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worksheets/sheet5.xml" ContentType="application/vnd.openxmlformats-officedocument.spreadsheetml.worksheet+xml"/>
  <Override PartName="/xl/drawings/drawing3.xml" ContentType="application/vnd.openxmlformats-officedocument.drawing+xml"/>
  <Override PartName="/xl/charts/chart8.xml" ContentType="application/vnd.openxmlformats-officedocument.drawingml.chart+xml"/>
  <Override PartName="/xl/drawings/drawing4.xml" ContentType="application/vnd.openxmlformats-officedocument.drawing+xml"/>
  <Override PartName="/xl/charts/chart9.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2130"/>
  <workbookPr defaultThemeVersion="166925"/>
  <mc:AlternateContent xmlns:mc="http://schemas.openxmlformats.org/markup-compatibility/2006">
    <mc:Choice Requires="x15">
      <x15ac:absPath xmlns:x15ac="http://schemas.microsoft.com/office/spreadsheetml/2010/11/ac" url="C:\Users\00550771\OneDrive - Fundação Renova\Câmara Técnica\Diagnóstico ENTREGA\"/>
    </mc:Choice>
  </mc:AlternateContent>
  <xr:revisionPtr revIDLastSave="1" documentId="14_{AB5B1811-2D65-47AD-A959-DA6A126B9CFB}" xr6:coauthVersionLast="45" xr6:coauthVersionMax="45" xr10:uidLastSave="{008707AA-35A3-482D-A910-D06BEA1712CE}"/>
  <bookViews>
    <workbookView xWindow="-120" yWindow="-120" windowWidth="20730" windowHeight="11160" tabRatio="500" xr2:uid="{00000000-000D-0000-FFFF-FFFF00000000}"/>
  </bookViews>
  <sheets>
    <sheet name="REFERÊNCIAS CULTURAIS" sheetId="1" r:id="rId1"/>
    <sheet name="BENS POR MUNICÍPIO" sheetId="2" r:id="rId2"/>
    <sheet name="BENS POR LOCALIDADE" sheetId="3" r:id="rId3"/>
    <sheet name="BENS POR NOME CONTROLADO" sheetId="4" r:id="rId4"/>
    <sheet name="FILTROS DE SELEÇÃO" sheetId="5" r:id="rId5"/>
  </sheets>
  <definedNames>
    <definedName name="_xlnm._FilterDatabase" localSheetId="0" hidden="1">'REFERÊNCIAS CULTURAIS'!$A$4:$P$339</definedName>
    <definedName name="Excel_BuiltIn__FilterDatabase" localSheetId="0">'REFERÊNCIAS CULTURAIS'!$B$4:$L$177</definedName>
    <definedName name="Excel_BuiltIn_Print_Area" localSheetId="0">'REFERÊNCIAS CULTURAIS'!$B$2:$AU$23</definedName>
    <definedName name="Excel_BuiltIn_Print_Titles" localSheetId="0">'REFERÊNCIAS CULTURAIS'!$2:$4</definedName>
    <definedName name="_xlnm.Print_Titles" localSheetId="0">'REFERÊNCIAS CULTURAIS'!$1:$4</definedName>
    <definedName name="viola">#REF!</definedName>
  </definedNames>
  <calcPr calcId="191029"/>
  <extLst>
    <ext xmlns:xcalcf="http://schemas.microsoft.com/office/spreadsheetml/2018/calcfeatures" uri="{B58B0392-4F1F-4190-BB64-5DF3571DCE5F}">
      <xcalcf:calcFeatures>
        <xcalcf:feature name="microsoft.com:RD"/>
        <xcalcf:feature name="microsoft.com:FV"/>
      </xcalcf:calcFeatures>
    </ext>
    <ext xmlns:loext="http://schemas.libreoffice.org/" uri="{7626C862-2A13-11E5-B345-FEFF819CDC9F}">
      <loext:extCalcPr stringRefSyntax="CalcA1ExcelA1"/>
    </ext>
  </extLst>
</workbook>
</file>

<file path=xl/calcChain.xml><?xml version="1.0" encoding="utf-8"?>
<calcChain xmlns="http://schemas.openxmlformats.org/spreadsheetml/2006/main">
  <c r="B53" i="4" l="1"/>
  <c r="B52" i="4"/>
  <c r="B51" i="4"/>
  <c r="C51" i="4" s="1"/>
  <c r="B50" i="4"/>
  <c r="B49" i="4"/>
  <c r="B48" i="4"/>
  <c r="B47" i="4"/>
  <c r="B46" i="4"/>
  <c r="B45" i="4"/>
  <c r="B44" i="4"/>
  <c r="B43" i="4"/>
  <c r="C43" i="4" s="1"/>
  <c r="B42" i="4"/>
  <c r="B41" i="4"/>
  <c r="B40" i="4"/>
  <c r="B39" i="4"/>
  <c r="B38" i="4"/>
  <c r="B37" i="4"/>
  <c r="B36" i="4"/>
  <c r="B35" i="4"/>
  <c r="C35" i="4" s="1"/>
  <c r="B34" i="4"/>
  <c r="B33" i="4"/>
  <c r="B32" i="4"/>
  <c r="B31" i="4"/>
  <c r="B30" i="4"/>
  <c r="B29" i="4"/>
  <c r="B28" i="4"/>
  <c r="B27" i="4"/>
  <c r="C27" i="4" s="1"/>
  <c r="B26" i="4"/>
  <c r="B25" i="4"/>
  <c r="B24" i="4"/>
  <c r="B23" i="4"/>
  <c r="B22" i="4"/>
  <c r="B21" i="4"/>
  <c r="B20" i="4"/>
  <c r="B19" i="4"/>
  <c r="C19" i="4" s="1"/>
  <c r="B18" i="4"/>
  <c r="B17" i="4"/>
  <c r="B16" i="4"/>
  <c r="B15" i="4"/>
  <c r="B14" i="4"/>
  <c r="B13" i="4"/>
  <c r="B12" i="4"/>
  <c r="B11" i="4"/>
  <c r="C11" i="4" s="1"/>
  <c r="B10" i="4"/>
  <c r="B9" i="4"/>
  <c r="B8" i="4"/>
  <c r="B7" i="4"/>
  <c r="B6" i="4"/>
  <c r="B5" i="4"/>
  <c r="B4" i="4"/>
  <c r="B54" i="4" s="1"/>
  <c r="N48" i="3"/>
  <c r="H48" i="3"/>
  <c r="F48" i="3"/>
  <c r="N47" i="3"/>
  <c r="H47" i="3"/>
  <c r="F47" i="3"/>
  <c r="N46" i="3"/>
  <c r="H46" i="3"/>
  <c r="F46" i="3"/>
  <c r="N45" i="3"/>
  <c r="H45" i="3"/>
  <c r="F45" i="3"/>
  <c r="N44" i="3"/>
  <c r="H44" i="3"/>
  <c r="F44" i="3"/>
  <c r="N43" i="3"/>
  <c r="H43" i="3"/>
  <c r="F43" i="3"/>
  <c r="N42" i="3"/>
  <c r="H42" i="3"/>
  <c r="F42" i="3"/>
  <c r="N41" i="3"/>
  <c r="H41" i="3"/>
  <c r="F41" i="3"/>
  <c r="N40" i="3"/>
  <c r="H40" i="3"/>
  <c r="F40" i="3"/>
  <c r="N39" i="3"/>
  <c r="J50" i="3" s="1"/>
  <c r="H39" i="3"/>
  <c r="J65" i="3" s="1"/>
  <c r="F39" i="3"/>
  <c r="J71" i="3" s="1"/>
  <c r="P37" i="3"/>
  <c r="N37" i="3"/>
  <c r="H37" i="3"/>
  <c r="F37" i="3"/>
  <c r="B37" i="3"/>
  <c r="P36" i="3"/>
  <c r="N36" i="3"/>
  <c r="H36" i="3"/>
  <c r="F36" i="3"/>
  <c r="B36" i="3"/>
  <c r="P35" i="3"/>
  <c r="N35" i="3"/>
  <c r="H35" i="3"/>
  <c r="F35" i="3"/>
  <c r="B35" i="3"/>
  <c r="P34" i="3"/>
  <c r="N34" i="3"/>
  <c r="H34" i="3"/>
  <c r="F34" i="3"/>
  <c r="B34" i="3"/>
  <c r="P33" i="3"/>
  <c r="N33" i="3"/>
  <c r="H33" i="3"/>
  <c r="F33" i="3"/>
  <c r="B33" i="3"/>
  <c r="P32" i="3"/>
  <c r="N32" i="3"/>
  <c r="H32" i="3"/>
  <c r="F32" i="3"/>
  <c r="B32" i="3"/>
  <c r="P31" i="3"/>
  <c r="N31" i="3"/>
  <c r="H31" i="3"/>
  <c r="F31" i="3"/>
  <c r="B31" i="3"/>
  <c r="P30" i="3"/>
  <c r="N30" i="3"/>
  <c r="H30" i="3"/>
  <c r="F30" i="3"/>
  <c r="B30" i="3"/>
  <c r="P29" i="3"/>
  <c r="N29" i="3"/>
  <c r="H29" i="3"/>
  <c r="F29" i="3"/>
  <c r="B29" i="3"/>
  <c r="P28" i="3"/>
  <c r="J51" i="3" s="1"/>
  <c r="N28" i="3"/>
  <c r="J52" i="3" s="1"/>
  <c r="H28" i="3"/>
  <c r="J66" i="3" s="1"/>
  <c r="F28" i="3"/>
  <c r="J64" i="3" s="1"/>
  <c r="B28" i="3"/>
  <c r="J70" i="3" s="1"/>
  <c r="P26" i="3"/>
  <c r="N26" i="3"/>
  <c r="J26" i="3"/>
  <c r="H26" i="3"/>
  <c r="F26" i="3"/>
  <c r="B26" i="3"/>
  <c r="P25" i="3"/>
  <c r="N25" i="3"/>
  <c r="J25" i="3"/>
  <c r="H25" i="3"/>
  <c r="F25" i="3"/>
  <c r="B25" i="3"/>
  <c r="P24" i="3"/>
  <c r="N24" i="3"/>
  <c r="J24" i="3"/>
  <c r="H24" i="3"/>
  <c r="F24" i="3"/>
  <c r="B24" i="3"/>
  <c r="P23" i="3"/>
  <c r="N23" i="3"/>
  <c r="J23" i="3"/>
  <c r="H23" i="3"/>
  <c r="F23" i="3"/>
  <c r="B23" i="3"/>
  <c r="P22" i="3"/>
  <c r="N22" i="3"/>
  <c r="J22" i="3"/>
  <c r="H22" i="3"/>
  <c r="F22" i="3"/>
  <c r="B22" i="3"/>
  <c r="P21" i="3"/>
  <c r="N21" i="3"/>
  <c r="J21" i="3"/>
  <c r="H21" i="3"/>
  <c r="F21" i="3"/>
  <c r="B21" i="3"/>
  <c r="P20" i="3"/>
  <c r="N20" i="3"/>
  <c r="J20" i="3"/>
  <c r="H20" i="3"/>
  <c r="F20" i="3"/>
  <c r="B20" i="3"/>
  <c r="P19" i="3"/>
  <c r="N19" i="3"/>
  <c r="J19" i="3"/>
  <c r="H19" i="3"/>
  <c r="F19" i="3"/>
  <c r="B19" i="3"/>
  <c r="P18" i="3"/>
  <c r="N18" i="3"/>
  <c r="J18" i="3"/>
  <c r="H18" i="3"/>
  <c r="F18" i="3"/>
  <c r="B18" i="3"/>
  <c r="P17" i="3"/>
  <c r="J53" i="3" s="1"/>
  <c r="N17" i="3"/>
  <c r="J54" i="3" s="1"/>
  <c r="J17" i="3"/>
  <c r="J67" i="3" s="1"/>
  <c r="H17" i="3"/>
  <c r="J63" i="3" s="1"/>
  <c r="F17" i="3"/>
  <c r="J59" i="3" s="1"/>
  <c r="B17" i="3"/>
  <c r="J55" i="3" s="1"/>
  <c r="R15" i="3"/>
  <c r="P15" i="3"/>
  <c r="N15" i="3"/>
  <c r="L15" i="3"/>
  <c r="J15" i="3"/>
  <c r="H15" i="3"/>
  <c r="F15" i="3"/>
  <c r="D15" i="3"/>
  <c r="B15" i="3"/>
  <c r="R14" i="3"/>
  <c r="P14" i="3"/>
  <c r="N14" i="3"/>
  <c r="L14" i="3"/>
  <c r="J14" i="3"/>
  <c r="H14" i="3"/>
  <c r="F14" i="3"/>
  <c r="D14" i="3"/>
  <c r="B14" i="3"/>
  <c r="R13" i="3"/>
  <c r="P13" i="3"/>
  <c r="N13" i="3"/>
  <c r="L13" i="3"/>
  <c r="J13" i="3"/>
  <c r="H13" i="3"/>
  <c r="F13" i="3"/>
  <c r="D13" i="3"/>
  <c r="B13" i="3"/>
  <c r="R12" i="3"/>
  <c r="P12" i="3"/>
  <c r="N12" i="3"/>
  <c r="L12" i="3"/>
  <c r="J12" i="3"/>
  <c r="H12" i="3"/>
  <c r="F12" i="3"/>
  <c r="D12" i="3"/>
  <c r="B12" i="3"/>
  <c r="R11" i="3"/>
  <c r="P11" i="3"/>
  <c r="N11" i="3"/>
  <c r="L11" i="3"/>
  <c r="J11" i="3"/>
  <c r="H11" i="3"/>
  <c r="F11" i="3"/>
  <c r="D11" i="3"/>
  <c r="B11" i="3"/>
  <c r="R10" i="3"/>
  <c r="P10" i="3"/>
  <c r="N10" i="3"/>
  <c r="L10" i="3"/>
  <c r="J10" i="3"/>
  <c r="H10" i="3"/>
  <c r="F10" i="3"/>
  <c r="D10" i="3"/>
  <c r="B10" i="3"/>
  <c r="R9" i="3"/>
  <c r="P9" i="3"/>
  <c r="N9" i="3"/>
  <c r="L9" i="3"/>
  <c r="J9" i="3"/>
  <c r="H9" i="3"/>
  <c r="F9" i="3"/>
  <c r="D9" i="3"/>
  <c r="B9" i="3"/>
  <c r="R8" i="3"/>
  <c r="P8" i="3"/>
  <c r="N8" i="3"/>
  <c r="L8" i="3"/>
  <c r="J8" i="3"/>
  <c r="H8" i="3"/>
  <c r="F8" i="3"/>
  <c r="D8" i="3"/>
  <c r="B8" i="3"/>
  <c r="R7" i="3"/>
  <c r="P7" i="3"/>
  <c r="N7" i="3"/>
  <c r="L7" i="3"/>
  <c r="J7" i="3"/>
  <c r="H7" i="3"/>
  <c r="F7" i="3"/>
  <c r="D7" i="3"/>
  <c r="B7" i="3"/>
  <c r="R6" i="3"/>
  <c r="J72" i="3" s="1"/>
  <c r="P6" i="3"/>
  <c r="J68" i="3" s="1"/>
  <c r="N6" i="3"/>
  <c r="J62" i="3" s="1"/>
  <c r="L6" i="3"/>
  <c r="J69" i="3" s="1"/>
  <c r="J6" i="3"/>
  <c r="J61" i="3" s="1"/>
  <c r="H6" i="3"/>
  <c r="J58" i="3" s="1"/>
  <c r="F6" i="3"/>
  <c r="J57" i="3" s="1"/>
  <c r="D6" i="3"/>
  <c r="J60" i="3" s="1"/>
  <c r="B6" i="3"/>
  <c r="J56" i="3" s="1"/>
  <c r="F58" i="2"/>
  <c r="D58" i="2"/>
  <c r="B58" i="2"/>
  <c r="F57" i="2"/>
  <c r="D57" i="2"/>
  <c r="B57" i="2"/>
  <c r="F56" i="2"/>
  <c r="D56" i="2"/>
  <c r="B56" i="2"/>
  <c r="F55" i="2"/>
  <c r="D55" i="2"/>
  <c r="B55" i="2"/>
  <c r="F54" i="2"/>
  <c r="D54" i="2"/>
  <c r="B54" i="2"/>
  <c r="F53" i="2"/>
  <c r="D53" i="2"/>
  <c r="B53" i="2"/>
  <c r="F52" i="2"/>
  <c r="D52" i="2"/>
  <c r="B52" i="2"/>
  <c r="F51" i="2"/>
  <c r="B11" i="2" s="1"/>
  <c r="D51" i="2"/>
  <c r="B51" i="2"/>
  <c r="F50" i="2"/>
  <c r="D50" i="2"/>
  <c r="B10" i="2" s="1"/>
  <c r="B50" i="2"/>
  <c r="F49" i="2"/>
  <c r="D49" i="2"/>
  <c r="B49" i="2"/>
  <c r="F48" i="2"/>
  <c r="D48" i="2"/>
  <c r="B48" i="2"/>
  <c r="B9" i="2" s="1"/>
  <c r="F34" i="2"/>
  <c r="D34" i="2"/>
  <c r="B34" i="2"/>
  <c r="F33" i="2"/>
  <c r="D33" i="2"/>
  <c r="B33" i="2"/>
  <c r="F32" i="2"/>
  <c r="D32" i="2"/>
  <c r="B32" i="2"/>
  <c r="F31" i="2"/>
  <c r="D31" i="2"/>
  <c r="B31" i="2"/>
  <c r="F30" i="2"/>
  <c r="D30" i="2"/>
  <c r="B30" i="2"/>
  <c r="F29" i="2"/>
  <c r="D29" i="2"/>
  <c r="B29" i="2"/>
  <c r="F28" i="2"/>
  <c r="D28" i="2"/>
  <c r="B28" i="2"/>
  <c r="F27" i="2"/>
  <c r="D27" i="2"/>
  <c r="B27" i="2"/>
  <c r="F26" i="2"/>
  <c r="B8" i="2" s="1"/>
  <c r="D26" i="2"/>
  <c r="B26" i="2"/>
  <c r="F25" i="2"/>
  <c r="D25" i="2"/>
  <c r="B25" i="2"/>
  <c r="F24" i="2"/>
  <c r="D24" i="2"/>
  <c r="B7" i="2" s="1"/>
  <c r="B24" i="2"/>
  <c r="B6" i="2" s="1"/>
  <c r="B18" i="2"/>
  <c r="B19" i="2" s="1"/>
  <c r="C17" i="2" s="1"/>
  <c r="B17" i="2"/>
  <c r="C52" i="4" l="1"/>
  <c r="C6" i="4"/>
  <c r="C14" i="4"/>
  <c r="C22" i="4"/>
  <c r="C30" i="4"/>
  <c r="C38" i="4"/>
  <c r="C46" i="4"/>
  <c r="C36" i="4"/>
  <c r="K60" i="3"/>
  <c r="C7" i="4"/>
  <c r="C15" i="4"/>
  <c r="C23" i="4"/>
  <c r="C31" i="4"/>
  <c r="C39" i="4"/>
  <c r="C47" i="4"/>
  <c r="C44" i="4"/>
  <c r="J73" i="3"/>
  <c r="K68" i="3" s="1"/>
  <c r="C8" i="4"/>
  <c r="C16" i="4"/>
  <c r="C24" i="4"/>
  <c r="C32" i="4"/>
  <c r="C40" i="4"/>
  <c r="C48" i="4"/>
  <c r="B12" i="2"/>
  <c r="C10" i="2" s="1"/>
  <c r="C6" i="2"/>
  <c r="C28" i="4"/>
  <c r="K57" i="3"/>
  <c r="C9" i="4"/>
  <c r="C17" i="4"/>
  <c r="C25" i="4"/>
  <c r="C33" i="4"/>
  <c r="C41" i="4"/>
  <c r="C49" i="4"/>
  <c r="C19" i="2"/>
  <c r="C20" i="4"/>
  <c r="C11" i="2"/>
  <c r="K61" i="3"/>
  <c r="K63" i="3"/>
  <c r="C10" i="4"/>
  <c r="C18" i="4"/>
  <c r="C26" i="4"/>
  <c r="C34" i="4"/>
  <c r="C42" i="4"/>
  <c r="C50" i="4"/>
  <c r="K67" i="3"/>
  <c r="K62" i="3"/>
  <c r="C12" i="4"/>
  <c r="C7" i="2"/>
  <c r="C5" i="4"/>
  <c r="C13" i="4"/>
  <c r="C21" i="4"/>
  <c r="C29" i="4"/>
  <c r="C37" i="4"/>
  <c r="C45" i="4"/>
  <c r="C53" i="4"/>
  <c r="C18" i="2"/>
  <c r="C4" i="4"/>
  <c r="K53" i="3" l="1"/>
  <c r="K55" i="3"/>
  <c r="K70" i="3"/>
  <c r="C9" i="2"/>
  <c r="C12" i="2"/>
  <c r="K71" i="3"/>
  <c r="K50" i="3"/>
  <c r="K54" i="3"/>
  <c r="K66" i="3"/>
  <c r="C54" i="4"/>
  <c r="K64" i="3"/>
  <c r="C8" i="2"/>
  <c r="K59" i="3"/>
  <c r="K72" i="3"/>
  <c r="K58" i="3"/>
  <c r="K65" i="3"/>
  <c r="K56" i="3"/>
  <c r="K51" i="3"/>
  <c r="K69" i="3"/>
  <c r="K52" i="3"/>
</calcChain>
</file>

<file path=xl/sharedStrings.xml><?xml version="1.0" encoding="utf-8"?>
<sst xmlns="http://schemas.openxmlformats.org/spreadsheetml/2006/main" count="4097" uniqueCount="887">
  <si>
    <t>AÇÕES DE SALVAGUARDA DOS BENS CULTURAIS DE NATUREZA IMATERIAL IMPACTADOS PELO ROMPIMENTO DA BARRAGEM DE FUNDÃO</t>
  </si>
  <si>
    <t>ETAPA 2 – DIAGNÓSTICO DE REFERÊNCIAS CULTURAIS – DATA JULHO-2019</t>
  </si>
  <si>
    <t>MUNICÍPIOS: MARIANA, BARRA LONGA, PONTE NOVA, RIO DOCE E SANTA CRUZ DO ESCALVADO</t>
  </si>
  <si>
    <t>Nº</t>
  </si>
  <si>
    <t>CÓDIGO DA FICHA</t>
  </si>
  <si>
    <t xml:space="preserve">REFERÊNCIA CULTURAL </t>
  </si>
  <si>
    <t>NOME CONTROLADO</t>
  </si>
  <si>
    <t>CATEGORIA</t>
  </si>
  <si>
    <t>MUNICÍPIO</t>
  </si>
  <si>
    <t>LOCALIDADE</t>
  </si>
  <si>
    <t>FONTE</t>
  </si>
  <si>
    <t>PROTEÇÃO</t>
  </si>
  <si>
    <t>RENOVA</t>
  </si>
  <si>
    <t>PERÍODOS DA CELEBRAÇÃO</t>
  </si>
  <si>
    <t xml:space="preserve">DATA DA CELEBRAÇÃO </t>
  </si>
  <si>
    <t>DATA DA PREPARAÇÃO PARA CELEBRAÇÃO</t>
  </si>
  <si>
    <t>LIDERANÇA</t>
  </si>
  <si>
    <t>OBSERVAÇÃO</t>
  </si>
  <si>
    <t>IMPACTO</t>
  </si>
  <si>
    <t>BLG-SEDE-01</t>
  </si>
  <si>
    <t>MODO DE FAZER O BISCOITO GAZETA</t>
  </si>
  <si>
    <t>COZINHA TRADICIONAL</t>
  </si>
  <si>
    <t>SABERES E OFÍCIOS</t>
  </si>
  <si>
    <t>BARRA LONGA</t>
  </si>
  <si>
    <t>BARRA LONGA – SEDE</t>
  </si>
  <si>
    <t>INVENTARIADO EM 2005 PELO MUNICÍPIO</t>
  </si>
  <si>
    <t>INVENTÁRIO</t>
  </si>
  <si>
    <t>X</t>
  </si>
  <si>
    <t>FAMÍLIA DO SR. DICO, FILHOS LUIS CARLOS FERREIRA, RAIMUNDO SÉRGIO (HERDEIROS DA RECEITA)</t>
  </si>
  <si>
    <t>BEM INVENTARIADO PELO MUNICÍPIO EM 2005</t>
  </si>
  <si>
    <t>INDIRETO</t>
  </si>
  <si>
    <t xml:space="preserve">MTL-02 </t>
  </si>
  <si>
    <t>CAMINHO DE SÃO JOSÉ</t>
  </si>
  <si>
    <t>FESTA RELIGIOSA</t>
  </si>
  <si>
    <t>CELEBRAÇÕES</t>
  </si>
  <si>
    <t>MÚLTIPLOS MUNICÍPIOS</t>
  </si>
  <si>
    <t>MÚLTIPLAS LOCALIDADES</t>
  </si>
  <si>
    <t>MAPA DE PERCEPÇÃO / INVENTÁRIO ICMS CULTURAL</t>
  </si>
  <si>
    <t xml:space="preserve"> COM 45 KM DE EXTENSÃO LIGA AS CIDADES DE BARRA LONGA E RIO DOCE. É UM ITINERÁRIO RELIGIOSO, CULTURAL E HISTÓRICO, QUE SEGUE O LEITO DOS RIOS DO CARMO E DOCE, BASTANTE FREQUENTADO PELOS MORADORES LOCAIS E TURISTAS.</t>
  </si>
  <si>
    <t>DIRETO</t>
  </si>
  <si>
    <t>MARI-CAMP-01</t>
  </si>
  <si>
    <t>ADORAÇÃO SANTÍSSIMO SACRAMENTO</t>
  </si>
  <si>
    <t>RITO</t>
  </si>
  <si>
    <t>MARIANA</t>
  </si>
  <si>
    <t>CAMPINAS</t>
  </si>
  <si>
    <t>MAPA DE PERCEPÇÃO</t>
  </si>
  <si>
    <t>SEM PROTEÇÃO</t>
  </si>
  <si>
    <t>ACONTECE EM SETEMBRO  - GERALDO CATARINO. FICHA “CELEBRAÇÕES RELIGIOSAS”</t>
  </si>
  <si>
    <t>MARI-PBA-01</t>
  </si>
  <si>
    <t>ARTESANATO EM FIBRAS</t>
  </si>
  <si>
    <t>ARTESANATO</t>
  </si>
  <si>
    <t>PARACATU DE BAIXO</t>
  </si>
  <si>
    <t>QUITO, CORINTO, JOÃO,MARIA DAS DORES FORAM CITADOS COMO MESTRES ARTESÃOS (NÃO CITAREM QUAL TIPO DE ARTESANATO PRODUZIDO) TAQUARA, CESTARIA</t>
  </si>
  <si>
    <t>MARI-PBA-02</t>
  </si>
  <si>
    <t>ARTESANATO EM TECIDO</t>
  </si>
  <si>
    <t>CROCHÊ, PINTURA EM TECIDO E TAPETE DE RETALHOS – ANA LÚCIA MORA E,M MONSENHOR HORTA E ISOLINA (MORA EM MARIANA)</t>
  </si>
  <si>
    <t>MARI-PBA-03</t>
  </si>
  <si>
    <t>CAVALGADA E CARRETA PARA SANTO ANTÔNIO</t>
  </si>
  <si>
    <t>FESTA POPULAR</t>
  </si>
  <si>
    <t>FAZ PARTE DAS FESTIVIDADES DO SANTO PADROEIRO</t>
  </si>
  <si>
    <t>MTL-05</t>
  </si>
  <si>
    <t>CACHOEIRA DA VOVÓ/CÓRREGO</t>
  </si>
  <si>
    <t>MARCO NATURAL</t>
  </si>
  <si>
    <t>LUGARES/SÍTIO NATURAL</t>
  </si>
  <si>
    <t>JOÃO CORINTO (IRMÃO DA SENHORA MARIA CORINTA QUE TINHA UMA FAZENDA PRÓXIMO A CACHOEIRA, QUE TAMBÉM LEVA O NOME DELA)</t>
  </si>
  <si>
    <t>MARI-01</t>
  </si>
  <si>
    <t>SEU PASCOAL</t>
  </si>
  <si>
    <t>CONHECIMENTO DAS PLANTAS</t>
  </si>
  <si>
    <t>REUNIÃO DE TERRITÓRIO</t>
  </si>
  <si>
    <t xml:space="preserve">BENZEDEIRO E CONHECEDOR DE USO DE PLANTAS MEDICINAIS </t>
  </si>
  <si>
    <t>CACHOEIRA DE CAMPINAS</t>
  </si>
  <si>
    <t>SE ENCONTRA NO RIO GUALAXO DO NORTE. O CÓRREGO ONDE ELA DESÁGUA TENHA SIDO ATINGIDO PELO ROMPIMENTO</t>
  </si>
  <si>
    <t>MARI-02</t>
  </si>
  <si>
    <t>CAMPO/ TIME- ASSOCIAÇÃO ESPORTIVA PONTE DO GAMA</t>
  </si>
  <si>
    <t>FUTEBOL</t>
  </si>
  <si>
    <t>FORMAS DE EXPRESSÃO</t>
  </si>
  <si>
    <t>PONTE DO GAMA</t>
  </si>
  <si>
    <t>A PERDA DO CAMPO EM DECORRÊNCIA DO ROMPIMENTO IMPOSSIBILITOU A PRÁTICA DO ESPORTE, TAMBÉM IMPACTOU NO TORNEIO ANUAL E NAS ATIVIDADES DO CLUBE LOCAL – NOEL (FILHO DE JOSÉ DE JAIR)</t>
  </si>
  <si>
    <t>CAMPO DE FUTEBOL / TIME</t>
  </si>
  <si>
    <t>BENTO RODRIGUES</t>
  </si>
  <si>
    <t>A PRÁTICA DO FUTEBOL NA LOCALIDADE FOI TOTALMENTE DESARTICULADA APÓS O ROMPIMENTO. EM DECORRÊNCIA DO DESLOCAMENTO, OS PRATICANTES NÃO SE ENCONTRAM MAIS COM A MESMA FREQUÊNCIA</t>
  </si>
  <si>
    <t>CAMPO DE FUTEBOL/QUADRA/ TIME</t>
  </si>
  <si>
    <t xml:space="preserve">OS TIMES FORAM IMPACTADOS, EMBORA OS ESPAÇOS DO CAMPO E DA QUADRA POLIESPORTIVA NÃO TENHAM SIDO. </t>
  </si>
  <si>
    <t>MARI-CAMP-02</t>
  </si>
  <si>
    <t>IGREJA DE NOSSA SENHORA APARECIDA</t>
  </si>
  <si>
    <t>ARQUITETURA RELIGIOSA</t>
  </si>
  <si>
    <t>LUGARES/EST. ARQ. E URB.</t>
  </si>
  <si>
    <t>GERALDO CATARINO E GERALDO CARNEIRO (IAU)</t>
  </si>
  <si>
    <t>MARI-BOR/PED-01</t>
  </si>
  <si>
    <t>FESTA DE NOSSA SENHORA APARECIDA</t>
  </si>
  <si>
    <t>BORBA</t>
  </si>
  <si>
    <t>A FESTA É PRODUZIDA PELA FAMÍLIA RAMOS DE BORBA, PORÉM É FESTEJADA NA IGREJA DE SANTO ANTÔNIO DE PEDRAS – ANTES A FESTA ERA PROMOVIDA POR DONA APARECIDA CERCEAU</t>
  </si>
  <si>
    <t>MARI-PED-01</t>
  </si>
  <si>
    <t>CAPELA DE SANTO ANTÔNIO</t>
  </si>
  <si>
    <t>PEDRAS</t>
  </si>
  <si>
    <t>CITADA NO MAPA DE BORBA, INCLUI COMPLEXO PRAÇA E CRUZEIRO – MARIA ÂNGELA DA CRUZ</t>
  </si>
  <si>
    <t>MARI-PED-02</t>
  </si>
  <si>
    <t>CAVALGADA</t>
  </si>
  <si>
    <t>TINHA A PARTICIPAÇÃO DE PESSOAS DE VÁRIAS LOCALIDADES DO ENTORNO, COMO BORBA, PARACATU, ETC. - GERALDO VÍTOR</t>
  </si>
  <si>
    <t>MARI-CAMP-03</t>
  </si>
  <si>
    <t>CAVALGADA ASSOCIADA A FESTA DE NOSSA SENHORA APARECIDA. FICOU NA MESMA FICHA DA FESTA.</t>
  </si>
  <si>
    <t>MARI-PGA-01</t>
  </si>
  <si>
    <t xml:space="preserve">ARENA DE CAVALGADA E CAVALGADA </t>
  </si>
  <si>
    <t>ASSOCIADA A ESTA REFERÊNCIA ESTÁ: ARENA, FEIJOADA SERVIDA NA FESTA. ACONTECE NA ARENA QUE FICA INTEGRADO A FAZENDA DE MÁRCIO. DURANTE A FESTA ACONTECE UM CONCURSO DE MARCHA – VICENTE, SR. JOSÉ DE JAIR, WALFRIDO</t>
  </si>
  <si>
    <t>MARI-PGA-02</t>
  </si>
  <si>
    <t>CEMITÉRIO DE PONTE DO GAMA</t>
  </si>
  <si>
    <t>CEMITÉRIO</t>
  </si>
  <si>
    <t>CEMITÉRIO ATUALMENTE DESATIVADO, MAS MUITOS MORADORES TEM FAMILIARES SEPULTADOS ALI – ZÉ DE JAIR</t>
  </si>
  <si>
    <t>MARI-PBA-04</t>
  </si>
  <si>
    <t>CEMITÉRIO DE PARACATU DE BAIXO</t>
  </si>
  <si>
    <t>CEMITÉRIO DA LOCALIDADE DE ORIGEM ESTÁ SENDO UTILIZADO PELA COMUNIDADE QUE NÃO PRETENDE SE APROPRIAR DE OUTRO CEMITÉRIO PREVISTO PARA A ÁREA DE REASSENTAMENTO ENQUANTO O CEMITÉRIO DE PARACATU DE BAIXO ESTIVER ATENDENDO</t>
  </si>
  <si>
    <t>MARI-BOR-02</t>
  </si>
  <si>
    <t>CHAGUINHA-VIOLEIRO</t>
  </si>
  <si>
    <t>DETÉM O SABRE RELACIONADO AO MODO DE FAZER O QUEIJO, ALÉM DISSO É VIOLEIRO E BENZEDOR</t>
  </si>
  <si>
    <t>MARI-PBA-05</t>
  </si>
  <si>
    <t>CORAL CANTA COMIGO</t>
  </si>
  <si>
    <t>CORAL/GRUPO CULTURAL</t>
  </si>
  <si>
    <t>ANGÉLICA É A RESPONSÁVEL PELA ORGANIZAÇÃO DO GRUPO E PELOS ENSAIOS COM AS CRIANÇAS</t>
  </si>
  <si>
    <t>MARI-PGA-03</t>
  </si>
  <si>
    <t>CORAL MUSICAL ARLINDO E ANTÔNIO</t>
  </si>
  <si>
    <t>ARLINDO E ANTÔNIO ( FILHOS DO SR. ZÉ DE JAIR)</t>
  </si>
  <si>
    <t>CÓRREGO “REBEIRO”</t>
  </si>
  <si>
    <t>ENCONTRA-SE NO LEITO DO RIO GUALAXO DO NORTE</t>
  </si>
  <si>
    <t>CÓRREGO DO BORBA</t>
  </si>
  <si>
    <t>RIOS, LAGOAS E CACHOEIRAS</t>
  </si>
  <si>
    <t>MARCO NATURAL DA COMUNIDADE QUE FOI ATINGIDO PELO ROMPIMENTO. ERA MUITO USADO PARA PESCA, IRRIGAÇÃO DE PLANTAÇÕES E CRIAÇÃO DE ANIMAIS</t>
  </si>
  <si>
    <t>CRUZEIRO</t>
  </si>
  <si>
    <t>MARCO RELIGIOSO</t>
  </si>
  <si>
    <t>LUGARES</t>
  </si>
  <si>
    <t xml:space="preserve">ACESSO ATUALMENTE DIFICULTADO DEVIDO À MATA DE EUCALIPTOS  - MARIA DE FÁTIMA E JOSÉ DE FÉLIX- </t>
  </si>
  <si>
    <t>GERALDO VÍTOR</t>
  </si>
  <si>
    <t>APARECIDA DA CRUZ ERMENEGILDO. BREVE DESCRIÇÃO DO CRUZEIRO ESTÁ NA FICHA DA IGREJA DE NOSSA SENHORA APARECIDA, POR SE ASSOCIAR AO CONJUNTO DESSE TEMPLO CATÓLICO.</t>
  </si>
  <si>
    <t>MARI-PBA-06</t>
  </si>
  <si>
    <t xml:space="preserve">MODO DE FAZER DOCES - COZINHA TRADICIONAL </t>
  </si>
  <si>
    <t>PRODUÇÃO DE DOCE DE LEITE, RAPADURA, GOIABADA – DONA EFIGÊNIA</t>
  </si>
  <si>
    <t>MARI-PGA-04</t>
  </si>
  <si>
    <t xml:space="preserve">MODO DE FAZER DOCES E PRATOS TÍPICOS – </t>
  </si>
  <si>
    <t>QUITANDEIRA</t>
  </si>
  <si>
    <t xml:space="preserve">DONA TEREZINHA/GERALDA/CLARA/MÁRCIA DE ZÉ FÉLIX, CONCEIÇÃO GERALDO JAIR </t>
  </si>
  <si>
    <t>OFÍCIO DA BENZEÇÃO</t>
  </si>
  <si>
    <t>BENZEÇÃO</t>
  </si>
  <si>
    <t xml:space="preserve">DONA TEREZINHA- MEMORIA. O FALECIDO PAI DE DONA TEREZINHA ERA BENZEDOR, ELA LEMBRA ALGUMAS HISTÓRIAS A RESPEITO. </t>
  </si>
  <si>
    <t>MARI-PBA-07</t>
  </si>
  <si>
    <t>ESCOLA MUNICIPAL DE PARACATU DE BAIXO</t>
  </si>
  <si>
    <t>EQUIPAMENTO PÚBLICO</t>
  </si>
  <si>
    <t>ESTRUTURA. ARQ. E URB.</t>
  </si>
  <si>
    <t>FESTA JUNINA, DIA DAS MÃES, DIA DAS CRIANÇAS, DIA DOS PAIS, NATAL, FESTA DA FAMÍLIA E PALHAÇAS MARMITA E MARMOTA, ETC. - ANGÉLICA, ALICE, LUCIENE (PROFESSORAS)</t>
  </si>
  <si>
    <t>MARI-09</t>
  </si>
  <si>
    <t>FAZENDA GUALAXO</t>
  </si>
  <si>
    <t>FAZENDA</t>
  </si>
  <si>
    <t>CADASTRO</t>
  </si>
  <si>
    <t>APESAR DA FAZENDA ESTAR LOCALIZADA ENTRE PARACATU DE BAIXO E DE CIMA, ELA FOI CITADA NO MAPA DE BORBA.</t>
  </si>
  <si>
    <t>MODO DE FAZER QUEIJO E DERIVADOS</t>
  </si>
  <si>
    <t>DÉCIO E CHAGUINHA DETÉM O SABER RELACIONADO AO MODO DE FAZER O QUEIJO NA COMUNIDADE DE BORBA. BEM REGISTRADO PELO IPHAN E IEPHA DÉCIO INICIOU A PRODUÇÃO DE QUEIJOS APÓS O ROMPIMENTO. NO PERÍODO DO ROMPIMENTO, CHAGUINHA JÁ NÃO PRODUZIA QUEIJO COMO ANTES, SÓ PARA CONSUMO PRÓPRIO.</t>
  </si>
  <si>
    <t>MARI-PED-04</t>
  </si>
  <si>
    <t>FESTA DE MENINO JESUS</t>
  </si>
  <si>
    <t xml:space="preserve"> TAMBÉM FOI CITADO NO MAPA DE BORBA E PEDRAS – MARIA ÂNGELA E CRISTIANE (GERALDO VITOR POR SER MESTRE DA FOLIA TAMBÉM ESTÁ RELACIONADO A FESTA)</t>
  </si>
  <si>
    <t>MARI-PCI-01</t>
  </si>
  <si>
    <t>PARACATU DE CIMA</t>
  </si>
  <si>
    <t>SR. JOSÉ DO CARMO</t>
  </si>
  <si>
    <t>MARI-PBA-08</t>
  </si>
  <si>
    <t>IGREJA ASSEMBLEIA DE DEUS</t>
  </si>
  <si>
    <t>MARI-PBA-09</t>
  </si>
  <si>
    <t>FESTA DE NOSSA SENHORA DE FÁTIMA</t>
  </si>
  <si>
    <t>DONA MARIA GERALDA</t>
  </si>
  <si>
    <t>A IMAGEM DE NOSSA SENHORA APARECIDA FOI CITADA COMO REFERÊNCIA CULTURAL EM UM MAPA DE CAMPINAS – APARECIDA DA CRUZ ERMENEGILDO</t>
  </si>
  <si>
    <t>MARI-PGA-05</t>
  </si>
  <si>
    <t>FESTA DE SANTA CRUZ</t>
  </si>
  <si>
    <t>03 DE MAIO</t>
  </si>
  <si>
    <t>ESTÁ ASSOCIADA AO CRUZEIRO</t>
  </si>
  <si>
    <t xml:space="preserve">FESTA DE SANTO ANTÔNIO    </t>
  </si>
  <si>
    <t>LEONITA DIVINA MARCELINA</t>
  </si>
  <si>
    <t>SR. ZEZINHO E DONA MARIA GERALDA</t>
  </si>
  <si>
    <t>FESTA DE SÃO JOSÉ</t>
  </si>
  <si>
    <t>FESTA DE SÃO SEBASTIÃO</t>
  </si>
  <si>
    <t>DONA SEBASTIÃO</t>
  </si>
  <si>
    <t>FESTA DE SÃO VICENTE DE PAULA</t>
  </si>
  <si>
    <t>SR. JOSÉ DE JAIR</t>
  </si>
  <si>
    <t>MARI-PBA-10</t>
  </si>
  <si>
    <t>FESTA DO MENINO JESUS</t>
  </si>
  <si>
    <t>SETEMBRO</t>
  </si>
  <si>
    <t>SEU ZEZINHO, MARIA GERALDA (FILHA DE SEU ZEZINHO)</t>
  </si>
  <si>
    <t>TRADICIONALMENTE A FESTA ACONTECIA NO MÊS DE DEZEMBRO, PORÉM, FOI TRANSFERIDA PARA O MÊS DE SETEMBRO DEVIDO AS CHUVAS E OUTROS EVENTOS LITÚRGICOS QUE OCORRIAM NO MÊS DE DEZEMBRO. A FOLIA RECEBE OUTROS GRUPOS DE FOLIA E CONGADOS DA REGIÃO, VINDOS DE MONSENHOR HORTA, FURQUIM, BARRETOS, CAMPINAS, CUIABÁ, ENTRE OUTRAS COMUNIDADES PRÓXIMAS. HÁ ALGUNS ANOS A FESTA TAMBÉM PASSOU A CONTAR COM A TRADICIONAL DANÇAS DAS FITAS JUNTO AO MASTRO, INTRODUZIDA PELA PROFESSORA MARIA DE FÁTIMA PEREIRA MARQUES, DO GRUPO DE PROJEÇÃO FOLCLÓRICA DE MONSENHOR HORTA, QUE TAMBÉM ENSAIAVA E LEVAVA A TURMA DE MENINAS PARA A OCASIÃO.   - SR. ZEZINHO</t>
  </si>
  <si>
    <t>CATARINO E GERALDO “GAGO”. FICHA “CELEBRAÇÕES RELIGIOSAS”</t>
  </si>
  <si>
    <t>FESTA DO SAGRADO CORAÇÃO DE JESUS</t>
  </si>
  <si>
    <t>MARIA DE FÁTIMA E NEUZA</t>
  </si>
  <si>
    <t>MODA DA VIOLA</t>
  </si>
  <si>
    <t>VIOLA/VIOLEIROS</t>
  </si>
  <si>
    <t>ANTÔNIO, ARLINDO, VICENTE</t>
  </si>
  <si>
    <t>CENTRO COMUNITÁRIO</t>
  </si>
  <si>
    <t>ESPAÇO DE SOCIABILIDADE</t>
  </si>
  <si>
    <t>JUNTA-SE AO ENTORNO A PRAÇA, O CAMPO E A IGREJA – SR. MILTON</t>
  </si>
  <si>
    <t>FESTA DOS GAMENSES AUSENTES</t>
  </si>
  <si>
    <t>ATUALMENTE ACONTECE NO CENTRO COMUNITÁRIO, DURANTE A FESTA DOS GAMENSES AUSENTES – BOLOS, BROAS, CUSCUZ, ROSQUINHA, BISCOITO DE POLVILHO, QUEIJO, SUCOS E FRUTAS – MARIA DA CONCEIÇÃO 9MORA EM FONSECA)</t>
  </si>
  <si>
    <t>MARI-PED-06</t>
  </si>
  <si>
    <t>FESTA DE SANTO ANTÔNIO</t>
  </si>
  <si>
    <t>ACONTECE EM JUNHO – GERALDO VÍTOR, MARIA ÂNGELA E CRISTIANE</t>
  </si>
  <si>
    <t>MARI-CAMP-04</t>
  </si>
  <si>
    <t>FESTA JUNINA</t>
  </si>
  <si>
    <t>ESCOLA – VANUSA</t>
  </si>
  <si>
    <t>MARI-PGA-06</t>
  </si>
  <si>
    <t>FESTA N. SRA. APARECIDA</t>
  </si>
  <si>
    <t>MAPA DE PERCEPÇÃO/REUNIÃO DE TERRITÓRIO</t>
  </si>
  <si>
    <t>JOSÉ DE JAIR</t>
  </si>
  <si>
    <t>FESTA SANTA CRUZ</t>
  </si>
  <si>
    <t>MÁRCIA APARECIDA. FICHA “CELEBRAÇÕES RELIGIOSAS”</t>
  </si>
  <si>
    <t>MARI-PED-07</t>
  </si>
  <si>
    <t>FOLIA DE REIS</t>
  </si>
  <si>
    <t>REGISTRO</t>
  </si>
  <si>
    <t>EM 20017 AS FOLIAS DE REIS FORAM REGISTRADAS COMO PATRIMÔNIO CULTURAL IMATERIAL DO ESTADO – GERALDO VÍTOR</t>
  </si>
  <si>
    <t>MARI-CAMP-05</t>
  </si>
  <si>
    <t>ACONTECE NO CICLO NATALINO, TEM A REZA DE SANTOS REIS EM 05 E 06 DE JANEIRO – CATARINO (NÃO ACONTECE MAIS)</t>
  </si>
  <si>
    <t>FOLIA DE REIS DE PARACATU DE BAIXO</t>
  </si>
  <si>
    <t>1º PROCISSÃO: 26 DE DEZEMBRO À 06 DE JANEIRO. 2º FESTA EM HOMENAGEM AO NASCIMENTO DO MENINO JESUS: MÊS DE SETEMBRO (FESTA DO MENINO JESUS)</t>
  </si>
  <si>
    <t>26 DE DEZEMBRO À 06 DE JANEIRO</t>
  </si>
  <si>
    <t xml:space="preserve">JOSÉ PATROCÍNIO (SEU ZEZINHO), ANTONIO GERALDO DE OLIVEIRA/ NIÉ (PALHAÇO), MARIA DE ANTÔNIO E ZICO PRETO (PORTA BANDEIRA), </t>
  </si>
  <si>
    <t>CAPITÃO SEU ZEZINHO – TEM INTERFACE COM VÁRIAS LOCALIDADES PRÓXIMAS COMO PARACATU DE CIMA, BORBA, PEDRAS E CAMPINAS, OCORRE ENTRE 26 DE DEZEMBRO E 06 DE JANEIRO – SR. ZEZINHO</t>
  </si>
  <si>
    <t>IGREJA DE N. SRA. APARECIDA</t>
  </si>
  <si>
    <t>MARI-PBA-11</t>
  </si>
  <si>
    <t xml:space="preserve">IGREJA DE SANTO ANTÔNIO </t>
  </si>
  <si>
    <t>MAPA DE PERCEPÇÃO/FICHA DE INVENTÁRIO IEPHA (2018)</t>
  </si>
  <si>
    <t>INCLUI COMPLEXO DE PRAÇA, QUADRA, CASA DE SÃO VICENTE DE PAULO E ESTRUTURAS ASSOCIADAS. FOI SEVERAMENTE IMPACTADA PELO ROMPIMENTO – DONA LEONTINA</t>
  </si>
  <si>
    <t>NAZINHA BENZE MAU OLHADO E VENTO VIRADO. MÁRCIO OLIVEIRA/MARILDO/JOSÉ FERREIRA REZENDE (CHAGUINHA)</t>
  </si>
  <si>
    <t>MESTRE ZEZINHO (JOSÉ DO PATROCÍNIO)</t>
  </si>
  <si>
    <t>MESTRE</t>
  </si>
  <si>
    <t>MESTRES</t>
  </si>
  <si>
    <t>INVENTÁRIO 2005</t>
  </si>
  <si>
    <t>RESPONSÁVEL PELA FOLIA DE REIS, FESTA DO MENINO JESUS E APOIA DEMAIS FESTIVIDADES RELIGIOSAS DA COMUNIDADE</t>
  </si>
  <si>
    <t>MARI-03</t>
  </si>
  <si>
    <t>OFÍCIO DA PESCA</t>
  </si>
  <si>
    <t xml:space="preserve">PESCA ARTESANAL </t>
  </si>
  <si>
    <t>ELIAS, ANTÔNIO (NIÉ), CLAUDINEI (CREU) ???</t>
  </si>
  <si>
    <t>MARI-04</t>
  </si>
  <si>
    <t>GERALDO CARNEIRO (IAU) E AGEL</t>
  </si>
  <si>
    <t>MARI-PGA-07</t>
  </si>
  <si>
    <t xml:space="preserve"> CONJUNTO DA PONTE (GAMELEIRA)</t>
  </si>
  <si>
    <t>RUA, ESTRADA E PONTE</t>
  </si>
  <si>
    <t>TRATA-SE DE UM LUGAR DE LAZER E SOCIABILIDADE ONDE ACONTECIA NADO, CAMPING E HAVIAM ESTRUTURAS ASSOCIADAS – JOSÉ DE JAIR</t>
  </si>
  <si>
    <t>RIO GUALAXO DO NORTE E AFLUENTES</t>
  </si>
  <si>
    <t>CITADO EM DIVERSOS MAPAS</t>
  </si>
  <si>
    <t>MARI-PGA-08</t>
  </si>
  <si>
    <t>SEU JOSÉ JAIR – ARTESANATO COM TAQUARA E COURO</t>
  </si>
  <si>
    <t>MESTRE ARTESÃO</t>
  </si>
  <si>
    <t>SENHOR JOSÉ JAIR</t>
  </si>
  <si>
    <t xml:space="preserve">MTL-04 </t>
  </si>
  <si>
    <t>USOS DA TERRA</t>
  </si>
  <si>
    <t>ANIMAIS E CRIAÇÕES/PLANTAR, CULTIVAR, COLHER</t>
  </si>
  <si>
    <t>PARACATU DE BAIXO: PRESENÇA DE HORTAS QUE ERAM FEITAS EM CONJUNTO, OU REGIME DE MUTIRÃO, FAZENDO TROCAS DE GÊNEROS ALIMENTÍCIOS, ESTABELECENDO FORMAS DE SOCIABILIDADE ASSOCIADAS AO CULTIVO DE GÊNEROS ALIMENTÍCIOS. BORBA: PRESENÇAS DE CURRAIS PARA CRIAÇÕES DE ANIMAIS. PEDRAS: PLANTAÇÕES E CONHECIMENTO DAS PLANTAS. CAMPINAS: PLANTAÇÕES E CONHECIMENTOS DAS PLANTAS, ANIMAIS DE CRIAÇÕES, PRESENÇA DE HORTAS. PARACATU DE CIMA: ANIMAIS E CRIAÇÕES, PLANTAÇÕES. MATADOURO: CURRAL COMPARTILHADO, PLANTAÇÃO, CRIAÇÃO DE ANIMAIS. OS USOS TAMBÉM FORAM CITADOS EM SAGRADO CORAÇÃO DE JESUS-MERENGO.,JERÔNIMO (HORTA DE MÁRIO CESÁRIO), MATADOURO, NOVA SOBERBO (CITADOS COMO PRODUÇÃO DE MILHO, FEIJÃO, AMENDOIM, MANDIOCA, PIMENTA, QUIABO, ABÓBORA, MELANCIA, HORTALIÇA, BANANA, LEITE, CAMARGOS</t>
  </si>
  <si>
    <t>VIVIANE/LUZIA/MARIA PEDRO/FERNANDA/MARIA GERALDA/MARIA/GERALDA/MARIA PEDRO/MARIA OLINDA/LUZIA</t>
  </si>
  <si>
    <t>MARI-PED-09</t>
  </si>
  <si>
    <t xml:space="preserve">WANDERLEI (LELEI)- ARTESÃO DE TAQUARA </t>
  </si>
  <si>
    <t>WANDERLEY FAZ BALAIOS DE TAQUARA</t>
  </si>
  <si>
    <t>RDO-01</t>
  </si>
  <si>
    <t>MODO DE FAZER QUITANDAS E FORMAS TRADICIONAIS DE CULTIVO</t>
  </si>
  <si>
    <t>RIO DOCE</t>
  </si>
  <si>
    <t>MATADOURO</t>
  </si>
  <si>
    <t>AFAMAR (ASSOCIAÇÃO FAMILIAR DE AGRICULTORES DE MATADOURO E REGIÃO)</t>
  </si>
  <si>
    <t>RDO-02</t>
  </si>
  <si>
    <t>CARNAVAL/BLOCOS DE CARNAVAL</t>
  </si>
  <si>
    <t>RIO DOCE – SEDE</t>
  </si>
  <si>
    <t>MAPA DE PERCEPÇÃO/INVENTÁRIO DE PROTEÇÃO DO PATRIMONIO CULTURAL-2008</t>
  </si>
  <si>
    <t xml:space="preserve">BLOCO GUETO/BLOCO ARROCHA/BLOCO RIO FIT/BLOCO FRITAMENTE/BLOCO JUNTO E MISTURADO/BLOCO VÁ TOMAR BANHO/BLOCO GUETO. BEM INVENTARIADO EM 2008 </t>
  </si>
  <si>
    <t>RDO-03</t>
  </si>
  <si>
    <t>FESTA DA FOGUEIRA DE SÃO JOÃO</t>
  </si>
  <si>
    <t>INVENTARIADO PELO MUNICÍPIO COMO “FESTA DA FOGUEIRA DE SÃO JOÃO” EM 2007. FAZ PARTE DAS FESTIVIDADES NO MÊS DE JUNHO</t>
  </si>
  <si>
    <t>RDO-05</t>
  </si>
  <si>
    <t>RDO-06</t>
  </si>
  <si>
    <t>MATRIZ DE SANTO ANTÔNIO</t>
  </si>
  <si>
    <t>EDIFICAÇÃO COM IMPACTOS INDIRETOS NA ESTRUTURA EM DECORRÊNCIA DO AUMENTO DO TRÁFEGO DE CAMINHÕES NA CENTRALIDADE DE RIO DOCE.</t>
  </si>
  <si>
    <t>RDO-MAT-07</t>
  </si>
  <si>
    <t>FESTA DE N. SRA. DO CARMO</t>
  </si>
  <si>
    <t>OCORRE NA CAPELA QUE ESTÁ EM CONSTRUÇÃO VIA MUTIRÃO.</t>
  </si>
  <si>
    <t>MODO DE FAZER QUITANDAS E DOCES</t>
  </si>
  <si>
    <t>ASSOCIAÇÃO COMUNITÁRIA RURAL DE SANTANA DO DESERTO, E ASSOCIAÇÃO DOS FAMILIARES E AGRICULTORES DE MATADOURO E REGIÃO E ASSOCIAÇÃO DE DOCES DO “JORGE”</t>
  </si>
  <si>
    <t>RDO-08</t>
  </si>
  <si>
    <t>ESTAÇÃO FERROVIÁRIA</t>
  </si>
  <si>
    <t>ARQUITETURA FERROVIÁRIA</t>
  </si>
  <si>
    <t>ATUAL SEDE DA SECRETARIA MUNICIPAL DE CULTURA, ESPORTE E TURISMO DE RIO DOCE. A ESTAÇÃO FERROVIÁRIA E A PRAÇA ESTÃO CONTEMPLADAS EM UMA MESMA FICHA.</t>
  </si>
  <si>
    <t>JARDINS DA PRAÇA HELDER DE AQUINO</t>
  </si>
  <si>
    <t>PRAÇA E PARQUE</t>
  </si>
  <si>
    <t>MARCO URBANO LOCAL- INVENTARIADA EM 2008. TAMBÉM FOI CITADO OS JARDINS. A ESTAÇÃO FERROVIÁRIA E A PRAÇA ESTÃO CONTEMPLADAS EM UMA MESMA FICHA.</t>
  </si>
  <si>
    <t>RDO-09</t>
  </si>
  <si>
    <t xml:space="preserve">ENCONTRO DE CAVALEIROS </t>
  </si>
  <si>
    <t>INCLUI COMUNIDADES DE OUTRAS LOCALIDADES COMO MATADOURO E SANTANA DO DESERTO. EVENTO QUE PROMOVE INTENSO TRÂNSITO CULTURAL.</t>
  </si>
  <si>
    <t>MTL-01</t>
  </si>
  <si>
    <t>ENCONTRO DOS RIOS CARMO E PIRANGA</t>
  </si>
  <si>
    <t>TOMBAMENTO</t>
  </si>
  <si>
    <t>O RIO DO CARMO TAMBÉM FOI CITADO COMO REFERÊNCIA SEPARADAMENTE. ASSIM COMO O RIO PIRANGA. AMBOS FORAM CITADOS NOS MAPAS DE PERCEPÇÃO DE RIO DOCE E SANTA CRUZ DO ESCALVADO. O ENCONTRO DOS RIOS FOI TOMBADO EM 2007 COMO SÍTIO NATURAL PELO MUNICÍPIO DE RIO DOCE</t>
  </si>
  <si>
    <t>RDO-10</t>
  </si>
  <si>
    <t>INVENTARIADO EM 2007. SANTO PADROEIRO DO MUNICÍPIO</t>
  </si>
  <si>
    <t>MTL-03</t>
  </si>
  <si>
    <t>INCLUI DIVERSAS FORMAS DE USOS DO RIO, COMO FORMAS DE LAZER, GERAÇÃO DE RENDA E ESPAÇOS DE SOCIABILIDADES, MARCO NATURAL, IDENTITÁRIO, ENTRE OUTROS</t>
  </si>
  <si>
    <t>RDO-11</t>
  </si>
  <si>
    <t>PONTILHÃO DE FERRO</t>
  </si>
  <si>
    <t>ESTRUTURA ARQUITETÔNICA INVENTARIADA PELO MUNICÍPIO SEM USO, AVISTADA PELO CAMINHO DE SÃO JOSÉ.</t>
  </si>
  <si>
    <t>RDO-SND-01</t>
  </si>
  <si>
    <t>CONJUNTO ARQUITETÔNICO E PAISAGÍSTICO DA FAZENDA FLORESTA</t>
  </si>
  <si>
    <t>SANTANA DO DESERTO</t>
  </si>
  <si>
    <t>CONJUNTO TOMBADO PELO MUNICÍPIO DE RIO DOCE EM 2017. O LOCAL VEM SENDO USADO PELA FUNDAÇÃO RENOVA COMO CONTENÇÃO DE PARTE DO REJEITO PROVENIENTE DO ROMPIMENTO</t>
  </si>
  <si>
    <t>RDO-16</t>
  </si>
  <si>
    <t>OFÍCIO DA FAISCAÇÃO</t>
  </si>
  <si>
    <t>FAISCAÇÃO</t>
  </si>
  <si>
    <t>RDO-17</t>
  </si>
  <si>
    <t>FAZENDA PORTO ALEGRE</t>
  </si>
  <si>
    <t>APÓS O ROMPIMENTO A FAZENDA QUE FOI ATINGIDA FISICAMENTE PELA LAMA DE REJEITOS, TEVE A MAIOR PARTE DE SUA PRODUÇÃO DE QUEIJOS E DERIVADOS TRANSFERIDA PARA O MUNICÍPIO DE PONTE NOVA, GERANDO DESEMPREGA NAS LOCALIDADES RURAIS DO ENTORNO, COMO SANTANA DO DESERTO, MATADOURO, TAPERA E JORGE</t>
  </si>
  <si>
    <t>SCE-SCJ-01</t>
  </si>
  <si>
    <t>S. C. DO ESCALVADO</t>
  </si>
  <si>
    <t>SAGRADO CORAÇÃO – MERENGO</t>
  </si>
  <si>
    <t>FOI CITADA NO MAPA A FESTA DO CRUZEIRO; BREVE DESCRIÇÃO NA FICHA DA CAPELA DO SAGRADO CORAÇÃO DE JESUS (MERENGO)</t>
  </si>
  <si>
    <t>CAPELA DE SAGRADO CORAÇÃO DE JESUS</t>
  </si>
  <si>
    <t>SCE-01</t>
  </si>
  <si>
    <t>SCE-02</t>
  </si>
  <si>
    <t xml:space="preserve">JOÃO TOMÉ/JOSÉ CANDIM/GERALDA MAXILIANA/ANTÔNIO OROZINO/MARIA (LICA)- SOMENTE O SENHOR JOÃO TOMÉ ESTÁ VIVO, PORÉM O MESMO POSSUI 90 ANOS E ESTÁ COM A LUCIDEZ COMPROMETIDA. </t>
  </si>
  <si>
    <t>SCE-04</t>
  </si>
  <si>
    <t xml:space="preserve">MODO DE FAZER O QUEIJO </t>
  </si>
  <si>
    <t>O MODO DE FAZER O QUEIJO FOI REGISTRADO PELO IPHAN</t>
  </si>
  <si>
    <t>SCE-SCJ-03</t>
  </si>
  <si>
    <t>FESTA DE SAGRADO CORAÇÃO DE JESUS</t>
  </si>
  <si>
    <t>SCE-SCJ-04</t>
  </si>
  <si>
    <t>FESTA E NOVENA DE NOSSA SENHORA DA APARECIDA</t>
  </si>
  <si>
    <t>SCE-03</t>
  </si>
  <si>
    <t>ENCONTRO DE CAVALEIROS</t>
  </si>
  <si>
    <t>ACONTECE HÁ 16 ANOS APENAS EM PERÍODOS ELEITORAIS, QUANDO AS CAVALGADAS SERVEM COMO FORMA DE ANGARIAR VOTOS PARA REPRESENTANTES LOCAIS</t>
  </si>
  <si>
    <t>COROAÇÃO DE MAIO E MÊS DE MARIA</t>
  </si>
  <si>
    <t>SCE-SCJ-07</t>
  </si>
  <si>
    <t>APARECIDA BENFICA-ARTESANATO EM TECIDO</t>
  </si>
  <si>
    <t>CONTATO APARECIDA BENFICA</t>
  </si>
  <si>
    <t>MODO DE FAZER QUITANDA -ZENILDA JOSÉ GOMES</t>
  </si>
  <si>
    <t>PRODUÇÃO  DE BOLOS, BISCOITOS, PASTÉIS, BROAS DE MANDIOCA, PÃES, PIZZAS, COXINHAS E HAMBÚRGUERES</t>
  </si>
  <si>
    <t>LIMOEIRO</t>
  </si>
  <si>
    <t>ILHA DO PAU OCADO</t>
  </si>
  <si>
    <t>SCE-PDE-02</t>
  </si>
  <si>
    <t>CAPELA DIVINO ESPÍRITO SANTO</t>
  </si>
  <si>
    <t>PEDRA DO ESCALVADO</t>
  </si>
  <si>
    <t>SCE-PDE-03</t>
  </si>
  <si>
    <t>CITADO NO MAPA DE LIMOEIRO</t>
  </si>
  <si>
    <t>FESTA DE SÃO JOÃO</t>
  </si>
  <si>
    <t>FESTA DE SÃO PEDRO</t>
  </si>
  <si>
    <t>FAZ PARTE DA FESTA DE SÃO SEBASTIÃO DE NOVA SOBERBO</t>
  </si>
  <si>
    <t>FESTA DE NOSSA SENHORA DA LUZ</t>
  </si>
  <si>
    <t>SCE-PDE-04</t>
  </si>
  <si>
    <t xml:space="preserve">FESTA DO DIVINO ESPÍRITO SANTO </t>
  </si>
  <si>
    <t xml:space="preserve">O DIVINO ESPÍRITO SANTO É O PADROEIRO DA LOCALIDADE DE PEDRA DO ESCALVADO, QUE TAMBÉM POSSUI UMA CAPELA EM HOMENAGEM AO SANTO </t>
  </si>
  <si>
    <t>FESTA DE SANTANA</t>
  </si>
  <si>
    <t>FESTA DE NOSSA SRA. APARECIDA</t>
  </si>
  <si>
    <t>CACHOEIRA VÉU DE NOIVA/CACHOEIRA ALTA</t>
  </si>
  <si>
    <t>JERÔNIMO</t>
  </si>
  <si>
    <t>MARIA DAS GRAÇAS/CELIA MARIA GONÇALVES/JOSÉ MURILO ÂNGELO/MARIA CESÁRIO</t>
  </si>
  <si>
    <t>SCE-NSO-01</t>
  </si>
  <si>
    <t>MODO DE FAZER O CARRO DE BOI</t>
  </si>
  <si>
    <t>TRANSPORTE</t>
  </si>
  <si>
    <t>NOVA SOBERBO</t>
  </si>
  <si>
    <t>O PRODUTOR DOS CARROS DE BOIS, O SR TATÁ FALECEU, PORÉM SEU SOBRINHO CONTINUA UTILIZANDO O CARRO DE BOI NOS TRABALHOS DA ROÇA, E FAZ O TRABALHO DE MANUTENÇÃO DO MESMO USANDO OS CONHECIMENTOS QUE LHE FOI PASSADO PELO TIO</t>
  </si>
  <si>
    <t>FAZ PARTE DAS ATIVIDADES DO ENCONTRO DE CAVALEIROS QUE ACONTECE NA SEDE DO MUNICÍPIO</t>
  </si>
  <si>
    <t>SCE-07</t>
  </si>
  <si>
    <t>CAMPO DO JERÔNIMO DE CIMA/CAMPO JOÃO XAVIER/ TIME</t>
  </si>
  <si>
    <t>SCE-05</t>
  </si>
  <si>
    <t>QUITANDEIRA ROSIMEIRE EZEQUIEL (ZI)</t>
  </si>
  <si>
    <t>PRODUZ ROSCAS, BROAS, BISCOITOS, BOLOS DE CASAMENTO E OVOS DE PÁSCOA</t>
  </si>
  <si>
    <t>RDO-SND-02</t>
  </si>
  <si>
    <t>CAMINHADA DE SANTANA ESTÁ ASSOCIADA À FESTA E PRESENTE NA FICHA. ACONTECEM EM DATAS DIFERENTES. AMBAS NO MÊS DE JULHO.</t>
  </si>
  <si>
    <t>RDO-15</t>
  </si>
  <si>
    <t>MATADOURO ESPORTE CLUBE/TIME E CAMPO</t>
  </si>
  <si>
    <t>O TIME EXISTE DESDE 1972. O CAMPO DE FUTEBOL NÃO POSSUI ESTRUTURA ARQUITETÔNICA ASSOCIADA, APENAS DOIS EQUIPAMENTOS PARA BALIZAR O “GOL”.</t>
  </si>
  <si>
    <t>RDO-MAT-02</t>
  </si>
  <si>
    <t>IGREJA DE N. SRA. DO CARMO</t>
  </si>
  <si>
    <t>IGREJA E ESPAÇOS DE ENTORNO. ESTÁ SENDO CONSTRUÍDA EM REGIME DE MUTIRÃO PELA COMUNIDADE DESDE 2016</t>
  </si>
  <si>
    <t>RDO-MAT-03</t>
  </si>
  <si>
    <t>NOVENA DO MENINO JESUS/ NOVENA DE NS APARECIDA</t>
  </si>
  <si>
    <t xml:space="preserve">HÁ O LEILÃO DE SÃO SEBASTIÃO COMO CELEBRAÇÃO ASSOCIADA A NOVENA. </t>
  </si>
  <si>
    <t>MODO DE FAZER QUEIJO, MANTEIGA E DOCE DE LEITE</t>
  </si>
  <si>
    <t>ASSOCIADO À AFAMAR- ASSOCIAÇÃO DOS PRODUTORES RURAIS FAMILIARES DE MATADOURO E REGIÃO</t>
  </si>
  <si>
    <t>RDO-SND-03</t>
  </si>
  <si>
    <t xml:space="preserve">SANTUÁRIO SANT’ANA DO DESERTO </t>
  </si>
  <si>
    <t>EM SANTANA DO DESERTO, FAZ PARTE DO PERCURSO DO CAMINHO DE SÃO JOSÉ.</t>
  </si>
  <si>
    <t>RDO-12</t>
  </si>
  <si>
    <t>CORPORAÇÃO MUSICAL SANTO ANTÔNIO</t>
  </si>
  <si>
    <t>GRUPO CULTURAL</t>
  </si>
  <si>
    <t>INVENTARIADO-2007</t>
  </si>
  <si>
    <t>SF</t>
  </si>
  <si>
    <t xml:space="preserve">ADORAÇÃO DO SANTÍSSIMO </t>
  </si>
  <si>
    <t>GESTEIRA</t>
  </si>
  <si>
    <t>DONA GRACINHA (MARIA DAS GRAÇAS LIMA BENTO) REALIZA A ADORAÇÃO UMA VEZ POR MÊS</t>
  </si>
  <si>
    <t>A LOCALIDADE DE GESTEIRA FICOU FORA DO PROCESSO DE APROFUNDAMENTO EM VIRTUDE DA FALTA DE AMBIÊNCIA PARA ENTRADA DA EQUIPE DE PESQUISA EM CAMPO.</t>
  </si>
  <si>
    <t xml:space="preserve">OFÍCIO DA BENZEÇÃO </t>
  </si>
  <si>
    <t>MODO DE FAZER A CACHAÇA</t>
  </si>
  <si>
    <t>CACHAÇA</t>
  </si>
  <si>
    <t>FAZENDA GESTEIRA</t>
  </si>
  <si>
    <t xml:space="preserve">FOLDER “EDUCAÇÃO PARA O PATRIMÔNIO” </t>
  </si>
  <si>
    <t>NÃO PÔDE SER ELABORADA POR NÃO TERMOS TIDO AUTORIZAÇÃO EM ADENTRAR O TERRITÓRIO DE GESTEIRA.</t>
  </si>
  <si>
    <t>BLG-BTO-01</t>
  </si>
  <si>
    <t>FOLIA DE REIS DE BARRETO DO SEU ALCIDES</t>
  </si>
  <si>
    <t>BARRETO</t>
  </si>
  <si>
    <t>REGISTRO IEPHA</t>
  </si>
  <si>
    <t>FOLIA CENTENÁRIA EM BARRETO QUE É REGIDA PELO CAPITÃO ALCIDES. AS FOLIAS DE REIS DE MINAS GERAIS TEVE SEU REGISTRO PROMOVIDO PELO IEPHA-MG EM 2017</t>
  </si>
  <si>
    <t>BLG-SEDE-02</t>
  </si>
  <si>
    <t>HOTEL XAVIER</t>
  </si>
  <si>
    <t>ARQUITETURA CIVIL</t>
  </si>
  <si>
    <t>DOSSIÊ DE EDUCAÇÃO PATRIMONIAL (2016)</t>
  </si>
  <si>
    <t>BLG-SEDE-03</t>
  </si>
  <si>
    <t>CARNAVAL</t>
  </si>
  <si>
    <t>INVENTÁRIO IEPHA (LEV.2005)</t>
  </si>
  <si>
    <t>BLG-SEDE-04</t>
  </si>
  <si>
    <t>IGREJA MATRIZ DE SÃO JOSÉ/ PRAÇA GOVERNADOR VALADARES</t>
  </si>
  <si>
    <t>INVENTÁRIO DE BENS ASSOCIADOS</t>
  </si>
  <si>
    <t>LISTAGEM DE BENS PROTEGIDOS EM MINAS GERAIS APRESENTADOS AO ICMS PATRIMÔNIO CULTURAL – DISPONÍVEL EM: WWW.MPMG.MP.BR  ACESSO EM:29/01/2019</t>
  </si>
  <si>
    <t>BLG-SEDE-05</t>
  </si>
  <si>
    <t>BANDA NOSSA SENHORA DO CARMO</t>
  </si>
  <si>
    <t xml:space="preserve">BANDA/CORPORAÇÃO MUSICAL </t>
  </si>
  <si>
    <t>INVENTÁRIO IEPHA (LEV. 2005)</t>
  </si>
  <si>
    <t>CORPORAÇÃO UNIÃO MUSICAL SÃO JOSÉ</t>
  </si>
  <si>
    <t>BLG-SEDE-06</t>
  </si>
  <si>
    <t>BORDADO</t>
  </si>
  <si>
    <t>OS BORDADOS SÃO FEITOS DIARIAMENTE DE ACORDO COM A DEMANDA</t>
  </si>
  <si>
    <t>ASSOCIAÇÃO BARRA-LONGUENSE DE BORDADEIRAS E ARTESÃOS: MARIA AUXILIADORA TRINDADE (PRESIDENTE), MARIA APARECIDA LANNA (TESOUREIRA), MARIA LÚCIA DA SILVA (SECRETÁRIA), MARIA APARECIDA DE CASTRO, CARMEN LÚCIA FERREIRA, MÔNICA MARIA, MARIA CONCEIÇÃO, FRANCISCA LUIZ, APARECIDA CONSOLAÇÃO, MARIA GORETI.</t>
  </si>
  <si>
    <t>A ASSOCIAÇÃO BARRA-LONGUENSE DE BORDADEIRAS E ARTESÃOS É A  REPRESENTANTE DO OFÍCIO DO BORDADO NA REGIÃO. O BORDADO É CONSIDERADO COM UMA ATIVIDADE CENTENÁRIA QUE FOI LEVADA AO MUNICÍPIO DE BARRA LONGA POR MULHERES ORIUNDAS DOS MUNICÍPIOS DE PONTE NOVA E OURO PRETO. INCLUI A ABBA- ASSOCIAÇÃO DE BORDADEIRAS E ARTESÃOS DE BARRA LONGA E A ASSOCIAÇÃO DE BORDADEIRAS MENINAS DA BARRA</t>
  </si>
  <si>
    <t>BLG-SEDE-07</t>
  </si>
  <si>
    <t>CAPELA DE NOSSA SENHORA DO ROSÁRIO</t>
  </si>
  <si>
    <t>BEM ASSOCIADA PRAÇA DO ROSÁRIO</t>
  </si>
  <si>
    <t xml:space="preserve">CAVALGADA DE SANTA CRUZ DO ESCALVADO </t>
  </si>
  <si>
    <t>S. C. DO ESCALVADO – SEDE</t>
  </si>
  <si>
    <t xml:space="preserve">PROCESSO DE REGISTRO DE BEM CULTURAL IMATERIAL- (2016) </t>
  </si>
  <si>
    <t>XIX CAVALGADA OCORREU 21 À 24 DE AGOSTO</t>
  </si>
  <si>
    <t xml:space="preserve">REUNIÃO UM MÊS ANTES DO EVENTO </t>
  </si>
  <si>
    <t>VÁRIAS LOCALIDADES DO MUNICÍPIO PARTICIPAM DESTA CAVALGADA COMO VIANAS, LIMOEIRO,NOVA SOBERBO E JERÔNIMO</t>
  </si>
  <si>
    <t>SCE-NSO-02</t>
  </si>
  <si>
    <t>FESTA DE SÃO SEBASTIÃO (PADROEIRO)</t>
  </si>
  <si>
    <t>ACONTECE NO DIA 20 DE JANEIRO. D. MARIA E SR. ADOLFO SÃO OS FESTEIROS ENCARREGADOS  DE ENFEITAR O MASTRO PARA A FESTA. A BANDEIRA SAI DA COMUNIDADE DE JERÔNIMO EM DIREÇÃO A NOVA SOBERBO. FESTEIROS DA COMUNIDADE: SILVANA, VANDA, NEIDE, MARIA, ADOLFO, RITA, TITITA, DALVA, CRISTIANA, FERNANDA, TERESA E DORA. FESTEIROS DE FORA: MAURO E MARIA DA CONCEIÇÃO (JERÔNIMO); CELINHO, CRISTINA (FAMÍLIA UNTALU)</t>
  </si>
  <si>
    <t>SCE-NSO-03</t>
  </si>
  <si>
    <t>FESTA DE NOSSA SENHORA (MÊS DE MARIA E NOSSA SENHORA APARECIDA)</t>
  </si>
  <si>
    <t>SÃO DUAS FESTAS DEDICADAS PARA SANTA. UMA É CELEBRADA NO MÊS DE MAIO. A OUTRA EM OUTUBRO</t>
  </si>
  <si>
    <t>CAMPEONATO REGIONAL DE FUTEBOL</t>
  </si>
  <si>
    <t>FORMAS TRADICIONAIS DE CULTIVO</t>
  </si>
  <si>
    <t>PLANTAR, CULTIVAR E COLHER</t>
  </si>
  <si>
    <t xml:space="preserve">COOPSOBERBO “COOPERATIVA MISTA DE TRABALHO, PRODUÇÃO E AGROPECUÁRIA SE NOVA SOBERBO LTDA: CRIADA EM 2014  COMO MEDIDA REPARADORA ATRAVÉS DE PROJETOS SOCIAIS COLETIVOS PARA FAMÍLIAS REASSENTADAS EM FUNÇÃO DA CONSTRUÇÃO DA USINA HIDRELÉTRICA DE CANDONGA”. PRESIDENTE: ANTÔNIO CARLOS DA SILVA. LOCALIZAÇÃO: SAÍDA DE NOVA SOBERBO  SENTIDO SANTA CRUZ DO ESCALVADO. </t>
  </si>
  <si>
    <t>SCE-NSO-04</t>
  </si>
  <si>
    <t>ARTESANATO EM MADEIRA</t>
  </si>
  <si>
    <t>PROJETO PATROCINADO PELO CONSÓRCIO CANDONGA. NOMES: RITA, D. LUIZA, D. CELINA, ETC. LOCAL DE FUNCIONAMENTO: CENTRO COMUNITÁRIO NOVA SOBERBO. PROFESSORA: LILIAN</t>
  </si>
  <si>
    <t xml:space="preserve">QUIOSQUE DO LAGO </t>
  </si>
  <si>
    <t>MARCO URBANO</t>
  </si>
  <si>
    <t>OPÇÃO DE LAZER DA COMUNIDADE QUE TINHA GRANDE POTENCIAL TURÍSTICO. ERA UTILIZADA PARA A PRÁTICA DA PESCA, PARA ENCONTROS AOS FINAIS DE SEMANA, CHURRASCOS E PARA CAMPEONATOS DE TRUCO</t>
  </si>
  <si>
    <t>LICORES DE MARIA TEREZINHA LANA</t>
  </si>
  <si>
    <t>O LICOR NÃO É PRODUZIDO COM PERIODICIDADE.</t>
  </si>
  <si>
    <t>RDO-SND-04</t>
  </si>
  <si>
    <t>FESTA DE N. SRA. DO ROSÁRIO</t>
  </si>
  <si>
    <t>ESTÁ RELACIONADA À GUARDA DE CONGADO DE SANTANA DO DESERTO</t>
  </si>
  <si>
    <t>RDO-SND-05</t>
  </si>
  <si>
    <t>MARIO DE SOUZA</t>
  </si>
  <si>
    <t>ELE FAZ PANHADEIRA DE TAQUARA/BALAIO DE QUEBRAR MILHO/BALAIO DE GUARDAR FEIJÃO</t>
  </si>
  <si>
    <t xml:space="preserve">CITADO NO MAPA COM A SEGUINTE FRASE “DIFICULTADO PELA BARRAGEM DE CANDONGA “. PLANTAÇÃO DE FEIJÃO, MILHO, ABÓBORA, MELANCIA, MANDIOCA, BATATA </t>
  </si>
  <si>
    <t>MODO DE FAZER QUITANDA E DOCES</t>
  </si>
  <si>
    <t>BISCOITO, ROSCA RAINHA, DOCES CURTIDOS (FIGOS, MAMÃO, LARANJA). RESPONSÁVEL PELA PRODUÇÃO SÃO AS MULHERES DA ASSOCIAÇÃO COMUNITÁRIA RURAL DE SANTANA DO DESERTO</t>
  </si>
  <si>
    <t>RDO-14</t>
  </si>
  <si>
    <t>MARIA AUXILIADORA ALVES</t>
  </si>
  <si>
    <t>. PRODUÇÃO ARTESANAL DE AZEITE DE MAMONA. A PESQUISADORA CHEGOU A FAZER ENTREVISTA COM A PRODUTORA, NO ENTANTO, A MESMA SE RECUSOU A ASSINAR O TERMO DE AUTORIZAÇÃO. A MESMA TAMBÉM NÃO PRODUZ MAIS AZEITE E AFIRMOU NÃO TER INTERESSE EM PRODUZIR MAIS O AZEITE DE MAMONA</t>
  </si>
  <si>
    <t>CAMPO DE FUTEBOL/TIME</t>
  </si>
  <si>
    <t>A DESTRUIÇÃO DO ANTIGO CAMPO DE FUTEBOL PARA A CONSTRUÇÃO DA REPRESA DE CONTENÇÃO DE REJEITOS ESTÁ DESCRITA NA FICHA DA FAZENDA FLORESTA. A DESCRIÇÃO DO NOVO CAMPO ESTÁ NA FICHA DE FUTEBOL.</t>
  </si>
  <si>
    <t>CAMINHADA DE SANTANA</t>
  </si>
  <si>
    <t>TAMBÉM FOI CITADA A FESTA DE SANTANA</t>
  </si>
  <si>
    <t>CONGADO NOSSA SENHORA DO ROSÁRIO DE SANTANA DO DESERTO</t>
  </si>
  <si>
    <t>CONGADO/REINADO</t>
  </si>
  <si>
    <t>RELATÓRIO DO BEM IMATERIAL CONGADO NOSSA SENHORA DO ROSÁRIO DE SANTANA DO DESERTO – EXERCÍCIO 2014</t>
  </si>
  <si>
    <t>OUTUBRO</t>
  </si>
  <si>
    <t>12 DE OUTUBRO</t>
  </si>
  <si>
    <t>JOÃO BOSCO MIRANDA E JOVIANA DA SILVA MIRANDA</t>
  </si>
  <si>
    <t>REGISTRADO A NÍVEL MUNICIPAL EM 2014. HÁ 50 ANOS O MESMO GRUPO FAZIA UMA FOLIA DE REIS PARA ARRECADAR RECURSOS PARA O CONGADO. ATUALMENTE A FOLIA NÃO ACONTECE</t>
  </si>
  <si>
    <t>BLG-BTO-02</t>
  </si>
  <si>
    <t>FESTA DE NOSSA SENHORA DO PILAR</t>
  </si>
  <si>
    <t>PADROEIRA DA COMUNIDADE</t>
  </si>
  <si>
    <t>BLG-SEDE-08</t>
  </si>
  <si>
    <t>FAZENDA CORVINAS</t>
  </si>
  <si>
    <t>SE LOCALIZA NA COMUNIDADE DA ROCINHA</t>
  </si>
  <si>
    <t>CORO DE VOZES GESTEIRA</t>
  </si>
  <si>
    <t>MARI-PCI-02</t>
  </si>
  <si>
    <t>16 DE JULHO</t>
  </si>
  <si>
    <t>SANTA PADROEIRA, ACONTECE EM JULHO – SR. JOSÉ DO CARMO</t>
  </si>
  <si>
    <t>FESTA DE NOSSA SENHORA DA CONCEIÇÃO</t>
  </si>
  <si>
    <t>MARI-CAMRG-01</t>
  </si>
  <si>
    <t>CAMARGOS</t>
  </si>
  <si>
    <t>ACONTECE ME MAIO. É REALIZADA NO CRUZEIRO NOVO E NO ANTIGO QUE SE ENCONTRA ATRÁS DA IGREJA. TEM A TRADIÇÃO DA DISTRIBUIÇÃO DE CALDOS PARA OS PRESENTES PELA COMUNIDADE</t>
  </si>
  <si>
    <t>MARI-PCI-03</t>
  </si>
  <si>
    <t>FESTA DE SANTA LUZIA</t>
  </si>
  <si>
    <t>MARIA APARECIDA TAVARES CARNEIRO</t>
  </si>
  <si>
    <t>SR. JOSÉ CONCESSO (ZÉ BURÉ)</t>
  </si>
  <si>
    <t xml:space="preserve">FESTA DE SÃO VICENTE </t>
  </si>
  <si>
    <t>MARI-CAMRG-02</t>
  </si>
  <si>
    <t>IGREJA MATRIZ DE NOSSA SENHORA DA CONCEIÇÃO</t>
  </si>
  <si>
    <t>IPHAN</t>
  </si>
  <si>
    <t>TOMBADA EM 1949 PELO IPHAN, É UMA DAS IGREJAS MAIS ANTIGAS DE MINAS GERAIS, O INÍCIO DE SUA CONSTRUÇÃO DATA DE 1707</t>
  </si>
  <si>
    <t>MARI-CAMARG-03</t>
  </si>
  <si>
    <t xml:space="preserve">FESTA DE N. SRA. DA CONCEIÇÃO </t>
  </si>
  <si>
    <t>VISITA À COMUNIDADE</t>
  </si>
  <si>
    <t>ACONTECEU ESTE ANO NO MÊS DE DEZEMBRO, MAS ATÉ 2017 OCORRIA NO MÊS DE JULHO, A MUDANÇA FOI FEITA NESTE ANO DEVIDO A UM PEDIDO DA COMUNIDADE CATÓLICA, ANTES ERA PRODUZIDA EM JULHO EM VIRTUDE DO TEMPO CHUVOSO EM DEZEMBRO QUE DIFICULTAVA A REALIZAÇÃO DAS PROCISSÕES E INSTALAÇÃO DAS BARRAQUINHAS DE ALIMENTOS E BEBIDAS</t>
  </si>
  <si>
    <t>MARI-CAMRG-04</t>
  </si>
  <si>
    <t>MARIA JOSÉ DE SOUZA (ZEZÉ)</t>
  </si>
  <si>
    <t>ELA VENDE SEUS PRODUTOS DE CERÂMICA NA FEIRA DOS ATINGIDOS QUE ACONTECE NA SEDE DE MARIANA, TAMBÉM PRODUZ DOCES E QUITANDAS.</t>
  </si>
  <si>
    <t>MARI-CAMARG-05</t>
  </si>
  <si>
    <t xml:space="preserve">MODO DE FAZER DOCES E GELÉIAS </t>
  </si>
  <si>
    <t>DOCE/GELEIA</t>
  </si>
  <si>
    <t xml:space="preserve"> MARIA DE LOURDES ANDRÉ PEREIRA (DONA COTA) E MARIA JOSÉ DE SOUZA</t>
  </si>
  <si>
    <t xml:space="preserve"> CAMPO/ TIME/ CAMPEONATO LOCAL</t>
  </si>
  <si>
    <t>UMA VEZ POR SEMANA</t>
  </si>
  <si>
    <t>JÚLIO CÉSAR</t>
  </si>
  <si>
    <t>NÃO FOI LEVANTADO POR NÃO TERMOS TIDO AUTORIZAÇÃO EM ADENTRAR O TERRITÓRIO.</t>
  </si>
  <si>
    <t>BLG-SEDE-09</t>
  </si>
  <si>
    <t>MARUJOS DE N. SENHORA DE APARECIDA (FOLIA DE REIS)</t>
  </si>
  <si>
    <t>MESTRE SEU ZÉ</t>
  </si>
  <si>
    <t>SE APRESENTA DURANTE AS FESTAS RELIGIOSAS DE TODO O MUNICÍPIO</t>
  </si>
  <si>
    <t>BLG-02</t>
  </si>
  <si>
    <t xml:space="preserve">O CABOCLO D’ÁGUA </t>
  </si>
  <si>
    <t>CONTOS E CAUSOS</t>
  </si>
  <si>
    <t xml:space="preserve">O CABOCLO D’ÁGUA É UMA FIGURA QUE PERMEIA O IMAGINÁRIO DA POPULAÇÃO DE BARRA LONGA, SANTA CRUZ DO ESCALVADO E RIO DOCE. É UM SER MISTERIOSO DESCRITO POR AQUELES QUE AFIRMAM TÊ-LO ENCONTRADO. O CABOCLO GANHOU UMA ESTÁTUA JUNTO AO PORTAL DA CIDADE, TAMANHA SUA IMPORTÂNCIA. HÁ RELATOS QUE ELE RESIDIA EM UMA ILHA EXISTENTE NOS RIOS QUE CORTAM A REGIÃO E QUE TERIA SIDO LEVADO PELA LAMA DE REJEITOS DE MINERAÇÃO. </t>
  </si>
  <si>
    <t>CACHOEIRA DE CAMARGOS</t>
  </si>
  <si>
    <t>IMPACTADA PELO ROMPIMENTO EM UM DE SEUS POÇOS, ERA UM DOS PRINCIPAIS ATRATIVOS TURÍSTICOS DA LOCALIDADE</t>
  </si>
  <si>
    <t>MARI-CAMRG-06</t>
  </si>
  <si>
    <t>PONTE DO GUALAXO DO NORTE (CAMARGOS- BENTO)</t>
  </si>
  <si>
    <t>A PONTE FOI DESTRUÍDA COM O ROMPIMENTO</t>
  </si>
  <si>
    <t>MARI-PBA-12</t>
  </si>
  <si>
    <t>BAR DO JAIRO, BAR DO CARLINHOS E BAR DO JOÃO BANANA</t>
  </si>
  <si>
    <t>LOCAIS ONDE ACONTECIAM VÁRIOS EVENTOS COMO FORRÓ, SERESTAS E SERVIAM DE SUPORTE PARA CELEBRAÇÕES RELIGIOSAS</t>
  </si>
  <si>
    <t>MARI-PCI-04</t>
  </si>
  <si>
    <t>MARGARETH -ARTESANATO EM CROCHÊ</t>
  </si>
  <si>
    <t>CROCHÊ</t>
  </si>
  <si>
    <t>MARI-PCI-05</t>
  </si>
  <si>
    <t>RESPONSÁVEL VICENTE CELESTINO. ESTÁ RELACIONADA COM A FESTA DE SANTA CRUZ</t>
  </si>
  <si>
    <t>MARI-PCI-06</t>
  </si>
  <si>
    <t>MESTRE VICENTE CELESTINO – ARTESANATO</t>
  </si>
  <si>
    <t>RESTAURA PEÇAS RELIGIOSAS EM GESSO, RESPONSÁVEL PELA MANUTENÇÃO DO CRUZEIRO, FAZ RAPADURA, COM SUA ESPOSA</t>
  </si>
  <si>
    <t>VICENTE CELESTINO</t>
  </si>
  <si>
    <t>MARI-PCI-07</t>
  </si>
  <si>
    <t>ARTESANATO EM TECIDO-TEREZA TETTE</t>
  </si>
  <si>
    <t xml:space="preserve"> ARTESANATO EM TECIDO, BORDADO, TAPETES DE RETALHOS, E É UMA REZADEIRA DA LOCALIDADE</t>
  </si>
  <si>
    <t>RUTH CELESTINO</t>
  </si>
  <si>
    <t>SR. JOSÉ CELESTINO DE JESUS  (ZÉ BAIO)</t>
  </si>
  <si>
    <t>INCLUI AS CONFERÊNCIAS VICENTINAS E DE NOSSA SENHORA DO CARMO – SR. JOSÉ DO CARMO</t>
  </si>
  <si>
    <t>CONFERÊNCIAS RELIGIOSAS</t>
  </si>
  <si>
    <t>GRUPO RELIGIOSO</t>
  </si>
  <si>
    <t>CONFERÊNCIA DE SANTO ANTÔNIO/CONFERÊNCIA DE SÃO VICENTE DE PAULO/CONFERÊNCIA SAGRADO CORAÇÃO DE JESUS, CITADAS EM PARACATU DE BAIXO E DE CIMA, CAMPINAS, PEDRAS, BORBA E PONTE DO GAMA –                    PEDRAS GERALDO VÍTOR/  CAMPINAS – CONFERÊNCIA DE SÃO VICENTE - ADEIVISON GONÇALVES, CONFERÊNCIA DE SAGRADO CORAÇÃO DE JESUS – MARIA DA CONCEIÇÃO</t>
  </si>
  <si>
    <t>MODO DE FAZER QUITANDA – REGINA E ADELINA- PRODUÇÃO DE ROSCA, PÃO DE CRISTO E REQUEIJÃO</t>
  </si>
  <si>
    <t xml:space="preserve">REGINA E ADELINA. A LOCALIDADE DE GESTEIRA FICOU FORA DO PROCESSO DE APROFUNDAMENTO EM VIRTUDE DA FALTA DE AMBIÊNCIA PARA ENTRADA DA EQUIPE DE PESQUISA EM CAMPO. </t>
  </si>
  <si>
    <t>OFÍCIO DO VIOLEIRO - JOSÉ PAGLIOTO</t>
  </si>
  <si>
    <t xml:space="preserve">OS SABERES, LINGUAGENS E EXPRESSÕES MUSICAIS DAS VIOLAS EM MINAS GERAIS TEVE SEU REGISTRO PROMOVIDO PELO IEPHA-MG EM 2018. RITMO TOCADO PELO VIOLEIRO LOCAL: CAIPIRA TRADICIONAL. A LOCALIDADE DE GESTEIRA FICOU FORA DO PROCESSO DE APROFUNDAMENTO EM VIRTUDE DA FALTA DE AMBIÊNCIA PARA ENTRADA DA EQUIPE DE PESQUISA EM CAMPO.  </t>
  </si>
  <si>
    <t>BLG-08</t>
  </si>
  <si>
    <t>BARRA LONGA (SEDE) - CONFERÊNCIA SÃO VICENTE DE PAULO E NOSSA SENHORA DO ROSÁRIO  CONFERÊNCIA DE SÃO VICENTE DE PAULO E SÃO JOSÉ BARRETO - CONFERÊNCIA DE SÃO VICENTE DE PAULO E NOSSA SENHORA DO PILAR  /  GESTEIRA – CONFERÊNCIA VICENTINA E DE NOSSA SENHORA</t>
  </si>
  <si>
    <t>USOS DOS RIOS</t>
  </si>
  <si>
    <t xml:space="preserve">OUTROS USOS DO RIO FEITOS PARA AGRICULTURA DE SUBSISTÊNCIA, CRIAÇÕES, ALÉM DE LOCAIS DE LAZER, CONTEMPLAÇÃO, NADO E RITUAIS </t>
  </si>
  <si>
    <t>CAMPO DE FUTEBOL</t>
  </si>
  <si>
    <t>CAMPO DE FUTEBOL FOI AFETADO PELO ROMPIMENTO, ASSIM COMO OS TIMES LOCAIS.</t>
  </si>
  <si>
    <t>RDO-MAT-04</t>
  </si>
  <si>
    <t>FESTA E NOVENA DE SÃO SEBASTIÃO</t>
  </si>
  <si>
    <t>REALIZADA PELA FAMÍLIA DO SR JOSÉ DO CARMO HÁ 30 ANOS</t>
  </si>
  <si>
    <t>FOLIA DE BARRETO DO SEU OSÓRIO</t>
  </si>
  <si>
    <t>MESTRE OSÓRIO (RESPONSÁVEL)</t>
  </si>
  <si>
    <t>BGL-BTO-01</t>
  </si>
  <si>
    <t>ENCONTRO DAS FOLIAS DO SEU ALCIDES E SEU OSÓRIO. AS FOLIAS DE REIS DE MINAS GERAIS TEVE SEU REGISTRO PROMOVIDO PELO IEPHA-MG EM 2017.</t>
  </si>
  <si>
    <t>BLG-01</t>
  </si>
  <si>
    <t>CONJUNTO PAISAGÍSTICO DO ENCONTRO DOS RIOS GUALAXO DO NORTE E RIO DO CARMO</t>
  </si>
  <si>
    <t>INVENTÁRIO EX 2005</t>
  </si>
  <si>
    <t>TOMBAMENTO FEITO A NÍVEL MUNICIPAL EM MARÇO/2007</t>
  </si>
  <si>
    <t>MARI-BNT-01</t>
  </si>
  <si>
    <t>FESTA DE N. SENHORA DAS DORES</t>
  </si>
  <si>
    <t>FESTA DE N. SRA. DAS MERCÊS</t>
  </si>
  <si>
    <t>INCLUI NOVENA E FESTA</t>
  </si>
  <si>
    <t xml:space="preserve">FUTEBOL- CAMPO E TIMES (UNIÃO SÃO BENTO) </t>
  </si>
  <si>
    <t>INCLUI CAMPO DE FUTEBOL, TIMES LOCAIS E QUADRA</t>
  </si>
  <si>
    <t>MARI-BNT-02</t>
  </si>
  <si>
    <t>CORAL SÃO BENTO</t>
  </si>
  <si>
    <t>FUNDADO NA DÉCADA DE 70 PELO SR. ANTÔNIO ZACARIAS. POSTERIORMENTE, O CORAL FOI DIRIGIDO PELAS SRAS. LAUDELINA NÉRI E MARINALDO APARECIDA DA SILVA MUNIZ. OS ENSAIOS DO CORAL ERAM REALIZADOS NA IGREJA DE SÃO BENTO. A PARTIR DE 2001, A SRA. CLÁUDIA DE FÁTIMA ALVES ASSUMIU A DIREÇÃO DO CORAL QUE CONTAVA COM 10 COMPONENTES.</t>
  </si>
  <si>
    <t>CACHOEIRA E CÓRREGO DO OURO FINO</t>
  </si>
  <si>
    <t>A COMUNIDADE TAMBÉM USAVA O LOCAL COMO OPÇÃO DE LAZER PARA O BANHO E CAMPING, INCLUSIVE O CÓRREGO OURO FINO</t>
  </si>
  <si>
    <t>MARI-BNT-03</t>
  </si>
  <si>
    <t>PRODUÇÃO ARTESANAL DE GELÉIA DE PIMENTA BIQUINHO</t>
  </si>
  <si>
    <t>PREPARADA E COMERCIALIZADA PELA ASSOCIAÇÃO DOS HORTIFRUTIGRANJEIROS DE BENTO RODRIGUES (AHOBERO), FUNDADA EM 2002 COM INTENÇÃO DE VENDER FRUTAS E LEGUMES DE FORMA PROCESSADA. MAS OCORRERAM  PROBLEMAS COM O TERRENO ONDE ERAM CULTIVADOS OS VEGETAIS E, EM 2006, A PARTIR DE CONSULTORIA DA EMATER, AS ASSOCIAÇÕES INICIARAM A COMERCIALIZAÇÃO DE PIMENTA BIQUINHO E, COM AS PIMENTAS QUE SOBRAVAM, INICIARAM A PRODUÇÃO DA GELEIA. .</t>
  </si>
  <si>
    <t>MARI-BNT-04</t>
  </si>
  <si>
    <t>BAR DA SANDRA</t>
  </si>
  <si>
    <t>AO LADO DA IGREJA DE SÃO BENTO ESTAVA IMPLANTADO UM IMÓVEL DO SÉCULO XVIII, CUJO USO ERA DE BAR E POUSADA. O BAR ERA TRADICIONAL PONTO DE ENCONTRO DE TRILHEIROS, VIAJANTES EM GERAL DA ESTRADA REAL, A DONA SANDRA FAZIA UMA COXINHA DE GALINHA QUE ERA FAMOSA EM TODA A REGIÃO E SE TORNOU UM ATRATIVO TURÍSTICO DA LOCALIDADE</t>
  </si>
  <si>
    <t>FESTA DE SÃO BENEDITO</t>
  </si>
  <si>
    <t>MARI-BNT-05</t>
  </si>
  <si>
    <t>FESTA DE SÃO BENTO</t>
  </si>
  <si>
    <t>A FESTA ESTÁ SENDO ORGANIZADA PELO GRUPO “LOUCOS POR BENTO”, INCLUI NOVENA DE SÃO BENTO</t>
  </si>
  <si>
    <t>BAR DA JOELMA</t>
  </si>
  <si>
    <t>VER OUTROS ESPAÇOS COMO VENDA DO SANDRO SOBREIRA</t>
  </si>
  <si>
    <t>BAR E ARMAZÉM DO ZÉ BARBOSA</t>
  </si>
  <si>
    <t>VER OUTROS ESPAÇOS COMO VENDA DO SANDRO E VENDA DO SOBREIRA</t>
  </si>
  <si>
    <t>FEIRINHA DA ALESSANDRA</t>
  </si>
  <si>
    <t>NÃO ACONTECE MAIS</t>
  </si>
  <si>
    <t>MARI-BNT-07</t>
  </si>
  <si>
    <t>IGREJA DE SÃO BENTO</t>
  </si>
  <si>
    <t>ARQUITETURA CIVIL/ RUÍNA</t>
  </si>
  <si>
    <t>INCLUI A PRAÇA DE SÃO BENTO QUE FICA NO ENTORNO DA IGREJA, E QUE FOI CITADA COMO REFERÊNCIA POR SER UM SUPORTE COMPLEMENTAR À IGREJA DURANTE AS FESTAS RELIGIOSAS E ATIVIDADES LITÚRGICAS</t>
  </si>
  <si>
    <t>USO DA TERRA EM BENTO RODRIGUES</t>
  </si>
  <si>
    <t>VER POMARES E QUINTAIS PRESENTES NAS CASAS E FORMAS DE CULTIVO FAMILIAR COM PRODUÇÃO DE FRUTAS, VERDURAS, LEGUMES, PRODUÇÃO DE CHÁS, FLORES, ETC, ALÉM DA CRIAÇÃO DE ANIMAIS</t>
  </si>
  <si>
    <t>FESTA DE N. SENHORA APARECIDA</t>
  </si>
  <si>
    <t>TEM COMO ESTRUTURA ASSOCIADA O ORATÓRIO, QUEW FICA NA ESTRADA DE ACESSO PARA BENTO RODRIGUES E QUE É VISITADO PELA PROCISSÃO DE NOSSA SENHORA APARECIDA DURANTE A FESTIVIDADE</t>
  </si>
  <si>
    <t>PRODUÇÃO DE MEL</t>
  </si>
  <si>
    <t>MARI-BNT-08</t>
  </si>
  <si>
    <t>CAPELA DE NOSSA SENHORA DAS MERCÊS</t>
  </si>
  <si>
    <t>FICHA DE INVENTÁRIO IEPHA (2018)</t>
  </si>
  <si>
    <t>TOMBADA PELO IEPHA NO CONTEXTO PÓS ROMPIMENTO EM OUTUBRO/2018</t>
  </si>
  <si>
    <t>PNTE-CHO-01</t>
  </si>
  <si>
    <t>CAPELA NOSSA SENHORA DO CARMO</t>
  </si>
  <si>
    <t>PONTE NOVA</t>
  </si>
  <si>
    <t>CHOPOTÓ</t>
  </si>
  <si>
    <t>INVENTÁRIO IEPHA (2008)</t>
  </si>
  <si>
    <t>CONSTRUÍDA NO FINAL DO SÉC XIX. A DESCRIÇÃO ESTÁ NA FICHA DO SÍTIO HISTÓRICO DE CHOPOTÓ.</t>
  </si>
  <si>
    <t>ANTIGA ESTAÇÃO FERROVIÁRIA DE CHOPOTÓ E PONTILHÃO DA ANTIGA ESTRADA DE FERRO</t>
  </si>
  <si>
    <t>A ESTAÇÃO PASSOU A FUNCIONAR EM 1886. RELACIONADA A ELA ESTÃO O PONTILHÃO E A PEDRONA PORENDEPASSAVA OS TRILHOS DO TREM, DE ACORDO COM A COMUNIDADE TRATA-SE DE UM LOCAL DE GRANDE BELEZA PAISAGÍSTICA. A DESCRIÇÃO DA CASA VICENTINA ESTÁ NA FICHA DO SÍTIO HISTÓRICO DE CHOPOTÓ.</t>
  </si>
  <si>
    <t>RESIDÊNCIA- VILLA TATANA</t>
  </si>
  <si>
    <t>ANTIGA RESIDÊNCIA DA FAMÍLIA VASCONCELOS, UMA DAS MAIS ANTIGAS DO LOCAL. A DESCRIÇÃO DA CASA VICENTINA ESTÁ NA FICHA DO SÍTIO HISTÓRICO DE CHOPOTÓ.</t>
  </si>
  <si>
    <t>ARMAZÉM “ A BRASILEIRA”</t>
  </si>
  <si>
    <t>O IMÓVEL FOI CONSTRUÍDO NO INÍCIO DA DÉCADA DE 1930. E ENCONTRA-SE EM DESUSO DESDE O FALECIMENTO DE SEU PROPRIETÁRIO EM 1981. A DESCRIÇÃO DA CASA VICENTINA ESTÁ NA FICHA DO SÍTIO HISTÓRICO DE CHOPOTÓ.</t>
  </si>
  <si>
    <t>PNTE-CHO-02</t>
  </si>
  <si>
    <t>FESTA DE NOSSA SENHORA DO CARMO</t>
  </si>
  <si>
    <t>A FESTIVIDADE FOI IDEALIZADA PELA LOURDES VASCONCELO ( DONA LURDINHA). APÓS A MORTE DE DONA LURDINHAS  EM 1988 A FESTA SOFREU MODIFICAÇÕES, PASSANDO DE 15 DIAS  A 9 DIAS  DE FESTIVIDADE</t>
  </si>
  <si>
    <t>SÍTIO HISTÓRICO DE CHOPOTO</t>
  </si>
  <si>
    <t>O SÍTIO HISTÓRICO DE CHOPOTO FOI TOMBADO PELO MUNICÍPIO DE PONTE NOVA EM 2010 COMO PATRIMÔNIO MUNICIPAL, INCLUI SEDE DA ANTIGA ESCOLA, O PAIOL E AS DEMAIS RESIDÊNCIAS DE VALOR HISTÓRICO INCLUÍDAS NO PERÍMETRO DE TOMBAMENTO</t>
  </si>
  <si>
    <t>ESCOLA MUNICIPAL DE CAMPINAS</t>
  </si>
  <si>
    <t>ESCOLA COMO SUPORTE DE REALIZAÇÃO DE V´[ARIAS FESTAS COMO JUNINA, DAS MÃES, DOS PAIS E PERÍODO NATALINO</t>
  </si>
  <si>
    <t>PASTEL DA DONA LAURA</t>
  </si>
  <si>
    <t>PASTEL DA DONA LAURA ATUALMENTE É FEITO POR SUA NETA QUE HERDOU A RECEITA E VIVE EM CLÁUDIO MANOEL VENDENDO A IGUARIA QUE APRENDEU A FAZER COM SUA AVÓ</t>
  </si>
  <si>
    <t>SORVETE DA IRACEMA</t>
  </si>
  <si>
    <t xml:space="preserve">HOJE DONA IRACEMA RESIDE EM MARIANA E NÃO PRODUZ MAIS O SORVETE </t>
  </si>
  <si>
    <t>BLG-BTO-03</t>
  </si>
  <si>
    <t>QUITANDEIRA LÚCIA APARECIDA MADALENA</t>
  </si>
  <si>
    <t>CACHOEIRA DE BARRETO</t>
  </si>
  <si>
    <t>FICA EM , É POUCO UTILIZADA PELA COMUNIDADE, DESEMBOCA NO CÓRREGO BARRETO PROPRIEDADE PARTICULAR</t>
  </si>
  <si>
    <t>BLG-BTO-04</t>
  </si>
  <si>
    <t>CAPELA DE NOSSA SENHORA DO PILAR DE BARRETO</t>
  </si>
  <si>
    <t>ESTÁ SENDO REFORMADA PELA COMUNIDADE EM REGIME DE MUTIRÃO</t>
  </si>
  <si>
    <t xml:space="preserve">MTL-05 </t>
  </si>
  <si>
    <t>CÓRREGO DE BARRETO</t>
  </si>
  <si>
    <t>PRAIAS DO GUALAXO DO NORTE</t>
  </si>
  <si>
    <t>BLG-SEDE-11</t>
  </si>
  <si>
    <t>FESTAS DE SÃO JOSÉ (OPERÁRIO E DE BOTAS)</t>
  </si>
  <si>
    <t>INCLUI O CICLO DE SÃO JOSÉ DE BOTAS E SÃO JOSÉ OPERÁRIO, O TRÍDUO DE SÃO JOSÉ, A NOVENA DE SÃO JOSÉ, ALÉM DO CAMINHO DE SÃO JOSÉ</t>
  </si>
  <si>
    <t>MESTRE CHICO CANUTO</t>
  </si>
  <si>
    <t>REFERÊNCIA DA FOLIA DE BARRETO, CONTRAMESTRE DA FOLIA DE PEDRAS, PARTICIPA DE OUTRAS FOLIAS COMO CAMPINAS E AUXILIA NA FOLIA DE SANTA LUZIA NA SEDE DE MARIANA</t>
  </si>
  <si>
    <t>BLG-SEDE-10</t>
  </si>
  <si>
    <t>CASA DE CULTURA DR. ARMANDO PEREIRA DE SOUZA</t>
  </si>
  <si>
    <t>RELATÓRIO OFICINA DE PERCEPÇÃO DO TERRITÓRIO</t>
  </si>
  <si>
    <t>BLG-SEDE-12</t>
  </si>
  <si>
    <t>CAPELA DE SENHOR DOS PASSOS</t>
  </si>
  <si>
    <t>CENTRO COMUNITÁRIO AMELIA PETRINHA</t>
  </si>
  <si>
    <t>BLG-SEDE-13</t>
  </si>
  <si>
    <t>CEMITÉRIO MUNICIPAL DE BARRA LONGA</t>
  </si>
  <si>
    <t>BLG-SEDE-14</t>
  </si>
  <si>
    <t>RÁDIO COMUNITÁRIA BARRA LONGA/FM</t>
  </si>
  <si>
    <t>BLG-SEDE-15</t>
  </si>
  <si>
    <t>PRAÇA MANOEL LINO MOL</t>
  </si>
  <si>
    <t>BLG-03</t>
  </si>
  <si>
    <t>ESTÁDIO PAPÃO DO BEIRA-RIO</t>
  </si>
  <si>
    <t>O ESTÁDIO FOI RECONSTRUÍDO PELA FUNDAÇÃO RENOVA E DEVOLVIDO Á COMUNIDADE EM 17/04/2019</t>
  </si>
  <si>
    <t>BLG-SEDE-16</t>
  </si>
  <si>
    <t>CAPELA DO SENHOR BOM JESUS</t>
  </si>
  <si>
    <t>FOI DEVOLVIDA À COMUNIDADE UM NOVO TEMPLO, SEM REFERÊNCIA À ARQUITETURA DO ANTERIOR QUE FOI ATINGIDO PELO ROMPIMENTO</t>
  </si>
  <si>
    <t>BLG-04</t>
  </si>
  <si>
    <t>PONTE DA ONÇA</t>
  </si>
  <si>
    <t>DESTRUÍDA COM O ROMPIMENTO, FOI RECONSTRUÍDA</t>
  </si>
  <si>
    <t>BLG-05</t>
  </si>
  <si>
    <t>BLG-SEDE-17</t>
  </si>
  <si>
    <t>FESTA DO BARRALONGUENSE AUSENTE</t>
  </si>
  <si>
    <t>BLG-SEDE-18</t>
  </si>
  <si>
    <t xml:space="preserve">FESTA JUNINA E CICLO JUNINO </t>
  </si>
  <si>
    <t>INCLUI QUADRILHAS E FESTAS DE SANTO ANTÔNIO, SÃO PEDRO E SÃO JOÃO, E O ARRAIÁ DE SÃO JOSÉ</t>
  </si>
  <si>
    <t>CENTRO DE MEMÓRIA CONEGO RAIMUNDO TRINDADE</t>
  </si>
  <si>
    <t>SCE-NSO-08</t>
  </si>
  <si>
    <t>ESCOLA MUNICIPAL JOSÉ GOMES DE SOUZA</t>
  </si>
  <si>
    <t xml:space="preserve">CAMPO/ CAMPEONATO/ TIME DE FUTEBOL/ SOBERBO ESPORTE CLUBE </t>
  </si>
  <si>
    <t>MARI-PBA-14</t>
  </si>
  <si>
    <t>QUADRA POLIESPORTIVA</t>
  </si>
  <si>
    <t>FAZ PARTE DO CONJUNTO DA ESCOLA MUNICIPAL, ERA USADA COMO SUPORTE PARA MUITAS CELEBRAÇÕES LOCAIS</t>
  </si>
  <si>
    <t xml:space="preserve">CONFERÊNCIAS DE SÃO VICENTE, SAGRADO CORAÇÃO DE JESUS E SANTO ANTÔNIO </t>
  </si>
  <si>
    <t>ACONTECIAM EM CONJUNTO COM CONFERÊNCIAS EM MONSENHOR HORTA E CONTAVA COM A PARTICIPAÇÃO DE MEMBROS DE PARACATU DE CIMA</t>
  </si>
  <si>
    <t>MARI-PCI-08</t>
  </si>
  <si>
    <t>PRODUÇÃO DE GARAPA E RAPADURA: VICENTE  CELESTINO ARCANJO</t>
  </si>
  <si>
    <t>PRODUÇÃO DE RAPADURA É REALIZADA PELO SR VICENTE CELESTINO E FAMÍLIA</t>
  </si>
  <si>
    <t>CAPELA DE NOSSA SENHORA DO CARMO</t>
  </si>
  <si>
    <t xml:space="preserve">CAMPO/TIME DE FUTEBOL </t>
  </si>
  <si>
    <t>O CAMPO FOI DESTRUÍDO COM O ROMPIMENTO E A PRÁTICA DO FUTEBOL FOI IMPACTADA EM FUNÇÃO DO DESLOCAMENTO DA COMUNIDADE PARA A SEDE DE MARIANA</t>
  </si>
  <si>
    <t>CACHOEIRA DO Ô</t>
  </si>
  <si>
    <t>FICA NO RIO GUALAXO DO NORTE</t>
  </si>
  <si>
    <t>CAMPO/ TIME DE FUTEBOL DE PEDRAS E TIME REUNIDOS FUTEBOL CLUBE</t>
  </si>
  <si>
    <t>RESPONSÁVEL GERALDO VÍTOR</t>
  </si>
  <si>
    <t>MARI-PED-10</t>
  </si>
  <si>
    <t>RESTAURANTE DA CREONICE E BAR DA DALVA</t>
  </si>
  <si>
    <t>HOJE SE REVELA COMO UM IMPORTANTE ESPAÇO NA LOCALIDADE, ATENDENDO A COMUNIDADE LOCAL,  VISITANTES E PRINCIPALMENTE FUNCIONÁRIOS DE EMPRESAS ATUANTES NO TERRITÓRIO</t>
  </si>
  <si>
    <t xml:space="preserve">PRAÇA DA IGREJA </t>
  </si>
  <si>
    <t>A DESCRIÇÃO DA PRAÇA ESTÁ CONTEMPLADA NA FICHA DA IGREJA DE NOSSA SENHORA APARECIDA DE CAMPINAS, POR SE ASSOCIAR AO CONJUNTO ARQUITETÔNICO DESSE TEMPLO CATÓLICO.</t>
  </si>
  <si>
    <t>MARI-CAMP-07</t>
  </si>
  <si>
    <t>IGREJA EVANGÉLICA ASSEMBLEIA DE DEUS</t>
  </si>
  <si>
    <t>IGREJA ASSEMBLEIA DE DEUS – RESPONSÁVEL LOCAL: LUIZ ANTÔNIO. NA ÉPOCA DO ROMPIMENTO O COOPERADOR ERA DE MONSENHOR HORTA.</t>
  </si>
  <si>
    <t>MARI-05</t>
  </si>
  <si>
    <t>CONFERÊNCIA DAS DAMAS DO SAGRADO CORAÇÃO E CONFERÊNCIA DE SÃO VICENTE</t>
  </si>
  <si>
    <t>PONTE DAS CRIOULAS</t>
  </si>
  <si>
    <t>CACHOEIRA DE PONTE DO GAMA</t>
  </si>
  <si>
    <t xml:space="preserve">OFÍCIO DA PESCA </t>
  </si>
  <si>
    <t>PESCA PARA LAZER E ALIMENTAÇÃO</t>
  </si>
  <si>
    <t>CORPORAÇÕES E CONFERÊNCIAS: REUNIÃO DA CONFERÊNCIA DE SÃO VICENTE DE PAULO E SAGRADO CORAÇÃO DE JESUS</t>
  </si>
  <si>
    <t>SCE-LIM-01</t>
  </si>
  <si>
    <t>FLORESTINHA CAMPING CLUBE</t>
  </si>
  <si>
    <t>O NOME DO LOCAL ACABOU SE TORNANDO UMA REFERÊNCIA NA REGIÃO SENDO QUE A PRÓPRIA LOCALIDADE DE LIMOEIRO, É CHAMADA DE FLORESTINHA POR MUITOS LOCAIS</t>
  </si>
  <si>
    <t>LAGOAS OU ILHAS FORMADAS PELO RIO DOCE</t>
  </si>
  <si>
    <t>RIO DO CARMO</t>
  </si>
  <si>
    <t xml:space="preserve">RAIZEIRA - ANA MARIA BORTOLINI SETE DA SILVA </t>
  </si>
  <si>
    <t xml:space="preserve"> CÉLIA MARIA DAS GRAÇAS VIEIRA</t>
  </si>
  <si>
    <t>VIANAS</t>
  </si>
  <si>
    <t>MARIA QUINTA DE SOUZA GUEDES- CONSIDERADA UMA DAS MAIS ANTIGAS BENZEDEIRAS DA REGIÃO</t>
  </si>
  <si>
    <t>CÓRREGO DO BORGES</t>
  </si>
  <si>
    <t>ASSOCIADO AO RIO DOCE</t>
  </si>
  <si>
    <t>RIO DO PEIXE</t>
  </si>
  <si>
    <t>RDO-SND-06</t>
  </si>
  <si>
    <t>CEMITÉRIO DE SANTANA DO DESERTO</t>
  </si>
  <si>
    <t>A DESCRIÇÃO DA QUADRA POLIESPORTIVA ESTÁ NA FICHA DO FUTEBOL, DESTACA-SE QUE A QUADRA ENQUANTO EDIFICAÇÃO NÃO FOI IMPACTADA PELO ROMPIMENTO, PORÉM, A PRÁTICA DO FUTEBOL, COMO UM ESPORTE OU LAZER À QUAL A QUADRA ESTÁ RELACIONADA FOI IMPACTADA, PORTANTO COMO UM BEM ASSOCIADO, O IMPACTO FOI DADO PELA REFERÊNCIA IMATERIAL DO FUTEBOL</t>
  </si>
  <si>
    <t>PRAIAS LOCALIZADAS AS MARGENS DO RIO DOCE (PRAIA DO CAVALO/PRAIA DA BARCA)</t>
  </si>
  <si>
    <t>PONTO DA BARCA</t>
  </si>
  <si>
    <t>LOCAL ONDE ACONTECIA AS TRAVESSIAS NO RIO DOCE DURANTE AS CELEBRAÇÕES RELIGIOSAS DAS COMUNIDADES RIBEIRINHAS</t>
  </si>
  <si>
    <t>OS ENCONTROS DE CAVALEIROS SÃO CELEBRAÇÕES MUITO POPULARES NO MUNICÍPIO DE RIO DOCE, SENDO OBSERVADAS EM TODOS OS DISTRITOS E LOCALIDADES RURAIS</t>
  </si>
  <si>
    <t>ILHA DO ABEL- MARGENS DO RIO DOCE</t>
  </si>
  <si>
    <t>MARI-07</t>
  </si>
  <si>
    <t>CICLO NATALINO DE MARIANA</t>
  </si>
  <si>
    <t>INCLUI NOVENAS DE NATAL, MISSAS E FESTAS DE CONFRATERNIZAÇÃO NAS COMUNIDADES ATINGIDAS</t>
  </si>
  <si>
    <t>SCE-06</t>
  </si>
  <si>
    <t>CICLO NATALINO DE SANTA CRUZ DO ESCALVADO</t>
  </si>
  <si>
    <t>QUITANDEIRA LÚCIA SILVA</t>
  </si>
  <si>
    <t>FAZ BROA, ROSCAS, BISCOITOS NO FORNO DE BARRO</t>
  </si>
  <si>
    <t>SEMANA SANTA EM MARIANA</t>
  </si>
  <si>
    <t>INCLUI CELEBRAÇÕES EM PARACATU DE BAIXO (INCLUI PROCISSÃO DE RAMOS) CAMPINAS, PEDRAS, BENTO RODRIGUES (PROCISSÃO DE  SÁBADO DE ALELUIA E MISSA DA PÁSCOA) E , PARACATU DE CIMA E PONTE DO GAMA. NAS LOCALIDADES EM DESLOCAMENTO ALGUMAS PARTES DA CELEBRAÇÃO DEIXARAM DE ACONTECER</t>
  </si>
  <si>
    <t>BLG-SEDE-19</t>
  </si>
  <si>
    <t>SEMANA SANTA EM BARRA LONGA</t>
  </si>
  <si>
    <t>PRESENÇA DAS DEMAIS COMUNIDADES (GESTEIRA E BARRETO) E É ´PRODUZIDO OS TAPETES DE SERRAGEM DE SÁBADO PARA DOMINGO, INCLUI O CORPUS CHRISTI</t>
  </si>
  <si>
    <t>BLG-BTO-05</t>
  </si>
  <si>
    <t>FESTA DAS TRÊS IMAGENS DE BARRETO</t>
  </si>
  <si>
    <t>INCLUI AS IMAGENS DE SANTA EFIGÊNIA, SANTA LUZIA E SÃO SEBASTIÃO</t>
  </si>
  <si>
    <t>FESTA JUNINA E QUADRILHA</t>
  </si>
  <si>
    <t>INCLUI FESTA NA ESCOLA E QUADRILHAS E FESTA DE SÃO JOÃO</t>
  </si>
  <si>
    <t>CICLO NATALINO DE BENTO RODRIGUES</t>
  </si>
  <si>
    <t>INCLUI NOVENA, MISSA DE NATAL E OUTRAS CELEBRAÇÕES NATALINAS DA COMUNIDADE</t>
  </si>
  <si>
    <t>MTL-08</t>
  </si>
  <si>
    <t>ESTRADA REAL</t>
  </si>
  <si>
    <t>CIRCUITO TURÍSTICO</t>
  </si>
  <si>
    <t>INCLUI A LIGAÇÃO COM CAMARGOS E COM SANTA RITA DURÃO, ALÉM DOS CAVALEIROS DA ESTRADA REAL. A ESTRADA QUE SERVIA COMO SUPORTE PARA TURISMO ECOLÓGICO DA REGIÃO FOI IMPACTADA COM ROMPIMENTO. LIGAVA CAMARGOS A BENTO RODRIGUES E A SUPRESSÃO DE BENTO INVIABILIZOU O CIRCUITO PARA A LOCALIDADE DE CAMARGOS, TRAZENDO IMPACTOS NO TURISMO</t>
  </si>
  <si>
    <t>DONA LIA, DONA EFIGÊNIA, MARIA, DONA MARTA E DONA DELINA</t>
  </si>
  <si>
    <t>CULINÁRIA DE BENTO RODRIGUES</t>
  </si>
  <si>
    <t>NÃO FOI POSSÍVEL ENTREVISTAR OS PRODUTORES DA CULINÁRIA LOCAL – ROSQUINHA DE AMONÍACO, PÃO CASEIRO, CROA DE FUBÁ, LOBROBÔ, CANSANÇÃO, CARNE DE LATA, FRANGO COM QUIABO E FRANGO A MOLHO PARDO E BISCOITO DO SEU ZEZINHO</t>
  </si>
  <si>
    <t>FOI INFORMADO QUE O CARNAVAL NÃO ACONTECE EM BENTO RODRIGUES COMO UMA FESTA COLETIVA, MAS SIM EVENTOS ESPORÁDICOS QUE ERAM PROMOVIDOS PELOS DONOS DOS BARES E ESPAÇOS DE LAZER LOCAIS</t>
  </si>
  <si>
    <t>MARI-BNT-09</t>
  </si>
  <si>
    <t>ARTESANATO EM TECIDO – BORDADO</t>
  </si>
  <si>
    <t>CROCHÊ, PONTO CRUZ, BORDADO E TAPETES DE RETALHOS, MARIA, ROSA, TEREZA E ELENIR</t>
  </si>
  <si>
    <t>MARI-BNT-06</t>
  </si>
  <si>
    <t>FAZENDA SAGARANA</t>
  </si>
  <si>
    <t>LOCAL DE PRODUÇÃO DE RAPADURA E FARINHA DE PROPRIEDADE DO SR PAULO CÉSAR DE OLIVEIRA</t>
  </si>
  <si>
    <t>MARI-BNT-10</t>
  </si>
  <si>
    <t>ARTESANATO EM TAQUARA SR. DURVALINO</t>
  </si>
  <si>
    <t>SENHOR DURVALINO</t>
  </si>
  <si>
    <t>PRAÇA DE SÃO BENTO</t>
  </si>
  <si>
    <t>LUGAR LIGADO À IGREJA DE SÃO BENTO E SERVIA DE SUPORTE PARA AS FESTIVIDADES QUE ACONTECIA NA IGREJA E NA PRÓPRIA LOCALIDADE</t>
  </si>
  <si>
    <t>ESCOLA MUNICIPAL DE BENTO RODRIGUES</t>
  </si>
  <si>
    <t>HOJE ESTÁ EM CONTEXTO DE DESLOCAMENTO E FUNCIONA NA SEDE DE MARIANA</t>
  </si>
  <si>
    <t>SÍTIO ARQUEOLÓGICO DE BENTO RODRIGUES</t>
  </si>
  <si>
    <t>INCLUI AS ESTRUTURAS PÚBLICAS E PRIVADAS QUE TINHAM VALOR HISTÓRICO/CULTURAL E QUE FORAM DESTRUÍDAS PELO REJEITO COMO PRAÇAS, RESTAURANTES, E IMÓVEIS PARTICULARES:</t>
  </si>
  <si>
    <t>CORPUS CHRISTI</t>
  </si>
  <si>
    <t>HAVIA PRODUÇÃO DE TAPETES DE SERRAGEM E PROCISSÃO</t>
  </si>
  <si>
    <t>QUADRA COMUNITÁRIA</t>
  </si>
  <si>
    <t>BARROU PARTE DO AVANÇO DO REJEITO E SEGUNDO A COMUNIDADE FOI QUEM SALVOU MUITAS PESSOAS DE SEREM SOTERRADAS PELA LAMA</t>
  </si>
  <si>
    <t>MARI-BNT-11</t>
  </si>
  <si>
    <t>CEMITÉRIO DE BENTO RODRIGUES E DIA DE FINADOS</t>
  </si>
  <si>
    <t>CACHAÇA E VINHO DE JABUTICABA</t>
  </si>
  <si>
    <t>NÃO FOI POSSÍVEL LOCALIZAR OS PRODUTORES DESSE BEM</t>
  </si>
  <si>
    <t>BAR DO JUCA</t>
  </si>
  <si>
    <t>SERVIA REFEIÇÕES PREPARADAS COM PRODUTOS DA HORTA</t>
  </si>
  <si>
    <t>PONTE PARA SANTA RITA DURÃO</t>
  </si>
  <si>
    <t>BEM ASSOCIADO À ESTRADA REAL</t>
  </si>
  <si>
    <t>MARI-BNT-12</t>
  </si>
  <si>
    <t>INCLUI TRIO EVANGÉLICO E CELEBRAÇÕES REALIZADAS NO AMBIENTE LITÚRGICO</t>
  </si>
  <si>
    <t>MARI-BNT-13</t>
  </si>
  <si>
    <t>SR. ZEZINHO</t>
  </si>
  <si>
    <t>CANTAVA FORRÓ, PARTICIPAVA NA FESTA JUNINA, MARCAVA QUADRILHA, CARPINTEIRO, PEDREIRO E PARTICIPAVA DA FOLIA DE REIS DE BENTO RODRIGUES</t>
  </si>
  <si>
    <t>TRIO MARAVILHA</t>
  </si>
  <si>
    <t xml:space="preserve">PARTICIPAVAM OSWALDO, GERALDO BARBOSA E ANTÔNIO BARBOSA. APÓS UM TEMPO PASSOU A TOCAR COM ZEZINHO </t>
  </si>
  <si>
    <t>MARI-CAMRG-07</t>
  </si>
  <si>
    <t>BAR DA VANINHA E FEIJOADAS NA COMUNIDADE</t>
  </si>
  <si>
    <t>O BAR DA VANINHA É UM ESPAÇO DE SOCIABILIDADE NA COMUNIDADE, FREQUENTADO TANTO POR LOCAIS, COMO POR VISITANTES. É UMA REFERÊNCIA DURANTE A OCORRÊNCIA DE FESTIVIDADES LOCAIS, POIS OFERECE ATRAÇÕES COMO SOM MECÂNICO A ATIVIDADES ARTÍSTICAS. ELA FAZ COM FREQUÊNCIA UMA FEIJOADA QUE SERVE PARA ANGARIAR FUNDOS PARA AS FESTAS RELIGIOSAS</t>
  </si>
  <si>
    <t>MARI-CAMRG-08</t>
  </si>
  <si>
    <t>MARIA INEZ</t>
  </si>
  <si>
    <t>ELA PRODUZ PINTURA EM TECIDO E FAZ TRABALHOS COM MADEIRA</t>
  </si>
  <si>
    <t>MTL-06</t>
  </si>
  <si>
    <t>ACONTECIA EM INTERFACE COM BENTO RODRIGUES, APÓS O ROMPIMENTO SUA  OCORRÊNCIA FOI PREJUDICADA, POIS PERCORRIA O TRAJETO DA ESTRADA REAL QUE HOJE ESTÁ INTERROMPIDO POR CAUSA DA SUPRESSÃO DA COMUNIDADE VIZINHA</t>
  </si>
  <si>
    <t>PROMOVIDA PELO BAR DA VANINHA, CONTAVA COM PÚBLICO DA COMUNIDADE DE BENTO RODRIGUES. FOI INTERROMPIDA APÓS O ROMPIMENTO, ACONTECEU NOVAMENTE EM 2019, MAS NÃO OCORREU EM 2019</t>
  </si>
  <si>
    <t>ORATÓRIO DE NOSSA SENHORA APARECIDA</t>
  </si>
  <si>
    <t>FICA NO ESTRADA QUE LIGA BENTO RODRIGUES A CAMARGOS (?), ESTÁ INCLUÍDO COMO MARCO RELIGIOSO DURANTE A PROCISSÃO DO DIA DE N. SRA. APARECIDA</t>
  </si>
  <si>
    <t>ENCONTRO DE CAVALEIROS/ CAVALGADAS EM BENTO RODRIGUES</t>
  </si>
  <si>
    <t>NÃO OCORRE MAIS -ESTÁ ASSOCIADO AO MODO DE VIDA RURAL, E ALGUMAS CAVALGADAS TEM INTERFACE COM FESTAS RELIGIOSAS, INTERFACE COM CAMARGOS</t>
  </si>
  <si>
    <t>PALMEIRAS IMPERIAIS</t>
  </si>
  <si>
    <t>AS PALMEIRAS POSSUEM M,AIS DE 200 ANOS, CONTA A COMUNIDADE QUE ELA FOI PLANTADA QUANDO DA INAUGURAÇÃO DA ESTAÇÃO FERROVIÁRIA EM 1886. ESTÁ NO CONTEXTO</t>
  </si>
  <si>
    <t>RIO PIRANGA</t>
  </si>
  <si>
    <t xml:space="preserve">FOI AFETADO PELO REJEITO ATRAVÉS DO REFLUXO DA ONDA DE LAMA </t>
  </si>
  <si>
    <t>PNTE-CHO-04</t>
  </si>
  <si>
    <t xml:space="preserve">CONFERÊNCIA E CASA DE DE SÃO VICENTE </t>
  </si>
  <si>
    <t xml:space="preserve"> AS CONFERÊNCIAS DE SÃO VICENTE ACONTECEM TODO DOMINGO ÀS 8 HORAS NA CASA DE SÃO VICENTE. A FESTA DE SÃO VICENTE NÃO ACONTECE MAIS, EMBORA SEJA FEITA AINDA UMA NOVENA.  HÁ DESCRIÇÃO DA ARQUITETURA NA FICHA DO SÍTIO DE CHOPOTÓ.</t>
  </si>
  <si>
    <t>PNTE-CHO-06</t>
  </si>
  <si>
    <t>AFETADO PELA CONTAMINAÇÃO DO RIO PIRANGA</t>
  </si>
  <si>
    <t>PNTE-CHO-05</t>
  </si>
  <si>
    <t>FESTAS RELIGIOSAS/CATÓLICAS EM CHOPOTO</t>
  </si>
  <si>
    <t xml:space="preserve">INCLUI OS CICLO JUNINO E NATALINO </t>
  </si>
  <si>
    <t>PNTE-CHO-07</t>
  </si>
  <si>
    <t>FOI CITADA DONA NÁ COMO UMA RECONHECIDA BENZEDEIRA LOCAL.</t>
  </si>
  <si>
    <t>BLG-SEDE-20</t>
  </si>
  <si>
    <t>CICLO NATALINO EM BARRA LONGA</t>
  </si>
  <si>
    <t>INCLUI NOVENAS DE NATAL, MISSAS E FESTAS DE CONFRATERNIZAÇÃO E O NATAL DAS CRIANÇAS NA ASSOCIAÇÃO COMUNITÁRIA</t>
  </si>
  <si>
    <t xml:space="preserve">FESTA DE NOSSA SENHORA DO ROSÁRIO </t>
  </si>
  <si>
    <t>x</t>
  </si>
  <si>
    <t>BLG-SEDE-21</t>
  </si>
  <si>
    <t>CAPOEIRA</t>
  </si>
  <si>
    <t>EMBORA A CAPOEIRA SEJA UM BEM REGISTRADO COMO PATRIMÔNIO NACIONAL, NO MUNICÍPIO DE BARRA LONGA NÃO EXISTE NENHUM INCENTIVO AO GRUPO EXISTENTE, CUJO MESTRE ALEGOU QUE NÃO RECEBE NENHUM TIPO DE APOIO POR PARTE DO PODER MUNICIPAL</t>
  </si>
  <si>
    <t>BLG-BTO-06</t>
  </si>
  <si>
    <t>CEMITÉRIO DE BARRETO</t>
  </si>
  <si>
    <t>UTILIZADO PELAS COMUNIDADES DE BARRETO E CAMPINAS</t>
  </si>
  <si>
    <t>MARI-CA,MRG-09</t>
  </si>
  <si>
    <t>CEMITÉRIO DE CAMARGOS</t>
  </si>
  <si>
    <t>TIME DE FUTEBOL DE RIO DOCE</t>
  </si>
  <si>
    <t>MARI-11</t>
  </si>
  <si>
    <t>BLG-06</t>
  </si>
  <si>
    <t>CONTEMPLA FAISCAÇÃO EM BARRA LONGA SEDE, BARRETO E GESTEIRA</t>
  </si>
  <si>
    <t>BLG-09</t>
  </si>
  <si>
    <t>CONTEMPLA PESCA EM BARRETO E BARRA LONGA (SEDE)</t>
  </si>
  <si>
    <t>TIME- ESPORTE CLUBE BARRALONGUENSE</t>
  </si>
  <si>
    <t>FUNDADO EM ABRIL DE 1939</t>
  </si>
  <si>
    <t>CAMPO E TIME DO RODOVIÁRIO</t>
  </si>
  <si>
    <t>TIME DO RODOVIÁRIO TEVE SEU CAMPO ATINGIDO PELA LAMA DE REJEITO E ATÉ ESTÁ SEM A ESTRUTURA PARA TREINOS</t>
  </si>
  <si>
    <t>MURO DE PEDRAS</t>
  </si>
  <si>
    <t>BEM CADASTRADO PELO IPHAN SITUADO EM ÁREA DE SÍTIO ARQUEOLÓGICO</t>
  </si>
  <si>
    <t>SCE-NSO-09</t>
  </si>
  <si>
    <t>CELEBRAÇÕES RELIGIOSAS DAS COMUNIDADES EVANGÉLICAS</t>
  </si>
  <si>
    <t>BLG-SEDE-22</t>
  </si>
  <si>
    <t>JOSÉ FERREIRA TRINDADE</t>
  </si>
  <si>
    <t>SR JOSÉ FAZ PARTE DE UMA FAMÍLIA QUE HÁ MAIS 120 ANOS VEM TRANSMITINDO POR GERAÇÕES O OFÍCIO DE SELEIRO, E ARTESANATOS EM COURO.</t>
  </si>
  <si>
    <t>BLG-07</t>
  </si>
  <si>
    <t>DONA CASSIANA E DONA PRETA</t>
  </si>
  <si>
    <t>PARQUE PARQUE DE EXPOSIÇÃO</t>
  </si>
  <si>
    <t>O PARQUE DE EXPOSIÇÃO ERA USADO DURANTE A CAVALGADA E NA FESTA DO BARRALONGUENSE AUSENTE. O PARQUE ESTÁ ATÉ HOJE SEM FUNCIONAR, DADO QUE ELE FOI USADO PARA ABRIGAR PARTE DO REJEITO RETIRADO DA REGIÃO CENTRAL DO MUNICÍPIO</t>
  </si>
  <si>
    <t>LICORES E DOCES</t>
  </si>
  <si>
    <t>PRODUÇÃO ERA VOLTADA PARA ATENDIMENTO AOS TURISTAS DO CIRCUITO ESTRADA REAL E ESPORTES DE AVENTURA</t>
  </si>
  <si>
    <t xml:space="preserve">                                                AÇÕES DE SALVAGUARDA DOS BENS CULTURAIS DE NATUREZA IMATERIAL                                                   IMPACTADOS PELO ROMPIMENTO DA BARRAGEM DE FUNDÃO</t>
  </si>
  <si>
    <t>QTD</t>
  </si>
  <si>
    <t>TOTAL</t>
  </si>
  <si>
    <t>IMPACTO DIRETO</t>
  </si>
  <si>
    <t>IMPACTO INDIRETO</t>
  </si>
  <si>
    <t xml:space="preserve">                       AÇÕES DE SALVAGUARDA DOS BENS CULTURAIS DE NATUREZA IMATERIAL IMPACTADOS PELO ROMPIMENTO DA BARRAGEM DE FUNDÃO</t>
  </si>
  <si>
    <t>SANTA C. DO ESCALVADO</t>
  </si>
  <si>
    <t xml:space="preserve">BORBA </t>
  </si>
  <si>
    <t xml:space="preserve">CAMARGOS </t>
  </si>
  <si>
    <t xml:space="preserve">NOVA SOBERBO </t>
  </si>
  <si>
    <t>BENS MÓVEIS OU INTEGRADOS</t>
  </si>
  <si>
    <t>BARRA LONGA - SEDE</t>
  </si>
  <si>
    <t xml:space="preserve">CAMPINAS </t>
  </si>
  <si>
    <t xml:space="preserve">PARACATU DE BAIXO </t>
  </si>
  <si>
    <t xml:space="preserve">JERÔNIMO </t>
  </si>
  <si>
    <t xml:space="preserve">PARACATU DE CIMA </t>
  </si>
  <si>
    <t xml:space="preserve">PONTE DO GAMA </t>
  </si>
  <si>
    <t xml:space="preserve">PEDRA DO ESCALVADO </t>
  </si>
  <si>
    <t xml:space="preserve">                              AÇÕES DE SALVAGUARDA DOS BENS CULTURAIS DE NATUREZA IMATERIAL IMPACTADOS PELO ROMPIMENTO DA BARRAGEM DE FUNDÃO</t>
  </si>
  <si>
    <t>CORAL</t>
  </si>
  <si>
    <t>DANÇA</t>
  </si>
  <si>
    <t>FEIRA</t>
  </si>
  <si>
    <t>FUTEBOL/JOGO E BRINCADEIRA</t>
  </si>
  <si>
    <t>MOINHO</t>
  </si>
  <si>
    <t>PARTEIRA</t>
  </si>
  <si>
    <t>POESIA</t>
  </si>
  <si>
    <t>RUA, ESTRADA E PONTE/MARCO URBANO</t>
  </si>
  <si>
    <t>RESPONSÁVEL</t>
  </si>
  <si>
    <t>BENS MÓVEIS OU INTEG.</t>
  </si>
  <si>
    <t>ANTÔNIA</t>
  </si>
  <si>
    <t>BERNARDO</t>
  </si>
  <si>
    <t>SEM IMPACTO</t>
  </si>
  <si>
    <t>BIANCA</t>
  </si>
  <si>
    <t>CAROLINE</t>
  </si>
  <si>
    <t>ÉDER</t>
  </si>
  <si>
    <t>EDÍLSON / RAMON</t>
  </si>
  <si>
    <t>FABIANA</t>
  </si>
  <si>
    <t>GISLENE</t>
  </si>
  <si>
    <t>GIULIA</t>
  </si>
  <si>
    <t>JOSANNE</t>
  </si>
  <si>
    <t>LUIZ GUSTAVO</t>
  </si>
  <si>
    <t>MAURÍCIO</t>
  </si>
  <si>
    <t>PATRICK</t>
  </si>
  <si>
    <t>RAQUEL</t>
  </si>
  <si>
    <t xml:space="preserve">ETAPA 2 – DIAGNÓSTICO DE ANÁLISE DE IMPACTO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</si>
</sst>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 * #,##0.00\ ;\ * \(#,##0.00\);\ * \-#\ ;\ @\ "/>
    <numFmt numFmtId="165" formatCode="00"/>
  </numFmts>
  <fonts count="39">
    <font>
      <sz val="10"/>
      <name val="Arial"/>
      <family val="2"/>
    </font>
    <font>
      <b/>
      <sz val="24"/>
      <color rgb="FF000000"/>
      <name val="Arial"/>
      <family val="2"/>
    </font>
    <font>
      <sz val="18"/>
      <color rgb="FF000000"/>
      <name val="Arial"/>
      <family val="2"/>
    </font>
    <font>
      <sz val="12"/>
      <color rgb="FF000000"/>
      <name val="Arial"/>
      <family val="2"/>
    </font>
    <font>
      <sz val="10"/>
      <color rgb="FF333333"/>
      <name val="Arial"/>
      <family val="2"/>
    </font>
    <font>
      <i/>
      <sz val="10"/>
      <color rgb="FF808080"/>
      <name val="Arial"/>
      <family val="2"/>
    </font>
    <font>
      <u/>
      <sz val="10"/>
      <color rgb="FF0000EE"/>
      <name val="Arial"/>
      <family val="2"/>
    </font>
    <font>
      <sz val="10"/>
      <color rgb="FF006600"/>
      <name val="Arial"/>
      <family val="2"/>
    </font>
    <font>
      <sz val="10"/>
      <color rgb="FF996600"/>
      <name val="Arial"/>
      <family val="2"/>
    </font>
    <font>
      <sz val="10"/>
      <color rgb="FFCC0000"/>
      <name val="Arial"/>
      <family val="2"/>
    </font>
    <font>
      <b/>
      <sz val="10"/>
      <color rgb="FFFFFFFF"/>
      <name val="Arial"/>
      <family val="2"/>
    </font>
    <font>
      <b/>
      <sz val="10"/>
      <color rgb="FF000000"/>
      <name val="Arial"/>
      <family val="2"/>
    </font>
    <font>
      <sz val="10"/>
      <color rgb="FFFFFFFF"/>
      <name val="Arial"/>
      <family val="2"/>
    </font>
    <font>
      <b/>
      <sz val="18"/>
      <color rgb="FF003366"/>
      <name val="Cambria"/>
      <family val="2"/>
    </font>
    <font>
      <sz val="10"/>
      <name val="Open Sans"/>
      <family val="2"/>
    </font>
    <font>
      <sz val="11"/>
      <name val="Open Sans"/>
      <family val="2"/>
    </font>
    <font>
      <b/>
      <sz val="14"/>
      <name val="Open Sans"/>
      <family val="2"/>
    </font>
    <font>
      <sz val="14"/>
      <name val="Open Sans"/>
      <family val="2"/>
    </font>
    <font>
      <b/>
      <sz val="14"/>
      <color rgb="FFFCFCFC"/>
      <name val="Open Sans"/>
      <family val="2"/>
    </font>
    <font>
      <b/>
      <sz val="11"/>
      <name val="Open Sans"/>
      <family val="2"/>
    </font>
    <font>
      <sz val="9"/>
      <name val="Open Sans"/>
      <family val="2"/>
    </font>
    <font>
      <b/>
      <sz val="9"/>
      <name val="Open Sans"/>
      <family val="2"/>
    </font>
    <font>
      <sz val="9"/>
      <color rgb="FF000000"/>
      <name val="Open Sans"/>
      <family val="2"/>
    </font>
    <font>
      <sz val="11"/>
      <color rgb="FF000000"/>
      <name val="Calibri"/>
      <family val="2"/>
    </font>
    <font>
      <b/>
      <sz val="12"/>
      <name val="Trebuchet MS"/>
      <family val="2"/>
    </font>
    <font>
      <b/>
      <sz val="9"/>
      <color rgb="FFFFFFFF"/>
      <name val="Trebuchet MS"/>
      <family val="2"/>
    </font>
    <font>
      <b/>
      <sz val="12"/>
      <name val="Open Sans"/>
      <family val="2"/>
    </font>
    <font>
      <b/>
      <sz val="12"/>
      <color rgb="FFFFFFFF"/>
      <name val="Trebuchet MS"/>
      <family val="2"/>
    </font>
    <font>
      <i/>
      <sz val="10"/>
      <name val="Open Sans"/>
      <family val="2"/>
    </font>
    <font>
      <i/>
      <sz val="9"/>
      <name val="Open Sans"/>
      <family val="2"/>
    </font>
    <font>
      <b/>
      <sz val="9"/>
      <name val="Arial"/>
      <family val="2"/>
    </font>
    <font>
      <b/>
      <sz val="10.5"/>
      <name val="Open Sans"/>
      <family val="2"/>
    </font>
    <font>
      <b/>
      <sz val="9"/>
      <color rgb="FF1B1B1B"/>
      <name val="Open Sans"/>
      <family val="2"/>
    </font>
    <font>
      <sz val="9"/>
      <color rgb="FF1B1B1B"/>
      <name val="Open Sans"/>
      <family val="2"/>
    </font>
    <font>
      <sz val="9"/>
      <name val="Arial"/>
      <family val="2"/>
    </font>
    <font>
      <i/>
      <sz val="9"/>
      <name val="Arial"/>
      <family val="2"/>
    </font>
    <font>
      <i/>
      <sz val="10"/>
      <name val="Arial"/>
      <family val="2"/>
    </font>
    <font>
      <b/>
      <sz val="9"/>
      <color rgb="FF000000"/>
      <name val="Open Sans"/>
      <family val="2"/>
    </font>
    <font>
      <sz val="10"/>
      <name val="Arial"/>
      <family val="2"/>
    </font>
  </fonts>
  <fills count="22">
    <fill>
      <patternFill patternType="none"/>
    </fill>
    <fill>
      <patternFill patternType="gray125"/>
    </fill>
    <fill>
      <patternFill patternType="solid">
        <fgColor rgb="FFFFFFCC"/>
        <bgColor rgb="FFFCFCFC"/>
      </patternFill>
    </fill>
    <fill>
      <patternFill patternType="solid">
        <fgColor rgb="FFCCFFCC"/>
        <bgColor rgb="FFBCE4E5"/>
      </patternFill>
    </fill>
    <fill>
      <patternFill patternType="solid">
        <fgColor rgb="FFFFCCCC"/>
        <bgColor rgb="FFDDDDDD"/>
      </patternFill>
    </fill>
    <fill>
      <patternFill patternType="solid">
        <fgColor rgb="FFCC0000"/>
        <bgColor rgb="FF800000"/>
      </patternFill>
    </fill>
    <fill>
      <patternFill patternType="solid">
        <fgColor rgb="FF000000"/>
        <bgColor rgb="FF111111"/>
      </patternFill>
    </fill>
    <fill>
      <patternFill patternType="solid">
        <fgColor rgb="FF808080"/>
        <bgColor rgb="FF666699"/>
      </patternFill>
    </fill>
    <fill>
      <patternFill patternType="solid">
        <fgColor rgb="FFDDDDDD"/>
        <bgColor rgb="FFE2E2E2"/>
      </patternFill>
    </fill>
    <fill>
      <patternFill patternType="solid">
        <fgColor rgb="FFFFFFFF"/>
        <bgColor rgb="FFFCFCFC"/>
      </patternFill>
    </fill>
    <fill>
      <patternFill patternType="solid">
        <fgColor rgb="FF579835"/>
        <bgColor rgb="FF579D1C"/>
      </patternFill>
    </fill>
    <fill>
      <patternFill patternType="solid">
        <fgColor rgb="FFC0C0C0"/>
        <bgColor rgb="FFC6C6C6"/>
      </patternFill>
    </fill>
    <fill>
      <patternFill patternType="solid">
        <fgColor rgb="FFBCE4E5"/>
        <bgColor rgb="FFDDDDDD"/>
      </patternFill>
    </fill>
    <fill>
      <patternFill patternType="solid">
        <fgColor rgb="FFFFF200"/>
        <bgColor rgb="FFFFFF00"/>
      </patternFill>
    </fill>
    <fill>
      <patternFill patternType="solid">
        <fgColor rgb="FF1B1B1B"/>
        <bgColor rgb="FF111111"/>
      </patternFill>
    </fill>
    <fill>
      <patternFill patternType="solid">
        <fgColor rgb="FF579D1C"/>
        <bgColor rgb="FF579835"/>
      </patternFill>
    </fill>
    <fill>
      <patternFill patternType="solid">
        <fgColor rgb="FF00FF15"/>
        <bgColor rgb="FF33CCCC"/>
      </patternFill>
    </fill>
    <fill>
      <patternFill patternType="solid">
        <fgColor rgb="FFFFACAC"/>
        <bgColor rgb="FFFFCCCC"/>
      </patternFill>
    </fill>
    <fill>
      <patternFill patternType="solid">
        <fgColor rgb="FFE2E2E2"/>
        <bgColor rgb="FFDDDDDD"/>
      </patternFill>
    </fill>
    <fill>
      <patternFill patternType="solid">
        <fgColor rgb="FFC6C6C6"/>
        <bgColor rgb="FFC0C0C0"/>
      </patternFill>
    </fill>
    <fill>
      <patternFill patternType="solid">
        <fgColor theme="6"/>
        <bgColor rgb="FF1B1B1B"/>
      </patternFill>
    </fill>
    <fill>
      <patternFill patternType="solid">
        <fgColor theme="6"/>
        <bgColor rgb="FF111111"/>
      </patternFill>
    </fill>
  </fills>
  <borders count="4">
    <border>
      <left/>
      <right/>
      <top/>
      <bottom/>
      <diagonal/>
    </border>
    <border>
      <left style="thin">
        <color rgb="FF808080"/>
      </left>
      <right style="thin">
        <color rgb="FF808080"/>
      </right>
      <top style="thin">
        <color rgb="FF808080"/>
      </top>
      <bottom style="thin">
        <color rgb="FF808080"/>
      </bottom>
      <diagonal/>
    </border>
    <border>
      <left style="hair">
        <color auto="1"/>
      </left>
      <right style="hair">
        <color auto="1"/>
      </right>
      <top style="hair">
        <color auto="1"/>
      </top>
      <bottom style="hair">
        <color auto="1"/>
      </bottom>
      <diagonal/>
    </border>
    <border>
      <left/>
      <right style="hair">
        <color auto="1"/>
      </right>
      <top/>
      <bottom/>
      <diagonal/>
    </border>
  </borders>
  <cellStyleXfs count="24">
    <xf numFmtId="0" fontId="0" fillId="0" borderId="0"/>
    <xf numFmtId="0" fontId="1" fillId="0" borderId="0" applyBorder="0" applyAlignment="0" applyProtection="0"/>
    <xf numFmtId="0" fontId="2" fillId="0" borderId="0" applyBorder="0" applyAlignment="0" applyProtection="0"/>
    <xf numFmtId="0" fontId="3" fillId="0" borderId="0" applyBorder="0" applyAlignment="0" applyProtection="0"/>
    <xf numFmtId="0" fontId="38" fillId="0" borderId="0" applyBorder="0" applyAlignment="0" applyProtection="0"/>
    <xf numFmtId="0" fontId="4" fillId="2" borderId="1" applyAlignment="0" applyProtection="0"/>
    <xf numFmtId="0" fontId="5" fillId="0" borderId="0" applyBorder="0" applyAlignment="0" applyProtection="0"/>
    <xf numFmtId="0" fontId="6" fillId="0" borderId="0" applyBorder="0" applyAlignment="0" applyProtection="0"/>
    <xf numFmtId="0" fontId="38" fillId="0" borderId="0" applyBorder="0" applyAlignment="0" applyProtection="0"/>
    <xf numFmtId="0" fontId="7" fillId="3" borderId="0" applyBorder="0" applyAlignment="0" applyProtection="0"/>
    <xf numFmtId="0" fontId="8" fillId="2" borderId="0" applyBorder="0" applyAlignment="0" applyProtection="0"/>
    <xf numFmtId="0" fontId="9" fillId="4" borderId="0" applyBorder="0" applyAlignment="0" applyProtection="0"/>
    <xf numFmtId="0" fontId="9" fillId="0" borderId="0" applyBorder="0" applyAlignment="0" applyProtection="0"/>
    <xf numFmtId="0" fontId="10" fillId="5" borderId="0" applyBorder="0" applyAlignment="0" applyProtection="0"/>
    <xf numFmtId="0" fontId="11" fillId="0" borderId="0" applyBorder="0" applyAlignment="0" applyProtection="0"/>
    <xf numFmtId="0" fontId="12" fillId="6" borderId="0" applyBorder="0" applyAlignment="0" applyProtection="0"/>
    <xf numFmtId="0" fontId="12" fillId="7" borderId="0" applyBorder="0" applyAlignment="0" applyProtection="0"/>
    <xf numFmtId="0" fontId="11" fillId="8" borderId="0" applyBorder="0" applyAlignment="0" applyProtection="0"/>
    <xf numFmtId="0" fontId="38" fillId="0" borderId="0"/>
    <xf numFmtId="0" fontId="38" fillId="0" borderId="0"/>
    <xf numFmtId="9" fontId="38" fillId="0" borderId="0" applyBorder="0" applyAlignment="0" applyProtection="0"/>
    <xf numFmtId="164" fontId="38" fillId="0" borderId="0" applyBorder="0" applyAlignment="0" applyProtection="0"/>
    <xf numFmtId="0" fontId="13" fillId="0" borderId="0" applyBorder="0" applyAlignment="0" applyProtection="0"/>
    <xf numFmtId="0" fontId="23" fillId="0" borderId="0"/>
  </cellStyleXfs>
  <cellXfs count="110">
    <xf numFmtId="0" fontId="0" fillId="0" borderId="0" xfId="0"/>
    <xf numFmtId="0" fontId="14" fillId="0" borderId="0" xfId="0" applyFont="1"/>
    <xf numFmtId="0" fontId="15" fillId="0" borderId="0" xfId="0" applyFont="1"/>
    <xf numFmtId="0" fontId="15" fillId="0" borderId="0" xfId="0" applyFont="1" applyAlignment="1">
      <alignment vertical="center"/>
    </xf>
    <xf numFmtId="49" fontId="15" fillId="0" borderId="0" xfId="0" applyNumberFormat="1" applyFont="1"/>
    <xf numFmtId="49" fontId="15" fillId="0" borderId="2" xfId="0" applyNumberFormat="1" applyFont="1" applyBorder="1" applyAlignment="1">
      <alignment horizontal="center"/>
    </xf>
    <xf numFmtId="49" fontId="15" fillId="0" borderId="0" xfId="0" applyNumberFormat="1" applyFont="1"/>
    <xf numFmtId="0" fontId="15" fillId="0" borderId="0" xfId="0" applyFont="1" applyAlignment="1">
      <alignment horizontal="center"/>
    </xf>
    <xf numFmtId="0" fontId="15" fillId="0" borderId="0" xfId="0" applyFont="1" applyAlignment="1">
      <alignment horizontal="center" wrapText="1"/>
    </xf>
    <xf numFmtId="0" fontId="15" fillId="0" borderId="0" xfId="0" applyFont="1" applyAlignment="1">
      <alignment wrapText="1"/>
    </xf>
    <xf numFmtId="0" fontId="15" fillId="0" borderId="0" xfId="0" applyFont="1" applyAlignment="1">
      <alignment wrapText="1"/>
    </xf>
    <xf numFmtId="0" fontId="17" fillId="0" borderId="0" xfId="0" applyFont="1" applyAlignment="1">
      <alignment horizontal="center" wrapText="1"/>
    </xf>
    <xf numFmtId="0" fontId="17" fillId="0" borderId="0" xfId="0" applyFont="1" applyAlignment="1">
      <alignment wrapText="1"/>
    </xf>
    <xf numFmtId="0" fontId="17" fillId="0" borderId="0" xfId="0" applyFont="1" applyAlignment="1">
      <alignment wrapText="1"/>
    </xf>
    <xf numFmtId="0" fontId="17" fillId="0" borderId="0" xfId="0" applyFont="1"/>
    <xf numFmtId="0" fontId="17" fillId="0" borderId="0" xfId="0" applyFont="1" applyAlignment="1">
      <alignment horizontal="center"/>
    </xf>
    <xf numFmtId="0" fontId="17" fillId="0" borderId="0" xfId="0" applyFont="1" applyAlignment="1"/>
    <xf numFmtId="0" fontId="17" fillId="0" borderId="0" xfId="0" applyFont="1" applyAlignment="1"/>
    <xf numFmtId="0" fontId="19" fillId="11" borderId="2" xfId="0" applyFont="1" applyFill="1" applyBorder="1" applyAlignment="1">
      <alignment horizontal="center" vertical="center" wrapText="1"/>
    </xf>
    <xf numFmtId="4" fontId="19" fillId="11" borderId="2" xfId="0" applyNumberFormat="1" applyFont="1" applyFill="1" applyBorder="1" applyAlignment="1">
      <alignment horizontal="center" vertical="center" wrapText="1"/>
    </xf>
    <xf numFmtId="49" fontId="19" fillId="11" borderId="2" xfId="0" applyNumberFormat="1" applyFont="1" applyFill="1" applyBorder="1" applyAlignment="1">
      <alignment horizontal="center" vertical="center" wrapText="1"/>
    </xf>
    <xf numFmtId="0" fontId="19" fillId="0" borderId="0" xfId="0" applyFont="1" applyAlignment="1">
      <alignment horizontal="center" wrapText="1"/>
    </xf>
    <xf numFmtId="0" fontId="19" fillId="0" borderId="0" xfId="0" applyFont="1" applyAlignment="1">
      <alignment wrapText="1"/>
    </xf>
    <xf numFmtId="0" fontId="19" fillId="0" borderId="0" xfId="0" applyFont="1" applyAlignment="1">
      <alignment wrapText="1"/>
    </xf>
    <xf numFmtId="165" fontId="20" fillId="0" borderId="2" xfId="0" applyNumberFormat="1" applyFont="1" applyBorder="1" applyAlignment="1">
      <alignment horizontal="center" vertical="center" wrapText="1"/>
    </xf>
    <xf numFmtId="0" fontId="20" fillId="0" borderId="2" xfId="0" applyFont="1" applyBorder="1" applyAlignment="1">
      <alignment horizontal="center" vertical="center" wrapText="1"/>
    </xf>
    <xf numFmtId="4" fontId="20" fillId="0" borderId="2" xfId="0" applyNumberFormat="1" applyFont="1" applyBorder="1" applyAlignment="1">
      <alignment horizontal="center" vertical="center" wrapText="1"/>
    </xf>
    <xf numFmtId="49" fontId="20" fillId="0" borderId="2" xfId="0" applyNumberFormat="1" applyFont="1" applyBorder="1" applyAlignment="1">
      <alignment horizontal="center" vertical="center" wrapText="1"/>
    </xf>
    <xf numFmtId="0" fontId="20" fillId="0" borderId="0" xfId="0" applyFont="1" applyAlignment="1">
      <alignment horizontal="center"/>
    </xf>
    <xf numFmtId="0" fontId="20" fillId="0" borderId="0" xfId="0" applyFont="1"/>
    <xf numFmtId="0" fontId="21" fillId="0" borderId="0" xfId="0" applyFont="1"/>
    <xf numFmtId="0" fontId="21" fillId="12" borderId="0" xfId="0" applyFont="1" applyFill="1"/>
    <xf numFmtId="0" fontId="14" fillId="12" borderId="0" xfId="0" applyFont="1" applyFill="1"/>
    <xf numFmtId="0" fontId="22" fillId="0" borderId="2" xfId="0" applyFont="1" applyBorder="1" applyAlignment="1">
      <alignment horizontal="center" vertical="center" wrapText="1"/>
    </xf>
    <xf numFmtId="49" fontId="22" fillId="0" borderId="2" xfId="0" applyNumberFormat="1" applyFont="1" applyBorder="1" applyAlignment="1">
      <alignment horizontal="center" vertical="center" wrapText="1"/>
    </xf>
    <xf numFmtId="0" fontId="20" fillId="0" borderId="0" xfId="0" applyFont="1"/>
    <xf numFmtId="0" fontId="21" fillId="0" borderId="0" xfId="0" applyFont="1"/>
    <xf numFmtId="0" fontId="15" fillId="0" borderId="0" xfId="0" applyFont="1"/>
    <xf numFmtId="0" fontId="20" fillId="12" borderId="0" xfId="0" applyFont="1" applyFill="1"/>
    <xf numFmtId="0" fontId="15" fillId="12" borderId="0" xfId="0" applyFont="1" applyFill="1"/>
    <xf numFmtId="0" fontId="19" fillId="0" borderId="0" xfId="0" applyFont="1"/>
    <xf numFmtId="0" fontId="19" fillId="12" borderId="0" xfId="0" applyFont="1" applyFill="1"/>
    <xf numFmtId="0" fontId="22" fillId="0" borderId="2" xfId="23" applyFont="1" applyBorder="1" applyAlignment="1">
      <alignment horizontal="center" vertical="center" wrapText="1"/>
    </xf>
    <xf numFmtId="0" fontId="20" fillId="0" borderId="2" xfId="0" applyFont="1" applyBorder="1" applyAlignment="1">
      <alignment horizontal="center" vertical="center" wrapText="1"/>
    </xf>
    <xf numFmtId="0" fontId="15" fillId="13" borderId="0" xfId="0" applyFont="1" applyFill="1"/>
    <xf numFmtId="0" fontId="14" fillId="13" borderId="0" xfId="0" applyFont="1" applyFill="1"/>
    <xf numFmtId="0" fontId="14" fillId="0" borderId="0" xfId="0" applyFont="1"/>
    <xf numFmtId="0" fontId="20" fillId="13" borderId="0" xfId="0" applyFont="1" applyFill="1"/>
    <xf numFmtId="0" fontId="20" fillId="0" borderId="0" xfId="0" applyFont="1" applyBorder="1" applyAlignment="1">
      <alignment wrapText="1"/>
    </xf>
    <xf numFmtId="49" fontId="20" fillId="0" borderId="0" xfId="0" applyNumberFormat="1" applyFont="1" applyBorder="1" applyAlignment="1">
      <alignment wrapText="1"/>
    </xf>
    <xf numFmtId="49" fontId="15" fillId="0" borderId="0" xfId="0" applyNumberFormat="1" applyFont="1" applyAlignment="1">
      <alignment wrapText="1"/>
    </xf>
    <xf numFmtId="0" fontId="15" fillId="0" borderId="0" xfId="0" applyFont="1" applyAlignment="1">
      <alignment horizontal="center"/>
    </xf>
    <xf numFmtId="0" fontId="25" fillId="0" borderId="0" xfId="0" applyFont="1" applyBorder="1" applyAlignment="1">
      <alignment horizontal="center" vertical="center" wrapText="1"/>
    </xf>
    <xf numFmtId="0" fontId="25" fillId="0" borderId="0" xfId="0" applyFont="1" applyBorder="1" applyAlignment="1">
      <alignment horizontal="center" vertical="center"/>
    </xf>
    <xf numFmtId="0" fontId="20" fillId="0" borderId="0" xfId="0" applyFont="1" applyBorder="1"/>
    <xf numFmtId="0" fontId="21" fillId="8" borderId="2" xfId="0" applyFont="1" applyFill="1" applyBorder="1" applyAlignment="1">
      <alignment horizontal="center" vertical="center"/>
    </xf>
    <xf numFmtId="0" fontId="20" fillId="0" borderId="0" xfId="0" applyFont="1" applyBorder="1" applyAlignment="1">
      <alignment horizontal="center" vertical="center"/>
    </xf>
    <xf numFmtId="0" fontId="20" fillId="0" borderId="2" xfId="0" applyFont="1" applyBorder="1" applyAlignment="1">
      <alignment horizontal="center" vertical="center"/>
    </xf>
    <xf numFmtId="10" fontId="28" fillId="0" borderId="0" xfId="0" applyNumberFormat="1" applyFont="1" applyBorder="1" applyAlignment="1">
      <alignment horizontal="left" vertical="center"/>
    </xf>
    <xf numFmtId="0" fontId="21" fillId="16" borderId="2" xfId="0" applyFont="1" applyFill="1" applyBorder="1" applyAlignment="1">
      <alignment horizontal="center" vertical="center"/>
    </xf>
    <xf numFmtId="0" fontId="0" fillId="0" borderId="0" xfId="0" applyFont="1" applyBorder="1" applyAlignment="1">
      <alignment horizontal="center" vertical="center" wrapText="1"/>
    </xf>
    <xf numFmtId="10" fontId="29" fillId="0" borderId="0" xfId="0" applyNumberFormat="1" applyFont="1" applyBorder="1" applyAlignment="1">
      <alignment horizontal="left" vertical="center"/>
    </xf>
    <xf numFmtId="0" fontId="21" fillId="17" borderId="2" xfId="0" applyFont="1" applyFill="1" applyBorder="1" applyAlignment="1">
      <alignment horizontal="center" vertical="center"/>
    </xf>
    <xf numFmtId="0" fontId="21" fillId="0" borderId="2" xfId="0" applyFont="1" applyBorder="1" applyAlignment="1">
      <alignment horizontal="center" vertical="center"/>
    </xf>
    <xf numFmtId="0" fontId="22" fillId="0" borderId="2" xfId="0" applyFont="1" applyBorder="1" applyAlignment="1">
      <alignment horizontal="center" vertical="center"/>
    </xf>
    <xf numFmtId="0" fontId="30" fillId="8" borderId="2" xfId="0" applyFont="1" applyFill="1" applyBorder="1" applyAlignment="1">
      <alignment horizontal="center" wrapText="1"/>
    </xf>
    <xf numFmtId="0" fontId="21" fillId="0" borderId="2" xfId="0" applyFont="1" applyBorder="1" applyAlignment="1">
      <alignment horizontal="center" vertical="center"/>
    </xf>
    <xf numFmtId="0" fontId="30" fillId="0" borderId="2" xfId="0" applyFont="1" applyBorder="1" applyAlignment="1">
      <alignment horizontal="center" wrapText="1"/>
    </xf>
    <xf numFmtId="0" fontId="14" fillId="0" borderId="0" xfId="0" applyFont="1" applyBorder="1" applyAlignment="1">
      <alignment horizontal="center" vertical="center"/>
    </xf>
    <xf numFmtId="0" fontId="21" fillId="18" borderId="2" xfId="0" applyFont="1" applyFill="1" applyBorder="1" applyAlignment="1">
      <alignment horizontal="center" vertical="center"/>
    </xf>
    <xf numFmtId="0" fontId="30" fillId="8" borderId="3" xfId="0" applyFont="1" applyFill="1" applyBorder="1" applyAlignment="1">
      <alignment horizontal="center" wrapText="1"/>
    </xf>
    <xf numFmtId="0" fontId="30" fillId="0" borderId="3" xfId="0" applyFont="1" applyBorder="1" applyAlignment="1">
      <alignment horizontal="center" wrapText="1"/>
    </xf>
    <xf numFmtId="0" fontId="0" fillId="0" borderId="0" xfId="0" applyBorder="1"/>
    <xf numFmtId="0" fontId="32" fillId="18" borderId="2" xfId="0" applyFont="1" applyFill="1" applyBorder="1" applyAlignment="1">
      <alignment horizontal="center" vertical="center"/>
    </xf>
    <xf numFmtId="0" fontId="33" fillId="0" borderId="2" xfId="0" applyFont="1" applyBorder="1" applyAlignment="1">
      <alignment horizontal="center" vertical="center"/>
    </xf>
    <xf numFmtId="0" fontId="33" fillId="0" borderId="2" xfId="0" applyFont="1" applyBorder="1" applyAlignment="1">
      <alignment horizontal="center" vertical="center" wrapText="1"/>
    </xf>
    <xf numFmtId="0" fontId="34" fillId="0" borderId="2" xfId="0" applyFont="1" applyBorder="1" applyAlignment="1">
      <alignment horizontal="center" vertical="center"/>
    </xf>
    <xf numFmtId="0" fontId="21" fillId="0" borderId="0" xfId="0" applyFont="1" applyBorder="1" applyAlignment="1">
      <alignment horizontal="center" vertical="center"/>
    </xf>
    <xf numFmtId="0" fontId="34" fillId="0" borderId="0" xfId="0" applyFont="1"/>
    <xf numFmtId="49" fontId="20" fillId="0" borderId="0" xfId="0" applyNumberFormat="1" applyFont="1" applyBorder="1" applyAlignment="1">
      <alignment horizontal="center" vertical="center"/>
    </xf>
    <xf numFmtId="0" fontId="34" fillId="0" borderId="0" xfId="0" applyFont="1" applyBorder="1"/>
    <xf numFmtId="0" fontId="21" fillId="18" borderId="2" xfId="0" applyFont="1" applyFill="1" applyBorder="1" applyAlignment="1">
      <alignment horizontal="center" vertical="center" wrapText="1"/>
    </xf>
    <xf numFmtId="0" fontId="34" fillId="0" borderId="0" xfId="0" applyFont="1" applyBorder="1" applyAlignment="1">
      <alignment horizontal="right"/>
    </xf>
    <xf numFmtId="0" fontId="34" fillId="0" borderId="0" xfId="0" applyFont="1" applyBorder="1" applyAlignment="1">
      <alignment horizontal="center" vertical="center"/>
    </xf>
    <xf numFmtId="0" fontId="21" fillId="0" borderId="2" xfId="0" applyFont="1" applyBorder="1" applyAlignment="1">
      <alignment horizontal="right"/>
    </xf>
    <xf numFmtId="10" fontId="35" fillId="0" borderId="0" xfId="0" applyNumberFormat="1" applyFont="1" applyAlignment="1">
      <alignment horizontal="left"/>
    </xf>
    <xf numFmtId="0" fontId="21" fillId="0" borderId="2" xfId="0" applyFont="1" applyBorder="1" applyAlignment="1">
      <alignment horizontal="right" wrapText="1"/>
    </xf>
    <xf numFmtId="0" fontId="34" fillId="0" borderId="0" xfId="0" applyFont="1" applyAlignment="1">
      <alignment horizontal="right"/>
    </xf>
    <xf numFmtId="0" fontId="21" fillId="0" borderId="2" xfId="0" applyFont="1" applyBorder="1" applyAlignment="1">
      <alignment horizontal="right" vertical="center"/>
    </xf>
    <xf numFmtId="10" fontId="35" fillId="0" borderId="0" xfId="0" applyNumberFormat="1" applyFont="1" applyBorder="1" applyAlignment="1">
      <alignment horizontal="left"/>
    </xf>
    <xf numFmtId="0" fontId="21" fillId="0" borderId="2" xfId="0" applyFont="1" applyBorder="1" applyAlignment="1">
      <alignment horizontal="right" vertical="center" wrapText="1"/>
    </xf>
    <xf numFmtId="0" fontId="30" fillId="0" borderId="2" xfId="0" applyFont="1" applyBorder="1" applyAlignment="1">
      <alignment horizontal="center" vertical="center"/>
    </xf>
    <xf numFmtId="0" fontId="0" fillId="0" borderId="2" xfId="0" applyFont="1" applyBorder="1" applyAlignment="1">
      <alignment horizontal="center" vertical="center" wrapText="1"/>
    </xf>
    <xf numFmtId="10" fontId="36" fillId="0" borderId="0" xfId="0" applyNumberFormat="1" applyFont="1" applyAlignment="1">
      <alignment horizontal="left"/>
    </xf>
    <xf numFmtId="0" fontId="0" fillId="0" borderId="2" xfId="0" applyFont="1" applyBorder="1" applyAlignment="1">
      <alignment horizontal="center" vertical="center"/>
    </xf>
    <xf numFmtId="10" fontId="0" fillId="0" borderId="0" xfId="0" applyNumberFormat="1" applyAlignment="1">
      <alignment horizontal="left" vertical="center"/>
    </xf>
    <xf numFmtId="0" fontId="37" fillId="16" borderId="2" xfId="0" applyFont="1" applyFill="1" applyBorder="1" applyAlignment="1">
      <alignment horizontal="center" vertical="center"/>
    </xf>
    <xf numFmtId="0" fontId="21" fillId="19" borderId="2" xfId="0" applyFont="1" applyFill="1" applyBorder="1" applyAlignment="1">
      <alignment horizontal="center" vertical="center"/>
    </xf>
    <xf numFmtId="0" fontId="20" fillId="0" borderId="2" xfId="0" applyFont="1" applyBorder="1" applyAlignment="1">
      <alignment horizontal="center" vertical="center"/>
    </xf>
    <xf numFmtId="0" fontId="20" fillId="0" borderId="0" xfId="0" applyFont="1" applyAlignment="1">
      <alignment horizontal="center" vertical="center"/>
    </xf>
    <xf numFmtId="165" fontId="16" fillId="9" borderId="0" xfId="0" applyNumberFormat="1" applyFont="1" applyFill="1" applyBorder="1" applyAlignment="1">
      <alignment horizontal="center" vertical="center"/>
    </xf>
    <xf numFmtId="0" fontId="16" fillId="20" borderId="0" xfId="0" applyFont="1" applyFill="1" applyAlignment="1">
      <alignment horizontal="center" vertical="center"/>
    </xf>
    <xf numFmtId="0" fontId="18" fillId="10" borderId="0" xfId="0" applyFont="1" applyFill="1" applyAlignment="1">
      <alignment horizontal="center" vertical="center"/>
    </xf>
    <xf numFmtId="165" fontId="24" fillId="9" borderId="2" xfId="0" applyNumberFormat="1" applyFont="1" applyFill="1" applyBorder="1" applyAlignment="1">
      <alignment horizontal="center" vertical="center" wrapText="1"/>
    </xf>
    <xf numFmtId="0" fontId="27" fillId="15" borderId="2" xfId="0" applyFont="1" applyFill="1" applyBorder="1" applyAlignment="1">
      <alignment horizontal="center" vertical="center"/>
    </xf>
    <xf numFmtId="0" fontId="21" fillId="18" borderId="2" xfId="0" applyFont="1" applyFill="1" applyBorder="1" applyAlignment="1">
      <alignment horizontal="center" vertical="center"/>
    </xf>
    <xf numFmtId="165" fontId="27" fillId="14" borderId="2" xfId="0" applyNumberFormat="1" applyFont="1" applyFill="1" applyBorder="1" applyAlignment="1">
      <alignment horizontal="center" vertical="center"/>
    </xf>
    <xf numFmtId="0" fontId="31" fillId="0" borderId="2" xfId="0" applyFont="1" applyBorder="1" applyAlignment="1">
      <alignment horizontal="center" vertical="center" wrapText="1"/>
    </xf>
    <xf numFmtId="0" fontId="31" fillId="0" borderId="2" xfId="0" applyFont="1" applyBorder="1" applyAlignment="1">
      <alignment horizontal="center" vertical="center"/>
    </xf>
    <xf numFmtId="165" fontId="26" fillId="21" borderId="2" xfId="0" applyNumberFormat="1" applyFont="1" applyFill="1" applyBorder="1" applyAlignment="1">
      <alignment horizontal="center" vertical="center"/>
    </xf>
  </cellXfs>
  <cellStyles count="24">
    <cellStyle name="Accent" xfId="14" xr:uid="{00000000-0005-0000-0000-000013000000}"/>
    <cellStyle name="Accent 1" xfId="15" xr:uid="{00000000-0005-0000-0000-000014000000}"/>
    <cellStyle name="Accent 2" xfId="16" xr:uid="{00000000-0005-0000-0000-000015000000}"/>
    <cellStyle name="Accent 3" xfId="17" xr:uid="{00000000-0005-0000-0000-000016000000}"/>
    <cellStyle name="Bad" xfId="11" xr:uid="{00000000-0005-0000-0000-000010000000}"/>
    <cellStyle name="Error" xfId="13" xr:uid="{00000000-0005-0000-0000-000012000000}"/>
    <cellStyle name="Excel Built-in Explanatory Text" xfId="23" xr:uid="{00000000-0005-0000-0000-00001C000000}"/>
    <cellStyle name="Footnote" xfId="6" xr:uid="{00000000-0005-0000-0000-00000B000000}"/>
    <cellStyle name="Good" xfId="9" xr:uid="{00000000-0005-0000-0000-00000E000000}"/>
    <cellStyle name="Heading" xfId="1" xr:uid="{00000000-0005-0000-0000-000006000000}"/>
    <cellStyle name="Heading 1" xfId="2" xr:uid="{00000000-0005-0000-0000-000007000000}"/>
    <cellStyle name="Heading 2" xfId="3" xr:uid="{00000000-0005-0000-0000-000008000000}"/>
    <cellStyle name="Hyperlink" xfId="7" xr:uid="{00000000-0005-0000-0000-00000C000000}"/>
    <cellStyle name="Neutral" xfId="10" xr:uid="{00000000-0005-0000-0000-00000F000000}"/>
    <cellStyle name="Normal" xfId="0" builtinId="0"/>
    <cellStyle name="Normal 2" xfId="18" xr:uid="{00000000-0005-0000-0000-000017000000}"/>
    <cellStyle name="Normal 3 2" xfId="19" xr:uid="{00000000-0005-0000-0000-000018000000}"/>
    <cellStyle name="Note" xfId="5" xr:uid="{00000000-0005-0000-0000-00000A000000}"/>
    <cellStyle name="Porcentagem 2" xfId="20" xr:uid="{00000000-0005-0000-0000-000019000000}"/>
    <cellStyle name="Separador de milhares 2 2" xfId="21" xr:uid="{00000000-0005-0000-0000-00001A000000}"/>
    <cellStyle name="Status" xfId="8" xr:uid="{00000000-0005-0000-0000-00000D000000}"/>
    <cellStyle name="Text" xfId="4" xr:uid="{00000000-0005-0000-0000-000009000000}"/>
    <cellStyle name="Título 5" xfId="22" xr:uid="{00000000-0005-0000-0000-00001B000000}"/>
    <cellStyle name="Warning" xfId="12" xr:uid="{00000000-0005-0000-0000-000011000000}"/>
  </cellStyles>
  <dxfs count="0"/>
  <tableStyles count="0" defaultTableStyle="TableStyleMedium2" defaultPivotStyle="PivotStyleLight16"/>
  <colors>
    <indexedColors>
      <rgbColor rgb="FF000000"/>
      <rgbColor rgb="FFFFFFFF"/>
      <rgbColor rgb="FFCC0000"/>
      <rgbColor rgb="FF00FF15"/>
      <rgbColor rgb="FF0000EE"/>
      <rgbColor rgb="FFFFF200"/>
      <rgbColor rgb="FFFF00FF"/>
      <rgbColor rgb="FF00FFFF"/>
      <rgbColor rgb="FF7E0021"/>
      <rgbColor rgb="FF006600"/>
      <rgbColor rgb="FF000080"/>
      <rgbColor rgb="FF996600"/>
      <rgbColor rgb="FF800080"/>
      <rgbColor rgb="FF008080"/>
      <rgbColor rgb="FFC0C0C0"/>
      <rgbColor rgb="FF808080"/>
      <rgbColor rgb="FF9999FF"/>
      <rgbColor rgb="FF993366"/>
      <rgbColor rgb="FFFFFFCC"/>
      <rgbColor rgb="FFBCE4E5"/>
      <rgbColor rgb="FF660066"/>
      <rgbColor rgb="FFFF8080"/>
      <rgbColor rgb="FF0066CC"/>
      <rgbColor rgb="FFDDDDDD"/>
      <rgbColor rgb="FF000080"/>
      <rgbColor rgb="FFFF00FF"/>
      <rgbColor rgb="FFFFFF00"/>
      <rgbColor rgb="FF00FFFF"/>
      <rgbColor rgb="FF800080"/>
      <rgbColor rgb="FF800000"/>
      <rgbColor rgb="FF008080"/>
      <rgbColor rgb="FF0000FF"/>
      <rgbColor rgb="FF00CCFF"/>
      <rgbColor rgb="FFFCFCFC"/>
      <rgbColor rgb="FFCCFFCC"/>
      <rgbColor rgb="FFE2E2E2"/>
      <rgbColor rgb="FF83CAFF"/>
      <rgbColor rgb="FFFFACAC"/>
      <rgbColor rgb="FFC6C6C6"/>
      <rgbColor rgb="FFFFCCCC"/>
      <rgbColor rgb="FF3366FF"/>
      <rgbColor rgb="FF33CCCC"/>
      <rgbColor rgb="FF579D1C"/>
      <rgbColor rgb="FFFFD320"/>
      <rgbColor rgb="FFFF9900"/>
      <rgbColor rgb="FFFF420E"/>
      <rgbColor rgb="FF666699"/>
      <rgbColor rgb="FFB3B3B3"/>
      <rgbColor rgb="FF003366"/>
      <rgbColor rgb="FF579835"/>
      <rgbColor rgb="FF111111"/>
      <rgbColor rgb="FF1B1B1B"/>
      <rgbColor rgb="FF993300"/>
      <rgbColor rgb="FF993366"/>
      <rgbColor rgb="FF004586"/>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tx>
            <c:strRef>
              <c:f>'BENS POR MUNICÍPIO'!$B$23</c:f>
              <c:strCache>
                <c:ptCount val="1"/>
                <c:pt idx="0">
                  <c:v>QTD</c:v>
                </c:pt>
              </c:strCache>
            </c:strRef>
          </c:tx>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MUNICÍPIO'!$A$24:$A$32</c:f>
              <c:strCache>
                <c:ptCount val="9"/>
                <c:pt idx="0">
                  <c:v>CELEBRAÇÕES</c:v>
                </c:pt>
                <c:pt idx="1">
                  <c:v>ESPAÇO DE SOCIABILIDADE</c:v>
                </c:pt>
                <c:pt idx="2">
                  <c:v>FORMAS DE EXPRESSÃO</c:v>
                </c:pt>
                <c:pt idx="3">
                  <c:v>ESTRUTURA. ARQ. E URB.</c:v>
                </c:pt>
                <c:pt idx="4">
                  <c:v>LUGARES</c:v>
                </c:pt>
                <c:pt idx="5">
                  <c:v>LUGARES/SÍTIO NATURAL</c:v>
                </c:pt>
                <c:pt idx="6">
                  <c:v>LUGARES/EST. ARQ. E URB.</c:v>
                </c:pt>
                <c:pt idx="7">
                  <c:v>SABERES E OFÍCIOS</c:v>
                </c:pt>
                <c:pt idx="8">
                  <c:v>MESTRES</c:v>
                </c:pt>
              </c:strCache>
            </c:strRef>
          </c:cat>
          <c:val>
            <c:numRef>
              <c:f>'BENS POR MUNICÍPIO'!$B$24:$B$32</c:f>
              <c:numCache>
                <c:formatCode>General</c:formatCode>
                <c:ptCount val="9"/>
                <c:pt idx="0">
                  <c:v>18</c:v>
                </c:pt>
                <c:pt idx="1">
                  <c:v>3</c:v>
                </c:pt>
                <c:pt idx="2">
                  <c:v>11</c:v>
                </c:pt>
                <c:pt idx="3">
                  <c:v>7</c:v>
                </c:pt>
                <c:pt idx="4">
                  <c:v>0</c:v>
                </c:pt>
                <c:pt idx="5">
                  <c:v>4</c:v>
                </c:pt>
                <c:pt idx="6">
                  <c:v>7</c:v>
                </c:pt>
                <c:pt idx="7">
                  <c:v>11</c:v>
                </c:pt>
                <c:pt idx="8">
                  <c:v>1</c:v>
                </c:pt>
              </c:numCache>
            </c:numRef>
          </c:val>
          <c:extLst>
            <c:ext xmlns:c16="http://schemas.microsoft.com/office/drawing/2014/chart" uri="{C3380CC4-5D6E-409C-BE32-E72D297353CC}">
              <c16:uniqueId val="{00000000-484F-4C81-9A50-265E4BF10B9D}"/>
            </c:ext>
          </c:extLst>
        </c:ser>
        <c:dLbls>
          <c:showLegendKey val="0"/>
          <c:showVal val="0"/>
          <c:showCatName val="0"/>
          <c:showSerName val="0"/>
          <c:showPercent val="0"/>
          <c:showBubbleSize val="0"/>
        </c:dLbls>
        <c:gapWidth val="100"/>
        <c:axId val="21625668"/>
        <c:axId val="75946130"/>
      </c:barChart>
      <c:catAx>
        <c:axId val="21625668"/>
        <c:scaling>
          <c:orientation val="minMax"/>
        </c:scaling>
        <c:delete val="0"/>
        <c:axPos val="b"/>
        <c:numFmt formatCode="General" sourceLinked="1"/>
        <c:majorTickMark val="out"/>
        <c:minorTickMark val="none"/>
        <c:tickLblPos val="nextTo"/>
        <c:spPr>
          <a:ln>
            <a:solidFill>
              <a:srgbClr val="B3B3B3"/>
            </a:solidFill>
          </a:ln>
        </c:spPr>
        <c:txPr>
          <a:bodyPr/>
          <a:lstStyle/>
          <a:p>
            <a:pPr>
              <a:defRPr sz="800" b="0" strike="noStrike" spc="-1">
                <a:latin typeface="Arial"/>
              </a:defRPr>
            </a:pPr>
            <a:endParaRPr lang="pt-BR"/>
          </a:p>
        </c:txPr>
        <c:crossAx val="75946130"/>
        <c:crosses val="autoZero"/>
        <c:auto val="1"/>
        <c:lblAlgn val="ctr"/>
        <c:lblOffset val="100"/>
        <c:noMultiLvlLbl val="1"/>
      </c:catAx>
      <c:valAx>
        <c:axId val="75946130"/>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21625668"/>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tx>
            <c:strRef>
              <c:f>'BENS POR MUNICÍPIO'!$D$23</c:f>
              <c:strCache>
                <c:ptCount val="1"/>
                <c:pt idx="0">
                  <c:v>QTD</c:v>
                </c:pt>
              </c:strCache>
            </c:strRef>
          </c:tx>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MUNICÍPIO'!$C$24:$C$32</c:f>
              <c:strCache>
                <c:ptCount val="9"/>
                <c:pt idx="0">
                  <c:v>CELEBRAÇÕES</c:v>
                </c:pt>
                <c:pt idx="1">
                  <c:v>ESPAÇO DE SOCIABILIDADE</c:v>
                </c:pt>
                <c:pt idx="2">
                  <c:v>FORMAS DE EXPRESSÃO</c:v>
                </c:pt>
                <c:pt idx="3">
                  <c:v>ESTRUTURA. ARQ. E URB.</c:v>
                </c:pt>
                <c:pt idx="4">
                  <c:v>LUGARES</c:v>
                </c:pt>
                <c:pt idx="5">
                  <c:v>LUGARES/SÍTIO NATURAL</c:v>
                </c:pt>
                <c:pt idx="6">
                  <c:v>LUGARES/EST. ARQ. E URB.</c:v>
                </c:pt>
                <c:pt idx="7">
                  <c:v>SABERES E OFÍCIOS</c:v>
                </c:pt>
                <c:pt idx="8">
                  <c:v>MESTRES</c:v>
                </c:pt>
              </c:strCache>
            </c:strRef>
          </c:cat>
          <c:val>
            <c:numRef>
              <c:f>'BENS POR MUNICÍPIO'!$D$24:$D$32</c:f>
              <c:numCache>
                <c:formatCode>General</c:formatCode>
                <c:ptCount val="9"/>
                <c:pt idx="0">
                  <c:v>1</c:v>
                </c:pt>
                <c:pt idx="1">
                  <c:v>0</c:v>
                </c:pt>
                <c:pt idx="2">
                  <c:v>0</c:v>
                </c:pt>
                <c:pt idx="3">
                  <c:v>0</c:v>
                </c:pt>
                <c:pt idx="4">
                  <c:v>0</c:v>
                </c:pt>
                <c:pt idx="5">
                  <c:v>4</c:v>
                </c:pt>
                <c:pt idx="6">
                  <c:v>0</c:v>
                </c:pt>
                <c:pt idx="7">
                  <c:v>2</c:v>
                </c:pt>
                <c:pt idx="8">
                  <c:v>0</c:v>
                </c:pt>
              </c:numCache>
            </c:numRef>
          </c:val>
          <c:extLst>
            <c:ext xmlns:c16="http://schemas.microsoft.com/office/drawing/2014/chart" uri="{C3380CC4-5D6E-409C-BE32-E72D297353CC}">
              <c16:uniqueId val="{00000000-4F5A-466A-BB3C-9FE4386242B2}"/>
            </c:ext>
          </c:extLst>
        </c:ser>
        <c:dLbls>
          <c:showLegendKey val="0"/>
          <c:showVal val="0"/>
          <c:showCatName val="0"/>
          <c:showSerName val="0"/>
          <c:showPercent val="0"/>
          <c:showBubbleSize val="0"/>
        </c:dLbls>
        <c:gapWidth val="100"/>
        <c:axId val="8591903"/>
        <c:axId val="69444576"/>
      </c:barChart>
      <c:catAx>
        <c:axId val="8591903"/>
        <c:scaling>
          <c:orientation val="minMax"/>
        </c:scaling>
        <c:delete val="0"/>
        <c:axPos val="b"/>
        <c:numFmt formatCode="General" sourceLinked="1"/>
        <c:majorTickMark val="out"/>
        <c:minorTickMark val="none"/>
        <c:tickLblPos val="nextTo"/>
        <c:spPr>
          <a:ln>
            <a:solidFill>
              <a:srgbClr val="B3B3B3"/>
            </a:solidFill>
          </a:ln>
        </c:spPr>
        <c:txPr>
          <a:bodyPr/>
          <a:lstStyle/>
          <a:p>
            <a:pPr>
              <a:defRPr sz="800" b="0" strike="noStrike" spc="-1">
                <a:latin typeface="Arial"/>
              </a:defRPr>
            </a:pPr>
            <a:endParaRPr lang="pt-BR"/>
          </a:p>
        </c:txPr>
        <c:crossAx val="69444576"/>
        <c:crosses val="autoZero"/>
        <c:auto val="1"/>
        <c:lblAlgn val="ctr"/>
        <c:lblOffset val="100"/>
        <c:noMultiLvlLbl val="1"/>
      </c:catAx>
      <c:valAx>
        <c:axId val="69444576"/>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8591903"/>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tx>
            <c:strRef>
              <c:f>'BENS POR MUNICÍPIO'!$F$23</c:f>
              <c:strCache>
                <c:ptCount val="1"/>
                <c:pt idx="0">
                  <c:v>QTD</c:v>
                </c:pt>
              </c:strCache>
            </c:strRef>
          </c:tx>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MUNICÍPIO'!$E$24:$E$32</c:f>
              <c:strCache>
                <c:ptCount val="9"/>
                <c:pt idx="0">
                  <c:v>CELEBRAÇÕES</c:v>
                </c:pt>
                <c:pt idx="1">
                  <c:v>ESPAÇO DE SOCIABILIDADE</c:v>
                </c:pt>
                <c:pt idx="2">
                  <c:v>FORMAS DE EXPRESSÃO</c:v>
                </c:pt>
                <c:pt idx="3">
                  <c:v>ESTRUTURA. ARQ. E URB.</c:v>
                </c:pt>
                <c:pt idx="4">
                  <c:v>LUGARES</c:v>
                </c:pt>
                <c:pt idx="5">
                  <c:v>LUGARES/SÍTIO NATURAL</c:v>
                </c:pt>
                <c:pt idx="6">
                  <c:v>LUGARES/EST. ARQ. E URB.</c:v>
                </c:pt>
                <c:pt idx="7">
                  <c:v>SABERES E OFÍCIOS</c:v>
                </c:pt>
                <c:pt idx="8">
                  <c:v>MESTRES</c:v>
                </c:pt>
              </c:strCache>
            </c:strRef>
          </c:cat>
          <c:val>
            <c:numRef>
              <c:f>'BENS POR MUNICÍPIO'!$F$24:$F$32</c:f>
              <c:numCache>
                <c:formatCode>General</c:formatCode>
                <c:ptCount val="9"/>
                <c:pt idx="0">
                  <c:v>50</c:v>
                </c:pt>
                <c:pt idx="1">
                  <c:v>10</c:v>
                </c:pt>
                <c:pt idx="2">
                  <c:v>17</c:v>
                </c:pt>
                <c:pt idx="3">
                  <c:v>8</c:v>
                </c:pt>
                <c:pt idx="4">
                  <c:v>6</c:v>
                </c:pt>
                <c:pt idx="5">
                  <c:v>9</c:v>
                </c:pt>
                <c:pt idx="6">
                  <c:v>22</c:v>
                </c:pt>
                <c:pt idx="7">
                  <c:v>36</c:v>
                </c:pt>
                <c:pt idx="8">
                  <c:v>2</c:v>
                </c:pt>
              </c:numCache>
            </c:numRef>
          </c:val>
          <c:extLst>
            <c:ext xmlns:c16="http://schemas.microsoft.com/office/drawing/2014/chart" uri="{C3380CC4-5D6E-409C-BE32-E72D297353CC}">
              <c16:uniqueId val="{00000000-8264-4146-9D95-1F5FC4C9E740}"/>
            </c:ext>
          </c:extLst>
        </c:ser>
        <c:dLbls>
          <c:showLegendKey val="0"/>
          <c:showVal val="0"/>
          <c:showCatName val="0"/>
          <c:showSerName val="0"/>
          <c:showPercent val="0"/>
          <c:showBubbleSize val="0"/>
        </c:dLbls>
        <c:gapWidth val="100"/>
        <c:axId val="66414126"/>
        <c:axId val="74837849"/>
      </c:barChart>
      <c:catAx>
        <c:axId val="66414126"/>
        <c:scaling>
          <c:orientation val="minMax"/>
        </c:scaling>
        <c:delete val="0"/>
        <c:axPos val="b"/>
        <c:numFmt formatCode="General" sourceLinked="1"/>
        <c:majorTickMark val="out"/>
        <c:minorTickMark val="none"/>
        <c:tickLblPos val="nextTo"/>
        <c:spPr>
          <a:ln>
            <a:solidFill>
              <a:srgbClr val="B3B3B3"/>
            </a:solidFill>
          </a:ln>
        </c:spPr>
        <c:txPr>
          <a:bodyPr/>
          <a:lstStyle/>
          <a:p>
            <a:pPr>
              <a:defRPr sz="800" b="0" strike="noStrike" spc="-1">
                <a:latin typeface="Arial"/>
              </a:defRPr>
            </a:pPr>
            <a:endParaRPr lang="pt-BR"/>
          </a:p>
        </c:txPr>
        <c:crossAx val="74837849"/>
        <c:crosses val="autoZero"/>
        <c:auto val="1"/>
        <c:lblAlgn val="ctr"/>
        <c:lblOffset val="100"/>
        <c:noMultiLvlLbl val="1"/>
      </c:catAx>
      <c:valAx>
        <c:axId val="74837849"/>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66414126"/>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tx>
            <c:strRef>
              <c:f>'BENS POR MUNICÍPIO'!$B$47</c:f>
              <c:strCache>
                <c:ptCount val="1"/>
                <c:pt idx="0">
                  <c:v>QTD</c:v>
                </c:pt>
              </c:strCache>
            </c:strRef>
          </c:tx>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MUNICÍPIO'!$A$48:$A$56</c:f>
              <c:strCache>
                <c:ptCount val="9"/>
                <c:pt idx="0">
                  <c:v>CELEBRAÇÕES</c:v>
                </c:pt>
                <c:pt idx="1">
                  <c:v>ESPAÇO DE SOCIABILIDADE</c:v>
                </c:pt>
                <c:pt idx="2">
                  <c:v>FORMAS DE EXPRESSÃO</c:v>
                </c:pt>
                <c:pt idx="3">
                  <c:v>ESTRUTURA. ARQ. E URB.</c:v>
                </c:pt>
                <c:pt idx="4">
                  <c:v>LUGARES</c:v>
                </c:pt>
                <c:pt idx="5">
                  <c:v>LUGARES/SÍTIO NATURAL</c:v>
                </c:pt>
                <c:pt idx="6">
                  <c:v>LUGARES/EST. ARQ. E URB.</c:v>
                </c:pt>
                <c:pt idx="7">
                  <c:v>SABERES E OFÍCIOS</c:v>
                </c:pt>
                <c:pt idx="8">
                  <c:v>MESTRES</c:v>
                </c:pt>
              </c:strCache>
            </c:strRef>
          </c:cat>
          <c:val>
            <c:numRef>
              <c:f>'BENS POR MUNICÍPIO'!$B$48:$B$56</c:f>
              <c:numCache>
                <c:formatCode>General</c:formatCode>
                <c:ptCount val="9"/>
                <c:pt idx="0">
                  <c:v>11</c:v>
                </c:pt>
                <c:pt idx="1">
                  <c:v>1</c:v>
                </c:pt>
                <c:pt idx="2">
                  <c:v>5</c:v>
                </c:pt>
                <c:pt idx="3">
                  <c:v>4</c:v>
                </c:pt>
                <c:pt idx="4">
                  <c:v>0</c:v>
                </c:pt>
                <c:pt idx="5">
                  <c:v>6</c:v>
                </c:pt>
                <c:pt idx="6">
                  <c:v>5</c:v>
                </c:pt>
                <c:pt idx="7">
                  <c:v>11</c:v>
                </c:pt>
                <c:pt idx="8">
                  <c:v>0</c:v>
                </c:pt>
              </c:numCache>
            </c:numRef>
          </c:val>
          <c:extLst>
            <c:ext xmlns:c16="http://schemas.microsoft.com/office/drawing/2014/chart" uri="{C3380CC4-5D6E-409C-BE32-E72D297353CC}">
              <c16:uniqueId val="{00000000-8EA4-4AA5-991C-2155900E5029}"/>
            </c:ext>
          </c:extLst>
        </c:ser>
        <c:dLbls>
          <c:showLegendKey val="0"/>
          <c:showVal val="0"/>
          <c:showCatName val="0"/>
          <c:showSerName val="0"/>
          <c:showPercent val="0"/>
          <c:showBubbleSize val="0"/>
        </c:dLbls>
        <c:gapWidth val="100"/>
        <c:axId val="78988186"/>
        <c:axId val="36181525"/>
      </c:barChart>
      <c:catAx>
        <c:axId val="78988186"/>
        <c:scaling>
          <c:orientation val="minMax"/>
        </c:scaling>
        <c:delete val="0"/>
        <c:axPos val="b"/>
        <c:numFmt formatCode="General" sourceLinked="1"/>
        <c:majorTickMark val="out"/>
        <c:minorTickMark val="none"/>
        <c:tickLblPos val="nextTo"/>
        <c:spPr>
          <a:ln>
            <a:solidFill>
              <a:srgbClr val="B3B3B3"/>
            </a:solidFill>
          </a:ln>
        </c:spPr>
        <c:txPr>
          <a:bodyPr/>
          <a:lstStyle/>
          <a:p>
            <a:pPr>
              <a:defRPr sz="800" b="0" strike="noStrike" spc="-1">
                <a:latin typeface="Arial"/>
              </a:defRPr>
            </a:pPr>
            <a:endParaRPr lang="pt-BR"/>
          </a:p>
        </c:txPr>
        <c:crossAx val="36181525"/>
        <c:crosses val="autoZero"/>
        <c:auto val="1"/>
        <c:lblAlgn val="ctr"/>
        <c:lblOffset val="100"/>
        <c:noMultiLvlLbl val="1"/>
      </c:catAx>
      <c:valAx>
        <c:axId val="36181525"/>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78988186"/>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tx>
            <c:strRef>
              <c:f>'BENS POR MUNICÍPIO'!$D$47</c:f>
              <c:strCache>
                <c:ptCount val="1"/>
                <c:pt idx="0">
                  <c:v>QTD</c:v>
                </c:pt>
              </c:strCache>
            </c:strRef>
          </c:tx>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MUNICÍPIO'!$C$48:$C$56</c:f>
              <c:strCache>
                <c:ptCount val="9"/>
                <c:pt idx="0">
                  <c:v>CELEBRAÇÕES</c:v>
                </c:pt>
                <c:pt idx="1">
                  <c:v>ESPAÇO DE SOCIABILIDADE</c:v>
                </c:pt>
                <c:pt idx="2">
                  <c:v>FORMAS DE EXPRESSÃO</c:v>
                </c:pt>
                <c:pt idx="3">
                  <c:v>ESTRUTURA. ARQ. E URB.</c:v>
                </c:pt>
                <c:pt idx="4">
                  <c:v>LUGARES</c:v>
                </c:pt>
                <c:pt idx="5">
                  <c:v>LUGARES/SÍTIO NATURAL</c:v>
                </c:pt>
                <c:pt idx="6">
                  <c:v>LUGARES/EST. ARQ. E URB.</c:v>
                </c:pt>
                <c:pt idx="7">
                  <c:v>SABERES E OFÍCIOS</c:v>
                </c:pt>
                <c:pt idx="8">
                  <c:v>MESTRES</c:v>
                </c:pt>
              </c:strCache>
            </c:strRef>
          </c:cat>
          <c:val>
            <c:numRef>
              <c:f>'BENS POR MUNICÍPIO'!$D$48:$D$56</c:f>
              <c:numCache>
                <c:formatCode>General</c:formatCode>
                <c:ptCount val="9"/>
                <c:pt idx="0">
                  <c:v>18</c:v>
                </c:pt>
                <c:pt idx="1">
                  <c:v>2</c:v>
                </c:pt>
                <c:pt idx="2">
                  <c:v>5</c:v>
                </c:pt>
                <c:pt idx="3">
                  <c:v>1</c:v>
                </c:pt>
                <c:pt idx="4">
                  <c:v>1</c:v>
                </c:pt>
                <c:pt idx="5">
                  <c:v>3</c:v>
                </c:pt>
                <c:pt idx="6">
                  <c:v>2</c:v>
                </c:pt>
                <c:pt idx="7">
                  <c:v>19</c:v>
                </c:pt>
                <c:pt idx="8">
                  <c:v>0</c:v>
                </c:pt>
              </c:numCache>
            </c:numRef>
          </c:val>
          <c:extLst>
            <c:ext xmlns:c16="http://schemas.microsoft.com/office/drawing/2014/chart" uri="{C3380CC4-5D6E-409C-BE32-E72D297353CC}">
              <c16:uniqueId val="{00000000-408A-49C4-B07F-6F4ABB9DD944}"/>
            </c:ext>
          </c:extLst>
        </c:ser>
        <c:dLbls>
          <c:showLegendKey val="0"/>
          <c:showVal val="0"/>
          <c:showCatName val="0"/>
          <c:showSerName val="0"/>
          <c:showPercent val="0"/>
          <c:showBubbleSize val="0"/>
        </c:dLbls>
        <c:gapWidth val="100"/>
        <c:axId val="37876775"/>
        <c:axId val="48017790"/>
      </c:barChart>
      <c:catAx>
        <c:axId val="37876775"/>
        <c:scaling>
          <c:orientation val="minMax"/>
        </c:scaling>
        <c:delete val="0"/>
        <c:axPos val="b"/>
        <c:numFmt formatCode="General" sourceLinked="1"/>
        <c:majorTickMark val="out"/>
        <c:minorTickMark val="none"/>
        <c:tickLblPos val="nextTo"/>
        <c:spPr>
          <a:ln>
            <a:solidFill>
              <a:srgbClr val="B3B3B3"/>
            </a:solidFill>
          </a:ln>
        </c:spPr>
        <c:txPr>
          <a:bodyPr/>
          <a:lstStyle/>
          <a:p>
            <a:pPr>
              <a:defRPr sz="800" b="0" strike="noStrike" spc="-1">
                <a:latin typeface="Arial"/>
              </a:defRPr>
            </a:pPr>
            <a:endParaRPr lang="pt-BR"/>
          </a:p>
        </c:txPr>
        <c:crossAx val="48017790"/>
        <c:crosses val="autoZero"/>
        <c:auto val="1"/>
        <c:lblAlgn val="ctr"/>
        <c:lblOffset val="100"/>
        <c:noMultiLvlLbl val="1"/>
      </c:catAx>
      <c:valAx>
        <c:axId val="48017790"/>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37876775"/>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pieChart>
        <c:varyColors val="1"/>
        <c:ser>
          <c:idx val="0"/>
          <c:order val="0"/>
          <c:spPr>
            <a:solidFill>
              <a:srgbClr val="004586"/>
            </a:solidFill>
            <a:ln>
              <a:noFill/>
            </a:ln>
          </c:spPr>
          <c:dPt>
            <c:idx val="0"/>
            <c:bubble3D val="0"/>
            <c:extLst>
              <c:ext xmlns:c16="http://schemas.microsoft.com/office/drawing/2014/chart" uri="{C3380CC4-5D6E-409C-BE32-E72D297353CC}">
                <c16:uniqueId val="{00000001-E80A-40E0-B7BA-4734490051C9}"/>
              </c:ext>
            </c:extLst>
          </c:dPt>
          <c:dPt>
            <c:idx val="1"/>
            <c:bubble3D val="0"/>
            <c:spPr>
              <a:solidFill>
                <a:srgbClr val="FF420E"/>
              </a:solidFill>
              <a:ln>
                <a:noFill/>
              </a:ln>
            </c:spPr>
            <c:extLst>
              <c:ext xmlns:c16="http://schemas.microsoft.com/office/drawing/2014/chart" uri="{C3380CC4-5D6E-409C-BE32-E72D297353CC}">
                <c16:uniqueId val="{00000003-E80A-40E0-B7BA-4734490051C9}"/>
              </c:ext>
            </c:extLst>
          </c:dPt>
          <c:dPt>
            <c:idx val="2"/>
            <c:bubble3D val="0"/>
            <c:spPr>
              <a:solidFill>
                <a:srgbClr val="FFD320"/>
              </a:solidFill>
              <a:ln>
                <a:noFill/>
              </a:ln>
            </c:spPr>
            <c:extLst>
              <c:ext xmlns:c16="http://schemas.microsoft.com/office/drawing/2014/chart" uri="{C3380CC4-5D6E-409C-BE32-E72D297353CC}">
                <c16:uniqueId val="{00000005-E80A-40E0-B7BA-4734490051C9}"/>
              </c:ext>
            </c:extLst>
          </c:dPt>
          <c:dPt>
            <c:idx val="3"/>
            <c:bubble3D val="0"/>
            <c:spPr>
              <a:solidFill>
                <a:srgbClr val="579D1C"/>
              </a:solidFill>
              <a:ln>
                <a:noFill/>
              </a:ln>
            </c:spPr>
            <c:extLst>
              <c:ext xmlns:c16="http://schemas.microsoft.com/office/drawing/2014/chart" uri="{C3380CC4-5D6E-409C-BE32-E72D297353CC}">
                <c16:uniqueId val="{00000007-E80A-40E0-B7BA-4734490051C9}"/>
              </c:ext>
            </c:extLst>
          </c:dPt>
          <c:dPt>
            <c:idx val="4"/>
            <c:bubble3D val="0"/>
            <c:spPr>
              <a:solidFill>
                <a:srgbClr val="7E0021"/>
              </a:solidFill>
              <a:ln>
                <a:noFill/>
              </a:ln>
            </c:spPr>
            <c:extLst>
              <c:ext xmlns:c16="http://schemas.microsoft.com/office/drawing/2014/chart" uri="{C3380CC4-5D6E-409C-BE32-E72D297353CC}">
                <c16:uniqueId val="{00000009-E80A-40E0-B7BA-4734490051C9}"/>
              </c:ext>
            </c:extLst>
          </c:dPt>
          <c:dPt>
            <c:idx val="5"/>
            <c:bubble3D val="0"/>
            <c:spPr>
              <a:solidFill>
                <a:srgbClr val="83CAFF"/>
              </a:solidFill>
              <a:ln>
                <a:noFill/>
              </a:ln>
            </c:spPr>
            <c:extLst>
              <c:ext xmlns:c16="http://schemas.microsoft.com/office/drawing/2014/chart" uri="{C3380CC4-5D6E-409C-BE32-E72D297353CC}">
                <c16:uniqueId val="{0000000B-E80A-40E0-B7BA-4734490051C9}"/>
              </c:ext>
            </c:extLst>
          </c:dPt>
          <c:dLbls>
            <c:dLbl>
              <c:idx val="0"/>
              <c:spPr/>
              <c:txPr>
                <a:bodyPr/>
                <a:lstStyle/>
                <a:p>
                  <a:pPr>
                    <a:defRPr sz="1000" b="0" strike="noStrike" spc="-1">
                      <a:latin typeface="Arial"/>
                    </a:defRPr>
                  </a:pPr>
                  <a:endParaRPr lang="pt-BR"/>
                </a:p>
              </c:txPr>
              <c:showLegendKey val="0"/>
              <c:showVal val="0"/>
              <c:showCatName val="0"/>
              <c:showSerName val="0"/>
              <c:showPercent val="0"/>
              <c:showBubbleSize val="1"/>
              <c:extLst>
                <c:ext xmlns:c16="http://schemas.microsoft.com/office/drawing/2014/chart" uri="{C3380CC4-5D6E-409C-BE32-E72D297353CC}">
                  <c16:uniqueId val="{00000001-E80A-40E0-B7BA-4734490051C9}"/>
                </c:ext>
              </c:extLst>
            </c:dLbl>
            <c:dLbl>
              <c:idx val="1"/>
              <c:spPr/>
              <c:txPr>
                <a:bodyPr/>
                <a:lstStyle/>
                <a:p>
                  <a:pPr>
                    <a:defRPr sz="1000" b="0" strike="noStrike" spc="-1">
                      <a:latin typeface="Arial"/>
                    </a:defRPr>
                  </a:pPr>
                  <a:endParaRPr lang="pt-BR"/>
                </a:p>
              </c:txPr>
              <c:showLegendKey val="0"/>
              <c:showVal val="0"/>
              <c:showCatName val="0"/>
              <c:showSerName val="0"/>
              <c:showPercent val="0"/>
              <c:showBubbleSize val="1"/>
              <c:extLst>
                <c:ext xmlns:c16="http://schemas.microsoft.com/office/drawing/2014/chart" uri="{C3380CC4-5D6E-409C-BE32-E72D297353CC}">
                  <c16:uniqueId val="{00000003-E80A-40E0-B7BA-4734490051C9}"/>
                </c:ext>
              </c:extLst>
            </c:dLbl>
            <c:dLbl>
              <c:idx val="2"/>
              <c:spPr/>
              <c:txPr>
                <a:bodyPr/>
                <a:lstStyle/>
                <a:p>
                  <a:pPr>
                    <a:defRPr sz="1000" b="0" strike="noStrike" spc="-1">
                      <a:latin typeface="Arial"/>
                    </a:defRPr>
                  </a:pPr>
                  <a:endParaRPr lang="pt-BR"/>
                </a:p>
              </c:txPr>
              <c:showLegendKey val="0"/>
              <c:showVal val="0"/>
              <c:showCatName val="0"/>
              <c:showSerName val="0"/>
              <c:showPercent val="0"/>
              <c:showBubbleSize val="1"/>
              <c:extLst>
                <c:ext xmlns:c16="http://schemas.microsoft.com/office/drawing/2014/chart" uri="{C3380CC4-5D6E-409C-BE32-E72D297353CC}">
                  <c16:uniqueId val="{00000005-E80A-40E0-B7BA-4734490051C9}"/>
                </c:ext>
              </c:extLst>
            </c:dLbl>
            <c:dLbl>
              <c:idx val="3"/>
              <c:spPr/>
              <c:txPr>
                <a:bodyPr/>
                <a:lstStyle/>
                <a:p>
                  <a:pPr>
                    <a:defRPr sz="1000" b="0" strike="noStrike" spc="-1">
                      <a:latin typeface="Arial"/>
                    </a:defRPr>
                  </a:pPr>
                  <a:endParaRPr lang="pt-BR"/>
                </a:p>
              </c:txPr>
              <c:showLegendKey val="0"/>
              <c:showVal val="0"/>
              <c:showCatName val="0"/>
              <c:showSerName val="0"/>
              <c:showPercent val="0"/>
              <c:showBubbleSize val="1"/>
              <c:extLst>
                <c:ext xmlns:c16="http://schemas.microsoft.com/office/drawing/2014/chart" uri="{C3380CC4-5D6E-409C-BE32-E72D297353CC}">
                  <c16:uniqueId val="{00000007-E80A-40E0-B7BA-4734490051C9}"/>
                </c:ext>
              </c:extLst>
            </c:dLbl>
            <c:dLbl>
              <c:idx val="4"/>
              <c:spPr/>
              <c:txPr>
                <a:bodyPr/>
                <a:lstStyle/>
                <a:p>
                  <a:pPr>
                    <a:defRPr sz="1000" b="0" strike="noStrike" spc="-1">
                      <a:latin typeface="Arial"/>
                    </a:defRPr>
                  </a:pPr>
                  <a:endParaRPr lang="pt-BR"/>
                </a:p>
              </c:txPr>
              <c:showLegendKey val="0"/>
              <c:showVal val="0"/>
              <c:showCatName val="0"/>
              <c:showSerName val="0"/>
              <c:showPercent val="0"/>
              <c:showBubbleSize val="1"/>
              <c:extLst>
                <c:ext xmlns:c16="http://schemas.microsoft.com/office/drawing/2014/chart" uri="{C3380CC4-5D6E-409C-BE32-E72D297353CC}">
                  <c16:uniqueId val="{00000009-E80A-40E0-B7BA-4734490051C9}"/>
                </c:ext>
              </c:extLst>
            </c:dLbl>
            <c:dLbl>
              <c:idx val="5"/>
              <c:spPr/>
              <c:txPr>
                <a:bodyPr/>
                <a:lstStyle/>
                <a:p>
                  <a:pPr>
                    <a:defRPr sz="1000" b="0" strike="noStrike" spc="-1">
                      <a:latin typeface="Arial"/>
                    </a:defRPr>
                  </a:pPr>
                  <a:endParaRPr lang="pt-BR"/>
                </a:p>
              </c:txPr>
              <c:showLegendKey val="0"/>
              <c:showVal val="0"/>
              <c:showCatName val="0"/>
              <c:showSerName val="0"/>
              <c:showPercent val="0"/>
              <c:showBubbleSize val="1"/>
              <c:extLst>
                <c:ext xmlns:c16="http://schemas.microsoft.com/office/drawing/2014/chart" uri="{C3380CC4-5D6E-409C-BE32-E72D297353CC}">
                  <c16:uniqueId val="{0000000B-E80A-40E0-B7BA-4734490051C9}"/>
                </c:ext>
              </c:extLst>
            </c:dLbl>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extLst>
          </c:dLbls>
          <c:cat>
            <c:strRef>
              <c:f>'BENS POR MUNICÍPIO'!$A$6:$A$11</c:f>
              <c:strCache>
                <c:ptCount val="6"/>
                <c:pt idx="0">
                  <c:v>BARRA LONGA</c:v>
                </c:pt>
                <c:pt idx="1">
                  <c:v>MÚLTIPLOS MUNICÍPIOS</c:v>
                </c:pt>
                <c:pt idx="2">
                  <c:v>MARIANA</c:v>
                </c:pt>
                <c:pt idx="3">
                  <c:v>RIO DOCE</c:v>
                </c:pt>
                <c:pt idx="4">
                  <c:v>S. C. DO ESCALVADO</c:v>
                </c:pt>
                <c:pt idx="5">
                  <c:v>PONTE NOVA</c:v>
                </c:pt>
              </c:strCache>
            </c:strRef>
          </c:cat>
          <c:val>
            <c:numRef>
              <c:f>'BENS POR MUNICÍPIO'!$B$6:$B$11</c:f>
              <c:numCache>
                <c:formatCode>General</c:formatCode>
                <c:ptCount val="6"/>
                <c:pt idx="0">
                  <c:v>62</c:v>
                </c:pt>
                <c:pt idx="1">
                  <c:v>7</c:v>
                </c:pt>
                <c:pt idx="2">
                  <c:v>160</c:v>
                </c:pt>
                <c:pt idx="3">
                  <c:v>43</c:v>
                </c:pt>
                <c:pt idx="4">
                  <c:v>51</c:v>
                </c:pt>
                <c:pt idx="5">
                  <c:v>12</c:v>
                </c:pt>
              </c:numCache>
            </c:numRef>
          </c:val>
          <c:extLst>
            <c:ext xmlns:c16="http://schemas.microsoft.com/office/drawing/2014/chart" uri="{C3380CC4-5D6E-409C-BE32-E72D297353CC}">
              <c16:uniqueId val="{0000000C-E80A-40E0-B7BA-4734490051C9}"/>
            </c:ext>
          </c:extLst>
        </c:ser>
        <c:dLbls>
          <c:showLegendKey val="0"/>
          <c:showVal val="0"/>
          <c:showCatName val="0"/>
          <c:showSerName val="0"/>
          <c:showPercent val="0"/>
          <c:showBubbleSize val="0"/>
          <c:showLeaderLines val="0"/>
        </c:dLbls>
        <c:firstSliceAng val="0"/>
      </c:pieChart>
      <c:spPr>
        <a:noFill/>
        <a:ln>
          <a:solidFill>
            <a:srgbClr val="B3B3B3"/>
          </a:solidFill>
        </a:ln>
      </c:spPr>
    </c:plotArea>
    <c:legend>
      <c:legendPos val="r"/>
      <c:overlay val="0"/>
      <c:spPr>
        <a:noFill/>
        <a:ln>
          <a:noFill/>
        </a:ln>
      </c:spPr>
      <c:txPr>
        <a:bodyPr/>
        <a:lstStyle/>
        <a:p>
          <a:pPr>
            <a:defRPr sz="1000" b="0" strike="noStrike" spc="-1">
              <a:latin typeface="Arial"/>
            </a:defRPr>
          </a:pPr>
          <a:endParaRPr lang="pt-BR"/>
        </a:p>
      </c:txPr>
    </c:legend>
    <c:plotVisOnly val="1"/>
    <c:dispBlanksAs val="zero"/>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col"/>
        <c:grouping val="clustered"/>
        <c:varyColors val="0"/>
        <c:ser>
          <c:idx val="0"/>
          <c:order val="0"/>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MUNICÍPIO'!$E$48:$E$56</c:f>
              <c:strCache>
                <c:ptCount val="9"/>
                <c:pt idx="0">
                  <c:v>CELEBRAÇÕES</c:v>
                </c:pt>
                <c:pt idx="1">
                  <c:v>ESPAÇO DE SOCIABILIDADE</c:v>
                </c:pt>
                <c:pt idx="2">
                  <c:v>FORMAS DE EXPRESSÃO</c:v>
                </c:pt>
                <c:pt idx="3">
                  <c:v>ESTRUTURA. ARQ. E URB.</c:v>
                </c:pt>
                <c:pt idx="4">
                  <c:v>LUGARES</c:v>
                </c:pt>
                <c:pt idx="5">
                  <c:v>LUGARES/SÍTIO NATURAL</c:v>
                </c:pt>
                <c:pt idx="6">
                  <c:v>LUGARES/EST. ARQ. E URB.</c:v>
                </c:pt>
                <c:pt idx="7">
                  <c:v>SABERES E OFÍCIOS</c:v>
                </c:pt>
                <c:pt idx="8">
                  <c:v>MESTRES</c:v>
                </c:pt>
              </c:strCache>
            </c:strRef>
          </c:cat>
          <c:val>
            <c:numRef>
              <c:f>'BENS POR MUNICÍPIO'!$F$48:$F$56</c:f>
              <c:numCache>
                <c:formatCode>General</c:formatCode>
                <c:ptCount val="9"/>
                <c:pt idx="0">
                  <c:v>2</c:v>
                </c:pt>
                <c:pt idx="1">
                  <c:v>0</c:v>
                </c:pt>
                <c:pt idx="2">
                  <c:v>1</c:v>
                </c:pt>
                <c:pt idx="3">
                  <c:v>0</c:v>
                </c:pt>
                <c:pt idx="4">
                  <c:v>0</c:v>
                </c:pt>
                <c:pt idx="5">
                  <c:v>1</c:v>
                </c:pt>
                <c:pt idx="6">
                  <c:v>6</c:v>
                </c:pt>
                <c:pt idx="7">
                  <c:v>2</c:v>
                </c:pt>
                <c:pt idx="8">
                  <c:v>0</c:v>
                </c:pt>
              </c:numCache>
            </c:numRef>
          </c:val>
          <c:extLst>
            <c:ext xmlns:c16="http://schemas.microsoft.com/office/drawing/2014/chart" uri="{C3380CC4-5D6E-409C-BE32-E72D297353CC}">
              <c16:uniqueId val="{00000000-7DF5-44E2-B950-AD1C21158EFE}"/>
            </c:ext>
          </c:extLst>
        </c:ser>
        <c:dLbls>
          <c:showLegendKey val="0"/>
          <c:showVal val="0"/>
          <c:showCatName val="0"/>
          <c:showSerName val="0"/>
          <c:showPercent val="0"/>
          <c:showBubbleSize val="0"/>
        </c:dLbls>
        <c:gapWidth val="100"/>
        <c:axId val="15313491"/>
        <c:axId val="20938121"/>
      </c:barChart>
      <c:catAx>
        <c:axId val="15313491"/>
        <c:scaling>
          <c:orientation val="minMax"/>
        </c:scaling>
        <c:delete val="0"/>
        <c:axPos val="b"/>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20938121"/>
        <c:crosses val="autoZero"/>
        <c:auto val="1"/>
        <c:lblAlgn val="ctr"/>
        <c:lblOffset val="100"/>
        <c:noMultiLvlLbl val="1"/>
      </c:catAx>
      <c:valAx>
        <c:axId val="20938121"/>
        <c:scaling>
          <c:orientation val="minMax"/>
        </c:scaling>
        <c:delete val="0"/>
        <c:axPos val="l"/>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15313491"/>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bar"/>
        <c:grouping val="clustered"/>
        <c:varyColors val="0"/>
        <c:ser>
          <c:idx val="0"/>
          <c:order val="0"/>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LOCALIDADE'!$I$50:$I$72</c:f>
              <c:strCache>
                <c:ptCount val="23"/>
                <c:pt idx="0">
                  <c:v>VIANAS</c:v>
                </c:pt>
                <c:pt idx="1">
                  <c:v>SAGRADO CORAÇÃO – MERENGO</c:v>
                </c:pt>
                <c:pt idx="2">
                  <c:v>PEDRA DO ESCALVADO</c:v>
                </c:pt>
                <c:pt idx="3">
                  <c:v>LIMOEIRO</c:v>
                </c:pt>
                <c:pt idx="4">
                  <c:v>JERÔNIMO</c:v>
                </c:pt>
                <c:pt idx="5">
                  <c:v>BARRA LONGA – SEDE</c:v>
                </c:pt>
                <c:pt idx="6">
                  <c:v>BARRETO</c:v>
                </c:pt>
                <c:pt idx="7">
                  <c:v>BORBA</c:v>
                </c:pt>
                <c:pt idx="8">
                  <c:v>CAMARGOS</c:v>
                </c:pt>
                <c:pt idx="9">
                  <c:v>CAMPINAS</c:v>
                </c:pt>
                <c:pt idx="10">
                  <c:v>GESTEIRA</c:v>
                </c:pt>
                <c:pt idx="11">
                  <c:v>MATADOURO</c:v>
                </c:pt>
                <c:pt idx="12">
                  <c:v>NOVA SOBERBO</c:v>
                </c:pt>
                <c:pt idx="13">
                  <c:v>PARACATU DE BAIXO</c:v>
                </c:pt>
                <c:pt idx="14">
                  <c:v>PARACATU DE CIMA</c:v>
                </c:pt>
                <c:pt idx="15">
                  <c:v>PEDRAS</c:v>
                </c:pt>
                <c:pt idx="16">
                  <c:v>PONTE DO GAMA</c:v>
                </c:pt>
                <c:pt idx="17">
                  <c:v>RIO DOCE – SEDE</c:v>
                </c:pt>
                <c:pt idx="18">
                  <c:v>S. C. DO ESCALVADO – SEDE</c:v>
                </c:pt>
                <c:pt idx="19">
                  <c:v>SANTANA DO DESERTO</c:v>
                </c:pt>
                <c:pt idx="20">
                  <c:v>MÚLTIPLAS LOCALIDADES</c:v>
                </c:pt>
                <c:pt idx="21">
                  <c:v>BENTO RODRIGUES</c:v>
                </c:pt>
                <c:pt idx="22">
                  <c:v>CHOPOTÓ</c:v>
                </c:pt>
              </c:strCache>
            </c:strRef>
          </c:cat>
          <c:val>
            <c:numRef>
              <c:f>'BENS POR LOCALIDADE'!$J$50:$J$72</c:f>
              <c:numCache>
                <c:formatCode>General</c:formatCode>
                <c:ptCount val="23"/>
                <c:pt idx="0">
                  <c:v>1</c:v>
                </c:pt>
                <c:pt idx="1">
                  <c:v>12</c:v>
                </c:pt>
                <c:pt idx="2">
                  <c:v>12</c:v>
                </c:pt>
                <c:pt idx="3">
                  <c:v>4</c:v>
                </c:pt>
                <c:pt idx="4">
                  <c:v>6</c:v>
                </c:pt>
                <c:pt idx="5">
                  <c:v>37</c:v>
                </c:pt>
                <c:pt idx="6">
                  <c:v>12</c:v>
                </c:pt>
                <c:pt idx="7">
                  <c:v>5</c:v>
                </c:pt>
                <c:pt idx="8">
                  <c:v>13</c:v>
                </c:pt>
                <c:pt idx="9">
                  <c:v>18</c:v>
                </c:pt>
                <c:pt idx="10">
                  <c:v>10</c:v>
                </c:pt>
                <c:pt idx="11">
                  <c:v>11</c:v>
                </c:pt>
                <c:pt idx="12">
                  <c:v>12</c:v>
                </c:pt>
                <c:pt idx="13">
                  <c:v>27</c:v>
                </c:pt>
                <c:pt idx="14">
                  <c:v>14</c:v>
                </c:pt>
                <c:pt idx="15">
                  <c:v>11</c:v>
                </c:pt>
                <c:pt idx="16">
                  <c:v>21</c:v>
                </c:pt>
                <c:pt idx="17">
                  <c:v>13</c:v>
                </c:pt>
                <c:pt idx="18">
                  <c:v>1</c:v>
                </c:pt>
                <c:pt idx="19">
                  <c:v>18</c:v>
                </c:pt>
                <c:pt idx="20">
                  <c:v>19</c:v>
                </c:pt>
                <c:pt idx="21">
                  <c:v>46</c:v>
                </c:pt>
                <c:pt idx="22">
                  <c:v>12</c:v>
                </c:pt>
              </c:numCache>
            </c:numRef>
          </c:val>
          <c:extLst>
            <c:ext xmlns:c16="http://schemas.microsoft.com/office/drawing/2014/chart" uri="{C3380CC4-5D6E-409C-BE32-E72D297353CC}">
              <c16:uniqueId val="{00000000-3FE7-455E-804C-2AC2EBE4E217}"/>
            </c:ext>
          </c:extLst>
        </c:ser>
        <c:dLbls>
          <c:showLegendKey val="0"/>
          <c:showVal val="0"/>
          <c:showCatName val="0"/>
          <c:showSerName val="0"/>
          <c:showPercent val="0"/>
          <c:showBubbleSize val="0"/>
        </c:dLbls>
        <c:gapWidth val="100"/>
        <c:axId val="25476314"/>
        <c:axId val="30110214"/>
      </c:barChart>
      <c:catAx>
        <c:axId val="25476314"/>
        <c:scaling>
          <c:orientation val="minMax"/>
        </c:scaling>
        <c:delete val="0"/>
        <c:axPos val="l"/>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30110214"/>
        <c:crosses val="autoZero"/>
        <c:auto val="1"/>
        <c:lblAlgn val="ctr"/>
        <c:lblOffset val="100"/>
        <c:noMultiLvlLbl val="1"/>
      </c:catAx>
      <c:valAx>
        <c:axId val="30110214"/>
        <c:scaling>
          <c:orientation val="minMax"/>
        </c:scaling>
        <c:delete val="0"/>
        <c:axPos val="b"/>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25476314"/>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pt-BR"/>
  <c:roundedCorners val="0"/>
  <c:style val="2"/>
  <c:chart>
    <c:autoTitleDeleted val="1"/>
    <c:plotArea>
      <c:layout/>
      <c:barChart>
        <c:barDir val="bar"/>
        <c:grouping val="clustered"/>
        <c:varyColors val="0"/>
        <c:ser>
          <c:idx val="0"/>
          <c:order val="0"/>
          <c:spPr>
            <a:solidFill>
              <a:srgbClr val="004586"/>
            </a:solidFill>
            <a:ln>
              <a:noFill/>
            </a:ln>
          </c:spPr>
          <c:invertIfNegative val="0"/>
          <c:dLbls>
            <c:spPr>
              <a:noFill/>
              <a:ln>
                <a:noFill/>
              </a:ln>
              <a:effectLst/>
            </c:spPr>
            <c:txPr>
              <a:bodyPr/>
              <a:lstStyle/>
              <a:p>
                <a:pPr>
                  <a:defRPr sz="1000" b="0" strike="noStrike" spc="-1">
                    <a:latin typeface="Arial"/>
                  </a:defRPr>
                </a:pPr>
                <a:endParaRPr lang="pt-BR"/>
              </a:p>
            </c:txPr>
            <c:showLegendKey val="0"/>
            <c:showVal val="0"/>
            <c:showCatName val="0"/>
            <c:showSerName val="0"/>
            <c:showPercent val="0"/>
            <c:showBubbleSize val="1"/>
            <c:showLeaderLines val="0"/>
            <c:extLst>
              <c:ext xmlns:c15="http://schemas.microsoft.com/office/drawing/2012/chart" uri="{CE6537A1-D6FC-4f65-9D91-7224C49458BB}">
                <c15:showLeaderLines val="0"/>
              </c:ext>
            </c:extLst>
          </c:dLbls>
          <c:cat>
            <c:strRef>
              <c:f>'BENS POR NOME CONTROLADO'!$A$4:$A$52</c:f>
              <c:strCache>
                <c:ptCount val="49"/>
                <c:pt idx="0">
                  <c:v>ANIMAIS E CRIAÇÕES/PLANTAR, CULTIVAR, COLHER</c:v>
                </c:pt>
                <c:pt idx="1">
                  <c:v>ARQUITETURA CIVIL</c:v>
                </c:pt>
                <c:pt idx="2">
                  <c:v>ARQUITETURA CIVIL/ RUÍNA</c:v>
                </c:pt>
                <c:pt idx="3">
                  <c:v>ARQUITETURA FERROVIÁRIA</c:v>
                </c:pt>
                <c:pt idx="4">
                  <c:v>ARQUITETURA RELIGIOSA</c:v>
                </c:pt>
                <c:pt idx="5">
                  <c:v>ARTESANATO</c:v>
                </c:pt>
                <c:pt idx="6">
                  <c:v>BANDA/CORPORAÇÃO MUSICAL </c:v>
                </c:pt>
                <c:pt idx="7">
                  <c:v>BENZEÇÃO</c:v>
                </c:pt>
                <c:pt idx="8">
                  <c:v>BORDADO</c:v>
                </c:pt>
                <c:pt idx="9">
                  <c:v>CACHAÇA</c:v>
                </c:pt>
                <c:pt idx="10">
                  <c:v>CAPOEIRA</c:v>
                </c:pt>
                <c:pt idx="11">
                  <c:v>CEMITÉRIO</c:v>
                </c:pt>
                <c:pt idx="12">
                  <c:v>CIRCUITO TURÍSTICO</c:v>
                </c:pt>
                <c:pt idx="13">
                  <c:v>CONGADO/REINADO</c:v>
                </c:pt>
                <c:pt idx="14">
                  <c:v>CONHECIMENTO DAS PLANTAS</c:v>
                </c:pt>
                <c:pt idx="15">
                  <c:v>CONTOS E CAUSOS</c:v>
                </c:pt>
                <c:pt idx="16">
                  <c:v>CORAL</c:v>
                </c:pt>
                <c:pt idx="17">
                  <c:v>CORAL/GRUPO CULTURAL</c:v>
                </c:pt>
                <c:pt idx="18">
                  <c:v>COZINHA TRADICIONAL</c:v>
                </c:pt>
                <c:pt idx="19">
                  <c:v>DANÇA</c:v>
                </c:pt>
                <c:pt idx="20">
                  <c:v>DOCE/GELEIA</c:v>
                </c:pt>
                <c:pt idx="21">
                  <c:v>EQUIPAMENTO PÚBLICO</c:v>
                </c:pt>
                <c:pt idx="22">
                  <c:v>ESPAÇO DE SOCIABILIDADE</c:v>
                </c:pt>
                <c:pt idx="23">
                  <c:v>FAISCAÇÃO</c:v>
                </c:pt>
                <c:pt idx="24">
                  <c:v>FAZENDA</c:v>
                </c:pt>
                <c:pt idx="25">
                  <c:v>FEIRA</c:v>
                </c:pt>
                <c:pt idx="26">
                  <c:v>FESTA POPULAR</c:v>
                </c:pt>
                <c:pt idx="27">
                  <c:v>FESTA RELIGIOSA</c:v>
                </c:pt>
                <c:pt idx="28">
                  <c:v>FUTEBOL</c:v>
                </c:pt>
                <c:pt idx="29">
                  <c:v>FUTEBOL/JOGO E BRINCADEIRA</c:v>
                </c:pt>
                <c:pt idx="30">
                  <c:v>GRUPO CULTURAL</c:v>
                </c:pt>
                <c:pt idx="31">
                  <c:v>GRUPO RELIGIOSO</c:v>
                </c:pt>
                <c:pt idx="32">
                  <c:v>MARCO NATURAL</c:v>
                </c:pt>
                <c:pt idx="33">
                  <c:v>MARCO RELIGIOSO</c:v>
                </c:pt>
                <c:pt idx="34">
                  <c:v>MARCO URBANO</c:v>
                </c:pt>
                <c:pt idx="35">
                  <c:v>MESTRE</c:v>
                </c:pt>
                <c:pt idx="36">
                  <c:v>MESTRE ARTESÃO</c:v>
                </c:pt>
                <c:pt idx="37">
                  <c:v>MOINHO</c:v>
                </c:pt>
                <c:pt idx="38">
                  <c:v>PARTEIRA</c:v>
                </c:pt>
                <c:pt idx="39">
                  <c:v>PESCA ARTESANAL </c:v>
                </c:pt>
                <c:pt idx="40">
                  <c:v>PLANTAR, CULTIVAR E COLHER</c:v>
                </c:pt>
                <c:pt idx="41">
                  <c:v>POESIA</c:v>
                </c:pt>
                <c:pt idx="42">
                  <c:v>PRAÇA E PARQUE</c:v>
                </c:pt>
                <c:pt idx="43">
                  <c:v>QUITANDEIRA</c:v>
                </c:pt>
                <c:pt idx="44">
                  <c:v>RIOS, LAGOAS E CACHOEIRAS</c:v>
                </c:pt>
                <c:pt idx="45">
                  <c:v>RITO</c:v>
                </c:pt>
                <c:pt idx="46">
                  <c:v>RUA, ESTRADA E PONTE</c:v>
                </c:pt>
                <c:pt idx="47">
                  <c:v>RUA, ESTRADA E PONTE/MARCO URBANO</c:v>
                </c:pt>
                <c:pt idx="48">
                  <c:v>TRANSPORTE</c:v>
                </c:pt>
              </c:strCache>
            </c:strRef>
          </c:cat>
          <c:val>
            <c:numRef>
              <c:f>'BENS POR NOME CONTROLADO'!$B$4:$B$52</c:f>
              <c:numCache>
                <c:formatCode>General</c:formatCode>
                <c:ptCount val="49"/>
                <c:pt idx="0">
                  <c:v>1</c:v>
                </c:pt>
                <c:pt idx="1">
                  <c:v>9</c:v>
                </c:pt>
                <c:pt idx="2">
                  <c:v>2</c:v>
                </c:pt>
                <c:pt idx="3">
                  <c:v>1</c:v>
                </c:pt>
                <c:pt idx="4">
                  <c:v>22</c:v>
                </c:pt>
                <c:pt idx="5">
                  <c:v>14</c:v>
                </c:pt>
                <c:pt idx="6">
                  <c:v>2</c:v>
                </c:pt>
                <c:pt idx="7">
                  <c:v>12</c:v>
                </c:pt>
                <c:pt idx="8">
                  <c:v>1</c:v>
                </c:pt>
                <c:pt idx="9">
                  <c:v>2</c:v>
                </c:pt>
                <c:pt idx="10">
                  <c:v>0</c:v>
                </c:pt>
                <c:pt idx="11">
                  <c:v>7</c:v>
                </c:pt>
                <c:pt idx="12">
                  <c:v>1</c:v>
                </c:pt>
                <c:pt idx="13">
                  <c:v>1</c:v>
                </c:pt>
                <c:pt idx="14">
                  <c:v>4</c:v>
                </c:pt>
                <c:pt idx="15">
                  <c:v>2</c:v>
                </c:pt>
                <c:pt idx="16">
                  <c:v>0</c:v>
                </c:pt>
                <c:pt idx="17">
                  <c:v>5</c:v>
                </c:pt>
                <c:pt idx="18">
                  <c:v>13</c:v>
                </c:pt>
                <c:pt idx="19">
                  <c:v>0</c:v>
                </c:pt>
                <c:pt idx="20">
                  <c:v>1</c:v>
                </c:pt>
                <c:pt idx="21">
                  <c:v>8</c:v>
                </c:pt>
                <c:pt idx="22">
                  <c:v>13</c:v>
                </c:pt>
                <c:pt idx="23">
                  <c:v>4</c:v>
                </c:pt>
                <c:pt idx="24">
                  <c:v>6</c:v>
                </c:pt>
                <c:pt idx="25">
                  <c:v>0</c:v>
                </c:pt>
                <c:pt idx="26">
                  <c:v>19</c:v>
                </c:pt>
                <c:pt idx="27">
                  <c:v>77</c:v>
                </c:pt>
                <c:pt idx="28">
                  <c:v>20</c:v>
                </c:pt>
                <c:pt idx="29">
                  <c:v>0</c:v>
                </c:pt>
                <c:pt idx="30">
                  <c:v>3</c:v>
                </c:pt>
                <c:pt idx="31">
                  <c:v>6</c:v>
                </c:pt>
                <c:pt idx="32">
                  <c:v>21</c:v>
                </c:pt>
                <c:pt idx="33">
                  <c:v>6</c:v>
                </c:pt>
                <c:pt idx="34">
                  <c:v>2</c:v>
                </c:pt>
                <c:pt idx="35">
                  <c:v>2</c:v>
                </c:pt>
                <c:pt idx="36">
                  <c:v>2</c:v>
                </c:pt>
                <c:pt idx="37">
                  <c:v>0</c:v>
                </c:pt>
                <c:pt idx="38">
                  <c:v>0</c:v>
                </c:pt>
                <c:pt idx="39">
                  <c:v>13</c:v>
                </c:pt>
                <c:pt idx="40">
                  <c:v>3</c:v>
                </c:pt>
                <c:pt idx="41">
                  <c:v>0</c:v>
                </c:pt>
                <c:pt idx="42">
                  <c:v>2</c:v>
                </c:pt>
                <c:pt idx="43">
                  <c:v>9</c:v>
                </c:pt>
                <c:pt idx="44">
                  <c:v>6</c:v>
                </c:pt>
                <c:pt idx="45">
                  <c:v>5</c:v>
                </c:pt>
                <c:pt idx="46">
                  <c:v>5</c:v>
                </c:pt>
                <c:pt idx="47">
                  <c:v>0</c:v>
                </c:pt>
                <c:pt idx="48">
                  <c:v>1</c:v>
                </c:pt>
              </c:numCache>
            </c:numRef>
          </c:val>
          <c:extLst>
            <c:ext xmlns:c16="http://schemas.microsoft.com/office/drawing/2014/chart" uri="{C3380CC4-5D6E-409C-BE32-E72D297353CC}">
              <c16:uniqueId val="{00000000-E27B-466E-BAF7-699395277EFC}"/>
            </c:ext>
          </c:extLst>
        </c:ser>
        <c:dLbls>
          <c:showLegendKey val="0"/>
          <c:showVal val="0"/>
          <c:showCatName val="0"/>
          <c:showSerName val="0"/>
          <c:showPercent val="0"/>
          <c:showBubbleSize val="0"/>
        </c:dLbls>
        <c:gapWidth val="100"/>
        <c:axId val="35059154"/>
        <c:axId val="77181726"/>
      </c:barChart>
      <c:catAx>
        <c:axId val="35059154"/>
        <c:scaling>
          <c:orientation val="maxMin"/>
        </c:scaling>
        <c:delete val="0"/>
        <c:axPos val="l"/>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77181726"/>
        <c:crosses val="autoZero"/>
        <c:auto val="1"/>
        <c:lblAlgn val="ctr"/>
        <c:lblOffset val="100"/>
        <c:noMultiLvlLbl val="1"/>
      </c:catAx>
      <c:valAx>
        <c:axId val="77181726"/>
        <c:scaling>
          <c:orientation val="minMax"/>
        </c:scaling>
        <c:delete val="0"/>
        <c:axPos val="t"/>
        <c:majorGridlines>
          <c:spPr>
            <a:ln>
              <a:solidFill>
                <a:srgbClr val="B3B3B3"/>
              </a:solidFill>
            </a:ln>
          </c:spPr>
        </c:majorGridlines>
        <c:numFmt formatCode="General" sourceLinked="1"/>
        <c:majorTickMark val="out"/>
        <c:minorTickMark val="none"/>
        <c:tickLblPos val="nextTo"/>
        <c:spPr>
          <a:ln>
            <a:solidFill>
              <a:srgbClr val="B3B3B3"/>
            </a:solidFill>
          </a:ln>
        </c:spPr>
        <c:txPr>
          <a:bodyPr/>
          <a:lstStyle/>
          <a:p>
            <a:pPr>
              <a:defRPr sz="1000" b="0" strike="noStrike" spc="-1">
                <a:latin typeface="Arial"/>
              </a:defRPr>
            </a:pPr>
            <a:endParaRPr lang="pt-BR"/>
          </a:p>
        </c:txPr>
        <c:crossAx val="35059154"/>
        <c:crosses val="autoZero"/>
        <c:crossBetween val="between"/>
      </c:valAx>
      <c:spPr>
        <a:noFill/>
        <a:ln>
          <a:solidFill>
            <a:srgbClr val="B3B3B3"/>
          </a:solidFill>
        </a:ln>
      </c:spPr>
    </c:plotArea>
    <c:plotVisOnly val="1"/>
    <c:dispBlanksAs val="gap"/>
    <c:showDLblsOverMax val="1"/>
  </c:chart>
  <c:spPr>
    <a:solidFill>
      <a:srgbClr val="FFFFFF"/>
    </a:solidFill>
    <a:ln>
      <a:noFill/>
    </a:ln>
  </c:spPr>
  <c:printSettings>
    <c:headerFooter/>
    <c:pageMargins b="0.78740157499999996" l="0.511811024" r="0.511811024" t="0.78740157499999996" header="0.31496062000000002" footer="0.31496062000000002"/>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5" Type="http://schemas.openxmlformats.org/officeDocument/2006/relationships/chart" Target="../charts/chart5.xml"/><Relationship Id="rId4" Type="http://schemas.openxmlformats.org/officeDocument/2006/relationships/chart" Target="../charts/chart4.xml"/></Relationships>
</file>

<file path=xl/drawings/_rels/drawing3.xml.rels><?xml version="1.0" encoding="UTF-8" standalone="yes"?>
<Relationships xmlns="http://schemas.openxmlformats.org/package/2006/relationships"><Relationship Id="rId1" Type="http://schemas.openxmlformats.org/officeDocument/2006/relationships/chart" Target="../charts/chart8.xml"/></Relationships>
</file>

<file path=xl/drawings/_rels/drawing4.xml.rels><?xml version="1.0" encoding="UTF-8" standalone="yes"?>
<Relationships xmlns="http://schemas.openxmlformats.org/package/2006/relationships"><Relationship Id="rId1"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editAs="absolute">
    <xdr:from>
      <xdr:col>0</xdr:col>
      <xdr:colOff>190440</xdr:colOff>
      <xdr:row>0</xdr:row>
      <xdr:rowOff>72000</xdr:rowOff>
    </xdr:from>
    <xdr:to>
      <xdr:col>1</xdr:col>
      <xdr:colOff>696240</xdr:colOff>
      <xdr:row>0</xdr:row>
      <xdr:rowOff>432000</xdr:rowOff>
    </xdr:to>
    <xdr:pic>
      <xdr:nvPicPr>
        <xdr:cNvPr id="2" name="Figura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a:stretch/>
      </xdr:blipFill>
      <xdr:spPr>
        <a:xfrm>
          <a:off x="190440" y="72000"/>
          <a:ext cx="1170000" cy="360000"/>
        </a:xfrm>
        <a:prstGeom prst="rect">
          <a:avLst/>
        </a:prstGeom>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34</xdr:row>
      <xdr:rowOff>86040</xdr:rowOff>
    </xdr:from>
    <xdr:to>
      <xdr:col>1</xdr:col>
      <xdr:colOff>504360</xdr:colOff>
      <xdr:row>45</xdr:row>
      <xdr:rowOff>57240</xdr:rowOff>
    </xdr:to>
    <xdr:graphicFrame macro="">
      <xdr:nvGraphicFramePr>
        <xdr:cNvPr id="2" name="Gráfico 1">
          <a:extLst>
            <a:ext uri="{FF2B5EF4-FFF2-40B4-BE49-F238E27FC236}">
              <a16:creationId xmlns:a16="http://schemas.microsoft.com/office/drawing/2014/main" id="{00000000-0008-0000-01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xdr:col>
      <xdr:colOff>417960</xdr:colOff>
      <xdr:row>34</xdr:row>
      <xdr:rowOff>137160</xdr:rowOff>
    </xdr:from>
    <xdr:to>
      <xdr:col>3</xdr:col>
      <xdr:colOff>300600</xdr:colOff>
      <xdr:row>44</xdr:row>
      <xdr:rowOff>182520</xdr:rowOff>
    </xdr:to>
    <xdr:graphicFrame macro="">
      <xdr:nvGraphicFramePr>
        <xdr:cNvPr id="3" name="Gráfico 2">
          <a:extLst>
            <a:ext uri="{FF2B5EF4-FFF2-40B4-BE49-F238E27FC236}">
              <a16:creationId xmlns:a16="http://schemas.microsoft.com/office/drawing/2014/main" id="{00000000-0008-0000-0100-000003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3</xdr:col>
      <xdr:colOff>238320</xdr:colOff>
      <xdr:row>34</xdr:row>
      <xdr:rowOff>152280</xdr:rowOff>
    </xdr:from>
    <xdr:to>
      <xdr:col>5</xdr:col>
      <xdr:colOff>235800</xdr:colOff>
      <xdr:row>44</xdr:row>
      <xdr:rowOff>175680</xdr:rowOff>
    </xdr:to>
    <xdr:graphicFrame macro="">
      <xdr:nvGraphicFramePr>
        <xdr:cNvPr id="4" name="Gráfico 3">
          <a:extLst>
            <a:ext uri="{FF2B5EF4-FFF2-40B4-BE49-F238E27FC236}">
              <a16:creationId xmlns:a16="http://schemas.microsoft.com/office/drawing/2014/main" id="{00000000-0008-0000-0100-000004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0</xdr:col>
      <xdr:colOff>0</xdr:colOff>
      <xdr:row>58</xdr:row>
      <xdr:rowOff>96480</xdr:rowOff>
    </xdr:from>
    <xdr:to>
      <xdr:col>1</xdr:col>
      <xdr:colOff>478080</xdr:colOff>
      <xdr:row>69</xdr:row>
      <xdr:rowOff>17280</xdr:rowOff>
    </xdr:to>
    <xdr:graphicFrame macro="">
      <xdr:nvGraphicFramePr>
        <xdr:cNvPr id="5" name="Gráfico 4">
          <a:extLst>
            <a:ext uri="{FF2B5EF4-FFF2-40B4-BE49-F238E27FC236}">
              <a16:creationId xmlns:a16="http://schemas.microsoft.com/office/drawing/2014/main" id="{00000000-0008-0000-0100-000005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editAs="oneCell">
    <xdr:from>
      <xdr:col>1</xdr:col>
      <xdr:colOff>394200</xdr:colOff>
      <xdr:row>58</xdr:row>
      <xdr:rowOff>167760</xdr:rowOff>
    </xdr:from>
    <xdr:to>
      <xdr:col>3</xdr:col>
      <xdr:colOff>198000</xdr:colOff>
      <xdr:row>69</xdr:row>
      <xdr:rowOff>28440</xdr:rowOff>
    </xdr:to>
    <xdr:graphicFrame macro="">
      <xdr:nvGraphicFramePr>
        <xdr:cNvPr id="6" name="Gráfico 5">
          <a:extLst>
            <a:ext uri="{FF2B5EF4-FFF2-40B4-BE49-F238E27FC236}">
              <a16:creationId xmlns:a16="http://schemas.microsoft.com/office/drawing/2014/main" id="{00000000-0008-0000-0100-000006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xdr:col>
      <xdr:colOff>687240</xdr:colOff>
      <xdr:row>3</xdr:row>
      <xdr:rowOff>83160</xdr:rowOff>
    </xdr:from>
    <xdr:to>
      <xdr:col>5</xdr:col>
      <xdr:colOff>342360</xdr:colOff>
      <xdr:row>11</xdr:row>
      <xdr:rowOff>162360</xdr:rowOff>
    </xdr:to>
    <xdr:graphicFrame macro="">
      <xdr:nvGraphicFramePr>
        <xdr:cNvPr id="7" name="Gráfico 6">
          <a:extLst>
            <a:ext uri="{FF2B5EF4-FFF2-40B4-BE49-F238E27FC236}">
              <a16:creationId xmlns:a16="http://schemas.microsoft.com/office/drawing/2014/main" id="{00000000-0008-0000-0100-000007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editAs="oneCell">
    <xdr:from>
      <xdr:col>3</xdr:col>
      <xdr:colOff>131400</xdr:colOff>
      <xdr:row>58</xdr:row>
      <xdr:rowOff>180360</xdr:rowOff>
    </xdr:from>
    <xdr:to>
      <xdr:col>5</xdr:col>
      <xdr:colOff>148320</xdr:colOff>
      <xdr:row>69</xdr:row>
      <xdr:rowOff>74520</xdr:rowOff>
    </xdr:to>
    <xdr:graphicFrame macro="">
      <xdr:nvGraphicFramePr>
        <xdr:cNvPr id="8" name="Gráfico 7">
          <a:extLst>
            <a:ext uri="{FF2B5EF4-FFF2-40B4-BE49-F238E27FC236}">
              <a16:creationId xmlns:a16="http://schemas.microsoft.com/office/drawing/2014/main" id="{00000000-0008-0000-0100-000008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editAs="absolute">
    <xdr:from>
      <xdr:col>0</xdr:col>
      <xdr:colOff>144000</xdr:colOff>
      <xdr:row>0</xdr:row>
      <xdr:rowOff>36000</xdr:rowOff>
    </xdr:from>
    <xdr:to>
      <xdr:col>0</xdr:col>
      <xdr:colOff>1314000</xdr:colOff>
      <xdr:row>0</xdr:row>
      <xdr:rowOff>396000</xdr:rowOff>
    </xdr:to>
    <xdr:sp macro="" textlink="">
      <xdr:nvSpPr>
        <xdr:cNvPr id="9" name=" 8">
          <a:extLst>
            <a:ext uri="{FF2B5EF4-FFF2-40B4-BE49-F238E27FC236}">
              <a16:creationId xmlns:a16="http://schemas.microsoft.com/office/drawing/2014/main" id="{00000000-0008-0000-0100-000009000000}"/>
            </a:ext>
          </a:extLst>
        </xdr:cNvPr>
        <xdr:cNvSpPr/>
      </xdr:nvSpPr>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10</xdr:col>
      <xdr:colOff>648360</xdr:colOff>
      <xdr:row>48</xdr:row>
      <xdr:rowOff>82440</xdr:rowOff>
    </xdr:from>
    <xdr:to>
      <xdr:col>17</xdr:col>
      <xdr:colOff>366840</xdr:colOff>
      <xdr:row>72</xdr:row>
      <xdr:rowOff>64440</xdr:rowOff>
    </xdr:to>
    <xdr:graphicFrame macro="">
      <xdr:nvGraphicFramePr>
        <xdr:cNvPr id="9" name="Gráfico 8">
          <a:extLst>
            <a:ext uri="{FF2B5EF4-FFF2-40B4-BE49-F238E27FC236}">
              <a16:creationId xmlns:a16="http://schemas.microsoft.com/office/drawing/2014/main" id="{00000000-0008-0000-0200-000009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203040</xdr:colOff>
      <xdr:row>0</xdr:row>
      <xdr:rowOff>56520</xdr:rowOff>
    </xdr:from>
    <xdr:to>
      <xdr:col>0</xdr:col>
      <xdr:colOff>1373040</xdr:colOff>
      <xdr:row>0</xdr:row>
      <xdr:rowOff>416520</xdr:rowOff>
    </xdr:to>
    <xdr:sp macro="" textlink="">
      <xdr:nvSpPr>
        <xdr:cNvPr id="2" name=" 1">
          <a:extLst>
            <a:ext uri="{FF2B5EF4-FFF2-40B4-BE49-F238E27FC236}">
              <a16:creationId xmlns:a16="http://schemas.microsoft.com/office/drawing/2014/main" id="{00000000-0008-0000-0200-000002000000}"/>
            </a:ext>
          </a:extLst>
        </xdr:cNvPr>
        <xdr:cNvSpPr/>
      </xdr:nvSpPr>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2</xdr:col>
      <xdr:colOff>630720</xdr:colOff>
      <xdr:row>3</xdr:row>
      <xdr:rowOff>36720</xdr:rowOff>
    </xdr:from>
    <xdr:to>
      <xdr:col>11</xdr:col>
      <xdr:colOff>1181520</xdr:colOff>
      <xdr:row>53</xdr:row>
      <xdr:rowOff>138240</xdr:rowOff>
    </xdr:to>
    <xdr:graphicFrame macro="">
      <xdr:nvGraphicFramePr>
        <xdr:cNvPr id="10" name="Gráfico 9">
          <a:extLst>
            <a:ext uri="{FF2B5EF4-FFF2-40B4-BE49-F238E27FC236}">
              <a16:creationId xmlns:a16="http://schemas.microsoft.com/office/drawing/2014/main" id="{00000000-0008-0000-0300-00000A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108000</xdr:colOff>
      <xdr:row>0</xdr:row>
      <xdr:rowOff>72000</xdr:rowOff>
    </xdr:from>
    <xdr:to>
      <xdr:col>0</xdr:col>
      <xdr:colOff>1278000</xdr:colOff>
      <xdr:row>0</xdr:row>
      <xdr:rowOff>432000</xdr:rowOff>
    </xdr:to>
    <xdr:sp macro="" textlink="">
      <xdr:nvSpPr>
        <xdr:cNvPr id="2" name=" 1">
          <a:extLst>
            <a:ext uri="{FF2B5EF4-FFF2-40B4-BE49-F238E27FC236}">
              <a16:creationId xmlns:a16="http://schemas.microsoft.com/office/drawing/2014/main" id="{00000000-0008-0000-0300-000002000000}"/>
            </a:ext>
          </a:extLst>
        </xdr:cNvPr>
        <xdr:cNvSpPr/>
      </xdr:nvSpPr>
      <xdr:spPr/>
    </xdr:sp>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AMJ1339"/>
  <sheetViews>
    <sheetView showGridLines="0" tabSelected="1" view="pageBreakPreview" zoomScale="110" zoomScaleNormal="50" zoomScaleSheetLayoutView="110" zoomScalePageLayoutView="75" workbookViewId="0">
      <selection activeCell="A2" sqref="A2:P2"/>
    </sheetView>
  </sheetViews>
  <sheetFormatPr defaultRowHeight="14.25"/>
  <cols>
    <col min="1" max="1" width="9.42578125" style="1" customWidth="1"/>
    <col min="2" max="2" width="15.5703125" style="2" customWidth="1"/>
    <col min="3" max="3" width="37" style="2" customWidth="1"/>
    <col min="4" max="4" width="22" style="2" customWidth="1"/>
    <col min="5" max="5" width="41.28515625" style="2" customWidth="1"/>
    <col min="6" max="6" width="13.7109375" style="2" customWidth="1"/>
    <col min="7" max="7" width="25.7109375" style="2" customWidth="1"/>
    <col min="8" max="8" width="23.85546875" style="3" customWidth="1"/>
    <col min="9" max="9" width="15" style="2" customWidth="1"/>
    <col min="10" max="10" width="11.5703125" style="2" hidden="1"/>
    <col min="11" max="11" width="22.85546875" style="2" hidden="1" customWidth="1"/>
    <col min="12" max="12" width="25.5703125" style="2" hidden="1" customWidth="1"/>
    <col min="13" max="13" width="30.140625" style="4" hidden="1" customWidth="1"/>
    <col min="14" max="14" width="14" style="4" hidden="1" customWidth="1"/>
    <col min="15" max="15" width="62.5703125" style="5" customWidth="1"/>
    <col min="16" max="16" width="16.5703125" style="6" customWidth="1"/>
    <col min="17" max="17" width="16.28515625" style="7" customWidth="1"/>
    <col min="18" max="989" width="8.85546875" style="2" customWidth="1"/>
    <col min="990" max="1006" width="8.85546875" style="1" customWidth="1"/>
    <col min="1007" max="1015" width="8.85546875" customWidth="1"/>
    <col min="1016" max="1025" width="11.5703125"/>
  </cols>
  <sheetData>
    <row r="1" spans="1:1024" s="9" customFormat="1" ht="42.95" customHeight="1">
      <c r="A1" s="1"/>
      <c r="B1" s="100" t="s">
        <v>0</v>
      </c>
      <c r="C1" s="100"/>
      <c r="D1" s="100"/>
      <c r="E1" s="100"/>
      <c r="F1" s="100"/>
      <c r="G1" s="100"/>
      <c r="H1" s="100"/>
      <c r="I1" s="100"/>
      <c r="J1" s="100"/>
      <c r="K1" s="100"/>
      <c r="L1" s="100"/>
      <c r="M1" s="100"/>
      <c r="N1" s="100"/>
      <c r="O1" s="100"/>
      <c r="P1" s="100"/>
      <c r="Q1" s="8"/>
      <c r="VZ1" s="10"/>
      <c r="WA1" s="10"/>
      <c r="WB1" s="10"/>
      <c r="WC1" s="10"/>
      <c r="WD1" s="10"/>
      <c r="WE1" s="10"/>
      <c r="WF1" s="10"/>
      <c r="WG1" s="10"/>
      <c r="WH1" s="10"/>
      <c r="WI1" s="10"/>
      <c r="WJ1" s="10"/>
      <c r="WK1" s="10"/>
      <c r="WL1" s="10"/>
      <c r="WM1" s="10"/>
      <c r="WN1" s="10"/>
      <c r="WO1" s="10"/>
      <c r="WP1" s="10"/>
      <c r="WQ1" s="10"/>
      <c r="WR1" s="10"/>
      <c r="WS1" s="10"/>
      <c r="WT1" s="10"/>
      <c r="WU1" s="10"/>
      <c r="WV1" s="10"/>
      <c r="WW1" s="10"/>
      <c r="WX1" s="10"/>
      <c r="WY1" s="10"/>
      <c r="WZ1" s="10"/>
      <c r="XA1" s="10"/>
      <c r="XB1" s="10"/>
      <c r="XC1" s="10"/>
      <c r="XD1" s="10"/>
      <c r="XE1" s="10"/>
      <c r="XF1" s="10"/>
      <c r="XG1" s="10"/>
      <c r="XH1" s="10"/>
      <c r="XI1" s="10"/>
      <c r="XJ1" s="10"/>
      <c r="XK1" s="10"/>
      <c r="XL1" s="10"/>
      <c r="XM1" s="10"/>
      <c r="XN1" s="10"/>
      <c r="XO1" s="10"/>
      <c r="XP1" s="10"/>
      <c r="XQ1" s="10"/>
      <c r="XR1" s="10"/>
      <c r="XS1" s="10"/>
      <c r="XT1" s="10"/>
      <c r="XU1" s="10"/>
      <c r="XV1" s="10"/>
      <c r="XW1" s="10"/>
      <c r="XX1" s="10"/>
      <c r="XY1" s="10"/>
      <c r="XZ1" s="10"/>
      <c r="YA1" s="10"/>
      <c r="YB1" s="10"/>
      <c r="YC1" s="10"/>
      <c r="YD1" s="10"/>
      <c r="YE1" s="10"/>
      <c r="YF1" s="10"/>
      <c r="YG1" s="10"/>
      <c r="YH1" s="10"/>
      <c r="YI1" s="10"/>
      <c r="YJ1" s="10"/>
      <c r="YK1" s="10"/>
      <c r="YL1" s="10"/>
      <c r="YM1" s="10"/>
      <c r="YN1" s="10"/>
      <c r="YO1" s="10"/>
      <c r="YP1" s="10"/>
      <c r="YQ1" s="10"/>
      <c r="YR1" s="10"/>
      <c r="YS1" s="10"/>
      <c r="YT1" s="10"/>
      <c r="YU1" s="10"/>
      <c r="YV1" s="10"/>
      <c r="YW1" s="10"/>
      <c r="YX1" s="10"/>
      <c r="YY1" s="10"/>
      <c r="YZ1" s="10"/>
      <c r="ZA1" s="10"/>
      <c r="ZB1" s="10"/>
      <c r="ZC1" s="10"/>
      <c r="ZD1" s="10"/>
      <c r="ZE1" s="10"/>
      <c r="ZF1" s="10"/>
      <c r="ZG1" s="10"/>
      <c r="ZH1" s="10"/>
      <c r="ZI1" s="10"/>
      <c r="ZJ1" s="10"/>
      <c r="ZK1" s="10"/>
      <c r="ZL1" s="10"/>
      <c r="ZM1" s="10"/>
      <c r="ZN1" s="10"/>
      <c r="ZO1" s="10"/>
      <c r="ZP1" s="10"/>
      <c r="ZQ1" s="10"/>
      <c r="ZR1" s="10"/>
      <c r="ZS1" s="10"/>
      <c r="ZT1" s="10"/>
      <c r="ZU1" s="10"/>
      <c r="ZV1" s="10"/>
      <c r="ZW1" s="10"/>
      <c r="ZX1" s="10"/>
      <c r="ZY1" s="10"/>
      <c r="ZZ1" s="10"/>
      <c r="AAA1" s="10"/>
      <c r="AAB1" s="10"/>
      <c r="AAC1" s="10"/>
      <c r="AAD1" s="10"/>
      <c r="AAE1" s="10"/>
      <c r="AAF1" s="10"/>
      <c r="AAG1" s="10"/>
      <c r="AAH1" s="10"/>
      <c r="AAI1" s="10"/>
      <c r="AAJ1" s="10"/>
      <c r="AAK1" s="10"/>
      <c r="AAL1" s="10"/>
      <c r="AAM1" s="10"/>
      <c r="AAN1" s="10"/>
      <c r="AAO1" s="10"/>
      <c r="AAP1" s="10"/>
      <c r="AAQ1" s="10"/>
      <c r="AAR1" s="10"/>
      <c r="AAS1" s="10"/>
      <c r="AAT1" s="10"/>
      <c r="AAU1" s="10"/>
      <c r="AAV1" s="10"/>
      <c r="AAW1" s="10"/>
      <c r="AAX1" s="10"/>
      <c r="AAY1" s="10"/>
      <c r="AAZ1" s="10"/>
      <c r="ABA1" s="10"/>
      <c r="ABB1" s="10"/>
      <c r="ABC1" s="10"/>
      <c r="ABD1" s="10"/>
      <c r="ABE1" s="10"/>
      <c r="ABF1" s="10"/>
      <c r="ABG1" s="10"/>
      <c r="ABH1" s="10"/>
      <c r="ABI1" s="10"/>
      <c r="ABJ1" s="10"/>
      <c r="ABK1" s="10"/>
      <c r="ABL1" s="10"/>
      <c r="ABM1" s="10"/>
      <c r="ABN1" s="10"/>
      <c r="ABO1" s="10"/>
      <c r="ABP1" s="10"/>
      <c r="ABQ1" s="10"/>
      <c r="ABR1" s="10"/>
      <c r="ABS1" s="10"/>
      <c r="ABT1" s="10"/>
      <c r="ABU1" s="10"/>
      <c r="ABV1" s="10"/>
      <c r="ABW1" s="10"/>
      <c r="ABX1" s="10"/>
      <c r="ABY1" s="10"/>
      <c r="ABZ1" s="10"/>
      <c r="ACA1" s="10"/>
      <c r="ACB1" s="10"/>
      <c r="ACC1" s="10"/>
      <c r="ACD1" s="10"/>
      <c r="ACE1" s="10"/>
      <c r="ACF1" s="10"/>
      <c r="ACG1" s="10"/>
      <c r="ACH1" s="10"/>
      <c r="ACI1" s="10"/>
      <c r="ACJ1" s="10"/>
      <c r="ACK1" s="10"/>
      <c r="ACL1" s="10"/>
      <c r="ACM1" s="10"/>
      <c r="ACN1" s="10"/>
      <c r="ACO1" s="10"/>
      <c r="ACP1" s="10"/>
      <c r="ACQ1" s="10"/>
      <c r="ACR1" s="10"/>
      <c r="ACS1" s="10"/>
      <c r="ACT1" s="10"/>
      <c r="ACU1" s="10"/>
      <c r="ACV1" s="10"/>
      <c r="ACW1" s="10"/>
      <c r="ACX1" s="10"/>
      <c r="ACY1" s="10"/>
      <c r="ACZ1" s="10"/>
      <c r="ADA1" s="10"/>
      <c r="ADB1" s="10"/>
      <c r="ADC1" s="10"/>
      <c r="ADD1" s="10"/>
      <c r="ADE1" s="10"/>
      <c r="ADF1" s="10"/>
      <c r="ADG1" s="10"/>
      <c r="ADH1" s="10"/>
      <c r="ADI1" s="10"/>
      <c r="ADJ1" s="10"/>
      <c r="ADK1" s="10"/>
      <c r="ADL1" s="10"/>
      <c r="ADM1" s="10"/>
      <c r="ADN1" s="10"/>
      <c r="ADO1" s="10"/>
      <c r="ADP1" s="10"/>
      <c r="ADQ1" s="10"/>
      <c r="ADR1" s="10"/>
      <c r="ADS1" s="10"/>
      <c r="ADT1" s="10"/>
      <c r="ADU1" s="10"/>
      <c r="ADV1" s="10"/>
      <c r="ADW1" s="10"/>
      <c r="ADX1" s="10"/>
      <c r="ADY1" s="10"/>
      <c r="ADZ1" s="10"/>
      <c r="AEA1" s="10"/>
      <c r="AEB1" s="10"/>
      <c r="AEC1" s="10"/>
      <c r="AED1" s="10"/>
      <c r="AEE1" s="10"/>
      <c r="AEF1" s="10"/>
      <c r="AEG1" s="10"/>
      <c r="AEH1" s="10"/>
      <c r="AEI1" s="10"/>
      <c r="AEJ1" s="10"/>
      <c r="AEK1" s="10"/>
      <c r="AEL1" s="10"/>
      <c r="AEM1" s="10"/>
      <c r="AEN1" s="10"/>
      <c r="AEO1" s="10"/>
      <c r="AEP1" s="10"/>
      <c r="AEQ1" s="10"/>
      <c r="AER1" s="10"/>
      <c r="AES1" s="10"/>
      <c r="AET1" s="10"/>
      <c r="AEU1" s="10"/>
      <c r="AEV1" s="10"/>
      <c r="AEW1" s="10"/>
      <c r="AEX1" s="10"/>
      <c r="AEY1" s="10"/>
      <c r="AEZ1" s="10"/>
      <c r="AFA1" s="10"/>
      <c r="AFB1" s="10"/>
      <c r="AFC1" s="10"/>
      <c r="AFD1" s="10"/>
      <c r="AFE1" s="10"/>
      <c r="AFF1" s="10"/>
      <c r="AFG1" s="10"/>
      <c r="AFH1" s="10"/>
      <c r="AFI1" s="10"/>
      <c r="AFJ1" s="10"/>
      <c r="AFK1" s="10"/>
      <c r="AFL1" s="10"/>
      <c r="AFM1" s="10"/>
      <c r="AFN1" s="10"/>
      <c r="AFO1" s="10"/>
      <c r="AFP1" s="10"/>
      <c r="AFQ1" s="10"/>
      <c r="AFR1" s="10"/>
      <c r="AFS1" s="10"/>
      <c r="AFT1" s="10"/>
      <c r="AFU1" s="10"/>
      <c r="AFV1" s="10"/>
      <c r="AFW1" s="10"/>
      <c r="AFX1" s="10"/>
      <c r="AFY1" s="10"/>
      <c r="AFZ1" s="10"/>
      <c r="AGA1" s="10"/>
      <c r="AGB1" s="10"/>
      <c r="AGC1" s="10"/>
      <c r="AGD1" s="10"/>
      <c r="AGE1" s="10"/>
      <c r="AGF1" s="10"/>
      <c r="AGG1" s="10"/>
      <c r="AGH1" s="10"/>
      <c r="AGI1" s="10"/>
      <c r="AGJ1" s="10"/>
      <c r="AGK1" s="10"/>
      <c r="AGL1" s="10"/>
      <c r="AGM1" s="10"/>
      <c r="AGN1" s="10"/>
      <c r="AGO1" s="10"/>
      <c r="AGP1" s="10"/>
      <c r="AGQ1" s="10"/>
      <c r="AGR1" s="10"/>
      <c r="AGS1" s="10"/>
      <c r="AGT1" s="10"/>
      <c r="AGU1" s="10"/>
      <c r="AGV1" s="10"/>
      <c r="AGW1" s="10"/>
      <c r="AGX1" s="10"/>
      <c r="AGY1" s="10"/>
      <c r="AGZ1" s="10"/>
      <c r="AHA1" s="10"/>
      <c r="AHB1" s="10"/>
      <c r="AHC1" s="10"/>
      <c r="AHD1" s="10"/>
      <c r="AHE1" s="10"/>
      <c r="AHF1" s="10"/>
      <c r="AHG1" s="10"/>
      <c r="AHH1" s="10"/>
      <c r="AHI1" s="10"/>
      <c r="AHJ1" s="10"/>
      <c r="AHK1" s="10"/>
      <c r="AHL1" s="10"/>
      <c r="AHM1" s="10"/>
      <c r="AHN1" s="10"/>
      <c r="AHO1" s="10"/>
      <c r="AHP1" s="10"/>
      <c r="AHQ1" s="10"/>
      <c r="AHR1" s="10"/>
      <c r="AHS1" s="10"/>
      <c r="AHT1" s="10"/>
      <c r="AHU1" s="10"/>
      <c r="AHV1" s="10"/>
      <c r="AHW1" s="10"/>
      <c r="AHX1" s="10"/>
      <c r="AHY1" s="10"/>
      <c r="AHZ1" s="10"/>
      <c r="AIA1" s="10"/>
      <c r="AIB1" s="10"/>
      <c r="AIC1" s="10"/>
      <c r="AID1" s="10"/>
      <c r="AIE1" s="10"/>
      <c r="AIF1" s="10"/>
      <c r="AIG1" s="10"/>
      <c r="AIH1" s="10"/>
      <c r="AII1" s="10"/>
      <c r="AIJ1" s="10"/>
      <c r="AIK1" s="10"/>
      <c r="AIL1" s="10"/>
      <c r="AIM1" s="10"/>
      <c r="AIN1" s="10"/>
      <c r="AIO1" s="10"/>
      <c r="AIP1" s="10"/>
      <c r="AIQ1" s="10"/>
      <c r="AIR1" s="10"/>
      <c r="AIS1" s="10"/>
      <c r="AIT1" s="10"/>
      <c r="AIU1" s="10"/>
      <c r="AIV1" s="10"/>
      <c r="AIW1" s="10"/>
      <c r="AIX1" s="10"/>
      <c r="AIY1" s="10"/>
      <c r="AIZ1" s="10"/>
      <c r="AJA1" s="10"/>
      <c r="AJB1" s="10"/>
      <c r="AJC1" s="10"/>
      <c r="AJD1" s="10"/>
      <c r="AJE1" s="10"/>
      <c r="AJF1" s="10"/>
      <c r="AJG1" s="10"/>
      <c r="AJH1" s="10"/>
      <c r="AJI1" s="10"/>
      <c r="AJJ1" s="10"/>
      <c r="AJK1" s="10"/>
      <c r="AJL1" s="10"/>
      <c r="AJM1" s="10"/>
      <c r="AJN1" s="10"/>
      <c r="AJO1" s="10"/>
      <c r="AJP1" s="10"/>
      <c r="AJQ1" s="10"/>
      <c r="AJR1" s="10"/>
      <c r="AJS1" s="10"/>
      <c r="AJT1" s="10"/>
      <c r="AJU1" s="10"/>
      <c r="AJV1" s="10"/>
      <c r="AJW1" s="10"/>
      <c r="AJX1" s="10"/>
      <c r="AJY1" s="10"/>
      <c r="AJZ1" s="10"/>
      <c r="AKA1" s="10"/>
      <c r="AKB1" s="10"/>
      <c r="AKC1" s="10"/>
      <c r="AKD1" s="10"/>
      <c r="AKE1" s="10"/>
      <c r="AKF1" s="10"/>
      <c r="AKG1" s="10"/>
      <c r="AKH1" s="10"/>
      <c r="AKI1" s="10"/>
      <c r="AKJ1" s="10"/>
      <c r="AKK1" s="10"/>
      <c r="AKL1" s="10"/>
      <c r="AKM1" s="10"/>
      <c r="AKN1" s="10"/>
      <c r="AKO1" s="10"/>
      <c r="AKP1" s="10"/>
      <c r="AKQ1" s="10"/>
      <c r="AKR1" s="10"/>
      <c r="AKS1" s="10"/>
      <c r="AKT1" s="10"/>
      <c r="AKU1" s="10"/>
      <c r="AKV1" s="10"/>
      <c r="AKW1" s="10"/>
      <c r="AKX1" s="10"/>
      <c r="AKY1" s="10"/>
      <c r="AKZ1" s="10"/>
      <c r="ALA1" s="10"/>
      <c r="ALB1" s="1"/>
      <c r="ALC1" s="1"/>
      <c r="ALD1" s="1"/>
      <c r="ALE1" s="1"/>
      <c r="ALF1" s="1"/>
      <c r="ALG1" s="1"/>
      <c r="ALH1" s="1"/>
      <c r="ALI1" s="1"/>
      <c r="ALJ1" s="1"/>
      <c r="ALK1" s="1"/>
      <c r="ALL1" s="1"/>
      <c r="ALM1" s="1"/>
      <c r="ALN1" s="1"/>
      <c r="ALO1" s="1"/>
      <c r="ALP1" s="1"/>
      <c r="ALQ1" s="1"/>
      <c r="ALR1" s="1"/>
      <c r="ALS1"/>
      <c r="ALT1"/>
      <c r="ALU1"/>
      <c r="ALV1"/>
      <c r="ALW1"/>
      <c r="ALX1"/>
      <c r="ALY1"/>
      <c r="ALZ1"/>
      <c r="AMA1"/>
      <c r="AMB1"/>
      <c r="AMC1"/>
      <c r="AMD1"/>
      <c r="AME1"/>
      <c r="AMF1"/>
      <c r="AMG1"/>
      <c r="AMH1"/>
      <c r="AMI1"/>
      <c r="AMJ1"/>
    </row>
    <row r="2" spans="1:1024" s="12" customFormat="1" ht="25.5" customHeight="1">
      <c r="A2" s="101" t="s">
        <v>886</v>
      </c>
      <c r="B2" s="101"/>
      <c r="C2" s="101"/>
      <c r="D2" s="101"/>
      <c r="E2" s="101"/>
      <c r="F2" s="101"/>
      <c r="G2" s="101"/>
      <c r="H2" s="101"/>
      <c r="I2" s="101"/>
      <c r="J2" s="101"/>
      <c r="K2" s="101"/>
      <c r="L2" s="101"/>
      <c r="M2" s="101"/>
      <c r="N2" s="101"/>
      <c r="O2" s="101"/>
      <c r="P2" s="101"/>
      <c r="Q2" s="11"/>
      <c r="VZ2" s="13"/>
      <c r="WA2" s="13"/>
      <c r="WB2" s="13"/>
      <c r="WC2" s="13"/>
      <c r="WD2" s="13"/>
      <c r="WE2" s="13"/>
      <c r="WF2" s="13"/>
      <c r="WG2" s="13"/>
      <c r="WH2" s="13"/>
      <c r="WI2" s="13"/>
      <c r="WJ2" s="13"/>
      <c r="WK2" s="13"/>
      <c r="WL2" s="13"/>
      <c r="WM2" s="13"/>
      <c r="WN2" s="13"/>
      <c r="WO2" s="13"/>
      <c r="WP2" s="13"/>
      <c r="WQ2" s="13"/>
      <c r="WR2" s="13"/>
      <c r="WS2" s="13"/>
      <c r="WT2" s="13"/>
      <c r="WU2" s="13"/>
      <c r="WV2" s="13"/>
      <c r="WW2" s="13"/>
      <c r="WX2" s="13"/>
      <c r="WY2" s="13"/>
      <c r="WZ2" s="13"/>
      <c r="XA2" s="13"/>
      <c r="XB2" s="13"/>
      <c r="XC2" s="13"/>
      <c r="XD2" s="13"/>
      <c r="XE2" s="13"/>
      <c r="XF2" s="13"/>
      <c r="XG2" s="13"/>
      <c r="XH2" s="13"/>
      <c r="XI2" s="13"/>
      <c r="XJ2" s="13"/>
      <c r="XK2" s="13"/>
      <c r="XL2" s="13"/>
      <c r="XM2" s="13"/>
      <c r="XN2" s="13"/>
      <c r="XO2" s="13"/>
      <c r="XP2" s="13"/>
      <c r="XQ2" s="13"/>
      <c r="XR2" s="13"/>
      <c r="XS2" s="13"/>
      <c r="XT2" s="13"/>
      <c r="XU2" s="13"/>
      <c r="XV2" s="13"/>
      <c r="XW2" s="13"/>
      <c r="XX2" s="13"/>
      <c r="XY2" s="13"/>
      <c r="XZ2" s="13"/>
      <c r="YA2" s="13"/>
      <c r="YB2" s="13"/>
      <c r="YC2" s="13"/>
      <c r="YD2" s="13"/>
      <c r="YE2" s="13"/>
      <c r="YF2" s="13"/>
      <c r="YG2" s="13"/>
      <c r="YH2" s="13"/>
      <c r="YI2" s="13"/>
      <c r="YJ2" s="13"/>
      <c r="YK2" s="13"/>
      <c r="YL2" s="13"/>
      <c r="YM2" s="13"/>
      <c r="YN2" s="13"/>
      <c r="YO2" s="13"/>
      <c r="YP2" s="13"/>
      <c r="YQ2" s="13"/>
      <c r="YR2" s="13"/>
      <c r="YS2" s="13"/>
      <c r="YT2" s="13"/>
      <c r="YU2" s="13"/>
      <c r="YV2" s="13"/>
      <c r="YW2" s="13"/>
      <c r="YX2" s="13"/>
      <c r="YY2" s="13"/>
      <c r="YZ2" s="13"/>
      <c r="ZA2" s="13"/>
      <c r="ZB2" s="13"/>
      <c r="ZC2" s="13"/>
      <c r="ZD2" s="13"/>
      <c r="ZE2" s="13"/>
      <c r="ZF2" s="13"/>
      <c r="ZG2" s="13"/>
      <c r="ZH2" s="13"/>
      <c r="ZI2" s="13"/>
      <c r="ZJ2" s="13"/>
      <c r="ZK2" s="13"/>
      <c r="ZL2" s="13"/>
      <c r="ZM2" s="13"/>
      <c r="ZN2" s="13"/>
      <c r="ZO2" s="13"/>
      <c r="ZP2" s="13"/>
      <c r="ZQ2" s="13"/>
      <c r="ZR2" s="13"/>
      <c r="ZS2" s="13"/>
      <c r="ZT2" s="13"/>
      <c r="ZU2" s="13"/>
      <c r="ZV2" s="13"/>
      <c r="ZW2" s="13"/>
      <c r="ZX2" s="13"/>
      <c r="ZY2" s="13"/>
      <c r="ZZ2" s="13"/>
      <c r="AAA2" s="13"/>
      <c r="AAB2" s="13"/>
      <c r="AAC2" s="13"/>
      <c r="AAD2" s="13"/>
      <c r="AAE2" s="13"/>
      <c r="AAF2" s="13"/>
      <c r="AAG2" s="13"/>
      <c r="AAH2" s="13"/>
      <c r="AAI2" s="13"/>
      <c r="AAJ2" s="13"/>
      <c r="AAK2" s="13"/>
      <c r="AAL2" s="13"/>
      <c r="AAM2" s="13"/>
      <c r="AAN2" s="13"/>
      <c r="AAO2" s="13"/>
      <c r="AAP2" s="13"/>
      <c r="AAQ2" s="13"/>
      <c r="AAR2" s="13"/>
      <c r="AAS2" s="13"/>
      <c r="AAT2" s="13"/>
      <c r="AAU2" s="13"/>
      <c r="AAV2" s="13"/>
      <c r="AAW2" s="13"/>
      <c r="AAX2" s="13"/>
      <c r="AAY2" s="13"/>
      <c r="AAZ2" s="13"/>
      <c r="ABA2" s="13"/>
      <c r="ABB2" s="13"/>
      <c r="ABC2" s="13"/>
      <c r="ABD2" s="13"/>
      <c r="ABE2" s="13"/>
      <c r="ABF2" s="13"/>
      <c r="ABG2" s="13"/>
      <c r="ABH2" s="13"/>
      <c r="ABI2" s="13"/>
      <c r="ABJ2" s="13"/>
      <c r="ABK2" s="13"/>
      <c r="ABL2" s="13"/>
      <c r="ABM2" s="13"/>
      <c r="ABN2" s="13"/>
      <c r="ABO2" s="13"/>
      <c r="ABP2" s="13"/>
      <c r="ABQ2" s="13"/>
      <c r="ABR2" s="13"/>
      <c r="ABS2" s="13"/>
      <c r="ABT2" s="13"/>
      <c r="ABU2" s="13"/>
      <c r="ABV2" s="13"/>
      <c r="ABW2" s="13"/>
      <c r="ABX2" s="13"/>
      <c r="ABY2" s="13"/>
      <c r="ABZ2" s="13"/>
      <c r="ACA2" s="13"/>
      <c r="ACB2" s="13"/>
      <c r="ACC2" s="13"/>
      <c r="ACD2" s="13"/>
      <c r="ACE2" s="13"/>
      <c r="ACF2" s="13"/>
      <c r="ACG2" s="13"/>
      <c r="ACH2" s="13"/>
      <c r="ACI2" s="13"/>
      <c r="ACJ2" s="13"/>
      <c r="ACK2" s="13"/>
      <c r="ACL2" s="13"/>
      <c r="ACM2" s="13"/>
      <c r="ACN2" s="13"/>
      <c r="ACO2" s="13"/>
      <c r="ACP2" s="13"/>
      <c r="ACQ2" s="13"/>
      <c r="ACR2" s="13"/>
      <c r="ACS2" s="13"/>
      <c r="ACT2" s="13"/>
      <c r="ACU2" s="13"/>
      <c r="ACV2" s="13"/>
      <c r="ACW2" s="13"/>
      <c r="ACX2" s="13"/>
      <c r="ACY2" s="13"/>
      <c r="ACZ2" s="13"/>
      <c r="ADA2" s="13"/>
      <c r="ADB2" s="13"/>
      <c r="ADC2" s="13"/>
      <c r="ADD2" s="13"/>
      <c r="ADE2" s="13"/>
      <c r="ADF2" s="13"/>
      <c r="ADG2" s="13"/>
      <c r="ADH2" s="13"/>
      <c r="ADI2" s="13"/>
      <c r="ADJ2" s="13"/>
      <c r="ADK2" s="13"/>
      <c r="ADL2" s="13"/>
      <c r="ADM2" s="13"/>
      <c r="ADN2" s="13"/>
      <c r="ADO2" s="13"/>
      <c r="ADP2" s="13"/>
      <c r="ADQ2" s="13"/>
      <c r="ADR2" s="13"/>
      <c r="ADS2" s="13"/>
      <c r="ADT2" s="13"/>
      <c r="ADU2" s="13"/>
      <c r="ADV2" s="13"/>
      <c r="ADW2" s="13"/>
      <c r="ADX2" s="13"/>
      <c r="ADY2" s="13"/>
      <c r="ADZ2" s="13"/>
      <c r="AEA2" s="13"/>
      <c r="AEB2" s="13"/>
      <c r="AEC2" s="13"/>
      <c r="AED2" s="13"/>
      <c r="AEE2" s="13"/>
      <c r="AEF2" s="13"/>
      <c r="AEG2" s="13"/>
      <c r="AEH2" s="13"/>
      <c r="AEI2" s="13"/>
      <c r="AEJ2" s="13"/>
      <c r="AEK2" s="13"/>
      <c r="AEL2" s="13"/>
      <c r="AEM2" s="13"/>
      <c r="AEN2" s="13"/>
      <c r="AEO2" s="13"/>
      <c r="AEP2" s="13"/>
      <c r="AEQ2" s="13"/>
      <c r="AER2" s="13"/>
      <c r="AES2" s="13"/>
      <c r="AET2" s="13"/>
      <c r="AEU2" s="13"/>
      <c r="AEV2" s="13"/>
      <c r="AEW2" s="13"/>
      <c r="AEX2" s="13"/>
      <c r="AEY2" s="13"/>
      <c r="AEZ2" s="13"/>
      <c r="AFA2" s="13"/>
      <c r="AFB2" s="13"/>
      <c r="AFC2" s="13"/>
      <c r="AFD2" s="13"/>
      <c r="AFE2" s="13"/>
      <c r="AFF2" s="13"/>
      <c r="AFG2" s="13"/>
      <c r="AFH2" s="13"/>
      <c r="AFI2" s="13"/>
      <c r="AFJ2" s="13"/>
      <c r="AFK2" s="13"/>
      <c r="AFL2" s="13"/>
      <c r="AFM2" s="13"/>
      <c r="AFN2" s="13"/>
      <c r="AFO2" s="13"/>
      <c r="AFP2" s="13"/>
      <c r="AFQ2" s="13"/>
      <c r="AFR2" s="13"/>
      <c r="AFS2" s="13"/>
      <c r="AFT2" s="13"/>
      <c r="AFU2" s="13"/>
      <c r="AFV2" s="13"/>
      <c r="AFW2" s="13"/>
      <c r="AFX2" s="13"/>
      <c r="AFY2" s="13"/>
      <c r="AFZ2" s="13"/>
      <c r="AGA2" s="13"/>
      <c r="AGB2" s="13"/>
      <c r="AGC2" s="13"/>
      <c r="AGD2" s="13"/>
      <c r="AGE2" s="13"/>
      <c r="AGF2" s="13"/>
      <c r="AGG2" s="13"/>
      <c r="AGH2" s="13"/>
      <c r="AGI2" s="13"/>
      <c r="AGJ2" s="13"/>
      <c r="AGK2" s="13"/>
      <c r="AGL2" s="13"/>
      <c r="AGM2" s="13"/>
      <c r="AGN2" s="13"/>
      <c r="AGO2" s="13"/>
      <c r="AGP2" s="13"/>
      <c r="AGQ2" s="13"/>
      <c r="AGR2" s="13"/>
      <c r="AGS2" s="13"/>
      <c r="AGT2" s="13"/>
      <c r="AGU2" s="13"/>
      <c r="AGV2" s="13"/>
      <c r="AGW2" s="13"/>
      <c r="AGX2" s="13"/>
      <c r="AGY2" s="13"/>
      <c r="AGZ2" s="13"/>
      <c r="AHA2" s="13"/>
      <c r="AHB2" s="13"/>
      <c r="AHC2" s="13"/>
      <c r="AHD2" s="13"/>
      <c r="AHE2" s="13"/>
      <c r="AHF2" s="13"/>
      <c r="AHG2" s="13"/>
      <c r="AHH2" s="13"/>
      <c r="AHI2" s="13"/>
      <c r="AHJ2" s="13"/>
      <c r="AHK2" s="13"/>
      <c r="AHL2" s="13"/>
      <c r="AHM2" s="13"/>
      <c r="AHN2" s="13"/>
      <c r="AHO2" s="13"/>
      <c r="AHP2" s="13"/>
      <c r="AHQ2" s="13"/>
      <c r="AHR2" s="13"/>
      <c r="AHS2" s="13"/>
      <c r="AHT2" s="13"/>
      <c r="AHU2" s="13"/>
      <c r="AHV2" s="13"/>
      <c r="AHW2" s="13"/>
      <c r="AHX2" s="13"/>
      <c r="AHY2" s="13"/>
      <c r="AHZ2" s="13"/>
      <c r="AIA2" s="13"/>
      <c r="AIB2" s="13"/>
      <c r="AIC2" s="13"/>
      <c r="AID2" s="13"/>
      <c r="AIE2" s="13"/>
      <c r="AIF2" s="13"/>
      <c r="AIG2" s="13"/>
      <c r="AIH2" s="13"/>
      <c r="AII2" s="13"/>
      <c r="AIJ2" s="13"/>
      <c r="AIK2" s="13"/>
      <c r="AIL2" s="13"/>
      <c r="AIM2" s="13"/>
      <c r="AIN2" s="13"/>
      <c r="AIO2" s="13"/>
      <c r="AIP2" s="13"/>
      <c r="AIQ2" s="13"/>
      <c r="AIR2" s="13"/>
      <c r="AIS2" s="13"/>
      <c r="AIT2" s="13"/>
      <c r="AIU2" s="13"/>
      <c r="AIV2" s="13"/>
      <c r="AIW2" s="13"/>
      <c r="AIX2" s="13"/>
      <c r="AIY2" s="13"/>
      <c r="AIZ2" s="13"/>
      <c r="AJA2" s="13"/>
      <c r="AJB2" s="13"/>
      <c r="AJC2" s="13"/>
      <c r="AJD2" s="13"/>
      <c r="AJE2" s="13"/>
      <c r="AJF2" s="13"/>
      <c r="AJG2" s="13"/>
      <c r="AJH2" s="13"/>
      <c r="AJI2" s="13"/>
      <c r="AJJ2" s="13"/>
      <c r="AJK2" s="13"/>
      <c r="AJL2" s="13"/>
      <c r="AJM2" s="13"/>
      <c r="AJN2" s="13"/>
      <c r="AJO2" s="13"/>
      <c r="AJP2" s="13"/>
      <c r="AJQ2" s="13"/>
      <c r="AJR2" s="13"/>
      <c r="AJS2" s="13"/>
      <c r="AJT2" s="13"/>
      <c r="AJU2" s="13"/>
      <c r="AJV2" s="13"/>
      <c r="AJW2" s="13"/>
      <c r="AJX2" s="13"/>
      <c r="AJY2" s="13"/>
      <c r="AJZ2" s="13"/>
      <c r="AKA2" s="13"/>
      <c r="AKB2" s="13"/>
      <c r="AKC2" s="13"/>
      <c r="AKD2" s="13"/>
      <c r="AKE2" s="13"/>
      <c r="AKF2" s="13"/>
      <c r="AKG2" s="13"/>
      <c r="AKH2" s="13"/>
      <c r="AKI2" s="13"/>
      <c r="AKJ2" s="13"/>
      <c r="AKK2" s="13"/>
      <c r="AKL2" s="13"/>
      <c r="AKM2" s="13"/>
      <c r="AKN2" s="13"/>
      <c r="AKO2" s="13"/>
      <c r="AKP2" s="13"/>
      <c r="AKQ2" s="13"/>
      <c r="AKR2" s="13"/>
      <c r="AKS2" s="13"/>
      <c r="AKT2" s="13"/>
      <c r="AKU2" s="13"/>
      <c r="AKV2" s="13"/>
      <c r="AKW2" s="13"/>
      <c r="AKX2" s="13"/>
      <c r="AKY2" s="13"/>
      <c r="AKZ2" s="13"/>
      <c r="ALA2" s="13"/>
      <c r="ALB2" s="14"/>
      <c r="ALC2" s="14"/>
      <c r="ALD2" s="14"/>
      <c r="ALE2" s="14"/>
      <c r="ALF2" s="14"/>
      <c r="ALG2" s="14"/>
      <c r="ALH2" s="14"/>
      <c r="ALI2" s="14"/>
      <c r="ALJ2" s="14"/>
      <c r="ALK2" s="14"/>
      <c r="ALL2" s="14"/>
      <c r="ALM2" s="14"/>
      <c r="ALN2" s="14"/>
      <c r="ALO2" s="14"/>
      <c r="ALP2" s="14"/>
      <c r="ALQ2" s="14"/>
      <c r="ALR2" s="14"/>
      <c r="ALS2"/>
      <c r="ALT2"/>
      <c r="ALU2"/>
      <c r="ALV2"/>
      <c r="ALW2"/>
      <c r="ALX2"/>
      <c r="ALY2"/>
      <c r="ALZ2"/>
      <c r="AMA2"/>
      <c r="AMB2"/>
      <c r="AMC2"/>
      <c r="AMD2"/>
      <c r="AME2"/>
      <c r="AMF2"/>
      <c r="AMG2"/>
      <c r="AMH2"/>
      <c r="AMI2"/>
      <c r="AMJ2"/>
    </row>
    <row r="3" spans="1:1024" s="16" customFormat="1" ht="25.5" customHeight="1">
      <c r="A3" s="102" t="s">
        <v>2</v>
      </c>
      <c r="B3" s="102"/>
      <c r="C3" s="102"/>
      <c r="D3" s="102"/>
      <c r="E3" s="102"/>
      <c r="F3" s="102"/>
      <c r="G3" s="102"/>
      <c r="H3" s="102"/>
      <c r="I3" s="102"/>
      <c r="J3" s="102"/>
      <c r="K3" s="102"/>
      <c r="L3" s="102"/>
      <c r="M3" s="102"/>
      <c r="N3" s="102"/>
      <c r="O3" s="102"/>
      <c r="P3" s="102"/>
      <c r="Q3" s="15"/>
      <c r="VZ3" s="17"/>
      <c r="WA3" s="17"/>
      <c r="WB3" s="17"/>
      <c r="WC3" s="17"/>
      <c r="WD3" s="17"/>
      <c r="WE3" s="17"/>
      <c r="WF3" s="17"/>
      <c r="WG3" s="17"/>
      <c r="WH3" s="17"/>
      <c r="WI3" s="17"/>
      <c r="WJ3" s="17"/>
      <c r="WK3" s="17"/>
      <c r="WL3" s="17"/>
      <c r="WM3" s="17"/>
      <c r="WN3" s="17"/>
      <c r="WO3" s="17"/>
      <c r="WP3" s="17"/>
      <c r="WQ3" s="17"/>
      <c r="WR3" s="17"/>
      <c r="WS3" s="17"/>
      <c r="WT3" s="17"/>
      <c r="WU3" s="17"/>
      <c r="WV3" s="17"/>
      <c r="WW3" s="17"/>
      <c r="WX3" s="17"/>
      <c r="WY3" s="17"/>
      <c r="WZ3" s="17"/>
      <c r="XA3" s="17"/>
      <c r="XB3" s="17"/>
      <c r="XC3" s="17"/>
      <c r="XD3" s="17"/>
      <c r="XE3" s="17"/>
      <c r="XF3" s="17"/>
      <c r="XG3" s="17"/>
      <c r="XH3" s="17"/>
      <c r="XI3" s="17"/>
      <c r="XJ3" s="17"/>
      <c r="XK3" s="17"/>
      <c r="XL3" s="17"/>
      <c r="XM3" s="17"/>
      <c r="XN3" s="17"/>
      <c r="XO3" s="17"/>
      <c r="XP3" s="17"/>
      <c r="XQ3" s="17"/>
      <c r="XR3" s="17"/>
      <c r="XS3" s="17"/>
      <c r="XT3" s="17"/>
      <c r="XU3" s="17"/>
      <c r="XV3" s="17"/>
      <c r="XW3" s="17"/>
      <c r="XX3" s="17"/>
      <c r="XY3" s="17"/>
      <c r="XZ3" s="17"/>
      <c r="YA3" s="17"/>
      <c r="YB3" s="17"/>
      <c r="YC3" s="17"/>
      <c r="YD3" s="17"/>
      <c r="YE3" s="17"/>
      <c r="YF3" s="17"/>
      <c r="YG3" s="17"/>
      <c r="YH3" s="17"/>
      <c r="YI3" s="17"/>
      <c r="YJ3" s="17"/>
      <c r="YK3" s="17"/>
      <c r="YL3" s="17"/>
      <c r="YM3" s="17"/>
      <c r="YN3" s="17"/>
      <c r="YO3" s="17"/>
      <c r="YP3" s="17"/>
      <c r="YQ3" s="17"/>
      <c r="YR3" s="17"/>
      <c r="YS3" s="17"/>
      <c r="YT3" s="17"/>
      <c r="YU3" s="17"/>
      <c r="YV3" s="17"/>
      <c r="YW3" s="17"/>
      <c r="YX3" s="17"/>
      <c r="YY3" s="17"/>
      <c r="YZ3" s="17"/>
      <c r="ZA3" s="17"/>
      <c r="ZB3" s="17"/>
      <c r="ZC3" s="17"/>
      <c r="ZD3" s="17"/>
      <c r="ZE3" s="17"/>
      <c r="ZF3" s="17"/>
      <c r="ZG3" s="17"/>
      <c r="ZH3" s="17"/>
      <c r="ZI3" s="17"/>
      <c r="ZJ3" s="17"/>
      <c r="ZK3" s="17"/>
      <c r="ZL3" s="17"/>
      <c r="ZM3" s="17"/>
      <c r="ZN3" s="17"/>
      <c r="ZO3" s="17"/>
      <c r="ZP3" s="17"/>
      <c r="ZQ3" s="17"/>
      <c r="ZR3" s="17"/>
      <c r="ZS3" s="17"/>
      <c r="ZT3" s="17"/>
      <c r="ZU3" s="17"/>
      <c r="ZV3" s="17"/>
      <c r="ZW3" s="17"/>
      <c r="ZX3" s="17"/>
      <c r="ZY3" s="17"/>
      <c r="ZZ3" s="17"/>
      <c r="AAA3" s="17"/>
      <c r="AAB3" s="17"/>
      <c r="AAC3" s="17"/>
      <c r="AAD3" s="17"/>
      <c r="AAE3" s="17"/>
      <c r="AAF3" s="17"/>
      <c r="AAG3" s="17"/>
      <c r="AAH3" s="17"/>
      <c r="AAI3" s="17"/>
      <c r="AAJ3" s="17"/>
      <c r="AAK3" s="17"/>
      <c r="AAL3" s="17"/>
      <c r="AAM3" s="17"/>
      <c r="AAN3" s="17"/>
      <c r="AAO3" s="17"/>
      <c r="AAP3" s="17"/>
      <c r="AAQ3" s="17"/>
      <c r="AAR3" s="17"/>
      <c r="AAS3" s="17"/>
      <c r="AAT3" s="17"/>
      <c r="AAU3" s="17"/>
      <c r="AAV3" s="17"/>
      <c r="AAW3" s="17"/>
      <c r="AAX3" s="17"/>
      <c r="AAY3" s="17"/>
      <c r="AAZ3" s="17"/>
      <c r="ABA3" s="17"/>
      <c r="ABB3" s="17"/>
      <c r="ABC3" s="17"/>
      <c r="ABD3" s="17"/>
      <c r="ABE3" s="17"/>
      <c r="ABF3" s="17"/>
      <c r="ABG3" s="17"/>
      <c r="ABH3" s="17"/>
      <c r="ABI3" s="17"/>
      <c r="ABJ3" s="17"/>
      <c r="ABK3" s="17"/>
      <c r="ABL3" s="17"/>
      <c r="ABM3" s="17"/>
      <c r="ABN3" s="17"/>
      <c r="ABO3" s="17"/>
      <c r="ABP3" s="17"/>
      <c r="ABQ3" s="17"/>
      <c r="ABR3" s="17"/>
      <c r="ABS3" s="17"/>
      <c r="ABT3" s="17"/>
      <c r="ABU3" s="17"/>
      <c r="ABV3" s="17"/>
      <c r="ABW3" s="17"/>
      <c r="ABX3" s="17"/>
      <c r="ABY3" s="17"/>
      <c r="ABZ3" s="17"/>
      <c r="ACA3" s="17"/>
      <c r="ACB3" s="17"/>
      <c r="ACC3" s="17"/>
      <c r="ACD3" s="17"/>
      <c r="ACE3" s="17"/>
      <c r="ACF3" s="17"/>
      <c r="ACG3" s="17"/>
      <c r="ACH3" s="17"/>
      <c r="ACI3" s="17"/>
      <c r="ACJ3" s="17"/>
      <c r="ACK3" s="17"/>
      <c r="ACL3" s="17"/>
      <c r="ACM3" s="17"/>
      <c r="ACN3" s="17"/>
      <c r="ACO3" s="17"/>
      <c r="ACP3" s="17"/>
      <c r="ACQ3" s="17"/>
      <c r="ACR3" s="17"/>
      <c r="ACS3" s="17"/>
      <c r="ACT3" s="17"/>
      <c r="ACU3" s="17"/>
      <c r="ACV3" s="17"/>
      <c r="ACW3" s="17"/>
      <c r="ACX3" s="17"/>
      <c r="ACY3" s="17"/>
      <c r="ACZ3" s="17"/>
      <c r="ADA3" s="17"/>
      <c r="ADB3" s="17"/>
      <c r="ADC3" s="17"/>
      <c r="ADD3" s="17"/>
      <c r="ADE3" s="17"/>
      <c r="ADF3" s="17"/>
      <c r="ADG3" s="17"/>
      <c r="ADH3" s="17"/>
      <c r="ADI3" s="17"/>
      <c r="ADJ3" s="17"/>
      <c r="ADK3" s="17"/>
      <c r="ADL3" s="17"/>
      <c r="ADM3" s="17"/>
      <c r="ADN3" s="17"/>
      <c r="ADO3" s="17"/>
      <c r="ADP3" s="17"/>
      <c r="ADQ3" s="17"/>
      <c r="ADR3" s="17"/>
      <c r="ADS3" s="17"/>
      <c r="ADT3" s="17"/>
      <c r="ADU3" s="17"/>
      <c r="ADV3" s="17"/>
      <c r="ADW3" s="17"/>
      <c r="ADX3" s="17"/>
      <c r="ADY3" s="17"/>
      <c r="ADZ3" s="17"/>
      <c r="AEA3" s="17"/>
      <c r="AEB3" s="17"/>
      <c r="AEC3" s="17"/>
      <c r="AED3" s="17"/>
      <c r="AEE3" s="17"/>
      <c r="AEF3" s="17"/>
      <c r="AEG3" s="17"/>
      <c r="AEH3" s="17"/>
      <c r="AEI3" s="17"/>
      <c r="AEJ3" s="17"/>
      <c r="AEK3" s="17"/>
      <c r="AEL3" s="17"/>
      <c r="AEM3" s="17"/>
      <c r="AEN3" s="17"/>
      <c r="AEO3" s="17"/>
      <c r="AEP3" s="17"/>
      <c r="AEQ3" s="17"/>
      <c r="AER3" s="17"/>
      <c r="AES3" s="17"/>
      <c r="AET3" s="17"/>
      <c r="AEU3" s="17"/>
      <c r="AEV3" s="17"/>
      <c r="AEW3" s="17"/>
      <c r="AEX3" s="17"/>
      <c r="AEY3" s="17"/>
      <c r="AEZ3" s="17"/>
      <c r="AFA3" s="17"/>
      <c r="AFB3" s="17"/>
      <c r="AFC3" s="17"/>
      <c r="AFD3" s="17"/>
      <c r="AFE3" s="17"/>
      <c r="AFF3" s="17"/>
      <c r="AFG3" s="17"/>
      <c r="AFH3" s="17"/>
      <c r="AFI3" s="17"/>
      <c r="AFJ3" s="17"/>
      <c r="AFK3" s="17"/>
      <c r="AFL3" s="17"/>
      <c r="AFM3" s="17"/>
      <c r="AFN3" s="17"/>
      <c r="AFO3" s="17"/>
      <c r="AFP3" s="17"/>
      <c r="AFQ3" s="17"/>
      <c r="AFR3" s="17"/>
      <c r="AFS3" s="17"/>
      <c r="AFT3" s="17"/>
      <c r="AFU3" s="17"/>
      <c r="AFV3" s="17"/>
      <c r="AFW3" s="17"/>
      <c r="AFX3" s="17"/>
      <c r="AFY3" s="17"/>
      <c r="AFZ3" s="17"/>
      <c r="AGA3" s="17"/>
      <c r="AGB3" s="17"/>
      <c r="AGC3" s="17"/>
      <c r="AGD3" s="17"/>
      <c r="AGE3" s="17"/>
      <c r="AGF3" s="17"/>
      <c r="AGG3" s="17"/>
      <c r="AGH3" s="17"/>
      <c r="AGI3" s="17"/>
      <c r="AGJ3" s="17"/>
      <c r="AGK3" s="17"/>
      <c r="AGL3" s="17"/>
      <c r="AGM3" s="17"/>
      <c r="AGN3" s="17"/>
      <c r="AGO3" s="17"/>
      <c r="AGP3" s="17"/>
      <c r="AGQ3" s="17"/>
      <c r="AGR3" s="17"/>
      <c r="AGS3" s="17"/>
      <c r="AGT3" s="17"/>
      <c r="AGU3" s="17"/>
      <c r="AGV3" s="17"/>
      <c r="AGW3" s="17"/>
      <c r="AGX3" s="17"/>
      <c r="AGY3" s="17"/>
      <c r="AGZ3" s="17"/>
      <c r="AHA3" s="17"/>
      <c r="AHB3" s="17"/>
      <c r="AHC3" s="17"/>
      <c r="AHD3" s="17"/>
      <c r="AHE3" s="17"/>
      <c r="AHF3" s="17"/>
      <c r="AHG3" s="17"/>
      <c r="AHH3" s="17"/>
      <c r="AHI3" s="17"/>
      <c r="AHJ3" s="17"/>
      <c r="AHK3" s="17"/>
      <c r="AHL3" s="17"/>
      <c r="AHM3" s="17"/>
      <c r="AHN3" s="17"/>
      <c r="AHO3" s="17"/>
      <c r="AHP3" s="17"/>
      <c r="AHQ3" s="17"/>
      <c r="AHR3" s="17"/>
      <c r="AHS3" s="17"/>
      <c r="AHT3" s="17"/>
      <c r="AHU3" s="17"/>
      <c r="AHV3" s="17"/>
      <c r="AHW3" s="17"/>
      <c r="AHX3" s="17"/>
      <c r="AHY3" s="17"/>
      <c r="AHZ3" s="17"/>
      <c r="AIA3" s="17"/>
      <c r="AIB3" s="17"/>
      <c r="AIC3" s="17"/>
      <c r="AID3" s="17"/>
      <c r="AIE3" s="17"/>
      <c r="AIF3" s="17"/>
      <c r="AIG3" s="17"/>
      <c r="AIH3" s="17"/>
      <c r="AII3" s="17"/>
      <c r="AIJ3" s="17"/>
      <c r="AIK3" s="17"/>
      <c r="AIL3" s="17"/>
      <c r="AIM3" s="17"/>
      <c r="AIN3" s="17"/>
      <c r="AIO3" s="17"/>
      <c r="AIP3" s="17"/>
      <c r="AIQ3" s="17"/>
      <c r="AIR3" s="17"/>
      <c r="AIS3" s="17"/>
      <c r="AIT3" s="17"/>
      <c r="AIU3" s="17"/>
      <c r="AIV3" s="17"/>
      <c r="AIW3" s="17"/>
      <c r="AIX3" s="17"/>
      <c r="AIY3" s="17"/>
      <c r="AIZ3" s="17"/>
      <c r="AJA3" s="17"/>
      <c r="AJB3" s="17"/>
      <c r="AJC3" s="17"/>
      <c r="AJD3" s="17"/>
      <c r="AJE3" s="17"/>
      <c r="AJF3" s="17"/>
      <c r="AJG3" s="17"/>
      <c r="AJH3" s="17"/>
      <c r="AJI3" s="17"/>
      <c r="AJJ3" s="17"/>
      <c r="AJK3" s="17"/>
      <c r="AJL3" s="17"/>
      <c r="AJM3" s="17"/>
      <c r="AJN3" s="17"/>
      <c r="AJO3" s="17"/>
      <c r="AJP3" s="17"/>
      <c r="AJQ3" s="17"/>
      <c r="AJR3" s="17"/>
      <c r="AJS3" s="17"/>
      <c r="AJT3" s="17"/>
      <c r="AJU3" s="17"/>
      <c r="AJV3" s="17"/>
      <c r="AJW3" s="17"/>
      <c r="AJX3" s="17"/>
      <c r="AJY3" s="17"/>
      <c r="AJZ3" s="17"/>
      <c r="AKA3" s="17"/>
      <c r="AKB3" s="17"/>
      <c r="AKC3" s="17"/>
      <c r="AKD3" s="17"/>
      <c r="AKE3" s="17"/>
      <c r="AKF3" s="17"/>
      <c r="AKG3" s="17"/>
      <c r="AKH3" s="17"/>
      <c r="AKI3" s="17"/>
      <c r="AKJ3" s="17"/>
      <c r="AKK3" s="17"/>
      <c r="AKL3" s="17"/>
      <c r="AKM3" s="17"/>
      <c r="AKN3" s="17"/>
      <c r="AKO3" s="17"/>
      <c r="AKP3" s="17"/>
      <c r="AKQ3" s="17"/>
      <c r="AKR3" s="17"/>
      <c r="AKS3" s="17"/>
      <c r="AKT3" s="17"/>
      <c r="AKU3" s="17"/>
      <c r="AKV3" s="17"/>
      <c r="AKW3" s="17"/>
      <c r="AKX3" s="17"/>
      <c r="AKY3" s="17"/>
      <c r="AKZ3" s="17"/>
      <c r="ALA3" s="17"/>
      <c r="ALB3" s="14"/>
      <c r="ALC3" s="14"/>
      <c r="ALD3" s="14"/>
      <c r="ALE3" s="14"/>
      <c r="ALF3" s="14"/>
      <c r="ALG3" s="14"/>
      <c r="ALH3" s="14"/>
      <c r="ALI3" s="14"/>
      <c r="ALJ3" s="14"/>
      <c r="ALK3" s="14"/>
      <c r="ALL3" s="14"/>
      <c r="ALM3" s="14"/>
      <c r="ALN3" s="14"/>
      <c r="ALO3" s="14"/>
      <c r="ALP3" s="14"/>
      <c r="ALQ3" s="14"/>
      <c r="ALR3" s="14"/>
      <c r="ALS3"/>
      <c r="ALT3"/>
      <c r="ALU3"/>
      <c r="ALV3"/>
      <c r="ALW3"/>
      <c r="ALX3"/>
      <c r="ALY3"/>
      <c r="ALZ3"/>
      <c r="AMA3"/>
      <c r="AMB3"/>
      <c r="AMC3"/>
      <c r="AMD3"/>
      <c r="AME3"/>
      <c r="AMF3"/>
      <c r="AMG3"/>
      <c r="AMH3"/>
      <c r="AMI3"/>
      <c r="AMJ3"/>
    </row>
    <row r="4" spans="1:1024" s="22" customFormat="1" ht="64.150000000000006" customHeight="1">
      <c r="A4" s="18" t="s">
        <v>3</v>
      </c>
      <c r="B4" s="18" t="s">
        <v>4</v>
      </c>
      <c r="C4" s="18" t="s">
        <v>5</v>
      </c>
      <c r="D4" s="18" t="s">
        <v>6</v>
      </c>
      <c r="E4" s="18" t="s">
        <v>7</v>
      </c>
      <c r="F4" s="18" t="s">
        <v>8</v>
      </c>
      <c r="G4" s="18" t="s">
        <v>9</v>
      </c>
      <c r="H4" s="18" t="s">
        <v>10</v>
      </c>
      <c r="I4" s="18" t="s">
        <v>11</v>
      </c>
      <c r="J4" s="18" t="s">
        <v>12</v>
      </c>
      <c r="K4" s="18" t="s">
        <v>13</v>
      </c>
      <c r="L4" s="19" t="s">
        <v>14</v>
      </c>
      <c r="M4" s="20" t="s">
        <v>15</v>
      </c>
      <c r="N4" s="20" t="s">
        <v>16</v>
      </c>
      <c r="O4" s="20" t="s">
        <v>17</v>
      </c>
      <c r="P4" s="20" t="s">
        <v>18</v>
      </c>
      <c r="Q4" s="21"/>
      <c r="VZ4" s="23"/>
      <c r="WA4" s="23"/>
      <c r="WB4" s="23"/>
      <c r="WC4" s="23"/>
      <c r="WD4" s="23"/>
      <c r="WE4" s="23"/>
      <c r="WF4" s="23"/>
      <c r="WG4" s="23"/>
      <c r="WH4" s="23"/>
      <c r="WI4" s="23"/>
      <c r="WJ4" s="23"/>
      <c r="WK4" s="23"/>
      <c r="WL4" s="23"/>
      <c r="WM4" s="23"/>
      <c r="WN4" s="23"/>
      <c r="WO4" s="23"/>
      <c r="WP4" s="23"/>
      <c r="WQ4" s="23"/>
      <c r="WR4" s="23"/>
      <c r="WS4" s="23"/>
      <c r="WT4" s="23"/>
      <c r="WU4" s="23"/>
      <c r="WV4" s="23"/>
      <c r="WW4" s="23"/>
      <c r="WX4" s="23"/>
      <c r="WY4" s="23"/>
      <c r="WZ4" s="23"/>
      <c r="XA4" s="23"/>
      <c r="XB4" s="23"/>
      <c r="XC4" s="23"/>
      <c r="XD4" s="23"/>
      <c r="XE4" s="23"/>
      <c r="XF4" s="23"/>
      <c r="XG4" s="23"/>
      <c r="XH4" s="23"/>
      <c r="XI4" s="23"/>
      <c r="XJ4" s="23"/>
      <c r="XK4" s="23"/>
      <c r="XL4" s="23"/>
      <c r="XM4" s="23"/>
      <c r="XN4" s="23"/>
      <c r="XO4" s="23"/>
      <c r="XP4" s="23"/>
      <c r="XQ4" s="23"/>
      <c r="XR4" s="23"/>
      <c r="XS4" s="23"/>
      <c r="XT4" s="23"/>
      <c r="XU4" s="23"/>
      <c r="XV4" s="23"/>
      <c r="XW4" s="23"/>
      <c r="XX4" s="23"/>
      <c r="XY4" s="23"/>
      <c r="XZ4" s="23"/>
      <c r="YA4" s="23"/>
      <c r="YB4" s="23"/>
      <c r="YC4" s="23"/>
      <c r="YD4" s="23"/>
      <c r="YE4" s="23"/>
      <c r="YF4" s="23"/>
      <c r="YG4" s="23"/>
      <c r="YH4" s="23"/>
      <c r="YI4" s="23"/>
      <c r="YJ4" s="23"/>
      <c r="YK4" s="23"/>
      <c r="YL4" s="23"/>
      <c r="YM4" s="23"/>
      <c r="YN4" s="23"/>
      <c r="YO4" s="23"/>
      <c r="YP4" s="23"/>
      <c r="YQ4" s="23"/>
      <c r="YR4" s="23"/>
      <c r="YS4" s="23"/>
      <c r="YT4" s="23"/>
      <c r="YU4" s="23"/>
      <c r="YV4" s="23"/>
      <c r="YW4" s="23"/>
      <c r="YX4" s="23"/>
      <c r="YY4" s="23"/>
      <c r="YZ4" s="23"/>
      <c r="ZA4" s="23"/>
      <c r="ZB4" s="23"/>
      <c r="ZC4" s="23"/>
      <c r="ZD4" s="23"/>
      <c r="ZE4" s="23"/>
      <c r="ZF4" s="23"/>
      <c r="ZG4" s="23"/>
      <c r="ZH4" s="23"/>
      <c r="ZI4" s="23"/>
      <c r="ZJ4" s="23"/>
      <c r="ZK4" s="23"/>
      <c r="ZL4" s="23"/>
      <c r="ZM4" s="23"/>
      <c r="ZN4" s="23"/>
      <c r="ZO4" s="23"/>
      <c r="ZP4" s="23"/>
      <c r="ZQ4" s="23"/>
      <c r="ZR4" s="23"/>
      <c r="ZS4" s="23"/>
      <c r="ZT4" s="23"/>
      <c r="ZU4" s="23"/>
      <c r="ZV4" s="23"/>
      <c r="ZW4" s="23"/>
      <c r="ZX4" s="23"/>
      <c r="ZY4" s="23"/>
      <c r="ZZ4" s="23"/>
      <c r="AAA4" s="23"/>
      <c r="AAB4" s="23"/>
      <c r="AAC4" s="23"/>
      <c r="AAD4" s="23"/>
      <c r="AAE4" s="23"/>
      <c r="AAF4" s="23"/>
      <c r="AAG4" s="23"/>
      <c r="AAH4" s="23"/>
      <c r="AAI4" s="23"/>
      <c r="AAJ4" s="23"/>
      <c r="AAK4" s="23"/>
      <c r="AAL4" s="23"/>
      <c r="AAM4" s="23"/>
      <c r="AAN4" s="23"/>
      <c r="AAO4" s="23"/>
      <c r="AAP4" s="23"/>
      <c r="AAQ4" s="23"/>
      <c r="AAR4" s="23"/>
      <c r="AAS4" s="23"/>
      <c r="AAT4" s="23"/>
      <c r="AAU4" s="23"/>
      <c r="AAV4" s="23"/>
      <c r="AAW4" s="23"/>
      <c r="AAX4" s="23"/>
      <c r="AAY4" s="23"/>
      <c r="AAZ4" s="23"/>
      <c r="ABA4" s="23"/>
      <c r="ABB4" s="23"/>
      <c r="ABC4" s="23"/>
      <c r="ABD4" s="23"/>
      <c r="ABE4" s="23"/>
      <c r="ABF4" s="23"/>
      <c r="ABG4" s="23"/>
      <c r="ABH4" s="23"/>
      <c r="ABI4" s="23"/>
      <c r="ABJ4" s="23"/>
      <c r="ABK4" s="23"/>
      <c r="ABL4" s="23"/>
      <c r="ABM4" s="23"/>
      <c r="ABN4" s="23"/>
      <c r="ABO4" s="23"/>
      <c r="ABP4" s="23"/>
      <c r="ABQ4" s="23"/>
      <c r="ABR4" s="23"/>
      <c r="ABS4" s="23"/>
      <c r="ABT4" s="23"/>
      <c r="ABU4" s="23"/>
      <c r="ABV4" s="23"/>
      <c r="ABW4" s="23"/>
      <c r="ABX4" s="23"/>
      <c r="ABY4" s="23"/>
      <c r="ABZ4" s="23"/>
      <c r="ACA4" s="23"/>
      <c r="ACB4" s="23"/>
      <c r="ACC4" s="23"/>
      <c r="ACD4" s="23"/>
      <c r="ACE4" s="23"/>
      <c r="ACF4" s="23"/>
      <c r="ACG4" s="23"/>
      <c r="ACH4" s="23"/>
      <c r="ACI4" s="23"/>
      <c r="ACJ4" s="23"/>
      <c r="ACK4" s="23"/>
      <c r="ACL4" s="23"/>
      <c r="ACM4" s="23"/>
      <c r="ACN4" s="23"/>
      <c r="ACO4" s="23"/>
      <c r="ACP4" s="23"/>
      <c r="ACQ4" s="23"/>
      <c r="ACR4" s="23"/>
      <c r="ACS4" s="23"/>
      <c r="ACT4" s="23"/>
      <c r="ACU4" s="23"/>
      <c r="ACV4" s="23"/>
      <c r="ACW4" s="23"/>
      <c r="ACX4" s="23"/>
      <c r="ACY4" s="23"/>
      <c r="ACZ4" s="23"/>
      <c r="ADA4" s="23"/>
      <c r="ADB4" s="23"/>
      <c r="ADC4" s="23"/>
      <c r="ADD4" s="23"/>
      <c r="ADE4" s="23"/>
      <c r="ADF4" s="23"/>
      <c r="ADG4" s="23"/>
      <c r="ADH4" s="23"/>
      <c r="ADI4" s="23"/>
      <c r="ADJ4" s="23"/>
      <c r="ADK4" s="23"/>
      <c r="ADL4" s="23"/>
      <c r="ADM4" s="23"/>
      <c r="ADN4" s="23"/>
      <c r="ADO4" s="23"/>
      <c r="ADP4" s="23"/>
      <c r="ADQ4" s="23"/>
      <c r="ADR4" s="23"/>
      <c r="ADS4" s="23"/>
      <c r="ADT4" s="23"/>
      <c r="ADU4" s="23"/>
      <c r="ADV4" s="23"/>
      <c r="ADW4" s="23"/>
      <c r="ADX4" s="23"/>
      <c r="ADY4" s="23"/>
      <c r="ADZ4" s="23"/>
      <c r="AEA4" s="23"/>
      <c r="AEB4" s="23"/>
      <c r="AEC4" s="23"/>
      <c r="AED4" s="23"/>
      <c r="AEE4" s="23"/>
      <c r="AEF4" s="23"/>
      <c r="AEG4" s="23"/>
      <c r="AEH4" s="23"/>
      <c r="AEI4" s="23"/>
      <c r="AEJ4" s="23"/>
      <c r="AEK4" s="23"/>
      <c r="AEL4" s="23"/>
      <c r="AEM4" s="23"/>
      <c r="AEN4" s="23"/>
      <c r="AEO4" s="23"/>
      <c r="AEP4" s="23"/>
      <c r="AEQ4" s="23"/>
      <c r="AER4" s="23"/>
      <c r="AES4" s="23"/>
      <c r="AET4" s="23"/>
      <c r="AEU4" s="23"/>
      <c r="AEV4" s="23"/>
      <c r="AEW4" s="23"/>
      <c r="AEX4" s="23"/>
      <c r="AEY4" s="23"/>
      <c r="AEZ4" s="23"/>
      <c r="AFA4" s="23"/>
      <c r="AFB4" s="23"/>
      <c r="AFC4" s="23"/>
      <c r="AFD4" s="23"/>
      <c r="AFE4" s="23"/>
      <c r="AFF4" s="23"/>
      <c r="AFG4" s="23"/>
      <c r="AFH4" s="23"/>
      <c r="AFI4" s="23"/>
      <c r="AFJ4" s="23"/>
      <c r="AFK4" s="23"/>
      <c r="AFL4" s="23"/>
      <c r="AFM4" s="23"/>
      <c r="AFN4" s="23"/>
      <c r="AFO4" s="23"/>
      <c r="AFP4" s="23"/>
      <c r="AFQ4" s="23"/>
      <c r="AFR4" s="23"/>
      <c r="AFS4" s="23"/>
      <c r="AFT4" s="23"/>
      <c r="AFU4" s="23"/>
      <c r="AFV4" s="23"/>
      <c r="AFW4" s="23"/>
      <c r="AFX4" s="23"/>
      <c r="AFY4" s="23"/>
      <c r="AFZ4" s="23"/>
      <c r="AGA4" s="23"/>
      <c r="AGB4" s="23"/>
      <c r="AGC4" s="23"/>
      <c r="AGD4" s="23"/>
      <c r="AGE4" s="23"/>
      <c r="AGF4" s="23"/>
      <c r="AGG4" s="23"/>
      <c r="AGH4" s="23"/>
      <c r="AGI4" s="23"/>
      <c r="AGJ4" s="23"/>
      <c r="AGK4" s="23"/>
      <c r="AGL4" s="23"/>
      <c r="AGM4" s="23"/>
      <c r="AGN4" s="23"/>
      <c r="AGO4" s="23"/>
      <c r="AGP4" s="23"/>
      <c r="AGQ4" s="23"/>
      <c r="AGR4" s="23"/>
      <c r="AGS4" s="23"/>
      <c r="AGT4" s="23"/>
      <c r="AGU4" s="23"/>
      <c r="AGV4" s="23"/>
      <c r="AGW4" s="23"/>
      <c r="AGX4" s="23"/>
      <c r="AGY4" s="23"/>
      <c r="AGZ4" s="23"/>
      <c r="AHA4" s="23"/>
      <c r="AHB4" s="23"/>
      <c r="AHC4" s="23"/>
      <c r="AHD4" s="23"/>
      <c r="AHE4" s="23"/>
      <c r="AHF4" s="23"/>
      <c r="AHG4" s="23"/>
      <c r="AHH4" s="23"/>
      <c r="AHI4" s="23"/>
      <c r="AHJ4" s="23"/>
      <c r="AHK4" s="23"/>
      <c r="AHL4" s="23"/>
      <c r="AHM4" s="23"/>
      <c r="AHN4" s="23"/>
      <c r="AHO4" s="23"/>
      <c r="AHP4" s="23"/>
      <c r="AHQ4" s="23"/>
      <c r="AHR4" s="23"/>
      <c r="AHS4" s="23"/>
      <c r="AHT4" s="23"/>
      <c r="AHU4" s="23"/>
      <c r="AHV4" s="23"/>
      <c r="AHW4" s="23"/>
      <c r="AHX4" s="23"/>
      <c r="AHY4" s="23"/>
      <c r="AHZ4" s="23"/>
      <c r="AIA4" s="23"/>
      <c r="AIB4" s="23"/>
      <c r="AIC4" s="23"/>
      <c r="AID4" s="23"/>
      <c r="AIE4" s="23"/>
      <c r="AIF4" s="23"/>
      <c r="AIG4" s="23"/>
      <c r="AIH4" s="23"/>
      <c r="AII4" s="23"/>
      <c r="AIJ4" s="23"/>
      <c r="AIK4" s="23"/>
      <c r="AIL4" s="23"/>
      <c r="AIM4" s="23"/>
      <c r="AIN4" s="23"/>
      <c r="AIO4" s="23"/>
      <c r="AIP4" s="23"/>
      <c r="AIQ4" s="23"/>
      <c r="AIR4" s="23"/>
      <c r="AIS4" s="23"/>
      <c r="AIT4" s="23"/>
      <c r="AIU4" s="23"/>
      <c r="AIV4" s="23"/>
      <c r="AIW4" s="23"/>
      <c r="AIX4" s="23"/>
      <c r="AIY4" s="23"/>
      <c r="AIZ4" s="23"/>
      <c r="AJA4" s="23"/>
      <c r="AJB4" s="23"/>
      <c r="AJC4" s="23"/>
      <c r="AJD4" s="23"/>
      <c r="AJE4" s="23"/>
      <c r="AJF4" s="23"/>
      <c r="AJG4" s="23"/>
      <c r="AJH4" s="23"/>
      <c r="AJI4" s="23"/>
      <c r="AJJ4" s="23"/>
      <c r="AJK4" s="23"/>
      <c r="AJL4" s="23"/>
      <c r="AJM4" s="23"/>
      <c r="AJN4" s="23"/>
      <c r="AJO4" s="23"/>
      <c r="AJP4" s="23"/>
      <c r="AJQ4" s="23"/>
      <c r="AJR4" s="23"/>
      <c r="AJS4" s="23"/>
      <c r="AJT4" s="23"/>
      <c r="AJU4" s="23"/>
      <c r="AJV4" s="23"/>
      <c r="AJW4" s="23"/>
      <c r="AJX4" s="23"/>
      <c r="AJY4" s="23"/>
      <c r="AJZ4" s="23"/>
      <c r="AKA4" s="23"/>
      <c r="AKB4" s="23"/>
      <c r="AKC4" s="23"/>
      <c r="AKD4" s="23"/>
      <c r="AKE4" s="23"/>
      <c r="AKF4" s="23"/>
      <c r="AKG4" s="23"/>
      <c r="AKH4" s="23"/>
      <c r="AKI4" s="23"/>
      <c r="AKJ4" s="23"/>
      <c r="AKK4" s="23"/>
      <c r="AKL4" s="23"/>
      <c r="AKM4" s="23"/>
      <c r="AKN4" s="23"/>
      <c r="AKO4" s="23"/>
      <c r="AKP4" s="23"/>
      <c r="AKQ4" s="23"/>
      <c r="AKR4" s="23"/>
      <c r="AKS4" s="23"/>
      <c r="AKT4" s="23"/>
      <c r="AKU4" s="23"/>
      <c r="AKV4" s="23"/>
      <c r="AKW4" s="23"/>
      <c r="AKX4" s="23"/>
      <c r="AKY4" s="23"/>
      <c r="AKZ4" s="23"/>
      <c r="ALA4" s="23"/>
      <c r="ALB4" s="23"/>
      <c r="ALC4" s="23"/>
      <c r="ALD4" s="23"/>
      <c r="ALE4" s="23"/>
      <c r="ALF4" s="23"/>
      <c r="ALG4" s="23"/>
      <c r="ALH4" s="23"/>
      <c r="ALI4" s="23"/>
      <c r="ALJ4" s="23"/>
      <c r="ALK4" s="23"/>
      <c r="ALL4" s="23"/>
      <c r="ALM4" s="23"/>
      <c r="ALN4" s="23"/>
      <c r="ALO4" s="23"/>
      <c r="ALP4" s="23"/>
      <c r="ALQ4" s="23"/>
      <c r="ALR4" s="23"/>
      <c r="ALS4"/>
      <c r="ALT4"/>
      <c r="ALU4"/>
      <c r="ALV4"/>
      <c r="ALW4"/>
      <c r="ALX4"/>
      <c r="ALY4"/>
      <c r="ALZ4"/>
      <c r="AMA4"/>
      <c r="AMB4"/>
      <c r="AMC4"/>
      <c r="AMD4"/>
      <c r="AME4"/>
      <c r="AMF4"/>
      <c r="AMG4"/>
      <c r="AMH4"/>
      <c r="AMI4"/>
      <c r="AMJ4"/>
    </row>
    <row r="5" spans="1:1024" s="29" customFormat="1" ht="45.6" customHeight="1">
      <c r="A5" s="24">
        <v>1</v>
      </c>
      <c r="B5" s="24" t="s">
        <v>19</v>
      </c>
      <c r="C5" s="25" t="s">
        <v>20</v>
      </c>
      <c r="D5" s="25" t="s">
        <v>21</v>
      </c>
      <c r="E5" s="25" t="s">
        <v>22</v>
      </c>
      <c r="F5" s="25" t="s">
        <v>23</v>
      </c>
      <c r="G5" s="25" t="s">
        <v>24</v>
      </c>
      <c r="H5" s="25" t="s">
        <v>25</v>
      </c>
      <c r="I5" s="25" t="s">
        <v>26</v>
      </c>
      <c r="J5" s="25"/>
      <c r="K5" s="25" t="s">
        <v>27</v>
      </c>
      <c r="L5" s="26" t="s">
        <v>27</v>
      </c>
      <c r="M5" s="27" t="s">
        <v>27</v>
      </c>
      <c r="N5" s="27" t="s">
        <v>28</v>
      </c>
      <c r="O5" s="27" t="s">
        <v>29</v>
      </c>
      <c r="P5" s="27" t="s">
        <v>30</v>
      </c>
      <c r="Q5" s="28"/>
      <c r="ALB5" s="1"/>
      <c r="ALC5" s="1"/>
      <c r="ALD5" s="1"/>
      <c r="ALE5" s="1"/>
      <c r="ALF5" s="1"/>
      <c r="ALG5" s="1"/>
      <c r="ALH5" s="1"/>
      <c r="ALI5" s="1"/>
      <c r="ALJ5" s="1"/>
      <c r="ALK5" s="1"/>
      <c r="ALL5" s="1"/>
      <c r="ALM5" s="1"/>
      <c r="ALN5" s="1"/>
      <c r="ALO5" s="1"/>
      <c r="ALP5" s="1"/>
      <c r="ALQ5" s="1"/>
      <c r="ALR5" s="1"/>
      <c r="ALS5"/>
      <c r="ALT5"/>
      <c r="ALU5"/>
      <c r="ALV5"/>
      <c r="ALW5"/>
      <c r="ALX5"/>
      <c r="ALY5"/>
      <c r="ALZ5"/>
      <c r="AMA5"/>
      <c r="AMB5"/>
      <c r="AMC5"/>
      <c r="AMD5"/>
      <c r="AME5"/>
      <c r="AMF5"/>
      <c r="AMG5"/>
      <c r="AMH5"/>
      <c r="AMI5"/>
      <c r="AMJ5"/>
    </row>
    <row r="6" spans="1:1024" s="30" customFormat="1" ht="48">
      <c r="A6" s="24">
        <v>2</v>
      </c>
      <c r="B6" s="24" t="s">
        <v>31</v>
      </c>
      <c r="C6" s="25" t="s">
        <v>32</v>
      </c>
      <c r="D6" s="25" t="s">
        <v>33</v>
      </c>
      <c r="E6" s="25" t="s">
        <v>34</v>
      </c>
      <c r="F6" s="25" t="s">
        <v>35</v>
      </c>
      <c r="G6" s="25" t="s">
        <v>36</v>
      </c>
      <c r="H6" s="25" t="s">
        <v>37</v>
      </c>
      <c r="I6" s="25" t="s">
        <v>26</v>
      </c>
      <c r="J6" s="25"/>
      <c r="K6" s="25" t="s">
        <v>27</v>
      </c>
      <c r="L6" s="26" t="s">
        <v>27</v>
      </c>
      <c r="M6" s="27" t="s">
        <v>27</v>
      </c>
      <c r="N6" s="27" t="s">
        <v>27</v>
      </c>
      <c r="O6" s="27" t="s">
        <v>38</v>
      </c>
      <c r="P6" s="27" t="s">
        <v>39</v>
      </c>
      <c r="Q6" s="28"/>
      <c r="VZ6" s="31"/>
      <c r="WA6" s="31"/>
      <c r="WB6" s="31"/>
      <c r="WC6" s="31"/>
      <c r="WD6" s="31"/>
      <c r="WE6" s="31"/>
      <c r="WF6" s="31"/>
      <c r="WG6" s="31"/>
      <c r="WH6" s="31"/>
      <c r="WI6" s="31"/>
      <c r="WJ6" s="31"/>
      <c r="WK6" s="31"/>
      <c r="WL6" s="31"/>
      <c r="WM6" s="31"/>
      <c r="WN6" s="31"/>
      <c r="WO6" s="31"/>
      <c r="WP6" s="31"/>
      <c r="WQ6" s="31"/>
      <c r="WR6" s="31"/>
      <c r="WS6" s="31"/>
      <c r="WT6" s="31"/>
      <c r="WU6" s="31"/>
      <c r="WV6" s="31"/>
      <c r="WW6" s="31"/>
      <c r="WX6" s="31"/>
      <c r="WY6" s="31"/>
      <c r="WZ6" s="31"/>
      <c r="XA6" s="31"/>
      <c r="XB6" s="31"/>
      <c r="XC6" s="31"/>
      <c r="XD6" s="31"/>
      <c r="XE6" s="31"/>
      <c r="XF6" s="31"/>
      <c r="XG6" s="31"/>
      <c r="XH6" s="31"/>
      <c r="XI6" s="31"/>
      <c r="XJ6" s="31"/>
      <c r="XK6" s="31"/>
      <c r="XL6" s="31"/>
      <c r="XM6" s="31"/>
      <c r="XN6" s="31"/>
      <c r="XO6" s="31"/>
      <c r="XP6" s="31"/>
      <c r="XQ6" s="31"/>
      <c r="XR6" s="31"/>
      <c r="XS6" s="31"/>
      <c r="XT6" s="31"/>
      <c r="XU6" s="31"/>
      <c r="XV6" s="31"/>
      <c r="XW6" s="31"/>
      <c r="XX6" s="31"/>
      <c r="XY6" s="31"/>
      <c r="XZ6" s="31"/>
      <c r="YA6" s="31"/>
      <c r="YB6" s="31"/>
      <c r="YC6" s="31"/>
      <c r="YD6" s="31"/>
      <c r="YE6" s="31"/>
      <c r="YF6" s="31"/>
      <c r="YG6" s="31"/>
      <c r="YH6" s="31"/>
      <c r="YI6" s="31"/>
      <c r="YJ6" s="31"/>
      <c r="YK6" s="31"/>
      <c r="YL6" s="31"/>
      <c r="YM6" s="31"/>
      <c r="YN6" s="31"/>
      <c r="YO6" s="31"/>
      <c r="YP6" s="31"/>
      <c r="YQ6" s="31"/>
      <c r="YR6" s="31"/>
      <c r="YS6" s="31"/>
      <c r="YT6" s="31"/>
      <c r="YU6" s="31"/>
      <c r="YV6" s="31"/>
      <c r="YW6" s="31"/>
      <c r="YX6" s="31"/>
      <c r="YY6" s="31"/>
      <c r="YZ6" s="31"/>
      <c r="ZA6" s="31"/>
      <c r="ZB6" s="31"/>
      <c r="ZC6" s="31"/>
      <c r="ZD6" s="31"/>
      <c r="ZE6" s="31"/>
      <c r="ZF6" s="31"/>
      <c r="ZG6" s="31"/>
      <c r="ZH6" s="31"/>
      <c r="ZI6" s="31"/>
      <c r="ZJ6" s="31"/>
      <c r="ZK6" s="31"/>
      <c r="ZL6" s="31"/>
      <c r="ZM6" s="31"/>
      <c r="ZN6" s="31"/>
      <c r="ZO6" s="31"/>
      <c r="ZP6" s="31"/>
      <c r="ZQ6" s="31"/>
      <c r="ZR6" s="31"/>
      <c r="ZS6" s="31"/>
      <c r="ZT6" s="31"/>
      <c r="ZU6" s="31"/>
      <c r="ZV6" s="31"/>
      <c r="ZW6" s="31"/>
      <c r="ZX6" s="31"/>
      <c r="ZY6" s="31"/>
      <c r="ZZ6" s="31"/>
      <c r="AAA6" s="31"/>
      <c r="AAB6" s="31"/>
      <c r="AAC6" s="31"/>
      <c r="AAD6" s="31"/>
      <c r="AAE6" s="31"/>
      <c r="AAF6" s="31"/>
      <c r="AAG6" s="31"/>
      <c r="AAH6" s="31"/>
      <c r="AAI6" s="31"/>
      <c r="AAJ6" s="31"/>
      <c r="AAK6" s="31"/>
      <c r="AAL6" s="31"/>
      <c r="AAM6" s="31"/>
      <c r="AAN6" s="31"/>
      <c r="AAO6" s="31"/>
      <c r="AAP6" s="31"/>
      <c r="AAQ6" s="31"/>
      <c r="AAR6" s="31"/>
      <c r="AAS6" s="31"/>
      <c r="AAT6" s="31"/>
      <c r="AAU6" s="31"/>
      <c r="AAV6" s="31"/>
      <c r="AAW6" s="31"/>
      <c r="AAX6" s="31"/>
      <c r="AAY6" s="31"/>
      <c r="AAZ6" s="31"/>
      <c r="ABA6" s="31"/>
      <c r="ABB6" s="31"/>
      <c r="ABC6" s="31"/>
      <c r="ABD6" s="31"/>
      <c r="ABE6" s="31"/>
      <c r="ABF6" s="31"/>
      <c r="ABG6" s="31"/>
      <c r="ABH6" s="31"/>
      <c r="ABI6" s="31"/>
      <c r="ABJ6" s="31"/>
      <c r="ABK6" s="31"/>
      <c r="ABL6" s="31"/>
      <c r="ABM6" s="31"/>
      <c r="ABN6" s="31"/>
      <c r="ABO6" s="31"/>
      <c r="ABP6" s="31"/>
      <c r="ABQ6" s="31"/>
      <c r="ABR6" s="31"/>
      <c r="ABS6" s="31"/>
      <c r="ABT6" s="31"/>
      <c r="ABU6" s="31"/>
      <c r="ABV6" s="31"/>
      <c r="ABW6" s="31"/>
      <c r="ABX6" s="31"/>
      <c r="ABY6" s="31"/>
      <c r="ABZ6" s="31"/>
      <c r="ACA6" s="31"/>
      <c r="ACB6" s="31"/>
      <c r="ACC6" s="31"/>
      <c r="ACD6" s="31"/>
      <c r="ACE6" s="31"/>
      <c r="ACF6" s="31"/>
      <c r="ACG6" s="31"/>
      <c r="ACH6" s="31"/>
      <c r="ACI6" s="31"/>
      <c r="ACJ6" s="31"/>
      <c r="ACK6" s="31"/>
      <c r="ACL6" s="31"/>
      <c r="ACM6" s="31"/>
      <c r="ACN6" s="31"/>
      <c r="ACO6" s="31"/>
      <c r="ACP6" s="31"/>
      <c r="ACQ6" s="31"/>
      <c r="ACR6" s="31"/>
      <c r="ACS6" s="31"/>
      <c r="ACT6" s="31"/>
      <c r="ACU6" s="31"/>
      <c r="ACV6" s="31"/>
      <c r="ACW6" s="31"/>
      <c r="ACX6" s="31"/>
      <c r="ACY6" s="31"/>
      <c r="ACZ6" s="31"/>
      <c r="ADA6" s="31"/>
      <c r="ADB6" s="31"/>
      <c r="ADC6" s="31"/>
      <c r="ADD6" s="31"/>
      <c r="ADE6" s="31"/>
      <c r="ADF6" s="31"/>
      <c r="ADG6" s="31"/>
      <c r="ADH6" s="31"/>
      <c r="ADI6" s="31"/>
      <c r="ADJ6" s="31"/>
      <c r="ADK6" s="31"/>
      <c r="ADL6" s="31"/>
      <c r="ADM6" s="31"/>
      <c r="ADN6" s="31"/>
      <c r="ADO6" s="31"/>
      <c r="ADP6" s="31"/>
      <c r="ADQ6" s="31"/>
      <c r="ADR6" s="31"/>
      <c r="ADS6" s="31"/>
      <c r="ADT6" s="31"/>
      <c r="ADU6" s="31"/>
      <c r="ADV6" s="31"/>
      <c r="ADW6" s="31"/>
      <c r="ADX6" s="31"/>
      <c r="ADY6" s="31"/>
      <c r="ADZ6" s="31"/>
      <c r="AEA6" s="31"/>
      <c r="AEB6" s="31"/>
      <c r="AEC6" s="31"/>
      <c r="AED6" s="31"/>
      <c r="AEE6" s="31"/>
      <c r="AEF6" s="31"/>
      <c r="AEG6" s="31"/>
      <c r="AEH6" s="31"/>
      <c r="AEI6" s="31"/>
      <c r="AEJ6" s="31"/>
      <c r="AEK6" s="31"/>
      <c r="AEL6" s="31"/>
      <c r="AEM6" s="31"/>
      <c r="AEN6" s="31"/>
      <c r="AEO6" s="31"/>
      <c r="AEP6" s="31"/>
      <c r="AEQ6" s="31"/>
      <c r="AER6" s="31"/>
      <c r="AES6" s="31"/>
      <c r="AET6" s="31"/>
      <c r="AEU6" s="31"/>
      <c r="AEV6" s="31"/>
      <c r="AEW6" s="31"/>
      <c r="AEX6" s="31"/>
      <c r="AEY6" s="31"/>
      <c r="AEZ6" s="31"/>
      <c r="AFA6" s="31"/>
      <c r="AFB6" s="31"/>
      <c r="AFC6" s="31"/>
      <c r="AFD6" s="31"/>
      <c r="AFE6" s="31"/>
      <c r="AFF6" s="31"/>
      <c r="AFG6" s="31"/>
      <c r="AFH6" s="31"/>
      <c r="AFI6" s="31"/>
      <c r="AFJ6" s="31"/>
      <c r="AFK6" s="31"/>
      <c r="AFL6" s="31"/>
      <c r="AFM6" s="31"/>
      <c r="AFN6" s="31"/>
      <c r="AFO6" s="31"/>
      <c r="AFP6" s="31"/>
      <c r="AFQ6" s="31"/>
      <c r="AFR6" s="31"/>
      <c r="AFS6" s="31"/>
      <c r="AFT6" s="31"/>
      <c r="AFU6" s="31"/>
      <c r="AFV6" s="31"/>
      <c r="AFW6" s="31"/>
      <c r="AFX6" s="31"/>
      <c r="AFY6" s="31"/>
      <c r="AFZ6" s="31"/>
      <c r="AGA6" s="31"/>
      <c r="AGB6" s="31"/>
      <c r="AGC6" s="31"/>
      <c r="AGD6" s="31"/>
      <c r="AGE6" s="31"/>
      <c r="AGF6" s="31"/>
      <c r="AGG6" s="31"/>
      <c r="AGH6" s="31"/>
      <c r="AGI6" s="31"/>
      <c r="AGJ6" s="31"/>
      <c r="AGK6" s="31"/>
      <c r="AGL6" s="31"/>
      <c r="AGM6" s="31"/>
      <c r="AGN6" s="31"/>
      <c r="AGO6" s="31"/>
      <c r="AGP6" s="31"/>
      <c r="AGQ6" s="31"/>
      <c r="AGR6" s="31"/>
      <c r="AGS6" s="31"/>
      <c r="AGT6" s="31"/>
      <c r="AGU6" s="31"/>
      <c r="AGV6" s="31"/>
      <c r="AGW6" s="31"/>
      <c r="AGX6" s="31"/>
      <c r="AGY6" s="31"/>
      <c r="AGZ6" s="31"/>
      <c r="AHA6" s="31"/>
      <c r="AHB6" s="31"/>
      <c r="AHC6" s="31"/>
      <c r="AHD6" s="31"/>
      <c r="AHE6" s="31"/>
      <c r="AHF6" s="31"/>
      <c r="AHG6" s="31"/>
      <c r="AHH6" s="31"/>
      <c r="AHI6" s="31"/>
      <c r="AHJ6" s="31"/>
      <c r="AHK6" s="31"/>
      <c r="AHL6" s="31"/>
      <c r="AHM6" s="31"/>
      <c r="AHN6" s="31"/>
      <c r="AHO6" s="31"/>
      <c r="AHP6" s="31"/>
      <c r="AHQ6" s="31"/>
      <c r="AHR6" s="31"/>
      <c r="AHS6" s="31"/>
      <c r="AHT6" s="31"/>
      <c r="AHU6" s="31"/>
      <c r="AHV6" s="31"/>
      <c r="AHW6" s="31"/>
      <c r="AHX6" s="31"/>
      <c r="AHY6" s="31"/>
      <c r="AHZ6" s="31"/>
      <c r="AIA6" s="31"/>
      <c r="AIB6" s="31"/>
      <c r="AIC6" s="31"/>
      <c r="AID6" s="31"/>
      <c r="AIE6" s="31"/>
      <c r="AIF6" s="31"/>
      <c r="AIG6" s="31"/>
      <c r="AIH6" s="31"/>
      <c r="AII6" s="31"/>
      <c r="AIJ6" s="31"/>
      <c r="AIK6" s="31"/>
      <c r="AIL6" s="31"/>
      <c r="AIM6" s="31"/>
      <c r="AIN6" s="31"/>
      <c r="AIO6" s="31"/>
      <c r="AIP6" s="31"/>
      <c r="AIQ6" s="31"/>
      <c r="AIR6" s="31"/>
      <c r="AIS6" s="31"/>
      <c r="AIT6" s="31"/>
      <c r="AIU6" s="31"/>
      <c r="AIV6" s="31"/>
      <c r="AIW6" s="31"/>
      <c r="AIX6" s="31"/>
      <c r="AIY6" s="31"/>
      <c r="AIZ6" s="31"/>
      <c r="AJA6" s="31"/>
      <c r="AJB6" s="31"/>
      <c r="AJC6" s="31"/>
      <c r="AJD6" s="31"/>
      <c r="AJE6" s="31"/>
      <c r="AJF6" s="31"/>
      <c r="AJG6" s="31"/>
      <c r="AJH6" s="31"/>
      <c r="AJI6" s="31"/>
      <c r="AJJ6" s="31"/>
      <c r="AJK6" s="31"/>
      <c r="AJL6" s="31"/>
      <c r="AJM6" s="31"/>
      <c r="AJN6" s="31"/>
      <c r="AJO6" s="31"/>
      <c r="AJP6" s="31"/>
      <c r="AJQ6" s="31"/>
      <c r="AJR6" s="31"/>
      <c r="AJS6" s="31"/>
      <c r="AJT6" s="31"/>
      <c r="AJU6" s="31"/>
      <c r="AJV6" s="31"/>
      <c r="AJW6" s="31"/>
      <c r="AJX6" s="31"/>
      <c r="AJY6" s="31"/>
      <c r="AJZ6" s="31"/>
      <c r="AKA6" s="31"/>
      <c r="AKB6" s="31"/>
      <c r="AKC6" s="31"/>
      <c r="AKD6" s="31"/>
      <c r="AKE6" s="31"/>
      <c r="AKF6" s="31"/>
      <c r="AKG6" s="31"/>
      <c r="AKH6" s="31"/>
      <c r="AKI6" s="31"/>
      <c r="AKJ6" s="31"/>
      <c r="AKK6" s="31"/>
      <c r="AKL6" s="31"/>
      <c r="AKM6" s="31"/>
      <c r="AKN6" s="31"/>
      <c r="AKO6" s="31"/>
      <c r="AKP6" s="31"/>
      <c r="AKQ6" s="31"/>
      <c r="AKR6" s="31"/>
      <c r="AKS6" s="31"/>
      <c r="AKT6" s="31"/>
      <c r="AKU6" s="31"/>
      <c r="AKV6" s="31"/>
      <c r="AKW6" s="31"/>
      <c r="AKX6" s="31"/>
      <c r="AKY6" s="31"/>
      <c r="AKZ6" s="31"/>
      <c r="ALA6" s="31"/>
      <c r="ALB6" s="32"/>
      <c r="ALC6" s="32"/>
      <c r="ALD6" s="32"/>
      <c r="ALE6" s="32"/>
      <c r="ALF6" s="32"/>
      <c r="ALG6" s="32"/>
      <c r="ALH6" s="32"/>
      <c r="ALI6" s="32"/>
      <c r="ALJ6" s="32"/>
      <c r="ALK6" s="32"/>
      <c r="ALL6" s="32"/>
      <c r="ALM6" s="32"/>
      <c r="ALN6" s="32"/>
      <c r="ALO6" s="32"/>
      <c r="ALP6" s="32"/>
      <c r="ALQ6" s="32"/>
      <c r="ALR6" s="32"/>
      <c r="ALS6"/>
      <c r="ALT6"/>
      <c r="ALU6"/>
      <c r="ALV6"/>
      <c r="ALW6"/>
      <c r="ALX6"/>
      <c r="ALY6"/>
      <c r="ALZ6"/>
      <c r="AMA6"/>
      <c r="AMB6"/>
      <c r="AMC6"/>
      <c r="AMD6"/>
      <c r="AME6"/>
      <c r="AMF6"/>
      <c r="AMG6"/>
      <c r="AMH6"/>
      <c r="AMI6"/>
      <c r="AMJ6"/>
    </row>
    <row r="7" spans="1:1024" s="29" customFormat="1" ht="24">
      <c r="A7" s="24">
        <v>3</v>
      </c>
      <c r="B7" s="24" t="s">
        <v>40</v>
      </c>
      <c r="C7" s="33" t="s">
        <v>41</v>
      </c>
      <c r="D7" s="33" t="s">
        <v>42</v>
      </c>
      <c r="E7" s="25" t="s">
        <v>34</v>
      </c>
      <c r="F7" s="25" t="s">
        <v>43</v>
      </c>
      <c r="G7" s="25" t="s">
        <v>44</v>
      </c>
      <c r="H7" s="25" t="s">
        <v>45</v>
      </c>
      <c r="I7" s="25" t="s">
        <v>46</v>
      </c>
      <c r="J7" s="25"/>
      <c r="K7" s="25"/>
      <c r="L7" s="26"/>
      <c r="M7" s="27"/>
      <c r="N7" s="27"/>
      <c r="O7" s="27" t="s">
        <v>47</v>
      </c>
      <c r="P7" s="34" t="s">
        <v>30</v>
      </c>
      <c r="Q7" s="28"/>
      <c r="VZ7" s="35"/>
      <c r="WA7" s="35"/>
      <c r="WB7" s="35"/>
      <c r="WC7" s="35"/>
      <c r="WD7" s="35"/>
      <c r="WE7" s="35"/>
      <c r="WF7" s="35"/>
      <c r="WG7" s="35"/>
      <c r="WH7" s="35"/>
      <c r="WI7" s="35"/>
      <c r="WJ7" s="35"/>
      <c r="WK7" s="35"/>
      <c r="WL7" s="35"/>
      <c r="WM7" s="35"/>
      <c r="WN7" s="35"/>
      <c r="WO7" s="35"/>
      <c r="WP7" s="35"/>
      <c r="WQ7" s="35"/>
      <c r="WR7" s="35"/>
      <c r="WS7" s="35"/>
      <c r="WT7" s="35"/>
      <c r="WU7" s="35"/>
      <c r="WV7" s="35"/>
      <c r="WW7" s="35"/>
      <c r="WX7" s="35"/>
      <c r="WY7" s="35"/>
      <c r="WZ7" s="35"/>
      <c r="XA7" s="35"/>
      <c r="XB7" s="35"/>
      <c r="XC7" s="35"/>
      <c r="XD7" s="35"/>
      <c r="XE7" s="35"/>
      <c r="XF7" s="35"/>
      <c r="XG7" s="35"/>
      <c r="XH7" s="35"/>
      <c r="XI7" s="35"/>
      <c r="XJ7" s="35"/>
      <c r="XK7" s="35"/>
      <c r="XL7" s="35"/>
      <c r="XM7" s="35"/>
      <c r="XN7" s="35"/>
      <c r="XO7" s="35"/>
      <c r="XP7" s="35"/>
      <c r="XQ7" s="35"/>
      <c r="XR7" s="35"/>
      <c r="XS7" s="35"/>
      <c r="XT7" s="35"/>
      <c r="XU7" s="35"/>
      <c r="XV7" s="35"/>
      <c r="XW7" s="35"/>
      <c r="XX7" s="35"/>
      <c r="XY7" s="35"/>
      <c r="XZ7" s="35"/>
      <c r="YA7" s="35"/>
      <c r="YB7" s="35"/>
      <c r="YC7" s="35"/>
      <c r="YD7" s="35"/>
      <c r="YE7" s="35"/>
      <c r="YF7" s="35"/>
      <c r="YG7" s="35"/>
      <c r="YH7" s="35"/>
      <c r="YI7" s="35"/>
      <c r="YJ7" s="35"/>
      <c r="YK7" s="35"/>
      <c r="YL7" s="35"/>
      <c r="YM7" s="35"/>
      <c r="YN7" s="35"/>
      <c r="YO7" s="35"/>
      <c r="YP7" s="35"/>
      <c r="YQ7" s="35"/>
      <c r="YR7" s="35"/>
      <c r="YS7" s="35"/>
      <c r="YT7" s="35"/>
      <c r="YU7" s="35"/>
      <c r="YV7" s="35"/>
      <c r="YW7" s="35"/>
      <c r="YX7" s="35"/>
      <c r="YY7" s="35"/>
      <c r="YZ7" s="35"/>
      <c r="ZA7" s="35"/>
      <c r="ZB7" s="35"/>
      <c r="ZC7" s="35"/>
      <c r="ZD7" s="35"/>
      <c r="ZE7" s="35"/>
      <c r="ZF7" s="35"/>
      <c r="ZG7" s="35"/>
      <c r="ZH7" s="35"/>
      <c r="ZI7" s="35"/>
      <c r="ZJ7" s="35"/>
      <c r="ZK7" s="35"/>
      <c r="ZL7" s="35"/>
      <c r="ZM7" s="35"/>
      <c r="ZN7" s="35"/>
      <c r="ZO7" s="35"/>
      <c r="ZP7" s="35"/>
      <c r="ZQ7" s="35"/>
      <c r="ZR7" s="35"/>
      <c r="ZS7" s="35"/>
      <c r="ZT7" s="35"/>
      <c r="ZU7" s="35"/>
      <c r="ZV7" s="35"/>
      <c r="ZW7" s="35"/>
      <c r="ZX7" s="35"/>
      <c r="ZY7" s="35"/>
      <c r="ZZ7" s="35"/>
      <c r="AAA7" s="35"/>
      <c r="AAB7" s="35"/>
      <c r="AAC7" s="35"/>
      <c r="AAD7" s="35"/>
      <c r="AAE7" s="35"/>
      <c r="AAF7" s="35"/>
      <c r="AAG7" s="35"/>
      <c r="AAH7" s="35"/>
      <c r="AAI7" s="35"/>
      <c r="AAJ7" s="35"/>
      <c r="AAK7" s="35"/>
      <c r="AAL7" s="35"/>
      <c r="AAM7" s="35"/>
      <c r="AAN7" s="35"/>
      <c r="AAO7" s="35"/>
      <c r="AAP7" s="35"/>
      <c r="AAQ7" s="35"/>
      <c r="AAR7" s="35"/>
      <c r="AAS7" s="35"/>
      <c r="AAT7" s="35"/>
      <c r="AAU7" s="35"/>
      <c r="AAV7" s="35"/>
      <c r="AAW7" s="35"/>
      <c r="AAX7" s="35"/>
      <c r="AAY7" s="35"/>
      <c r="AAZ7" s="35"/>
      <c r="ABA7" s="35"/>
      <c r="ABB7" s="35"/>
      <c r="ABC7" s="35"/>
      <c r="ABD7" s="35"/>
      <c r="ABE7" s="35"/>
      <c r="ABF7" s="35"/>
      <c r="ABG7" s="35"/>
      <c r="ABH7" s="35"/>
      <c r="ABI7" s="35"/>
      <c r="ABJ7" s="35"/>
      <c r="ABK7" s="35"/>
      <c r="ABL7" s="35"/>
      <c r="ABM7" s="35"/>
      <c r="ABN7" s="35"/>
      <c r="ABO7" s="35"/>
      <c r="ABP7" s="35"/>
      <c r="ABQ7" s="35"/>
      <c r="ABR7" s="35"/>
      <c r="ABS7" s="35"/>
      <c r="ABT7" s="35"/>
      <c r="ABU7" s="35"/>
      <c r="ABV7" s="35"/>
      <c r="ABW7" s="35"/>
      <c r="ABX7" s="35"/>
      <c r="ABY7" s="35"/>
      <c r="ABZ7" s="35"/>
      <c r="ACA7" s="35"/>
      <c r="ACB7" s="35"/>
      <c r="ACC7" s="35"/>
      <c r="ACD7" s="35"/>
      <c r="ACE7" s="35"/>
      <c r="ACF7" s="35"/>
      <c r="ACG7" s="35"/>
      <c r="ACH7" s="35"/>
      <c r="ACI7" s="35"/>
      <c r="ACJ7" s="35"/>
      <c r="ACK7" s="35"/>
      <c r="ACL7" s="35"/>
      <c r="ACM7" s="35"/>
      <c r="ACN7" s="35"/>
      <c r="ACO7" s="35"/>
      <c r="ACP7" s="35"/>
      <c r="ACQ7" s="35"/>
      <c r="ACR7" s="35"/>
      <c r="ACS7" s="35"/>
      <c r="ACT7" s="35"/>
      <c r="ACU7" s="35"/>
      <c r="ACV7" s="35"/>
      <c r="ACW7" s="35"/>
      <c r="ACX7" s="35"/>
      <c r="ACY7" s="35"/>
      <c r="ACZ7" s="35"/>
      <c r="ADA7" s="35"/>
      <c r="ADB7" s="35"/>
      <c r="ADC7" s="35"/>
      <c r="ADD7" s="35"/>
      <c r="ADE7" s="35"/>
      <c r="ADF7" s="35"/>
      <c r="ADG7" s="35"/>
      <c r="ADH7" s="35"/>
      <c r="ADI7" s="35"/>
      <c r="ADJ7" s="35"/>
      <c r="ADK7" s="35"/>
      <c r="ADL7" s="35"/>
      <c r="ADM7" s="35"/>
      <c r="ADN7" s="35"/>
      <c r="ADO7" s="35"/>
      <c r="ADP7" s="35"/>
      <c r="ADQ7" s="35"/>
      <c r="ADR7" s="35"/>
      <c r="ADS7" s="35"/>
      <c r="ADT7" s="35"/>
      <c r="ADU7" s="35"/>
      <c r="ADV7" s="35"/>
      <c r="ADW7" s="35"/>
      <c r="ADX7" s="35"/>
      <c r="ADY7" s="35"/>
      <c r="ADZ7" s="35"/>
      <c r="AEA7" s="35"/>
      <c r="AEB7" s="35"/>
      <c r="AEC7" s="35"/>
      <c r="AED7" s="35"/>
      <c r="AEE7" s="35"/>
      <c r="AEF7" s="35"/>
      <c r="AEG7" s="35"/>
      <c r="AEH7" s="35"/>
      <c r="AEI7" s="35"/>
      <c r="AEJ7" s="35"/>
      <c r="AEK7" s="35"/>
      <c r="AEL7" s="35"/>
      <c r="AEM7" s="35"/>
      <c r="AEN7" s="35"/>
      <c r="AEO7" s="35"/>
      <c r="AEP7" s="35"/>
      <c r="AEQ7" s="35"/>
      <c r="AER7" s="35"/>
      <c r="AES7" s="35"/>
      <c r="AET7" s="35"/>
      <c r="AEU7" s="35"/>
      <c r="AEV7" s="35"/>
      <c r="AEW7" s="35"/>
      <c r="AEX7" s="35"/>
      <c r="AEY7" s="35"/>
      <c r="AEZ7" s="35"/>
      <c r="AFA7" s="35"/>
      <c r="AFB7" s="35"/>
      <c r="AFC7" s="35"/>
      <c r="AFD7" s="35"/>
      <c r="AFE7" s="35"/>
      <c r="AFF7" s="35"/>
      <c r="AFG7" s="35"/>
      <c r="AFH7" s="35"/>
      <c r="AFI7" s="35"/>
      <c r="AFJ7" s="35"/>
      <c r="AFK7" s="35"/>
      <c r="AFL7" s="35"/>
      <c r="AFM7" s="35"/>
      <c r="AFN7" s="35"/>
      <c r="AFO7" s="35"/>
      <c r="AFP7" s="35"/>
      <c r="AFQ7" s="35"/>
      <c r="AFR7" s="35"/>
      <c r="AFS7" s="35"/>
      <c r="AFT7" s="35"/>
      <c r="AFU7" s="35"/>
      <c r="AFV7" s="35"/>
      <c r="AFW7" s="35"/>
      <c r="AFX7" s="35"/>
      <c r="AFY7" s="35"/>
      <c r="AFZ7" s="35"/>
      <c r="AGA7" s="35"/>
      <c r="AGB7" s="35"/>
      <c r="AGC7" s="35"/>
      <c r="AGD7" s="35"/>
      <c r="AGE7" s="35"/>
      <c r="AGF7" s="35"/>
      <c r="AGG7" s="35"/>
      <c r="AGH7" s="35"/>
      <c r="AGI7" s="35"/>
      <c r="AGJ7" s="35"/>
      <c r="AGK7" s="35"/>
      <c r="AGL7" s="35"/>
      <c r="AGM7" s="35"/>
      <c r="AGN7" s="35"/>
      <c r="AGO7" s="35"/>
      <c r="AGP7" s="35"/>
      <c r="AGQ7" s="35"/>
      <c r="AGR7" s="35"/>
      <c r="AGS7" s="35"/>
      <c r="AGT7" s="35"/>
      <c r="AGU7" s="35"/>
      <c r="AGV7" s="35"/>
      <c r="AGW7" s="35"/>
      <c r="AGX7" s="35"/>
      <c r="AGY7" s="35"/>
      <c r="AGZ7" s="35"/>
      <c r="AHA7" s="35"/>
      <c r="AHB7" s="35"/>
      <c r="AHC7" s="35"/>
      <c r="AHD7" s="35"/>
      <c r="AHE7" s="35"/>
      <c r="AHF7" s="35"/>
      <c r="AHG7" s="35"/>
      <c r="AHH7" s="35"/>
      <c r="AHI7" s="35"/>
      <c r="AHJ7" s="35"/>
      <c r="AHK7" s="35"/>
      <c r="AHL7" s="35"/>
      <c r="AHM7" s="35"/>
      <c r="AHN7" s="35"/>
      <c r="AHO7" s="35"/>
      <c r="AHP7" s="35"/>
      <c r="AHQ7" s="35"/>
      <c r="AHR7" s="35"/>
      <c r="AHS7" s="35"/>
      <c r="AHT7" s="35"/>
      <c r="AHU7" s="35"/>
      <c r="AHV7" s="35"/>
      <c r="AHW7" s="35"/>
      <c r="AHX7" s="35"/>
      <c r="AHY7" s="35"/>
      <c r="AHZ7" s="35"/>
      <c r="AIA7" s="35"/>
      <c r="AIB7" s="35"/>
      <c r="AIC7" s="35"/>
      <c r="AID7" s="35"/>
      <c r="AIE7" s="35"/>
      <c r="AIF7" s="35"/>
      <c r="AIG7" s="35"/>
      <c r="AIH7" s="35"/>
      <c r="AII7" s="35"/>
      <c r="AIJ7" s="35"/>
      <c r="AIK7" s="35"/>
      <c r="AIL7" s="35"/>
      <c r="AIM7" s="35"/>
      <c r="AIN7" s="35"/>
      <c r="AIO7" s="35"/>
      <c r="AIP7" s="35"/>
      <c r="AIQ7" s="35"/>
      <c r="AIR7" s="35"/>
      <c r="AIS7" s="35"/>
      <c r="AIT7" s="35"/>
      <c r="AIU7" s="35"/>
      <c r="AIV7" s="35"/>
      <c r="AIW7" s="35"/>
      <c r="AIX7" s="35"/>
      <c r="AIY7" s="35"/>
      <c r="AIZ7" s="35"/>
      <c r="AJA7" s="35"/>
      <c r="AJB7" s="35"/>
      <c r="AJC7" s="35"/>
      <c r="AJD7" s="35"/>
      <c r="AJE7" s="35"/>
      <c r="AJF7" s="35"/>
      <c r="AJG7" s="35"/>
      <c r="AJH7" s="35"/>
      <c r="AJI7" s="35"/>
      <c r="AJJ7" s="35"/>
      <c r="AJK7" s="35"/>
      <c r="AJL7" s="35"/>
      <c r="AJM7" s="35"/>
      <c r="AJN7" s="35"/>
      <c r="AJO7" s="35"/>
      <c r="AJP7" s="35"/>
      <c r="AJQ7" s="35"/>
      <c r="AJR7" s="35"/>
      <c r="AJS7" s="35"/>
      <c r="AJT7" s="35"/>
      <c r="AJU7" s="35"/>
      <c r="AJV7" s="35"/>
      <c r="AJW7" s="35"/>
      <c r="AJX7" s="35"/>
      <c r="AJY7" s="35"/>
      <c r="AJZ7" s="35"/>
      <c r="AKA7" s="35"/>
      <c r="AKB7" s="35"/>
      <c r="AKC7" s="35"/>
      <c r="AKD7" s="35"/>
      <c r="AKE7" s="35"/>
      <c r="AKF7" s="35"/>
      <c r="AKG7" s="35"/>
      <c r="AKH7" s="35"/>
      <c r="AKI7" s="35"/>
      <c r="AKJ7" s="35"/>
      <c r="AKK7" s="35"/>
      <c r="AKL7" s="35"/>
      <c r="AKM7" s="35"/>
      <c r="AKN7" s="35"/>
      <c r="AKO7" s="35"/>
      <c r="AKP7" s="35"/>
      <c r="AKQ7" s="35"/>
      <c r="AKR7" s="35"/>
      <c r="AKS7" s="35"/>
      <c r="AKT7" s="35"/>
      <c r="AKU7" s="35"/>
      <c r="AKV7" s="35"/>
      <c r="AKW7" s="35"/>
      <c r="AKX7" s="35"/>
      <c r="AKY7" s="35"/>
      <c r="AKZ7" s="35"/>
      <c r="ALA7" s="35"/>
      <c r="ALB7" s="1"/>
      <c r="ALC7" s="1"/>
      <c r="ALD7" s="1"/>
      <c r="ALE7" s="1"/>
      <c r="ALF7" s="1"/>
      <c r="ALG7" s="1"/>
      <c r="ALH7" s="1"/>
      <c r="ALI7" s="1"/>
      <c r="ALJ7" s="1"/>
      <c r="ALK7" s="1"/>
      <c r="ALL7" s="1"/>
      <c r="ALM7" s="1"/>
      <c r="ALN7" s="1"/>
      <c r="ALO7" s="1"/>
      <c r="ALP7" s="1"/>
      <c r="ALQ7" s="1"/>
      <c r="ALR7" s="1"/>
      <c r="ALS7"/>
      <c r="ALT7"/>
      <c r="ALU7"/>
      <c r="ALV7"/>
      <c r="ALW7"/>
      <c r="ALX7"/>
      <c r="ALY7"/>
      <c r="ALZ7"/>
      <c r="AMA7"/>
      <c r="AMB7"/>
      <c r="AMC7"/>
      <c r="AMD7"/>
      <c r="AME7"/>
      <c r="AMF7"/>
      <c r="AMG7"/>
      <c r="AMH7"/>
      <c r="AMI7"/>
      <c r="AMJ7"/>
    </row>
    <row r="8" spans="1:1024" s="29" customFormat="1" ht="36">
      <c r="A8" s="24">
        <v>4</v>
      </c>
      <c r="B8" s="24" t="s">
        <v>48</v>
      </c>
      <c r="C8" s="33" t="s">
        <v>49</v>
      </c>
      <c r="D8" s="25" t="s">
        <v>50</v>
      </c>
      <c r="E8" s="25" t="s">
        <v>22</v>
      </c>
      <c r="F8" s="25" t="s">
        <v>43</v>
      </c>
      <c r="G8" s="25" t="s">
        <v>51</v>
      </c>
      <c r="H8" s="25" t="s">
        <v>45</v>
      </c>
      <c r="I8" s="25" t="s">
        <v>46</v>
      </c>
      <c r="J8" s="25"/>
      <c r="K8" s="25"/>
      <c r="L8" s="26"/>
      <c r="M8" s="27"/>
      <c r="N8" s="27"/>
      <c r="O8" s="27" t="s">
        <v>52</v>
      </c>
      <c r="P8" s="27" t="s">
        <v>39</v>
      </c>
      <c r="Q8" s="28"/>
      <c r="VZ8" s="35"/>
      <c r="WA8" s="35"/>
      <c r="WB8" s="35"/>
      <c r="WC8" s="35"/>
      <c r="WD8" s="35"/>
      <c r="WE8" s="35"/>
      <c r="WF8" s="35"/>
      <c r="WG8" s="35"/>
      <c r="WH8" s="35"/>
      <c r="WI8" s="35"/>
      <c r="WJ8" s="35"/>
      <c r="WK8" s="35"/>
      <c r="WL8" s="35"/>
      <c r="WM8" s="35"/>
      <c r="WN8" s="35"/>
      <c r="WO8" s="35"/>
      <c r="WP8" s="35"/>
      <c r="WQ8" s="35"/>
      <c r="WR8" s="35"/>
      <c r="WS8" s="35"/>
      <c r="WT8" s="35"/>
      <c r="WU8" s="35"/>
      <c r="WV8" s="35"/>
      <c r="WW8" s="35"/>
      <c r="WX8" s="35"/>
      <c r="WY8" s="35"/>
      <c r="WZ8" s="35"/>
      <c r="XA8" s="35"/>
      <c r="XB8" s="35"/>
      <c r="XC8" s="35"/>
      <c r="XD8" s="35"/>
      <c r="XE8" s="35"/>
      <c r="XF8" s="35"/>
      <c r="XG8" s="35"/>
      <c r="XH8" s="35"/>
      <c r="XI8" s="35"/>
      <c r="XJ8" s="35"/>
      <c r="XK8" s="35"/>
      <c r="XL8" s="35"/>
      <c r="XM8" s="35"/>
      <c r="XN8" s="35"/>
      <c r="XO8" s="35"/>
      <c r="XP8" s="35"/>
      <c r="XQ8" s="35"/>
      <c r="XR8" s="35"/>
      <c r="XS8" s="35"/>
      <c r="XT8" s="35"/>
      <c r="XU8" s="35"/>
      <c r="XV8" s="35"/>
      <c r="XW8" s="35"/>
      <c r="XX8" s="35"/>
      <c r="XY8" s="35"/>
      <c r="XZ8" s="35"/>
      <c r="YA8" s="35"/>
      <c r="YB8" s="35"/>
      <c r="YC8" s="35"/>
      <c r="YD8" s="35"/>
      <c r="YE8" s="35"/>
      <c r="YF8" s="35"/>
      <c r="YG8" s="35"/>
      <c r="YH8" s="35"/>
      <c r="YI8" s="35"/>
      <c r="YJ8" s="35"/>
      <c r="YK8" s="35"/>
      <c r="YL8" s="35"/>
      <c r="YM8" s="35"/>
      <c r="YN8" s="35"/>
      <c r="YO8" s="35"/>
      <c r="YP8" s="35"/>
      <c r="YQ8" s="35"/>
      <c r="YR8" s="35"/>
      <c r="YS8" s="35"/>
      <c r="YT8" s="35"/>
      <c r="YU8" s="35"/>
      <c r="YV8" s="35"/>
      <c r="YW8" s="35"/>
      <c r="YX8" s="35"/>
      <c r="YY8" s="35"/>
      <c r="YZ8" s="35"/>
      <c r="ZA8" s="35"/>
      <c r="ZB8" s="35"/>
      <c r="ZC8" s="35"/>
      <c r="ZD8" s="35"/>
      <c r="ZE8" s="35"/>
      <c r="ZF8" s="35"/>
      <c r="ZG8" s="35"/>
      <c r="ZH8" s="35"/>
      <c r="ZI8" s="35"/>
      <c r="ZJ8" s="35"/>
      <c r="ZK8" s="35"/>
      <c r="ZL8" s="35"/>
      <c r="ZM8" s="35"/>
      <c r="ZN8" s="35"/>
      <c r="ZO8" s="35"/>
      <c r="ZP8" s="35"/>
      <c r="ZQ8" s="35"/>
      <c r="ZR8" s="35"/>
      <c r="ZS8" s="35"/>
      <c r="ZT8" s="35"/>
      <c r="ZU8" s="35"/>
      <c r="ZV8" s="35"/>
      <c r="ZW8" s="35"/>
      <c r="ZX8" s="35"/>
      <c r="ZY8" s="35"/>
      <c r="ZZ8" s="35"/>
      <c r="AAA8" s="35"/>
      <c r="AAB8" s="35"/>
      <c r="AAC8" s="35"/>
      <c r="AAD8" s="35"/>
      <c r="AAE8" s="35"/>
      <c r="AAF8" s="35"/>
      <c r="AAG8" s="35"/>
      <c r="AAH8" s="35"/>
      <c r="AAI8" s="35"/>
      <c r="AAJ8" s="35"/>
      <c r="AAK8" s="35"/>
      <c r="AAL8" s="35"/>
      <c r="AAM8" s="35"/>
      <c r="AAN8" s="35"/>
      <c r="AAO8" s="35"/>
      <c r="AAP8" s="35"/>
      <c r="AAQ8" s="35"/>
      <c r="AAR8" s="35"/>
      <c r="AAS8" s="35"/>
      <c r="AAT8" s="35"/>
      <c r="AAU8" s="35"/>
      <c r="AAV8" s="35"/>
      <c r="AAW8" s="35"/>
      <c r="AAX8" s="35"/>
      <c r="AAY8" s="35"/>
      <c r="AAZ8" s="35"/>
      <c r="ABA8" s="35"/>
      <c r="ABB8" s="35"/>
      <c r="ABC8" s="35"/>
      <c r="ABD8" s="35"/>
      <c r="ABE8" s="35"/>
      <c r="ABF8" s="35"/>
      <c r="ABG8" s="35"/>
      <c r="ABH8" s="35"/>
      <c r="ABI8" s="35"/>
      <c r="ABJ8" s="35"/>
      <c r="ABK8" s="35"/>
      <c r="ABL8" s="35"/>
      <c r="ABM8" s="35"/>
      <c r="ABN8" s="35"/>
      <c r="ABO8" s="35"/>
      <c r="ABP8" s="35"/>
      <c r="ABQ8" s="35"/>
      <c r="ABR8" s="35"/>
      <c r="ABS8" s="35"/>
      <c r="ABT8" s="35"/>
      <c r="ABU8" s="35"/>
      <c r="ABV8" s="35"/>
      <c r="ABW8" s="35"/>
      <c r="ABX8" s="35"/>
      <c r="ABY8" s="35"/>
      <c r="ABZ8" s="35"/>
      <c r="ACA8" s="35"/>
      <c r="ACB8" s="35"/>
      <c r="ACC8" s="35"/>
      <c r="ACD8" s="35"/>
      <c r="ACE8" s="35"/>
      <c r="ACF8" s="35"/>
      <c r="ACG8" s="35"/>
      <c r="ACH8" s="35"/>
      <c r="ACI8" s="35"/>
      <c r="ACJ8" s="35"/>
      <c r="ACK8" s="35"/>
      <c r="ACL8" s="35"/>
      <c r="ACM8" s="35"/>
      <c r="ACN8" s="35"/>
      <c r="ACO8" s="35"/>
      <c r="ACP8" s="35"/>
      <c r="ACQ8" s="35"/>
      <c r="ACR8" s="35"/>
      <c r="ACS8" s="35"/>
      <c r="ACT8" s="35"/>
      <c r="ACU8" s="35"/>
      <c r="ACV8" s="35"/>
      <c r="ACW8" s="35"/>
      <c r="ACX8" s="35"/>
      <c r="ACY8" s="35"/>
      <c r="ACZ8" s="35"/>
      <c r="ADA8" s="35"/>
      <c r="ADB8" s="35"/>
      <c r="ADC8" s="35"/>
      <c r="ADD8" s="35"/>
      <c r="ADE8" s="35"/>
      <c r="ADF8" s="35"/>
      <c r="ADG8" s="35"/>
      <c r="ADH8" s="35"/>
      <c r="ADI8" s="35"/>
      <c r="ADJ8" s="35"/>
      <c r="ADK8" s="35"/>
      <c r="ADL8" s="35"/>
      <c r="ADM8" s="35"/>
      <c r="ADN8" s="35"/>
      <c r="ADO8" s="35"/>
      <c r="ADP8" s="35"/>
      <c r="ADQ8" s="35"/>
      <c r="ADR8" s="35"/>
      <c r="ADS8" s="35"/>
      <c r="ADT8" s="35"/>
      <c r="ADU8" s="35"/>
      <c r="ADV8" s="35"/>
      <c r="ADW8" s="35"/>
      <c r="ADX8" s="35"/>
      <c r="ADY8" s="35"/>
      <c r="ADZ8" s="35"/>
      <c r="AEA8" s="35"/>
      <c r="AEB8" s="35"/>
      <c r="AEC8" s="35"/>
      <c r="AED8" s="35"/>
      <c r="AEE8" s="35"/>
      <c r="AEF8" s="35"/>
      <c r="AEG8" s="35"/>
      <c r="AEH8" s="35"/>
      <c r="AEI8" s="35"/>
      <c r="AEJ8" s="35"/>
      <c r="AEK8" s="35"/>
      <c r="AEL8" s="35"/>
      <c r="AEM8" s="35"/>
      <c r="AEN8" s="35"/>
      <c r="AEO8" s="35"/>
      <c r="AEP8" s="35"/>
      <c r="AEQ8" s="35"/>
      <c r="AER8" s="35"/>
      <c r="AES8" s="35"/>
      <c r="AET8" s="35"/>
      <c r="AEU8" s="35"/>
      <c r="AEV8" s="35"/>
      <c r="AEW8" s="35"/>
      <c r="AEX8" s="35"/>
      <c r="AEY8" s="35"/>
      <c r="AEZ8" s="35"/>
      <c r="AFA8" s="35"/>
      <c r="AFB8" s="35"/>
      <c r="AFC8" s="35"/>
      <c r="AFD8" s="35"/>
      <c r="AFE8" s="35"/>
      <c r="AFF8" s="35"/>
      <c r="AFG8" s="35"/>
      <c r="AFH8" s="35"/>
      <c r="AFI8" s="35"/>
      <c r="AFJ8" s="35"/>
      <c r="AFK8" s="35"/>
      <c r="AFL8" s="35"/>
      <c r="AFM8" s="35"/>
      <c r="AFN8" s="35"/>
      <c r="AFO8" s="35"/>
      <c r="AFP8" s="35"/>
      <c r="AFQ8" s="35"/>
      <c r="AFR8" s="35"/>
      <c r="AFS8" s="35"/>
      <c r="AFT8" s="35"/>
      <c r="AFU8" s="35"/>
      <c r="AFV8" s="35"/>
      <c r="AFW8" s="35"/>
      <c r="AFX8" s="35"/>
      <c r="AFY8" s="35"/>
      <c r="AFZ8" s="35"/>
      <c r="AGA8" s="35"/>
      <c r="AGB8" s="35"/>
      <c r="AGC8" s="35"/>
      <c r="AGD8" s="35"/>
      <c r="AGE8" s="35"/>
      <c r="AGF8" s="35"/>
      <c r="AGG8" s="35"/>
      <c r="AGH8" s="35"/>
      <c r="AGI8" s="35"/>
      <c r="AGJ8" s="35"/>
      <c r="AGK8" s="35"/>
      <c r="AGL8" s="35"/>
      <c r="AGM8" s="35"/>
      <c r="AGN8" s="35"/>
      <c r="AGO8" s="35"/>
      <c r="AGP8" s="35"/>
      <c r="AGQ8" s="35"/>
      <c r="AGR8" s="35"/>
      <c r="AGS8" s="35"/>
      <c r="AGT8" s="35"/>
      <c r="AGU8" s="35"/>
      <c r="AGV8" s="35"/>
      <c r="AGW8" s="35"/>
      <c r="AGX8" s="35"/>
      <c r="AGY8" s="35"/>
      <c r="AGZ8" s="35"/>
      <c r="AHA8" s="35"/>
      <c r="AHB8" s="35"/>
      <c r="AHC8" s="35"/>
      <c r="AHD8" s="35"/>
      <c r="AHE8" s="35"/>
      <c r="AHF8" s="35"/>
      <c r="AHG8" s="35"/>
      <c r="AHH8" s="35"/>
      <c r="AHI8" s="35"/>
      <c r="AHJ8" s="35"/>
      <c r="AHK8" s="35"/>
      <c r="AHL8" s="35"/>
      <c r="AHM8" s="35"/>
      <c r="AHN8" s="35"/>
      <c r="AHO8" s="35"/>
      <c r="AHP8" s="35"/>
      <c r="AHQ8" s="35"/>
      <c r="AHR8" s="35"/>
      <c r="AHS8" s="35"/>
      <c r="AHT8" s="35"/>
      <c r="AHU8" s="35"/>
      <c r="AHV8" s="35"/>
      <c r="AHW8" s="35"/>
      <c r="AHX8" s="35"/>
      <c r="AHY8" s="35"/>
      <c r="AHZ8" s="35"/>
      <c r="AIA8" s="35"/>
      <c r="AIB8" s="35"/>
      <c r="AIC8" s="35"/>
      <c r="AID8" s="35"/>
      <c r="AIE8" s="35"/>
      <c r="AIF8" s="35"/>
      <c r="AIG8" s="35"/>
      <c r="AIH8" s="35"/>
      <c r="AII8" s="35"/>
      <c r="AIJ8" s="35"/>
      <c r="AIK8" s="35"/>
      <c r="AIL8" s="35"/>
      <c r="AIM8" s="35"/>
      <c r="AIN8" s="35"/>
      <c r="AIO8" s="35"/>
      <c r="AIP8" s="35"/>
      <c r="AIQ8" s="35"/>
      <c r="AIR8" s="35"/>
      <c r="AIS8" s="35"/>
      <c r="AIT8" s="35"/>
      <c r="AIU8" s="35"/>
      <c r="AIV8" s="35"/>
      <c r="AIW8" s="35"/>
      <c r="AIX8" s="35"/>
      <c r="AIY8" s="35"/>
      <c r="AIZ8" s="35"/>
      <c r="AJA8" s="35"/>
      <c r="AJB8" s="35"/>
      <c r="AJC8" s="35"/>
      <c r="AJD8" s="35"/>
      <c r="AJE8" s="35"/>
      <c r="AJF8" s="35"/>
      <c r="AJG8" s="35"/>
      <c r="AJH8" s="35"/>
      <c r="AJI8" s="35"/>
      <c r="AJJ8" s="35"/>
      <c r="AJK8" s="35"/>
      <c r="AJL8" s="35"/>
      <c r="AJM8" s="35"/>
      <c r="AJN8" s="35"/>
      <c r="AJO8" s="35"/>
      <c r="AJP8" s="35"/>
      <c r="AJQ8" s="35"/>
      <c r="AJR8" s="35"/>
      <c r="AJS8" s="35"/>
      <c r="AJT8" s="35"/>
      <c r="AJU8" s="35"/>
      <c r="AJV8" s="35"/>
      <c r="AJW8" s="35"/>
      <c r="AJX8" s="35"/>
      <c r="AJY8" s="35"/>
      <c r="AJZ8" s="35"/>
      <c r="AKA8" s="35"/>
      <c r="AKB8" s="35"/>
      <c r="AKC8" s="35"/>
      <c r="AKD8" s="35"/>
      <c r="AKE8" s="35"/>
      <c r="AKF8" s="35"/>
      <c r="AKG8" s="35"/>
      <c r="AKH8" s="35"/>
      <c r="AKI8" s="35"/>
      <c r="AKJ8" s="35"/>
      <c r="AKK8" s="35"/>
      <c r="AKL8" s="35"/>
      <c r="AKM8" s="35"/>
      <c r="AKN8" s="35"/>
      <c r="AKO8" s="35"/>
      <c r="AKP8" s="35"/>
      <c r="AKQ8" s="35"/>
      <c r="AKR8" s="35"/>
      <c r="AKS8" s="35"/>
      <c r="AKT8" s="35"/>
      <c r="AKU8" s="35"/>
      <c r="AKV8" s="35"/>
      <c r="AKW8" s="35"/>
      <c r="AKX8" s="35"/>
      <c r="AKY8" s="35"/>
      <c r="AKZ8" s="35"/>
      <c r="ALA8" s="35"/>
      <c r="ALB8" s="1"/>
      <c r="ALC8" s="1"/>
      <c r="ALD8" s="1"/>
      <c r="ALE8" s="1"/>
      <c r="ALF8" s="1"/>
      <c r="ALG8" s="1"/>
      <c r="ALH8" s="1"/>
      <c r="ALI8" s="1"/>
      <c r="ALJ8" s="1"/>
      <c r="ALK8" s="1"/>
      <c r="ALL8" s="1"/>
      <c r="ALM8" s="1"/>
      <c r="ALN8" s="1"/>
      <c r="ALO8" s="1"/>
      <c r="ALP8" s="1"/>
      <c r="ALQ8" s="1"/>
      <c r="ALR8" s="1"/>
      <c r="ALS8"/>
      <c r="ALT8"/>
      <c r="ALU8"/>
      <c r="ALV8"/>
      <c r="ALW8"/>
      <c r="ALX8"/>
      <c r="ALY8"/>
      <c r="ALZ8"/>
      <c r="AMA8"/>
      <c r="AMB8"/>
      <c r="AMC8"/>
      <c r="AMD8"/>
      <c r="AME8"/>
      <c r="AMF8"/>
      <c r="AMG8"/>
      <c r="AMH8"/>
      <c r="AMI8"/>
      <c r="AMJ8"/>
    </row>
    <row r="9" spans="1:1024" s="30" customFormat="1" ht="24">
      <c r="A9" s="24">
        <v>5</v>
      </c>
      <c r="B9" s="24" t="s">
        <v>53</v>
      </c>
      <c r="C9" s="33" t="s">
        <v>54</v>
      </c>
      <c r="D9" s="25" t="s">
        <v>50</v>
      </c>
      <c r="E9" s="25" t="s">
        <v>22</v>
      </c>
      <c r="F9" s="25" t="s">
        <v>43</v>
      </c>
      <c r="G9" s="25" t="s">
        <v>51</v>
      </c>
      <c r="H9" s="25" t="s">
        <v>45</v>
      </c>
      <c r="I9" s="25" t="s">
        <v>46</v>
      </c>
      <c r="J9" s="25"/>
      <c r="K9" s="25"/>
      <c r="L9" s="26"/>
      <c r="M9" s="27"/>
      <c r="N9" s="27"/>
      <c r="O9" s="27" t="s">
        <v>55</v>
      </c>
      <c r="P9" s="27" t="s">
        <v>39</v>
      </c>
      <c r="Q9" s="28"/>
      <c r="VZ9" s="36"/>
      <c r="WA9" s="36"/>
      <c r="WB9" s="36"/>
      <c r="WC9" s="36"/>
      <c r="WD9" s="36"/>
      <c r="WE9" s="36"/>
      <c r="WF9" s="36"/>
      <c r="WG9" s="36"/>
      <c r="WH9" s="36"/>
      <c r="WI9" s="36"/>
      <c r="WJ9" s="36"/>
      <c r="WK9" s="36"/>
      <c r="WL9" s="36"/>
      <c r="WM9" s="36"/>
      <c r="WN9" s="36"/>
      <c r="WO9" s="36"/>
      <c r="WP9" s="36"/>
      <c r="WQ9" s="36"/>
      <c r="WR9" s="36"/>
      <c r="WS9" s="36"/>
      <c r="WT9" s="36"/>
      <c r="WU9" s="36"/>
      <c r="WV9" s="36"/>
      <c r="WW9" s="36"/>
      <c r="WX9" s="36"/>
      <c r="WY9" s="36"/>
      <c r="WZ9" s="36"/>
      <c r="XA9" s="36"/>
      <c r="XB9" s="36"/>
      <c r="XC9" s="36"/>
      <c r="XD9" s="36"/>
      <c r="XE9" s="36"/>
      <c r="XF9" s="36"/>
      <c r="XG9" s="36"/>
      <c r="XH9" s="36"/>
      <c r="XI9" s="36"/>
      <c r="XJ9" s="36"/>
      <c r="XK9" s="36"/>
      <c r="XL9" s="36"/>
      <c r="XM9" s="36"/>
      <c r="XN9" s="36"/>
      <c r="XO9" s="36"/>
      <c r="XP9" s="36"/>
      <c r="XQ9" s="36"/>
      <c r="XR9" s="36"/>
      <c r="XS9" s="36"/>
      <c r="XT9" s="36"/>
      <c r="XU9" s="36"/>
      <c r="XV9" s="36"/>
      <c r="XW9" s="36"/>
      <c r="XX9" s="36"/>
      <c r="XY9" s="36"/>
      <c r="XZ9" s="36"/>
      <c r="YA9" s="36"/>
      <c r="YB9" s="36"/>
      <c r="YC9" s="36"/>
      <c r="YD9" s="36"/>
      <c r="YE9" s="36"/>
      <c r="YF9" s="36"/>
      <c r="YG9" s="36"/>
      <c r="YH9" s="36"/>
      <c r="YI9" s="36"/>
      <c r="YJ9" s="36"/>
      <c r="YK9" s="36"/>
      <c r="YL9" s="36"/>
      <c r="YM9" s="36"/>
      <c r="YN9" s="36"/>
      <c r="YO9" s="36"/>
      <c r="YP9" s="36"/>
      <c r="YQ9" s="36"/>
      <c r="YR9" s="36"/>
      <c r="YS9" s="36"/>
      <c r="YT9" s="36"/>
      <c r="YU9" s="36"/>
      <c r="YV9" s="36"/>
      <c r="YW9" s="36"/>
      <c r="YX9" s="36"/>
      <c r="YY9" s="36"/>
      <c r="YZ9" s="36"/>
      <c r="ZA9" s="36"/>
      <c r="ZB9" s="36"/>
      <c r="ZC9" s="36"/>
      <c r="ZD9" s="36"/>
      <c r="ZE9" s="36"/>
      <c r="ZF9" s="36"/>
      <c r="ZG9" s="36"/>
      <c r="ZH9" s="36"/>
      <c r="ZI9" s="36"/>
      <c r="ZJ9" s="36"/>
      <c r="ZK9" s="36"/>
      <c r="ZL9" s="36"/>
      <c r="ZM9" s="36"/>
      <c r="ZN9" s="36"/>
      <c r="ZO9" s="36"/>
      <c r="ZP9" s="36"/>
      <c r="ZQ9" s="36"/>
      <c r="ZR9" s="36"/>
      <c r="ZS9" s="36"/>
      <c r="ZT9" s="36"/>
      <c r="ZU9" s="36"/>
      <c r="ZV9" s="36"/>
      <c r="ZW9" s="36"/>
      <c r="ZX9" s="36"/>
      <c r="ZY9" s="36"/>
      <c r="ZZ9" s="36"/>
      <c r="AAA9" s="36"/>
      <c r="AAB9" s="36"/>
      <c r="AAC9" s="36"/>
      <c r="AAD9" s="36"/>
      <c r="AAE9" s="36"/>
      <c r="AAF9" s="36"/>
      <c r="AAG9" s="36"/>
      <c r="AAH9" s="36"/>
      <c r="AAI9" s="36"/>
      <c r="AAJ9" s="36"/>
      <c r="AAK9" s="36"/>
      <c r="AAL9" s="36"/>
      <c r="AAM9" s="36"/>
      <c r="AAN9" s="36"/>
      <c r="AAO9" s="36"/>
      <c r="AAP9" s="36"/>
      <c r="AAQ9" s="36"/>
      <c r="AAR9" s="36"/>
      <c r="AAS9" s="36"/>
      <c r="AAT9" s="36"/>
      <c r="AAU9" s="36"/>
      <c r="AAV9" s="36"/>
      <c r="AAW9" s="36"/>
      <c r="AAX9" s="36"/>
      <c r="AAY9" s="36"/>
      <c r="AAZ9" s="36"/>
      <c r="ABA9" s="36"/>
      <c r="ABB9" s="36"/>
      <c r="ABC9" s="36"/>
      <c r="ABD9" s="36"/>
      <c r="ABE9" s="36"/>
      <c r="ABF9" s="36"/>
      <c r="ABG9" s="36"/>
      <c r="ABH9" s="36"/>
      <c r="ABI9" s="36"/>
      <c r="ABJ9" s="36"/>
      <c r="ABK9" s="36"/>
      <c r="ABL9" s="36"/>
      <c r="ABM9" s="36"/>
      <c r="ABN9" s="36"/>
      <c r="ABO9" s="36"/>
      <c r="ABP9" s="36"/>
      <c r="ABQ9" s="36"/>
      <c r="ABR9" s="36"/>
      <c r="ABS9" s="36"/>
      <c r="ABT9" s="36"/>
      <c r="ABU9" s="36"/>
      <c r="ABV9" s="36"/>
      <c r="ABW9" s="36"/>
      <c r="ABX9" s="36"/>
      <c r="ABY9" s="36"/>
      <c r="ABZ9" s="36"/>
      <c r="ACA9" s="36"/>
      <c r="ACB9" s="36"/>
      <c r="ACC9" s="36"/>
      <c r="ACD9" s="36"/>
      <c r="ACE9" s="36"/>
      <c r="ACF9" s="36"/>
      <c r="ACG9" s="36"/>
      <c r="ACH9" s="36"/>
      <c r="ACI9" s="36"/>
      <c r="ACJ9" s="36"/>
      <c r="ACK9" s="36"/>
      <c r="ACL9" s="36"/>
      <c r="ACM9" s="36"/>
      <c r="ACN9" s="36"/>
      <c r="ACO9" s="36"/>
      <c r="ACP9" s="36"/>
      <c r="ACQ9" s="36"/>
      <c r="ACR9" s="36"/>
      <c r="ACS9" s="36"/>
      <c r="ACT9" s="36"/>
      <c r="ACU9" s="36"/>
      <c r="ACV9" s="36"/>
      <c r="ACW9" s="36"/>
      <c r="ACX9" s="36"/>
      <c r="ACY9" s="36"/>
      <c r="ACZ9" s="36"/>
      <c r="ADA9" s="36"/>
      <c r="ADB9" s="36"/>
      <c r="ADC9" s="36"/>
      <c r="ADD9" s="36"/>
      <c r="ADE9" s="36"/>
      <c r="ADF9" s="36"/>
      <c r="ADG9" s="36"/>
      <c r="ADH9" s="36"/>
      <c r="ADI9" s="36"/>
      <c r="ADJ9" s="36"/>
      <c r="ADK9" s="36"/>
      <c r="ADL9" s="36"/>
      <c r="ADM9" s="36"/>
      <c r="ADN9" s="36"/>
      <c r="ADO9" s="36"/>
      <c r="ADP9" s="36"/>
      <c r="ADQ9" s="36"/>
      <c r="ADR9" s="36"/>
      <c r="ADS9" s="36"/>
      <c r="ADT9" s="36"/>
      <c r="ADU9" s="36"/>
      <c r="ADV9" s="36"/>
      <c r="ADW9" s="36"/>
      <c r="ADX9" s="36"/>
      <c r="ADY9" s="36"/>
      <c r="ADZ9" s="36"/>
      <c r="AEA9" s="36"/>
      <c r="AEB9" s="36"/>
      <c r="AEC9" s="36"/>
      <c r="AED9" s="36"/>
      <c r="AEE9" s="36"/>
      <c r="AEF9" s="36"/>
      <c r="AEG9" s="36"/>
      <c r="AEH9" s="36"/>
      <c r="AEI9" s="36"/>
      <c r="AEJ9" s="36"/>
      <c r="AEK9" s="36"/>
      <c r="AEL9" s="36"/>
      <c r="AEM9" s="36"/>
      <c r="AEN9" s="36"/>
      <c r="AEO9" s="36"/>
      <c r="AEP9" s="36"/>
      <c r="AEQ9" s="36"/>
      <c r="AER9" s="36"/>
      <c r="AES9" s="36"/>
      <c r="AET9" s="36"/>
      <c r="AEU9" s="36"/>
      <c r="AEV9" s="36"/>
      <c r="AEW9" s="36"/>
      <c r="AEX9" s="36"/>
      <c r="AEY9" s="36"/>
      <c r="AEZ9" s="36"/>
      <c r="AFA9" s="36"/>
      <c r="AFB9" s="36"/>
      <c r="AFC9" s="36"/>
      <c r="AFD9" s="36"/>
      <c r="AFE9" s="36"/>
      <c r="AFF9" s="36"/>
      <c r="AFG9" s="36"/>
      <c r="AFH9" s="36"/>
      <c r="AFI9" s="36"/>
      <c r="AFJ9" s="36"/>
      <c r="AFK9" s="36"/>
      <c r="AFL9" s="36"/>
      <c r="AFM9" s="36"/>
      <c r="AFN9" s="36"/>
      <c r="AFO9" s="36"/>
      <c r="AFP9" s="36"/>
      <c r="AFQ9" s="36"/>
      <c r="AFR9" s="36"/>
      <c r="AFS9" s="36"/>
      <c r="AFT9" s="36"/>
      <c r="AFU9" s="36"/>
      <c r="AFV9" s="36"/>
      <c r="AFW9" s="36"/>
      <c r="AFX9" s="36"/>
      <c r="AFY9" s="36"/>
      <c r="AFZ9" s="36"/>
      <c r="AGA9" s="36"/>
      <c r="AGB9" s="36"/>
      <c r="AGC9" s="36"/>
      <c r="AGD9" s="36"/>
      <c r="AGE9" s="36"/>
      <c r="AGF9" s="36"/>
      <c r="AGG9" s="36"/>
      <c r="AGH9" s="36"/>
      <c r="AGI9" s="36"/>
      <c r="AGJ9" s="36"/>
      <c r="AGK9" s="36"/>
      <c r="AGL9" s="36"/>
      <c r="AGM9" s="36"/>
      <c r="AGN9" s="36"/>
      <c r="AGO9" s="36"/>
      <c r="AGP9" s="36"/>
      <c r="AGQ9" s="36"/>
      <c r="AGR9" s="36"/>
      <c r="AGS9" s="36"/>
      <c r="AGT9" s="36"/>
      <c r="AGU9" s="36"/>
      <c r="AGV9" s="36"/>
      <c r="AGW9" s="36"/>
      <c r="AGX9" s="36"/>
      <c r="AGY9" s="36"/>
      <c r="AGZ9" s="36"/>
      <c r="AHA9" s="36"/>
      <c r="AHB9" s="36"/>
      <c r="AHC9" s="36"/>
      <c r="AHD9" s="36"/>
      <c r="AHE9" s="36"/>
      <c r="AHF9" s="36"/>
      <c r="AHG9" s="36"/>
      <c r="AHH9" s="36"/>
      <c r="AHI9" s="36"/>
      <c r="AHJ9" s="36"/>
      <c r="AHK9" s="36"/>
      <c r="AHL9" s="36"/>
      <c r="AHM9" s="36"/>
      <c r="AHN9" s="36"/>
      <c r="AHO9" s="36"/>
      <c r="AHP9" s="36"/>
      <c r="AHQ9" s="36"/>
      <c r="AHR9" s="36"/>
      <c r="AHS9" s="36"/>
      <c r="AHT9" s="36"/>
      <c r="AHU9" s="36"/>
      <c r="AHV9" s="36"/>
      <c r="AHW9" s="36"/>
      <c r="AHX9" s="36"/>
      <c r="AHY9" s="36"/>
      <c r="AHZ9" s="36"/>
      <c r="AIA9" s="36"/>
      <c r="AIB9" s="36"/>
      <c r="AIC9" s="36"/>
      <c r="AID9" s="36"/>
      <c r="AIE9" s="36"/>
      <c r="AIF9" s="36"/>
      <c r="AIG9" s="36"/>
      <c r="AIH9" s="36"/>
      <c r="AII9" s="36"/>
      <c r="AIJ9" s="36"/>
      <c r="AIK9" s="36"/>
      <c r="AIL9" s="36"/>
      <c r="AIM9" s="36"/>
      <c r="AIN9" s="36"/>
      <c r="AIO9" s="36"/>
      <c r="AIP9" s="36"/>
      <c r="AIQ9" s="36"/>
      <c r="AIR9" s="36"/>
      <c r="AIS9" s="36"/>
      <c r="AIT9" s="36"/>
      <c r="AIU9" s="36"/>
      <c r="AIV9" s="36"/>
      <c r="AIW9" s="36"/>
      <c r="AIX9" s="36"/>
      <c r="AIY9" s="36"/>
      <c r="AIZ9" s="36"/>
      <c r="AJA9" s="36"/>
      <c r="AJB9" s="36"/>
      <c r="AJC9" s="36"/>
      <c r="AJD9" s="36"/>
      <c r="AJE9" s="36"/>
      <c r="AJF9" s="36"/>
      <c r="AJG9" s="36"/>
      <c r="AJH9" s="36"/>
      <c r="AJI9" s="36"/>
      <c r="AJJ9" s="36"/>
      <c r="AJK9" s="36"/>
      <c r="AJL9" s="36"/>
      <c r="AJM9" s="36"/>
      <c r="AJN9" s="36"/>
      <c r="AJO9" s="36"/>
      <c r="AJP9" s="36"/>
      <c r="AJQ9" s="36"/>
      <c r="AJR9" s="36"/>
      <c r="AJS9" s="36"/>
      <c r="AJT9" s="36"/>
      <c r="AJU9" s="36"/>
      <c r="AJV9" s="36"/>
      <c r="AJW9" s="36"/>
      <c r="AJX9" s="36"/>
      <c r="AJY9" s="36"/>
      <c r="AJZ9" s="36"/>
      <c r="AKA9" s="36"/>
      <c r="AKB9" s="36"/>
      <c r="AKC9" s="36"/>
      <c r="AKD9" s="36"/>
      <c r="AKE9" s="36"/>
      <c r="AKF9" s="36"/>
      <c r="AKG9" s="36"/>
      <c r="AKH9" s="36"/>
      <c r="AKI9" s="36"/>
      <c r="AKJ9" s="36"/>
      <c r="AKK9" s="36"/>
      <c r="AKL9" s="36"/>
      <c r="AKM9" s="36"/>
      <c r="AKN9" s="36"/>
      <c r="AKO9" s="36"/>
      <c r="AKP9" s="36"/>
      <c r="AKQ9" s="36"/>
      <c r="AKR9" s="36"/>
      <c r="AKS9" s="36"/>
      <c r="AKT9" s="36"/>
      <c r="AKU9" s="36"/>
      <c r="AKV9" s="36"/>
      <c r="AKW9" s="36"/>
      <c r="AKX9" s="36"/>
      <c r="AKY9" s="36"/>
      <c r="AKZ9" s="36"/>
      <c r="ALA9" s="36"/>
      <c r="ALB9" s="1"/>
      <c r="ALC9" s="1"/>
      <c r="ALD9" s="1"/>
      <c r="ALE9" s="1"/>
      <c r="ALF9" s="1"/>
      <c r="ALG9" s="1"/>
      <c r="ALH9" s="1"/>
      <c r="ALI9" s="1"/>
      <c r="ALJ9" s="1"/>
      <c r="ALK9" s="1"/>
      <c r="ALL9" s="1"/>
      <c r="ALM9" s="1"/>
      <c r="ALN9" s="1"/>
      <c r="ALO9" s="1"/>
      <c r="ALP9" s="1"/>
      <c r="ALQ9" s="1"/>
      <c r="ALR9" s="1"/>
      <c r="ALS9"/>
      <c r="ALT9"/>
      <c r="ALU9"/>
      <c r="ALV9"/>
      <c r="ALW9"/>
      <c r="ALX9"/>
      <c r="ALY9"/>
      <c r="ALZ9"/>
      <c r="AMA9"/>
      <c r="AMB9"/>
      <c r="AMC9"/>
      <c r="AMD9"/>
      <c r="AME9"/>
      <c r="AMF9"/>
      <c r="AMG9"/>
      <c r="AMH9"/>
      <c r="AMI9"/>
      <c r="AMJ9"/>
    </row>
    <row r="10" spans="1:1024" s="29" customFormat="1" ht="24">
      <c r="A10" s="24">
        <v>6</v>
      </c>
      <c r="B10" s="24" t="s">
        <v>56</v>
      </c>
      <c r="C10" s="33" t="s">
        <v>57</v>
      </c>
      <c r="D10" s="25" t="s">
        <v>58</v>
      </c>
      <c r="E10" s="25" t="s">
        <v>34</v>
      </c>
      <c r="F10" s="25" t="s">
        <v>43</v>
      </c>
      <c r="G10" s="25" t="s">
        <v>51</v>
      </c>
      <c r="H10" s="25" t="s">
        <v>45</v>
      </c>
      <c r="I10" s="25" t="s">
        <v>46</v>
      </c>
      <c r="J10" s="25"/>
      <c r="K10" s="25"/>
      <c r="L10" s="26"/>
      <c r="M10" s="27"/>
      <c r="N10" s="27"/>
      <c r="O10" s="27" t="s">
        <v>59</v>
      </c>
      <c r="P10" s="27" t="s">
        <v>39</v>
      </c>
      <c r="Q10" s="28"/>
      <c r="VZ10" s="35"/>
      <c r="WA10" s="35"/>
      <c r="WB10" s="35"/>
      <c r="WC10" s="35"/>
      <c r="WD10" s="35"/>
      <c r="WE10" s="35"/>
      <c r="WF10" s="35"/>
      <c r="WG10" s="35"/>
      <c r="WH10" s="35"/>
      <c r="WI10" s="35"/>
      <c r="WJ10" s="35"/>
      <c r="WK10" s="35"/>
      <c r="WL10" s="35"/>
      <c r="WM10" s="35"/>
      <c r="WN10" s="35"/>
      <c r="WO10" s="35"/>
      <c r="WP10" s="35"/>
      <c r="WQ10" s="35"/>
      <c r="WR10" s="35"/>
      <c r="WS10" s="35"/>
      <c r="WT10" s="35"/>
      <c r="WU10" s="35"/>
      <c r="WV10" s="35"/>
      <c r="WW10" s="35"/>
      <c r="WX10" s="35"/>
      <c r="WY10" s="35"/>
      <c r="WZ10" s="35"/>
      <c r="XA10" s="35"/>
      <c r="XB10" s="35"/>
      <c r="XC10" s="35"/>
      <c r="XD10" s="35"/>
      <c r="XE10" s="35"/>
      <c r="XF10" s="35"/>
      <c r="XG10" s="35"/>
      <c r="XH10" s="35"/>
      <c r="XI10" s="35"/>
      <c r="XJ10" s="35"/>
      <c r="XK10" s="35"/>
      <c r="XL10" s="35"/>
      <c r="XM10" s="35"/>
      <c r="XN10" s="35"/>
      <c r="XO10" s="35"/>
      <c r="XP10" s="35"/>
      <c r="XQ10" s="35"/>
      <c r="XR10" s="35"/>
      <c r="XS10" s="35"/>
      <c r="XT10" s="35"/>
      <c r="XU10" s="35"/>
      <c r="XV10" s="35"/>
      <c r="XW10" s="35"/>
      <c r="XX10" s="35"/>
      <c r="XY10" s="35"/>
      <c r="XZ10" s="35"/>
      <c r="YA10" s="35"/>
      <c r="YB10" s="35"/>
      <c r="YC10" s="35"/>
      <c r="YD10" s="35"/>
      <c r="YE10" s="35"/>
      <c r="YF10" s="35"/>
      <c r="YG10" s="35"/>
      <c r="YH10" s="35"/>
      <c r="YI10" s="35"/>
      <c r="YJ10" s="35"/>
      <c r="YK10" s="35"/>
      <c r="YL10" s="35"/>
      <c r="YM10" s="35"/>
      <c r="YN10" s="35"/>
      <c r="YO10" s="35"/>
      <c r="YP10" s="35"/>
      <c r="YQ10" s="35"/>
      <c r="YR10" s="35"/>
      <c r="YS10" s="35"/>
      <c r="YT10" s="35"/>
      <c r="YU10" s="35"/>
      <c r="YV10" s="35"/>
      <c r="YW10" s="35"/>
      <c r="YX10" s="35"/>
      <c r="YY10" s="35"/>
      <c r="YZ10" s="35"/>
      <c r="ZA10" s="35"/>
      <c r="ZB10" s="35"/>
      <c r="ZC10" s="35"/>
      <c r="ZD10" s="35"/>
      <c r="ZE10" s="35"/>
      <c r="ZF10" s="35"/>
      <c r="ZG10" s="35"/>
      <c r="ZH10" s="35"/>
      <c r="ZI10" s="35"/>
      <c r="ZJ10" s="35"/>
      <c r="ZK10" s="35"/>
      <c r="ZL10" s="35"/>
      <c r="ZM10" s="35"/>
      <c r="ZN10" s="35"/>
      <c r="ZO10" s="35"/>
      <c r="ZP10" s="35"/>
      <c r="ZQ10" s="35"/>
      <c r="ZR10" s="35"/>
      <c r="ZS10" s="35"/>
      <c r="ZT10" s="35"/>
      <c r="ZU10" s="35"/>
      <c r="ZV10" s="35"/>
      <c r="ZW10" s="35"/>
      <c r="ZX10" s="35"/>
      <c r="ZY10" s="35"/>
      <c r="ZZ10" s="35"/>
      <c r="AAA10" s="35"/>
      <c r="AAB10" s="35"/>
      <c r="AAC10" s="35"/>
      <c r="AAD10" s="35"/>
      <c r="AAE10" s="35"/>
      <c r="AAF10" s="35"/>
      <c r="AAG10" s="35"/>
      <c r="AAH10" s="35"/>
      <c r="AAI10" s="35"/>
      <c r="AAJ10" s="35"/>
      <c r="AAK10" s="35"/>
      <c r="AAL10" s="35"/>
      <c r="AAM10" s="35"/>
      <c r="AAN10" s="35"/>
      <c r="AAO10" s="35"/>
      <c r="AAP10" s="35"/>
      <c r="AAQ10" s="35"/>
      <c r="AAR10" s="35"/>
      <c r="AAS10" s="35"/>
      <c r="AAT10" s="35"/>
      <c r="AAU10" s="35"/>
      <c r="AAV10" s="35"/>
      <c r="AAW10" s="35"/>
      <c r="AAX10" s="35"/>
      <c r="AAY10" s="35"/>
      <c r="AAZ10" s="35"/>
      <c r="ABA10" s="35"/>
      <c r="ABB10" s="35"/>
      <c r="ABC10" s="35"/>
      <c r="ABD10" s="35"/>
      <c r="ABE10" s="35"/>
      <c r="ABF10" s="35"/>
      <c r="ABG10" s="35"/>
      <c r="ABH10" s="35"/>
      <c r="ABI10" s="35"/>
      <c r="ABJ10" s="35"/>
      <c r="ABK10" s="35"/>
      <c r="ABL10" s="35"/>
      <c r="ABM10" s="35"/>
      <c r="ABN10" s="35"/>
      <c r="ABO10" s="35"/>
      <c r="ABP10" s="35"/>
      <c r="ABQ10" s="35"/>
      <c r="ABR10" s="35"/>
      <c r="ABS10" s="35"/>
      <c r="ABT10" s="35"/>
      <c r="ABU10" s="35"/>
      <c r="ABV10" s="35"/>
      <c r="ABW10" s="35"/>
      <c r="ABX10" s="35"/>
      <c r="ABY10" s="35"/>
      <c r="ABZ10" s="35"/>
      <c r="ACA10" s="35"/>
      <c r="ACB10" s="35"/>
      <c r="ACC10" s="35"/>
      <c r="ACD10" s="35"/>
      <c r="ACE10" s="35"/>
      <c r="ACF10" s="35"/>
      <c r="ACG10" s="35"/>
      <c r="ACH10" s="35"/>
      <c r="ACI10" s="35"/>
      <c r="ACJ10" s="35"/>
      <c r="ACK10" s="35"/>
      <c r="ACL10" s="35"/>
      <c r="ACM10" s="35"/>
      <c r="ACN10" s="35"/>
      <c r="ACO10" s="35"/>
      <c r="ACP10" s="35"/>
      <c r="ACQ10" s="35"/>
      <c r="ACR10" s="35"/>
      <c r="ACS10" s="35"/>
      <c r="ACT10" s="35"/>
      <c r="ACU10" s="35"/>
      <c r="ACV10" s="35"/>
      <c r="ACW10" s="35"/>
      <c r="ACX10" s="35"/>
      <c r="ACY10" s="35"/>
      <c r="ACZ10" s="35"/>
      <c r="ADA10" s="35"/>
      <c r="ADB10" s="35"/>
      <c r="ADC10" s="35"/>
      <c r="ADD10" s="35"/>
      <c r="ADE10" s="35"/>
      <c r="ADF10" s="35"/>
      <c r="ADG10" s="35"/>
      <c r="ADH10" s="35"/>
      <c r="ADI10" s="35"/>
      <c r="ADJ10" s="35"/>
      <c r="ADK10" s="35"/>
      <c r="ADL10" s="35"/>
      <c r="ADM10" s="35"/>
      <c r="ADN10" s="35"/>
      <c r="ADO10" s="35"/>
      <c r="ADP10" s="35"/>
      <c r="ADQ10" s="35"/>
      <c r="ADR10" s="35"/>
      <c r="ADS10" s="35"/>
      <c r="ADT10" s="35"/>
      <c r="ADU10" s="35"/>
      <c r="ADV10" s="35"/>
      <c r="ADW10" s="35"/>
      <c r="ADX10" s="35"/>
      <c r="ADY10" s="35"/>
      <c r="ADZ10" s="35"/>
      <c r="AEA10" s="35"/>
      <c r="AEB10" s="35"/>
      <c r="AEC10" s="35"/>
      <c r="AED10" s="35"/>
      <c r="AEE10" s="35"/>
      <c r="AEF10" s="35"/>
      <c r="AEG10" s="35"/>
      <c r="AEH10" s="35"/>
      <c r="AEI10" s="35"/>
      <c r="AEJ10" s="35"/>
      <c r="AEK10" s="35"/>
      <c r="AEL10" s="35"/>
      <c r="AEM10" s="35"/>
      <c r="AEN10" s="35"/>
      <c r="AEO10" s="35"/>
      <c r="AEP10" s="35"/>
      <c r="AEQ10" s="35"/>
      <c r="AER10" s="35"/>
      <c r="AES10" s="35"/>
      <c r="AET10" s="35"/>
      <c r="AEU10" s="35"/>
      <c r="AEV10" s="35"/>
      <c r="AEW10" s="35"/>
      <c r="AEX10" s="35"/>
      <c r="AEY10" s="35"/>
      <c r="AEZ10" s="35"/>
      <c r="AFA10" s="35"/>
      <c r="AFB10" s="35"/>
      <c r="AFC10" s="35"/>
      <c r="AFD10" s="35"/>
      <c r="AFE10" s="35"/>
      <c r="AFF10" s="35"/>
      <c r="AFG10" s="35"/>
      <c r="AFH10" s="35"/>
      <c r="AFI10" s="35"/>
      <c r="AFJ10" s="35"/>
      <c r="AFK10" s="35"/>
      <c r="AFL10" s="35"/>
      <c r="AFM10" s="35"/>
      <c r="AFN10" s="35"/>
      <c r="AFO10" s="35"/>
      <c r="AFP10" s="35"/>
      <c r="AFQ10" s="35"/>
      <c r="AFR10" s="35"/>
      <c r="AFS10" s="35"/>
      <c r="AFT10" s="35"/>
      <c r="AFU10" s="35"/>
      <c r="AFV10" s="35"/>
      <c r="AFW10" s="35"/>
      <c r="AFX10" s="35"/>
      <c r="AFY10" s="35"/>
      <c r="AFZ10" s="35"/>
      <c r="AGA10" s="35"/>
      <c r="AGB10" s="35"/>
      <c r="AGC10" s="35"/>
      <c r="AGD10" s="35"/>
      <c r="AGE10" s="35"/>
      <c r="AGF10" s="35"/>
      <c r="AGG10" s="35"/>
      <c r="AGH10" s="35"/>
      <c r="AGI10" s="35"/>
      <c r="AGJ10" s="35"/>
      <c r="AGK10" s="35"/>
      <c r="AGL10" s="35"/>
      <c r="AGM10" s="35"/>
      <c r="AGN10" s="35"/>
      <c r="AGO10" s="35"/>
      <c r="AGP10" s="35"/>
      <c r="AGQ10" s="35"/>
      <c r="AGR10" s="35"/>
      <c r="AGS10" s="35"/>
      <c r="AGT10" s="35"/>
      <c r="AGU10" s="35"/>
      <c r="AGV10" s="35"/>
      <c r="AGW10" s="35"/>
      <c r="AGX10" s="35"/>
      <c r="AGY10" s="35"/>
      <c r="AGZ10" s="35"/>
      <c r="AHA10" s="35"/>
      <c r="AHB10" s="35"/>
      <c r="AHC10" s="35"/>
      <c r="AHD10" s="35"/>
      <c r="AHE10" s="35"/>
      <c r="AHF10" s="35"/>
      <c r="AHG10" s="35"/>
      <c r="AHH10" s="35"/>
      <c r="AHI10" s="35"/>
      <c r="AHJ10" s="35"/>
      <c r="AHK10" s="35"/>
      <c r="AHL10" s="35"/>
      <c r="AHM10" s="35"/>
      <c r="AHN10" s="35"/>
      <c r="AHO10" s="35"/>
      <c r="AHP10" s="35"/>
      <c r="AHQ10" s="35"/>
      <c r="AHR10" s="35"/>
      <c r="AHS10" s="35"/>
      <c r="AHT10" s="35"/>
      <c r="AHU10" s="35"/>
      <c r="AHV10" s="35"/>
      <c r="AHW10" s="35"/>
      <c r="AHX10" s="35"/>
      <c r="AHY10" s="35"/>
      <c r="AHZ10" s="35"/>
      <c r="AIA10" s="35"/>
      <c r="AIB10" s="35"/>
      <c r="AIC10" s="35"/>
      <c r="AID10" s="35"/>
      <c r="AIE10" s="35"/>
      <c r="AIF10" s="35"/>
      <c r="AIG10" s="35"/>
      <c r="AIH10" s="35"/>
      <c r="AII10" s="35"/>
      <c r="AIJ10" s="35"/>
      <c r="AIK10" s="35"/>
      <c r="AIL10" s="35"/>
      <c r="AIM10" s="35"/>
      <c r="AIN10" s="35"/>
      <c r="AIO10" s="35"/>
      <c r="AIP10" s="35"/>
      <c r="AIQ10" s="35"/>
      <c r="AIR10" s="35"/>
      <c r="AIS10" s="35"/>
      <c r="AIT10" s="35"/>
      <c r="AIU10" s="35"/>
      <c r="AIV10" s="35"/>
      <c r="AIW10" s="35"/>
      <c r="AIX10" s="35"/>
      <c r="AIY10" s="35"/>
      <c r="AIZ10" s="35"/>
      <c r="AJA10" s="35"/>
      <c r="AJB10" s="35"/>
      <c r="AJC10" s="35"/>
      <c r="AJD10" s="35"/>
      <c r="AJE10" s="35"/>
      <c r="AJF10" s="35"/>
      <c r="AJG10" s="35"/>
      <c r="AJH10" s="35"/>
      <c r="AJI10" s="35"/>
      <c r="AJJ10" s="35"/>
      <c r="AJK10" s="35"/>
      <c r="AJL10" s="35"/>
      <c r="AJM10" s="35"/>
      <c r="AJN10" s="35"/>
      <c r="AJO10" s="35"/>
      <c r="AJP10" s="35"/>
      <c r="AJQ10" s="35"/>
      <c r="AJR10" s="35"/>
      <c r="AJS10" s="35"/>
      <c r="AJT10" s="35"/>
      <c r="AJU10" s="35"/>
      <c r="AJV10" s="35"/>
      <c r="AJW10" s="35"/>
      <c r="AJX10" s="35"/>
      <c r="AJY10" s="35"/>
      <c r="AJZ10" s="35"/>
      <c r="AKA10" s="35"/>
      <c r="AKB10" s="35"/>
      <c r="AKC10" s="35"/>
      <c r="AKD10" s="35"/>
      <c r="AKE10" s="35"/>
      <c r="AKF10" s="35"/>
      <c r="AKG10" s="35"/>
      <c r="AKH10" s="35"/>
      <c r="AKI10" s="35"/>
      <c r="AKJ10" s="35"/>
      <c r="AKK10" s="35"/>
      <c r="AKL10" s="35"/>
      <c r="AKM10" s="35"/>
      <c r="AKN10" s="35"/>
      <c r="AKO10" s="35"/>
      <c r="AKP10" s="35"/>
      <c r="AKQ10" s="35"/>
      <c r="AKR10" s="35"/>
      <c r="AKS10" s="35"/>
      <c r="AKT10" s="35"/>
      <c r="AKU10" s="35"/>
      <c r="AKV10" s="35"/>
      <c r="AKW10" s="35"/>
      <c r="AKX10" s="35"/>
      <c r="AKY10" s="35"/>
      <c r="AKZ10" s="35"/>
      <c r="ALA10" s="35"/>
      <c r="ALB10" s="1"/>
      <c r="ALC10" s="1"/>
      <c r="ALD10" s="1"/>
      <c r="ALE10" s="1"/>
      <c r="ALF10" s="1"/>
      <c r="ALG10" s="1"/>
      <c r="ALH10" s="1"/>
      <c r="ALI10" s="1"/>
      <c r="ALJ10" s="1"/>
      <c r="ALK10" s="1"/>
      <c r="ALL10" s="1"/>
      <c r="ALM10" s="1"/>
      <c r="ALN10" s="1"/>
      <c r="ALO10" s="1"/>
      <c r="ALP10" s="1"/>
      <c r="ALQ10" s="1"/>
      <c r="ALR10" s="1"/>
      <c r="ALS10"/>
      <c r="ALT10"/>
      <c r="ALU10"/>
      <c r="ALV10"/>
      <c r="ALW10"/>
      <c r="ALX10"/>
      <c r="ALY10"/>
      <c r="ALZ10"/>
      <c r="AMA10"/>
      <c r="AMB10"/>
      <c r="AMC10"/>
      <c r="AMD10"/>
      <c r="AME10"/>
      <c r="AMF10"/>
      <c r="AMG10"/>
      <c r="AMH10"/>
      <c r="AMI10"/>
      <c r="AMJ10"/>
    </row>
    <row r="11" spans="1:1024" s="29" customFormat="1" ht="24">
      <c r="A11" s="24">
        <v>7</v>
      </c>
      <c r="B11" s="24" t="s">
        <v>60</v>
      </c>
      <c r="C11" s="33" t="s">
        <v>61</v>
      </c>
      <c r="D11" s="25" t="s">
        <v>62</v>
      </c>
      <c r="E11" s="25" t="s">
        <v>63</v>
      </c>
      <c r="F11" s="25" t="s">
        <v>43</v>
      </c>
      <c r="G11" s="25" t="s">
        <v>51</v>
      </c>
      <c r="H11" s="25" t="s">
        <v>45</v>
      </c>
      <c r="I11" s="25" t="s">
        <v>46</v>
      </c>
      <c r="J11" s="25"/>
      <c r="K11" s="25"/>
      <c r="L11" s="26"/>
      <c r="M11" s="27"/>
      <c r="N11" s="27"/>
      <c r="O11" s="27" t="s">
        <v>64</v>
      </c>
      <c r="P11" s="27" t="s">
        <v>39</v>
      </c>
      <c r="Q11" s="28"/>
      <c r="VZ11" s="35"/>
      <c r="WA11" s="35"/>
      <c r="WB11" s="35"/>
      <c r="WC11" s="35"/>
      <c r="WD11" s="35"/>
      <c r="WE11" s="35"/>
      <c r="WF11" s="35"/>
      <c r="WG11" s="35"/>
      <c r="WH11" s="35"/>
      <c r="WI11" s="35"/>
      <c r="WJ11" s="35"/>
      <c r="WK11" s="35"/>
      <c r="WL11" s="35"/>
      <c r="WM11" s="35"/>
      <c r="WN11" s="35"/>
      <c r="WO11" s="35"/>
      <c r="WP11" s="35"/>
      <c r="WQ11" s="35"/>
      <c r="WR11" s="35"/>
      <c r="WS11" s="35"/>
      <c r="WT11" s="35"/>
      <c r="WU11" s="35"/>
      <c r="WV11" s="35"/>
      <c r="WW11" s="35"/>
      <c r="WX11" s="35"/>
      <c r="WY11" s="35"/>
      <c r="WZ11" s="35"/>
      <c r="XA11" s="35"/>
      <c r="XB11" s="35"/>
      <c r="XC11" s="35"/>
      <c r="XD11" s="35"/>
      <c r="XE11" s="35"/>
      <c r="XF11" s="35"/>
      <c r="XG11" s="35"/>
      <c r="XH11" s="35"/>
      <c r="XI11" s="35"/>
      <c r="XJ11" s="35"/>
      <c r="XK11" s="35"/>
      <c r="XL11" s="35"/>
      <c r="XM11" s="35"/>
      <c r="XN11" s="35"/>
      <c r="XO11" s="35"/>
      <c r="XP11" s="35"/>
      <c r="XQ11" s="35"/>
      <c r="XR11" s="35"/>
      <c r="XS11" s="35"/>
      <c r="XT11" s="35"/>
      <c r="XU11" s="35"/>
      <c r="XV11" s="35"/>
      <c r="XW11" s="35"/>
      <c r="XX11" s="35"/>
      <c r="XY11" s="35"/>
      <c r="XZ11" s="35"/>
      <c r="YA11" s="35"/>
      <c r="YB11" s="35"/>
      <c r="YC11" s="35"/>
      <c r="YD11" s="35"/>
      <c r="YE11" s="35"/>
      <c r="YF11" s="35"/>
      <c r="YG11" s="35"/>
      <c r="YH11" s="35"/>
      <c r="YI11" s="35"/>
      <c r="YJ11" s="35"/>
      <c r="YK11" s="35"/>
      <c r="YL11" s="35"/>
      <c r="YM11" s="35"/>
      <c r="YN11" s="35"/>
      <c r="YO11" s="35"/>
      <c r="YP11" s="35"/>
      <c r="YQ11" s="35"/>
      <c r="YR11" s="35"/>
      <c r="YS11" s="35"/>
      <c r="YT11" s="35"/>
      <c r="YU11" s="35"/>
      <c r="YV11" s="35"/>
      <c r="YW11" s="35"/>
      <c r="YX11" s="35"/>
      <c r="YY11" s="35"/>
      <c r="YZ11" s="35"/>
      <c r="ZA11" s="35"/>
      <c r="ZB11" s="35"/>
      <c r="ZC11" s="35"/>
      <c r="ZD11" s="35"/>
      <c r="ZE11" s="35"/>
      <c r="ZF11" s="35"/>
      <c r="ZG11" s="35"/>
      <c r="ZH11" s="35"/>
      <c r="ZI11" s="35"/>
      <c r="ZJ11" s="35"/>
      <c r="ZK11" s="35"/>
      <c r="ZL11" s="35"/>
      <c r="ZM11" s="35"/>
      <c r="ZN11" s="35"/>
      <c r="ZO11" s="35"/>
      <c r="ZP11" s="35"/>
      <c r="ZQ11" s="35"/>
      <c r="ZR11" s="35"/>
      <c r="ZS11" s="35"/>
      <c r="ZT11" s="35"/>
      <c r="ZU11" s="35"/>
      <c r="ZV11" s="35"/>
      <c r="ZW11" s="35"/>
      <c r="ZX11" s="35"/>
      <c r="ZY11" s="35"/>
      <c r="ZZ11" s="35"/>
      <c r="AAA11" s="35"/>
      <c r="AAB11" s="35"/>
      <c r="AAC11" s="35"/>
      <c r="AAD11" s="35"/>
      <c r="AAE11" s="35"/>
      <c r="AAF11" s="35"/>
      <c r="AAG11" s="35"/>
      <c r="AAH11" s="35"/>
      <c r="AAI11" s="35"/>
      <c r="AAJ11" s="35"/>
      <c r="AAK11" s="35"/>
      <c r="AAL11" s="35"/>
      <c r="AAM11" s="35"/>
      <c r="AAN11" s="35"/>
      <c r="AAO11" s="35"/>
      <c r="AAP11" s="35"/>
      <c r="AAQ11" s="35"/>
      <c r="AAR11" s="35"/>
      <c r="AAS11" s="35"/>
      <c r="AAT11" s="35"/>
      <c r="AAU11" s="35"/>
      <c r="AAV11" s="35"/>
      <c r="AAW11" s="35"/>
      <c r="AAX11" s="35"/>
      <c r="AAY11" s="35"/>
      <c r="AAZ11" s="35"/>
      <c r="ABA11" s="35"/>
      <c r="ABB11" s="35"/>
      <c r="ABC11" s="35"/>
      <c r="ABD11" s="35"/>
      <c r="ABE11" s="35"/>
      <c r="ABF11" s="35"/>
      <c r="ABG11" s="35"/>
      <c r="ABH11" s="35"/>
      <c r="ABI11" s="35"/>
      <c r="ABJ11" s="35"/>
      <c r="ABK11" s="35"/>
      <c r="ABL11" s="35"/>
      <c r="ABM11" s="35"/>
      <c r="ABN11" s="35"/>
      <c r="ABO11" s="35"/>
      <c r="ABP11" s="35"/>
      <c r="ABQ11" s="35"/>
      <c r="ABR11" s="35"/>
      <c r="ABS11" s="35"/>
      <c r="ABT11" s="35"/>
      <c r="ABU11" s="35"/>
      <c r="ABV11" s="35"/>
      <c r="ABW11" s="35"/>
      <c r="ABX11" s="35"/>
      <c r="ABY11" s="35"/>
      <c r="ABZ11" s="35"/>
      <c r="ACA11" s="35"/>
      <c r="ACB11" s="35"/>
      <c r="ACC11" s="35"/>
      <c r="ACD11" s="35"/>
      <c r="ACE11" s="35"/>
      <c r="ACF11" s="35"/>
      <c r="ACG11" s="35"/>
      <c r="ACH11" s="35"/>
      <c r="ACI11" s="35"/>
      <c r="ACJ11" s="35"/>
      <c r="ACK11" s="35"/>
      <c r="ACL11" s="35"/>
      <c r="ACM11" s="35"/>
      <c r="ACN11" s="35"/>
      <c r="ACO11" s="35"/>
      <c r="ACP11" s="35"/>
      <c r="ACQ11" s="35"/>
      <c r="ACR11" s="35"/>
      <c r="ACS11" s="35"/>
      <c r="ACT11" s="35"/>
      <c r="ACU11" s="35"/>
      <c r="ACV11" s="35"/>
      <c r="ACW11" s="35"/>
      <c r="ACX11" s="35"/>
      <c r="ACY11" s="35"/>
      <c r="ACZ11" s="35"/>
      <c r="ADA11" s="35"/>
      <c r="ADB11" s="35"/>
      <c r="ADC11" s="35"/>
      <c r="ADD11" s="35"/>
      <c r="ADE11" s="35"/>
      <c r="ADF11" s="35"/>
      <c r="ADG11" s="35"/>
      <c r="ADH11" s="35"/>
      <c r="ADI11" s="35"/>
      <c r="ADJ11" s="35"/>
      <c r="ADK11" s="35"/>
      <c r="ADL11" s="35"/>
      <c r="ADM11" s="35"/>
      <c r="ADN11" s="35"/>
      <c r="ADO11" s="35"/>
      <c r="ADP11" s="35"/>
      <c r="ADQ11" s="35"/>
      <c r="ADR11" s="35"/>
      <c r="ADS11" s="35"/>
      <c r="ADT11" s="35"/>
      <c r="ADU11" s="35"/>
      <c r="ADV11" s="35"/>
      <c r="ADW11" s="35"/>
      <c r="ADX11" s="35"/>
      <c r="ADY11" s="35"/>
      <c r="ADZ11" s="35"/>
      <c r="AEA11" s="35"/>
      <c r="AEB11" s="35"/>
      <c r="AEC11" s="35"/>
      <c r="AED11" s="35"/>
      <c r="AEE11" s="35"/>
      <c r="AEF11" s="35"/>
      <c r="AEG11" s="35"/>
      <c r="AEH11" s="35"/>
      <c r="AEI11" s="35"/>
      <c r="AEJ11" s="35"/>
      <c r="AEK11" s="35"/>
      <c r="AEL11" s="35"/>
      <c r="AEM11" s="35"/>
      <c r="AEN11" s="35"/>
      <c r="AEO11" s="35"/>
      <c r="AEP11" s="35"/>
      <c r="AEQ11" s="35"/>
      <c r="AER11" s="35"/>
      <c r="AES11" s="35"/>
      <c r="AET11" s="35"/>
      <c r="AEU11" s="35"/>
      <c r="AEV11" s="35"/>
      <c r="AEW11" s="35"/>
      <c r="AEX11" s="35"/>
      <c r="AEY11" s="35"/>
      <c r="AEZ11" s="35"/>
      <c r="AFA11" s="35"/>
      <c r="AFB11" s="35"/>
      <c r="AFC11" s="35"/>
      <c r="AFD11" s="35"/>
      <c r="AFE11" s="35"/>
      <c r="AFF11" s="35"/>
      <c r="AFG11" s="35"/>
      <c r="AFH11" s="35"/>
      <c r="AFI11" s="35"/>
      <c r="AFJ11" s="35"/>
      <c r="AFK11" s="35"/>
      <c r="AFL11" s="35"/>
      <c r="AFM11" s="35"/>
      <c r="AFN11" s="35"/>
      <c r="AFO11" s="35"/>
      <c r="AFP11" s="35"/>
      <c r="AFQ11" s="35"/>
      <c r="AFR11" s="35"/>
      <c r="AFS11" s="35"/>
      <c r="AFT11" s="35"/>
      <c r="AFU11" s="35"/>
      <c r="AFV11" s="35"/>
      <c r="AFW11" s="35"/>
      <c r="AFX11" s="35"/>
      <c r="AFY11" s="35"/>
      <c r="AFZ11" s="35"/>
      <c r="AGA11" s="35"/>
      <c r="AGB11" s="35"/>
      <c r="AGC11" s="35"/>
      <c r="AGD11" s="35"/>
      <c r="AGE11" s="35"/>
      <c r="AGF11" s="35"/>
      <c r="AGG11" s="35"/>
      <c r="AGH11" s="35"/>
      <c r="AGI11" s="35"/>
      <c r="AGJ11" s="35"/>
      <c r="AGK11" s="35"/>
      <c r="AGL11" s="35"/>
      <c r="AGM11" s="35"/>
      <c r="AGN11" s="35"/>
      <c r="AGO11" s="35"/>
      <c r="AGP11" s="35"/>
      <c r="AGQ11" s="35"/>
      <c r="AGR11" s="35"/>
      <c r="AGS11" s="35"/>
      <c r="AGT11" s="35"/>
      <c r="AGU11" s="35"/>
      <c r="AGV11" s="35"/>
      <c r="AGW11" s="35"/>
      <c r="AGX11" s="35"/>
      <c r="AGY11" s="35"/>
      <c r="AGZ11" s="35"/>
      <c r="AHA11" s="35"/>
      <c r="AHB11" s="35"/>
      <c r="AHC11" s="35"/>
      <c r="AHD11" s="35"/>
      <c r="AHE11" s="35"/>
      <c r="AHF11" s="35"/>
      <c r="AHG11" s="35"/>
      <c r="AHH11" s="35"/>
      <c r="AHI11" s="35"/>
      <c r="AHJ11" s="35"/>
      <c r="AHK11" s="35"/>
      <c r="AHL11" s="35"/>
      <c r="AHM11" s="35"/>
      <c r="AHN11" s="35"/>
      <c r="AHO11" s="35"/>
      <c r="AHP11" s="35"/>
      <c r="AHQ11" s="35"/>
      <c r="AHR11" s="35"/>
      <c r="AHS11" s="35"/>
      <c r="AHT11" s="35"/>
      <c r="AHU11" s="35"/>
      <c r="AHV11" s="35"/>
      <c r="AHW11" s="35"/>
      <c r="AHX11" s="35"/>
      <c r="AHY11" s="35"/>
      <c r="AHZ11" s="35"/>
      <c r="AIA11" s="35"/>
      <c r="AIB11" s="35"/>
      <c r="AIC11" s="35"/>
      <c r="AID11" s="35"/>
      <c r="AIE11" s="35"/>
      <c r="AIF11" s="35"/>
      <c r="AIG11" s="35"/>
      <c r="AIH11" s="35"/>
      <c r="AII11" s="35"/>
      <c r="AIJ11" s="35"/>
      <c r="AIK11" s="35"/>
      <c r="AIL11" s="35"/>
      <c r="AIM11" s="35"/>
      <c r="AIN11" s="35"/>
      <c r="AIO11" s="35"/>
      <c r="AIP11" s="35"/>
      <c r="AIQ11" s="35"/>
      <c r="AIR11" s="35"/>
      <c r="AIS11" s="35"/>
      <c r="AIT11" s="35"/>
      <c r="AIU11" s="35"/>
      <c r="AIV11" s="35"/>
      <c r="AIW11" s="35"/>
      <c r="AIX11" s="35"/>
      <c r="AIY11" s="35"/>
      <c r="AIZ11" s="35"/>
      <c r="AJA11" s="35"/>
      <c r="AJB11" s="35"/>
      <c r="AJC11" s="35"/>
      <c r="AJD11" s="35"/>
      <c r="AJE11" s="35"/>
      <c r="AJF11" s="35"/>
      <c r="AJG11" s="35"/>
      <c r="AJH11" s="35"/>
      <c r="AJI11" s="35"/>
      <c r="AJJ11" s="35"/>
      <c r="AJK11" s="35"/>
      <c r="AJL11" s="35"/>
      <c r="AJM11" s="35"/>
      <c r="AJN11" s="35"/>
      <c r="AJO11" s="35"/>
      <c r="AJP11" s="35"/>
      <c r="AJQ11" s="35"/>
      <c r="AJR11" s="35"/>
      <c r="AJS11" s="35"/>
      <c r="AJT11" s="35"/>
      <c r="AJU11" s="35"/>
      <c r="AJV11" s="35"/>
      <c r="AJW11" s="35"/>
      <c r="AJX11" s="35"/>
      <c r="AJY11" s="35"/>
      <c r="AJZ11" s="35"/>
      <c r="AKA11" s="35"/>
      <c r="AKB11" s="35"/>
      <c r="AKC11" s="35"/>
      <c r="AKD11" s="35"/>
      <c r="AKE11" s="35"/>
      <c r="AKF11" s="35"/>
      <c r="AKG11" s="35"/>
      <c r="AKH11" s="35"/>
      <c r="AKI11" s="35"/>
      <c r="AKJ11" s="35"/>
      <c r="AKK11" s="35"/>
      <c r="AKL11" s="35"/>
      <c r="AKM11" s="35"/>
      <c r="AKN11" s="35"/>
      <c r="AKO11" s="35"/>
      <c r="AKP11" s="35"/>
      <c r="AKQ11" s="35"/>
      <c r="AKR11" s="35"/>
      <c r="AKS11" s="35"/>
      <c r="AKT11" s="35"/>
      <c r="AKU11" s="35"/>
      <c r="AKV11" s="35"/>
      <c r="AKW11" s="35"/>
      <c r="AKX11" s="35"/>
      <c r="AKY11" s="35"/>
      <c r="AKZ11" s="35"/>
      <c r="ALA11" s="35"/>
      <c r="ALB11" s="1"/>
      <c r="ALC11" s="1"/>
      <c r="ALD11" s="1"/>
      <c r="ALE11" s="1"/>
      <c r="ALF11" s="1"/>
      <c r="ALG11" s="1"/>
      <c r="ALH11" s="1"/>
      <c r="ALI11" s="1"/>
      <c r="ALJ11" s="1"/>
      <c r="ALK11" s="1"/>
      <c r="ALL11" s="1"/>
      <c r="ALM11" s="1"/>
      <c r="ALN11" s="1"/>
      <c r="ALO11" s="1"/>
      <c r="ALP11" s="1"/>
      <c r="ALQ11" s="1"/>
      <c r="ALR11" s="1"/>
      <c r="ALS11"/>
      <c r="ALT11"/>
      <c r="ALU11"/>
      <c r="ALV11"/>
      <c r="ALW11"/>
      <c r="ALX11"/>
      <c r="ALY11"/>
      <c r="ALZ11"/>
      <c r="AMA11"/>
      <c r="AMB11"/>
      <c r="AMC11"/>
      <c r="AMD11"/>
      <c r="AME11"/>
      <c r="AMF11"/>
      <c r="AMG11"/>
      <c r="AMH11"/>
      <c r="AMI11"/>
      <c r="AMJ11"/>
    </row>
    <row r="12" spans="1:1024" s="29" customFormat="1" ht="24">
      <c r="A12" s="24">
        <v>8</v>
      </c>
      <c r="B12" s="24" t="s">
        <v>65</v>
      </c>
      <c r="C12" s="33" t="s">
        <v>66</v>
      </c>
      <c r="D12" s="25" t="s">
        <v>67</v>
      </c>
      <c r="E12" s="25" t="s">
        <v>22</v>
      </c>
      <c r="F12" s="25" t="s">
        <v>43</v>
      </c>
      <c r="G12" s="33" t="s">
        <v>51</v>
      </c>
      <c r="H12" s="25" t="s">
        <v>68</v>
      </c>
      <c r="I12" s="25" t="s">
        <v>46</v>
      </c>
      <c r="J12" s="25"/>
      <c r="K12" s="33" t="s">
        <v>27</v>
      </c>
      <c r="L12" s="26" t="s">
        <v>27</v>
      </c>
      <c r="M12" s="27" t="s">
        <v>27</v>
      </c>
      <c r="N12" s="34" t="s">
        <v>27</v>
      </c>
      <c r="O12" s="34" t="s">
        <v>69</v>
      </c>
      <c r="P12" s="27" t="s">
        <v>39</v>
      </c>
      <c r="Q12" s="28"/>
      <c r="VZ12" s="35"/>
      <c r="WA12" s="35"/>
      <c r="WB12" s="35"/>
      <c r="WC12" s="35"/>
      <c r="WD12" s="35"/>
      <c r="WE12" s="35"/>
      <c r="WF12" s="35"/>
      <c r="WG12" s="35"/>
      <c r="WH12" s="35"/>
      <c r="WI12" s="35"/>
      <c r="WJ12" s="35"/>
      <c r="WK12" s="35"/>
      <c r="WL12" s="35"/>
      <c r="WM12" s="35"/>
      <c r="WN12" s="35"/>
      <c r="WO12" s="35"/>
      <c r="WP12" s="35"/>
      <c r="WQ12" s="35"/>
      <c r="WR12" s="35"/>
      <c r="WS12" s="35"/>
      <c r="WT12" s="35"/>
      <c r="WU12" s="35"/>
      <c r="WV12" s="35"/>
      <c r="WW12" s="35"/>
      <c r="WX12" s="35"/>
      <c r="WY12" s="35"/>
      <c r="WZ12" s="35"/>
      <c r="XA12" s="35"/>
      <c r="XB12" s="35"/>
      <c r="XC12" s="35"/>
      <c r="XD12" s="35"/>
      <c r="XE12" s="35"/>
      <c r="XF12" s="35"/>
      <c r="XG12" s="35"/>
      <c r="XH12" s="35"/>
      <c r="XI12" s="35"/>
      <c r="XJ12" s="35"/>
      <c r="XK12" s="35"/>
      <c r="XL12" s="35"/>
      <c r="XM12" s="35"/>
      <c r="XN12" s="35"/>
      <c r="XO12" s="35"/>
      <c r="XP12" s="35"/>
      <c r="XQ12" s="35"/>
      <c r="XR12" s="35"/>
      <c r="XS12" s="35"/>
      <c r="XT12" s="35"/>
      <c r="XU12" s="35"/>
      <c r="XV12" s="35"/>
      <c r="XW12" s="35"/>
      <c r="XX12" s="35"/>
      <c r="XY12" s="35"/>
      <c r="XZ12" s="35"/>
      <c r="YA12" s="35"/>
      <c r="YB12" s="35"/>
      <c r="YC12" s="35"/>
      <c r="YD12" s="35"/>
      <c r="YE12" s="35"/>
      <c r="YF12" s="35"/>
      <c r="YG12" s="35"/>
      <c r="YH12" s="35"/>
      <c r="YI12" s="35"/>
      <c r="YJ12" s="35"/>
      <c r="YK12" s="35"/>
      <c r="YL12" s="35"/>
      <c r="YM12" s="35"/>
      <c r="YN12" s="35"/>
      <c r="YO12" s="35"/>
      <c r="YP12" s="35"/>
      <c r="YQ12" s="35"/>
      <c r="YR12" s="35"/>
      <c r="YS12" s="35"/>
      <c r="YT12" s="35"/>
      <c r="YU12" s="35"/>
      <c r="YV12" s="35"/>
      <c r="YW12" s="35"/>
      <c r="YX12" s="35"/>
      <c r="YY12" s="35"/>
      <c r="YZ12" s="35"/>
      <c r="ZA12" s="35"/>
      <c r="ZB12" s="35"/>
      <c r="ZC12" s="35"/>
      <c r="ZD12" s="35"/>
      <c r="ZE12" s="35"/>
      <c r="ZF12" s="35"/>
      <c r="ZG12" s="35"/>
      <c r="ZH12" s="35"/>
      <c r="ZI12" s="35"/>
      <c r="ZJ12" s="35"/>
      <c r="ZK12" s="35"/>
      <c r="ZL12" s="35"/>
      <c r="ZM12" s="35"/>
      <c r="ZN12" s="35"/>
      <c r="ZO12" s="35"/>
      <c r="ZP12" s="35"/>
      <c r="ZQ12" s="35"/>
      <c r="ZR12" s="35"/>
      <c r="ZS12" s="35"/>
      <c r="ZT12" s="35"/>
      <c r="ZU12" s="35"/>
      <c r="ZV12" s="35"/>
      <c r="ZW12" s="35"/>
      <c r="ZX12" s="35"/>
      <c r="ZY12" s="35"/>
      <c r="ZZ12" s="35"/>
      <c r="AAA12" s="35"/>
      <c r="AAB12" s="35"/>
      <c r="AAC12" s="35"/>
      <c r="AAD12" s="35"/>
      <c r="AAE12" s="35"/>
      <c r="AAF12" s="35"/>
      <c r="AAG12" s="35"/>
      <c r="AAH12" s="35"/>
      <c r="AAI12" s="35"/>
      <c r="AAJ12" s="35"/>
      <c r="AAK12" s="35"/>
      <c r="AAL12" s="35"/>
      <c r="AAM12" s="35"/>
      <c r="AAN12" s="35"/>
      <c r="AAO12" s="35"/>
      <c r="AAP12" s="35"/>
      <c r="AAQ12" s="35"/>
      <c r="AAR12" s="35"/>
      <c r="AAS12" s="35"/>
      <c r="AAT12" s="35"/>
      <c r="AAU12" s="35"/>
      <c r="AAV12" s="35"/>
      <c r="AAW12" s="35"/>
      <c r="AAX12" s="35"/>
      <c r="AAY12" s="35"/>
      <c r="AAZ12" s="35"/>
      <c r="ABA12" s="35"/>
      <c r="ABB12" s="35"/>
      <c r="ABC12" s="35"/>
      <c r="ABD12" s="35"/>
      <c r="ABE12" s="35"/>
      <c r="ABF12" s="35"/>
      <c r="ABG12" s="35"/>
      <c r="ABH12" s="35"/>
      <c r="ABI12" s="35"/>
      <c r="ABJ12" s="35"/>
      <c r="ABK12" s="35"/>
      <c r="ABL12" s="35"/>
      <c r="ABM12" s="35"/>
      <c r="ABN12" s="35"/>
      <c r="ABO12" s="35"/>
      <c r="ABP12" s="35"/>
      <c r="ABQ12" s="35"/>
      <c r="ABR12" s="35"/>
      <c r="ABS12" s="35"/>
      <c r="ABT12" s="35"/>
      <c r="ABU12" s="35"/>
      <c r="ABV12" s="35"/>
      <c r="ABW12" s="35"/>
      <c r="ABX12" s="35"/>
      <c r="ABY12" s="35"/>
      <c r="ABZ12" s="35"/>
      <c r="ACA12" s="35"/>
      <c r="ACB12" s="35"/>
      <c r="ACC12" s="35"/>
      <c r="ACD12" s="35"/>
      <c r="ACE12" s="35"/>
      <c r="ACF12" s="35"/>
      <c r="ACG12" s="35"/>
      <c r="ACH12" s="35"/>
      <c r="ACI12" s="35"/>
      <c r="ACJ12" s="35"/>
      <c r="ACK12" s="35"/>
      <c r="ACL12" s="35"/>
      <c r="ACM12" s="35"/>
      <c r="ACN12" s="35"/>
      <c r="ACO12" s="35"/>
      <c r="ACP12" s="35"/>
      <c r="ACQ12" s="35"/>
      <c r="ACR12" s="35"/>
      <c r="ACS12" s="35"/>
      <c r="ACT12" s="35"/>
      <c r="ACU12" s="35"/>
      <c r="ACV12" s="35"/>
      <c r="ACW12" s="35"/>
      <c r="ACX12" s="35"/>
      <c r="ACY12" s="35"/>
      <c r="ACZ12" s="35"/>
      <c r="ADA12" s="35"/>
      <c r="ADB12" s="35"/>
      <c r="ADC12" s="35"/>
      <c r="ADD12" s="35"/>
      <c r="ADE12" s="35"/>
      <c r="ADF12" s="35"/>
      <c r="ADG12" s="35"/>
      <c r="ADH12" s="35"/>
      <c r="ADI12" s="35"/>
      <c r="ADJ12" s="35"/>
      <c r="ADK12" s="35"/>
      <c r="ADL12" s="35"/>
      <c r="ADM12" s="35"/>
      <c r="ADN12" s="35"/>
      <c r="ADO12" s="35"/>
      <c r="ADP12" s="35"/>
      <c r="ADQ12" s="35"/>
      <c r="ADR12" s="35"/>
      <c r="ADS12" s="35"/>
      <c r="ADT12" s="35"/>
      <c r="ADU12" s="35"/>
      <c r="ADV12" s="35"/>
      <c r="ADW12" s="35"/>
      <c r="ADX12" s="35"/>
      <c r="ADY12" s="35"/>
      <c r="ADZ12" s="35"/>
      <c r="AEA12" s="35"/>
      <c r="AEB12" s="35"/>
      <c r="AEC12" s="35"/>
      <c r="AED12" s="35"/>
      <c r="AEE12" s="35"/>
      <c r="AEF12" s="35"/>
      <c r="AEG12" s="35"/>
      <c r="AEH12" s="35"/>
      <c r="AEI12" s="35"/>
      <c r="AEJ12" s="35"/>
      <c r="AEK12" s="35"/>
      <c r="AEL12" s="35"/>
      <c r="AEM12" s="35"/>
      <c r="AEN12" s="35"/>
      <c r="AEO12" s="35"/>
      <c r="AEP12" s="35"/>
      <c r="AEQ12" s="35"/>
      <c r="AER12" s="35"/>
      <c r="AES12" s="35"/>
      <c r="AET12" s="35"/>
      <c r="AEU12" s="35"/>
      <c r="AEV12" s="35"/>
      <c r="AEW12" s="35"/>
      <c r="AEX12" s="35"/>
      <c r="AEY12" s="35"/>
      <c r="AEZ12" s="35"/>
      <c r="AFA12" s="35"/>
      <c r="AFB12" s="35"/>
      <c r="AFC12" s="35"/>
      <c r="AFD12" s="35"/>
      <c r="AFE12" s="35"/>
      <c r="AFF12" s="35"/>
      <c r="AFG12" s="35"/>
      <c r="AFH12" s="35"/>
      <c r="AFI12" s="35"/>
      <c r="AFJ12" s="35"/>
      <c r="AFK12" s="35"/>
      <c r="AFL12" s="35"/>
      <c r="AFM12" s="35"/>
      <c r="AFN12" s="35"/>
      <c r="AFO12" s="35"/>
      <c r="AFP12" s="35"/>
      <c r="AFQ12" s="35"/>
      <c r="AFR12" s="35"/>
      <c r="AFS12" s="35"/>
      <c r="AFT12" s="35"/>
      <c r="AFU12" s="35"/>
      <c r="AFV12" s="35"/>
      <c r="AFW12" s="35"/>
      <c r="AFX12" s="35"/>
      <c r="AFY12" s="35"/>
      <c r="AFZ12" s="35"/>
      <c r="AGA12" s="35"/>
      <c r="AGB12" s="35"/>
      <c r="AGC12" s="35"/>
      <c r="AGD12" s="35"/>
      <c r="AGE12" s="35"/>
      <c r="AGF12" s="35"/>
      <c r="AGG12" s="35"/>
      <c r="AGH12" s="35"/>
      <c r="AGI12" s="35"/>
      <c r="AGJ12" s="35"/>
      <c r="AGK12" s="35"/>
      <c r="AGL12" s="35"/>
      <c r="AGM12" s="35"/>
      <c r="AGN12" s="35"/>
      <c r="AGO12" s="35"/>
      <c r="AGP12" s="35"/>
      <c r="AGQ12" s="35"/>
      <c r="AGR12" s="35"/>
      <c r="AGS12" s="35"/>
      <c r="AGT12" s="35"/>
      <c r="AGU12" s="35"/>
      <c r="AGV12" s="35"/>
      <c r="AGW12" s="35"/>
      <c r="AGX12" s="35"/>
      <c r="AGY12" s="35"/>
      <c r="AGZ12" s="35"/>
      <c r="AHA12" s="35"/>
      <c r="AHB12" s="35"/>
      <c r="AHC12" s="35"/>
      <c r="AHD12" s="35"/>
      <c r="AHE12" s="35"/>
      <c r="AHF12" s="35"/>
      <c r="AHG12" s="35"/>
      <c r="AHH12" s="35"/>
      <c r="AHI12" s="35"/>
      <c r="AHJ12" s="35"/>
      <c r="AHK12" s="35"/>
      <c r="AHL12" s="35"/>
      <c r="AHM12" s="35"/>
      <c r="AHN12" s="35"/>
      <c r="AHO12" s="35"/>
      <c r="AHP12" s="35"/>
      <c r="AHQ12" s="35"/>
      <c r="AHR12" s="35"/>
      <c r="AHS12" s="35"/>
      <c r="AHT12" s="35"/>
      <c r="AHU12" s="35"/>
      <c r="AHV12" s="35"/>
      <c r="AHW12" s="35"/>
      <c r="AHX12" s="35"/>
      <c r="AHY12" s="35"/>
      <c r="AHZ12" s="35"/>
      <c r="AIA12" s="35"/>
      <c r="AIB12" s="35"/>
      <c r="AIC12" s="35"/>
      <c r="AID12" s="35"/>
      <c r="AIE12" s="35"/>
      <c r="AIF12" s="35"/>
      <c r="AIG12" s="35"/>
      <c r="AIH12" s="35"/>
      <c r="AII12" s="35"/>
      <c r="AIJ12" s="35"/>
      <c r="AIK12" s="35"/>
      <c r="AIL12" s="35"/>
      <c r="AIM12" s="35"/>
      <c r="AIN12" s="35"/>
      <c r="AIO12" s="35"/>
      <c r="AIP12" s="35"/>
      <c r="AIQ12" s="35"/>
      <c r="AIR12" s="35"/>
      <c r="AIS12" s="35"/>
      <c r="AIT12" s="35"/>
      <c r="AIU12" s="35"/>
      <c r="AIV12" s="35"/>
      <c r="AIW12" s="35"/>
      <c r="AIX12" s="35"/>
      <c r="AIY12" s="35"/>
      <c r="AIZ12" s="35"/>
      <c r="AJA12" s="35"/>
      <c r="AJB12" s="35"/>
      <c r="AJC12" s="35"/>
      <c r="AJD12" s="35"/>
      <c r="AJE12" s="35"/>
      <c r="AJF12" s="35"/>
      <c r="AJG12" s="35"/>
      <c r="AJH12" s="35"/>
      <c r="AJI12" s="35"/>
      <c r="AJJ12" s="35"/>
      <c r="AJK12" s="35"/>
      <c r="AJL12" s="35"/>
      <c r="AJM12" s="35"/>
      <c r="AJN12" s="35"/>
      <c r="AJO12" s="35"/>
      <c r="AJP12" s="35"/>
      <c r="AJQ12" s="35"/>
      <c r="AJR12" s="35"/>
      <c r="AJS12" s="35"/>
      <c r="AJT12" s="35"/>
      <c r="AJU12" s="35"/>
      <c r="AJV12" s="35"/>
      <c r="AJW12" s="35"/>
      <c r="AJX12" s="35"/>
      <c r="AJY12" s="35"/>
      <c r="AJZ12" s="35"/>
      <c r="AKA12" s="35"/>
      <c r="AKB12" s="35"/>
      <c r="AKC12" s="35"/>
      <c r="AKD12" s="35"/>
      <c r="AKE12" s="35"/>
      <c r="AKF12" s="35"/>
      <c r="AKG12" s="35"/>
      <c r="AKH12" s="35"/>
      <c r="AKI12" s="35"/>
      <c r="AKJ12" s="35"/>
      <c r="AKK12" s="35"/>
      <c r="AKL12" s="35"/>
      <c r="AKM12" s="35"/>
      <c r="AKN12" s="35"/>
      <c r="AKO12" s="35"/>
      <c r="AKP12" s="35"/>
      <c r="AKQ12" s="35"/>
      <c r="AKR12" s="35"/>
      <c r="AKS12" s="35"/>
      <c r="AKT12" s="35"/>
      <c r="AKU12" s="35"/>
      <c r="AKV12" s="35"/>
      <c r="AKW12" s="35"/>
      <c r="AKX12" s="35"/>
      <c r="AKY12" s="35"/>
      <c r="AKZ12" s="35"/>
      <c r="ALA12" s="35"/>
      <c r="ALB12" s="1"/>
      <c r="ALC12" s="1"/>
      <c r="ALD12" s="1"/>
      <c r="ALE12" s="1"/>
      <c r="ALF12" s="1"/>
      <c r="ALG12" s="1"/>
      <c r="ALH12" s="1"/>
      <c r="ALI12" s="1"/>
      <c r="ALJ12" s="1"/>
      <c r="ALK12" s="1"/>
      <c r="ALL12" s="1"/>
      <c r="ALM12" s="1"/>
      <c r="ALN12" s="1"/>
      <c r="ALO12" s="1"/>
      <c r="ALP12" s="1"/>
      <c r="ALQ12" s="1"/>
      <c r="ALR12" s="1"/>
      <c r="ALS12"/>
      <c r="ALT12"/>
      <c r="ALU12"/>
      <c r="ALV12"/>
      <c r="ALW12"/>
      <c r="ALX12"/>
      <c r="ALY12"/>
      <c r="ALZ12"/>
      <c r="AMA12"/>
      <c r="AMB12"/>
      <c r="AMC12"/>
      <c r="AMD12"/>
      <c r="AME12"/>
      <c r="AMF12"/>
      <c r="AMG12"/>
      <c r="AMH12"/>
      <c r="AMI12"/>
      <c r="AMJ12"/>
    </row>
    <row r="13" spans="1:1024" s="29" customFormat="1" ht="24">
      <c r="A13" s="24">
        <v>9</v>
      </c>
      <c r="B13" s="24" t="s">
        <v>60</v>
      </c>
      <c r="C13" s="33" t="s">
        <v>70</v>
      </c>
      <c r="D13" s="33" t="s">
        <v>62</v>
      </c>
      <c r="E13" s="25" t="s">
        <v>63</v>
      </c>
      <c r="F13" s="25" t="s">
        <v>43</v>
      </c>
      <c r="G13" s="25" t="s">
        <v>44</v>
      </c>
      <c r="H13" s="25" t="s">
        <v>45</v>
      </c>
      <c r="I13" s="25" t="s">
        <v>46</v>
      </c>
      <c r="J13" s="25"/>
      <c r="K13" s="25"/>
      <c r="L13" s="26"/>
      <c r="M13" s="27"/>
      <c r="N13" s="27"/>
      <c r="O13" s="25" t="s">
        <v>71</v>
      </c>
      <c r="P13" s="25" t="s">
        <v>30</v>
      </c>
      <c r="Q13" s="28"/>
      <c r="VZ13" s="35"/>
      <c r="WA13" s="35"/>
      <c r="WB13" s="35"/>
      <c r="WC13" s="35"/>
      <c r="WD13" s="35"/>
      <c r="WE13" s="35"/>
      <c r="WF13" s="35"/>
      <c r="WG13" s="35"/>
      <c r="WH13" s="35"/>
      <c r="WI13" s="35"/>
      <c r="WJ13" s="35"/>
      <c r="WK13" s="35"/>
      <c r="WL13" s="35"/>
      <c r="WM13" s="35"/>
      <c r="WN13" s="35"/>
      <c r="WO13" s="35"/>
      <c r="WP13" s="35"/>
      <c r="WQ13" s="35"/>
      <c r="WR13" s="35"/>
      <c r="WS13" s="35"/>
      <c r="WT13" s="35"/>
      <c r="WU13" s="35"/>
      <c r="WV13" s="35"/>
      <c r="WW13" s="35"/>
      <c r="WX13" s="35"/>
      <c r="WY13" s="35"/>
      <c r="WZ13" s="35"/>
      <c r="XA13" s="35"/>
      <c r="XB13" s="35"/>
      <c r="XC13" s="35"/>
      <c r="XD13" s="35"/>
      <c r="XE13" s="35"/>
      <c r="XF13" s="35"/>
      <c r="XG13" s="35"/>
      <c r="XH13" s="35"/>
      <c r="XI13" s="35"/>
      <c r="XJ13" s="35"/>
      <c r="XK13" s="35"/>
      <c r="XL13" s="35"/>
      <c r="XM13" s="35"/>
      <c r="XN13" s="35"/>
      <c r="XO13" s="35"/>
      <c r="XP13" s="35"/>
      <c r="XQ13" s="35"/>
      <c r="XR13" s="35"/>
      <c r="XS13" s="35"/>
      <c r="XT13" s="35"/>
      <c r="XU13" s="35"/>
      <c r="XV13" s="35"/>
      <c r="XW13" s="35"/>
      <c r="XX13" s="35"/>
      <c r="XY13" s="35"/>
      <c r="XZ13" s="35"/>
      <c r="YA13" s="35"/>
      <c r="YB13" s="35"/>
      <c r="YC13" s="35"/>
      <c r="YD13" s="35"/>
      <c r="YE13" s="35"/>
      <c r="YF13" s="35"/>
      <c r="YG13" s="35"/>
      <c r="YH13" s="35"/>
      <c r="YI13" s="35"/>
      <c r="YJ13" s="35"/>
      <c r="YK13" s="35"/>
      <c r="YL13" s="35"/>
      <c r="YM13" s="35"/>
      <c r="YN13" s="35"/>
      <c r="YO13" s="35"/>
      <c r="YP13" s="35"/>
      <c r="YQ13" s="35"/>
      <c r="YR13" s="35"/>
      <c r="YS13" s="35"/>
      <c r="YT13" s="35"/>
      <c r="YU13" s="35"/>
      <c r="YV13" s="35"/>
      <c r="YW13" s="35"/>
      <c r="YX13" s="35"/>
      <c r="YY13" s="35"/>
      <c r="YZ13" s="35"/>
      <c r="ZA13" s="35"/>
      <c r="ZB13" s="35"/>
      <c r="ZC13" s="35"/>
      <c r="ZD13" s="35"/>
      <c r="ZE13" s="35"/>
      <c r="ZF13" s="35"/>
      <c r="ZG13" s="35"/>
      <c r="ZH13" s="35"/>
      <c r="ZI13" s="35"/>
      <c r="ZJ13" s="35"/>
      <c r="ZK13" s="35"/>
      <c r="ZL13" s="35"/>
      <c r="ZM13" s="35"/>
      <c r="ZN13" s="35"/>
      <c r="ZO13" s="35"/>
      <c r="ZP13" s="35"/>
      <c r="ZQ13" s="35"/>
      <c r="ZR13" s="35"/>
      <c r="ZS13" s="35"/>
      <c r="ZT13" s="35"/>
      <c r="ZU13" s="35"/>
      <c r="ZV13" s="35"/>
      <c r="ZW13" s="35"/>
      <c r="ZX13" s="35"/>
      <c r="ZY13" s="35"/>
      <c r="ZZ13" s="35"/>
      <c r="AAA13" s="35"/>
      <c r="AAB13" s="35"/>
      <c r="AAC13" s="35"/>
      <c r="AAD13" s="35"/>
      <c r="AAE13" s="35"/>
      <c r="AAF13" s="35"/>
      <c r="AAG13" s="35"/>
      <c r="AAH13" s="35"/>
      <c r="AAI13" s="35"/>
      <c r="AAJ13" s="35"/>
      <c r="AAK13" s="35"/>
      <c r="AAL13" s="35"/>
      <c r="AAM13" s="35"/>
      <c r="AAN13" s="35"/>
      <c r="AAO13" s="35"/>
      <c r="AAP13" s="35"/>
      <c r="AAQ13" s="35"/>
      <c r="AAR13" s="35"/>
      <c r="AAS13" s="35"/>
      <c r="AAT13" s="35"/>
      <c r="AAU13" s="35"/>
      <c r="AAV13" s="35"/>
      <c r="AAW13" s="35"/>
      <c r="AAX13" s="35"/>
      <c r="AAY13" s="35"/>
      <c r="AAZ13" s="35"/>
      <c r="ABA13" s="35"/>
      <c r="ABB13" s="35"/>
      <c r="ABC13" s="35"/>
      <c r="ABD13" s="35"/>
      <c r="ABE13" s="35"/>
      <c r="ABF13" s="35"/>
      <c r="ABG13" s="35"/>
      <c r="ABH13" s="35"/>
      <c r="ABI13" s="35"/>
      <c r="ABJ13" s="35"/>
      <c r="ABK13" s="35"/>
      <c r="ABL13" s="35"/>
      <c r="ABM13" s="35"/>
      <c r="ABN13" s="35"/>
      <c r="ABO13" s="35"/>
      <c r="ABP13" s="35"/>
      <c r="ABQ13" s="35"/>
      <c r="ABR13" s="35"/>
      <c r="ABS13" s="35"/>
      <c r="ABT13" s="35"/>
      <c r="ABU13" s="35"/>
      <c r="ABV13" s="35"/>
      <c r="ABW13" s="35"/>
      <c r="ABX13" s="35"/>
      <c r="ABY13" s="35"/>
      <c r="ABZ13" s="35"/>
      <c r="ACA13" s="35"/>
      <c r="ACB13" s="35"/>
      <c r="ACC13" s="35"/>
      <c r="ACD13" s="35"/>
      <c r="ACE13" s="35"/>
      <c r="ACF13" s="35"/>
      <c r="ACG13" s="35"/>
      <c r="ACH13" s="35"/>
      <c r="ACI13" s="35"/>
      <c r="ACJ13" s="35"/>
      <c r="ACK13" s="35"/>
      <c r="ACL13" s="35"/>
      <c r="ACM13" s="35"/>
      <c r="ACN13" s="35"/>
      <c r="ACO13" s="35"/>
      <c r="ACP13" s="35"/>
      <c r="ACQ13" s="35"/>
      <c r="ACR13" s="35"/>
      <c r="ACS13" s="35"/>
      <c r="ACT13" s="35"/>
      <c r="ACU13" s="35"/>
      <c r="ACV13" s="35"/>
      <c r="ACW13" s="35"/>
      <c r="ACX13" s="35"/>
      <c r="ACY13" s="35"/>
      <c r="ACZ13" s="35"/>
      <c r="ADA13" s="35"/>
      <c r="ADB13" s="35"/>
      <c r="ADC13" s="35"/>
      <c r="ADD13" s="35"/>
      <c r="ADE13" s="35"/>
      <c r="ADF13" s="35"/>
      <c r="ADG13" s="35"/>
      <c r="ADH13" s="35"/>
      <c r="ADI13" s="35"/>
      <c r="ADJ13" s="35"/>
      <c r="ADK13" s="35"/>
      <c r="ADL13" s="35"/>
      <c r="ADM13" s="35"/>
      <c r="ADN13" s="35"/>
      <c r="ADO13" s="35"/>
      <c r="ADP13" s="35"/>
      <c r="ADQ13" s="35"/>
      <c r="ADR13" s="35"/>
      <c r="ADS13" s="35"/>
      <c r="ADT13" s="35"/>
      <c r="ADU13" s="35"/>
      <c r="ADV13" s="35"/>
      <c r="ADW13" s="35"/>
      <c r="ADX13" s="35"/>
      <c r="ADY13" s="35"/>
      <c r="ADZ13" s="35"/>
      <c r="AEA13" s="35"/>
      <c r="AEB13" s="35"/>
      <c r="AEC13" s="35"/>
      <c r="AED13" s="35"/>
      <c r="AEE13" s="35"/>
      <c r="AEF13" s="35"/>
      <c r="AEG13" s="35"/>
      <c r="AEH13" s="35"/>
      <c r="AEI13" s="35"/>
      <c r="AEJ13" s="35"/>
      <c r="AEK13" s="35"/>
      <c r="AEL13" s="35"/>
      <c r="AEM13" s="35"/>
      <c r="AEN13" s="35"/>
      <c r="AEO13" s="35"/>
      <c r="AEP13" s="35"/>
      <c r="AEQ13" s="35"/>
      <c r="AER13" s="35"/>
      <c r="AES13" s="35"/>
      <c r="AET13" s="35"/>
      <c r="AEU13" s="35"/>
      <c r="AEV13" s="35"/>
      <c r="AEW13" s="35"/>
      <c r="AEX13" s="35"/>
      <c r="AEY13" s="35"/>
      <c r="AEZ13" s="35"/>
      <c r="AFA13" s="35"/>
      <c r="AFB13" s="35"/>
      <c r="AFC13" s="35"/>
      <c r="AFD13" s="35"/>
      <c r="AFE13" s="35"/>
      <c r="AFF13" s="35"/>
      <c r="AFG13" s="35"/>
      <c r="AFH13" s="35"/>
      <c r="AFI13" s="35"/>
      <c r="AFJ13" s="35"/>
      <c r="AFK13" s="35"/>
      <c r="AFL13" s="35"/>
      <c r="AFM13" s="35"/>
      <c r="AFN13" s="35"/>
      <c r="AFO13" s="35"/>
      <c r="AFP13" s="35"/>
      <c r="AFQ13" s="35"/>
      <c r="AFR13" s="35"/>
      <c r="AFS13" s="35"/>
      <c r="AFT13" s="35"/>
      <c r="AFU13" s="35"/>
      <c r="AFV13" s="35"/>
      <c r="AFW13" s="35"/>
      <c r="AFX13" s="35"/>
      <c r="AFY13" s="35"/>
      <c r="AFZ13" s="35"/>
      <c r="AGA13" s="35"/>
      <c r="AGB13" s="35"/>
      <c r="AGC13" s="35"/>
      <c r="AGD13" s="35"/>
      <c r="AGE13" s="35"/>
      <c r="AGF13" s="35"/>
      <c r="AGG13" s="35"/>
      <c r="AGH13" s="35"/>
      <c r="AGI13" s="35"/>
      <c r="AGJ13" s="35"/>
      <c r="AGK13" s="35"/>
      <c r="AGL13" s="35"/>
      <c r="AGM13" s="35"/>
      <c r="AGN13" s="35"/>
      <c r="AGO13" s="35"/>
      <c r="AGP13" s="35"/>
      <c r="AGQ13" s="35"/>
      <c r="AGR13" s="35"/>
      <c r="AGS13" s="35"/>
      <c r="AGT13" s="35"/>
      <c r="AGU13" s="35"/>
      <c r="AGV13" s="35"/>
      <c r="AGW13" s="35"/>
      <c r="AGX13" s="35"/>
      <c r="AGY13" s="35"/>
      <c r="AGZ13" s="35"/>
      <c r="AHA13" s="35"/>
      <c r="AHB13" s="35"/>
      <c r="AHC13" s="35"/>
      <c r="AHD13" s="35"/>
      <c r="AHE13" s="35"/>
      <c r="AHF13" s="35"/>
      <c r="AHG13" s="35"/>
      <c r="AHH13" s="35"/>
      <c r="AHI13" s="35"/>
      <c r="AHJ13" s="35"/>
      <c r="AHK13" s="35"/>
      <c r="AHL13" s="35"/>
      <c r="AHM13" s="35"/>
      <c r="AHN13" s="35"/>
      <c r="AHO13" s="35"/>
      <c r="AHP13" s="35"/>
      <c r="AHQ13" s="35"/>
      <c r="AHR13" s="35"/>
      <c r="AHS13" s="35"/>
      <c r="AHT13" s="35"/>
      <c r="AHU13" s="35"/>
      <c r="AHV13" s="35"/>
      <c r="AHW13" s="35"/>
      <c r="AHX13" s="35"/>
      <c r="AHY13" s="35"/>
      <c r="AHZ13" s="35"/>
      <c r="AIA13" s="35"/>
      <c r="AIB13" s="35"/>
      <c r="AIC13" s="35"/>
      <c r="AID13" s="35"/>
      <c r="AIE13" s="35"/>
      <c r="AIF13" s="35"/>
      <c r="AIG13" s="35"/>
      <c r="AIH13" s="35"/>
      <c r="AII13" s="35"/>
      <c r="AIJ13" s="35"/>
      <c r="AIK13" s="35"/>
      <c r="AIL13" s="35"/>
      <c r="AIM13" s="35"/>
      <c r="AIN13" s="35"/>
      <c r="AIO13" s="35"/>
      <c r="AIP13" s="35"/>
      <c r="AIQ13" s="35"/>
      <c r="AIR13" s="35"/>
      <c r="AIS13" s="35"/>
      <c r="AIT13" s="35"/>
      <c r="AIU13" s="35"/>
      <c r="AIV13" s="35"/>
      <c r="AIW13" s="35"/>
      <c r="AIX13" s="35"/>
      <c r="AIY13" s="35"/>
      <c r="AIZ13" s="35"/>
      <c r="AJA13" s="35"/>
      <c r="AJB13" s="35"/>
      <c r="AJC13" s="35"/>
      <c r="AJD13" s="35"/>
      <c r="AJE13" s="35"/>
      <c r="AJF13" s="35"/>
      <c r="AJG13" s="35"/>
      <c r="AJH13" s="35"/>
      <c r="AJI13" s="35"/>
      <c r="AJJ13" s="35"/>
      <c r="AJK13" s="35"/>
      <c r="AJL13" s="35"/>
      <c r="AJM13" s="35"/>
      <c r="AJN13" s="35"/>
      <c r="AJO13" s="35"/>
      <c r="AJP13" s="35"/>
      <c r="AJQ13" s="35"/>
      <c r="AJR13" s="35"/>
      <c r="AJS13" s="35"/>
      <c r="AJT13" s="35"/>
      <c r="AJU13" s="35"/>
      <c r="AJV13" s="35"/>
      <c r="AJW13" s="35"/>
      <c r="AJX13" s="35"/>
      <c r="AJY13" s="35"/>
      <c r="AJZ13" s="35"/>
      <c r="AKA13" s="35"/>
      <c r="AKB13" s="35"/>
      <c r="AKC13" s="35"/>
      <c r="AKD13" s="35"/>
      <c r="AKE13" s="35"/>
      <c r="AKF13" s="35"/>
      <c r="AKG13" s="35"/>
      <c r="AKH13" s="35"/>
      <c r="AKI13" s="35"/>
      <c r="AKJ13" s="35"/>
      <c r="AKK13" s="35"/>
      <c r="AKL13" s="35"/>
      <c r="AKM13" s="35"/>
      <c r="AKN13" s="35"/>
      <c r="AKO13" s="35"/>
      <c r="AKP13" s="35"/>
      <c r="AKQ13" s="35"/>
      <c r="AKR13" s="35"/>
      <c r="AKS13" s="35"/>
      <c r="AKT13" s="35"/>
      <c r="AKU13" s="35"/>
      <c r="AKV13" s="35"/>
      <c r="AKW13" s="35"/>
      <c r="AKX13" s="35"/>
      <c r="AKY13" s="35"/>
      <c r="AKZ13" s="35"/>
      <c r="ALA13" s="35"/>
      <c r="ALB13" s="1"/>
      <c r="ALC13" s="1"/>
      <c r="ALD13" s="1"/>
      <c r="ALE13" s="1"/>
      <c r="ALF13" s="1"/>
      <c r="ALG13" s="1"/>
      <c r="ALH13" s="1"/>
      <c r="ALI13" s="1"/>
      <c r="ALJ13" s="1"/>
      <c r="ALK13" s="1"/>
      <c r="ALL13" s="1"/>
      <c r="ALM13" s="1"/>
      <c r="ALN13" s="1"/>
      <c r="ALO13" s="1"/>
      <c r="ALP13" s="1"/>
      <c r="ALQ13" s="1"/>
      <c r="ALR13" s="1"/>
      <c r="ALS13"/>
      <c r="ALT13"/>
      <c r="ALU13"/>
      <c r="ALV13"/>
      <c r="ALW13"/>
      <c r="ALX13"/>
      <c r="ALY13"/>
      <c r="ALZ13"/>
      <c r="AMA13"/>
      <c r="AMB13"/>
      <c r="AMC13"/>
      <c r="AMD13"/>
      <c r="AME13"/>
      <c r="AMF13"/>
      <c r="AMG13"/>
      <c r="AMH13"/>
      <c r="AMI13"/>
      <c r="AMJ13"/>
    </row>
    <row r="14" spans="1:1024" s="37" customFormat="1" ht="48">
      <c r="A14" s="24">
        <v>10</v>
      </c>
      <c r="B14" s="24" t="s">
        <v>72</v>
      </c>
      <c r="C14" s="25" t="s">
        <v>73</v>
      </c>
      <c r="D14" s="25" t="s">
        <v>74</v>
      </c>
      <c r="E14" s="25" t="s">
        <v>75</v>
      </c>
      <c r="F14" s="25" t="s">
        <v>43</v>
      </c>
      <c r="G14" s="25" t="s">
        <v>76</v>
      </c>
      <c r="H14" s="25" t="s">
        <v>45</v>
      </c>
      <c r="I14" s="25" t="s">
        <v>46</v>
      </c>
      <c r="J14" s="25"/>
      <c r="K14" s="25" t="s">
        <v>27</v>
      </c>
      <c r="L14" s="25"/>
      <c r="M14" s="25" t="s">
        <v>27</v>
      </c>
      <c r="N14" s="25" t="s">
        <v>27</v>
      </c>
      <c r="O14" s="25" t="s">
        <v>77</v>
      </c>
      <c r="P14" s="25" t="s">
        <v>39</v>
      </c>
      <c r="Q14" s="28"/>
      <c r="VZ14" s="2"/>
      <c r="WA14" s="2"/>
      <c r="WB14" s="2"/>
      <c r="WC14" s="2"/>
      <c r="WD14" s="2"/>
      <c r="WE14" s="2"/>
      <c r="WF14" s="2"/>
      <c r="WG14" s="2"/>
      <c r="WH14" s="2"/>
      <c r="WI14" s="2"/>
      <c r="WJ14" s="2"/>
      <c r="WK14" s="2"/>
      <c r="WL14" s="2"/>
      <c r="WM14" s="2"/>
      <c r="WN14" s="2"/>
      <c r="WO14" s="2"/>
      <c r="WP14" s="2"/>
      <c r="WQ14" s="2"/>
      <c r="WR14" s="2"/>
      <c r="WS14" s="2"/>
      <c r="WT14" s="2"/>
      <c r="WU14" s="2"/>
      <c r="WV14" s="2"/>
      <c r="WW14" s="2"/>
      <c r="WX14" s="2"/>
      <c r="WY14" s="2"/>
      <c r="WZ14" s="2"/>
      <c r="XA14" s="2"/>
      <c r="XB14" s="2"/>
      <c r="XC14" s="2"/>
      <c r="XD14" s="2"/>
      <c r="XE14" s="2"/>
      <c r="XF14" s="2"/>
      <c r="XG14" s="2"/>
      <c r="XH14" s="2"/>
      <c r="XI14" s="2"/>
      <c r="XJ14" s="2"/>
      <c r="XK14" s="2"/>
      <c r="XL14" s="2"/>
      <c r="XM14" s="2"/>
      <c r="XN14" s="2"/>
      <c r="XO14" s="2"/>
      <c r="XP14" s="2"/>
      <c r="XQ14" s="2"/>
      <c r="XR14" s="2"/>
      <c r="XS14" s="2"/>
      <c r="XT14" s="2"/>
      <c r="XU14" s="2"/>
      <c r="XV14" s="2"/>
      <c r="XW14" s="2"/>
      <c r="XX14" s="2"/>
      <c r="XY14" s="2"/>
      <c r="XZ14" s="2"/>
      <c r="YA14" s="2"/>
      <c r="YB14" s="2"/>
      <c r="YC14" s="2"/>
      <c r="YD14" s="2"/>
      <c r="YE14" s="2"/>
      <c r="YF14" s="2"/>
      <c r="YG14" s="2"/>
      <c r="YH14" s="2"/>
      <c r="YI14" s="2"/>
      <c r="YJ14" s="2"/>
      <c r="YK14" s="2"/>
      <c r="YL14" s="2"/>
      <c r="YM14" s="2"/>
      <c r="YN14" s="2"/>
      <c r="YO14" s="2"/>
      <c r="YP14" s="2"/>
      <c r="YQ14" s="2"/>
      <c r="YR14" s="2"/>
      <c r="YS14" s="2"/>
      <c r="YT14" s="2"/>
      <c r="YU14" s="2"/>
      <c r="YV14" s="2"/>
      <c r="YW14" s="2"/>
      <c r="YX14" s="2"/>
      <c r="YY14" s="2"/>
      <c r="YZ14" s="2"/>
      <c r="ZA14" s="2"/>
      <c r="ZB14" s="2"/>
      <c r="ZC14" s="2"/>
      <c r="ZD14" s="2"/>
      <c r="ZE14" s="2"/>
      <c r="ZF14" s="2"/>
      <c r="ZG14" s="2"/>
      <c r="ZH14" s="2"/>
      <c r="ZI14" s="2"/>
      <c r="ZJ14" s="2"/>
      <c r="ZK14" s="2"/>
      <c r="ZL14" s="2"/>
      <c r="ZM14" s="2"/>
      <c r="ZN14" s="2"/>
      <c r="ZO14" s="2"/>
      <c r="ZP14" s="2"/>
      <c r="ZQ14" s="2"/>
      <c r="ZR14" s="2"/>
      <c r="ZS14" s="2"/>
      <c r="ZT14" s="2"/>
      <c r="ZU14" s="2"/>
      <c r="ZV14" s="2"/>
      <c r="ZW14" s="2"/>
      <c r="ZX14" s="2"/>
      <c r="ZY14" s="2"/>
      <c r="ZZ14" s="2"/>
      <c r="AAA14" s="2"/>
      <c r="AAB14" s="2"/>
      <c r="AAC14" s="2"/>
      <c r="AAD14" s="2"/>
      <c r="AAE14" s="2"/>
      <c r="AAF14" s="2"/>
      <c r="AAG14" s="2"/>
      <c r="AAH14" s="2"/>
      <c r="AAI14" s="2"/>
      <c r="AAJ14" s="2"/>
      <c r="AAK14" s="2"/>
      <c r="AAL14" s="2"/>
      <c r="AAM14" s="2"/>
      <c r="AAN14" s="2"/>
      <c r="AAO14" s="2"/>
      <c r="AAP14" s="2"/>
      <c r="AAQ14" s="2"/>
      <c r="AAR14" s="2"/>
      <c r="AAS14" s="2"/>
      <c r="AAT14" s="2"/>
      <c r="AAU14" s="2"/>
      <c r="AAV14" s="2"/>
      <c r="AAW14" s="2"/>
      <c r="AAX14" s="2"/>
      <c r="AAY14" s="2"/>
      <c r="AAZ14" s="2"/>
      <c r="ABA14" s="2"/>
      <c r="ABB14" s="2"/>
      <c r="ABC14" s="2"/>
      <c r="ABD14" s="2"/>
      <c r="ABE14" s="2"/>
      <c r="ABF14" s="2"/>
      <c r="ABG14" s="2"/>
      <c r="ABH14" s="2"/>
      <c r="ABI14" s="2"/>
      <c r="ABJ14" s="2"/>
      <c r="ABK14" s="2"/>
      <c r="ABL14" s="2"/>
      <c r="ABM14" s="2"/>
      <c r="ABN14" s="2"/>
      <c r="ABO14" s="2"/>
      <c r="ABP14" s="2"/>
      <c r="ABQ14" s="2"/>
      <c r="ABR14" s="2"/>
      <c r="ABS14" s="2"/>
      <c r="ABT14" s="2"/>
      <c r="ABU14" s="2"/>
      <c r="ABV14" s="2"/>
      <c r="ABW14" s="2"/>
      <c r="ABX14" s="2"/>
      <c r="ABY14" s="2"/>
      <c r="ABZ14" s="2"/>
      <c r="ACA14" s="2"/>
      <c r="ACB14" s="2"/>
      <c r="ACC14" s="2"/>
      <c r="ACD14" s="2"/>
      <c r="ACE14" s="2"/>
      <c r="ACF14" s="2"/>
      <c r="ACG14" s="2"/>
      <c r="ACH14" s="2"/>
      <c r="ACI14" s="2"/>
      <c r="ACJ14" s="2"/>
      <c r="ACK14" s="2"/>
      <c r="ACL14" s="2"/>
      <c r="ACM14" s="2"/>
      <c r="ACN14" s="2"/>
      <c r="ACO14" s="2"/>
      <c r="ACP14" s="2"/>
      <c r="ACQ14" s="2"/>
      <c r="ACR14" s="2"/>
      <c r="ACS14" s="2"/>
      <c r="ACT14" s="2"/>
      <c r="ACU14" s="2"/>
      <c r="ACV14" s="2"/>
      <c r="ACW14" s="2"/>
      <c r="ACX14" s="2"/>
      <c r="ACY14" s="2"/>
      <c r="ACZ14" s="2"/>
      <c r="ADA14" s="2"/>
      <c r="ADB14" s="2"/>
      <c r="ADC14" s="2"/>
      <c r="ADD14" s="2"/>
      <c r="ADE14" s="2"/>
      <c r="ADF14" s="2"/>
      <c r="ADG14" s="2"/>
      <c r="ADH14" s="2"/>
      <c r="ADI14" s="2"/>
      <c r="ADJ14" s="2"/>
      <c r="ADK14" s="2"/>
      <c r="ADL14" s="2"/>
      <c r="ADM14" s="2"/>
      <c r="ADN14" s="2"/>
      <c r="ADO14" s="2"/>
      <c r="ADP14" s="2"/>
      <c r="ADQ14" s="2"/>
      <c r="ADR14" s="2"/>
      <c r="ADS14" s="2"/>
      <c r="ADT14" s="2"/>
      <c r="ADU14" s="2"/>
      <c r="ADV14" s="2"/>
      <c r="ADW14" s="2"/>
      <c r="ADX14" s="2"/>
      <c r="ADY14" s="2"/>
      <c r="ADZ14" s="2"/>
      <c r="AEA14" s="2"/>
      <c r="AEB14" s="2"/>
      <c r="AEC14" s="2"/>
      <c r="AED14" s="2"/>
      <c r="AEE14" s="2"/>
      <c r="AEF14" s="2"/>
      <c r="AEG14" s="2"/>
      <c r="AEH14" s="2"/>
      <c r="AEI14" s="2"/>
      <c r="AEJ14" s="2"/>
      <c r="AEK14" s="2"/>
      <c r="AEL14" s="2"/>
      <c r="AEM14" s="2"/>
      <c r="AEN14" s="2"/>
      <c r="AEO14" s="2"/>
      <c r="AEP14" s="2"/>
      <c r="AEQ14" s="2"/>
      <c r="AER14" s="2"/>
      <c r="AES14" s="2"/>
      <c r="AET14" s="2"/>
      <c r="AEU14" s="2"/>
      <c r="AEV14" s="2"/>
      <c r="AEW14" s="2"/>
      <c r="AEX14" s="2"/>
      <c r="AEY14" s="2"/>
      <c r="AEZ14" s="2"/>
      <c r="AFA14" s="2"/>
      <c r="AFB14" s="2"/>
      <c r="AFC14" s="2"/>
      <c r="AFD14" s="2"/>
      <c r="AFE14" s="2"/>
      <c r="AFF14" s="2"/>
      <c r="AFG14" s="2"/>
      <c r="AFH14" s="2"/>
      <c r="AFI14" s="2"/>
      <c r="AFJ14" s="2"/>
      <c r="AFK14" s="2"/>
      <c r="AFL14" s="2"/>
      <c r="AFM14" s="2"/>
      <c r="AFN14" s="2"/>
      <c r="AFO14" s="2"/>
      <c r="AFP14" s="2"/>
      <c r="AFQ14" s="2"/>
      <c r="AFR14" s="2"/>
      <c r="AFS14" s="2"/>
      <c r="AFT14" s="2"/>
      <c r="AFU14" s="2"/>
      <c r="AFV14" s="2"/>
      <c r="AFW14" s="2"/>
      <c r="AFX14" s="2"/>
      <c r="AFY14" s="2"/>
      <c r="AFZ14" s="2"/>
      <c r="AGA14" s="2"/>
      <c r="AGB14" s="2"/>
      <c r="AGC14" s="2"/>
      <c r="AGD14" s="2"/>
      <c r="AGE14" s="2"/>
      <c r="AGF14" s="2"/>
      <c r="AGG14" s="2"/>
      <c r="AGH14" s="2"/>
      <c r="AGI14" s="2"/>
      <c r="AGJ14" s="2"/>
      <c r="AGK14" s="2"/>
      <c r="AGL14" s="2"/>
      <c r="AGM14" s="2"/>
      <c r="AGN14" s="2"/>
      <c r="AGO14" s="2"/>
      <c r="AGP14" s="2"/>
      <c r="AGQ14" s="2"/>
      <c r="AGR14" s="2"/>
      <c r="AGS14" s="2"/>
      <c r="AGT14" s="2"/>
      <c r="AGU14" s="2"/>
      <c r="AGV14" s="2"/>
      <c r="AGW14" s="2"/>
      <c r="AGX14" s="2"/>
      <c r="AGY14" s="2"/>
      <c r="AGZ14" s="2"/>
      <c r="AHA14" s="2"/>
      <c r="AHB14" s="2"/>
      <c r="AHC14" s="2"/>
      <c r="AHD14" s="2"/>
      <c r="AHE14" s="2"/>
      <c r="AHF14" s="2"/>
      <c r="AHG14" s="2"/>
      <c r="AHH14" s="2"/>
      <c r="AHI14" s="2"/>
      <c r="AHJ14" s="2"/>
      <c r="AHK14" s="2"/>
      <c r="AHL14" s="2"/>
      <c r="AHM14" s="2"/>
      <c r="AHN14" s="2"/>
      <c r="AHO14" s="2"/>
      <c r="AHP14" s="2"/>
      <c r="AHQ14" s="2"/>
      <c r="AHR14" s="2"/>
      <c r="AHS14" s="2"/>
      <c r="AHT14" s="2"/>
      <c r="AHU14" s="2"/>
      <c r="AHV14" s="2"/>
      <c r="AHW14" s="2"/>
      <c r="AHX14" s="2"/>
      <c r="AHY14" s="2"/>
      <c r="AHZ14" s="2"/>
      <c r="AIA14" s="2"/>
      <c r="AIB14" s="2"/>
      <c r="AIC14" s="2"/>
      <c r="AID14" s="2"/>
      <c r="AIE14" s="2"/>
      <c r="AIF14" s="2"/>
      <c r="AIG14" s="2"/>
      <c r="AIH14" s="2"/>
      <c r="AII14" s="2"/>
      <c r="AIJ14" s="2"/>
      <c r="AIK14" s="2"/>
      <c r="AIL14" s="2"/>
      <c r="AIM14" s="2"/>
      <c r="AIN14" s="2"/>
      <c r="AIO14" s="2"/>
      <c r="AIP14" s="2"/>
      <c r="AIQ14" s="2"/>
      <c r="AIR14" s="2"/>
      <c r="AIS14" s="2"/>
      <c r="AIT14" s="2"/>
      <c r="AIU14" s="2"/>
      <c r="AIV14" s="2"/>
      <c r="AIW14" s="2"/>
      <c r="AIX14" s="2"/>
      <c r="AIY14" s="2"/>
      <c r="AIZ14" s="2"/>
      <c r="AJA14" s="2"/>
      <c r="AJB14" s="2"/>
      <c r="AJC14" s="2"/>
      <c r="AJD14" s="2"/>
      <c r="AJE14" s="2"/>
      <c r="AJF14" s="2"/>
      <c r="AJG14" s="2"/>
      <c r="AJH14" s="2"/>
      <c r="AJI14" s="2"/>
      <c r="AJJ14" s="2"/>
      <c r="AJK14" s="2"/>
      <c r="AJL14" s="2"/>
      <c r="AJM14" s="2"/>
      <c r="AJN14" s="2"/>
      <c r="AJO14" s="2"/>
      <c r="AJP14" s="2"/>
      <c r="AJQ14" s="2"/>
      <c r="AJR14" s="2"/>
      <c r="AJS14" s="2"/>
      <c r="AJT14" s="2"/>
      <c r="AJU14" s="2"/>
      <c r="AJV14" s="2"/>
      <c r="AJW14" s="2"/>
      <c r="AJX14" s="2"/>
      <c r="AJY14" s="2"/>
      <c r="AJZ14" s="2"/>
      <c r="AKA14" s="2"/>
      <c r="AKB14" s="2"/>
      <c r="AKC14" s="2"/>
      <c r="AKD14" s="2"/>
      <c r="AKE14" s="2"/>
      <c r="AKF14" s="2"/>
      <c r="AKG14" s="2"/>
      <c r="AKH14" s="2"/>
      <c r="AKI14" s="2"/>
      <c r="AKJ14" s="2"/>
      <c r="AKK14" s="2"/>
      <c r="AKL14" s="2"/>
      <c r="AKM14" s="2"/>
      <c r="AKN14" s="2"/>
      <c r="AKO14" s="2"/>
      <c r="AKP14" s="2"/>
      <c r="AKQ14" s="2"/>
      <c r="AKR14" s="2"/>
      <c r="AKS14" s="2"/>
      <c r="AKT14" s="2"/>
      <c r="AKU14" s="2"/>
      <c r="AKV14" s="2"/>
      <c r="AKW14" s="2"/>
      <c r="AKX14" s="2"/>
      <c r="AKY14" s="2"/>
      <c r="AKZ14" s="2"/>
      <c r="ALA14" s="2"/>
      <c r="ALB14" s="1"/>
      <c r="ALC14" s="1"/>
      <c r="ALD14" s="1"/>
      <c r="ALE14" s="1"/>
      <c r="ALF14" s="1"/>
      <c r="ALG14" s="1"/>
      <c r="ALH14" s="1"/>
      <c r="ALI14" s="1"/>
      <c r="ALJ14" s="1"/>
      <c r="ALK14" s="1"/>
      <c r="ALL14" s="1"/>
      <c r="ALM14" s="1"/>
      <c r="ALN14" s="1"/>
      <c r="ALO14" s="1"/>
      <c r="ALP14" s="1"/>
      <c r="ALQ14" s="1"/>
      <c r="ALR14" s="1"/>
      <c r="ALS14"/>
      <c r="ALT14"/>
      <c r="ALU14"/>
      <c r="ALV14"/>
      <c r="ALW14"/>
      <c r="ALX14"/>
      <c r="ALY14"/>
      <c r="ALZ14"/>
      <c r="AMA14"/>
      <c r="AMB14"/>
      <c r="AMC14"/>
      <c r="AMD14"/>
      <c r="AME14"/>
      <c r="AMF14"/>
      <c r="AMG14"/>
      <c r="AMH14"/>
      <c r="AMI14"/>
      <c r="AMJ14"/>
    </row>
    <row r="15" spans="1:1024" s="29" customFormat="1" ht="48">
      <c r="A15" s="24">
        <v>11</v>
      </c>
      <c r="B15" s="24" t="s">
        <v>72</v>
      </c>
      <c r="C15" s="25" t="s">
        <v>78</v>
      </c>
      <c r="D15" s="25" t="s">
        <v>74</v>
      </c>
      <c r="E15" s="25" t="s">
        <v>75</v>
      </c>
      <c r="F15" s="25" t="s">
        <v>43</v>
      </c>
      <c r="G15" s="25" t="s">
        <v>79</v>
      </c>
      <c r="H15" s="25" t="s">
        <v>45</v>
      </c>
      <c r="I15" s="25" t="s">
        <v>46</v>
      </c>
      <c r="J15" s="25"/>
      <c r="K15" s="25"/>
      <c r="L15" s="25"/>
      <c r="M15" s="25"/>
      <c r="N15" s="25"/>
      <c r="O15" s="25" t="s">
        <v>80</v>
      </c>
      <c r="P15" s="25" t="s">
        <v>39</v>
      </c>
      <c r="Q15" s="28"/>
      <c r="VZ15" s="35"/>
      <c r="WA15" s="35"/>
      <c r="WB15" s="35"/>
      <c r="WC15" s="35"/>
      <c r="WD15" s="35"/>
      <c r="WE15" s="35"/>
      <c r="WF15" s="35"/>
      <c r="WG15" s="35"/>
      <c r="WH15" s="35"/>
      <c r="WI15" s="35"/>
      <c r="WJ15" s="35"/>
      <c r="WK15" s="35"/>
      <c r="WL15" s="35"/>
      <c r="WM15" s="35"/>
      <c r="WN15" s="35"/>
      <c r="WO15" s="35"/>
      <c r="WP15" s="35"/>
      <c r="WQ15" s="35"/>
      <c r="WR15" s="35"/>
      <c r="WS15" s="35"/>
      <c r="WT15" s="35"/>
      <c r="WU15" s="35"/>
      <c r="WV15" s="35"/>
      <c r="WW15" s="35"/>
      <c r="WX15" s="35"/>
      <c r="WY15" s="35"/>
      <c r="WZ15" s="35"/>
      <c r="XA15" s="35"/>
      <c r="XB15" s="35"/>
      <c r="XC15" s="35"/>
      <c r="XD15" s="35"/>
      <c r="XE15" s="35"/>
      <c r="XF15" s="35"/>
      <c r="XG15" s="35"/>
      <c r="XH15" s="35"/>
      <c r="XI15" s="35"/>
      <c r="XJ15" s="35"/>
      <c r="XK15" s="35"/>
      <c r="XL15" s="35"/>
      <c r="XM15" s="35"/>
      <c r="XN15" s="35"/>
      <c r="XO15" s="35"/>
      <c r="XP15" s="35"/>
      <c r="XQ15" s="35"/>
      <c r="XR15" s="35"/>
      <c r="XS15" s="35"/>
      <c r="XT15" s="35"/>
      <c r="XU15" s="35"/>
      <c r="XV15" s="35"/>
      <c r="XW15" s="35"/>
      <c r="XX15" s="35"/>
      <c r="XY15" s="35"/>
      <c r="XZ15" s="35"/>
      <c r="YA15" s="35"/>
      <c r="YB15" s="35"/>
      <c r="YC15" s="35"/>
      <c r="YD15" s="35"/>
      <c r="YE15" s="35"/>
      <c r="YF15" s="35"/>
      <c r="YG15" s="35"/>
      <c r="YH15" s="35"/>
      <c r="YI15" s="35"/>
      <c r="YJ15" s="35"/>
      <c r="YK15" s="35"/>
      <c r="YL15" s="35"/>
      <c r="YM15" s="35"/>
      <c r="YN15" s="35"/>
      <c r="YO15" s="35"/>
      <c r="YP15" s="35"/>
      <c r="YQ15" s="35"/>
      <c r="YR15" s="35"/>
      <c r="YS15" s="35"/>
      <c r="YT15" s="35"/>
      <c r="YU15" s="35"/>
      <c r="YV15" s="35"/>
      <c r="YW15" s="35"/>
      <c r="YX15" s="35"/>
      <c r="YY15" s="35"/>
      <c r="YZ15" s="35"/>
      <c r="ZA15" s="35"/>
      <c r="ZB15" s="35"/>
      <c r="ZC15" s="35"/>
      <c r="ZD15" s="35"/>
      <c r="ZE15" s="35"/>
      <c r="ZF15" s="35"/>
      <c r="ZG15" s="35"/>
      <c r="ZH15" s="35"/>
      <c r="ZI15" s="35"/>
      <c r="ZJ15" s="35"/>
      <c r="ZK15" s="35"/>
      <c r="ZL15" s="35"/>
      <c r="ZM15" s="35"/>
      <c r="ZN15" s="35"/>
      <c r="ZO15" s="35"/>
      <c r="ZP15" s="35"/>
      <c r="ZQ15" s="35"/>
      <c r="ZR15" s="35"/>
      <c r="ZS15" s="35"/>
      <c r="ZT15" s="35"/>
      <c r="ZU15" s="35"/>
      <c r="ZV15" s="35"/>
      <c r="ZW15" s="35"/>
      <c r="ZX15" s="35"/>
      <c r="ZY15" s="35"/>
      <c r="ZZ15" s="35"/>
      <c r="AAA15" s="35"/>
      <c r="AAB15" s="35"/>
      <c r="AAC15" s="35"/>
      <c r="AAD15" s="35"/>
      <c r="AAE15" s="35"/>
      <c r="AAF15" s="35"/>
      <c r="AAG15" s="35"/>
      <c r="AAH15" s="35"/>
      <c r="AAI15" s="35"/>
      <c r="AAJ15" s="35"/>
      <c r="AAK15" s="35"/>
      <c r="AAL15" s="35"/>
      <c r="AAM15" s="35"/>
      <c r="AAN15" s="35"/>
      <c r="AAO15" s="35"/>
      <c r="AAP15" s="35"/>
      <c r="AAQ15" s="35"/>
      <c r="AAR15" s="35"/>
      <c r="AAS15" s="35"/>
      <c r="AAT15" s="35"/>
      <c r="AAU15" s="35"/>
      <c r="AAV15" s="35"/>
      <c r="AAW15" s="35"/>
      <c r="AAX15" s="35"/>
      <c r="AAY15" s="35"/>
      <c r="AAZ15" s="35"/>
      <c r="ABA15" s="35"/>
      <c r="ABB15" s="35"/>
      <c r="ABC15" s="35"/>
      <c r="ABD15" s="35"/>
      <c r="ABE15" s="35"/>
      <c r="ABF15" s="35"/>
      <c r="ABG15" s="35"/>
      <c r="ABH15" s="35"/>
      <c r="ABI15" s="35"/>
      <c r="ABJ15" s="35"/>
      <c r="ABK15" s="35"/>
      <c r="ABL15" s="35"/>
      <c r="ABM15" s="35"/>
      <c r="ABN15" s="35"/>
      <c r="ABO15" s="35"/>
      <c r="ABP15" s="35"/>
      <c r="ABQ15" s="35"/>
      <c r="ABR15" s="35"/>
      <c r="ABS15" s="35"/>
      <c r="ABT15" s="35"/>
      <c r="ABU15" s="35"/>
      <c r="ABV15" s="35"/>
      <c r="ABW15" s="35"/>
      <c r="ABX15" s="35"/>
      <c r="ABY15" s="35"/>
      <c r="ABZ15" s="35"/>
      <c r="ACA15" s="35"/>
      <c r="ACB15" s="35"/>
      <c r="ACC15" s="35"/>
      <c r="ACD15" s="35"/>
      <c r="ACE15" s="35"/>
      <c r="ACF15" s="35"/>
      <c r="ACG15" s="35"/>
      <c r="ACH15" s="35"/>
      <c r="ACI15" s="35"/>
      <c r="ACJ15" s="35"/>
      <c r="ACK15" s="35"/>
      <c r="ACL15" s="35"/>
      <c r="ACM15" s="35"/>
      <c r="ACN15" s="35"/>
      <c r="ACO15" s="35"/>
      <c r="ACP15" s="35"/>
      <c r="ACQ15" s="35"/>
      <c r="ACR15" s="35"/>
      <c r="ACS15" s="35"/>
      <c r="ACT15" s="35"/>
      <c r="ACU15" s="35"/>
      <c r="ACV15" s="35"/>
      <c r="ACW15" s="35"/>
      <c r="ACX15" s="35"/>
      <c r="ACY15" s="35"/>
      <c r="ACZ15" s="35"/>
      <c r="ADA15" s="35"/>
      <c r="ADB15" s="35"/>
      <c r="ADC15" s="35"/>
      <c r="ADD15" s="35"/>
      <c r="ADE15" s="35"/>
      <c r="ADF15" s="35"/>
      <c r="ADG15" s="35"/>
      <c r="ADH15" s="35"/>
      <c r="ADI15" s="35"/>
      <c r="ADJ15" s="35"/>
      <c r="ADK15" s="35"/>
      <c r="ADL15" s="35"/>
      <c r="ADM15" s="35"/>
      <c r="ADN15" s="35"/>
      <c r="ADO15" s="35"/>
      <c r="ADP15" s="35"/>
      <c r="ADQ15" s="35"/>
      <c r="ADR15" s="35"/>
      <c r="ADS15" s="35"/>
      <c r="ADT15" s="35"/>
      <c r="ADU15" s="35"/>
      <c r="ADV15" s="35"/>
      <c r="ADW15" s="35"/>
      <c r="ADX15" s="35"/>
      <c r="ADY15" s="35"/>
      <c r="ADZ15" s="35"/>
      <c r="AEA15" s="35"/>
      <c r="AEB15" s="35"/>
      <c r="AEC15" s="35"/>
      <c r="AED15" s="35"/>
      <c r="AEE15" s="35"/>
      <c r="AEF15" s="35"/>
      <c r="AEG15" s="35"/>
      <c r="AEH15" s="35"/>
      <c r="AEI15" s="35"/>
      <c r="AEJ15" s="35"/>
      <c r="AEK15" s="35"/>
      <c r="AEL15" s="35"/>
      <c r="AEM15" s="35"/>
      <c r="AEN15" s="35"/>
      <c r="AEO15" s="35"/>
      <c r="AEP15" s="35"/>
      <c r="AEQ15" s="35"/>
      <c r="AER15" s="35"/>
      <c r="AES15" s="35"/>
      <c r="AET15" s="35"/>
      <c r="AEU15" s="35"/>
      <c r="AEV15" s="35"/>
      <c r="AEW15" s="35"/>
      <c r="AEX15" s="35"/>
      <c r="AEY15" s="35"/>
      <c r="AEZ15" s="35"/>
      <c r="AFA15" s="35"/>
      <c r="AFB15" s="35"/>
      <c r="AFC15" s="35"/>
      <c r="AFD15" s="35"/>
      <c r="AFE15" s="35"/>
      <c r="AFF15" s="35"/>
      <c r="AFG15" s="35"/>
      <c r="AFH15" s="35"/>
      <c r="AFI15" s="35"/>
      <c r="AFJ15" s="35"/>
      <c r="AFK15" s="35"/>
      <c r="AFL15" s="35"/>
      <c r="AFM15" s="35"/>
      <c r="AFN15" s="35"/>
      <c r="AFO15" s="35"/>
      <c r="AFP15" s="35"/>
      <c r="AFQ15" s="35"/>
      <c r="AFR15" s="35"/>
      <c r="AFS15" s="35"/>
      <c r="AFT15" s="35"/>
      <c r="AFU15" s="35"/>
      <c r="AFV15" s="35"/>
      <c r="AFW15" s="35"/>
      <c r="AFX15" s="35"/>
      <c r="AFY15" s="35"/>
      <c r="AFZ15" s="35"/>
      <c r="AGA15" s="35"/>
      <c r="AGB15" s="35"/>
      <c r="AGC15" s="35"/>
      <c r="AGD15" s="35"/>
      <c r="AGE15" s="35"/>
      <c r="AGF15" s="35"/>
      <c r="AGG15" s="35"/>
      <c r="AGH15" s="35"/>
      <c r="AGI15" s="35"/>
      <c r="AGJ15" s="35"/>
      <c r="AGK15" s="35"/>
      <c r="AGL15" s="35"/>
      <c r="AGM15" s="35"/>
      <c r="AGN15" s="35"/>
      <c r="AGO15" s="35"/>
      <c r="AGP15" s="35"/>
      <c r="AGQ15" s="35"/>
      <c r="AGR15" s="35"/>
      <c r="AGS15" s="35"/>
      <c r="AGT15" s="35"/>
      <c r="AGU15" s="35"/>
      <c r="AGV15" s="35"/>
      <c r="AGW15" s="35"/>
      <c r="AGX15" s="35"/>
      <c r="AGY15" s="35"/>
      <c r="AGZ15" s="35"/>
      <c r="AHA15" s="35"/>
      <c r="AHB15" s="35"/>
      <c r="AHC15" s="35"/>
      <c r="AHD15" s="35"/>
      <c r="AHE15" s="35"/>
      <c r="AHF15" s="35"/>
      <c r="AHG15" s="35"/>
      <c r="AHH15" s="35"/>
      <c r="AHI15" s="35"/>
      <c r="AHJ15" s="35"/>
      <c r="AHK15" s="35"/>
      <c r="AHL15" s="35"/>
      <c r="AHM15" s="35"/>
      <c r="AHN15" s="35"/>
      <c r="AHO15" s="35"/>
      <c r="AHP15" s="35"/>
      <c r="AHQ15" s="35"/>
      <c r="AHR15" s="35"/>
      <c r="AHS15" s="35"/>
      <c r="AHT15" s="35"/>
      <c r="AHU15" s="35"/>
      <c r="AHV15" s="35"/>
      <c r="AHW15" s="35"/>
      <c r="AHX15" s="35"/>
      <c r="AHY15" s="35"/>
      <c r="AHZ15" s="35"/>
      <c r="AIA15" s="35"/>
      <c r="AIB15" s="35"/>
      <c r="AIC15" s="35"/>
      <c r="AID15" s="35"/>
      <c r="AIE15" s="35"/>
      <c r="AIF15" s="35"/>
      <c r="AIG15" s="35"/>
      <c r="AIH15" s="35"/>
      <c r="AII15" s="35"/>
      <c r="AIJ15" s="35"/>
      <c r="AIK15" s="35"/>
      <c r="AIL15" s="35"/>
      <c r="AIM15" s="35"/>
      <c r="AIN15" s="35"/>
      <c r="AIO15" s="35"/>
      <c r="AIP15" s="35"/>
      <c r="AIQ15" s="35"/>
      <c r="AIR15" s="35"/>
      <c r="AIS15" s="35"/>
      <c r="AIT15" s="35"/>
      <c r="AIU15" s="35"/>
      <c r="AIV15" s="35"/>
      <c r="AIW15" s="35"/>
      <c r="AIX15" s="35"/>
      <c r="AIY15" s="35"/>
      <c r="AIZ15" s="35"/>
      <c r="AJA15" s="35"/>
      <c r="AJB15" s="35"/>
      <c r="AJC15" s="35"/>
      <c r="AJD15" s="35"/>
      <c r="AJE15" s="35"/>
      <c r="AJF15" s="35"/>
      <c r="AJG15" s="35"/>
      <c r="AJH15" s="35"/>
      <c r="AJI15" s="35"/>
      <c r="AJJ15" s="35"/>
      <c r="AJK15" s="35"/>
      <c r="AJL15" s="35"/>
      <c r="AJM15" s="35"/>
      <c r="AJN15" s="35"/>
      <c r="AJO15" s="35"/>
      <c r="AJP15" s="35"/>
      <c r="AJQ15" s="35"/>
      <c r="AJR15" s="35"/>
      <c r="AJS15" s="35"/>
      <c r="AJT15" s="35"/>
      <c r="AJU15" s="35"/>
      <c r="AJV15" s="35"/>
      <c r="AJW15" s="35"/>
      <c r="AJX15" s="35"/>
      <c r="AJY15" s="35"/>
      <c r="AJZ15" s="35"/>
      <c r="AKA15" s="35"/>
      <c r="AKB15" s="35"/>
      <c r="AKC15" s="35"/>
      <c r="AKD15" s="35"/>
      <c r="AKE15" s="35"/>
      <c r="AKF15" s="35"/>
      <c r="AKG15" s="35"/>
      <c r="AKH15" s="35"/>
      <c r="AKI15" s="35"/>
      <c r="AKJ15" s="35"/>
      <c r="AKK15" s="35"/>
      <c r="AKL15" s="35"/>
      <c r="AKM15" s="35"/>
      <c r="AKN15" s="35"/>
      <c r="AKO15" s="35"/>
      <c r="AKP15" s="35"/>
      <c r="AKQ15" s="35"/>
      <c r="AKR15" s="35"/>
      <c r="AKS15" s="35"/>
      <c r="AKT15" s="35"/>
      <c r="AKU15" s="35"/>
      <c r="AKV15" s="35"/>
      <c r="AKW15" s="35"/>
      <c r="AKX15" s="35"/>
      <c r="AKY15" s="35"/>
      <c r="AKZ15" s="35"/>
      <c r="ALA15" s="35"/>
      <c r="ALB15" s="1"/>
      <c r="ALC15" s="1"/>
      <c r="ALD15" s="1"/>
      <c r="ALE15" s="1"/>
      <c r="ALF15" s="1"/>
      <c r="ALG15" s="1"/>
      <c r="ALH15" s="1"/>
      <c r="ALI15" s="1"/>
      <c r="ALJ15" s="1"/>
      <c r="ALK15" s="1"/>
      <c r="ALL15" s="1"/>
      <c r="ALM15" s="1"/>
      <c r="ALN15" s="1"/>
      <c r="ALO15" s="1"/>
      <c r="ALP15" s="1"/>
      <c r="ALQ15" s="1"/>
      <c r="ALR15" s="1"/>
      <c r="ALS15"/>
      <c r="ALT15"/>
      <c r="ALU15"/>
      <c r="ALV15"/>
      <c r="ALW15"/>
      <c r="ALX15"/>
      <c r="ALY15"/>
      <c r="ALZ15"/>
      <c r="AMA15"/>
      <c r="AMB15"/>
      <c r="AMC15"/>
      <c r="AMD15"/>
      <c r="AME15"/>
      <c r="AMF15"/>
      <c r="AMG15"/>
      <c r="AMH15"/>
      <c r="AMI15"/>
      <c r="AMJ15"/>
    </row>
    <row r="16" spans="1:1024" s="29" customFormat="1" ht="24">
      <c r="A16" s="24">
        <v>12</v>
      </c>
      <c r="B16" s="24" t="s">
        <v>72</v>
      </c>
      <c r="C16" s="25" t="s">
        <v>81</v>
      </c>
      <c r="D16" s="25" t="s">
        <v>74</v>
      </c>
      <c r="E16" s="25" t="s">
        <v>75</v>
      </c>
      <c r="F16" s="25" t="s">
        <v>43</v>
      </c>
      <c r="G16" s="25" t="s">
        <v>44</v>
      </c>
      <c r="H16" s="25" t="s">
        <v>45</v>
      </c>
      <c r="I16" s="25" t="s">
        <v>46</v>
      </c>
      <c r="J16" s="25"/>
      <c r="K16" s="25"/>
      <c r="L16" s="25"/>
      <c r="M16" s="25"/>
      <c r="N16" s="25"/>
      <c r="O16" s="25" t="s">
        <v>82</v>
      </c>
      <c r="P16" s="25" t="s">
        <v>30</v>
      </c>
      <c r="Q16" s="28"/>
      <c r="VZ16" s="35"/>
      <c r="WA16" s="35"/>
      <c r="WB16" s="35"/>
      <c r="WC16" s="35"/>
      <c r="WD16" s="35"/>
      <c r="WE16" s="35"/>
      <c r="WF16" s="35"/>
      <c r="WG16" s="35"/>
      <c r="WH16" s="35"/>
      <c r="WI16" s="35"/>
      <c r="WJ16" s="35"/>
      <c r="WK16" s="35"/>
      <c r="WL16" s="35"/>
      <c r="WM16" s="35"/>
      <c r="WN16" s="35"/>
      <c r="WO16" s="35"/>
      <c r="WP16" s="35"/>
      <c r="WQ16" s="35"/>
      <c r="WR16" s="35"/>
      <c r="WS16" s="35"/>
      <c r="WT16" s="35"/>
      <c r="WU16" s="35"/>
      <c r="WV16" s="35"/>
      <c r="WW16" s="35"/>
      <c r="WX16" s="35"/>
      <c r="WY16" s="35"/>
      <c r="WZ16" s="35"/>
      <c r="XA16" s="35"/>
      <c r="XB16" s="35"/>
      <c r="XC16" s="35"/>
      <c r="XD16" s="35"/>
      <c r="XE16" s="35"/>
      <c r="XF16" s="35"/>
      <c r="XG16" s="35"/>
      <c r="XH16" s="35"/>
      <c r="XI16" s="35"/>
      <c r="XJ16" s="35"/>
      <c r="XK16" s="35"/>
      <c r="XL16" s="35"/>
      <c r="XM16" s="35"/>
      <c r="XN16" s="35"/>
      <c r="XO16" s="35"/>
      <c r="XP16" s="35"/>
      <c r="XQ16" s="35"/>
      <c r="XR16" s="35"/>
      <c r="XS16" s="35"/>
      <c r="XT16" s="35"/>
      <c r="XU16" s="35"/>
      <c r="XV16" s="35"/>
      <c r="XW16" s="35"/>
      <c r="XX16" s="35"/>
      <c r="XY16" s="35"/>
      <c r="XZ16" s="35"/>
      <c r="YA16" s="35"/>
      <c r="YB16" s="35"/>
      <c r="YC16" s="35"/>
      <c r="YD16" s="35"/>
      <c r="YE16" s="35"/>
      <c r="YF16" s="35"/>
      <c r="YG16" s="35"/>
      <c r="YH16" s="35"/>
      <c r="YI16" s="35"/>
      <c r="YJ16" s="35"/>
      <c r="YK16" s="35"/>
      <c r="YL16" s="35"/>
      <c r="YM16" s="35"/>
      <c r="YN16" s="35"/>
      <c r="YO16" s="35"/>
      <c r="YP16" s="35"/>
      <c r="YQ16" s="35"/>
      <c r="YR16" s="35"/>
      <c r="YS16" s="35"/>
      <c r="YT16" s="35"/>
      <c r="YU16" s="35"/>
      <c r="YV16" s="35"/>
      <c r="YW16" s="35"/>
      <c r="YX16" s="35"/>
      <c r="YY16" s="35"/>
      <c r="YZ16" s="35"/>
      <c r="ZA16" s="35"/>
      <c r="ZB16" s="35"/>
      <c r="ZC16" s="35"/>
      <c r="ZD16" s="35"/>
      <c r="ZE16" s="35"/>
      <c r="ZF16" s="35"/>
      <c r="ZG16" s="35"/>
      <c r="ZH16" s="35"/>
      <c r="ZI16" s="35"/>
      <c r="ZJ16" s="35"/>
      <c r="ZK16" s="35"/>
      <c r="ZL16" s="35"/>
      <c r="ZM16" s="35"/>
      <c r="ZN16" s="35"/>
      <c r="ZO16" s="35"/>
      <c r="ZP16" s="35"/>
      <c r="ZQ16" s="35"/>
      <c r="ZR16" s="35"/>
      <c r="ZS16" s="35"/>
      <c r="ZT16" s="35"/>
      <c r="ZU16" s="35"/>
      <c r="ZV16" s="35"/>
      <c r="ZW16" s="35"/>
      <c r="ZX16" s="35"/>
      <c r="ZY16" s="35"/>
      <c r="ZZ16" s="35"/>
      <c r="AAA16" s="35"/>
      <c r="AAB16" s="35"/>
      <c r="AAC16" s="35"/>
      <c r="AAD16" s="35"/>
      <c r="AAE16" s="35"/>
      <c r="AAF16" s="35"/>
      <c r="AAG16" s="35"/>
      <c r="AAH16" s="35"/>
      <c r="AAI16" s="35"/>
      <c r="AAJ16" s="35"/>
      <c r="AAK16" s="35"/>
      <c r="AAL16" s="35"/>
      <c r="AAM16" s="35"/>
      <c r="AAN16" s="35"/>
      <c r="AAO16" s="35"/>
      <c r="AAP16" s="35"/>
      <c r="AAQ16" s="35"/>
      <c r="AAR16" s="35"/>
      <c r="AAS16" s="35"/>
      <c r="AAT16" s="35"/>
      <c r="AAU16" s="35"/>
      <c r="AAV16" s="35"/>
      <c r="AAW16" s="35"/>
      <c r="AAX16" s="35"/>
      <c r="AAY16" s="35"/>
      <c r="AAZ16" s="35"/>
      <c r="ABA16" s="35"/>
      <c r="ABB16" s="35"/>
      <c r="ABC16" s="35"/>
      <c r="ABD16" s="35"/>
      <c r="ABE16" s="35"/>
      <c r="ABF16" s="35"/>
      <c r="ABG16" s="35"/>
      <c r="ABH16" s="35"/>
      <c r="ABI16" s="35"/>
      <c r="ABJ16" s="35"/>
      <c r="ABK16" s="35"/>
      <c r="ABL16" s="35"/>
      <c r="ABM16" s="35"/>
      <c r="ABN16" s="35"/>
      <c r="ABO16" s="35"/>
      <c r="ABP16" s="35"/>
      <c r="ABQ16" s="35"/>
      <c r="ABR16" s="35"/>
      <c r="ABS16" s="35"/>
      <c r="ABT16" s="35"/>
      <c r="ABU16" s="35"/>
      <c r="ABV16" s="35"/>
      <c r="ABW16" s="35"/>
      <c r="ABX16" s="35"/>
      <c r="ABY16" s="35"/>
      <c r="ABZ16" s="35"/>
      <c r="ACA16" s="35"/>
      <c r="ACB16" s="35"/>
      <c r="ACC16" s="35"/>
      <c r="ACD16" s="35"/>
      <c r="ACE16" s="35"/>
      <c r="ACF16" s="35"/>
      <c r="ACG16" s="35"/>
      <c r="ACH16" s="35"/>
      <c r="ACI16" s="35"/>
      <c r="ACJ16" s="35"/>
      <c r="ACK16" s="35"/>
      <c r="ACL16" s="35"/>
      <c r="ACM16" s="35"/>
      <c r="ACN16" s="35"/>
      <c r="ACO16" s="35"/>
      <c r="ACP16" s="35"/>
      <c r="ACQ16" s="35"/>
      <c r="ACR16" s="35"/>
      <c r="ACS16" s="35"/>
      <c r="ACT16" s="35"/>
      <c r="ACU16" s="35"/>
      <c r="ACV16" s="35"/>
      <c r="ACW16" s="35"/>
      <c r="ACX16" s="35"/>
      <c r="ACY16" s="35"/>
      <c r="ACZ16" s="35"/>
      <c r="ADA16" s="35"/>
      <c r="ADB16" s="35"/>
      <c r="ADC16" s="35"/>
      <c r="ADD16" s="35"/>
      <c r="ADE16" s="35"/>
      <c r="ADF16" s="35"/>
      <c r="ADG16" s="35"/>
      <c r="ADH16" s="35"/>
      <c r="ADI16" s="35"/>
      <c r="ADJ16" s="35"/>
      <c r="ADK16" s="35"/>
      <c r="ADL16" s="35"/>
      <c r="ADM16" s="35"/>
      <c r="ADN16" s="35"/>
      <c r="ADO16" s="35"/>
      <c r="ADP16" s="35"/>
      <c r="ADQ16" s="35"/>
      <c r="ADR16" s="35"/>
      <c r="ADS16" s="35"/>
      <c r="ADT16" s="35"/>
      <c r="ADU16" s="35"/>
      <c r="ADV16" s="35"/>
      <c r="ADW16" s="35"/>
      <c r="ADX16" s="35"/>
      <c r="ADY16" s="35"/>
      <c r="ADZ16" s="35"/>
      <c r="AEA16" s="35"/>
      <c r="AEB16" s="35"/>
      <c r="AEC16" s="35"/>
      <c r="AED16" s="35"/>
      <c r="AEE16" s="35"/>
      <c r="AEF16" s="35"/>
      <c r="AEG16" s="35"/>
      <c r="AEH16" s="35"/>
      <c r="AEI16" s="35"/>
      <c r="AEJ16" s="35"/>
      <c r="AEK16" s="35"/>
      <c r="AEL16" s="35"/>
      <c r="AEM16" s="35"/>
      <c r="AEN16" s="35"/>
      <c r="AEO16" s="35"/>
      <c r="AEP16" s="35"/>
      <c r="AEQ16" s="35"/>
      <c r="AER16" s="35"/>
      <c r="AES16" s="35"/>
      <c r="AET16" s="35"/>
      <c r="AEU16" s="35"/>
      <c r="AEV16" s="35"/>
      <c r="AEW16" s="35"/>
      <c r="AEX16" s="35"/>
      <c r="AEY16" s="35"/>
      <c r="AEZ16" s="35"/>
      <c r="AFA16" s="35"/>
      <c r="AFB16" s="35"/>
      <c r="AFC16" s="35"/>
      <c r="AFD16" s="35"/>
      <c r="AFE16" s="35"/>
      <c r="AFF16" s="35"/>
      <c r="AFG16" s="35"/>
      <c r="AFH16" s="35"/>
      <c r="AFI16" s="35"/>
      <c r="AFJ16" s="35"/>
      <c r="AFK16" s="35"/>
      <c r="AFL16" s="35"/>
      <c r="AFM16" s="35"/>
      <c r="AFN16" s="35"/>
      <c r="AFO16" s="35"/>
      <c r="AFP16" s="35"/>
      <c r="AFQ16" s="35"/>
      <c r="AFR16" s="35"/>
      <c r="AFS16" s="35"/>
      <c r="AFT16" s="35"/>
      <c r="AFU16" s="35"/>
      <c r="AFV16" s="35"/>
      <c r="AFW16" s="35"/>
      <c r="AFX16" s="35"/>
      <c r="AFY16" s="35"/>
      <c r="AFZ16" s="35"/>
      <c r="AGA16" s="35"/>
      <c r="AGB16" s="35"/>
      <c r="AGC16" s="35"/>
      <c r="AGD16" s="35"/>
      <c r="AGE16" s="35"/>
      <c r="AGF16" s="35"/>
      <c r="AGG16" s="35"/>
      <c r="AGH16" s="35"/>
      <c r="AGI16" s="35"/>
      <c r="AGJ16" s="35"/>
      <c r="AGK16" s="35"/>
      <c r="AGL16" s="35"/>
      <c r="AGM16" s="35"/>
      <c r="AGN16" s="35"/>
      <c r="AGO16" s="35"/>
      <c r="AGP16" s="35"/>
      <c r="AGQ16" s="35"/>
      <c r="AGR16" s="35"/>
      <c r="AGS16" s="35"/>
      <c r="AGT16" s="35"/>
      <c r="AGU16" s="35"/>
      <c r="AGV16" s="35"/>
      <c r="AGW16" s="35"/>
      <c r="AGX16" s="35"/>
      <c r="AGY16" s="35"/>
      <c r="AGZ16" s="35"/>
      <c r="AHA16" s="35"/>
      <c r="AHB16" s="35"/>
      <c r="AHC16" s="35"/>
      <c r="AHD16" s="35"/>
      <c r="AHE16" s="35"/>
      <c r="AHF16" s="35"/>
      <c r="AHG16" s="35"/>
      <c r="AHH16" s="35"/>
      <c r="AHI16" s="35"/>
      <c r="AHJ16" s="35"/>
      <c r="AHK16" s="35"/>
      <c r="AHL16" s="35"/>
      <c r="AHM16" s="35"/>
      <c r="AHN16" s="35"/>
      <c r="AHO16" s="35"/>
      <c r="AHP16" s="35"/>
      <c r="AHQ16" s="35"/>
      <c r="AHR16" s="35"/>
      <c r="AHS16" s="35"/>
      <c r="AHT16" s="35"/>
      <c r="AHU16" s="35"/>
      <c r="AHV16" s="35"/>
      <c r="AHW16" s="35"/>
      <c r="AHX16" s="35"/>
      <c r="AHY16" s="35"/>
      <c r="AHZ16" s="35"/>
      <c r="AIA16" s="35"/>
      <c r="AIB16" s="35"/>
      <c r="AIC16" s="35"/>
      <c r="AID16" s="35"/>
      <c r="AIE16" s="35"/>
      <c r="AIF16" s="35"/>
      <c r="AIG16" s="35"/>
      <c r="AIH16" s="35"/>
      <c r="AII16" s="35"/>
      <c r="AIJ16" s="35"/>
      <c r="AIK16" s="35"/>
      <c r="AIL16" s="35"/>
      <c r="AIM16" s="35"/>
      <c r="AIN16" s="35"/>
      <c r="AIO16" s="35"/>
      <c r="AIP16" s="35"/>
      <c r="AIQ16" s="35"/>
      <c r="AIR16" s="35"/>
      <c r="AIS16" s="35"/>
      <c r="AIT16" s="35"/>
      <c r="AIU16" s="35"/>
      <c r="AIV16" s="35"/>
      <c r="AIW16" s="35"/>
      <c r="AIX16" s="35"/>
      <c r="AIY16" s="35"/>
      <c r="AIZ16" s="35"/>
      <c r="AJA16" s="35"/>
      <c r="AJB16" s="35"/>
      <c r="AJC16" s="35"/>
      <c r="AJD16" s="35"/>
      <c r="AJE16" s="35"/>
      <c r="AJF16" s="35"/>
      <c r="AJG16" s="35"/>
      <c r="AJH16" s="35"/>
      <c r="AJI16" s="35"/>
      <c r="AJJ16" s="35"/>
      <c r="AJK16" s="35"/>
      <c r="AJL16" s="35"/>
      <c r="AJM16" s="35"/>
      <c r="AJN16" s="35"/>
      <c r="AJO16" s="35"/>
      <c r="AJP16" s="35"/>
      <c r="AJQ16" s="35"/>
      <c r="AJR16" s="35"/>
      <c r="AJS16" s="35"/>
      <c r="AJT16" s="35"/>
      <c r="AJU16" s="35"/>
      <c r="AJV16" s="35"/>
      <c r="AJW16" s="35"/>
      <c r="AJX16" s="35"/>
      <c r="AJY16" s="35"/>
      <c r="AJZ16" s="35"/>
      <c r="AKA16" s="35"/>
      <c r="AKB16" s="35"/>
      <c r="AKC16" s="35"/>
      <c r="AKD16" s="35"/>
      <c r="AKE16" s="35"/>
      <c r="AKF16" s="35"/>
      <c r="AKG16" s="35"/>
      <c r="AKH16" s="35"/>
      <c r="AKI16" s="35"/>
      <c r="AKJ16" s="35"/>
      <c r="AKK16" s="35"/>
      <c r="AKL16" s="35"/>
      <c r="AKM16" s="35"/>
      <c r="AKN16" s="35"/>
      <c r="AKO16" s="35"/>
      <c r="AKP16" s="35"/>
      <c r="AKQ16" s="35"/>
      <c r="AKR16" s="35"/>
      <c r="AKS16" s="35"/>
      <c r="AKT16" s="35"/>
      <c r="AKU16" s="35"/>
      <c r="AKV16" s="35"/>
      <c r="AKW16" s="35"/>
      <c r="AKX16" s="35"/>
      <c r="AKY16" s="35"/>
      <c r="AKZ16" s="35"/>
      <c r="ALA16" s="35"/>
      <c r="ALB16" s="1"/>
      <c r="ALC16" s="1"/>
      <c r="ALD16" s="1"/>
      <c r="ALE16" s="1"/>
      <c r="ALF16" s="1"/>
      <c r="ALG16" s="1"/>
      <c r="ALH16" s="1"/>
      <c r="ALI16" s="1"/>
      <c r="ALJ16" s="1"/>
      <c r="ALK16" s="1"/>
      <c r="ALL16" s="1"/>
      <c r="ALM16" s="1"/>
      <c r="ALN16" s="1"/>
      <c r="ALO16" s="1"/>
      <c r="ALP16" s="1"/>
      <c r="ALQ16" s="1"/>
      <c r="ALR16" s="1"/>
      <c r="ALS16"/>
      <c r="ALT16"/>
      <c r="ALU16"/>
      <c r="ALV16"/>
      <c r="ALW16"/>
      <c r="ALX16"/>
      <c r="ALY16"/>
      <c r="ALZ16"/>
      <c r="AMA16"/>
      <c r="AMB16"/>
      <c r="AMC16"/>
      <c r="AMD16"/>
      <c r="AME16"/>
      <c r="AMF16"/>
      <c r="AMG16"/>
      <c r="AMH16"/>
      <c r="AMI16"/>
      <c r="AMJ16"/>
    </row>
    <row r="17" spans="1:1024" s="29" customFormat="1" ht="24">
      <c r="A17" s="24">
        <v>13</v>
      </c>
      <c r="B17" s="24" t="s">
        <v>83</v>
      </c>
      <c r="C17" s="25" t="s">
        <v>84</v>
      </c>
      <c r="D17" s="25" t="s">
        <v>85</v>
      </c>
      <c r="E17" s="25" t="s">
        <v>86</v>
      </c>
      <c r="F17" s="25" t="s">
        <v>43</v>
      </c>
      <c r="G17" s="25" t="s">
        <v>44</v>
      </c>
      <c r="H17" s="25" t="s">
        <v>45</v>
      </c>
      <c r="I17" s="25" t="s">
        <v>46</v>
      </c>
      <c r="J17" s="25"/>
      <c r="K17" s="25"/>
      <c r="L17" s="25"/>
      <c r="M17" s="25"/>
      <c r="N17" s="25"/>
      <c r="O17" s="25" t="s">
        <v>87</v>
      </c>
      <c r="P17" s="25" t="s">
        <v>30</v>
      </c>
      <c r="Q17" s="28"/>
      <c r="VZ17" s="35"/>
      <c r="WA17" s="35"/>
      <c r="WB17" s="35"/>
      <c r="WC17" s="35"/>
      <c r="WD17" s="35"/>
      <c r="WE17" s="35"/>
      <c r="WF17" s="35"/>
      <c r="WG17" s="35"/>
      <c r="WH17" s="35"/>
      <c r="WI17" s="35"/>
      <c r="WJ17" s="35"/>
      <c r="WK17" s="35"/>
      <c r="WL17" s="35"/>
      <c r="WM17" s="35"/>
      <c r="WN17" s="35"/>
      <c r="WO17" s="35"/>
      <c r="WP17" s="35"/>
      <c r="WQ17" s="35"/>
      <c r="WR17" s="35"/>
      <c r="WS17" s="35"/>
      <c r="WT17" s="35"/>
      <c r="WU17" s="35"/>
      <c r="WV17" s="35"/>
      <c r="WW17" s="35"/>
      <c r="WX17" s="35"/>
      <c r="WY17" s="35"/>
      <c r="WZ17" s="35"/>
      <c r="XA17" s="35"/>
      <c r="XB17" s="35"/>
      <c r="XC17" s="35"/>
      <c r="XD17" s="35"/>
      <c r="XE17" s="35"/>
      <c r="XF17" s="35"/>
      <c r="XG17" s="35"/>
      <c r="XH17" s="35"/>
      <c r="XI17" s="35"/>
      <c r="XJ17" s="35"/>
      <c r="XK17" s="35"/>
      <c r="XL17" s="35"/>
      <c r="XM17" s="35"/>
      <c r="XN17" s="35"/>
      <c r="XO17" s="35"/>
      <c r="XP17" s="35"/>
      <c r="XQ17" s="35"/>
      <c r="XR17" s="35"/>
      <c r="XS17" s="35"/>
      <c r="XT17" s="35"/>
      <c r="XU17" s="35"/>
      <c r="XV17" s="35"/>
      <c r="XW17" s="35"/>
      <c r="XX17" s="35"/>
      <c r="XY17" s="35"/>
      <c r="XZ17" s="35"/>
      <c r="YA17" s="35"/>
      <c r="YB17" s="35"/>
      <c r="YC17" s="35"/>
      <c r="YD17" s="35"/>
      <c r="YE17" s="35"/>
      <c r="YF17" s="35"/>
      <c r="YG17" s="35"/>
      <c r="YH17" s="35"/>
      <c r="YI17" s="35"/>
      <c r="YJ17" s="35"/>
      <c r="YK17" s="35"/>
      <c r="YL17" s="35"/>
      <c r="YM17" s="35"/>
      <c r="YN17" s="35"/>
      <c r="YO17" s="35"/>
      <c r="YP17" s="35"/>
      <c r="YQ17" s="35"/>
      <c r="YR17" s="35"/>
      <c r="YS17" s="35"/>
      <c r="YT17" s="35"/>
      <c r="YU17" s="35"/>
      <c r="YV17" s="35"/>
      <c r="YW17" s="35"/>
      <c r="YX17" s="35"/>
      <c r="YY17" s="35"/>
      <c r="YZ17" s="35"/>
      <c r="ZA17" s="35"/>
      <c r="ZB17" s="35"/>
      <c r="ZC17" s="35"/>
      <c r="ZD17" s="35"/>
      <c r="ZE17" s="35"/>
      <c r="ZF17" s="35"/>
      <c r="ZG17" s="35"/>
      <c r="ZH17" s="35"/>
      <c r="ZI17" s="35"/>
      <c r="ZJ17" s="35"/>
      <c r="ZK17" s="35"/>
      <c r="ZL17" s="35"/>
      <c r="ZM17" s="35"/>
      <c r="ZN17" s="35"/>
      <c r="ZO17" s="35"/>
      <c r="ZP17" s="35"/>
      <c r="ZQ17" s="35"/>
      <c r="ZR17" s="35"/>
      <c r="ZS17" s="35"/>
      <c r="ZT17" s="35"/>
      <c r="ZU17" s="35"/>
      <c r="ZV17" s="35"/>
      <c r="ZW17" s="35"/>
      <c r="ZX17" s="35"/>
      <c r="ZY17" s="35"/>
      <c r="ZZ17" s="35"/>
      <c r="AAA17" s="35"/>
      <c r="AAB17" s="35"/>
      <c r="AAC17" s="35"/>
      <c r="AAD17" s="35"/>
      <c r="AAE17" s="35"/>
      <c r="AAF17" s="35"/>
      <c r="AAG17" s="35"/>
      <c r="AAH17" s="35"/>
      <c r="AAI17" s="35"/>
      <c r="AAJ17" s="35"/>
      <c r="AAK17" s="35"/>
      <c r="AAL17" s="35"/>
      <c r="AAM17" s="35"/>
      <c r="AAN17" s="35"/>
      <c r="AAO17" s="35"/>
      <c r="AAP17" s="35"/>
      <c r="AAQ17" s="35"/>
      <c r="AAR17" s="35"/>
      <c r="AAS17" s="35"/>
      <c r="AAT17" s="35"/>
      <c r="AAU17" s="35"/>
      <c r="AAV17" s="35"/>
      <c r="AAW17" s="35"/>
      <c r="AAX17" s="35"/>
      <c r="AAY17" s="35"/>
      <c r="AAZ17" s="35"/>
      <c r="ABA17" s="35"/>
      <c r="ABB17" s="35"/>
      <c r="ABC17" s="35"/>
      <c r="ABD17" s="35"/>
      <c r="ABE17" s="35"/>
      <c r="ABF17" s="35"/>
      <c r="ABG17" s="35"/>
      <c r="ABH17" s="35"/>
      <c r="ABI17" s="35"/>
      <c r="ABJ17" s="35"/>
      <c r="ABK17" s="35"/>
      <c r="ABL17" s="35"/>
      <c r="ABM17" s="35"/>
      <c r="ABN17" s="35"/>
      <c r="ABO17" s="35"/>
      <c r="ABP17" s="35"/>
      <c r="ABQ17" s="35"/>
      <c r="ABR17" s="35"/>
      <c r="ABS17" s="35"/>
      <c r="ABT17" s="35"/>
      <c r="ABU17" s="35"/>
      <c r="ABV17" s="35"/>
      <c r="ABW17" s="35"/>
      <c r="ABX17" s="35"/>
      <c r="ABY17" s="35"/>
      <c r="ABZ17" s="35"/>
      <c r="ACA17" s="35"/>
      <c r="ACB17" s="35"/>
      <c r="ACC17" s="35"/>
      <c r="ACD17" s="35"/>
      <c r="ACE17" s="35"/>
      <c r="ACF17" s="35"/>
      <c r="ACG17" s="35"/>
      <c r="ACH17" s="35"/>
      <c r="ACI17" s="35"/>
      <c r="ACJ17" s="35"/>
      <c r="ACK17" s="35"/>
      <c r="ACL17" s="35"/>
      <c r="ACM17" s="35"/>
      <c r="ACN17" s="35"/>
      <c r="ACO17" s="35"/>
      <c r="ACP17" s="35"/>
      <c r="ACQ17" s="35"/>
      <c r="ACR17" s="35"/>
      <c r="ACS17" s="35"/>
      <c r="ACT17" s="35"/>
      <c r="ACU17" s="35"/>
      <c r="ACV17" s="35"/>
      <c r="ACW17" s="35"/>
      <c r="ACX17" s="35"/>
      <c r="ACY17" s="35"/>
      <c r="ACZ17" s="35"/>
      <c r="ADA17" s="35"/>
      <c r="ADB17" s="35"/>
      <c r="ADC17" s="35"/>
      <c r="ADD17" s="35"/>
      <c r="ADE17" s="35"/>
      <c r="ADF17" s="35"/>
      <c r="ADG17" s="35"/>
      <c r="ADH17" s="35"/>
      <c r="ADI17" s="35"/>
      <c r="ADJ17" s="35"/>
      <c r="ADK17" s="35"/>
      <c r="ADL17" s="35"/>
      <c r="ADM17" s="35"/>
      <c r="ADN17" s="35"/>
      <c r="ADO17" s="35"/>
      <c r="ADP17" s="35"/>
      <c r="ADQ17" s="35"/>
      <c r="ADR17" s="35"/>
      <c r="ADS17" s="35"/>
      <c r="ADT17" s="35"/>
      <c r="ADU17" s="35"/>
      <c r="ADV17" s="35"/>
      <c r="ADW17" s="35"/>
      <c r="ADX17" s="35"/>
      <c r="ADY17" s="35"/>
      <c r="ADZ17" s="35"/>
      <c r="AEA17" s="35"/>
      <c r="AEB17" s="35"/>
      <c r="AEC17" s="35"/>
      <c r="AED17" s="35"/>
      <c r="AEE17" s="35"/>
      <c r="AEF17" s="35"/>
      <c r="AEG17" s="35"/>
      <c r="AEH17" s="35"/>
      <c r="AEI17" s="35"/>
      <c r="AEJ17" s="35"/>
      <c r="AEK17" s="35"/>
      <c r="AEL17" s="35"/>
      <c r="AEM17" s="35"/>
      <c r="AEN17" s="35"/>
      <c r="AEO17" s="35"/>
      <c r="AEP17" s="35"/>
      <c r="AEQ17" s="35"/>
      <c r="AER17" s="35"/>
      <c r="AES17" s="35"/>
      <c r="AET17" s="35"/>
      <c r="AEU17" s="35"/>
      <c r="AEV17" s="35"/>
      <c r="AEW17" s="35"/>
      <c r="AEX17" s="35"/>
      <c r="AEY17" s="35"/>
      <c r="AEZ17" s="35"/>
      <c r="AFA17" s="35"/>
      <c r="AFB17" s="35"/>
      <c r="AFC17" s="35"/>
      <c r="AFD17" s="35"/>
      <c r="AFE17" s="35"/>
      <c r="AFF17" s="35"/>
      <c r="AFG17" s="35"/>
      <c r="AFH17" s="35"/>
      <c r="AFI17" s="35"/>
      <c r="AFJ17" s="35"/>
      <c r="AFK17" s="35"/>
      <c r="AFL17" s="35"/>
      <c r="AFM17" s="35"/>
      <c r="AFN17" s="35"/>
      <c r="AFO17" s="35"/>
      <c r="AFP17" s="35"/>
      <c r="AFQ17" s="35"/>
      <c r="AFR17" s="35"/>
      <c r="AFS17" s="35"/>
      <c r="AFT17" s="35"/>
      <c r="AFU17" s="35"/>
      <c r="AFV17" s="35"/>
      <c r="AFW17" s="35"/>
      <c r="AFX17" s="35"/>
      <c r="AFY17" s="35"/>
      <c r="AFZ17" s="35"/>
      <c r="AGA17" s="35"/>
      <c r="AGB17" s="35"/>
      <c r="AGC17" s="35"/>
      <c r="AGD17" s="35"/>
      <c r="AGE17" s="35"/>
      <c r="AGF17" s="35"/>
      <c r="AGG17" s="35"/>
      <c r="AGH17" s="35"/>
      <c r="AGI17" s="35"/>
      <c r="AGJ17" s="35"/>
      <c r="AGK17" s="35"/>
      <c r="AGL17" s="35"/>
      <c r="AGM17" s="35"/>
      <c r="AGN17" s="35"/>
      <c r="AGO17" s="35"/>
      <c r="AGP17" s="35"/>
      <c r="AGQ17" s="35"/>
      <c r="AGR17" s="35"/>
      <c r="AGS17" s="35"/>
      <c r="AGT17" s="35"/>
      <c r="AGU17" s="35"/>
      <c r="AGV17" s="35"/>
      <c r="AGW17" s="35"/>
      <c r="AGX17" s="35"/>
      <c r="AGY17" s="35"/>
      <c r="AGZ17" s="35"/>
      <c r="AHA17" s="35"/>
      <c r="AHB17" s="35"/>
      <c r="AHC17" s="35"/>
      <c r="AHD17" s="35"/>
      <c r="AHE17" s="35"/>
      <c r="AHF17" s="35"/>
      <c r="AHG17" s="35"/>
      <c r="AHH17" s="35"/>
      <c r="AHI17" s="35"/>
      <c r="AHJ17" s="35"/>
      <c r="AHK17" s="35"/>
      <c r="AHL17" s="35"/>
      <c r="AHM17" s="35"/>
      <c r="AHN17" s="35"/>
      <c r="AHO17" s="35"/>
      <c r="AHP17" s="35"/>
      <c r="AHQ17" s="35"/>
      <c r="AHR17" s="35"/>
      <c r="AHS17" s="35"/>
      <c r="AHT17" s="35"/>
      <c r="AHU17" s="35"/>
      <c r="AHV17" s="35"/>
      <c r="AHW17" s="35"/>
      <c r="AHX17" s="35"/>
      <c r="AHY17" s="35"/>
      <c r="AHZ17" s="35"/>
      <c r="AIA17" s="35"/>
      <c r="AIB17" s="35"/>
      <c r="AIC17" s="35"/>
      <c r="AID17" s="35"/>
      <c r="AIE17" s="35"/>
      <c r="AIF17" s="35"/>
      <c r="AIG17" s="35"/>
      <c r="AIH17" s="35"/>
      <c r="AII17" s="35"/>
      <c r="AIJ17" s="35"/>
      <c r="AIK17" s="35"/>
      <c r="AIL17" s="35"/>
      <c r="AIM17" s="35"/>
      <c r="AIN17" s="35"/>
      <c r="AIO17" s="35"/>
      <c r="AIP17" s="35"/>
      <c r="AIQ17" s="35"/>
      <c r="AIR17" s="35"/>
      <c r="AIS17" s="35"/>
      <c r="AIT17" s="35"/>
      <c r="AIU17" s="35"/>
      <c r="AIV17" s="35"/>
      <c r="AIW17" s="35"/>
      <c r="AIX17" s="35"/>
      <c r="AIY17" s="35"/>
      <c r="AIZ17" s="35"/>
      <c r="AJA17" s="35"/>
      <c r="AJB17" s="35"/>
      <c r="AJC17" s="35"/>
      <c r="AJD17" s="35"/>
      <c r="AJE17" s="35"/>
      <c r="AJF17" s="35"/>
      <c r="AJG17" s="35"/>
      <c r="AJH17" s="35"/>
      <c r="AJI17" s="35"/>
      <c r="AJJ17" s="35"/>
      <c r="AJK17" s="35"/>
      <c r="AJL17" s="35"/>
      <c r="AJM17" s="35"/>
      <c r="AJN17" s="35"/>
      <c r="AJO17" s="35"/>
      <c r="AJP17" s="35"/>
      <c r="AJQ17" s="35"/>
      <c r="AJR17" s="35"/>
      <c r="AJS17" s="35"/>
      <c r="AJT17" s="35"/>
      <c r="AJU17" s="35"/>
      <c r="AJV17" s="35"/>
      <c r="AJW17" s="35"/>
      <c r="AJX17" s="35"/>
      <c r="AJY17" s="35"/>
      <c r="AJZ17" s="35"/>
      <c r="AKA17" s="35"/>
      <c r="AKB17" s="35"/>
      <c r="AKC17" s="35"/>
      <c r="AKD17" s="35"/>
      <c r="AKE17" s="35"/>
      <c r="AKF17" s="35"/>
      <c r="AKG17" s="35"/>
      <c r="AKH17" s="35"/>
      <c r="AKI17" s="35"/>
      <c r="AKJ17" s="35"/>
      <c r="AKK17" s="35"/>
      <c r="AKL17" s="35"/>
      <c r="AKM17" s="35"/>
      <c r="AKN17" s="35"/>
      <c r="AKO17" s="35"/>
      <c r="AKP17" s="35"/>
      <c r="AKQ17" s="35"/>
      <c r="AKR17" s="35"/>
      <c r="AKS17" s="35"/>
      <c r="AKT17" s="35"/>
      <c r="AKU17" s="35"/>
      <c r="AKV17" s="35"/>
      <c r="AKW17" s="35"/>
      <c r="AKX17" s="35"/>
      <c r="AKY17" s="35"/>
      <c r="AKZ17" s="35"/>
      <c r="ALA17" s="35"/>
      <c r="ALB17" s="1"/>
      <c r="ALC17" s="1"/>
      <c r="ALD17" s="1"/>
      <c r="ALE17" s="1"/>
      <c r="ALF17" s="1"/>
      <c r="ALG17" s="1"/>
      <c r="ALH17" s="1"/>
      <c r="ALI17" s="1"/>
      <c r="ALJ17" s="1"/>
      <c r="ALK17" s="1"/>
      <c r="ALL17" s="1"/>
      <c r="ALM17" s="1"/>
      <c r="ALN17" s="1"/>
      <c r="ALO17" s="1"/>
      <c r="ALP17" s="1"/>
      <c r="ALQ17" s="1"/>
      <c r="ALR17" s="1"/>
      <c r="ALS17"/>
      <c r="ALT17"/>
      <c r="ALU17"/>
      <c r="ALV17"/>
      <c r="ALW17"/>
      <c r="ALX17"/>
      <c r="ALY17"/>
      <c r="ALZ17"/>
      <c r="AMA17"/>
      <c r="AMB17"/>
      <c r="AMC17"/>
      <c r="AMD17"/>
      <c r="AME17"/>
      <c r="AMF17"/>
      <c r="AMG17"/>
      <c r="AMH17"/>
      <c r="AMI17"/>
      <c r="AMJ17"/>
    </row>
    <row r="18" spans="1:1024" s="29" customFormat="1" ht="36">
      <c r="A18" s="24">
        <v>14</v>
      </c>
      <c r="B18" s="24" t="s">
        <v>88</v>
      </c>
      <c r="C18" s="25" t="s">
        <v>89</v>
      </c>
      <c r="D18" s="25" t="s">
        <v>33</v>
      </c>
      <c r="E18" s="25" t="s">
        <v>34</v>
      </c>
      <c r="F18" s="25" t="s">
        <v>43</v>
      </c>
      <c r="G18" s="25" t="s">
        <v>90</v>
      </c>
      <c r="H18" s="25" t="s">
        <v>45</v>
      </c>
      <c r="I18" s="25" t="s">
        <v>46</v>
      </c>
      <c r="J18" s="25"/>
      <c r="K18" s="25"/>
      <c r="L18" s="25"/>
      <c r="M18" s="25"/>
      <c r="N18" s="25"/>
      <c r="O18" s="25" t="s">
        <v>91</v>
      </c>
      <c r="P18" s="25" t="s">
        <v>39</v>
      </c>
      <c r="Q18" s="28"/>
      <c r="VZ18" s="35"/>
      <c r="WA18" s="35"/>
      <c r="WB18" s="35"/>
      <c r="WC18" s="35"/>
      <c r="WD18" s="35"/>
      <c r="WE18" s="35"/>
      <c r="WF18" s="35"/>
      <c r="WG18" s="35"/>
      <c r="WH18" s="35"/>
      <c r="WI18" s="35"/>
      <c r="WJ18" s="35"/>
      <c r="WK18" s="35"/>
      <c r="WL18" s="35"/>
      <c r="WM18" s="35"/>
      <c r="WN18" s="35"/>
      <c r="WO18" s="35"/>
      <c r="WP18" s="35"/>
      <c r="WQ18" s="35"/>
      <c r="WR18" s="35"/>
      <c r="WS18" s="35"/>
      <c r="WT18" s="35"/>
      <c r="WU18" s="35"/>
      <c r="WV18" s="35"/>
      <c r="WW18" s="35"/>
      <c r="WX18" s="35"/>
      <c r="WY18" s="35"/>
      <c r="WZ18" s="35"/>
      <c r="XA18" s="35"/>
      <c r="XB18" s="35"/>
      <c r="XC18" s="35"/>
      <c r="XD18" s="35"/>
      <c r="XE18" s="35"/>
      <c r="XF18" s="35"/>
      <c r="XG18" s="35"/>
      <c r="XH18" s="35"/>
      <c r="XI18" s="35"/>
      <c r="XJ18" s="35"/>
      <c r="XK18" s="35"/>
      <c r="XL18" s="35"/>
      <c r="XM18" s="35"/>
      <c r="XN18" s="35"/>
      <c r="XO18" s="35"/>
      <c r="XP18" s="35"/>
      <c r="XQ18" s="35"/>
      <c r="XR18" s="35"/>
      <c r="XS18" s="35"/>
      <c r="XT18" s="35"/>
      <c r="XU18" s="35"/>
      <c r="XV18" s="35"/>
      <c r="XW18" s="35"/>
      <c r="XX18" s="35"/>
      <c r="XY18" s="35"/>
      <c r="XZ18" s="35"/>
      <c r="YA18" s="35"/>
      <c r="YB18" s="35"/>
      <c r="YC18" s="35"/>
      <c r="YD18" s="35"/>
      <c r="YE18" s="35"/>
      <c r="YF18" s="35"/>
      <c r="YG18" s="35"/>
      <c r="YH18" s="35"/>
      <c r="YI18" s="35"/>
      <c r="YJ18" s="35"/>
      <c r="YK18" s="35"/>
      <c r="YL18" s="35"/>
      <c r="YM18" s="35"/>
      <c r="YN18" s="35"/>
      <c r="YO18" s="35"/>
      <c r="YP18" s="35"/>
      <c r="YQ18" s="35"/>
      <c r="YR18" s="35"/>
      <c r="YS18" s="35"/>
      <c r="YT18" s="35"/>
      <c r="YU18" s="35"/>
      <c r="YV18" s="35"/>
      <c r="YW18" s="35"/>
      <c r="YX18" s="35"/>
      <c r="YY18" s="35"/>
      <c r="YZ18" s="35"/>
      <c r="ZA18" s="35"/>
      <c r="ZB18" s="35"/>
      <c r="ZC18" s="35"/>
      <c r="ZD18" s="35"/>
      <c r="ZE18" s="35"/>
      <c r="ZF18" s="35"/>
      <c r="ZG18" s="35"/>
      <c r="ZH18" s="35"/>
      <c r="ZI18" s="35"/>
      <c r="ZJ18" s="35"/>
      <c r="ZK18" s="35"/>
      <c r="ZL18" s="35"/>
      <c r="ZM18" s="35"/>
      <c r="ZN18" s="35"/>
      <c r="ZO18" s="35"/>
      <c r="ZP18" s="35"/>
      <c r="ZQ18" s="35"/>
      <c r="ZR18" s="35"/>
      <c r="ZS18" s="35"/>
      <c r="ZT18" s="35"/>
      <c r="ZU18" s="35"/>
      <c r="ZV18" s="35"/>
      <c r="ZW18" s="35"/>
      <c r="ZX18" s="35"/>
      <c r="ZY18" s="35"/>
      <c r="ZZ18" s="35"/>
      <c r="AAA18" s="35"/>
      <c r="AAB18" s="35"/>
      <c r="AAC18" s="35"/>
      <c r="AAD18" s="35"/>
      <c r="AAE18" s="35"/>
      <c r="AAF18" s="35"/>
      <c r="AAG18" s="35"/>
      <c r="AAH18" s="35"/>
      <c r="AAI18" s="35"/>
      <c r="AAJ18" s="35"/>
      <c r="AAK18" s="35"/>
      <c r="AAL18" s="35"/>
      <c r="AAM18" s="35"/>
      <c r="AAN18" s="35"/>
      <c r="AAO18" s="35"/>
      <c r="AAP18" s="35"/>
      <c r="AAQ18" s="35"/>
      <c r="AAR18" s="35"/>
      <c r="AAS18" s="35"/>
      <c r="AAT18" s="35"/>
      <c r="AAU18" s="35"/>
      <c r="AAV18" s="35"/>
      <c r="AAW18" s="35"/>
      <c r="AAX18" s="35"/>
      <c r="AAY18" s="35"/>
      <c r="AAZ18" s="35"/>
      <c r="ABA18" s="35"/>
      <c r="ABB18" s="35"/>
      <c r="ABC18" s="35"/>
      <c r="ABD18" s="35"/>
      <c r="ABE18" s="35"/>
      <c r="ABF18" s="35"/>
      <c r="ABG18" s="35"/>
      <c r="ABH18" s="35"/>
      <c r="ABI18" s="35"/>
      <c r="ABJ18" s="35"/>
      <c r="ABK18" s="35"/>
      <c r="ABL18" s="35"/>
      <c r="ABM18" s="35"/>
      <c r="ABN18" s="35"/>
      <c r="ABO18" s="35"/>
      <c r="ABP18" s="35"/>
      <c r="ABQ18" s="35"/>
      <c r="ABR18" s="35"/>
      <c r="ABS18" s="35"/>
      <c r="ABT18" s="35"/>
      <c r="ABU18" s="35"/>
      <c r="ABV18" s="35"/>
      <c r="ABW18" s="35"/>
      <c r="ABX18" s="35"/>
      <c r="ABY18" s="35"/>
      <c r="ABZ18" s="35"/>
      <c r="ACA18" s="35"/>
      <c r="ACB18" s="35"/>
      <c r="ACC18" s="35"/>
      <c r="ACD18" s="35"/>
      <c r="ACE18" s="35"/>
      <c r="ACF18" s="35"/>
      <c r="ACG18" s="35"/>
      <c r="ACH18" s="35"/>
      <c r="ACI18" s="35"/>
      <c r="ACJ18" s="35"/>
      <c r="ACK18" s="35"/>
      <c r="ACL18" s="35"/>
      <c r="ACM18" s="35"/>
      <c r="ACN18" s="35"/>
      <c r="ACO18" s="35"/>
      <c r="ACP18" s="35"/>
      <c r="ACQ18" s="35"/>
      <c r="ACR18" s="35"/>
      <c r="ACS18" s="35"/>
      <c r="ACT18" s="35"/>
      <c r="ACU18" s="35"/>
      <c r="ACV18" s="35"/>
      <c r="ACW18" s="35"/>
      <c r="ACX18" s="35"/>
      <c r="ACY18" s="35"/>
      <c r="ACZ18" s="35"/>
      <c r="ADA18" s="35"/>
      <c r="ADB18" s="35"/>
      <c r="ADC18" s="35"/>
      <c r="ADD18" s="35"/>
      <c r="ADE18" s="35"/>
      <c r="ADF18" s="35"/>
      <c r="ADG18" s="35"/>
      <c r="ADH18" s="35"/>
      <c r="ADI18" s="35"/>
      <c r="ADJ18" s="35"/>
      <c r="ADK18" s="35"/>
      <c r="ADL18" s="35"/>
      <c r="ADM18" s="35"/>
      <c r="ADN18" s="35"/>
      <c r="ADO18" s="35"/>
      <c r="ADP18" s="35"/>
      <c r="ADQ18" s="35"/>
      <c r="ADR18" s="35"/>
      <c r="ADS18" s="35"/>
      <c r="ADT18" s="35"/>
      <c r="ADU18" s="35"/>
      <c r="ADV18" s="35"/>
      <c r="ADW18" s="35"/>
      <c r="ADX18" s="35"/>
      <c r="ADY18" s="35"/>
      <c r="ADZ18" s="35"/>
      <c r="AEA18" s="35"/>
      <c r="AEB18" s="35"/>
      <c r="AEC18" s="35"/>
      <c r="AED18" s="35"/>
      <c r="AEE18" s="35"/>
      <c r="AEF18" s="35"/>
      <c r="AEG18" s="35"/>
      <c r="AEH18" s="35"/>
      <c r="AEI18" s="35"/>
      <c r="AEJ18" s="35"/>
      <c r="AEK18" s="35"/>
      <c r="AEL18" s="35"/>
      <c r="AEM18" s="35"/>
      <c r="AEN18" s="35"/>
      <c r="AEO18" s="35"/>
      <c r="AEP18" s="35"/>
      <c r="AEQ18" s="35"/>
      <c r="AER18" s="35"/>
      <c r="AES18" s="35"/>
      <c r="AET18" s="35"/>
      <c r="AEU18" s="35"/>
      <c r="AEV18" s="35"/>
      <c r="AEW18" s="35"/>
      <c r="AEX18" s="35"/>
      <c r="AEY18" s="35"/>
      <c r="AEZ18" s="35"/>
      <c r="AFA18" s="35"/>
      <c r="AFB18" s="35"/>
      <c r="AFC18" s="35"/>
      <c r="AFD18" s="35"/>
      <c r="AFE18" s="35"/>
      <c r="AFF18" s="35"/>
      <c r="AFG18" s="35"/>
      <c r="AFH18" s="35"/>
      <c r="AFI18" s="35"/>
      <c r="AFJ18" s="35"/>
      <c r="AFK18" s="35"/>
      <c r="AFL18" s="35"/>
      <c r="AFM18" s="35"/>
      <c r="AFN18" s="35"/>
      <c r="AFO18" s="35"/>
      <c r="AFP18" s="35"/>
      <c r="AFQ18" s="35"/>
      <c r="AFR18" s="35"/>
      <c r="AFS18" s="35"/>
      <c r="AFT18" s="35"/>
      <c r="AFU18" s="35"/>
      <c r="AFV18" s="35"/>
      <c r="AFW18" s="35"/>
      <c r="AFX18" s="35"/>
      <c r="AFY18" s="35"/>
      <c r="AFZ18" s="35"/>
      <c r="AGA18" s="35"/>
      <c r="AGB18" s="35"/>
      <c r="AGC18" s="35"/>
      <c r="AGD18" s="35"/>
      <c r="AGE18" s="35"/>
      <c r="AGF18" s="35"/>
      <c r="AGG18" s="35"/>
      <c r="AGH18" s="35"/>
      <c r="AGI18" s="35"/>
      <c r="AGJ18" s="35"/>
      <c r="AGK18" s="35"/>
      <c r="AGL18" s="35"/>
      <c r="AGM18" s="35"/>
      <c r="AGN18" s="35"/>
      <c r="AGO18" s="35"/>
      <c r="AGP18" s="35"/>
      <c r="AGQ18" s="35"/>
      <c r="AGR18" s="35"/>
      <c r="AGS18" s="35"/>
      <c r="AGT18" s="35"/>
      <c r="AGU18" s="35"/>
      <c r="AGV18" s="35"/>
      <c r="AGW18" s="35"/>
      <c r="AGX18" s="35"/>
      <c r="AGY18" s="35"/>
      <c r="AGZ18" s="35"/>
      <c r="AHA18" s="35"/>
      <c r="AHB18" s="35"/>
      <c r="AHC18" s="35"/>
      <c r="AHD18" s="35"/>
      <c r="AHE18" s="35"/>
      <c r="AHF18" s="35"/>
      <c r="AHG18" s="35"/>
      <c r="AHH18" s="35"/>
      <c r="AHI18" s="35"/>
      <c r="AHJ18" s="35"/>
      <c r="AHK18" s="35"/>
      <c r="AHL18" s="35"/>
      <c r="AHM18" s="35"/>
      <c r="AHN18" s="35"/>
      <c r="AHO18" s="35"/>
      <c r="AHP18" s="35"/>
      <c r="AHQ18" s="35"/>
      <c r="AHR18" s="35"/>
      <c r="AHS18" s="35"/>
      <c r="AHT18" s="35"/>
      <c r="AHU18" s="35"/>
      <c r="AHV18" s="35"/>
      <c r="AHW18" s="35"/>
      <c r="AHX18" s="35"/>
      <c r="AHY18" s="35"/>
      <c r="AHZ18" s="35"/>
      <c r="AIA18" s="35"/>
      <c r="AIB18" s="35"/>
      <c r="AIC18" s="35"/>
      <c r="AID18" s="35"/>
      <c r="AIE18" s="35"/>
      <c r="AIF18" s="35"/>
      <c r="AIG18" s="35"/>
      <c r="AIH18" s="35"/>
      <c r="AII18" s="35"/>
      <c r="AIJ18" s="35"/>
      <c r="AIK18" s="35"/>
      <c r="AIL18" s="35"/>
      <c r="AIM18" s="35"/>
      <c r="AIN18" s="35"/>
      <c r="AIO18" s="35"/>
      <c r="AIP18" s="35"/>
      <c r="AIQ18" s="35"/>
      <c r="AIR18" s="35"/>
      <c r="AIS18" s="35"/>
      <c r="AIT18" s="35"/>
      <c r="AIU18" s="35"/>
      <c r="AIV18" s="35"/>
      <c r="AIW18" s="35"/>
      <c r="AIX18" s="35"/>
      <c r="AIY18" s="35"/>
      <c r="AIZ18" s="35"/>
      <c r="AJA18" s="35"/>
      <c r="AJB18" s="35"/>
      <c r="AJC18" s="35"/>
      <c r="AJD18" s="35"/>
      <c r="AJE18" s="35"/>
      <c r="AJF18" s="35"/>
      <c r="AJG18" s="35"/>
      <c r="AJH18" s="35"/>
      <c r="AJI18" s="35"/>
      <c r="AJJ18" s="35"/>
      <c r="AJK18" s="35"/>
      <c r="AJL18" s="35"/>
      <c r="AJM18" s="35"/>
      <c r="AJN18" s="35"/>
      <c r="AJO18" s="35"/>
      <c r="AJP18" s="35"/>
      <c r="AJQ18" s="35"/>
      <c r="AJR18" s="35"/>
      <c r="AJS18" s="35"/>
      <c r="AJT18" s="35"/>
      <c r="AJU18" s="35"/>
      <c r="AJV18" s="35"/>
      <c r="AJW18" s="35"/>
      <c r="AJX18" s="35"/>
      <c r="AJY18" s="35"/>
      <c r="AJZ18" s="35"/>
      <c r="AKA18" s="35"/>
      <c r="AKB18" s="35"/>
      <c r="AKC18" s="35"/>
      <c r="AKD18" s="35"/>
      <c r="AKE18" s="35"/>
      <c r="AKF18" s="35"/>
      <c r="AKG18" s="35"/>
      <c r="AKH18" s="35"/>
      <c r="AKI18" s="35"/>
      <c r="AKJ18" s="35"/>
      <c r="AKK18" s="35"/>
      <c r="AKL18" s="35"/>
      <c r="AKM18" s="35"/>
      <c r="AKN18" s="35"/>
      <c r="AKO18" s="35"/>
      <c r="AKP18" s="35"/>
      <c r="AKQ18" s="35"/>
      <c r="AKR18" s="35"/>
      <c r="AKS18" s="35"/>
      <c r="AKT18" s="35"/>
      <c r="AKU18" s="35"/>
      <c r="AKV18" s="35"/>
      <c r="AKW18" s="35"/>
      <c r="AKX18" s="35"/>
      <c r="AKY18" s="35"/>
      <c r="AKZ18" s="35"/>
      <c r="ALA18" s="35"/>
      <c r="ALB18" s="1"/>
      <c r="ALC18" s="1"/>
      <c r="ALD18" s="1"/>
      <c r="ALE18" s="1"/>
      <c r="ALF18" s="1"/>
      <c r="ALG18" s="1"/>
      <c r="ALH18" s="1"/>
      <c r="ALI18" s="1"/>
      <c r="ALJ18" s="1"/>
      <c r="ALK18" s="1"/>
      <c r="ALL18" s="1"/>
      <c r="ALM18" s="1"/>
      <c r="ALN18" s="1"/>
      <c r="ALO18" s="1"/>
      <c r="ALP18" s="1"/>
      <c r="ALQ18" s="1"/>
      <c r="ALR18" s="1"/>
      <c r="ALS18"/>
      <c r="ALT18"/>
      <c r="ALU18"/>
      <c r="ALV18"/>
      <c r="ALW18"/>
      <c r="ALX18"/>
      <c r="ALY18"/>
      <c r="ALZ18"/>
      <c r="AMA18"/>
      <c r="AMB18"/>
      <c r="AMC18"/>
      <c r="AMD18"/>
      <c r="AME18"/>
      <c r="AMF18"/>
      <c r="AMG18"/>
      <c r="AMH18"/>
      <c r="AMI18"/>
      <c r="AMJ18"/>
    </row>
    <row r="19" spans="1:1024" s="29" customFormat="1" ht="24">
      <c r="A19" s="24">
        <v>15</v>
      </c>
      <c r="B19" s="24" t="s">
        <v>92</v>
      </c>
      <c r="C19" s="33" t="s">
        <v>93</v>
      </c>
      <c r="D19" s="33" t="s">
        <v>85</v>
      </c>
      <c r="E19" s="25" t="s">
        <v>86</v>
      </c>
      <c r="F19" s="25" t="s">
        <v>43</v>
      </c>
      <c r="G19" s="25" t="s">
        <v>94</v>
      </c>
      <c r="H19" s="25" t="s">
        <v>45</v>
      </c>
      <c r="I19" s="25" t="s">
        <v>46</v>
      </c>
      <c r="J19" s="25"/>
      <c r="K19" s="25"/>
      <c r="L19" s="26"/>
      <c r="M19" s="27"/>
      <c r="N19" s="27"/>
      <c r="O19" s="25" t="s">
        <v>95</v>
      </c>
      <c r="P19" s="25" t="s">
        <v>30</v>
      </c>
      <c r="Q19" s="28"/>
      <c r="VZ19" s="35"/>
      <c r="WA19" s="35"/>
      <c r="WB19" s="35"/>
      <c r="WC19" s="35"/>
      <c r="WD19" s="35"/>
      <c r="WE19" s="35"/>
      <c r="WF19" s="35"/>
      <c r="WG19" s="35"/>
      <c r="WH19" s="35"/>
      <c r="WI19" s="35"/>
      <c r="WJ19" s="35"/>
      <c r="WK19" s="35"/>
      <c r="WL19" s="35"/>
      <c r="WM19" s="35"/>
      <c r="WN19" s="35"/>
      <c r="WO19" s="35"/>
      <c r="WP19" s="35"/>
      <c r="WQ19" s="35"/>
      <c r="WR19" s="35"/>
      <c r="WS19" s="35"/>
      <c r="WT19" s="35"/>
      <c r="WU19" s="35"/>
      <c r="WV19" s="35"/>
      <c r="WW19" s="35"/>
      <c r="WX19" s="35"/>
      <c r="WY19" s="35"/>
      <c r="WZ19" s="35"/>
      <c r="XA19" s="35"/>
      <c r="XB19" s="35"/>
      <c r="XC19" s="35"/>
      <c r="XD19" s="35"/>
      <c r="XE19" s="35"/>
      <c r="XF19" s="35"/>
      <c r="XG19" s="35"/>
      <c r="XH19" s="35"/>
      <c r="XI19" s="35"/>
      <c r="XJ19" s="35"/>
      <c r="XK19" s="35"/>
      <c r="XL19" s="35"/>
      <c r="XM19" s="35"/>
      <c r="XN19" s="35"/>
      <c r="XO19" s="35"/>
      <c r="XP19" s="35"/>
      <c r="XQ19" s="35"/>
      <c r="XR19" s="35"/>
      <c r="XS19" s="35"/>
      <c r="XT19" s="35"/>
      <c r="XU19" s="35"/>
      <c r="XV19" s="35"/>
      <c r="XW19" s="35"/>
      <c r="XX19" s="35"/>
      <c r="XY19" s="35"/>
      <c r="XZ19" s="35"/>
      <c r="YA19" s="35"/>
      <c r="YB19" s="35"/>
      <c r="YC19" s="35"/>
      <c r="YD19" s="35"/>
      <c r="YE19" s="35"/>
      <c r="YF19" s="35"/>
      <c r="YG19" s="35"/>
      <c r="YH19" s="35"/>
      <c r="YI19" s="35"/>
      <c r="YJ19" s="35"/>
      <c r="YK19" s="35"/>
      <c r="YL19" s="35"/>
      <c r="YM19" s="35"/>
      <c r="YN19" s="35"/>
      <c r="YO19" s="35"/>
      <c r="YP19" s="35"/>
      <c r="YQ19" s="35"/>
      <c r="YR19" s="35"/>
      <c r="YS19" s="35"/>
      <c r="YT19" s="35"/>
      <c r="YU19" s="35"/>
      <c r="YV19" s="35"/>
      <c r="YW19" s="35"/>
      <c r="YX19" s="35"/>
      <c r="YY19" s="35"/>
      <c r="YZ19" s="35"/>
      <c r="ZA19" s="35"/>
      <c r="ZB19" s="35"/>
      <c r="ZC19" s="35"/>
      <c r="ZD19" s="35"/>
      <c r="ZE19" s="35"/>
      <c r="ZF19" s="35"/>
      <c r="ZG19" s="35"/>
      <c r="ZH19" s="35"/>
      <c r="ZI19" s="35"/>
      <c r="ZJ19" s="35"/>
      <c r="ZK19" s="35"/>
      <c r="ZL19" s="35"/>
      <c r="ZM19" s="35"/>
      <c r="ZN19" s="35"/>
      <c r="ZO19" s="35"/>
      <c r="ZP19" s="35"/>
      <c r="ZQ19" s="35"/>
      <c r="ZR19" s="35"/>
      <c r="ZS19" s="35"/>
      <c r="ZT19" s="35"/>
      <c r="ZU19" s="35"/>
      <c r="ZV19" s="35"/>
      <c r="ZW19" s="35"/>
      <c r="ZX19" s="35"/>
      <c r="ZY19" s="35"/>
      <c r="ZZ19" s="35"/>
      <c r="AAA19" s="35"/>
      <c r="AAB19" s="35"/>
      <c r="AAC19" s="35"/>
      <c r="AAD19" s="35"/>
      <c r="AAE19" s="35"/>
      <c r="AAF19" s="35"/>
      <c r="AAG19" s="35"/>
      <c r="AAH19" s="35"/>
      <c r="AAI19" s="35"/>
      <c r="AAJ19" s="35"/>
      <c r="AAK19" s="35"/>
      <c r="AAL19" s="35"/>
      <c r="AAM19" s="35"/>
      <c r="AAN19" s="35"/>
      <c r="AAO19" s="35"/>
      <c r="AAP19" s="35"/>
      <c r="AAQ19" s="35"/>
      <c r="AAR19" s="35"/>
      <c r="AAS19" s="35"/>
      <c r="AAT19" s="35"/>
      <c r="AAU19" s="35"/>
      <c r="AAV19" s="35"/>
      <c r="AAW19" s="35"/>
      <c r="AAX19" s="35"/>
      <c r="AAY19" s="35"/>
      <c r="AAZ19" s="35"/>
      <c r="ABA19" s="35"/>
      <c r="ABB19" s="35"/>
      <c r="ABC19" s="35"/>
      <c r="ABD19" s="35"/>
      <c r="ABE19" s="35"/>
      <c r="ABF19" s="35"/>
      <c r="ABG19" s="35"/>
      <c r="ABH19" s="35"/>
      <c r="ABI19" s="35"/>
      <c r="ABJ19" s="35"/>
      <c r="ABK19" s="35"/>
      <c r="ABL19" s="35"/>
      <c r="ABM19" s="35"/>
      <c r="ABN19" s="35"/>
      <c r="ABO19" s="35"/>
      <c r="ABP19" s="35"/>
      <c r="ABQ19" s="35"/>
      <c r="ABR19" s="35"/>
      <c r="ABS19" s="35"/>
      <c r="ABT19" s="35"/>
      <c r="ABU19" s="35"/>
      <c r="ABV19" s="35"/>
      <c r="ABW19" s="35"/>
      <c r="ABX19" s="35"/>
      <c r="ABY19" s="35"/>
      <c r="ABZ19" s="35"/>
      <c r="ACA19" s="35"/>
      <c r="ACB19" s="35"/>
      <c r="ACC19" s="35"/>
      <c r="ACD19" s="35"/>
      <c r="ACE19" s="35"/>
      <c r="ACF19" s="35"/>
      <c r="ACG19" s="35"/>
      <c r="ACH19" s="35"/>
      <c r="ACI19" s="35"/>
      <c r="ACJ19" s="35"/>
      <c r="ACK19" s="35"/>
      <c r="ACL19" s="35"/>
      <c r="ACM19" s="35"/>
      <c r="ACN19" s="35"/>
      <c r="ACO19" s="35"/>
      <c r="ACP19" s="35"/>
      <c r="ACQ19" s="35"/>
      <c r="ACR19" s="35"/>
      <c r="ACS19" s="35"/>
      <c r="ACT19" s="35"/>
      <c r="ACU19" s="35"/>
      <c r="ACV19" s="35"/>
      <c r="ACW19" s="35"/>
      <c r="ACX19" s="35"/>
      <c r="ACY19" s="35"/>
      <c r="ACZ19" s="35"/>
      <c r="ADA19" s="35"/>
      <c r="ADB19" s="35"/>
      <c r="ADC19" s="35"/>
      <c r="ADD19" s="35"/>
      <c r="ADE19" s="35"/>
      <c r="ADF19" s="35"/>
      <c r="ADG19" s="35"/>
      <c r="ADH19" s="35"/>
      <c r="ADI19" s="35"/>
      <c r="ADJ19" s="35"/>
      <c r="ADK19" s="35"/>
      <c r="ADL19" s="35"/>
      <c r="ADM19" s="35"/>
      <c r="ADN19" s="35"/>
      <c r="ADO19" s="35"/>
      <c r="ADP19" s="35"/>
      <c r="ADQ19" s="35"/>
      <c r="ADR19" s="35"/>
      <c r="ADS19" s="35"/>
      <c r="ADT19" s="35"/>
      <c r="ADU19" s="35"/>
      <c r="ADV19" s="35"/>
      <c r="ADW19" s="35"/>
      <c r="ADX19" s="35"/>
      <c r="ADY19" s="35"/>
      <c r="ADZ19" s="35"/>
      <c r="AEA19" s="35"/>
      <c r="AEB19" s="35"/>
      <c r="AEC19" s="35"/>
      <c r="AED19" s="35"/>
      <c r="AEE19" s="35"/>
      <c r="AEF19" s="35"/>
      <c r="AEG19" s="35"/>
      <c r="AEH19" s="35"/>
      <c r="AEI19" s="35"/>
      <c r="AEJ19" s="35"/>
      <c r="AEK19" s="35"/>
      <c r="AEL19" s="35"/>
      <c r="AEM19" s="35"/>
      <c r="AEN19" s="35"/>
      <c r="AEO19" s="35"/>
      <c r="AEP19" s="35"/>
      <c r="AEQ19" s="35"/>
      <c r="AER19" s="35"/>
      <c r="AES19" s="35"/>
      <c r="AET19" s="35"/>
      <c r="AEU19" s="35"/>
      <c r="AEV19" s="35"/>
      <c r="AEW19" s="35"/>
      <c r="AEX19" s="35"/>
      <c r="AEY19" s="35"/>
      <c r="AEZ19" s="35"/>
      <c r="AFA19" s="35"/>
      <c r="AFB19" s="35"/>
      <c r="AFC19" s="35"/>
      <c r="AFD19" s="35"/>
      <c r="AFE19" s="35"/>
      <c r="AFF19" s="35"/>
      <c r="AFG19" s="35"/>
      <c r="AFH19" s="35"/>
      <c r="AFI19" s="35"/>
      <c r="AFJ19" s="35"/>
      <c r="AFK19" s="35"/>
      <c r="AFL19" s="35"/>
      <c r="AFM19" s="35"/>
      <c r="AFN19" s="35"/>
      <c r="AFO19" s="35"/>
      <c r="AFP19" s="35"/>
      <c r="AFQ19" s="35"/>
      <c r="AFR19" s="35"/>
      <c r="AFS19" s="35"/>
      <c r="AFT19" s="35"/>
      <c r="AFU19" s="35"/>
      <c r="AFV19" s="35"/>
      <c r="AFW19" s="35"/>
      <c r="AFX19" s="35"/>
      <c r="AFY19" s="35"/>
      <c r="AFZ19" s="35"/>
      <c r="AGA19" s="35"/>
      <c r="AGB19" s="35"/>
      <c r="AGC19" s="35"/>
      <c r="AGD19" s="35"/>
      <c r="AGE19" s="35"/>
      <c r="AGF19" s="35"/>
      <c r="AGG19" s="35"/>
      <c r="AGH19" s="35"/>
      <c r="AGI19" s="35"/>
      <c r="AGJ19" s="35"/>
      <c r="AGK19" s="35"/>
      <c r="AGL19" s="35"/>
      <c r="AGM19" s="35"/>
      <c r="AGN19" s="35"/>
      <c r="AGO19" s="35"/>
      <c r="AGP19" s="35"/>
      <c r="AGQ19" s="35"/>
      <c r="AGR19" s="35"/>
      <c r="AGS19" s="35"/>
      <c r="AGT19" s="35"/>
      <c r="AGU19" s="35"/>
      <c r="AGV19" s="35"/>
      <c r="AGW19" s="35"/>
      <c r="AGX19" s="35"/>
      <c r="AGY19" s="35"/>
      <c r="AGZ19" s="35"/>
      <c r="AHA19" s="35"/>
      <c r="AHB19" s="35"/>
      <c r="AHC19" s="35"/>
      <c r="AHD19" s="35"/>
      <c r="AHE19" s="35"/>
      <c r="AHF19" s="35"/>
      <c r="AHG19" s="35"/>
      <c r="AHH19" s="35"/>
      <c r="AHI19" s="35"/>
      <c r="AHJ19" s="35"/>
      <c r="AHK19" s="35"/>
      <c r="AHL19" s="35"/>
      <c r="AHM19" s="35"/>
      <c r="AHN19" s="35"/>
      <c r="AHO19" s="35"/>
      <c r="AHP19" s="35"/>
      <c r="AHQ19" s="35"/>
      <c r="AHR19" s="35"/>
      <c r="AHS19" s="35"/>
      <c r="AHT19" s="35"/>
      <c r="AHU19" s="35"/>
      <c r="AHV19" s="35"/>
      <c r="AHW19" s="35"/>
      <c r="AHX19" s="35"/>
      <c r="AHY19" s="35"/>
      <c r="AHZ19" s="35"/>
      <c r="AIA19" s="35"/>
      <c r="AIB19" s="35"/>
      <c r="AIC19" s="35"/>
      <c r="AID19" s="35"/>
      <c r="AIE19" s="35"/>
      <c r="AIF19" s="35"/>
      <c r="AIG19" s="35"/>
      <c r="AIH19" s="35"/>
      <c r="AII19" s="35"/>
      <c r="AIJ19" s="35"/>
      <c r="AIK19" s="35"/>
      <c r="AIL19" s="35"/>
      <c r="AIM19" s="35"/>
      <c r="AIN19" s="35"/>
      <c r="AIO19" s="35"/>
      <c r="AIP19" s="35"/>
      <c r="AIQ19" s="35"/>
      <c r="AIR19" s="35"/>
      <c r="AIS19" s="35"/>
      <c r="AIT19" s="35"/>
      <c r="AIU19" s="35"/>
      <c r="AIV19" s="35"/>
      <c r="AIW19" s="35"/>
      <c r="AIX19" s="35"/>
      <c r="AIY19" s="35"/>
      <c r="AIZ19" s="35"/>
      <c r="AJA19" s="35"/>
      <c r="AJB19" s="35"/>
      <c r="AJC19" s="35"/>
      <c r="AJD19" s="35"/>
      <c r="AJE19" s="35"/>
      <c r="AJF19" s="35"/>
      <c r="AJG19" s="35"/>
      <c r="AJH19" s="35"/>
      <c r="AJI19" s="35"/>
      <c r="AJJ19" s="35"/>
      <c r="AJK19" s="35"/>
      <c r="AJL19" s="35"/>
      <c r="AJM19" s="35"/>
      <c r="AJN19" s="35"/>
      <c r="AJO19" s="35"/>
      <c r="AJP19" s="35"/>
      <c r="AJQ19" s="35"/>
      <c r="AJR19" s="35"/>
      <c r="AJS19" s="35"/>
      <c r="AJT19" s="35"/>
      <c r="AJU19" s="35"/>
      <c r="AJV19" s="35"/>
      <c r="AJW19" s="35"/>
      <c r="AJX19" s="35"/>
      <c r="AJY19" s="35"/>
      <c r="AJZ19" s="35"/>
      <c r="AKA19" s="35"/>
      <c r="AKB19" s="35"/>
      <c r="AKC19" s="35"/>
      <c r="AKD19" s="35"/>
      <c r="AKE19" s="35"/>
      <c r="AKF19" s="35"/>
      <c r="AKG19" s="35"/>
      <c r="AKH19" s="35"/>
      <c r="AKI19" s="35"/>
      <c r="AKJ19" s="35"/>
      <c r="AKK19" s="35"/>
      <c r="AKL19" s="35"/>
      <c r="AKM19" s="35"/>
      <c r="AKN19" s="35"/>
      <c r="AKO19" s="35"/>
      <c r="AKP19" s="35"/>
      <c r="AKQ19" s="35"/>
      <c r="AKR19" s="35"/>
      <c r="AKS19" s="35"/>
      <c r="AKT19" s="35"/>
      <c r="AKU19" s="35"/>
      <c r="AKV19" s="35"/>
      <c r="AKW19" s="35"/>
      <c r="AKX19" s="35"/>
      <c r="AKY19" s="35"/>
      <c r="AKZ19" s="35"/>
      <c r="ALA19" s="35"/>
      <c r="ALB19" s="1"/>
      <c r="ALC19" s="1"/>
      <c r="ALD19" s="1"/>
      <c r="ALE19" s="1"/>
      <c r="ALF19" s="1"/>
      <c r="ALG19" s="1"/>
      <c r="ALH19" s="1"/>
      <c r="ALI19" s="1"/>
      <c r="ALJ19" s="1"/>
      <c r="ALK19" s="1"/>
      <c r="ALL19" s="1"/>
      <c r="ALM19" s="1"/>
      <c r="ALN19" s="1"/>
      <c r="ALO19" s="1"/>
      <c r="ALP19" s="1"/>
      <c r="ALQ19" s="1"/>
      <c r="ALR19" s="1"/>
      <c r="ALS19"/>
      <c r="ALT19"/>
      <c r="ALU19"/>
      <c r="ALV19"/>
      <c r="ALW19"/>
      <c r="ALX19"/>
      <c r="ALY19"/>
      <c r="ALZ19"/>
      <c r="AMA19"/>
      <c r="AMB19"/>
      <c r="AMC19"/>
      <c r="AMD19"/>
      <c r="AME19"/>
      <c r="AMF19"/>
      <c r="AMG19"/>
      <c r="AMH19"/>
      <c r="AMI19"/>
      <c r="AMJ19"/>
    </row>
    <row r="20" spans="1:1024" s="29" customFormat="1" ht="24">
      <c r="A20" s="24">
        <v>16</v>
      </c>
      <c r="B20" s="24" t="s">
        <v>96</v>
      </c>
      <c r="C20" s="33" t="s">
        <v>97</v>
      </c>
      <c r="D20" s="33" t="s">
        <v>58</v>
      </c>
      <c r="E20" s="25" t="s">
        <v>34</v>
      </c>
      <c r="F20" s="25" t="s">
        <v>43</v>
      </c>
      <c r="G20" s="25" t="s">
        <v>94</v>
      </c>
      <c r="H20" s="25" t="s">
        <v>45</v>
      </c>
      <c r="I20" s="25" t="s">
        <v>46</v>
      </c>
      <c r="J20" s="25"/>
      <c r="K20" s="25"/>
      <c r="L20" s="26"/>
      <c r="M20" s="27"/>
      <c r="N20" s="27"/>
      <c r="O20" s="25" t="s">
        <v>98</v>
      </c>
      <c r="P20" s="25" t="s">
        <v>30</v>
      </c>
      <c r="Q20" s="28"/>
      <c r="VZ20" s="38"/>
      <c r="WA20" s="38"/>
      <c r="WB20" s="38"/>
      <c r="WC20" s="38"/>
      <c r="WD20" s="38"/>
      <c r="WE20" s="38"/>
      <c r="WF20" s="38"/>
      <c r="WG20" s="38"/>
      <c r="WH20" s="38"/>
      <c r="WI20" s="38"/>
      <c r="WJ20" s="38"/>
      <c r="WK20" s="38"/>
      <c r="WL20" s="38"/>
      <c r="WM20" s="38"/>
      <c r="WN20" s="38"/>
      <c r="WO20" s="38"/>
      <c r="WP20" s="38"/>
      <c r="WQ20" s="38"/>
      <c r="WR20" s="38"/>
      <c r="WS20" s="38"/>
      <c r="WT20" s="38"/>
      <c r="WU20" s="38"/>
      <c r="WV20" s="38"/>
      <c r="WW20" s="38"/>
      <c r="WX20" s="38"/>
      <c r="WY20" s="38"/>
      <c r="WZ20" s="38"/>
      <c r="XA20" s="38"/>
      <c r="XB20" s="38"/>
      <c r="XC20" s="38"/>
      <c r="XD20" s="38"/>
      <c r="XE20" s="38"/>
      <c r="XF20" s="38"/>
      <c r="XG20" s="38"/>
      <c r="XH20" s="38"/>
      <c r="XI20" s="38"/>
      <c r="XJ20" s="38"/>
      <c r="XK20" s="38"/>
      <c r="XL20" s="38"/>
      <c r="XM20" s="38"/>
      <c r="XN20" s="38"/>
      <c r="XO20" s="38"/>
      <c r="XP20" s="38"/>
      <c r="XQ20" s="38"/>
      <c r="XR20" s="38"/>
      <c r="XS20" s="38"/>
      <c r="XT20" s="38"/>
      <c r="XU20" s="38"/>
      <c r="XV20" s="38"/>
      <c r="XW20" s="38"/>
      <c r="XX20" s="38"/>
      <c r="XY20" s="38"/>
      <c r="XZ20" s="38"/>
      <c r="YA20" s="38"/>
      <c r="YB20" s="38"/>
      <c r="YC20" s="38"/>
      <c r="YD20" s="38"/>
      <c r="YE20" s="38"/>
      <c r="YF20" s="38"/>
      <c r="YG20" s="38"/>
      <c r="YH20" s="38"/>
      <c r="YI20" s="38"/>
      <c r="YJ20" s="38"/>
      <c r="YK20" s="38"/>
      <c r="YL20" s="38"/>
      <c r="YM20" s="38"/>
      <c r="YN20" s="38"/>
      <c r="YO20" s="38"/>
      <c r="YP20" s="38"/>
      <c r="YQ20" s="38"/>
      <c r="YR20" s="38"/>
      <c r="YS20" s="38"/>
      <c r="YT20" s="38"/>
      <c r="YU20" s="38"/>
      <c r="YV20" s="38"/>
      <c r="YW20" s="38"/>
      <c r="YX20" s="38"/>
      <c r="YY20" s="38"/>
      <c r="YZ20" s="38"/>
      <c r="ZA20" s="38"/>
      <c r="ZB20" s="38"/>
      <c r="ZC20" s="38"/>
      <c r="ZD20" s="38"/>
      <c r="ZE20" s="38"/>
      <c r="ZF20" s="38"/>
      <c r="ZG20" s="38"/>
      <c r="ZH20" s="38"/>
      <c r="ZI20" s="38"/>
      <c r="ZJ20" s="38"/>
      <c r="ZK20" s="38"/>
      <c r="ZL20" s="38"/>
      <c r="ZM20" s="38"/>
      <c r="ZN20" s="38"/>
      <c r="ZO20" s="38"/>
      <c r="ZP20" s="38"/>
      <c r="ZQ20" s="38"/>
      <c r="ZR20" s="38"/>
      <c r="ZS20" s="38"/>
      <c r="ZT20" s="38"/>
      <c r="ZU20" s="38"/>
      <c r="ZV20" s="38"/>
      <c r="ZW20" s="38"/>
      <c r="ZX20" s="38"/>
      <c r="ZY20" s="38"/>
      <c r="ZZ20" s="38"/>
      <c r="AAA20" s="38"/>
      <c r="AAB20" s="38"/>
      <c r="AAC20" s="38"/>
      <c r="AAD20" s="38"/>
      <c r="AAE20" s="38"/>
      <c r="AAF20" s="38"/>
      <c r="AAG20" s="38"/>
      <c r="AAH20" s="38"/>
      <c r="AAI20" s="38"/>
      <c r="AAJ20" s="38"/>
      <c r="AAK20" s="38"/>
      <c r="AAL20" s="38"/>
      <c r="AAM20" s="38"/>
      <c r="AAN20" s="38"/>
      <c r="AAO20" s="38"/>
      <c r="AAP20" s="38"/>
      <c r="AAQ20" s="38"/>
      <c r="AAR20" s="38"/>
      <c r="AAS20" s="38"/>
      <c r="AAT20" s="38"/>
      <c r="AAU20" s="38"/>
      <c r="AAV20" s="38"/>
      <c r="AAW20" s="38"/>
      <c r="AAX20" s="38"/>
      <c r="AAY20" s="38"/>
      <c r="AAZ20" s="38"/>
      <c r="ABA20" s="38"/>
      <c r="ABB20" s="38"/>
      <c r="ABC20" s="38"/>
      <c r="ABD20" s="38"/>
      <c r="ABE20" s="38"/>
      <c r="ABF20" s="38"/>
      <c r="ABG20" s="38"/>
      <c r="ABH20" s="38"/>
      <c r="ABI20" s="38"/>
      <c r="ABJ20" s="38"/>
      <c r="ABK20" s="38"/>
      <c r="ABL20" s="38"/>
      <c r="ABM20" s="38"/>
      <c r="ABN20" s="38"/>
      <c r="ABO20" s="38"/>
      <c r="ABP20" s="38"/>
      <c r="ABQ20" s="38"/>
      <c r="ABR20" s="38"/>
      <c r="ABS20" s="38"/>
      <c r="ABT20" s="38"/>
      <c r="ABU20" s="38"/>
      <c r="ABV20" s="38"/>
      <c r="ABW20" s="38"/>
      <c r="ABX20" s="38"/>
      <c r="ABY20" s="38"/>
      <c r="ABZ20" s="38"/>
      <c r="ACA20" s="38"/>
      <c r="ACB20" s="38"/>
      <c r="ACC20" s="38"/>
      <c r="ACD20" s="38"/>
      <c r="ACE20" s="38"/>
      <c r="ACF20" s="38"/>
      <c r="ACG20" s="38"/>
      <c r="ACH20" s="38"/>
      <c r="ACI20" s="38"/>
      <c r="ACJ20" s="38"/>
      <c r="ACK20" s="38"/>
      <c r="ACL20" s="38"/>
      <c r="ACM20" s="38"/>
      <c r="ACN20" s="38"/>
      <c r="ACO20" s="38"/>
      <c r="ACP20" s="38"/>
      <c r="ACQ20" s="38"/>
      <c r="ACR20" s="38"/>
      <c r="ACS20" s="38"/>
      <c r="ACT20" s="38"/>
      <c r="ACU20" s="38"/>
      <c r="ACV20" s="38"/>
      <c r="ACW20" s="38"/>
      <c r="ACX20" s="38"/>
      <c r="ACY20" s="38"/>
      <c r="ACZ20" s="38"/>
      <c r="ADA20" s="38"/>
      <c r="ADB20" s="38"/>
      <c r="ADC20" s="38"/>
      <c r="ADD20" s="38"/>
      <c r="ADE20" s="38"/>
      <c r="ADF20" s="38"/>
      <c r="ADG20" s="38"/>
      <c r="ADH20" s="38"/>
      <c r="ADI20" s="38"/>
      <c r="ADJ20" s="38"/>
      <c r="ADK20" s="38"/>
      <c r="ADL20" s="38"/>
      <c r="ADM20" s="38"/>
      <c r="ADN20" s="38"/>
      <c r="ADO20" s="38"/>
      <c r="ADP20" s="38"/>
      <c r="ADQ20" s="38"/>
      <c r="ADR20" s="38"/>
      <c r="ADS20" s="38"/>
      <c r="ADT20" s="38"/>
      <c r="ADU20" s="38"/>
      <c r="ADV20" s="38"/>
      <c r="ADW20" s="38"/>
      <c r="ADX20" s="38"/>
      <c r="ADY20" s="38"/>
      <c r="ADZ20" s="38"/>
      <c r="AEA20" s="38"/>
      <c r="AEB20" s="38"/>
      <c r="AEC20" s="38"/>
      <c r="AED20" s="38"/>
      <c r="AEE20" s="38"/>
      <c r="AEF20" s="38"/>
      <c r="AEG20" s="38"/>
      <c r="AEH20" s="38"/>
      <c r="AEI20" s="38"/>
      <c r="AEJ20" s="38"/>
      <c r="AEK20" s="38"/>
      <c r="AEL20" s="38"/>
      <c r="AEM20" s="38"/>
      <c r="AEN20" s="38"/>
      <c r="AEO20" s="38"/>
      <c r="AEP20" s="38"/>
      <c r="AEQ20" s="38"/>
      <c r="AER20" s="38"/>
      <c r="AES20" s="38"/>
      <c r="AET20" s="38"/>
      <c r="AEU20" s="38"/>
      <c r="AEV20" s="38"/>
      <c r="AEW20" s="38"/>
      <c r="AEX20" s="38"/>
      <c r="AEY20" s="38"/>
      <c r="AEZ20" s="38"/>
      <c r="AFA20" s="38"/>
      <c r="AFB20" s="38"/>
      <c r="AFC20" s="38"/>
      <c r="AFD20" s="38"/>
      <c r="AFE20" s="38"/>
      <c r="AFF20" s="38"/>
      <c r="AFG20" s="38"/>
      <c r="AFH20" s="38"/>
      <c r="AFI20" s="38"/>
      <c r="AFJ20" s="38"/>
      <c r="AFK20" s="38"/>
      <c r="AFL20" s="38"/>
      <c r="AFM20" s="38"/>
      <c r="AFN20" s="38"/>
      <c r="AFO20" s="38"/>
      <c r="AFP20" s="38"/>
      <c r="AFQ20" s="38"/>
      <c r="AFR20" s="38"/>
      <c r="AFS20" s="38"/>
      <c r="AFT20" s="38"/>
      <c r="AFU20" s="38"/>
      <c r="AFV20" s="38"/>
      <c r="AFW20" s="38"/>
      <c r="AFX20" s="38"/>
      <c r="AFY20" s="38"/>
      <c r="AFZ20" s="38"/>
      <c r="AGA20" s="38"/>
      <c r="AGB20" s="38"/>
      <c r="AGC20" s="38"/>
      <c r="AGD20" s="38"/>
      <c r="AGE20" s="38"/>
      <c r="AGF20" s="38"/>
      <c r="AGG20" s="38"/>
      <c r="AGH20" s="38"/>
      <c r="AGI20" s="38"/>
      <c r="AGJ20" s="38"/>
      <c r="AGK20" s="38"/>
      <c r="AGL20" s="38"/>
      <c r="AGM20" s="38"/>
      <c r="AGN20" s="38"/>
      <c r="AGO20" s="38"/>
      <c r="AGP20" s="38"/>
      <c r="AGQ20" s="38"/>
      <c r="AGR20" s="38"/>
      <c r="AGS20" s="38"/>
      <c r="AGT20" s="38"/>
      <c r="AGU20" s="38"/>
      <c r="AGV20" s="38"/>
      <c r="AGW20" s="38"/>
      <c r="AGX20" s="38"/>
      <c r="AGY20" s="38"/>
      <c r="AGZ20" s="38"/>
      <c r="AHA20" s="38"/>
      <c r="AHB20" s="38"/>
      <c r="AHC20" s="38"/>
      <c r="AHD20" s="38"/>
      <c r="AHE20" s="38"/>
      <c r="AHF20" s="38"/>
      <c r="AHG20" s="38"/>
      <c r="AHH20" s="38"/>
      <c r="AHI20" s="38"/>
      <c r="AHJ20" s="38"/>
      <c r="AHK20" s="38"/>
      <c r="AHL20" s="38"/>
      <c r="AHM20" s="38"/>
      <c r="AHN20" s="38"/>
      <c r="AHO20" s="38"/>
      <c r="AHP20" s="38"/>
      <c r="AHQ20" s="38"/>
      <c r="AHR20" s="38"/>
      <c r="AHS20" s="38"/>
      <c r="AHT20" s="38"/>
      <c r="AHU20" s="38"/>
      <c r="AHV20" s="38"/>
      <c r="AHW20" s="38"/>
      <c r="AHX20" s="38"/>
      <c r="AHY20" s="38"/>
      <c r="AHZ20" s="38"/>
      <c r="AIA20" s="38"/>
      <c r="AIB20" s="38"/>
      <c r="AIC20" s="38"/>
      <c r="AID20" s="38"/>
      <c r="AIE20" s="38"/>
      <c r="AIF20" s="38"/>
      <c r="AIG20" s="38"/>
      <c r="AIH20" s="38"/>
      <c r="AII20" s="38"/>
      <c r="AIJ20" s="38"/>
      <c r="AIK20" s="38"/>
      <c r="AIL20" s="38"/>
      <c r="AIM20" s="38"/>
      <c r="AIN20" s="38"/>
      <c r="AIO20" s="38"/>
      <c r="AIP20" s="38"/>
      <c r="AIQ20" s="38"/>
      <c r="AIR20" s="38"/>
      <c r="AIS20" s="38"/>
      <c r="AIT20" s="38"/>
      <c r="AIU20" s="38"/>
      <c r="AIV20" s="38"/>
      <c r="AIW20" s="38"/>
      <c r="AIX20" s="38"/>
      <c r="AIY20" s="38"/>
      <c r="AIZ20" s="38"/>
      <c r="AJA20" s="38"/>
      <c r="AJB20" s="38"/>
      <c r="AJC20" s="38"/>
      <c r="AJD20" s="38"/>
      <c r="AJE20" s="38"/>
      <c r="AJF20" s="38"/>
      <c r="AJG20" s="38"/>
      <c r="AJH20" s="38"/>
      <c r="AJI20" s="38"/>
      <c r="AJJ20" s="38"/>
      <c r="AJK20" s="38"/>
      <c r="AJL20" s="38"/>
      <c r="AJM20" s="38"/>
      <c r="AJN20" s="38"/>
      <c r="AJO20" s="38"/>
      <c r="AJP20" s="38"/>
      <c r="AJQ20" s="38"/>
      <c r="AJR20" s="38"/>
      <c r="AJS20" s="38"/>
      <c r="AJT20" s="38"/>
      <c r="AJU20" s="38"/>
      <c r="AJV20" s="38"/>
      <c r="AJW20" s="38"/>
      <c r="AJX20" s="38"/>
      <c r="AJY20" s="38"/>
      <c r="AJZ20" s="38"/>
      <c r="AKA20" s="38"/>
      <c r="AKB20" s="38"/>
      <c r="AKC20" s="38"/>
      <c r="AKD20" s="38"/>
      <c r="AKE20" s="38"/>
      <c r="AKF20" s="38"/>
      <c r="AKG20" s="38"/>
      <c r="AKH20" s="38"/>
      <c r="AKI20" s="38"/>
      <c r="AKJ20" s="38"/>
      <c r="AKK20" s="38"/>
      <c r="AKL20" s="38"/>
      <c r="AKM20" s="38"/>
      <c r="AKN20" s="38"/>
      <c r="AKO20" s="38"/>
      <c r="AKP20" s="38"/>
      <c r="AKQ20" s="38"/>
      <c r="AKR20" s="38"/>
      <c r="AKS20" s="38"/>
      <c r="AKT20" s="38"/>
      <c r="AKU20" s="38"/>
      <c r="AKV20" s="38"/>
      <c r="AKW20" s="38"/>
      <c r="AKX20" s="38"/>
      <c r="AKY20" s="38"/>
      <c r="AKZ20" s="38"/>
      <c r="ALA20" s="38"/>
      <c r="ALB20" s="32"/>
      <c r="ALC20" s="32"/>
      <c r="ALD20" s="32"/>
      <c r="ALE20" s="32"/>
      <c r="ALF20" s="32"/>
      <c r="ALG20" s="32"/>
      <c r="ALH20" s="32"/>
      <c r="ALI20" s="32"/>
      <c r="ALJ20" s="32"/>
      <c r="ALK20" s="32"/>
      <c r="ALL20" s="32"/>
      <c r="ALM20" s="32"/>
      <c r="ALN20" s="32"/>
      <c r="ALO20" s="32"/>
      <c r="ALP20" s="32"/>
      <c r="ALQ20" s="32"/>
      <c r="ALR20" s="32"/>
      <c r="ALS20"/>
      <c r="ALT20"/>
      <c r="ALU20"/>
      <c r="ALV20"/>
      <c r="ALW20"/>
      <c r="ALX20"/>
      <c r="ALY20"/>
      <c r="ALZ20"/>
      <c r="AMA20"/>
      <c r="AMB20"/>
      <c r="AMC20"/>
      <c r="AMD20"/>
      <c r="AME20"/>
      <c r="AMF20"/>
      <c r="AMG20"/>
      <c r="AMH20"/>
      <c r="AMI20"/>
      <c r="AMJ20"/>
    </row>
    <row r="21" spans="1:1024" s="29" customFormat="1" ht="24">
      <c r="A21" s="24">
        <v>17</v>
      </c>
      <c r="B21" s="24" t="s">
        <v>99</v>
      </c>
      <c r="C21" s="33" t="s">
        <v>97</v>
      </c>
      <c r="D21" s="33" t="s">
        <v>58</v>
      </c>
      <c r="E21" s="25" t="s">
        <v>34</v>
      </c>
      <c r="F21" s="25" t="s">
        <v>43</v>
      </c>
      <c r="G21" s="25" t="s">
        <v>44</v>
      </c>
      <c r="H21" s="25" t="s">
        <v>45</v>
      </c>
      <c r="I21" s="25" t="s">
        <v>46</v>
      </c>
      <c r="J21" s="25"/>
      <c r="K21" s="25"/>
      <c r="L21" s="26"/>
      <c r="M21" s="27"/>
      <c r="N21" s="27"/>
      <c r="O21" s="25" t="s">
        <v>100</v>
      </c>
      <c r="P21" s="25" t="s">
        <v>30</v>
      </c>
      <c r="Q21" s="28"/>
      <c r="VZ21" s="35"/>
      <c r="WA21" s="35"/>
      <c r="WB21" s="35"/>
      <c r="WC21" s="35"/>
      <c r="WD21" s="35"/>
      <c r="WE21" s="35"/>
      <c r="WF21" s="35"/>
      <c r="WG21" s="35"/>
      <c r="WH21" s="35"/>
      <c r="WI21" s="35"/>
      <c r="WJ21" s="35"/>
      <c r="WK21" s="35"/>
      <c r="WL21" s="35"/>
      <c r="WM21" s="35"/>
      <c r="WN21" s="35"/>
      <c r="WO21" s="35"/>
      <c r="WP21" s="35"/>
      <c r="WQ21" s="35"/>
      <c r="WR21" s="35"/>
      <c r="WS21" s="35"/>
      <c r="WT21" s="35"/>
      <c r="WU21" s="35"/>
      <c r="WV21" s="35"/>
      <c r="WW21" s="35"/>
      <c r="WX21" s="35"/>
      <c r="WY21" s="35"/>
      <c r="WZ21" s="35"/>
      <c r="XA21" s="35"/>
      <c r="XB21" s="35"/>
      <c r="XC21" s="35"/>
      <c r="XD21" s="35"/>
      <c r="XE21" s="35"/>
      <c r="XF21" s="35"/>
      <c r="XG21" s="35"/>
      <c r="XH21" s="35"/>
      <c r="XI21" s="35"/>
      <c r="XJ21" s="35"/>
      <c r="XK21" s="35"/>
      <c r="XL21" s="35"/>
      <c r="XM21" s="35"/>
      <c r="XN21" s="35"/>
      <c r="XO21" s="35"/>
      <c r="XP21" s="35"/>
      <c r="XQ21" s="35"/>
      <c r="XR21" s="35"/>
      <c r="XS21" s="35"/>
      <c r="XT21" s="35"/>
      <c r="XU21" s="35"/>
      <c r="XV21" s="35"/>
      <c r="XW21" s="35"/>
      <c r="XX21" s="35"/>
      <c r="XY21" s="35"/>
      <c r="XZ21" s="35"/>
      <c r="YA21" s="35"/>
      <c r="YB21" s="35"/>
      <c r="YC21" s="35"/>
      <c r="YD21" s="35"/>
      <c r="YE21" s="35"/>
      <c r="YF21" s="35"/>
      <c r="YG21" s="35"/>
      <c r="YH21" s="35"/>
      <c r="YI21" s="35"/>
      <c r="YJ21" s="35"/>
      <c r="YK21" s="35"/>
      <c r="YL21" s="35"/>
      <c r="YM21" s="35"/>
      <c r="YN21" s="35"/>
      <c r="YO21" s="35"/>
      <c r="YP21" s="35"/>
      <c r="YQ21" s="35"/>
      <c r="YR21" s="35"/>
      <c r="YS21" s="35"/>
      <c r="YT21" s="35"/>
      <c r="YU21" s="35"/>
      <c r="YV21" s="35"/>
      <c r="YW21" s="35"/>
      <c r="YX21" s="35"/>
      <c r="YY21" s="35"/>
      <c r="YZ21" s="35"/>
      <c r="ZA21" s="35"/>
      <c r="ZB21" s="35"/>
      <c r="ZC21" s="35"/>
      <c r="ZD21" s="35"/>
      <c r="ZE21" s="35"/>
      <c r="ZF21" s="35"/>
      <c r="ZG21" s="35"/>
      <c r="ZH21" s="35"/>
      <c r="ZI21" s="35"/>
      <c r="ZJ21" s="35"/>
      <c r="ZK21" s="35"/>
      <c r="ZL21" s="35"/>
      <c r="ZM21" s="35"/>
      <c r="ZN21" s="35"/>
      <c r="ZO21" s="35"/>
      <c r="ZP21" s="35"/>
      <c r="ZQ21" s="35"/>
      <c r="ZR21" s="35"/>
      <c r="ZS21" s="35"/>
      <c r="ZT21" s="35"/>
      <c r="ZU21" s="35"/>
      <c r="ZV21" s="35"/>
      <c r="ZW21" s="35"/>
      <c r="ZX21" s="35"/>
      <c r="ZY21" s="35"/>
      <c r="ZZ21" s="35"/>
      <c r="AAA21" s="35"/>
      <c r="AAB21" s="35"/>
      <c r="AAC21" s="35"/>
      <c r="AAD21" s="35"/>
      <c r="AAE21" s="35"/>
      <c r="AAF21" s="35"/>
      <c r="AAG21" s="35"/>
      <c r="AAH21" s="35"/>
      <c r="AAI21" s="35"/>
      <c r="AAJ21" s="35"/>
      <c r="AAK21" s="35"/>
      <c r="AAL21" s="35"/>
      <c r="AAM21" s="35"/>
      <c r="AAN21" s="35"/>
      <c r="AAO21" s="35"/>
      <c r="AAP21" s="35"/>
      <c r="AAQ21" s="35"/>
      <c r="AAR21" s="35"/>
      <c r="AAS21" s="35"/>
      <c r="AAT21" s="35"/>
      <c r="AAU21" s="35"/>
      <c r="AAV21" s="35"/>
      <c r="AAW21" s="35"/>
      <c r="AAX21" s="35"/>
      <c r="AAY21" s="35"/>
      <c r="AAZ21" s="35"/>
      <c r="ABA21" s="35"/>
      <c r="ABB21" s="35"/>
      <c r="ABC21" s="35"/>
      <c r="ABD21" s="35"/>
      <c r="ABE21" s="35"/>
      <c r="ABF21" s="35"/>
      <c r="ABG21" s="35"/>
      <c r="ABH21" s="35"/>
      <c r="ABI21" s="35"/>
      <c r="ABJ21" s="35"/>
      <c r="ABK21" s="35"/>
      <c r="ABL21" s="35"/>
      <c r="ABM21" s="35"/>
      <c r="ABN21" s="35"/>
      <c r="ABO21" s="35"/>
      <c r="ABP21" s="35"/>
      <c r="ABQ21" s="35"/>
      <c r="ABR21" s="35"/>
      <c r="ABS21" s="35"/>
      <c r="ABT21" s="35"/>
      <c r="ABU21" s="35"/>
      <c r="ABV21" s="35"/>
      <c r="ABW21" s="35"/>
      <c r="ABX21" s="35"/>
      <c r="ABY21" s="35"/>
      <c r="ABZ21" s="35"/>
      <c r="ACA21" s="35"/>
      <c r="ACB21" s="35"/>
      <c r="ACC21" s="35"/>
      <c r="ACD21" s="35"/>
      <c r="ACE21" s="35"/>
      <c r="ACF21" s="35"/>
      <c r="ACG21" s="35"/>
      <c r="ACH21" s="35"/>
      <c r="ACI21" s="35"/>
      <c r="ACJ21" s="35"/>
      <c r="ACK21" s="35"/>
      <c r="ACL21" s="35"/>
      <c r="ACM21" s="35"/>
      <c r="ACN21" s="35"/>
      <c r="ACO21" s="35"/>
      <c r="ACP21" s="35"/>
      <c r="ACQ21" s="35"/>
      <c r="ACR21" s="35"/>
      <c r="ACS21" s="35"/>
      <c r="ACT21" s="35"/>
      <c r="ACU21" s="35"/>
      <c r="ACV21" s="35"/>
      <c r="ACW21" s="35"/>
      <c r="ACX21" s="35"/>
      <c r="ACY21" s="35"/>
      <c r="ACZ21" s="35"/>
      <c r="ADA21" s="35"/>
      <c r="ADB21" s="35"/>
      <c r="ADC21" s="35"/>
      <c r="ADD21" s="35"/>
      <c r="ADE21" s="35"/>
      <c r="ADF21" s="35"/>
      <c r="ADG21" s="35"/>
      <c r="ADH21" s="35"/>
      <c r="ADI21" s="35"/>
      <c r="ADJ21" s="35"/>
      <c r="ADK21" s="35"/>
      <c r="ADL21" s="35"/>
      <c r="ADM21" s="35"/>
      <c r="ADN21" s="35"/>
      <c r="ADO21" s="35"/>
      <c r="ADP21" s="35"/>
      <c r="ADQ21" s="35"/>
      <c r="ADR21" s="35"/>
      <c r="ADS21" s="35"/>
      <c r="ADT21" s="35"/>
      <c r="ADU21" s="35"/>
      <c r="ADV21" s="35"/>
      <c r="ADW21" s="35"/>
      <c r="ADX21" s="35"/>
      <c r="ADY21" s="35"/>
      <c r="ADZ21" s="35"/>
      <c r="AEA21" s="35"/>
      <c r="AEB21" s="35"/>
      <c r="AEC21" s="35"/>
      <c r="AED21" s="35"/>
      <c r="AEE21" s="35"/>
      <c r="AEF21" s="35"/>
      <c r="AEG21" s="35"/>
      <c r="AEH21" s="35"/>
      <c r="AEI21" s="35"/>
      <c r="AEJ21" s="35"/>
      <c r="AEK21" s="35"/>
      <c r="AEL21" s="35"/>
      <c r="AEM21" s="35"/>
      <c r="AEN21" s="35"/>
      <c r="AEO21" s="35"/>
      <c r="AEP21" s="35"/>
      <c r="AEQ21" s="35"/>
      <c r="AER21" s="35"/>
      <c r="AES21" s="35"/>
      <c r="AET21" s="35"/>
      <c r="AEU21" s="35"/>
      <c r="AEV21" s="35"/>
      <c r="AEW21" s="35"/>
      <c r="AEX21" s="35"/>
      <c r="AEY21" s="35"/>
      <c r="AEZ21" s="35"/>
      <c r="AFA21" s="35"/>
      <c r="AFB21" s="35"/>
      <c r="AFC21" s="35"/>
      <c r="AFD21" s="35"/>
      <c r="AFE21" s="35"/>
      <c r="AFF21" s="35"/>
      <c r="AFG21" s="35"/>
      <c r="AFH21" s="35"/>
      <c r="AFI21" s="35"/>
      <c r="AFJ21" s="35"/>
      <c r="AFK21" s="35"/>
      <c r="AFL21" s="35"/>
      <c r="AFM21" s="35"/>
      <c r="AFN21" s="35"/>
      <c r="AFO21" s="35"/>
      <c r="AFP21" s="35"/>
      <c r="AFQ21" s="35"/>
      <c r="AFR21" s="35"/>
      <c r="AFS21" s="35"/>
      <c r="AFT21" s="35"/>
      <c r="AFU21" s="35"/>
      <c r="AFV21" s="35"/>
      <c r="AFW21" s="35"/>
      <c r="AFX21" s="35"/>
      <c r="AFY21" s="35"/>
      <c r="AFZ21" s="35"/>
      <c r="AGA21" s="35"/>
      <c r="AGB21" s="35"/>
      <c r="AGC21" s="35"/>
      <c r="AGD21" s="35"/>
      <c r="AGE21" s="35"/>
      <c r="AGF21" s="35"/>
      <c r="AGG21" s="35"/>
      <c r="AGH21" s="35"/>
      <c r="AGI21" s="35"/>
      <c r="AGJ21" s="35"/>
      <c r="AGK21" s="35"/>
      <c r="AGL21" s="35"/>
      <c r="AGM21" s="35"/>
      <c r="AGN21" s="35"/>
      <c r="AGO21" s="35"/>
      <c r="AGP21" s="35"/>
      <c r="AGQ21" s="35"/>
      <c r="AGR21" s="35"/>
      <c r="AGS21" s="35"/>
      <c r="AGT21" s="35"/>
      <c r="AGU21" s="35"/>
      <c r="AGV21" s="35"/>
      <c r="AGW21" s="35"/>
      <c r="AGX21" s="35"/>
      <c r="AGY21" s="35"/>
      <c r="AGZ21" s="35"/>
      <c r="AHA21" s="35"/>
      <c r="AHB21" s="35"/>
      <c r="AHC21" s="35"/>
      <c r="AHD21" s="35"/>
      <c r="AHE21" s="35"/>
      <c r="AHF21" s="35"/>
      <c r="AHG21" s="35"/>
      <c r="AHH21" s="35"/>
      <c r="AHI21" s="35"/>
      <c r="AHJ21" s="35"/>
      <c r="AHK21" s="35"/>
      <c r="AHL21" s="35"/>
      <c r="AHM21" s="35"/>
      <c r="AHN21" s="35"/>
      <c r="AHO21" s="35"/>
      <c r="AHP21" s="35"/>
      <c r="AHQ21" s="35"/>
      <c r="AHR21" s="35"/>
      <c r="AHS21" s="35"/>
      <c r="AHT21" s="35"/>
      <c r="AHU21" s="35"/>
      <c r="AHV21" s="35"/>
      <c r="AHW21" s="35"/>
      <c r="AHX21" s="35"/>
      <c r="AHY21" s="35"/>
      <c r="AHZ21" s="35"/>
      <c r="AIA21" s="35"/>
      <c r="AIB21" s="35"/>
      <c r="AIC21" s="35"/>
      <c r="AID21" s="35"/>
      <c r="AIE21" s="35"/>
      <c r="AIF21" s="35"/>
      <c r="AIG21" s="35"/>
      <c r="AIH21" s="35"/>
      <c r="AII21" s="35"/>
      <c r="AIJ21" s="35"/>
      <c r="AIK21" s="35"/>
      <c r="AIL21" s="35"/>
      <c r="AIM21" s="35"/>
      <c r="AIN21" s="35"/>
      <c r="AIO21" s="35"/>
      <c r="AIP21" s="35"/>
      <c r="AIQ21" s="35"/>
      <c r="AIR21" s="35"/>
      <c r="AIS21" s="35"/>
      <c r="AIT21" s="35"/>
      <c r="AIU21" s="35"/>
      <c r="AIV21" s="35"/>
      <c r="AIW21" s="35"/>
      <c r="AIX21" s="35"/>
      <c r="AIY21" s="35"/>
      <c r="AIZ21" s="35"/>
      <c r="AJA21" s="35"/>
      <c r="AJB21" s="35"/>
      <c r="AJC21" s="35"/>
      <c r="AJD21" s="35"/>
      <c r="AJE21" s="35"/>
      <c r="AJF21" s="35"/>
      <c r="AJG21" s="35"/>
      <c r="AJH21" s="35"/>
      <c r="AJI21" s="35"/>
      <c r="AJJ21" s="35"/>
      <c r="AJK21" s="35"/>
      <c r="AJL21" s="35"/>
      <c r="AJM21" s="35"/>
      <c r="AJN21" s="35"/>
      <c r="AJO21" s="35"/>
      <c r="AJP21" s="35"/>
      <c r="AJQ21" s="35"/>
      <c r="AJR21" s="35"/>
      <c r="AJS21" s="35"/>
      <c r="AJT21" s="35"/>
      <c r="AJU21" s="35"/>
      <c r="AJV21" s="35"/>
      <c r="AJW21" s="35"/>
      <c r="AJX21" s="35"/>
      <c r="AJY21" s="35"/>
      <c r="AJZ21" s="35"/>
      <c r="AKA21" s="35"/>
      <c r="AKB21" s="35"/>
      <c r="AKC21" s="35"/>
      <c r="AKD21" s="35"/>
      <c r="AKE21" s="35"/>
      <c r="AKF21" s="35"/>
      <c r="AKG21" s="35"/>
      <c r="AKH21" s="35"/>
      <c r="AKI21" s="35"/>
      <c r="AKJ21" s="35"/>
      <c r="AKK21" s="35"/>
      <c r="AKL21" s="35"/>
      <c r="AKM21" s="35"/>
      <c r="AKN21" s="35"/>
      <c r="AKO21" s="35"/>
      <c r="AKP21" s="35"/>
      <c r="AKQ21" s="35"/>
      <c r="AKR21" s="35"/>
      <c r="AKS21" s="35"/>
      <c r="AKT21" s="35"/>
      <c r="AKU21" s="35"/>
      <c r="AKV21" s="35"/>
      <c r="AKW21" s="35"/>
      <c r="AKX21" s="35"/>
      <c r="AKY21" s="35"/>
      <c r="AKZ21" s="35"/>
      <c r="ALA21" s="35"/>
      <c r="ALB21" s="1"/>
      <c r="ALC21" s="1"/>
      <c r="ALD21" s="1"/>
      <c r="ALE21" s="1"/>
      <c r="ALF21" s="1"/>
      <c r="ALG21" s="1"/>
      <c r="ALH21" s="1"/>
      <c r="ALI21" s="1"/>
      <c r="ALJ21" s="1"/>
      <c r="ALK21" s="1"/>
      <c r="ALL21" s="1"/>
      <c r="ALM21" s="1"/>
      <c r="ALN21" s="1"/>
      <c r="ALO21" s="1"/>
      <c r="ALP21" s="1"/>
      <c r="ALQ21" s="1"/>
      <c r="ALR21" s="1"/>
      <c r="ALS21"/>
      <c r="ALT21"/>
      <c r="ALU21"/>
      <c r="ALV21"/>
      <c r="ALW21"/>
      <c r="ALX21"/>
      <c r="ALY21"/>
      <c r="ALZ21"/>
      <c r="AMA21"/>
      <c r="AMB21"/>
      <c r="AMC21"/>
      <c r="AMD21"/>
      <c r="AME21"/>
      <c r="AMF21"/>
      <c r="AMG21"/>
      <c r="AMH21"/>
      <c r="AMI21"/>
      <c r="AMJ21"/>
    </row>
    <row r="22" spans="1:1024" s="37" customFormat="1" ht="48">
      <c r="A22" s="24">
        <v>18</v>
      </c>
      <c r="B22" s="24" t="s">
        <v>101</v>
      </c>
      <c r="C22" s="33" t="s">
        <v>102</v>
      </c>
      <c r="D22" s="33" t="s">
        <v>58</v>
      </c>
      <c r="E22" s="33" t="s">
        <v>34</v>
      </c>
      <c r="F22" s="33" t="s">
        <v>43</v>
      </c>
      <c r="G22" s="33" t="s">
        <v>76</v>
      </c>
      <c r="H22" s="33" t="s">
        <v>45</v>
      </c>
      <c r="I22" s="33" t="s">
        <v>46</v>
      </c>
      <c r="J22" s="25"/>
      <c r="K22" s="25" t="s">
        <v>27</v>
      </c>
      <c r="L22" s="26"/>
      <c r="M22" s="27" t="s">
        <v>27</v>
      </c>
      <c r="N22" s="27" t="s">
        <v>27</v>
      </c>
      <c r="O22" s="25" t="s">
        <v>103</v>
      </c>
      <c r="P22" s="25" t="s">
        <v>39</v>
      </c>
      <c r="Q22" s="28"/>
      <c r="VZ22" s="39"/>
      <c r="WA22" s="39"/>
      <c r="WB22" s="39"/>
      <c r="WC22" s="39"/>
      <c r="WD22" s="39"/>
      <c r="WE22" s="39"/>
      <c r="WF22" s="39"/>
      <c r="WG22" s="39"/>
      <c r="WH22" s="39"/>
      <c r="WI22" s="39"/>
      <c r="WJ22" s="39"/>
      <c r="WK22" s="39"/>
      <c r="WL22" s="39"/>
      <c r="WM22" s="39"/>
      <c r="WN22" s="39"/>
      <c r="WO22" s="39"/>
      <c r="WP22" s="39"/>
      <c r="WQ22" s="39"/>
      <c r="WR22" s="39"/>
      <c r="WS22" s="39"/>
      <c r="WT22" s="39"/>
      <c r="WU22" s="39"/>
      <c r="WV22" s="39"/>
      <c r="WW22" s="39"/>
      <c r="WX22" s="39"/>
      <c r="WY22" s="39"/>
      <c r="WZ22" s="39"/>
      <c r="XA22" s="39"/>
      <c r="XB22" s="39"/>
      <c r="XC22" s="39"/>
      <c r="XD22" s="39"/>
      <c r="XE22" s="39"/>
      <c r="XF22" s="39"/>
      <c r="XG22" s="39"/>
      <c r="XH22" s="39"/>
      <c r="XI22" s="39"/>
      <c r="XJ22" s="39"/>
      <c r="XK22" s="39"/>
      <c r="XL22" s="39"/>
      <c r="XM22" s="39"/>
      <c r="XN22" s="39"/>
      <c r="XO22" s="39"/>
      <c r="XP22" s="39"/>
      <c r="XQ22" s="39"/>
      <c r="XR22" s="39"/>
      <c r="XS22" s="39"/>
      <c r="XT22" s="39"/>
      <c r="XU22" s="39"/>
      <c r="XV22" s="39"/>
      <c r="XW22" s="39"/>
      <c r="XX22" s="39"/>
      <c r="XY22" s="39"/>
      <c r="XZ22" s="39"/>
      <c r="YA22" s="39"/>
      <c r="YB22" s="39"/>
      <c r="YC22" s="39"/>
      <c r="YD22" s="39"/>
      <c r="YE22" s="39"/>
      <c r="YF22" s="39"/>
      <c r="YG22" s="39"/>
      <c r="YH22" s="39"/>
      <c r="YI22" s="39"/>
      <c r="YJ22" s="39"/>
      <c r="YK22" s="39"/>
      <c r="YL22" s="39"/>
      <c r="YM22" s="39"/>
      <c r="YN22" s="39"/>
      <c r="YO22" s="39"/>
      <c r="YP22" s="39"/>
      <c r="YQ22" s="39"/>
      <c r="YR22" s="39"/>
      <c r="YS22" s="39"/>
      <c r="YT22" s="39"/>
      <c r="YU22" s="39"/>
      <c r="YV22" s="39"/>
      <c r="YW22" s="39"/>
      <c r="YX22" s="39"/>
      <c r="YY22" s="39"/>
      <c r="YZ22" s="39"/>
      <c r="ZA22" s="39"/>
      <c r="ZB22" s="39"/>
      <c r="ZC22" s="39"/>
      <c r="ZD22" s="39"/>
      <c r="ZE22" s="39"/>
      <c r="ZF22" s="39"/>
      <c r="ZG22" s="39"/>
      <c r="ZH22" s="39"/>
      <c r="ZI22" s="39"/>
      <c r="ZJ22" s="39"/>
      <c r="ZK22" s="39"/>
      <c r="ZL22" s="39"/>
      <c r="ZM22" s="39"/>
      <c r="ZN22" s="39"/>
      <c r="ZO22" s="39"/>
      <c r="ZP22" s="39"/>
      <c r="ZQ22" s="39"/>
      <c r="ZR22" s="39"/>
      <c r="ZS22" s="39"/>
      <c r="ZT22" s="39"/>
      <c r="ZU22" s="39"/>
      <c r="ZV22" s="39"/>
      <c r="ZW22" s="39"/>
      <c r="ZX22" s="39"/>
      <c r="ZY22" s="39"/>
      <c r="ZZ22" s="39"/>
      <c r="AAA22" s="39"/>
      <c r="AAB22" s="39"/>
      <c r="AAC22" s="39"/>
      <c r="AAD22" s="39"/>
      <c r="AAE22" s="39"/>
      <c r="AAF22" s="39"/>
      <c r="AAG22" s="39"/>
      <c r="AAH22" s="39"/>
      <c r="AAI22" s="39"/>
      <c r="AAJ22" s="39"/>
      <c r="AAK22" s="39"/>
      <c r="AAL22" s="39"/>
      <c r="AAM22" s="39"/>
      <c r="AAN22" s="39"/>
      <c r="AAO22" s="39"/>
      <c r="AAP22" s="39"/>
      <c r="AAQ22" s="39"/>
      <c r="AAR22" s="39"/>
      <c r="AAS22" s="39"/>
      <c r="AAT22" s="39"/>
      <c r="AAU22" s="39"/>
      <c r="AAV22" s="39"/>
      <c r="AAW22" s="39"/>
      <c r="AAX22" s="39"/>
      <c r="AAY22" s="39"/>
      <c r="AAZ22" s="39"/>
      <c r="ABA22" s="39"/>
      <c r="ABB22" s="39"/>
      <c r="ABC22" s="39"/>
      <c r="ABD22" s="39"/>
      <c r="ABE22" s="39"/>
      <c r="ABF22" s="39"/>
      <c r="ABG22" s="39"/>
      <c r="ABH22" s="39"/>
      <c r="ABI22" s="39"/>
      <c r="ABJ22" s="39"/>
      <c r="ABK22" s="39"/>
      <c r="ABL22" s="39"/>
      <c r="ABM22" s="39"/>
      <c r="ABN22" s="39"/>
      <c r="ABO22" s="39"/>
      <c r="ABP22" s="39"/>
      <c r="ABQ22" s="39"/>
      <c r="ABR22" s="39"/>
      <c r="ABS22" s="39"/>
      <c r="ABT22" s="39"/>
      <c r="ABU22" s="39"/>
      <c r="ABV22" s="39"/>
      <c r="ABW22" s="39"/>
      <c r="ABX22" s="39"/>
      <c r="ABY22" s="39"/>
      <c r="ABZ22" s="39"/>
      <c r="ACA22" s="39"/>
      <c r="ACB22" s="39"/>
      <c r="ACC22" s="39"/>
      <c r="ACD22" s="39"/>
      <c r="ACE22" s="39"/>
      <c r="ACF22" s="39"/>
      <c r="ACG22" s="39"/>
      <c r="ACH22" s="39"/>
      <c r="ACI22" s="39"/>
      <c r="ACJ22" s="39"/>
      <c r="ACK22" s="39"/>
      <c r="ACL22" s="39"/>
      <c r="ACM22" s="39"/>
      <c r="ACN22" s="39"/>
      <c r="ACO22" s="39"/>
      <c r="ACP22" s="39"/>
      <c r="ACQ22" s="39"/>
      <c r="ACR22" s="39"/>
      <c r="ACS22" s="39"/>
      <c r="ACT22" s="39"/>
      <c r="ACU22" s="39"/>
      <c r="ACV22" s="39"/>
      <c r="ACW22" s="39"/>
      <c r="ACX22" s="39"/>
      <c r="ACY22" s="39"/>
      <c r="ACZ22" s="39"/>
      <c r="ADA22" s="39"/>
      <c r="ADB22" s="39"/>
      <c r="ADC22" s="39"/>
      <c r="ADD22" s="39"/>
      <c r="ADE22" s="39"/>
      <c r="ADF22" s="39"/>
      <c r="ADG22" s="39"/>
      <c r="ADH22" s="39"/>
      <c r="ADI22" s="39"/>
      <c r="ADJ22" s="39"/>
      <c r="ADK22" s="39"/>
      <c r="ADL22" s="39"/>
      <c r="ADM22" s="39"/>
      <c r="ADN22" s="39"/>
      <c r="ADO22" s="39"/>
      <c r="ADP22" s="39"/>
      <c r="ADQ22" s="39"/>
      <c r="ADR22" s="39"/>
      <c r="ADS22" s="39"/>
      <c r="ADT22" s="39"/>
      <c r="ADU22" s="39"/>
      <c r="ADV22" s="39"/>
      <c r="ADW22" s="39"/>
      <c r="ADX22" s="39"/>
      <c r="ADY22" s="39"/>
      <c r="ADZ22" s="39"/>
      <c r="AEA22" s="39"/>
      <c r="AEB22" s="39"/>
      <c r="AEC22" s="39"/>
      <c r="AED22" s="39"/>
      <c r="AEE22" s="39"/>
      <c r="AEF22" s="39"/>
      <c r="AEG22" s="39"/>
      <c r="AEH22" s="39"/>
      <c r="AEI22" s="39"/>
      <c r="AEJ22" s="39"/>
      <c r="AEK22" s="39"/>
      <c r="AEL22" s="39"/>
      <c r="AEM22" s="39"/>
      <c r="AEN22" s="39"/>
      <c r="AEO22" s="39"/>
      <c r="AEP22" s="39"/>
      <c r="AEQ22" s="39"/>
      <c r="AER22" s="39"/>
      <c r="AES22" s="39"/>
      <c r="AET22" s="39"/>
      <c r="AEU22" s="39"/>
      <c r="AEV22" s="39"/>
      <c r="AEW22" s="39"/>
      <c r="AEX22" s="39"/>
      <c r="AEY22" s="39"/>
      <c r="AEZ22" s="39"/>
      <c r="AFA22" s="39"/>
      <c r="AFB22" s="39"/>
      <c r="AFC22" s="39"/>
      <c r="AFD22" s="39"/>
      <c r="AFE22" s="39"/>
      <c r="AFF22" s="39"/>
      <c r="AFG22" s="39"/>
      <c r="AFH22" s="39"/>
      <c r="AFI22" s="39"/>
      <c r="AFJ22" s="39"/>
      <c r="AFK22" s="39"/>
      <c r="AFL22" s="39"/>
      <c r="AFM22" s="39"/>
      <c r="AFN22" s="39"/>
      <c r="AFO22" s="39"/>
      <c r="AFP22" s="39"/>
      <c r="AFQ22" s="39"/>
      <c r="AFR22" s="39"/>
      <c r="AFS22" s="39"/>
      <c r="AFT22" s="39"/>
      <c r="AFU22" s="39"/>
      <c r="AFV22" s="39"/>
      <c r="AFW22" s="39"/>
      <c r="AFX22" s="39"/>
      <c r="AFY22" s="39"/>
      <c r="AFZ22" s="39"/>
      <c r="AGA22" s="39"/>
      <c r="AGB22" s="39"/>
      <c r="AGC22" s="39"/>
      <c r="AGD22" s="39"/>
      <c r="AGE22" s="39"/>
      <c r="AGF22" s="39"/>
      <c r="AGG22" s="39"/>
      <c r="AGH22" s="39"/>
      <c r="AGI22" s="39"/>
      <c r="AGJ22" s="39"/>
      <c r="AGK22" s="39"/>
      <c r="AGL22" s="39"/>
      <c r="AGM22" s="39"/>
      <c r="AGN22" s="39"/>
      <c r="AGO22" s="39"/>
      <c r="AGP22" s="39"/>
      <c r="AGQ22" s="39"/>
      <c r="AGR22" s="39"/>
      <c r="AGS22" s="39"/>
      <c r="AGT22" s="39"/>
      <c r="AGU22" s="39"/>
      <c r="AGV22" s="39"/>
      <c r="AGW22" s="39"/>
      <c r="AGX22" s="39"/>
      <c r="AGY22" s="39"/>
      <c r="AGZ22" s="39"/>
      <c r="AHA22" s="39"/>
      <c r="AHB22" s="39"/>
      <c r="AHC22" s="39"/>
      <c r="AHD22" s="39"/>
      <c r="AHE22" s="39"/>
      <c r="AHF22" s="39"/>
      <c r="AHG22" s="39"/>
      <c r="AHH22" s="39"/>
      <c r="AHI22" s="39"/>
      <c r="AHJ22" s="39"/>
      <c r="AHK22" s="39"/>
      <c r="AHL22" s="39"/>
      <c r="AHM22" s="39"/>
      <c r="AHN22" s="39"/>
      <c r="AHO22" s="39"/>
      <c r="AHP22" s="39"/>
      <c r="AHQ22" s="39"/>
      <c r="AHR22" s="39"/>
      <c r="AHS22" s="39"/>
      <c r="AHT22" s="39"/>
      <c r="AHU22" s="39"/>
      <c r="AHV22" s="39"/>
      <c r="AHW22" s="39"/>
      <c r="AHX22" s="39"/>
      <c r="AHY22" s="39"/>
      <c r="AHZ22" s="39"/>
      <c r="AIA22" s="39"/>
      <c r="AIB22" s="39"/>
      <c r="AIC22" s="39"/>
      <c r="AID22" s="39"/>
      <c r="AIE22" s="39"/>
      <c r="AIF22" s="39"/>
      <c r="AIG22" s="39"/>
      <c r="AIH22" s="39"/>
      <c r="AII22" s="39"/>
      <c r="AIJ22" s="39"/>
      <c r="AIK22" s="39"/>
      <c r="AIL22" s="39"/>
      <c r="AIM22" s="39"/>
      <c r="AIN22" s="39"/>
      <c r="AIO22" s="39"/>
      <c r="AIP22" s="39"/>
      <c r="AIQ22" s="39"/>
      <c r="AIR22" s="39"/>
      <c r="AIS22" s="39"/>
      <c r="AIT22" s="39"/>
      <c r="AIU22" s="39"/>
      <c r="AIV22" s="39"/>
      <c r="AIW22" s="39"/>
      <c r="AIX22" s="39"/>
      <c r="AIY22" s="39"/>
      <c r="AIZ22" s="39"/>
      <c r="AJA22" s="39"/>
      <c r="AJB22" s="39"/>
      <c r="AJC22" s="39"/>
      <c r="AJD22" s="39"/>
      <c r="AJE22" s="39"/>
      <c r="AJF22" s="39"/>
      <c r="AJG22" s="39"/>
      <c r="AJH22" s="39"/>
      <c r="AJI22" s="39"/>
      <c r="AJJ22" s="39"/>
      <c r="AJK22" s="39"/>
      <c r="AJL22" s="39"/>
      <c r="AJM22" s="39"/>
      <c r="AJN22" s="39"/>
      <c r="AJO22" s="39"/>
      <c r="AJP22" s="39"/>
      <c r="AJQ22" s="39"/>
      <c r="AJR22" s="39"/>
      <c r="AJS22" s="39"/>
      <c r="AJT22" s="39"/>
      <c r="AJU22" s="39"/>
      <c r="AJV22" s="39"/>
      <c r="AJW22" s="39"/>
      <c r="AJX22" s="39"/>
      <c r="AJY22" s="39"/>
      <c r="AJZ22" s="39"/>
      <c r="AKA22" s="39"/>
      <c r="AKB22" s="39"/>
      <c r="AKC22" s="39"/>
      <c r="AKD22" s="39"/>
      <c r="AKE22" s="39"/>
      <c r="AKF22" s="39"/>
      <c r="AKG22" s="39"/>
      <c r="AKH22" s="39"/>
      <c r="AKI22" s="39"/>
      <c r="AKJ22" s="39"/>
      <c r="AKK22" s="39"/>
      <c r="AKL22" s="39"/>
      <c r="AKM22" s="39"/>
      <c r="AKN22" s="39"/>
      <c r="AKO22" s="39"/>
      <c r="AKP22" s="39"/>
      <c r="AKQ22" s="39"/>
      <c r="AKR22" s="39"/>
      <c r="AKS22" s="39"/>
      <c r="AKT22" s="39"/>
      <c r="AKU22" s="39"/>
      <c r="AKV22" s="39"/>
      <c r="AKW22" s="39"/>
      <c r="AKX22" s="39"/>
      <c r="AKY22" s="39"/>
      <c r="AKZ22" s="39"/>
      <c r="ALA22" s="39"/>
      <c r="ALB22" s="32"/>
      <c r="ALC22" s="32"/>
      <c r="ALD22" s="32"/>
      <c r="ALE22" s="32"/>
      <c r="ALF22" s="32"/>
      <c r="ALG22" s="32"/>
      <c r="ALH22" s="32"/>
      <c r="ALI22" s="32"/>
      <c r="ALJ22" s="32"/>
      <c r="ALK22" s="32"/>
      <c r="ALL22" s="32"/>
      <c r="ALM22" s="32"/>
      <c r="ALN22" s="32"/>
      <c r="ALO22" s="32"/>
      <c r="ALP22" s="32"/>
      <c r="ALQ22" s="32"/>
      <c r="ALR22" s="32"/>
      <c r="ALS22"/>
      <c r="ALT22"/>
      <c r="ALU22"/>
      <c r="ALV22"/>
      <c r="ALW22"/>
      <c r="ALX22"/>
      <c r="ALY22"/>
      <c r="ALZ22"/>
      <c r="AMA22"/>
      <c r="AMB22"/>
      <c r="AMC22"/>
      <c r="AMD22"/>
      <c r="AME22"/>
      <c r="AMF22"/>
      <c r="AMG22"/>
      <c r="AMH22"/>
      <c r="AMI22"/>
      <c r="AMJ22"/>
    </row>
    <row r="23" spans="1:1024" s="40" customFormat="1" ht="24">
      <c r="A23" s="24">
        <v>19</v>
      </c>
      <c r="B23" s="24" t="s">
        <v>104</v>
      </c>
      <c r="C23" s="33" t="s">
        <v>105</v>
      </c>
      <c r="D23" s="33" t="s">
        <v>106</v>
      </c>
      <c r="E23" s="33" t="s">
        <v>86</v>
      </c>
      <c r="F23" s="33" t="s">
        <v>43</v>
      </c>
      <c r="G23" s="33" t="s">
        <v>76</v>
      </c>
      <c r="H23" s="33" t="s">
        <v>45</v>
      </c>
      <c r="I23" s="33" t="s">
        <v>46</v>
      </c>
      <c r="J23" s="25"/>
      <c r="K23" s="25" t="s">
        <v>27</v>
      </c>
      <c r="L23" s="26"/>
      <c r="M23" s="27" t="s">
        <v>27</v>
      </c>
      <c r="N23" s="27" t="s">
        <v>27</v>
      </c>
      <c r="O23" s="25" t="s">
        <v>107</v>
      </c>
      <c r="P23" s="25" t="s">
        <v>30</v>
      </c>
      <c r="Q23" s="28"/>
      <c r="VZ23" s="41"/>
      <c r="WA23" s="41"/>
      <c r="WB23" s="41"/>
      <c r="WC23" s="41"/>
      <c r="WD23" s="41"/>
      <c r="WE23" s="41"/>
      <c r="WF23" s="41"/>
      <c r="WG23" s="41"/>
      <c r="WH23" s="41"/>
      <c r="WI23" s="41"/>
      <c r="WJ23" s="41"/>
      <c r="WK23" s="41"/>
      <c r="WL23" s="41"/>
      <c r="WM23" s="41"/>
      <c r="WN23" s="41"/>
      <c r="WO23" s="41"/>
      <c r="WP23" s="41"/>
      <c r="WQ23" s="41"/>
      <c r="WR23" s="41"/>
      <c r="WS23" s="41"/>
      <c r="WT23" s="41"/>
      <c r="WU23" s="41"/>
      <c r="WV23" s="41"/>
      <c r="WW23" s="41"/>
      <c r="WX23" s="41"/>
      <c r="WY23" s="41"/>
      <c r="WZ23" s="41"/>
      <c r="XA23" s="41"/>
      <c r="XB23" s="41"/>
      <c r="XC23" s="41"/>
      <c r="XD23" s="41"/>
      <c r="XE23" s="41"/>
      <c r="XF23" s="41"/>
      <c r="XG23" s="41"/>
      <c r="XH23" s="41"/>
      <c r="XI23" s="41"/>
      <c r="XJ23" s="41"/>
      <c r="XK23" s="41"/>
      <c r="XL23" s="41"/>
      <c r="XM23" s="41"/>
      <c r="XN23" s="41"/>
      <c r="XO23" s="41"/>
      <c r="XP23" s="41"/>
      <c r="XQ23" s="41"/>
      <c r="XR23" s="41"/>
      <c r="XS23" s="41"/>
      <c r="XT23" s="41"/>
      <c r="XU23" s="41"/>
      <c r="XV23" s="41"/>
      <c r="XW23" s="41"/>
      <c r="XX23" s="41"/>
      <c r="XY23" s="41"/>
      <c r="XZ23" s="41"/>
      <c r="YA23" s="41"/>
      <c r="YB23" s="41"/>
      <c r="YC23" s="41"/>
      <c r="YD23" s="41"/>
      <c r="YE23" s="41"/>
      <c r="YF23" s="41"/>
      <c r="YG23" s="41"/>
      <c r="YH23" s="41"/>
      <c r="YI23" s="41"/>
      <c r="YJ23" s="41"/>
      <c r="YK23" s="41"/>
      <c r="YL23" s="41"/>
      <c r="YM23" s="41"/>
      <c r="YN23" s="41"/>
      <c r="YO23" s="41"/>
      <c r="YP23" s="41"/>
      <c r="YQ23" s="41"/>
      <c r="YR23" s="41"/>
      <c r="YS23" s="41"/>
      <c r="YT23" s="41"/>
      <c r="YU23" s="41"/>
      <c r="YV23" s="41"/>
      <c r="YW23" s="41"/>
      <c r="YX23" s="41"/>
      <c r="YY23" s="41"/>
      <c r="YZ23" s="41"/>
      <c r="ZA23" s="41"/>
      <c r="ZB23" s="41"/>
      <c r="ZC23" s="41"/>
      <c r="ZD23" s="41"/>
      <c r="ZE23" s="41"/>
      <c r="ZF23" s="41"/>
      <c r="ZG23" s="41"/>
      <c r="ZH23" s="41"/>
      <c r="ZI23" s="41"/>
      <c r="ZJ23" s="41"/>
      <c r="ZK23" s="41"/>
      <c r="ZL23" s="41"/>
      <c r="ZM23" s="41"/>
      <c r="ZN23" s="41"/>
      <c r="ZO23" s="41"/>
      <c r="ZP23" s="41"/>
      <c r="ZQ23" s="41"/>
      <c r="ZR23" s="41"/>
      <c r="ZS23" s="41"/>
      <c r="ZT23" s="41"/>
      <c r="ZU23" s="41"/>
      <c r="ZV23" s="41"/>
      <c r="ZW23" s="41"/>
      <c r="ZX23" s="41"/>
      <c r="ZY23" s="41"/>
      <c r="ZZ23" s="41"/>
      <c r="AAA23" s="41"/>
      <c r="AAB23" s="41"/>
      <c r="AAC23" s="41"/>
      <c r="AAD23" s="41"/>
      <c r="AAE23" s="41"/>
      <c r="AAF23" s="41"/>
      <c r="AAG23" s="41"/>
      <c r="AAH23" s="41"/>
      <c r="AAI23" s="41"/>
      <c r="AAJ23" s="41"/>
      <c r="AAK23" s="41"/>
      <c r="AAL23" s="41"/>
      <c r="AAM23" s="41"/>
      <c r="AAN23" s="41"/>
      <c r="AAO23" s="41"/>
      <c r="AAP23" s="41"/>
      <c r="AAQ23" s="41"/>
      <c r="AAR23" s="41"/>
      <c r="AAS23" s="41"/>
      <c r="AAT23" s="41"/>
      <c r="AAU23" s="41"/>
      <c r="AAV23" s="41"/>
      <c r="AAW23" s="41"/>
      <c r="AAX23" s="41"/>
      <c r="AAY23" s="41"/>
      <c r="AAZ23" s="41"/>
      <c r="ABA23" s="41"/>
      <c r="ABB23" s="41"/>
      <c r="ABC23" s="41"/>
      <c r="ABD23" s="41"/>
      <c r="ABE23" s="41"/>
      <c r="ABF23" s="41"/>
      <c r="ABG23" s="41"/>
      <c r="ABH23" s="41"/>
      <c r="ABI23" s="41"/>
      <c r="ABJ23" s="41"/>
      <c r="ABK23" s="41"/>
      <c r="ABL23" s="41"/>
      <c r="ABM23" s="41"/>
      <c r="ABN23" s="41"/>
      <c r="ABO23" s="41"/>
      <c r="ABP23" s="41"/>
      <c r="ABQ23" s="41"/>
      <c r="ABR23" s="41"/>
      <c r="ABS23" s="41"/>
      <c r="ABT23" s="41"/>
      <c r="ABU23" s="41"/>
      <c r="ABV23" s="41"/>
      <c r="ABW23" s="41"/>
      <c r="ABX23" s="41"/>
      <c r="ABY23" s="41"/>
      <c r="ABZ23" s="41"/>
      <c r="ACA23" s="41"/>
      <c r="ACB23" s="41"/>
      <c r="ACC23" s="41"/>
      <c r="ACD23" s="41"/>
      <c r="ACE23" s="41"/>
      <c r="ACF23" s="41"/>
      <c r="ACG23" s="41"/>
      <c r="ACH23" s="41"/>
      <c r="ACI23" s="41"/>
      <c r="ACJ23" s="41"/>
      <c r="ACK23" s="41"/>
      <c r="ACL23" s="41"/>
      <c r="ACM23" s="41"/>
      <c r="ACN23" s="41"/>
      <c r="ACO23" s="41"/>
      <c r="ACP23" s="41"/>
      <c r="ACQ23" s="41"/>
      <c r="ACR23" s="41"/>
      <c r="ACS23" s="41"/>
      <c r="ACT23" s="41"/>
      <c r="ACU23" s="41"/>
      <c r="ACV23" s="41"/>
      <c r="ACW23" s="41"/>
      <c r="ACX23" s="41"/>
      <c r="ACY23" s="41"/>
      <c r="ACZ23" s="41"/>
      <c r="ADA23" s="41"/>
      <c r="ADB23" s="41"/>
      <c r="ADC23" s="41"/>
      <c r="ADD23" s="41"/>
      <c r="ADE23" s="41"/>
      <c r="ADF23" s="41"/>
      <c r="ADG23" s="41"/>
      <c r="ADH23" s="41"/>
      <c r="ADI23" s="41"/>
      <c r="ADJ23" s="41"/>
      <c r="ADK23" s="41"/>
      <c r="ADL23" s="41"/>
      <c r="ADM23" s="41"/>
      <c r="ADN23" s="41"/>
      <c r="ADO23" s="41"/>
      <c r="ADP23" s="41"/>
      <c r="ADQ23" s="41"/>
      <c r="ADR23" s="41"/>
      <c r="ADS23" s="41"/>
      <c r="ADT23" s="41"/>
      <c r="ADU23" s="41"/>
      <c r="ADV23" s="41"/>
      <c r="ADW23" s="41"/>
      <c r="ADX23" s="41"/>
      <c r="ADY23" s="41"/>
      <c r="ADZ23" s="41"/>
      <c r="AEA23" s="41"/>
      <c r="AEB23" s="41"/>
      <c r="AEC23" s="41"/>
      <c r="AED23" s="41"/>
      <c r="AEE23" s="41"/>
      <c r="AEF23" s="41"/>
      <c r="AEG23" s="41"/>
      <c r="AEH23" s="41"/>
      <c r="AEI23" s="41"/>
      <c r="AEJ23" s="41"/>
      <c r="AEK23" s="41"/>
      <c r="AEL23" s="41"/>
      <c r="AEM23" s="41"/>
      <c r="AEN23" s="41"/>
      <c r="AEO23" s="41"/>
      <c r="AEP23" s="41"/>
      <c r="AEQ23" s="41"/>
      <c r="AER23" s="41"/>
      <c r="AES23" s="41"/>
      <c r="AET23" s="41"/>
      <c r="AEU23" s="41"/>
      <c r="AEV23" s="41"/>
      <c r="AEW23" s="41"/>
      <c r="AEX23" s="41"/>
      <c r="AEY23" s="41"/>
      <c r="AEZ23" s="41"/>
      <c r="AFA23" s="41"/>
      <c r="AFB23" s="41"/>
      <c r="AFC23" s="41"/>
      <c r="AFD23" s="41"/>
      <c r="AFE23" s="41"/>
      <c r="AFF23" s="41"/>
      <c r="AFG23" s="41"/>
      <c r="AFH23" s="41"/>
      <c r="AFI23" s="41"/>
      <c r="AFJ23" s="41"/>
      <c r="AFK23" s="41"/>
      <c r="AFL23" s="41"/>
      <c r="AFM23" s="41"/>
      <c r="AFN23" s="41"/>
      <c r="AFO23" s="41"/>
      <c r="AFP23" s="41"/>
      <c r="AFQ23" s="41"/>
      <c r="AFR23" s="41"/>
      <c r="AFS23" s="41"/>
      <c r="AFT23" s="41"/>
      <c r="AFU23" s="41"/>
      <c r="AFV23" s="41"/>
      <c r="AFW23" s="41"/>
      <c r="AFX23" s="41"/>
      <c r="AFY23" s="41"/>
      <c r="AFZ23" s="41"/>
      <c r="AGA23" s="41"/>
      <c r="AGB23" s="41"/>
      <c r="AGC23" s="41"/>
      <c r="AGD23" s="41"/>
      <c r="AGE23" s="41"/>
      <c r="AGF23" s="41"/>
      <c r="AGG23" s="41"/>
      <c r="AGH23" s="41"/>
      <c r="AGI23" s="41"/>
      <c r="AGJ23" s="41"/>
      <c r="AGK23" s="41"/>
      <c r="AGL23" s="41"/>
      <c r="AGM23" s="41"/>
      <c r="AGN23" s="41"/>
      <c r="AGO23" s="41"/>
      <c r="AGP23" s="41"/>
      <c r="AGQ23" s="41"/>
      <c r="AGR23" s="41"/>
      <c r="AGS23" s="41"/>
      <c r="AGT23" s="41"/>
      <c r="AGU23" s="41"/>
      <c r="AGV23" s="41"/>
      <c r="AGW23" s="41"/>
      <c r="AGX23" s="41"/>
      <c r="AGY23" s="41"/>
      <c r="AGZ23" s="41"/>
      <c r="AHA23" s="41"/>
      <c r="AHB23" s="41"/>
      <c r="AHC23" s="41"/>
      <c r="AHD23" s="41"/>
      <c r="AHE23" s="41"/>
      <c r="AHF23" s="41"/>
      <c r="AHG23" s="41"/>
      <c r="AHH23" s="41"/>
      <c r="AHI23" s="41"/>
      <c r="AHJ23" s="41"/>
      <c r="AHK23" s="41"/>
      <c r="AHL23" s="41"/>
      <c r="AHM23" s="41"/>
      <c r="AHN23" s="41"/>
      <c r="AHO23" s="41"/>
      <c r="AHP23" s="41"/>
      <c r="AHQ23" s="41"/>
      <c r="AHR23" s="41"/>
      <c r="AHS23" s="41"/>
      <c r="AHT23" s="41"/>
      <c r="AHU23" s="41"/>
      <c r="AHV23" s="41"/>
      <c r="AHW23" s="41"/>
      <c r="AHX23" s="41"/>
      <c r="AHY23" s="41"/>
      <c r="AHZ23" s="41"/>
      <c r="AIA23" s="41"/>
      <c r="AIB23" s="41"/>
      <c r="AIC23" s="41"/>
      <c r="AID23" s="41"/>
      <c r="AIE23" s="41"/>
      <c r="AIF23" s="41"/>
      <c r="AIG23" s="41"/>
      <c r="AIH23" s="41"/>
      <c r="AII23" s="41"/>
      <c r="AIJ23" s="41"/>
      <c r="AIK23" s="41"/>
      <c r="AIL23" s="41"/>
      <c r="AIM23" s="41"/>
      <c r="AIN23" s="41"/>
      <c r="AIO23" s="41"/>
      <c r="AIP23" s="41"/>
      <c r="AIQ23" s="41"/>
      <c r="AIR23" s="41"/>
      <c r="AIS23" s="41"/>
      <c r="AIT23" s="41"/>
      <c r="AIU23" s="41"/>
      <c r="AIV23" s="41"/>
      <c r="AIW23" s="41"/>
      <c r="AIX23" s="41"/>
      <c r="AIY23" s="41"/>
      <c r="AIZ23" s="41"/>
      <c r="AJA23" s="41"/>
      <c r="AJB23" s="41"/>
      <c r="AJC23" s="41"/>
      <c r="AJD23" s="41"/>
      <c r="AJE23" s="41"/>
      <c r="AJF23" s="41"/>
      <c r="AJG23" s="41"/>
      <c r="AJH23" s="41"/>
      <c r="AJI23" s="41"/>
      <c r="AJJ23" s="41"/>
      <c r="AJK23" s="41"/>
      <c r="AJL23" s="41"/>
      <c r="AJM23" s="41"/>
      <c r="AJN23" s="41"/>
      <c r="AJO23" s="41"/>
      <c r="AJP23" s="41"/>
      <c r="AJQ23" s="41"/>
      <c r="AJR23" s="41"/>
      <c r="AJS23" s="41"/>
      <c r="AJT23" s="41"/>
      <c r="AJU23" s="41"/>
      <c r="AJV23" s="41"/>
      <c r="AJW23" s="41"/>
      <c r="AJX23" s="41"/>
      <c r="AJY23" s="41"/>
      <c r="AJZ23" s="41"/>
      <c r="AKA23" s="41"/>
      <c r="AKB23" s="41"/>
      <c r="AKC23" s="41"/>
      <c r="AKD23" s="41"/>
      <c r="AKE23" s="41"/>
      <c r="AKF23" s="41"/>
      <c r="AKG23" s="41"/>
      <c r="AKH23" s="41"/>
      <c r="AKI23" s="41"/>
      <c r="AKJ23" s="41"/>
      <c r="AKK23" s="41"/>
      <c r="AKL23" s="41"/>
      <c r="AKM23" s="41"/>
      <c r="AKN23" s="41"/>
      <c r="AKO23" s="41"/>
      <c r="AKP23" s="41"/>
      <c r="AKQ23" s="41"/>
      <c r="AKR23" s="41"/>
      <c r="AKS23" s="41"/>
      <c r="AKT23" s="41"/>
      <c r="AKU23" s="41"/>
      <c r="AKV23" s="41"/>
      <c r="AKW23" s="41"/>
      <c r="AKX23" s="41"/>
      <c r="AKY23" s="41"/>
      <c r="AKZ23" s="41"/>
      <c r="ALA23" s="41"/>
      <c r="ALB23" s="32"/>
      <c r="ALC23" s="32"/>
      <c r="ALD23" s="32"/>
      <c r="ALE23" s="32"/>
      <c r="ALF23" s="32"/>
      <c r="ALG23" s="32"/>
      <c r="ALH23" s="32"/>
      <c r="ALI23" s="32"/>
      <c r="ALJ23" s="32"/>
      <c r="ALK23" s="32"/>
      <c r="ALL23" s="32"/>
      <c r="ALM23" s="32"/>
      <c r="ALN23" s="32"/>
      <c r="ALO23" s="32"/>
      <c r="ALP23" s="32"/>
      <c r="ALQ23" s="32"/>
      <c r="ALR23" s="32"/>
      <c r="ALS23"/>
      <c r="ALT23"/>
      <c r="ALU23"/>
      <c r="ALV23"/>
      <c r="ALW23"/>
      <c r="ALX23"/>
      <c r="ALY23"/>
      <c r="ALZ23"/>
      <c r="AMA23"/>
      <c r="AMB23"/>
      <c r="AMC23"/>
      <c r="AMD23"/>
      <c r="AME23"/>
      <c r="AMF23"/>
      <c r="AMG23"/>
      <c r="AMH23"/>
      <c r="AMI23"/>
      <c r="AMJ23"/>
    </row>
    <row r="24" spans="1:1024" s="29" customFormat="1" ht="48">
      <c r="A24" s="24">
        <v>20</v>
      </c>
      <c r="B24" s="24" t="s">
        <v>108</v>
      </c>
      <c r="C24" s="33" t="s">
        <v>109</v>
      </c>
      <c r="D24" s="25" t="s">
        <v>106</v>
      </c>
      <c r="E24" s="25" t="s">
        <v>86</v>
      </c>
      <c r="F24" s="25" t="s">
        <v>43</v>
      </c>
      <c r="G24" s="25" t="s">
        <v>51</v>
      </c>
      <c r="H24" s="25" t="s">
        <v>45</v>
      </c>
      <c r="I24" s="25" t="s">
        <v>46</v>
      </c>
      <c r="J24" s="25"/>
      <c r="K24" s="25"/>
      <c r="L24" s="26"/>
      <c r="M24" s="27"/>
      <c r="N24" s="27"/>
      <c r="O24" s="25" t="s">
        <v>110</v>
      </c>
      <c r="P24" s="25" t="s">
        <v>39</v>
      </c>
      <c r="Q24" s="28"/>
      <c r="VZ24" s="35"/>
      <c r="WA24" s="35"/>
      <c r="WB24" s="35"/>
      <c r="WC24" s="35"/>
      <c r="WD24" s="35"/>
      <c r="WE24" s="35"/>
      <c r="WF24" s="35"/>
      <c r="WG24" s="35"/>
      <c r="WH24" s="35"/>
      <c r="WI24" s="35"/>
      <c r="WJ24" s="35"/>
      <c r="WK24" s="35"/>
      <c r="WL24" s="35"/>
      <c r="WM24" s="35"/>
      <c r="WN24" s="35"/>
      <c r="WO24" s="35"/>
      <c r="WP24" s="35"/>
      <c r="WQ24" s="35"/>
      <c r="WR24" s="35"/>
      <c r="WS24" s="35"/>
      <c r="WT24" s="35"/>
      <c r="WU24" s="35"/>
      <c r="WV24" s="35"/>
      <c r="WW24" s="35"/>
      <c r="WX24" s="35"/>
      <c r="WY24" s="35"/>
      <c r="WZ24" s="35"/>
      <c r="XA24" s="35"/>
      <c r="XB24" s="35"/>
      <c r="XC24" s="35"/>
      <c r="XD24" s="35"/>
      <c r="XE24" s="35"/>
      <c r="XF24" s="35"/>
      <c r="XG24" s="35"/>
      <c r="XH24" s="35"/>
      <c r="XI24" s="35"/>
      <c r="XJ24" s="35"/>
      <c r="XK24" s="35"/>
      <c r="XL24" s="35"/>
      <c r="XM24" s="35"/>
      <c r="XN24" s="35"/>
      <c r="XO24" s="35"/>
      <c r="XP24" s="35"/>
      <c r="XQ24" s="35"/>
      <c r="XR24" s="35"/>
      <c r="XS24" s="35"/>
      <c r="XT24" s="35"/>
      <c r="XU24" s="35"/>
      <c r="XV24" s="35"/>
      <c r="XW24" s="35"/>
      <c r="XX24" s="35"/>
      <c r="XY24" s="35"/>
      <c r="XZ24" s="35"/>
      <c r="YA24" s="35"/>
      <c r="YB24" s="35"/>
      <c r="YC24" s="35"/>
      <c r="YD24" s="35"/>
      <c r="YE24" s="35"/>
      <c r="YF24" s="35"/>
      <c r="YG24" s="35"/>
      <c r="YH24" s="35"/>
      <c r="YI24" s="35"/>
      <c r="YJ24" s="35"/>
      <c r="YK24" s="35"/>
      <c r="YL24" s="35"/>
      <c r="YM24" s="35"/>
      <c r="YN24" s="35"/>
      <c r="YO24" s="35"/>
      <c r="YP24" s="35"/>
      <c r="YQ24" s="35"/>
      <c r="YR24" s="35"/>
      <c r="YS24" s="35"/>
      <c r="YT24" s="35"/>
      <c r="YU24" s="35"/>
      <c r="YV24" s="35"/>
      <c r="YW24" s="35"/>
      <c r="YX24" s="35"/>
      <c r="YY24" s="35"/>
      <c r="YZ24" s="35"/>
      <c r="ZA24" s="35"/>
      <c r="ZB24" s="35"/>
      <c r="ZC24" s="35"/>
      <c r="ZD24" s="35"/>
      <c r="ZE24" s="35"/>
      <c r="ZF24" s="35"/>
      <c r="ZG24" s="35"/>
      <c r="ZH24" s="35"/>
      <c r="ZI24" s="35"/>
      <c r="ZJ24" s="35"/>
      <c r="ZK24" s="35"/>
      <c r="ZL24" s="35"/>
      <c r="ZM24" s="35"/>
      <c r="ZN24" s="35"/>
      <c r="ZO24" s="35"/>
      <c r="ZP24" s="35"/>
      <c r="ZQ24" s="35"/>
      <c r="ZR24" s="35"/>
      <c r="ZS24" s="35"/>
      <c r="ZT24" s="35"/>
      <c r="ZU24" s="35"/>
      <c r="ZV24" s="35"/>
      <c r="ZW24" s="35"/>
      <c r="ZX24" s="35"/>
      <c r="ZY24" s="35"/>
      <c r="ZZ24" s="35"/>
      <c r="AAA24" s="35"/>
      <c r="AAB24" s="35"/>
      <c r="AAC24" s="35"/>
      <c r="AAD24" s="35"/>
      <c r="AAE24" s="35"/>
      <c r="AAF24" s="35"/>
      <c r="AAG24" s="35"/>
      <c r="AAH24" s="35"/>
      <c r="AAI24" s="35"/>
      <c r="AAJ24" s="35"/>
      <c r="AAK24" s="35"/>
      <c r="AAL24" s="35"/>
      <c r="AAM24" s="35"/>
      <c r="AAN24" s="35"/>
      <c r="AAO24" s="35"/>
      <c r="AAP24" s="35"/>
      <c r="AAQ24" s="35"/>
      <c r="AAR24" s="35"/>
      <c r="AAS24" s="35"/>
      <c r="AAT24" s="35"/>
      <c r="AAU24" s="35"/>
      <c r="AAV24" s="35"/>
      <c r="AAW24" s="35"/>
      <c r="AAX24" s="35"/>
      <c r="AAY24" s="35"/>
      <c r="AAZ24" s="35"/>
      <c r="ABA24" s="35"/>
      <c r="ABB24" s="35"/>
      <c r="ABC24" s="35"/>
      <c r="ABD24" s="35"/>
      <c r="ABE24" s="35"/>
      <c r="ABF24" s="35"/>
      <c r="ABG24" s="35"/>
      <c r="ABH24" s="35"/>
      <c r="ABI24" s="35"/>
      <c r="ABJ24" s="35"/>
      <c r="ABK24" s="35"/>
      <c r="ABL24" s="35"/>
      <c r="ABM24" s="35"/>
      <c r="ABN24" s="35"/>
      <c r="ABO24" s="35"/>
      <c r="ABP24" s="35"/>
      <c r="ABQ24" s="35"/>
      <c r="ABR24" s="35"/>
      <c r="ABS24" s="35"/>
      <c r="ABT24" s="35"/>
      <c r="ABU24" s="35"/>
      <c r="ABV24" s="35"/>
      <c r="ABW24" s="35"/>
      <c r="ABX24" s="35"/>
      <c r="ABY24" s="35"/>
      <c r="ABZ24" s="35"/>
      <c r="ACA24" s="35"/>
      <c r="ACB24" s="35"/>
      <c r="ACC24" s="35"/>
      <c r="ACD24" s="35"/>
      <c r="ACE24" s="35"/>
      <c r="ACF24" s="35"/>
      <c r="ACG24" s="35"/>
      <c r="ACH24" s="35"/>
      <c r="ACI24" s="35"/>
      <c r="ACJ24" s="35"/>
      <c r="ACK24" s="35"/>
      <c r="ACL24" s="35"/>
      <c r="ACM24" s="35"/>
      <c r="ACN24" s="35"/>
      <c r="ACO24" s="35"/>
      <c r="ACP24" s="35"/>
      <c r="ACQ24" s="35"/>
      <c r="ACR24" s="35"/>
      <c r="ACS24" s="35"/>
      <c r="ACT24" s="35"/>
      <c r="ACU24" s="35"/>
      <c r="ACV24" s="35"/>
      <c r="ACW24" s="35"/>
      <c r="ACX24" s="35"/>
      <c r="ACY24" s="35"/>
      <c r="ACZ24" s="35"/>
      <c r="ADA24" s="35"/>
      <c r="ADB24" s="35"/>
      <c r="ADC24" s="35"/>
      <c r="ADD24" s="35"/>
      <c r="ADE24" s="35"/>
      <c r="ADF24" s="35"/>
      <c r="ADG24" s="35"/>
      <c r="ADH24" s="35"/>
      <c r="ADI24" s="35"/>
      <c r="ADJ24" s="35"/>
      <c r="ADK24" s="35"/>
      <c r="ADL24" s="35"/>
      <c r="ADM24" s="35"/>
      <c r="ADN24" s="35"/>
      <c r="ADO24" s="35"/>
      <c r="ADP24" s="35"/>
      <c r="ADQ24" s="35"/>
      <c r="ADR24" s="35"/>
      <c r="ADS24" s="35"/>
      <c r="ADT24" s="35"/>
      <c r="ADU24" s="35"/>
      <c r="ADV24" s="35"/>
      <c r="ADW24" s="35"/>
      <c r="ADX24" s="35"/>
      <c r="ADY24" s="35"/>
      <c r="ADZ24" s="35"/>
      <c r="AEA24" s="35"/>
      <c r="AEB24" s="35"/>
      <c r="AEC24" s="35"/>
      <c r="AED24" s="35"/>
      <c r="AEE24" s="35"/>
      <c r="AEF24" s="35"/>
      <c r="AEG24" s="35"/>
      <c r="AEH24" s="35"/>
      <c r="AEI24" s="35"/>
      <c r="AEJ24" s="35"/>
      <c r="AEK24" s="35"/>
      <c r="AEL24" s="35"/>
      <c r="AEM24" s="35"/>
      <c r="AEN24" s="35"/>
      <c r="AEO24" s="35"/>
      <c r="AEP24" s="35"/>
      <c r="AEQ24" s="35"/>
      <c r="AER24" s="35"/>
      <c r="AES24" s="35"/>
      <c r="AET24" s="35"/>
      <c r="AEU24" s="35"/>
      <c r="AEV24" s="35"/>
      <c r="AEW24" s="35"/>
      <c r="AEX24" s="35"/>
      <c r="AEY24" s="35"/>
      <c r="AEZ24" s="35"/>
      <c r="AFA24" s="35"/>
      <c r="AFB24" s="35"/>
      <c r="AFC24" s="35"/>
      <c r="AFD24" s="35"/>
      <c r="AFE24" s="35"/>
      <c r="AFF24" s="35"/>
      <c r="AFG24" s="35"/>
      <c r="AFH24" s="35"/>
      <c r="AFI24" s="35"/>
      <c r="AFJ24" s="35"/>
      <c r="AFK24" s="35"/>
      <c r="AFL24" s="35"/>
      <c r="AFM24" s="35"/>
      <c r="AFN24" s="35"/>
      <c r="AFO24" s="35"/>
      <c r="AFP24" s="35"/>
      <c r="AFQ24" s="35"/>
      <c r="AFR24" s="35"/>
      <c r="AFS24" s="35"/>
      <c r="AFT24" s="35"/>
      <c r="AFU24" s="35"/>
      <c r="AFV24" s="35"/>
      <c r="AFW24" s="35"/>
      <c r="AFX24" s="35"/>
      <c r="AFY24" s="35"/>
      <c r="AFZ24" s="35"/>
      <c r="AGA24" s="35"/>
      <c r="AGB24" s="35"/>
      <c r="AGC24" s="35"/>
      <c r="AGD24" s="35"/>
      <c r="AGE24" s="35"/>
      <c r="AGF24" s="35"/>
      <c r="AGG24" s="35"/>
      <c r="AGH24" s="35"/>
      <c r="AGI24" s="35"/>
      <c r="AGJ24" s="35"/>
      <c r="AGK24" s="35"/>
      <c r="AGL24" s="35"/>
      <c r="AGM24" s="35"/>
      <c r="AGN24" s="35"/>
      <c r="AGO24" s="35"/>
      <c r="AGP24" s="35"/>
      <c r="AGQ24" s="35"/>
      <c r="AGR24" s="35"/>
      <c r="AGS24" s="35"/>
      <c r="AGT24" s="35"/>
      <c r="AGU24" s="35"/>
      <c r="AGV24" s="35"/>
      <c r="AGW24" s="35"/>
      <c r="AGX24" s="35"/>
      <c r="AGY24" s="35"/>
      <c r="AGZ24" s="35"/>
      <c r="AHA24" s="35"/>
      <c r="AHB24" s="35"/>
      <c r="AHC24" s="35"/>
      <c r="AHD24" s="35"/>
      <c r="AHE24" s="35"/>
      <c r="AHF24" s="35"/>
      <c r="AHG24" s="35"/>
      <c r="AHH24" s="35"/>
      <c r="AHI24" s="35"/>
      <c r="AHJ24" s="35"/>
      <c r="AHK24" s="35"/>
      <c r="AHL24" s="35"/>
      <c r="AHM24" s="35"/>
      <c r="AHN24" s="35"/>
      <c r="AHO24" s="35"/>
      <c r="AHP24" s="35"/>
      <c r="AHQ24" s="35"/>
      <c r="AHR24" s="35"/>
      <c r="AHS24" s="35"/>
      <c r="AHT24" s="35"/>
      <c r="AHU24" s="35"/>
      <c r="AHV24" s="35"/>
      <c r="AHW24" s="35"/>
      <c r="AHX24" s="35"/>
      <c r="AHY24" s="35"/>
      <c r="AHZ24" s="35"/>
      <c r="AIA24" s="35"/>
      <c r="AIB24" s="35"/>
      <c r="AIC24" s="35"/>
      <c r="AID24" s="35"/>
      <c r="AIE24" s="35"/>
      <c r="AIF24" s="35"/>
      <c r="AIG24" s="35"/>
      <c r="AIH24" s="35"/>
      <c r="AII24" s="35"/>
      <c r="AIJ24" s="35"/>
      <c r="AIK24" s="35"/>
      <c r="AIL24" s="35"/>
      <c r="AIM24" s="35"/>
      <c r="AIN24" s="35"/>
      <c r="AIO24" s="35"/>
      <c r="AIP24" s="35"/>
      <c r="AIQ24" s="35"/>
      <c r="AIR24" s="35"/>
      <c r="AIS24" s="35"/>
      <c r="AIT24" s="35"/>
      <c r="AIU24" s="35"/>
      <c r="AIV24" s="35"/>
      <c r="AIW24" s="35"/>
      <c r="AIX24" s="35"/>
      <c r="AIY24" s="35"/>
      <c r="AIZ24" s="35"/>
      <c r="AJA24" s="35"/>
      <c r="AJB24" s="35"/>
      <c r="AJC24" s="35"/>
      <c r="AJD24" s="35"/>
      <c r="AJE24" s="35"/>
      <c r="AJF24" s="35"/>
      <c r="AJG24" s="35"/>
      <c r="AJH24" s="35"/>
      <c r="AJI24" s="35"/>
      <c r="AJJ24" s="35"/>
      <c r="AJK24" s="35"/>
      <c r="AJL24" s="35"/>
      <c r="AJM24" s="35"/>
      <c r="AJN24" s="35"/>
      <c r="AJO24" s="35"/>
      <c r="AJP24" s="35"/>
      <c r="AJQ24" s="35"/>
      <c r="AJR24" s="35"/>
      <c r="AJS24" s="35"/>
      <c r="AJT24" s="35"/>
      <c r="AJU24" s="35"/>
      <c r="AJV24" s="35"/>
      <c r="AJW24" s="35"/>
      <c r="AJX24" s="35"/>
      <c r="AJY24" s="35"/>
      <c r="AJZ24" s="35"/>
      <c r="AKA24" s="35"/>
      <c r="AKB24" s="35"/>
      <c r="AKC24" s="35"/>
      <c r="AKD24" s="35"/>
      <c r="AKE24" s="35"/>
      <c r="AKF24" s="35"/>
      <c r="AKG24" s="35"/>
      <c r="AKH24" s="35"/>
      <c r="AKI24" s="35"/>
      <c r="AKJ24" s="35"/>
      <c r="AKK24" s="35"/>
      <c r="AKL24" s="35"/>
      <c r="AKM24" s="35"/>
      <c r="AKN24" s="35"/>
      <c r="AKO24" s="35"/>
      <c r="AKP24" s="35"/>
      <c r="AKQ24" s="35"/>
      <c r="AKR24" s="35"/>
      <c r="AKS24" s="35"/>
      <c r="AKT24" s="35"/>
      <c r="AKU24" s="35"/>
      <c r="AKV24" s="35"/>
      <c r="AKW24" s="35"/>
      <c r="AKX24" s="35"/>
      <c r="AKY24" s="35"/>
      <c r="AKZ24" s="35"/>
      <c r="ALA24" s="35"/>
      <c r="ALB24" s="1"/>
      <c r="ALC24" s="1"/>
      <c r="ALD24" s="1"/>
      <c r="ALE24" s="1"/>
      <c r="ALF24" s="1"/>
      <c r="ALG24" s="1"/>
      <c r="ALH24" s="1"/>
      <c r="ALI24" s="1"/>
      <c r="ALJ24" s="1"/>
      <c r="ALK24" s="1"/>
      <c r="ALL24" s="1"/>
      <c r="ALM24" s="1"/>
      <c r="ALN24" s="1"/>
      <c r="ALO24" s="1"/>
      <c r="ALP24" s="1"/>
      <c r="ALQ24" s="1"/>
      <c r="ALR24" s="1"/>
      <c r="ALS24"/>
      <c r="ALT24"/>
      <c r="ALU24"/>
      <c r="ALV24"/>
      <c r="ALW24"/>
      <c r="ALX24"/>
      <c r="ALY24"/>
      <c r="ALZ24"/>
      <c r="AMA24"/>
      <c r="AMB24"/>
      <c r="AMC24"/>
      <c r="AMD24"/>
      <c r="AME24"/>
      <c r="AMF24"/>
      <c r="AMG24"/>
      <c r="AMH24"/>
      <c r="AMI24"/>
      <c r="AMJ24"/>
    </row>
    <row r="25" spans="1:1024" s="29" customFormat="1" ht="24">
      <c r="A25" s="24">
        <v>21</v>
      </c>
      <c r="B25" s="24" t="s">
        <v>111</v>
      </c>
      <c r="C25" s="33" t="s">
        <v>112</v>
      </c>
      <c r="D25" s="33" t="s">
        <v>21</v>
      </c>
      <c r="E25" s="25" t="s">
        <v>22</v>
      </c>
      <c r="F25" s="25" t="s">
        <v>43</v>
      </c>
      <c r="G25" s="25" t="s">
        <v>90</v>
      </c>
      <c r="H25" s="25" t="s">
        <v>45</v>
      </c>
      <c r="I25" s="25" t="s">
        <v>46</v>
      </c>
      <c r="J25" s="25"/>
      <c r="K25" s="25"/>
      <c r="L25" s="26"/>
      <c r="M25" s="27"/>
      <c r="N25" s="27"/>
      <c r="O25" s="25" t="s">
        <v>113</v>
      </c>
      <c r="P25" s="25" t="s">
        <v>39</v>
      </c>
      <c r="Q25" s="28"/>
      <c r="VZ25" s="35"/>
      <c r="WA25" s="35"/>
      <c r="WB25" s="35"/>
      <c r="WC25" s="35"/>
      <c r="WD25" s="35"/>
      <c r="WE25" s="35"/>
      <c r="WF25" s="35"/>
      <c r="WG25" s="35"/>
      <c r="WH25" s="35"/>
      <c r="WI25" s="35"/>
      <c r="WJ25" s="35"/>
      <c r="WK25" s="35"/>
      <c r="WL25" s="35"/>
      <c r="WM25" s="35"/>
      <c r="WN25" s="35"/>
      <c r="WO25" s="35"/>
      <c r="WP25" s="35"/>
      <c r="WQ25" s="35"/>
      <c r="WR25" s="35"/>
      <c r="WS25" s="35"/>
      <c r="WT25" s="35"/>
      <c r="WU25" s="35"/>
      <c r="WV25" s="35"/>
      <c r="WW25" s="35"/>
      <c r="WX25" s="35"/>
      <c r="WY25" s="35"/>
      <c r="WZ25" s="35"/>
      <c r="XA25" s="35"/>
      <c r="XB25" s="35"/>
      <c r="XC25" s="35"/>
      <c r="XD25" s="35"/>
      <c r="XE25" s="35"/>
      <c r="XF25" s="35"/>
      <c r="XG25" s="35"/>
      <c r="XH25" s="35"/>
      <c r="XI25" s="35"/>
      <c r="XJ25" s="35"/>
      <c r="XK25" s="35"/>
      <c r="XL25" s="35"/>
      <c r="XM25" s="35"/>
      <c r="XN25" s="35"/>
      <c r="XO25" s="35"/>
      <c r="XP25" s="35"/>
      <c r="XQ25" s="35"/>
      <c r="XR25" s="35"/>
      <c r="XS25" s="35"/>
      <c r="XT25" s="35"/>
      <c r="XU25" s="35"/>
      <c r="XV25" s="35"/>
      <c r="XW25" s="35"/>
      <c r="XX25" s="35"/>
      <c r="XY25" s="35"/>
      <c r="XZ25" s="35"/>
      <c r="YA25" s="35"/>
      <c r="YB25" s="35"/>
      <c r="YC25" s="35"/>
      <c r="YD25" s="35"/>
      <c r="YE25" s="35"/>
      <c r="YF25" s="35"/>
      <c r="YG25" s="35"/>
      <c r="YH25" s="35"/>
      <c r="YI25" s="35"/>
      <c r="YJ25" s="35"/>
      <c r="YK25" s="35"/>
      <c r="YL25" s="35"/>
      <c r="YM25" s="35"/>
      <c r="YN25" s="35"/>
      <c r="YO25" s="35"/>
      <c r="YP25" s="35"/>
      <c r="YQ25" s="35"/>
      <c r="YR25" s="35"/>
      <c r="YS25" s="35"/>
      <c r="YT25" s="35"/>
      <c r="YU25" s="35"/>
      <c r="YV25" s="35"/>
      <c r="YW25" s="35"/>
      <c r="YX25" s="35"/>
      <c r="YY25" s="35"/>
      <c r="YZ25" s="35"/>
      <c r="ZA25" s="35"/>
      <c r="ZB25" s="35"/>
      <c r="ZC25" s="35"/>
      <c r="ZD25" s="35"/>
      <c r="ZE25" s="35"/>
      <c r="ZF25" s="35"/>
      <c r="ZG25" s="35"/>
      <c r="ZH25" s="35"/>
      <c r="ZI25" s="35"/>
      <c r="ZJ25" s="35"/>
      <c r="ZK25" s="35"/>
      <c r="ZL25" s="35"/>
      <c r="ZM25" s="35"/>
      <c r="ZN25" s="35"/>
      <c r="ZO25" s="35"/>
      <c r="ZP25" s="35"/>
      <c r="ZQ25" s="35"/>
      <c r="ZR25" s="35"/>
      <c r="ZS25" s="35"/>
      <c r="ZT25" s="35"/>
      <c r="ZU25" s="35"/>
      <c r="ZV25" s="35"/>
      <c r="ZW25" s="35"/>
      <c r="ZX25" s="35"/>
      <c r="ZY25" s="35"/>
      <c r="ZZ25" s="35"/>
      <c r="AAA25" s="35"/>
      <c r="AAB25" s="35"/>
      <c r="AAC25" s="35"/>
      <c r="AAD25" s="35"/>
      <c r="AAE25" s="35"/>
      <c r="AAF25" s="35"/>
      <c r="AAG25" s="35"/>
      <c r="AAH25" s="35"/>
      <c r="AAI25" s="35"/>
      <c r="AAJ25" s="35"/>
      <c r="AAK25" s="35"/>
      <c r="AAL25" s="35"/>
      <c r="AAM25" s="35"/>
      <c r="AAN25" s="35"/>
      <c r="AAO25" s="35"/>
      <c r="AAP25" s="35"/>
      <c r="AAQ25" s="35"/>
      <c r="AAR25" s="35"/>
      <c r="AAS25" s="35"/>
      <c r="AAT25" s="35"/>
      <c r="AAU25" s="35"/>
      <c r="AAV25" s="35"/>
      <c r="AAW25" s="35"/>
      <c r="AAX25" s="35"/>
      <c r="AAY25" s="35"/>
      <c r="AAZ25" s="35"/>
      <c r="ABA25" s="35"/>
      <c r="ABB25" s="35"/>
      <c r="ABC25" s="35"/>
      <c r="ABD25" s="35"/>
      <c r="ABE25" s="35"/>
      <c r="ABF25" s="35"/>
      <c r="ABG25" s="35"/>
      <c r="ABH25" s="35"/>
      <c r="ABI25" s="35"/>
      <c r="ABJ25" s="35"/>
      <c r="ABK25" s="35"/>
      <c r="ABL25" s="35"/>
      <c r="ABM25" s="35"/>
      <c r="ABN25" s="35"/>
      <c r="ABO25" s="35"/>
      <c r="ABP25" s="35"/>
      <c r="ABQ25" s="35"/>
      <c r="ABR25" s="35"/>
      <c r="ABS25" s="35"/>
      <c r="ABT25" s="35"/>
      <c r="ABU25" s="35"/>
      <c r="ABV25" s="35"/>
      <c r="ABW25" s="35"/>
      <c r="ABX25" s="35"/>
      <c r="ABY25" s="35"/>
      <c r="ABZ25" s="35"/>
      <c r="ACA25" s="35"/>
      <c r="ACB25" s="35"/>
      <c r="ACC25" s="35"/>
      <c r="ACD25" s="35"/>
      <c r="ACE25" s="35"/>
      <c r="ACF25" s="35"/>
      <c r="ACG25" s="35"/>
      <c r="ACH25" s="35"/>
      <c r="ACI25" s="35"/>
      <c r="ACJ25" s="35"/>
      <c r="ACK25" s="35"/>
      <c r="ACL25" s="35"/>
      <c r="ACM25" s="35"/>
      <c r="ACN25" s="35"/>
      <c r="ACO25" s="35"/>
      <c r="ACP25" s="35"/>
      <c r="ACQ25" s="35"/>
      <c r="ACR25" s="35"/>
      <c r="ACS25" s="35"/>
      <c r="ACT25" s="35"/>
      <c r="ACU25" s="35"/>
      <c r="ACV25" s="35"/>
      <c r="ACW25" s="35"/>
      <c r="ACX25" s="35"/>
      <c r="ACY25" s="35"/>
      <c r="ACZ25" s="35"/>
      <c r="ADA25" s="35"/>
      <c r="ADB25" s="35"/>
      <c r="ADC25" s="35"/>
      <c r="ADD25" s="35"/>
      <c r="ADE25" s="35"/>
      <c r="ADF25" s="35"/>
      <c r="ADG25" s="35"/>
      <c r="ADH25" s="35"/>
      <c r="ADI25" s="35"/>
      <c r="ADJ25" s="35"/>
      <c r="ADK25" s="35"/>
      <c r="ADL25" s="35"/>
      <c r="ADM25" s="35"/>
      <c r="ADN25" s="35"/>
      <c r="ADO25" s="35"/>
      <c r="ADP25" s="35"/>
      <c r="ADQ25" s="35"/>
      <c r="ADR25" s="35"/>
      <c r="ADS25" s="35"/>
      <c r="ADT25" s="35"/>
      <c r="ADU25" s="35"/>
      <c r="ADV25" s="35"/>
      <c r="ADW25" s="35"/>
      <c r="ADX25" s="35"/>
      <c r="ADY25" s="35"/>
      <c r="ADZ25" s="35"/>
      <c r="AEA25" s="35"/>
      <c r="AEB25" s="35"/>
      <c r="AEC25" s="35"/>
      <c r="AED25" s="35"/>
      <c r="AEE25" s="35"/>
      <c r="AEF25" s="35"/>
      <c r="AEG25" s="35"/>
      <c r="AEH25" s="35"/>
      <c r="AEI25" s="35"/>
      <c r="AEJ25" s="35"/>
      <c r="AEK25" s="35"/>
      <c r="AEL25" s="35"/>
      <c r="AEM25" s="35"/>
      <c r="AEN25" s="35"/>
      <c r="AEO25" s="35"/>
      <c r="AEP25" s="35"/>
      <c r="AEQ25" s="35"/>
      <c r="AER25" s="35"/>
      <c r="AES25" s="35"/>
      <c r="AET25" s="35"/>
      <c r="AEU25" s="35"/>
      <c r="AEV25" s="35"/>
      <c r="AEW25" s="35"/>
      <c r="AEX25" s="35"/>
      <c r="AEY25" s="35"/>
      <c r="AEZ25" s="35"/>
      <c r="AFA25" s="35"/>
      <c r="AFB25" s="35"/>
      <c r="AFC25" s="35"/>
      <c r="AFD25" s="35"/>
      <c r="AFE25" s="35"/>
      <c r="AFF25" s="35"/>
      <c r="AFG25" s="35"/>
      <c r="AFH25" s="35"/>
      <c r="AFI25" s="35"/>
      <c r="AFJ25" s="35"/>
      <c r="AFK25" s="35"/>
      <c r="AFL25" s="35"/>
      <c r="AFM25" s="35"/>
      <c r="AFN25" s="35"/>
      <c r="AFO25" s="35"/>
      <c r="AFP25" s="35"/>
      <c r="AFQ25" s="35"/>
      <c r="AFR25" s="35"/>
      <c r="AFS25" s="35"/>
      <c r="AFT25" s="35"/>
      <c r="AFU25" s="35"/>
      <c r="AFV25" s="35"/>
      <c r="AFW25" s="35"/>
      <c r="AFX25" s="35"/>
      <c r="AFY25" s="35"/>
      <c r="AFZ25" s="35"/>
      <c r="AGA25" s="35"/>
      <c r="AGB25" s="35"/>
      <c r="AGC25" s="35"/>
      <c r="AGD25" s="35"/>
      <c r="AGE25" s="35"/>
      <c r="AGF25" s="35"/>
      <c r="AGG25" s="35"/>
      <c r="AGH25" s="35"/>
      <c r="AGI25" s="35"/>
      <c r="AGJ25" s="35"/>
      <c r="AGK25" s="35"/>
      <c r="AGL25" s="35"/>
      <c r="AGM25" s="35"/>
      <c r="AGN25" s="35"/>
      <c r="AGO25" s="35"/>
      <c r="AGP25" s="35"/>
      <c r="AGQ25" s="35"/>
      <c r="AGR25" s="35"/>
      <c r="AGS25" s="35"/>
      <c r="AGT25" s="35"/>
      <c r="AGU25" s="35"/>
      <c r="AGV25" s="35"/>
      <c r="AGW25" s="35"/>
      <c r="AGX25" s="35"/>
      <c r="AGY25" s="35"/>
      <c r="AGZ25" s="35"/>
      <c r="AHA25" s="35"/>
      <c r="AHB25" s="35"/>
      <c r="AHC25" s="35"/>
      <c r="AHD25" s="35"/>
      <c r="AHE25" s="35"/>
      <c r="AHF25" s="35"/>
      <c r="AHG25" s="35"/>
      <c r="AHH25" s="35"/>
      <c r="AHI25" s="35"/>
      <c r="AHJ25" s="35"/>
      <c r="AHK25" s="35"/>
      <c r="AHL25" s="35"/>
      <c r="AHM25" s="35"/>
      <c r="AHN25" s="35"/>
      <c r="AHO25" s="35"/>
      <c r="AHP25" s="35"/>
      <c r="AHQ25" s="35"/>
      <c r="AHR25" s="35"/>
      <c r="AHS25" s="35"/>
      <c r="AHT25" s="35"/>
      <c r="AHU25" s="35"/>
      <c r="AHV25" s="35"/>
      <c r="AHW25" s="35"/>
      <c r="AHX25" s="35"/>
      <c r="AHY25" s="35"/>
      <c r="AHZ25" s="35"/>
      <c r="AIA25" s="35"/>
      <c r="AIB25" s="35"/>
      <c r="AIC25" s="35"/>
      <c r="AID25" s="35"/>
      <c r="AIE25" s="35"/>
      <c r="AIF25" s="35"/>
      <c r="AIG25" s="35"/>
      <c r="AIH25" s="35"/>
      <c r="AII25" s="35"/>
      <c r="AIJ25" s="35"/>
      <c r="AIK25" s="35"/>
      <c r="AIL25" s="35"/>
      <c r="AIM25" s="35"/>
      <c r="AIN25" s="35"/>
      <c r="AIO25" s="35"/>
      <c r="AIP25" s="35"/>
      <c r="AIQ25" s="35"/>
      <c r="AIR25" s="35"/>
      <c r="AIS25" s="35"/>
      <c r="AIT25" s="35"/>
      <c r="AIU25" s="35"/>
      <c r="AIV25" s="35"/>
      <c r="AIW25" s="35"/>
      <c r="AIX25" s="35"/>
      <c r="AIY25" s="35"/>
      <c r="AIZ25" s="35"/>
      <c r="AJA25" s="35"/>
      <c r="AJB25" s="35"/>
      <c r="AJC25" s="35"/>
      <c r="AJD25" s="35"/>
      <c r="AJE25" s="35"/>
      <c r="AJF25" s="35"/>
      <c r="AJG25" s="35"/>
      <c r="AJH25" s="35"/>
      <c r="AJI25" s="35"/>
      <c r="AJJ25" s="35"/>
      <c r="AJK25" s="35"/>
      <c r="AJL25" s="35"/>
      <c r="AJM25" s="35"/>
      <c r="AJN25" s="35"/>
      <c r="AJO25" s="35"/>
      <c r="AJP25" s="35"/>
      <c r="AJQ25" s="35"/>
      <c r="AJR25" s="35"/>
      <c r="AJS25" s="35"/>
      <c r="AJT25" s="35"/>
      <c r="AJU25" s="35"/>
      <c r="AJV25" s="35"/>
      <c r="AJW25" s="35"/>
      <c r="AJX25" s="35"/>
      <c r="AJY25" s="35"/>
      <c r="AJZ25" s="35"/>
      <c r="AKA25" s="35"/>
      <c r="AKB25" s="35"/>
      <c r="AKC25" s="35"/>
      <c r="AKD25" s="35"/>
      <c r="AKE25" s="35"/>
      <c r="AKF25" s="35"/>
      <c r="AKG25" s="35"/>
      <c r="AKH25" s="35"/>
      <c r="AKI25" s="35"/>
      <c r="AKJ25" s="35"/>
      <c r="AKK25" s="35"/>
      <c r="AKL25" s="35"/>
      <c r="AKM25" s="35"/>
      <c r="AKN25" s="35"/>
      <c r="AKO25" s="35"/>
      <c r="AKP25" s="35"/>
      <c r="AKQ25" s="35"/>
      <c r="AKR25" s="35"/>
      <c r="AKS25" s="35"/>
      <c r="AKT25" s="35"/>
      <c r="AKU25" s="35"/>
      <c r="AKV25" s="35"/>
      <c r="AKW25" s="35"/>
      <c r="AKX25" s="35"/>
      <c r="AKY25" s="35"/>
      <c r="AKZ25" s="35"/>
      <c r="ALA25" s="35"/>
      <c r="ALB25" s="1"/>
      <c r="ALC25" s="1"/>
      <c r="ALD25" s="1"/>
      <c r="ALE25" s="1"/>
      <c r="ALF25" s="1"/>
      <c r="ALG25" s="1"/>
      <c r="ALH25" s="1"/>
      <c r="ALI25" s="1"/>
      <c r="ALJ25" s="1"/>
      <c r="ALK25" s="1"/>
      <c r="ALL25" s="1"/>
      <c r="ALM25" s="1"/>
      <c r="ALN25" s="1"/>
      <c r="ALO25" s="1"/>
      <c r="ALP25" s="1"/>
      <c r="ALQ25" s="1"/>
      <c r="ALR25" s="1"/>
      <c r="ALS25"/>
      <c r="ALT25"/>
      <c r="ALU25"/>
      <c r="ALV25"/>
      <c r="ALW25"/>
      <c r="ALX25"/>
      <c r="ALY25"/>
      <c r="ALZ25"/>
      <c r="AMA25"/>
      <c r="AMB25"/>
      <c r="AMC25"/>
      <c r="AMD25"/>
      <c r="AME25"/>
      <c r="AMF25"/>
      <c r="AMG25"/>
      <c r="AMH25"/>
      <c r="AMI25"/>
      <c r="AMJ25"/>
    </row>
    <row r="26" spans="1:1024" s="29" customFormat="1" ht="24">
      <c r="A26" s="24">
        <v>22</v>
      </c>
      <c r="B26" s="24" t="s">
        <v>114</v>
      </c>
      <c r="C26" s="33" t="s">
        <v>115</v>
      </c>
      <c r="D26" s="33" t="s">
        <v>116</v>
      </c>
      <c r="E26" s="33" t="s">
        <v>75</v>
      </c>
      <c r="F26" s="33" t="s">
        <v>43</v>
      </c>
      <c r="G26" s="33" t="s">
        <v>51</v>
      </c>
      <c r="H26" s="25" t="s">
        <v>68</v>
      </c>
      <c r="I26" s="25" t="s">
        <v>46</v>
      </c>
      <c r="J26" s="25"/>
      <c r="K26" s="33" t="s">
        <v>27</v>
      </c>
      <c r="L26" s="26" t="s">
        <v>27</v>
      </c>
      <c r="M26" s="27" t="s">
        <v>27</v>
      </c>
      <c r="N26" s="34" t="s">
        <v>27</v>
      </c>
      <c r="O26" s="25" t="s">
        <v>117</v>
      </c>
      <c r="P26" s="25" t="s">
        <v>39</v>
      </c>
      <c r="Q26" s="28"/>
      <c r="VZ26" s="35"/>
      <c r="WA26" s="35"/>
      <c r="WB26" s="35"/>
      <c r="WC26" s="35"/>
      <c r="WD26" s="35"/>
      <c r="WE26" s="35"/>
      <c r="WF26" s="35"/>
      <c r="WG26" s="35"/>
      <c r="WH26" s="35"/>
      <c r="WI26" s="35"/>
      <c r="WJ26" s="35"/>
      <c r="WK26" s="35"/>
      <c r="WL26" s="35"/>
      <c r="WM26" s="35"/>
      <c r="WN26" s="35"/>
      <c r="WO26" s="35"/>
      <c r="WP26" s="35"/>
      <c r="WQ26" s="35"/>
      <c r="WR26" s="35"/>
      <c r="WS26" s="35"/>
      <c r="WT26" s="35"/>
      <c r="WU26" s="35"/>
      <c r="WV26" s="35"/>
      <c r="WW26" s="35"/>
      <c r="WX26" s="35"/>
      <c r="WY26" s="35"/>
      <c r="WZ26" s="35"/>
      <c r="XA26" s="35"/>
      <c r="XB26" s="35"/>
      <c r="XC26" s="35"/>
      <c r="XD26" s="35"/>
      <c r="XE26" s="35"/>
      <c r="XF26" s="35"/>
      <c r="XG26" s="35"/>
      <c r="XH26" s="35"/>
      <c r="XI26" s="35"/>
      <c r="XJ26" s="35"/>
      <c r="XK26" s="35"/>
      <c r="XL26" s="35"/>
      <c r="XM26" s="35"/>
      <c r="XN26" s="35"/>
      <c r="XO26" s="35"/>
      <c r="XP26" s="35"/>
      <c r="XQ26" s="35"/>
      <c r="XR26" s="35"/>
      <c r="XS26" s="35"/>
      <c r="XT26" s="35"/>
      <c r="XU26" s="35"/>
      <c r="XV26" s="35"/>
      <c r="XW26" s="35"/>
      <c r="XX26" s="35"/>
      <c r="XY26" s="35"/>
      <c r="XZ26" s="35"/>
      <c r="YA26" s="35"/>
      <c r="YB26" s="35"/>
      <c r="YC26" s="35"/>
      <c r="YD26" s="35"/>
      <c r="YE26" s="35"/>
      <c r="YF26" s="35"/>
      <c r="YG26" s="35"/>
      <c r="YH26" s="35"/>
      <c r="YI26" s="35"/>
      <c r="YJ26" s="35"/>
      <c r="YK26" s="35"/>
      <c r="YL26" s="35"/>
      <c r="YM26" s="35"/>
      <c r="YN26" s="35"/>
      <c r="YO26" s="35"/>
      <c r="YP26" s="35"/>
      <c r="YQ26" s="35"/>
      <c r="YR26" s="35"/>
      <c r="YS26" s="35"/>
      <c r="YT26" s="35"/>
      <c r="YU26" s="35"/>
      <c r="YV26" s="35"/>
      <c r="YW26" s="35"/>
      <c r="YX26" s="35"/>
      <c r="YY26" s="35"/>
      <c r="YZ26" s="35"/>
      <c r="ZA26" s="35"/>
      <c r="ZB26" s="35"/>
      <c r="ZC26" s="35"/>
      <c r="ZD26" s="35"/>
      <c r="ZE26" s="35"/>
      <c r="ZF26" s="35"/>
      <c r="ZG26" s="35"/>
      <c r="ZH26" s="35"/>
      <c r="ZI26" s="35"/>
      <c r="ZJ26" s="35"/>
      <c r="ZK26" s="35"/>
      <c r="ZL26" s="35"/>
      <c r="ZM26" s="35"/>
      <c r="ZN26" s="35"/>
      <c r="ZO26" s="35"/>
      <c r="ZP26" s="35"/>
      <c r="ZQ26" s="35"/>
      <c r="ZR26" s="35"/>
      <c r="ZS26" s="35"/>
      <c r="ZT26" s="35"/>
      <c r="ZU26" s="35"/>
      <c r="ZV26" s="35"/>
      <c r="ZW26" s="35"/>
      <c r="ZX26" s="35"/>
      <c r="ZY26" s="35"/>
      <c r="ZZ26" s="35"/>
      <c r="AAA26" s="35"/>
      <c r="AAB26" s="35"/>
      <c r="AAC26" s="35"/>
      <c r="AAD26" s="35"/>
      <c r="AAE26" s="35"/>
      <c r="AAF26" s="35"/>
      <c r="AAG26" s="35"/>
      <c r="AAH26" s="35"/>
      <c r="AAI26" s="35"/>
      <c r="AAJ26" s="35"/>
      <c r="AAK26" s="35"/>
      <c r="AAL26" s="35"/>
      <c r="AAM26" s="35"/>
      <c r="AAN26" s="35"/>
      <c r="AAO26" s="35"/>
      <c r="AAP26" s="35"/>
      <c r="AAQ26" s="35"/>
      <c r="AAR26" s="35"/>
      <c r="AAS26" s="35"/>
      <c r="AAT26" s="35"/>
      <c r="AAU26" s="35"/>
      <c r="AAV26" s="35"/>
      <c r="AAW26" s="35"/>
      <c r="AAX26" s="35"/>
      <c r="AAY26" s="35"/>
      <c r="AAZ26" s="35"/>
      <c r="ABA26" s="35"/>
      <c r="ABB26" s="35"/>
      <c r="ABC26" s="35"/>
      <c r="ABD26" s="35"/>
      <c r="ABE26" s="35"/>
      <c r="ABF26" s="35"/>
      <c r="ABG26" s="35"/>
      <c r="ABH26" s="35"/>
      <c r="ABI26" s="35"/>
      <c r="ABJ26" s="35"/>
      <c r="ABK26" s="35"/>
      <c r="ABL26" s="35"/>
      <c r="ABM26" s="35"/>
      <c r="ABN26" s="35"/>
      <c r="ABO26" s="35"/>
      <c r="ABP26" s="35"/>
      <c r="ABQ26" s="35"/>
      <c r="ABR26" s="35"/>
      <c r="ABS26" s="35"/>
      <c r="ABT26" s="35"/>
      <c r="ABU26" s="35"/>
      <c r="ABV26" s="35"/>
      <c r="ABW26" s="35"/>
      <c r="ABX26" s="35"/>
      <c r="ABY26" s="35"/>
      <c r="ABZ26" s="35"/>
      <c r="ACA26" s="35"/>
      <c r="ACB26" s="35"/>
      <c r="ACC26" s="35"/>
      <c r="ACD26" s="35"/>
      <c r="ACE26" s="35"/>
      <c r="ACF26" s="35"/>
      <c r="ACG26" s="35"/>
      <c r="ACH26" s="35"/>
      <c r="ACI26" s="35"/>
      <c r="ACJ26" s="35"/>
      <c r="ACK26" s="35"/>
      <c r="ACL26" s="35"/>
      <c r="ACM26" s="35"/>
      <c r="ACN26" s="35"/>
      <c r="ACO26" s="35"/>
      <c r="ACP26" s="35"/>
      <c r="ACQ26" s="35"/>
      <c r="ACR26" s="35"/>
      <c r="ACS26" s="35"/>
      <c r="ACT26" s="35"/>
      <c r="ACU26" s="35"/>
      <c r="ACV26" s="35"/>
      <c r="ACW26" s="35"/>
      <c r="ACX26" s="35"/>
      <c r="ACY26" s="35"/>
      <c r="ACZ26" s="35"/>
      <c r="ADA26" s="35"/>
      <c r="ADB26" s="35"/>
      <c r="ADC26" s="35"/>
      <c r="ADD26" s="35"/>
      <c r="ADE26" s="35"/>
      <c r="ADF26" s="35"/>
      <c r="ADG26" s="35"/>
      <c r="ADH26" s="35"/>
      <c r="ADI26" s="35"/>
      <c r="ADJ26" s="35"/>
      <c r="ADK26" s="35"/>
      <c r="ADL26" s="35"/>
      <c r="ADM26" s="35"/>
      <c r="ADN26" s="35"/>
      <c r="ADO26" s="35"/>
      <c r="ADP26" s="35"/>
      <c r="ADQ26" s="35"/>
      <c r="ADR26" s="35"/>
      <c r="ADS26" s="35"/>
      <c r="ADT26" s="35"/>
      <c r="ADU26" s="35"/>
      <c r="ADV26" s="35"/>
      <c r="ADW26" s="35"/>
      <c r="ADX26" s="35"/>
      <c r="ADY26" s="35"/>
      <c r="ADZ26" s="35"/>
      <c r="AEA26" s="35"/>
      <c r="AEB26" s="35"/>
      <c r="AEC26" s="35"/>
      <c r="AED26" s="35"/>
      <c r="AEE26" s="35"/>
      <c r="AEF26" s="35"/>
      <c r="AEG26" s="35"/>
      <c r="AEH26" s="35"/>
      <c r="AEI26" s="35"/>
      <c r="AEJ26" s="35"/>
      <c r="AEK26" s="35"/>
      <c r="AEL26" s="35"/>
      <c r="AEM26" s="35"/>
      <c r="AEN26" s="35"/>
      <c r="AEO26" s="35"/>
      <c r="AEP26" s="35"/>
      <c r="AEQ26" s="35"/>
      <c r="AER26" s="35"/>
      <c r="AES26" s="35"/>
      <c r="AET26" s="35"/>
      <c r="AEU26" s="35"/>
      <c r="AEV26" s="35"/>
      <c r="AEW26" s="35"/>
      <c r="AEX26" s="35"/>
      <c r="AEY26" s="35"/>
      <c r="AEZ26" s="35"/>
      <c r="AFA26" s="35"/>
      <c r="AFB26" s="35"/>
      <c r="AFC26" s="35"/>
      <c r="AFD26" s="35"/>
      <c r="AFE26" s="35"/>
      <c r="AFF26" s="35"/>
      <c r="AFG26" s="35"/>
      <c r="AFH26" s="35"/>
      <c r="AFI26" s="35"/>
      <c r="AFJ26" s="35"/>
      <c r="AFK26" s="35"/>
      <c r="AFL26" s="35"/>
      <c r="AFM26" s="35"/>
      <c r="AFN26" s="35"/>
      <c r="AFO26" s="35"/>
      <c r="AFP26" s="35"/>
      <c r="AFQ26" s="35"/>
      <c r="AFR26" s="35"/>
      <c r="AFS26" s="35"/>
      <c r="AFT26" s="35"/>
      <c r="AFU26" s="35"/>
      <c r="AFV26" s="35"/>
      <c r="AFW26" s="35"/>
      <c r="AFX26" s="35"/>
      <c r="AFY26" s="35"/>
      <c r="AFZ26" s="35"/>
      <c r="AGA26" s="35"/>
      <c r="AGB26" s="35"/>
      <c r="AGC26" s="35"/>
      <c r="AGD26" s="35"/>
      <c r="AGE26" s="35"/>
      <c r="AGF26" s="35"/>
      <c r="AGG26" s="35"/>
      <c r="AGH26" s="35"/>
      <c r="AGI26" s="35"/>
      <c r="AGJ26" s="35"/>
      <c r="AGK26" s="35"/>
      <c r="AGL26" s="35"/>
      <c r="AGM26" s="35"/>
      <c r="AGN26" s="35"/>
      <c r="AGO26" s="35"/>
      <c r="AGP26" s="35"/>
      <c r="AGQ26" s="35"/>
      <c r="AGR26" s="35"/>
      <c r="AGS26" s="35"/>
      <c r="AGT26" s="35"/>
      <c r="AGU26" s="35"/>
      <c r="AGV26" s="35"/>
      <c r="AGW26" s="35"/>
      <c r="AGX26" s="35"/>
      <c r="AGY26" s="35"/>
      <c r="AGZ26" s="35"/>
      <c r="AHA26" s="35"/>
      <c r="AHB26" s="35"/>
      <c r="AHC26" s="35"/>
      <c r="AHD26" s="35"/>
      <c r="AHE26" s="35"/>
      <c r="AHF26" s="35"/>
      <c r="AHG26" s="35"/>
      <c r="AHH26" s="35"/>
      <c r="AHI26" s="35"/>
      <c r="AHJ26" s="35"/>
      <c r="AHK26" s="35"/>
      <c r="AHL26" s="35"/>
      <c r="AHM26" s="35"/>
      <c r="AHN26" s="35"/>
      <c r="AHO26" s="35"/>
      <c r="AHP26" s="35"/>
      <c r="AHQ26" s="35"/>
      <c r="AHR26" s="35"/>
      <c r="AHS26" s="35"/>
      <c r="AHT26" s="35"/>
      <c r="AHU26" s="35"/>
      <c r="AHV26" s="35"/>
      <c r="AHW26" s="35"/>
      <c r="AHX26" s="35"/>
      <c r="AHY26" s="35"/>
      <c r="AHZ26" s="35"/>
      <c r="AIA26" s="35"/>
      <c r="AIB26" s="35"/>
      <c r="AIC26" s="35"/>
      <c r="AID26" s="35"/>
      <c r="AIE26" s="35"/>
      <c r="AIF26" s="35"/>
      <c r="AIG26" s="35"/>
      <c r="AIH26" s="35"/>
      <c r="AII26" s="35"/>
      <c r="AIJ26" s="35"/>
      <c r="AIK26" s="35"/>
      <c r="AIL26" s="35"/>
      <c r="AIM26" s="35"/>
      <c r="AIN26" s="35"/>
      <c r="AIO26" s="35"/>
      <c r="AIP26" s="35"/>
      <c r="AIQ26" s="35"/>
      <c r="AIR26" s="35"/>
      <c r="AIS26" s="35"/>
      <c r="AIT26" s="35"/>
      <c r="AIU26" s="35"/>
      <c r="AIV26" s="35"/>
      <c r="AIW26" s="35"/>
      <c r="AIX26" s="35"/>
      <c r="AIY26" s="35"/>
      <c r="AIZ26" s="35"/>
      <c r="AJA26" s="35"/>
      <c r="AJB26" s="35"/>
      <c r="AJC26" s="35"/>
      <c r="AJD26" s="35"/>
      <c r="AJE26" s="35"/>
      <c r="AJF26" s="35"/>
      <c r="AJG26" s="35"/>
      <c r="AJH26" s="35"/>
      <c r="AJI26" s="35"/>
      <c r="AJJ26" s="35"/>
      <c r="AJK26" s="35"/>
      <c r="AJL26" s="35"/>
      <c r="AJM26" s="35"/>
      <c r="AJN26" s="35"/>
      <c r="AJO26" s="35"/>
      <c r="AJP26" s="35"/>
      <c r="AJQ26" s="35"/>
      <c r="AJR26" s="35"/>
      <c r="AJS26" s="35"/>
      <c r="AJT26" s="35"/>
      <c r="AJU26" s="35"/>
      <c r="AJV26" s="35"/>
      <c r="AJW26" s="35"/>
      <c r="AJX26" s="35"/>
      <c r="AJY26" s="35"/>
      <c r="AJZ26" s="35"/>
      <c r="AKA26" s="35"/>
      <c r="AKB26" s="35"/>
      <c r="AKC26" s="35"/>
      <c r="AKD26" s="35"/>
      <c r="AKE26" s="35"/>
      <c r="AKF26" s="35"/>
      <c r="AKG26" s="35"/>
      <c r="AKH26" s="35"/>
      <c r="AKI26" s="35"/>
      <c r="AKJ26" s="35"/>
      <c r="AKK26" s="35"/>
      <c r="AKL26" s="35"/>
      <c r="AKM26" s="35"/>
      <c r="AKN26" s="35"/>
      <c r="AKO26" s="35"/>
      <c r="AKP26" s="35"/>
      <c r="AKQ26" s="35"/>
      <c r="AKR26" s="35"/>
      <c r="AKS26" s="35"/>
      <c r="AKT26" s="35"/>
      <c r="AKU26" s="35"/>
      <c r="AKV26" s="35"/>
      <c r="AKW26" s="35"/>
      <c r="AKX26" s="35"/>
      <c r="AKY26" s="35"/>
      <c r="AKZ26" s="35"/>
      <c r="ALA26" s="35"/>
      <c r="ALB26" s="1"/>
      <c r="ALC26" s="1"/>
      <c r="ALD26" s="1"/>
      <c r="ALE26" s="1"/>
      <c r="ALF26" s="1"/>
      <c r="ALG26" s="1"/>
      <c r="ALH26" s="1"/>
      <c r="ALI26" s="1"/>
      <c r="ALJ26" s="1"/>
      <c r="ALK26" s="1"/>
      <c r="ALL26" s="1"/>
      <c r="ALM26" s="1"/>
      <c r="ALN26" s="1"/>
      <c r="ALO26" s="1"/>
      <c r="ALP26" s="1"/>
      <c r="ALQ26" s="1"/>
      <c r="ALR26" s="1"/>
      <c r="ALS26"/>
      <c r="ALT26"/>
      <c r="ALU26"/>
      <c r="ALV26"/>
      <c r="ALW26"/>
      <c r="ALX26"/>
      <c r="ALY26"/>
      <c r="ALZ26"/>
      <c r="AMA26"/>
      <c r="AMB26"/>
      <c r="AMC26"/>
      <c r="AMD26"/>
      <c r="AME26"/>
      <c r="AMF26"/>
      <c r="AMG26"/>
      <c r="AMH26"/>
      <c r="AMI26"/>
      <c r="AMJ26"/>
    </row>
    <row r="27" spans="1:1024" s="37" customFormat="1" ht="24">
      <c r="A27" s="24">
        <v>23</v>
      </c>
      <c r="B27" s="24" t="s">
        <v>118</v>
      </c>
      <c r="C27" s="25" t="s">
        <v>119</v>
      </c>
      <c r="D27" s="25" t="s">
        <v>116</v>
      </c>
      <c r="E27" s="25" t="s">
        <v>75</v>
      </c>
      <c r="F27" s="25" t="s">
        <v>43</v>
      </c>
      <c r="G27" s="25" t="s">
        <v>76</v>
      </c>
      <c r="H27" s="25" t="s">
        <v>45</v>
      </c>
      <c r="I27" s="25" t="s">
        <v>46</v>
      </c>
      <c r="J27" s="25"/>
      <c r="K27" s="25" t="s">
        <v>27</v>
      </c>
      <c r="L27" s="26"/>
      <c r="M27" s="27" t="s">
        <v>27</v>
      </c>
      <c r="N27" s="27" t="s">
        <v>27</v>
      </c>
      <c r="O27" s="25" t="s">
        <v>120</v>
      </c>
      <c r="P27" s="25" t="s">
        <v>39</v>
      </c>
      <c r="Q27" s="28"/>
      <c r="VZ27" s="2"/>
      <c r="WA27" s="2"/>
      <c r="WB27" s="2"/>
      <c r="WC27" s="2"/>
      <c r="WD27" s="2"/>
      <c r="WE27" s="2"/>
      <c r="WF27" s="2"/>
      <c r="WG27" s="2"/>
      <c r="WH27" s="2"/>
      <c r="WI27" s="2"/>
      <c r="WJ27" s="2"/>
      <c r="WK27" s="2"/>
      <c r="WL27" s="2"/>
      <c r="WM27" s="2"/>
      <c r="WN27" s="2"/>
      <c r="WO27" s="2"/>
      <c r="WP27" s="2"/>
      <c r="WQ27" s="2"/>
      <c r="WR27" s="2"/>
      <c r="WS27" s="2"/>
      <c r="WT27" s="2"/>
      <c r="WU27" s="2"/>
      <c r="WV27" s="2"/>
      <c r="WW27" s="2"/>
      <c r="WX27" s="2"/>
      <c r="WY27" s="2"/>
      <c r="WZ27" s="2"/>
      <c r="XA27" s="2"/>
      <c r="XB27" s="2"/>
      <c r="XC27" s="2"/>
      <c r="XD27" s="2"/>
      <c r="XE27" s="2"/>
      <c r="XF27" s="2"/>
      <c r="XG27" s="2"/>
      <c r="XH27" s="2"/>
      <c r="XI27" s="2"/>
      <c r="XJ27" s="2"/>
      <c r="XK27" s="2"/>
      <c r="XL27" s="2"/>
      <c r="XM27" s="2"/>
      <c r="XN27" s="2"/>
      <c r="XO27" s="2"/>
      <c r="XP27" s="2"/>
      <c r="XQ27" s="2"/>
      <c r="XR27" s="2"/>
      <c r="XS27" s="2"/>
      <c r="XT27" s="2"/>
      <c r="XU27" s="2"/>
      <c r="XV27" s="2"/>
      <c r="XW27" s="2"/>
      <c r="XX27" s="2"/>
      <c r="XY27" s="2"/>
      <c r="XZ27" s="2"/>
      <c r="YA27" s="2"/>
      <c r="YB27" s="2"/>
      <c r="YC27" s="2"/>
      <c r="YD27" s="2"/>
      <c r="YE27" s="2"/>
      <c r="YF27" s="2"/>
      <c r="YG27" s="2"/>
      <c r="YH27" s="2"/>
      <c r="YI27" s="2"/>
      <c r="YJ27" s="2"/>
      <c r="YK27" s="2"/>
      <c r="YL27" s="2"/>
      <c r="YM27" s="2"/>
      <c r="YN27" s="2"/>
      <c r="YO27" s="2"/>
      <c r="YP27" s="2"/>
      <c r="YQ27" s="2"/>
      <c r="YR27" s="2"/>
      <c r="YS27" s="2"/>
      <c r="YT27" s="2"/>
      <c r="YU27" s="2"/>
      <c r="YV27" s="2"/>
      <c r="YW27" s="2"/>
      <c r="YX27" s="2"/>
      <c r="YY27" s="2"/>
      <c r="YZ27" s="2"/>
      <c r="ZA27" s="2"/>
      <c r="ZB27" s="2"/>
      <c r="ZC27" s="2"/>
      <c r="ZD27" s="2"/>
      <c r="ZE27" s="2"/>
      <c r="ZF27" s="2"/>
      <c r="ZG27" s="2"/>
      <c r="ZH27" s="2"/>
      <c r="ZI27" s="2"/>
      <c r="ZJ27" s="2"/>
      <c r="ZK27" s="2"/>
      <c r="ZL27" s="2"/>
      <c r="ZM27" s="2"/>
      <c r="ZN27" s="2"/>
      <c r="ZO27" s="2"/>
      <c r="ZP27" s="2"/>
      <c r="ZQ27" s="2"/>
      <c r="ZR27" s="2"/>
      <c r="ZS27" s="2"/>
      <c r="ZT27" s="2"/>
      <c r="ZU27" s="2"/>
      <c r="ZV27" s="2"/>
      <c r="ZW27" s="2"/>
      <c r="ZX27" s="2"/>
      <c r="ZY27" s="2"/>
      <c r="ZZ27" s="2"/>
      <c r="AAA27" s="2"/>
      <c r="AAB27" s="2"/>
      <c r="AAC27" s="2"/>
      <c r="AAD27" s="2"/>
      <c r="AAE27" s="2"/>
      <c r="AAF27" s="2"/>
      <c r="AAG27" s="2"/>
      <c r="AAH27" s="2"/>
      <c r="AAI27" s="2"/>
      <c r="AAJ27" s="2"/>
      <c r="AAK27" s="2"/>
      <c r="AAL27" s="2"/>
      <c r="AAM27" s="2"/>
      <c r="AAN27" s="2"/>
      <c r="AAO27" s="2"/>
      <c r="AAP27" s="2"/>
      <c r="AAQ27" s="2"/>
      <c r="AAR27" s="2"/>
      <c r="AAS27" s="2"/>
      <c r="AAT27" s="2"/>
      <c r="AAU27" s="2"/>
      <c r="AAV27" s="2"/>
      <c r="AAW27" s="2"/>
      <c r="AAX27" s="2"/>
      <c r="AAY27" s="2"/>
      <c r="AAZ27" s="2"/>
      <c r="ABA27" s="2"/>
      <c r="ABB27" s="2"/>
      <c r="ABC27" s="2"/>
      <c r="ABD27" s="2"/>
      <c r="ABE27" s="2"/>
      <c r="ABF27" s="2"/>
      <c r="ABG27" s="2"/>
      <c r="ABH27" s="2"/>
      <c r="ABI27" s="2"/>
      <c r="ABJ27" s="2"/>
      <c r="ABK27" s="2"/>
      <c r="ABL27" s="2"/>
      <c r="ABM27" s="2"/>
      <c r="ABN27" s="2"/>
      <c r="ABO27" s="2"/>
      <c r="ABP27" s="2"/>
      <c r="ABQ27" s="2"/>
      <c r="ABR27" s="2"/>
      <c r="ABS27" s="2"/>
      <c r="ABT27" s="2"/>
      <c r="ABU27" s="2"/>
      <c r="ABV27" s="2"/>
      <c r="ABW27" s="2"/>
      <c r="ABX27" s="2"/>
      <c r="ABY27" s="2"/>
      <c r="ABZ27" s="2"/>
      <c r="ACA27" s="2"/>
      <c r="ACB27" s="2"/>
      <c r="ACC27" s="2"/>
      <c r="ACD27" s="2"/>
      <c r="ACE27" s="2"/>
      <c r="ACF27" s="2"/>
      <c r="ACG27" s="2"/>
      <c r="ACH27" s="2"/>
      <c r="ACI27" s="2"/>
      <c r="ACJ27" s="2"/>
      <c r="ACK27" s="2"/>
      <c r="ACL27" s="2"/>
      <c r="ACM27" s="2"/>
      <c r="ACN27" s="2"/>
      <c r="ACO27" s="2"/>
      <c r="ACP27" s="2"/>
      <c r="ACQ27" s="2"/>
      <c r="ACR27" s="2"/>
      <c r="ACS27" s="2"/>
      <c r="ACT27" s="2"/>
      <c r="ACU27" s="2"/>
      <c r="ACV27" s="2"/>
      <c r="ACW27" s="2"/>
      <c r="ACX27" s="2"/>
      <c r="ACY27" s="2"/>
      <c r="ACZ27" s="2"/>
      <c r="ADA27" s="2"/>
      <c r="ADB27" s="2"/>
      <c r="ADC27" s="2"/>
      <c r="ADD27" s="2"/>
      <c r="ADE27" s="2"/>
      <c r="ADF27" s="2"/>
      <c r="ADG27" s="2"/>
      <c r="ADH27" s="2"/>
      <c r="ADI27" s="2"/>
      <c r="ADJ27" s="2"/>
      <c r="ADK27" s="2"/>
      <c r="ADL27" s="2"/>
      <c r="ADM27" s="2"/>
      <c r="ADN27" s="2"/>
      <c r="ADO27" s="2"/>
      <c r="ADP27" s="2"/>
      <c r="ADQ27" s="2"/>
      <c r="ADR27" s="2"/>
      <c r="ADS27" s="2"/>
      <c r="ADT27" s="2"/>
      <c r="ADU27" s="2"/>
      <c r="ADV27" s="2"/>
      <c r="ADW27" s="2"/>
      <c r="ADX27" s="2"/>
      <c r="ADY27" s="2"/>
      <c r="ADZ27" s="2"/>
      <c r="AEA27" s="2"/>
      <c r="AEB27" s="2"/>
      <c r="AEC27" s="2"/>
      <c r="AED27" s="2"/>
      <c r="AEE27" s="2"/>
      <c r="AEF27" s="2"/>
      <c r="AEG27" s="2"/>
      <c r="AEH27" s="2"/>
      <c r="AEI27" s="2"/>
      <c r="AEJ27" s="2"/>
      <c r="AEK27" s="2"/>
      <c r="AEL27" s="2"/>
      <c r="AEM27" s="2"/>
      <c r="AEN27" s="2"/>
      <c r="AEO27" s="2"/>
      <c r="AEP27" s="2"/>
      <c r="AEQ27" s="2"/>
      <c r="AER27" s="2"/>
      <c r="AES27" s="2"/>
      <c r="AET27" s="2"/>
      <c r="AEU27" s="2"/>
      <c r="AEV27" s="2"/>
      <c r="AEW27" s="2"/>
      <c r="AEX27" s="2"/>
      <c r="AEY27" s="2"/>
      <c r="AEZ27" s="2"/>
      <c r="AFA27" s="2"/>
      <c r="AFB27" s="2"/>
      <c r="AFC27" s="2"/>
      <c r="AFD27" s="2"/>
      <c r="AFE27" s="2"/>
      <c r="AFF27" s="2"/>
      <c r="AFG27" s="2"/>
      <c r="AFH27" s="2"/>
      <c r="AFI27" s="2"/>
      <c r="AFJ27" s="2"/>
      <c r="AFK27" s="2"/>
      <c r="AFL27" s="2"/>
      <c r="AFM27" s="2"/>
      <c r="AFN27" s="2"/>
      <c r="AFO27" s="2"/>
      <c r="AFP27" s="2"/>
      <c r="AFQ27" s="2"/>
      <c r="AFR27" s="2"/>
      <c r="AFS27" s="2"/>
      <c r="AFT27" s="2"/>
      <c r="AFU27" s="2"/>
      <c r="AFV27" s="2"/>
      <c r="AFW27" s="2"/>
      <c r="AFX27" s="2"/>
      <c r="AFY27" s="2"/>
      <c r="AFZ27" s="2"/>
      <c r="AGA27" s="2"/>
      <c r="AGB27" s="2"/>
      <c r="AGC27" s="2"/>
      <c r="AGD27" s="2"/>
      <c r="AGE27" s="2"/>
      <c r="AGF27" s="2"/>
      <c r="AGG27" s="2"/>
      <c r="AGH27" s="2"/>
      <c r="AGI27" s="2"/>
      <c r="AGJ27" s="2"/>
      <c r="AGK27" s="2"/>
      <c r="AGL27" s="2"/>
      <c r="AGM27" s="2"/>
      <c r="AGN27" s="2"/>
      <c r="AGO27" s="2"/>
      <c r="AGP27" s="2"/>
      <c r="AGQ27" s="2"/>
      <c r="AGR27" s="2"/>
      <c r="AGS27" s="2"/>
      <c r="AGT27" s="2"/>
      <c r="AGU27" s="2"/>
      <c r="AGV27" s="2"/>
      <c r="AGW27" s="2"/>
      <c r="AGX27" s="2"/>
      <c r="AGY27" s="2"/>
      <c r="AGZ27" s="2"/>
      <c r="AHA27" s="2"/>
      <c r="AHB27" s="2"/>
      <c r="AHC27" s="2"/>
      <c r="AHD27" s="2"/>
      <c r="AHE27" s="2"/>
      <c r="AHF27" s="2"/>
      <c r="AHG27" s="2"/>
      <c r="AHH27" s="2"/>
      <c r="AHI27" s="2"/>
      <c r="AHJ27" s="2"/>
      <c r="AHK27" s="2"/>
      <c r="AHL27" s="2"/>
      <c r="AHM27" s="2"/>
      <c r="AHN27" s="2"/>
      <c r="AHO27" s="2"/>
      <c r="AHP27" s="2"/>
      <c r="AHQ27" s="2"/>
      <c r="AHR27" s="2"/>
      <c r="AHS27" s="2"/>
      <c r="AHT27" s="2"/>
      <c r="AHU27" s="2"/>
      <c r="AHV27" s="2"/>
      <c r="AHW27" s="2"/>
      <c r="AHX27" s="2"/>
      <c r="AHY27" s="2"/>
      <c r="AHZ27" s="2"/>
      <c r="AIA27" s="2"/>
      <c r="AIB27" s="2"/>
      <c r="AIC27" s="2"/>
      <c r="AID27" s="2"/>
      <c r="AIE27" s="2"/>
      <c r="AIF27" s="2"/>
      <c r="AIG27" s="2"/>
      <c r="AIH27" s="2"/>
      <c r="AII27" s="2"/>
      <c r="AIJ27" s="2"/>
      <c r="AIK27" s="2"/>
      <c r="AIL27" s="2"/>
      <c r="AIM27" s="2"/>
      <c r="AIN27" s="2"/>
      <c r="AIO27" s="2"/>
      <c r="AIP27" s="2"/>
      <c r="AIQ27" s="2"/>
      <c r="AIR27" s="2"/>
      <c r="AIS27" s="2"/>
      <c r="AIT27" s="2"/>
      <c r="AIU27" s="2"/>
      <c r="AIV27" s="2"/>
      <c r="AIW27" s="2"/>
      <c r="AIX27" s="2"/>
      <c r="AIY27" s="2"/>
      <c r="AIZ27" s="2"/>
      <c r="AJA27" s="2"/>
      <c r="AJB27" s="2"/>
      <c r="AJC27" s="2"/>
      <c r="AJD27" s="2"/>
      <c r="AJE27" s="2"/>
      <c r="AJF27" s="2"/>
      <c r="AJG27" s="2"/>
      <c r="AJH27" s="2"/>
      <c r="AJI27" s="2"/>
      <c r="AJJ27" s="2"/>
      <c r="AJK27" s="2"/>
      <c r="AJL27" s="2"/>
      <c r="AJM27" s="2"/>
      <c r="AJN27" s="2"/>
      <c r="AJO27" s="2"/>
      <c r="AJP27" s="2"/>
      <c r="AJQ27" s="2"/>
      <c r="AJR27" s="2"/>
      <c r="AJS27" s="2"/>
      <c r="AJT27" s="2"/>
      <c r="AJU27" s="2"/>
      <c r="AJV27" s="2"/>
      <c r="AJW27" s="2"/>
      <c r="AJX27" s="2"/>
      <c r="AJY27" s="2"/>
      <c r="AJZ27" s="2"/>
      <c r="AKA27" s="2"/>
      <c r="AKB27" s="2"/>
      <c r="AKC27" s="2"/>
      <c r="AKD27" s="2"/>
      <c r="AKE27" s="2"/>
      <c r="AKF27" s="2"/>
      <c r="AKG27" s="2"/>
      <c r="AKH27" s="2"/>
      <c r="AKI27" s="2"/>
      <c r="AKJ27" s="2"/>
      <c r="AKK27" s="2"/>
      <c r="AKL27" s="2"/>
      <c r="AKM27" s="2"/>
      <c r="AKN27" s="2"/>
      <c r="AKO27" s="2"/>
      <c r="AKP27" s="2"/>
      <c r="AKQ27" s="2"/>
      <c r="AKR27" s="2"/>
      <c r="AKS27" s="2"/>
      <c r="AKT27" s="2"/>
      <c r="AKU27" s="2"/>
      <c r="AKV27" s="2"/>
      <c r="AKW27" s="2"/>
      <c r="AKX27" s="2"/>
      <c r="AKY27" s="2"/>
      <c r="AKZ27" s="2"/>
      <c r="ALA27" s="2"/>
      <c r="ALB27" s="1"/>
      <c r="ALC27" s="1"/>
      <c r="ALD27" s="1"/>
      <c r="ALE27" s="1"/>
      <c r="ALF27" s="1"/>
      <c r="ALG27" s="1"/>
      <c r="ALH27" s="1"/>
      <c r="ALI27" s="1"/>
      <c r="ALJ27" s="1"/>
      <c r="ALK27" s="1"/>
      <c r="ALL27" s="1"/>
      <c r="ALM27" s="1"/>
      <c r="ALN27" s="1"/>
      <c r="ALO27" s="1"/>
      <c r="ALP27" s="1"/>
      <c r="ALQ27" s="1"/>
      <c r="ALR27" s="1"/>
      <c r="ALS27"/>
      <c r="ALT27"/>
      <c r="ALU27"/>
      <c r="ALV27"/>
      <c r="ALW27"/>
      <c r="ALX27"/>
      <c r="ALY27"/>
      <c r="ALZ27"/>
      <c r="AMA27"/>
      <c r="AMB27"/>
      <c r="AMC27"/>
      <c r="AMD27"/>
      <c r="AME27"/>
      <c r="AMF27"/>
      <c r="AMG27"/>
      <c r="AMH27"/>
      <c r="AMI27"/>
      <c r="AMJ27"/>
    </row>
    <row r="28" spans="1:1024" s="29" customFormat="1" ht="12.75">
      <c r="A28" s="24">
        <v>24</v>
      </c>
      <c r="B28" s="24" t="s">
        <v>60</v>
      </c>
      <c r="C28" s="25" t="s">
        <v>121</v>
      </c>
      <c r="D28" s="25" t="s">
        <v>62</v>
      </c>
      <c r="E28" s="25" t="s">
        <v>63</v>
      </c>
      <c r="F28" s="25" t="s">
        <v>43</v>
      </c>
      <c r="G28" s="25" t="s">
        <v>44</v>
      </c>
      <c r="H28" s="25" t="s">
        <v>45</v>
      </c>
      <c r="I28" s="25" t="s">
        <v>46</v>
      </c>
      <c r="J28" s="25"/>
      <c r="K28" s="25"/>
      <c r="L28" s="26"/>
      <c r="M28" s="27"/>
      <c r="N28" s="27"/>
      <c r="O28" s="25" t="s">
        <v>122</v>
      </c>
      <c r="P28" s="25" t="s">
        <v>30</v>
      </c>
      <c r="Q28" s="28"/>
      <c r="VZ28" s="35"/>
      <c r="WA28" s="35"/>
      <c r="WB28" s="35"/>
      <c r="WC28" s="35"/>
      <c r="WD28" s="35"/>
      <c r="WE28" s="35"/>
      <c r="WF28" s="35"/>
      <c r="WG28" s="35"/>
      <c r="WH28" s="35"/>
      <c r="WI28" s="35"/>
      <c r="WJ28" s="35"/>
      <c r="WK28" s="35"/>
      <c r="WL28" s="35"/>
      <c r="WM28" s="35"/>
      <c r="WN28" s="35"/>
      <c r="WO28" s="35"/>
      <c r="WP28" s="35"/>
      <c r="WQ28" s="35"/>
      <c r="WR28" s="35"/>
      <c r="WS28" s="35"/>
      <c r="WT28" s="35"/>
      <c r="WU28" s="35"/>
      <c r="WV28" s="35"/>
      <c r="WW28" s="35"/>
      <c r="WX28" s="35"/>
      <c r="WY28" s="35"/>
      <c r="WZ28" s="35"/>
      <c r="XA28" s="35"/>
      <c r="XB28" s="35"/>
      <c r="XC28" s="35"/>
      <c r="XD28" s="35"/>
      <c r="XE28" s="35"/>
      <c r="XF28" s="35"/>
      <c r="XG28" s="35"/>
      <c r="XH28" s="35"/>
      <c r="XI28" s="35"/>
      <c r="XJ28" s="35"/>
      <c r="XK28" s="35"/>
      <c r="XL28" s="35"/>
      <c r="XM28" s="35"/>
      <c r="XN28" s="35"/>
      <c r="XO28" s="35"/>
      <c r="XP28" s="35"/>
      <c r="XQ28" s="35"/>
      <c r="XR28" s="35"/>
      <c r="XS28" s="35"/>
      <c r="XT28" s="35"/>
      <c r="XU28" s="35"/>
      <c r="XV28" s="35"/>
      <c r="XW28" s="35"/>
      <c r="XX28" s="35"/>
      <c r="XY28" s="35"/>
      <c r="XZ28" s="35"/>
      <c r="YA28" s="35"/>
      <c r="YB28" s="35"/>
      <c r="YC28" s="35"/>
      <c r="YD28" s="35"/>
      <c r="YE28" s="35"/>
      <c r="YF28" s="35"/>
      <c r="YG28" s="35"/>
      <c r="YH28" s="35"/>
      <c r="YI28" s="35"/>
      <c r="YJ28" s="35"/>
      <c r="YK28" s="35"/>
      <c r="YL28" s="35"/>
      <c r="YM28" s="35"/>
      <c r="YN28" s="35"/>
      <c r="YO28" s="35"/>
      <c r="YP28" s="35"/>
      <c r="YQ28" s="35"/>
      <c r="YR28" s="35"/>
      <c r="YS28" s="35"/>
      <c r="YT28" s="35"/>
      <c r="YU28" s="35"/>
      <c r="YV28" s="35"/>
      <c r="YW28" s="35"/>
      <c r="YX28" s="35"/>
      <c r="YY28" s="35"/>
      <c r="YZ28" s="35"/>
      <c r="ZA28" s="35"/>
      <c r="ZB28" s="35"/>
      <c r="ZC28" s="35"/>
      <c r="ZD28" s="35"/>
      <c r="ZE28" s="35"/>
      <c r="ZF28" s="35"/>
      <c r="ZG28" s="35"/>
      <c r="ZH28" s="35"/>
      <c r="ZI28" s="35"/>
      <c r="ZJ28" s="35"/>
      <c r="ZK28" s="35"/>
      <c r="ZL28" s="35"/>
      <c r="ZM28" s="35"/>
      <c r="ZN28" s="35"/>
      <c r="ZO28" s="35"/>
      <c r="ZP28" s="35"/>
      <c r="ZQ28" s="35"/>
      <c r="ZR28" s="35"/>
      <c r="ZS28" s="35"/>
      <c r="ZT28" s="35"/>
      <c r="ZU28" s="35"/>
      <c r="ZV28" s="35"/>
      <c r="ZW28" s="35"/>
      <c r="ZX28" s="35"/>
      <c r="ZY28" s="35"/>
      <c r="ZZ28" s="35"/>
      <c r="AAA28" s="35"/>
      <c r="AAB28" s="35"/>
      <c r="AAC28" s="35"/>
      <c r="AAD28" s="35"/>
      <c r="AAE28" s="35"/>
      <c r="AAF28" s="35"/>
      <c r="AAG28" s="35"/>
      <c r="AAH28" s="35"/>
      <c r="AAI28" s="35"/>
      <c r="AAJ28" s="35"/>
      <c r="AAK28" s="35"/>
      <c r="AAL28" s="35"/>
      <c r="AAM28" s="35"/>
      <c r="AAN28" s="35"/>
      <c r="AAO28" s="35"/>
      <c r="AAP28" s="35"/>
      <c r="AAQ28" s="35"/>
      <c r="AAR28" s="35"/>
      <c r="AAS28" s="35"/>
      <c r="AAT28" s="35"/>
      <c r="AAU28" s="35"/>
      <c r="AAV28" s="35"/>
      <c r="AAW28" s="35"/>
      <c r="AAX28" s="35"/>
      <c r="AAY28" s="35"/>
      <c r="AAZ28" s="35"/>
      <c r="ABA28" s="35"/>
      <c r="ABB28" s="35"/>
      <c r="ABC28" s="35"/>
      <c r="ABD28" s="35"/>
      <c r="ABE28" s="35"/>
      <c r="ABF28" s="35"/>
      <c r="ABG28" s="35"/>
      <c r="ABH28" s="35"/>
      <c r="ABI28" s="35"/>
      <c r="ABJ28" s="35"/>
      <c r="ABK28" s="35"/>
      <c r="ABL28" s="35"/>
      <c r="ABM28" s="35"/>
      <c r="ABN28" s="35"/>
      <c r="ABO28" s="35"/>
      <c r="ABP28" s="35"/>
      <c r="ABQ28" s="35"/>
      <c r="ABR28" s="35"/>
      <c r="ABS28" s="35"/>
      <c r="ABT28" s="35"/>
      <c r="ABU28" s="35"/>
      <c r="ABV28" s="35"/>
      <c r="ABW28" s="35"/>
      <c r="ABX28" s="35"/>
      <c r="ABY28" s="35"/>
      <c r="ABZ28" s="35"/>
      <c r="ACA28" s="35"/>
      <c r="ACB28" s="35"/>
      <c r="ACC28" s="35"/>
      <c r="ACD28" s="35"/>
      <c r="ACE28" s="35"/>
      <c r="ACF28" s="35"/>
      <c r="ACG28" s="35"/>
      <c r="ACH28" s="35"/>
      <c r="ACI28" s="35"/>
      <c r="ACJ28" s="35"/>
      <c r="ACK28" s="35"/>
      <c r="ACL28" s="35"/>
      <c r="ACM28" s="35"/>
      <c r="ACN28" s="35"/>
      <c r="ACO28" s="35"/>
      <c r="ACP28" s="35"/>
      <c r="ACQ28" s="35"/>
      <c r="ACR28" s="35"/>
      <c r="ACS28" s="35"/>
      <c r="ACT28" s="35"/>
      <c r="ACU28" s="35"/>
      <c r="ACV28" s="35"/>
      <c r="ACW28" s="35"/>
      <c r="ACX28" s="35"/>
      <c r="ACY28" s="35"/>
      <c r="ACZ28" s="35"/>
      <c r="ADA28" s="35"/>
      <c r="ADB28" s="35"/>
      <c r="ADC28" s="35"/>
      <c r="ADD28" s="35"/>
      <c r="ADE28" s="35"/>
      <c r="ADF28" s="35"/>
      <c r="ADG28" s="35"/>
      <c r="ADH28" s="35"/>
      <c r="ADI28" s="35"/>
      <c r="ADJ28" s="35"/>
      <c r="ADK28" s="35"/>
      <c r="ADL28" s="35"/>
      <c r="ADM28" s="35"/>
      <c r="ADN28" s="35"/>
      <c r="ADO28" s="35"/>
      <c r="ADP28" s="35"/>
      <c r="ADQ28" s="35"/>
      <c r="ADR28" s="35"/>
      <c r="ADS28" s="35"/>
      <c r="ADT28" s="35"/>
      <c r="ADU28" s="35"/>
      <c r="ADV28" s="35"/>
      <c r="ADW28" s="35"/>
      <c r="ADX28" s="35"/>
      <c r="ADY28" s="35"/>
      <c r="ADZ28" s="35"/>
      <c r="AEA28" s="35"/>
      <c r="AEB28" s="35"/>
      <c r="AEC28" s="35"/>
      <c r="AED28" s="35"/>
      <c r="AEE28" s="35"/>
      <c r="AEF28" s="35"/>
      <c r="AEG28" s="35"/>
      <c r="AEH28" s="35"/>
      <c r="AEI28" s="35"/>
      <c r="AEJ28" s="35"/>
      <c r="AEK28" s="35"/>
      <c r="AEL28" s="35"/>
      <c r="AEM28" s="35"/>
      <c r="AEN28" s="35"/>
      <c r="AEO28" s="35"/>
      <c r="AEP28" s="35"/>
      <c r="AEQ28" s="35"/>
      <c r="AER28" s="35"/>
      <c r="AES28" s="35"/>
      <c r="AET28" s="35"/>
      <c r="AEU28" s="35"/>
      <c r="AEV28" s="35"/>
      <c r="AEW28" s="35"/>
      <c r="AEX28" s="35"/>
      <c r="AEY28" s="35"/>
      <c r="AEZ28" s="35"/>
      <c r="AFA28" s="35"/>
      <c r="AFB28" s="35"/>
      <c r="AFC28" s="35"/>
      <c r="AFD28" s="35"/>
      <c r="AFE28" s="35"/>
      <c r="AFF28" s="35"/>
      <c r="AFG28" s="35"/>
      <c r="AFH28" s="35"/>
      <c r="AFI28" s="35"/>
      <c r="AFJ28" s="35"/>
      <c r="AFK28" s="35"/>
      <c r="AFL28" s="35"/>
      <c r="AFM28" s="35"/>
      <c r="AFN28" s="35"/>
      <c r="AFO28" s="35"/>
      <c r="AFP28" s="35"/>
      <c r="AFQ28" s="35"/>
      <c r="AFR28" s="35"/>
      <c r="AFS28" s="35"/>
      <c r="AFT28" s="35"/>
      <c r="AFU28" s="35"/>
      <c r="AFV28" s="35"/>
      <c r="AFW28" s="35"/>
      <c r="AFX28" s="35"/>
      <c r="AFY28" s="35"/>
      <c r="AFZ28" s="35"/>
      <c r="AGA28" s="35"/>
      <c r="AGB28" s="35"/>
      <c r="AGC28" s="35"/>
      <c r="AGD28" s="35"/>
      <c r="AGE28" s="35"/>
      <c r="AGF28" s="35"/>
      <c r="AGG28" s="35"/>
      <c r="AGH28" s="35"/>
      <c r="AGI28" s="35"/>
      <c r="AGJ28" s="35"/>
      <c r="AGK28" s="35"/>
      <c r="AGL28" s="35"/>
      <c r="AGM28" s="35"/>
      <c r="AGN28" s="35"/>
      <c r="AGO28" s="35"/>
      <c r="AGP28" s="35"/>
      <c r="AGQ28" s="35"/>
      <c r="AGR28" s="35"/>
      <c r="AGS28" s="35"/>
      <c r="AGT28" s="35"/>
      <c r="AGU28" s="35"/>
      <c r="AGV28" s="35"/>
      <c r="AGW28" s="35"/>
      <c r="AGX28" s="35"/>
      <c r="AGY28" s="35"/>
      <c r="AGZ28" s="35"/>
      <c r="AHA28" s="35"/>
      <c r="AHB28" s="35"/>
      <c r="AHC28" s="35"/>
      <c r="AHD28" s="35"/>
      <c r="AHE28" s="35"/>
      <c r="AHF28" s="35"/>
      <c r="AHG28" s="35"/>
      <c r="AHH28" s="35"/>
      <c r="AHI28" s="35"/>
      <c r="AHJ28" s="35"/>
      <c r="AHK28" s="35"/>
      <c r="AHL28" s="35"/>
      <c r="AHM28" s="35"/>
      <c r="AHN28" s="35"/>
      <c r="AHO28" s="35"/>
      <c r="AHP28" s="35"/>
      <c r="AHQ28" s="35"/>
      <c r="AHR28" s="35"/>
      <c r="AHS28" s="35"/>
      <c r="AHT28" s="35"/>
      <c r="AHU28" s="35"/>
      <c r="AHV28" s="35"/>
      <c r="AHW28" s="35"/>
      <c r="AHX28" s="35"/>
      <c r="AHY28" s="35"/>
      <c r="AHZ28" s="35"/>
      <c r="AIA28" s="35"/>
      <c r="AIB28" s="35"/>
      <c r="AIC28" s="35"/>
      <c r="AID28" s="35"/>
      <c r="AIE28" s="35"/>
      <c r="AIF28" s="35"/>
      <c r="AIG28" s="35"/>
      <c r="AIH28" s="35"/>
      <c r="AII28" s="35"/>
      <c r="AIJ28" s="35"/>
      <c r="AIK28" s="35"/>
      <c r="AIL28" s="35"/>
      <c r="AIM28" s="35"/>
      <c r="AIN28" s="35"/>
      <c r="AIO28" s="35"/>
      <c r="AIP28" s="35"/>
      <c r="AIQ28" s="35"/>
      <c r="AIR28" s="35"/>
      <c r="AIS28" s="35"/>
      <c r="AIT28" s="35"/>
      <c r="AIU28" s="35"/>
      <c r="AIV28" s="35"/>
      <c r="AIW28" s="35"/>
      <c r="AIX28" s="35"/>
      <c r="AIY28" s="35"/>
      <c r="AIZ28" s="35"/>
      <c r="AJA28" s="35"/>
      <c r="AJB28" s="35"/>
      <c r="AJC28" s="35"/>
      <c r="AJD28" s="35"/>
      <c r="AJE28" s="35"/>
      <c r="AJF28" s="35"/>
      <c r="AJG28" s="35"/>
      <c r="AJH28" s="35"/>
      <c r="AJI28" s="35"/>
      <c r="AJJ28" s="35"/>
      <c r="AJK28" s="35"/>
      <c r="AJL28" s="35"/>
      <c r="AJM28" s="35"/>
      <c r="AJN28" s="35"/>
      <c r="AJO28" s="35"/>
      <c r="AJP28" s="35"/>
      <c r="AJQ28" s="35"/>
      <c r="AJR28" s="35"/>
      <c r="AJS28" s="35"/>
      <c r="AJT28" s="35"/>
      <c r="AJU28" s="35"/>
      <c r="AJV28" s="35"/>
      <c r="AJW28" s="35"/>
      <c r="AJX28" s="35"/>
      <c r="AJY28" s="35"/>
      <c r="AJZ28" s="35"/>
      <c r="AKA28" s="35"/>
      <c r="AKB28" s="35"/>
      <c r="AKC28" s="35"/>
      <c r="AKD28" s="35"/>
      <c r="AKE28" s="35"/>
      <c r="AKF28" s="35"/>
      <c r="AKG28" s="35"/>
      <c r="AKH28" s="35"/>
      <c r="AKI28" s="35"/>
      <c r="AKJ28" s="35"/>
      <c r="AKK28" s="35"/>
      <c r="AKL28" s="35"/>
      <c r="AKM28" s="35"/>
      <c r="AKN28" s="35"/>
      <c r="AKO28" s="35"/>
      <c r="AKP28" s="35"/>
      <c r="AKQ28" s="35"/>
      <c r="AKR28" s="35"/>
      <c r="AKS28" s="35"/>
      <c r="AKT28" s="35"/>
      <c r="AKU28" s="35"/>
      <c r="AKV28" s="35"/>
      <c r="AKW28" s="35"/>
      <c r="AKX28" s="35"/>
      <c r="AKY28" s="35"/>
      <c r="AKZ28" s="35"/>
      <c r="ALA28" s="35"/>
      <c r="ALB28" s="1"/>
      <c r="ALC28" s="1"/>
      <c r="ALD28" s="1"/>
      <c r="ALE28" s="1"/>
      <c r="ALF28" s="1"/>
      <c r="ALG28" s="1"/>
      <c r="ALH28" s="1"/>
      <c r="ALI28" s="1"/>
      <c r="ALJ28" s="1"/>
      <c r="ALK28" s="1"/>
      <c r="ALL28" s="1"/>
      <c r="ALM28" s="1"/>
      <c r="ALN28" s="1"/>
      <c r="ALO28" s="1"/>
      <c r="ALP28" s="1"/>
      <c r="ALQ28" s="1"/>
      <c r="ALR28" s="1"/>
      <c r="ALS28"/>
      <c r="ALT28"/>
      <c r="ALU28"/>
      <c r="ALV28"/>
      <c r="ALW28"/>
      <c r="ALX28"/>
      <c r="ALY28"/>
      <c r="ALZ28"/>
      <c r="AMA28"/>
      <c r="AMB28"/>
      <c r="AMC28"/>
      <c r="AMD28"/>
      <c r="AME28"/>
      <c r="AMF28"/>
      <c r="AMG28"/>
      <c r="AMH28"/>
      <c r="AMI28"/>
      <c r="AMJ28"/>
    </row>
    <row r="29" spans="1:1024" s="29" customFormat="1" ht="36">
      <c r="A29" s="24">
        <v>25</v>
      </c>
      <c r="B29" s="24" t="s">
        <v>60</v>
      </c>
      <c r="C29" s="25" t="s">
        <v>123</v>
      </c>
      <c r="D29" s="25" t="s">
        <v>124</v>
      </c>
      <c r="E29" s="25" t="s">
        <v>63</v>
      </c>
      <c r="F29" s="25" t="s">
        <v>43</v>
      </c>
      <c r="G29" s="25" t="s">
        <v>90</v>
      </c>
      <c r="H29" s="25" t="s">
        <v>45</v>
      </c>
      <c r="I29" s="25" t="s">
        <v>46</v>
      </c>
      <c r="J29" s="25"/>
      <c r="K29" s="25"/>
      <c r="L29" s="26"/>
      <c r="M29" s="27"/>
      <c r="N29" s="27"/>
      <c r="O29" s="27" t="s">
        <v>125</v>
      </c>
      <c r="P29" s="27" t="s">
        <v>39</v>
      </c>
      <c r="Q29" s="28"/>
      <c r="VZ29" s="35"/>
      <c r="WA29" s="35"/>
      <c r="WB29" s="35"/>
      <c r="WC29" s="35"/>
      <c r="WD29" s="35"/>
      <c r="WE29" s="35"/>
      <c r="WF29" s="35"/>
      <c r="WG29" s="35"/>
      <c r="WH29" s="35"/>
      <c r="WI29" s="35"/>
      <c r="WJ29" s="35"/>
      <c r="WK29" s="35"/>
      <c r="WL29" s="35"/>
      <c r="WM29" s="35"/>
      <c r="WN29" s="35"/>
      <c r="WO29" s="35"/>
      <c r="WP29" s="35"/>
      <c r="WQ29" s="35"/>
      <c r="WR29" s="35"/>
      <c r="WS29" s="35"/>
      <c r="WT29" s="35"/>
      <c r="WU29" s="35"/>
      <c r="WV29" s="35"/>
      <c r="WW29" s="35"/>
      <c r="WX29" s="35"/>
      <c r="WY29" s="35"/>
      <c r="WZ29" s="35"/>
      <c r="XA29" s="35"/>
      <c r="XB29" s="35"/>
      <c r="XC29" s="35"/>
      <c r="XD29" s="35"/>
      <c r="XE29" s="35"/>
      <c r="XF29" s="35"/>
      <c r="XG29" s="35"/>
      <c r="XH29" s="35"/>
      <c r="XI29" s="35"/>
      <c r="XJ29" s="35"/>
      <c r="XK29" s="35"/>
      <c r="XL29" s="35"/>
      <c r="XM29" s="35"/>
      <c r="XN29" s="35"/>
      <c r="XO29" s="35"/>
      <c r="XP29" s="35"/>
      <c r="XQ29" s="35"/>
      <c r="XR29" s="35"/>
      <c r="XS29" s="35"/>
      <c r="XT29" s="35"/>
      <c r="XU29" s="35"/>
      <c r="XV29" s="35"/>
      <c r="XW29" s="35"/>
      <c r="XX29" s="35"/>
      <c r="XY29" s="35"/>
      <c r="XZ29" s="35"/>
      <c r="YA29" s="35"/>
      <c r="YB29" s="35"/>
      <c r="YC29" s="35"/>
      <c r="YD29" s="35"/>
      <c r="YE29" s="35"/>
      <c r="YF29" s="35"/>
      <c r="YG29" s="35"/>
      <c r="YH29" s="35"/>
      <c r="YI29" s="35"/>
      <c r="YJ29" s="35"/>
      <c r="YK29" s="35"/>
      <c r="YL29" s="35"/>
      <c r="YM29" s="35"/>
      <c r="YN29" s="35"/>
      <c r="YO29" s="35"/>
      <c r="YP29" s="35"/>
      <c r="YQ29" s="35"/>
      <c r="YR29" s="35"/>
      <c r="YS29" s="35"/>
      <c r="YT29" s="35"/>
      <c r="YU29" s="35"/>
      <c r="YV29" s="35"/>
      <c r="YW29" s="35"/>
      <c r="YX29" s="35"/>
      <c r="YY29" s="35"/>
      <c r="YZ29" s="35"/>
      <c r="ZA29" s="35"/>
      <c r="ZB29" s="35"/>
      <c r="ZC29" s="35"/>
      <c r="ZD29" s="35"/>
      <c r="ZE29" s="35"/>
      <c r="ZF29" s="35"/>
      <c r="ZG29" s="35"/>
      <c r="ZH29" s="35"/>
      <c r="ZI29" s="35"/>
      <c r="ZJ29" s="35"/>
      <c r="ZK29" s="35"/>
      <c r="ZL29" s="35"/>
      <c r="ZM29" s="35"/>
      <c r="ZN29" s="35"/>
      <c r="ZO29" s="35"/>
      <c r="ZP29" s="35"/>
      <c r="ZQ29" s="35"/>
      <c r="ZR29" s="35"/>
      <c r="ZS29" s="35"/>
      <c r="ZT29" s="35"/>
      <c r="ZU29" s="35"/>
      <c r="ZV29" s="35"/>
      <c r="ZW29" s="35"/>
      <c r="ZX29" s="35"/>
      <c r="ZY29" s="35"/>
      <c r="ZZ29" s="35"/>
      <c r="AAA29" s="35"/>
      <c r="AAB29" s="35"/>
      <c r="AAC29" s="35"/>
      <c r="AAD29" s="35"/>
      <c r="AAE29" s="35"/>
      <c r="AAF29" s="35"/>
      <c r="AAG29" s="35"/>
      <c r="AAH29" s="35"/>
      <c r="AAI29" s="35"/>
      <c r="AAJ29" s="35"/>
      <c r="AAK29" s="35"/>
      <c r="AAL29" s="35"/>
      <c r="AAM29" s="35"/>
      <c r="AAN29" s="35"/>
      <c r="AAO29" s="35"/>
      <c r="AAP29" s="35"/>
      <c r="AAQ29" s="35"/>
      <c r="AAR29" s="35"/>
      <c r="AAS29" s="35"/>
      <c r="AAT29" s="35"/>
      <c r="AAU29" s="35"/>
      <c r="AAV29" s="35"/>
      <c r="AAW29" s="35"/>
      <c r="AAX29" s="35"/>
      <c r="AAY29" s="35"/>
      <c r="AAZ29" s="35"/>
      <c r="ABA29" s="35"/>
      <c r="ABB29" s="35"/>
      <c r="ABC29" s="35"/>
      <c r="ABD29" s="35"/>
      <c r="ABE29" s="35"/>
      <c r="ABF29" s="35"/>
      <c r="ABG29" s="35"/>
      <c r="ABH29" s="35"/>
      <c r="ABI29" s="35"/>
      <c r="ABJ29" s="35"/>
      <c r="ABK29" s="35"/>
      <c r="ABL29" s="35"/>
      <c r="ABM29" s="35"/>
      <c r="ABN29" s="35"/>
      <c r="ABO29" s="35"/>
      <c r="ABP29" s="35"/>
      <c r="ABQ29" s="35"/>
      <c r="ABR29" s="35"/>
      <c r="ABS29" s="35"/>
      <c r="ABT29" s="35"/>
      <c r="ABU29" s="35"/>
      <c r="ABV29" s="35"/>
      <c r="ABW29" s="35"/>
      <c r="ABX29" s="35"/>
      <c r="ABY29" s="35"/>
      <c r="ABZ29" s="35"/>
      <c r="ACA29" s="35"/>
      <c r="ACB29" s="35"/>
      <c r="ACC29" s="35"/>
      <c r="ACD29" s="35"/>
      <c r="ACE29" s="35"/>
      <c r="ACF29" s="35"/>
      <c r="ACG29" s="35"/>
      <c r="ACH29" s="35"/>
      <c r="ACI29" s="35"/>
      <c r="ACJ29" s="35"/>
      <c r="ACK29" s="35"/>
      <c r="ACL29" s="35"/>
      <c r="ACM29" s="35"/>
      <c r="ACN29" s="35"/>
      <c r="ACO29" s="35"/>
      <c r="ACP29" s="35"/>
      <c r="ACQ29" s="35"/>
      <c r="ACR29" s="35"/>
      <c r="ACS29" s="35"/>
      <c r="ACT29" s="35"/>
      <c r="ACU29" s="35"/>
      <c r="ACV29" s="35"/>
      <c r="ACW29" s="35"/>
      <c r="ACX29" s="35"/>
      <c r="ACY29" s="35"/>
      <c r="ACZ29" s="35"/>
      <c r="ADA29" s="35"/>
      <c r="ADB29" s="35"/>
      <c r="ADC29" s="35"/>
      <c r="ADD29" s="35"/>
      <c r="ADE29" s="35"/>
      <c r="ADF29" s="35"/>
      <c r="ADG29" s="35"/>
      <c r="ADH29" s="35"/>
      <c r="ADI29" s="35"/>
      <c r="ADJ29" s="35"/>
      <c r="ADK29" s="35"/>
      <c r="ADL29" s="35"/>
      <c r="ADM29" s="35"/>
      <c r="ADN29" s="35"/>
      <c r="ADO29" s="35"/>
      <c r="ADP29" s="35"/>
      <c r="ADQ29" s="35"/>
      <c r="ADR29" s="35"/>
      <c r="ADS29" s="35"/>
      <c r="ADT29" s="35"/>
      <c r="ADU29" s="35"/>
      <c r="ADV29" s="35"/>
      <c r="ADW29" s="35"/>
      <c r="ADX29" s="35"/>
      <c r="ADY29" s="35"/>
      <c r="ADZ29" s="35"/>
      <c r="AEA29" s="35"/>
      <c r="AEB29" s="35"/>
      <c r="AEC29" s="35"/>
      <c r="AED29" s="35"/>
      <c r="AEE29" s="35"/>
      <c r="AEF29" s="35"/>
      <c r="AEG29" s="35"/>
      <c r="AEH29" s="35"/>
      <c r="AEI29" s="35"/>
      <c r="AEJ29" s="35"/>
      <c r="AEK29" s="35"/>
      <c r="AEL29" s="35"/>
      <c r="AEM29" s="35"/>
      <c r="AEN29" s="35"/>
      <c r="AEO29" s="35"/>
      <c r="AEP29" s="35"/>
      <c r="AEQ29" s="35"/>
      <c r="AER29" s="35"/>
      <c r="AES29" s="35"/>
      <c r="AET29" s="35"/>
      <c r="AEU29" s="35"/>
      <c r="AEV29" s="35"/>
      <c r="AEW29" s="35"/>
      <c r="AEX29" s="35"/>
      <c r="AEY29" s="35"/>
      <c r="AEZ29" s="35"/>
      <c r="AFA29" s="35"/>
      <c r="AFB29" s="35"/>
      <c r="AFC29" s="35"/>
      <c r="AFD29" s="35"/>
      <c r="AFE29" s="35"/>
      <c r="AFF29" s="35"/>
      <c r="AFG29" s="35"/>
      <c r="AFH29" s="35"/>
      <c r="AFI29" s="35"/>
      <c r="AFJ29" s="35"/>
      <c r="AFK29" s="35"/>
      <c r="AFL29" s="35"/>
      <c r="AFM29" s="35"/>
      <c r="AFN29" s="35"/>
      <c r="AFO29" s="35"/>
      <c r="AFP29" s="35"/>
      <c r="AFQ29" s="35"/>
      <c r="AFR29" s="35"/>
      <c r="AFS29" s="35"/>
      <c r="AFT29" s="35"/>
      <c r="AFU29" s="35"/>
      <c r="AFV29" s="35"/>
      <c r="AFW29" s="35"/>
      <c r="AFX29" s="35"/>
      <c r="AFY29" s="35"/>
      <c r="AFZ29" s="35"/>
      <c r="AGA29" s="35"/>
      <c r="AGB29" s="35"/>
      <c r="AGC29" s="35"/>
      <c r="AGD29" s="35"/>
      <c r="AGE29" s="35"/>
      <c r="AGF29" s="35"/>
      <c r="AGG29" s="35"/>
      <c r="AGH29" s="35"/>
      <c r="AGI29" s="35"/>
      <c r="AGJ29" s="35"/>
      <c r="AGK29" s="35"/>
      <c r="AGL29" s="35"/>
      <c r="AGM29" s="35"/>
      <c r="AGN29" s="35"/>
      <c r="AGO29" s="35"/>
      <c r="AGP29" s="35"/>
      <c r="AGQ29" s="35"/>
      <c r="AGR29" s="35"/>
      <c r="AGS29" s="35"/>
      <c r="AGT29" s="35"/>
      <c r="AGU29" s="35"/>
      <c r="AGV29" s="35"/>
      <c r="AGW29" s="35"/>
      <c r="AGX29" s="35"/>
      <c r="AGY29" s="35"/>
      <c r="AGZ29" s="35"/>
      <c r="AHA29" s="35"/>
      <c r="AHB29" s="35"/>
      <c r="AHC29" s="35"/>
      <c r="AHD29" s="35"/>
      <c r="AHE29" s="35"/>
      <c r="AHF29" s="35"/>
      <c r="AHG29" s="35"/>
      <c r="AHH29" s="35"/>
      <c r="AHI29" s="35"/>
      <c r="AHJ29" s="35"/>
      <c r="AHK29" s="35"/>
      <c r="AHL29" s="35"/>
      <c r="AHM29" s="35"/>
      <c r="AHN29" s="35"/>
      <c r="AHO29" s="35"/>
      <c r="AHP29" s="35"/>
      <c r="AHQ29" s="35"/>
      <c r="AHR29" s="35"/>
      <c r="AHS29" s="35"/>
      <c r="AHT29" s="35"/>
      <c r="AHU29" s="35"/>
      <c r="AHV29" s="35"/>
      <c r="AHW29" s="35"/>
      <c r="AHX29" s="35"/>
      <c r="AHY29" s="35"/>
      <c r="AHZ29" s="35"/>
      <c r="AIA29" s="35"/>
      <c r="AIB29" s="35"/>
      <c r="AIC29" s="35"/>
      <c r="AID29" s="35"/>
      <c r="AIE29" s="35"/>
      <c r="AIF29" s="35"/>
      <c r="AIG29" s="35"/>
      <c r="AIH29" s="35"/>
      <c r="AII29" s="35"/>
      <c r="AIJ29" s="35"/>
      <c r="AIK29" s="35"/>
      <c r="AIL29" s="35"/>
      <c r="AIM29" s="35"/>
      <c r="AIN29" s="35"/>
      <c r="AIO29" s="35"/>
      <c r="AIP29" s="35"/>
      <c r="AIQ29" s="35"/>
      <c r="AIR29" s="35"/>
      <c r="AIS29" s="35"/>
      <c r="AIT29" s="35"/>
      <c r="AIU29" s="35"/>
      <c r="AIV29" s="35"/>
      <c r="AIW29" s="35"/>
      <c r="AIX29" s="35"/>
      <c r="AIY29" s="35"/>
      <c r="AIZ29" s="35"/>
      <c r="AJA29" s="35"/>
      <c r="AJB29" s="35"/>
      <c r="AJC29" s="35"/>
      <c r="AJD29" s="35"/>
      <c r="AJE29" s="35"/>
      <c r="AJF29" s="35"/>
      <c r="AJG29" s="35"/>
      <c r="AJH29" s="35"/>
      <c r="AJI29" s="35"/>
      <c r="AJJ29" s="35"/>
      <c r="AJK29" s="35"/>
      <c r="AJL29" s="35"/>
      <c r="AJM29" s="35"/>
      <c r="AJN29" s="35"/>
      <c r="AJO29" s="35"/>
      <c r="AJP29" s="35"/>
      <c r="AJQ29" s="35"/>
      <c r="AJR29" s="35"/>
      <c r="AJS29" s="35"/>
      <c r="AJT29" s="35"/>
      <c r="AJU29" s="35"/>
      <c r="AJV29" s="35"/>
      <c r="AJW29" s="35"/>
      <c r="AJX29" s="35"/>
      <c r="AJY29" s="35"/>
      <c r="AJZ29" s="35"/>
      <c r="AKA29" s="35"/>
      <c r="AKB29" s="35"/>
      <c r="AKC29" s="35"/>
      <c r="AKD29" s="35"/>
      <c r="AKE29" s="35"/>
      <c r="AKF29" s="35"/>
      <c r="AKG29" s="35"/>
      <c r="AKH29" s="35"/>
      <c r="AKI29" s="35"/>
      <c r="AKJ29" s="35"/>
      <c r="AKK29" s="35"/>
      <c r="AKL29" s="35"/>
      <c r="AKM29" s="35"/>
      <c r="AKN29" s="35"/>
      <c r="AKO29" s="35"/>
      <c r="AKP29" s="35"/>
      <c r="AKQ29" s="35"/>
      <c r="AKR29" s="35"/>
      <c r="AKS29" s="35"/>
      <c r="AKT29" s="35"/>
      <c r="AKU29" s="35"/>
      <c r="AKV29" s="35"/>
      <c r="AKW29" s="35"/>
      <c r="AKX29" s="35"/>
      <c r="AKY29" s="35"/>
      <c r="AKZ29" s="35"/>
      <c r="ALA29" s="35"/>
      <c r="ALB29" s="1"/>
      <c r="ALC29" s="1"/>
      <c r="ALD29" s="1"/>
      <c r="ALE29" s="1"/>
      <c r="ALF29" s="1"/>
      <c r="ALG29" s="1"/>
      <c r="ALH29" s="1"/>
      <c r="ALI29" s="1"/>
      <c r="ALJ29" s="1"/>
      <c r="ALK29" s="1"/>
      <c r="ALL29" s="1"/>
      <c r="ALM29" s="1"/>
      <c r="ALN29" s="1"/>
      <c r="ALO29" s="1"/>
      <c r="ALP29" s="1"/>
      <c r="ALQ29" s="1"/>
      <c r="ALR29" s="1"/>
      <c r="ALS29"/>
      <c r="ALT29"/>
      <c r="ALU29"/>
      <c r="ALV29"/>
      <c r="ALW29"/>
      <c r="ALX29"/>
      <c r="ALY29"/>
      <c r="ALZ29"/>
      <c r="AMA29"/>
      <c r="AMB29"/>
      <c r="AMC29"/>
      <c r="AMD29"/>
      <c r="AME29"/>
      <c r="AMF29"/>
      <c r="AMG29"/>
      <c r="AMH29"/>
      <c r="AMI29"/>
      <c r="AMJ29"/>
    </row>
    <row r="30" spans="1:1024" s="37" customFormat="1" ht="24">
      <c r="A30" s="24">
        <v>26</v>
      </c>
      <c r="B30" s="24" t="s">
        <v>104</v>
      </c>
      <c r="C30" s="25" t="s">
        <v>126</v>
      </c>
      <c r="D30" s="25" t="s">
        <v>127</v>
      </c>
      <c r="E30" s="25" t="s">
        <v>128</v>
      </c>
      <c r="F30" s="25" t="s">
        <v>43</v>
      </c>
      <c r="G30" s="25" t="s">
        <v>76</v>
      </c>
      <c r="H30" s="25" t="s">
        <v>45</v>
      </c>
      <c r="I30" s="25" t="s">
        <v>46</v>
      </c>
      <c r="J30" s="25"/>
      <c r="K30" s="25" t="s">
        <v>27</v>
      </c>
      <c r="L30" s="26"/>
      <c r="M30" s="27" t="s">
        <v>27</v>
      </c>
      <c r="N30" s="27" t="s">
        <v>27</v>
      </c>
      <c r="O30" s="42" t="s">
        <v>129</v>
      </c>
      <c r="P30" s="43" t="s">
        <v>30</v>
      </c>
      <c r="Q30" s="28"/>
      <c r="VZ30" s="2"/>
      <c r="WA30" s="2"/>
      <c r="WB30" s="2"/>
      <c r="WC30" s="2"/>
      <c r="WD30" s="2"/>
      <c r="WE30" s="2"/>
      <c r="WF30" s="2"/>
      <c r="WG30" s="2"/>
      <c r="WH30" s="2"/>
      <c r="WI30" s="2"/>
      <c r="WJ30" s="2"/>
      <c r="WK30" s="2"/>
      <c r="WL30" s="2"/>
      <c r="WM30" s="2"/>
      <c r="WN30" s="2"/>
      <c r="WO30" s="2"/>
      <c r="WP30" s="2"/>
      <c r="WQ30" s="2"/>
      <c r="WR30" s="2"/>
      <c r="WS30" s="2"/>
      <c r="WT30" s="2"/>
      <c r="WU30" s="2"/>
      <c r="WV30" s="2"/>
      <c r="WW30" s="2"/>
      <c r="WX30" s="2"/>
      <c r="WY30" s="2"/>
      <c r="WZ30" s="2"/>
      <c r="XA30" s="2"/>
      <c r="XB30" s="2"/>
      <c r="XC30" s="2"/>
      <c r="XD30" s="2"/>
      <c r="XE30" s="2"/>
      <c r="XF30" s="2"/>
      <c r="XG30" s="2"/>
      <c r="XH30" s="2"/>
      <c r="XI30" s="2"/>
      <c r="XJ30" s="2"/>
      <c r="XK30" s="2"/>
      <c r="XL30" s="2"/>
      <c r="XM30" s="2"/>
      <c r="XN30" s="2"/>
      <c r="XO30" s="2"/>
      <c r="XP30" s="2"/>
      <c r="XQ30" s="2"/>
      <c r="XR30" s="2"/>
      <c r="XS30" s="2"/>
      <c r="XT30" s="2"/>
      <c r="XU30" s="2"/>
      <c r="XV30" s="2"/>
      <c r="XW30" s="2"/>
      <c r="XX30" s="2"/>
      <c r="XY30" s="2"/>
      <c r="XZ30" s="2"/>
      <c r="YA30" s="2"/>
      <c r="YB30" s="2"/>
      <c r="YC30" s="2"/>
      <c r="YD30" s="2"/>
      <c r="YE30" s="2"/>
      <c r="YF30" s="2"/>
      <c r="YG30" s="2"/>
      <c r="YH30" s="2"/>
      <c r="YI30" s="2"/>
      <c r="YJ30" s="2"/>
      <c r="YK30" s="2"/>
      <c r="YL30" s="2"/>
      <c r="YM30" s="2"/>
      <c r="YN30" s="2"/>
      <c r="YO30" s="2"/>
      <c r="YP30" s="2"/>
      <c r="YQ30" s="2"/>
      <c r="YR30" s="2"/>
      <c r="YS30" s="2"/>
      <c r="YT30" s="2"/>
      <c r="YU30" s="2"/>
      <c r="YV30" s="2"/>
      <c r="YW30" s="2"/>
      <c r="YX30" s="2"/>
      <c r="YY30" s="2"/>
      <c r="YZ30" s="2"/>
      <c r="ZA30" s="2"/>
      <c r="ZB30" s="2"/>
      <c r="ZC30" s="2"/>
      <c r="ZD30" s="2"/>
      <c r="ZE30" s="2"/>
      <c r="ZF30" s="2"/>
      <c r="ZG30" s="2"/>
      <c r="ZH30" s="2"/>
      <c r="ZI30" s="2"/>
      <c r="ZJ30" s="2"/>
      <c r="ZK30" s="2"/>
      <c r="ZL30" s="2"/>
      <c r="ZM30" s="2"/>
      <c r="ZN30" s="2"/>
      <c r="ZO30" s="2"/>
      <c r="ZP30" s="2"/>
      <c r="ZQ30" s="2"/>
      <c r="ZR30" s="2"/>
      <c r="ZS30" s="2"/>
      <c r="ZT30" s="2"/>
      <c r="ZU30" s="2"/>
      <c r="ZV30" s="2"/>
      <c r="ZW30" s="2"/>
      <c r="ZX30" s="2"/>
      <c r="ZY30" s="2"/>
      <c r="ZZ30" s="2"/>
      <c r="AAA30" s="2"/>
      <c r="AAB30" s="2"/>
      <c r="AAC30" s="2"/>
      <c r="AAD30" s="2"/>
      <c r="AAE30" s="2"/>
      <c r="AAF30" s="2"/>
      <c r="AAG30" s="2"/>
      <c r="AAH30" s="2"/>
      <c r="AAI30" s="2"/>
      <c r="AAJ30" s="2"/>
      <c r="AAK30" s="2"/>
      <c r="AAL30" s="2"/>
      <c r="AAM30" s="2"/>
      <c r="AAN30" s="2"/>
      <c r="AAO30" s="2"/>
      <c r="AAP30" s="2"/>
      <c r="AAQ30" s="2"/>
      <c r="AAR30" s="2"/>
      <c r="AAS30" s="2"/>
      <c r="AAT30" s="2"/>
      <c r="AAU30" s="2"/>
      <c r="AAV30" s="2"/>
      <c r="AAW30" s="2"/>
      <c r="AAX30" s="2"/>
      <c r="AAY30" s="2"/>
      <c r="AAZ30" s="2"/>
      <c r="ABA30" s="2"/>
      <c r="ABB30" s="2"/>
      <c r="ABC30" s="2"/>
      <c r="ABD30" s="2"/>
      <c r="ABE30" s="2"/>
      <c r="ABF30" s="2"/>
      <c r="ABG30" s="2"/>
      <c r="ABH30" s="2"/>
      <c r="ABI30" s="2"/>
      <c r="ABJ30" s="2"/>
      <c r="ABK30" s="2"/>
      <c r="ABL30" s="2"/>
      <c r="ABM30" s="2"/>
      <c r="ABN30" s="2"/>
      <c r="ABO30" s="2"/>
      <c r="ABP30" s="2"/>
      <c r="ABQ30" s="2"/>
      <c r="ABR30" s="2"/>
      <c r="ABS30" s="2"/>
      <c r="ABT30" s="2"/>
      <c r="ABU30" s="2"/>
      <c r="ABV30" s="2"/>
      <c r="ABW30" s="2"/>
      <c r="ABX30" s="2"/>
      <c r="ABY30" s="2"/>
      <c r="ABZ30" s="2"/>
      <c r="ACA30" s="2"/>
      <c r="ACB30" s="2"/>
      <c r="ACC30" s="2"/>
      <c r="ACD30" s="2"/>
      <c r="ACE30" s="2"/>
      <c r="ACF30" s="2"/>
      <c r="ACG30" s="2"/>
      <c r="ACH30" s="2"/>
      <c r="ACI30" s="2"/>
      <c r="ACJ30" s="2"/>
      <c r="ACK30" s="2"/>
      <c r="ACL30" s="2"/>
      <c r="ACM30" s="2"/>
      <c r="ACN30" s="2"/>
      <c r="ACO30" s="2"/>
      <c r="ACP30" s="2"/>
      <c r="ACQ30" s="2"/>
      <c r="ACR30" s="2"/>
      <c r="ACS30" s="2"/>
      <c r="ACT30" s="2"/>
      <c r="ACU30" s="2"/>
      <c r="ACV30" s="2"/>
      <c r="ACW30" s="2"/>
      <c r="ACX30" s="2"/>
      <c r="ACY30" s="2"/>
      <c r="ACZ30" s="2"/>
      <c r="ADA30" s="2"/>
      <c r="ADB30" s="2"/>
      <c r="ADC30" s="2"/>
      <c r="ADD30" s="2"/>
      <c r="ADE30" s="2"/>
      <c r="ADF30" s="2"/>
      <c r="ADG30" s="2"/>
      <c r="ADH30" s="2"/>
      <c r="ADI30" s="2"/>
      <c r="ADJ30" s="2"/>
      <c r="ADK30" s="2"/>
      <c r="ADL30" s="2"/>
      <c r="ADM30" s="2"/>
      <c r="ADN30" s="2"/>
      <c r="ADO30" s="2"/>
      <c r="ADP30" s="2"/>
      <c r="ADQ30" s="2"/>
      <c r="ADR30" s="2"/>
      <c r="ADS30" s="2"/>
      <c r="ADT30" s="2"/>
      <c r="ADU30" s="2"/>
      <c r="ADV30" s="2"/>
      <c r="ADW30" s="2"/>
      <c r="ADX30" s="2"/>
      <c r="ADY30" s="2"/>
      <c r="ADZ30" s="2"/>
      <c r="AEA30" s="2"/>
      <c r="AEB30" s="2"/>
      <c r="AEC30" s="2"/>
      <c r="AED30" s="2"/>
      <c r="AEE30" s="2"/>
      <c r="AEF30" s="2"/>
      <c r="AEG30" s="2"/>
      <c r="AEH30" s="2"/>
      <c r="AEI30" s="2"/>
      <c r="AEJ30" s="2"/>
      <c r="AEK30" s="2"/>
      <c r="AEL30" s="2"/>
      <c r="AEM30" s="2"/>
      <c r="AEN30" s="2"/>
      <c r="AEO30" s="2"/>
      <c r="AEP30" s="2"/>
      <c r="AEQ30" s="2"/>
      <c r="AER30" s="2"/>
      <c r="AES30" s="2"/>
      <c r="AET30" s="2"/>
      <c r="AEU30" s="2"/>
      <c r="AEV30" s="2"/>
      <c r="AEW30" s="2"/>
      <c r="AEX30" s="2"/>
      <c r="AEY30" s="2"/>
      <c r="AEZ30" s="2"/>
      <c r="AFA30" s="2"/>
      <c r="AFB30" s="2"/>
      <c r="AFC30" s="2"/>
      <c r="AFD30" s="2"/>
      <c r="AFE30" s="2"/>
      <c r="AFF30" s="2"/>
      <c r="AFG30" s="2"/>
      <c r="AFH30" s="2"/>
      <c r="AFI30" s="2"/>
      <c r="AFJ30" s="2"/>
      <c r="AFK30" s="2"/>
      <c r="AFL30" s="2"/>
      <c r="AFM30" s="2"/>
      <c r="AFN30" s="2"/>
      <c r="AFO30" s="2"/>
      <c r="AFP30" s="2"/>
      <c r="AFQ30" s="2"/>
      <c r="AFR30" s="2"/>
      <c r="AFS30" s="2"/>
      <c r="AFT30" s="2"/>
      <c r="AFU30" s="2"/>
      <c r="AFV30" s="2"/>
      <c r="AFW30" s="2"/>
      <c r="AFX30" s="2"/>
      <c r="AFY30" s="2"/>
      <c r="AFZ30" s="2"/>
      <c r="AGA30" s="2"/>
      <c r="AGB30" s="2"/>
      <c r="AGC30" s="2"/>
      <c r="AGD30" s="2"/>
      <c r="AGE30" s="2"/>
      <c r="AGF30" s="2"/>
      <c r="AGG30" s="2"/>
      <c r="AGH30" s="2"/>
      <c r="AGI30" s="2"/>
      <c r="AGJ30" s="2"/>
      <c r="AGK30" s="2"/>
      <c r="AGL30" s="2"/>
      <c r="AGM30" s="2"/>
      <c r="AGN30" s="2"/>
      <c r="AGO30" s="2"/>
      <c r="AGP30" s="2"/>
      <c r="AGQ30" s="2"/>
      <c r="AGR30" s="2"/>
      <c r="AGS30" s="2"/>
      <c r="AGT30" s="2"/>
      <c r="AGU30" s="2"/>
      <c r="AGV30" s="2"/>
      <c r="AGW30" s="2"/>
      <c r="AGX30" s="2"/>
      <c r="AGY30" s="2"/>
      <c r="AGZ30" s="2"/>
      <c r="AHA30" s="2"/>
      <c r="AHB30" s="2"/>
      <c r="AHC30" s="2"/>
      <c r="AHD30" s="2"/>
      <c r="AHE30" s="2"/>
      <c r="AHF30" s="2"/>
      <c r="AHG30" s="2"/>
      <c r="AHH30" s="2"/>
      <c r="AHI30" s="2"/>
      <c r="AHJ30" s="2"/>
      <c r="AHK30" s="2"/>
      <c r="AHL30" s="2"/>
      <c r="AHM30" s="2"/>
      <c r="AHN30" s="2"/>
      <c r="AHO30" s="2"/>
      <c r="AHP30" s="2"/>
      <c r="AHQ30" s="2"/>
      <c r="AHR30" s="2"/>
      <c r="AHS30" s="2"/>
      <c r="AHT30" s="2"/>
      <c r="AHU30" s="2"/>
      <c r="AHV30" s="2"/>
      <c r="AHW30" s="2"/>
      <c r="AHX30" s="2"/>
      <c r="AHY30" s="2"/>
      <c r="AHZ30" s="2"/>
      <c r="AIA30" s="2"/>
      <c r="AIB30" s="2"/>
      <c r="AIC30" s="2"/>
      <c r="AID30" s="2"/>
      <c r="AIE30" s="2"/>
      <c r="AIF30" s="2"/>
      <c r="AIG30" s="2"/>
      <c r="AIH30" s="2"/>
      <c r="AII30" s="2"/>
      <c r="AIJ30" s="2"/>
      <c r="AIK30" s="2"/>
      <c r="AIL30" s="2"/>
      <c r="AIM30" s="2"/>
      <c r="AIN30" s="2"/>
      <c r="AIO30" s="2"/>
      <c r="AIP30" s="2"/>
      <c r="AIQ30" s="2"/>
      <c r="AIR30" s="2"/>
      <c r="AIS30" s="2"/>
      <c r="AIT30" s="2"/>
      <c r="AIU30" s="2"/>
      <c r="AIV30" s="2"/>
      <c r="AIW30" s="2"/>
      <c r="AIX30" s="2"/>
      <c r="AIY30" s="2"/>
      <c r="AIZ30" s="2"/>
      <c r="AJA30" s="2"/>
      <c r="AJB30" s="2"/>
      <c r="AJC30" s="2"/>
      <c r="AJD30" s="2"/>
      <c r="AJE30" s="2"/>
      <c r="AJF30" s="2"/>
      <c r="AJG30" s="2"/>
      <c r="AJH30" s="2"/>
      <c r="AJI30" s="2"/>
      <c r="AJJ30" s="2"/>
      <c r="AJK30" s="2"/>
      <c r="AJL30" s="2"/>
      <c r="AJM30" s="2"/>
      <c r="AJN30" s="2"/>
      <c r="AJO30" s="2"/>
      <c r="AJP30" s="2"/>
      <c r="AJQ30" s="2"/>
      <c r="AJR30" s="2"/>
      <c r="AJS30" s="2"/>
      <c r="AJT30" s="2"/>
      <c r="AJU30" s="2"/>
      <c r="AJV30" s="2"/>
      <c r="AJW30" s="2"/>
      <c r="AJX30" s="2"/>
      <c r="AJY30" s="2"/>
      <c r="AJZ30" s="2"/>
      <c r="AKA30" s="2"/>
      <c r="AKB30" s="2"/>
      <c r="AKC30" s="2"/>
      <c r="AKD30" s="2"/>
      <c r="AKE30" s="2"/>
      <c r="AKF30" s="2"/>
      <c r="AKG30" s="2"/>
      <c r="AKH30" s="2"/>
      <c r="AKI30" s="2"/>
      <c r="AKJ30" s="2"/>
      <c r="AKK30" s="2"/>
      <c r="AKL30" s="2"/>
      <c r="AKM30" s="2"/>
      <c r="AKN30" s="2"/>
      <c r="AKO30" s="2"/>
      <c r="AKP30" s="2"/>
      <c r="AKQ30" s="2"/>
      <c r="AKR30" s="2"/>
      <c r="AKS30" s="2"/>
      <c r="AKT30" s="2"/>
      <c r="AKU30" s="2"/>
      <c r="AKV30" s="2"/>
      <c r="AKW30" s="2"/>
      <c r="AKX30" s="2"/>
      <c r="AKY30" s="2"/>
      <c r="AKZ30" s="2"/>
      <c r="ALA30" s="2"/>
      <c r="ALB30" s="1"/>
      <c r="ALC30" s="1"/>
      <c r="ALD30" s="1"/>
      <c r="ALE30" s="1"/>
      <c r="ALF30" s="1"/>
      <c r="ALG30" s="1"/>
      <c r="ALH30" s="1"/>
      <c r="ALI30" s="1"/>
      <c r="ALJ30" s="1"/>
      <c r="ALK30" s="1"/>
      <c r="ALL30" s="1"/>
      <c r="ALM30" s="1"/>
      <c r="ALN30" s="1"/>
      <c r="ALO30" s="1"/>
      <c r="ALP30" s="1"/>
      <c r="ALQ30" s="1"/>
      <c r="ALR30" s="1"/>
      <c r="ALS30"/>
      <c r="ALT30"/>
      <c r="ALU30"/>
      <c r="ALV30"/>
      <c r="ALW30"/>
      <c r="ALX30"/>
      <c r="ALY30"/>
      <c r="ALZ30"/>
      <c r="AMA30"/>
      <c r="AMB30"/>
      <c r="AMC30"/>
      <c r="AMD30"/>
      <c r="AME30"/>
      <c r="AMF30"/>
      <c r="AMG30"/>
      <c r="AMH30"/>
      <c r="AMI30"/>
      <c r="AMJ30"/>
    </row>
    <row r="31" spans="1:1024" s="29" customFormat="1" ht="12.75">
      <c r="A31" s="24">
        <v>27</v>
      </c>
      <c r="B31" s="24" t="s">
        <v>92</v>
      </c>
      <c r="C31" s="25" t="s">
        <v>126</v>
      </c>
      <c r="D31" s="25" t="s">
        <v>127</v>
      </c>
      <c r="E31" s="25" t="s">
        <v>128</v>
      </c>
      <c r="F31" s="25" t="s">
        <v>43</v>
      </c>
      <c r="G31" s="25" t="s">
        <v>94</v>
      </c>
      <c r="H31" s="25" t="s">
        <v>45</v>
      </c>
      <c r="I31" s="25" t="s">
        <v>46</v>
      </c>
      <c r="J31" s="25"/>
      <c r="K31" s="25"/>
      <c r="L31" s="26"/>
      <c r="M31" s="27"/>
      <c r="N31" s="27"/>
      <c r="O31" s="27" t="s">
        <v>130</v>
      </c>
      <c r="P31" s="27" t="s">
        <v>30</v>
      </c>
      <c r="Q31" s="28"/>
      <c r="VZ31" s="35"/>
      <c r="WA31" s="35"/>
      <c r="WB31" s="35"/>
      <c r="WC31" s="35"/>
      <c r="WD31" s="35"/>
      <c r="WE31" s="35"/>
      <c r="WF31" s="35"/>
      <c r="WG31" s="35"/>
      <c r="WH31" s="35"/>
      <c r="WI31" s="35"/>
      <c r="WJ31" s="35"/>
      <c r="WK31" s="35"/>
      <c r="WL31" s="35"/>
      <c r="WM31" s="35"/>
      <c r="WN31" s="35"/>
      <c r="WO31" s="35"/>
      <c r="WP31" s="35"/>
      <c r="WQ31" s="35"/>
      <c r="WR31" s="35"/>
      <c r="WS31" s="35"/>
      <c r="WT31" s="35"/>
      <c r="WU31" s="35"/>
      <c r="WV31" s="35"/>
      <c r="WW31" s="35"/>
      <c r="WX31" s="35"/>
      <c r="WY31" s="35"/>
      <c r="WZ31" s="35"/>
      <c r="XA31" s="35"/>
      <c r="XB31" s="35"/>
      <c r="XC31" s="35"/>
      <c r="XD31" s="35"/>
      <c r="XE31" s="35"/>
      <c r="XF31" s="35"/>
      <c r="XG31" s="35"/>
      <c r="XH31" s="35"/>
      <c r="XI31" s="35"/>
      <c r="XJ31" s="35"/>
      <c r="XK31" s="35"/>
      <c r="XL31" s="35"/>
      <c r="XM31" s="35"/>
      <c r="XN31" s="35"/>
      <c r="XO31" s="35"/>
      <c r="XP31" s="35"/>
      <c r="XQ31" s="35"/>
      <c r="XR31" s="35"/>
      <c r="XS31" s="35"/>
      <c r="XT31" s="35"/>
      <c r="XU31" s="35"/>
      <c r="XV31" s="35"/>
      <c r="XW31" s="35"/>
      <c r="XX31" s="35"/>
      <c r="XY31" s="35"/>
      <c r="XZ31" s="35"/>
      <c r="YA31" s="35"/>
      <c r="YB31" s="35"/>
      <c r="YC31" s="35"/>
      <c r="YD31" s="35"/>
      <c r="YE31" s="35"/>
      <c r="YF31" s="35"/>
      <c r="YG31" s="35"/>
      <c r="YH31" s="35"/>
      <c r="YI31" s="35"/>
      <c r="YJ31" s="35"/>
      <c r="YK31" s="35"/>
      <c r="YL31" s="35"/>
      <c r="YM31" s="35"/>
      <c r="YN31" s="35"/>
      <c r="YO31" s="35"/>
      <c r="YP31" s="35"/>
      <c r="YQ31" s="35"/>
      <c r="YR31" s="35"/>
      <c r="YS31" s="35"/>
      <c r="YT31" s="35"/>
      <c r="YU31" s="35"/>
      <c r="YV31" s="35"/>
      <c r="YW31" s="35"/>
      <c r="YX31" s="35"/>
      <c r="YY31" s="35"/>
      <c r="YZ31" s="35"/>
      <c r="ZA31" s="35"/>
      <c r="ZB31" s="35"/>
      <c r="ZC31" s="35"/>
      <c r="ZD31" s="35"/>
      <c r="ZE31" s="35"/>
      <c r="ZF31" s="35"/>
      <c r="ZG31" s="35"/>
      <c r="ZH31" s="35"/>
      <c r="ZI31" s="35"/>
      <c r="ZJ31" s="35"/>
      <c r="ZK31" s="35"/>
      <c r="ZL31" s="35"/>
      <c r="ZM31" s="35"/>
      <c r="ZN31" s="35"/>
      <c r="ZO31" s="35"/>
      <c r="ZP31" s="35"/>
      <c r="ZQ31" s="35"/>
      <c r="ZR31" s="35"/>
      <c r="ZS31" s="35"/>
      <c r="ZT31" s="35"/>
      <c r="ZU31" s="35"/>
      <c r="ZV31" s="35"/>
      <c r="ZW31" s="35"/>
      <c r="ZX31" s="35"/>
      <c r="ZY31" s="35"/>
      <c r="ZZ31" s="35"/>
      <c r="AAA31" s="35"/>
      <c r="AAB31" s="35"/>
      <c r="AAC31" s="35"/>
      <c r="AAD31" s="35"/>
      <c r="AAE31" s="35"/>
      <c r="AAF31" s="35"/>
      <c r="AAG31" s="35"/>
      <c r="AAH31" s="35"/>
      <c r="AAI31" s="35"/>
      <c r="AAJ31" s="35"/>
      <c r="AAK31" s="35"/>
      <c r="AAL31" s="35"/>
      <c r="AAM31" s="35"/>
      <c r="AAN31" s="35"/>
      <c r="AAO31" s="35"/>
      <c r="AAP31" s="35"/>
      <c r="AAQ31" s="35"/>
      <c r="AAR31" s="35"/>
      <c r="AAS31" s="35"/>
      <c r="AAT31" s="35"/>
      <c r="AAU31" s="35"/>
      <c r="AAV31" s="35"/>
      <c r="AAW31" s="35"/>
      <c r="AAX31" s="35"/>
      <c r="AAY31" s="35"/>
      <c r="AAZ31" s="35"/>
      <c r="ABA31" s="35"/>
      <c r="ABB31" s="35"/>
      <c r="ABC31" s="35"/>
      <c r="ABD31" s="35"/>
      <c r="ABE31" s="35"/>
      <c r="ABF31" s="35"/>
      <c r="ABG31" s="35"/>
      <c r="ABH31" s="35"/>
      <c r="ABI31" s="35"/>
      <c r="ABJ31" s="35"/>
      <c r="ABK31" s="35"/>
      <c r="ABL31" s="35"/>
      <c r="ABM31" s="35"/>
      <c r="ABN31" s="35"/>
      <c r="ABO31" s="35"/>
      <c r="ABP31" s="35"/>
      <c r="ABQ31" s="35"/>
      <c r="ABR31" s="35"/>
      <c r="ABS31" s="35"/>
      <c r="ABT31" s="35"/>
      <c r="ABU31" s="35"/>
      <c r="ABV31" s="35"/>
      <c r="ABW31" s="35"/>
      <c r="ABX31" s="35"/>
      <c r="ABY31" s="35"/>
      <c r="ABZ31" s="35"/>
      <c r="ACA31" s="35"/>
      <c r="ACB31" s="35"/>
      <c r="ACC31" s="35"/>
      <c r="ACD31" s="35"/>
      <c r="ACE31" s="35"/>
      <c r="ACF31" s="35"/>
      <c r="ACG31" s="35"/>
      <c r="ACH31" s="35"/>
      <c r="ACI31" s="35"/>
      <c r="ACJ31" s="35"/>
      <c r="ACK31" s="35"/>
      <c r="ACL31" s="35"/>
      <c r="ACM31" s="35"/>
      <c r="ACN31" s="35"/>
      <c r="ACO31" s="35"/>
      <c r="ACP31" s="35"/>
      <c r="ACQ31" s="35"/>
      <c r="ACR31" s="35"/>
      <c r="ACS31" s="35"/>
      <c r="ACT31" s="35"/>
      <c r="ACU31" s="35"/>
      <c r="ACV31" s="35"/>
      <c r="ACW31" s="35"/>
      <c r="ACX31" s="35"/>
      <c r="ACY31" s="35"/>
      <c r="ACZ31" s="35"/>
      <c r="ADA31" s="35"/>
      <c r="ADB31" s="35"/>
      <c r="ADC31" s="35"/>
      <c r="ADD31" s="35"/>
      <c r="ADE31" s="35"/>
      <c r="ADF31" s="35"/>
      <c r="ADG31" s="35"/>
      <c r="ADH31" s="35"/>
      <c r="ADI31" s="35"/>
      <c r="ADJ31" s="35"/>
      <c r="ADK31" s="35"/>
      <c r="ADL31" s="35"/>
      <c r="ADM31" s="35"/>
      <c r="ADN31" s="35"/>
      <c r="ADO31" s="35"/>
      <c r="ADP31" s="35"/>
      <c r="ADQ31" s="35"/>
      <c r="ADR31" s="35"/>
      <c r="ADS31" s="35"/>
      <c r="ADT31" s="35"/>
      <c r="ADU31" s="35"/>
      <c r="ADV31" s="35"/>
      <c r="ADW31" s="35"/>
      <c r="ADX31" s="35"/>
      <c r="ADY31" s="35"/>
      <c r="ADZ31" s="35"/>
      <c r="AEA31" s="35"/>
      <c r="AEB31" s="35"/>
      <c r="AEC31" s="35"/>
      <c r="AED31" s="35"/>
      <c r="AEE31" s="35"/>
      <c r="AEF31" s="35"/>
      <c r="AEG31" s="35"/>
      <c r="AEH31" s="35"/>
      <c r="AEI31" s="35"/>
      <c r="AEJ31" s="35"/>
      <c r="AEK31" s="35"/>
      <c r="AEL31" s="35"/>
      <c r="AEM31" s="35"/>
      <c r="AEN31" s="35"/>
      <c r="AEO31" s="35"/>
      <c r="AEP31" s="35"/>
      <c r="AEQ31" s="35"/>
      <c r="AER31" s="35"/>
      <c r="AES31" s="35"/>
      <c r="AET31" s="35"/>
      <c r="AEU31" s="35"/>
      <c r="AEV31" s="35"/>
      <c r="AEW31" s="35"/>
      <c r="AEX31" s="35"/>
      <c r="AEY31" s="35"/>
      <c r="AEZ31" s="35"/>
      <c r="AFA31" s="35"/>
      <c r="AFB31" s="35"/>
      <c r="AFC31" s="35"/>
      <c r="AFD31" s="35"/>
      <c r="AFE31" s="35"/>
      <c r="AFF31" s="35"/>
      <c r="AFG31" s="35"/>
      <c r="AFH31" s="35"/>
      <c r="AFI31" s="35"/>
      <c r="AFJ31" s="35"/>
      <c r="AFK31" s="35"/>
      <c r="AFL31" s="35"/>
      <c r="AFM31" s="35"/>
      <c r="AFN31" s="35"/>
      <c r="AFO31" s="35"/>
      <c r="AFP31" s="35"/>
      <c r="AFQ31" s="35"/>
      <c r="AFR31" s="35"/>
      <c r="AFS31" s="35"/>
      <c r="AFT31" s="35"/>
      <c r="AFU31" s="35"/>
      <c r="AFV31" s="35"/>
      <c r="AFW31" s="35"/>
      <c r="AFX31" s="35"/>
      <c r="AFY31" s="35"/>
      <c r="AFZ31" s="35"/>
      <c r="AGA31" s="35"/>
      <c r="AGB31" s="35"/>
      <c r="AGC31" s="35"/>
      <c r="AGD31" s="35"/>
      <c r="AGE31" s="35"/>
      <c r="AGF31" s="35"/>
      <c r="AGG31" s="35"/>
      <c r="AGH31" s="35"/>
      <c r="AGI31" s="35"/>
      <c r="AGJ31" s="35"/>
      <c r="AGK31" s="35"/>
      <c r="AGL31" s="35"/>
      <c r="AGM31" s="35"/>
      <c r="AGN31" s="35"/>
      <c r="AGO31" s="35"/>
      <c r="AGP31" s="35"/>
      <c r="AGQ31" s="35"/>
      <c r="AGR31" s="35"/>
      <c r="AGS31" s="35"/>
      <c r="AGT31" s="35"/>
      <c r="AGU31" s="35"/>
      <c r="AGV31" s="35"/>
      <c r="AGW31" s="35"/>
      <c r="AGX31" s="35"/>
      <c r="AGY31" s="35"/>
      <c r="AGZ31" s="35"/>
      <c r="AHA31" s="35"/>
      <c r="AHB31" s="35"/>
      <c r="AHC31" s="35"/>
      <c r="AHD31" s="35"/>
      <c r="AHE31" s="35"/>
      <c r="AHF31" s="35"/>
      <c r="AHG31" s="35"/>
      <c r="AHH31" s="35"/>
      <c r="AHI31" s="35"/>
      <c r="AHJ31" s="35"/>
      <c r="AHK31" s="35"/>
      <c r="AHL31" s="35"/>
      <c r="AHM31" s="35"/>
      <c r="AHN31" s="35"/>
      <c r="AHO31" s="35"/>
      <c r="AHP31" s="35"/>
      <c r="AHQ31" s="35"/>
      <c r="AHR31" s="35"/>
      <c r="AHS31" s="35"/>
      <c r="AHT31" s="35"/>
      <c r="AHU31" s="35"/>
      <c r="AHV31" s="35"/>
      <c r="AHW31" s="35"/>
      <c r="AHX31" s="35"/>
      <c r="AHY31" s="35"/>
      <c r="AHZ31" s="35"/>
      <c r="AIA31" s="35"/>
      <c r="AIB31" s="35"/>
      <c r="AIC31" s="35"/>
      <c r="AID31" s="35"/>
      <c r="AIE31" s="35"/>
      <c r="AIF31" s="35"/>
      <c r="AIG31" s="35"/>
      <c r="AIH31" s="35"/>
      <c r="AII31" s="35"/>
      <c r="AIJ31" s="35"/>
      <c r="AIK31" s="35"/>
      <c r="AIL31" s="35"/>
      <c r="AIM31" s="35"/>
      <c r="AIN31" s="35"/>
      <c r="AIO31" s="35"/>
      <c r="AIP31" s="35"/>
      <c r="AIQ31" s="35"/>
      <c r="AIR31" s="35"/>
      <c r="AIS31" s="35"/>
      <c r="AIT31" s="35"/>
      <c r="AIU31" s="35"/>
      <c r="AIV31" s="35"/>
      <c r="AIW31" s="35"/>
      <c r="AIX31" s="35"/>
      <c r="AIY31" s="35"/>
      <c r="AIZ31" s="35"/>
      <c r="AJA31" s="35"/>
      <c r="AJB31" s="35"/>
      <c r="AJC31" s="35"/>
      <c r="AJD31" s="35"/>
      <c r="AJE31" s="35"/>
      <c r="AJF31" s="35"/>
      <c r="AJG31" s="35"/>
      <c r="AJH31" s="35"/>
      <c r="AJI31" s="35"/>
      <c r="AJJ31" s="35"/>
      <c r="AJK31" s="35"/>
      <c r="AJL31" s="35"/>
      <c r="AJM31" s="35"/>
      <c r="AJN31" s="35"/>
      <c r="AJO31" s="35"/>
      <c r="AJP31" s="35"/>
      <c r="AJQ31" s="35"/>
      <c r="AJR31" s="35"/>
      <c r="AJS31" s="35"/>
      <c r="AJT31" s="35"/>
      <c r="AJU31" s="35"/>
      <c r="AJV31" s="35"/>
      <c r="AJW31" s="35"/>
      <c r="AJX31" s="35"/>
      <c r="AJY31" s="35"/>
      <c r="AJZ31" s="35"/>
      <c r="AKA31" s="35"/>
      <c r="AKB31" s="35"/>
      <c r="AKC31" s="35"/>
      <c r="AKD31" s="35"/>
      <c r="AKE31" s="35"/>
      <c r="AKF31" s="35"/>
      <c r="AKG31" s="35"/>
      <c r="AKH31" s="35"/>
      <c r="AKI31" s="35"/>
      <c r="AKJ31" s="35"/>
      <c r="AKK31" s="35"/>
      <c r="AKL31" s="35"/>
      <c r="AKM31" s="35"/>
      <c r="AKN31" s="35"/>
      <c r="AKO31" s="35"/>
      <c r="AKP31" s="35"/>
      <c r="AKQ31" s="35"/>
      <c r="AKR31" s="35"/>
      <c r="AKS31" s="35"/>
      <c r="AKT31" s="35"/>
      <c r="AKU31" s="35"/>
      <c r="AKV31" s="35"/>
      <c r="AKW31" s="35"/>
      <c r="AKX31" s="35"/>
      <c r="AKY31" s="35"/>
      <c r="AKZ31" s="35"/>
      <c r="ALA31" s="35"/>
      <c r="ALB31" s="1"/>
      <c r="ALC31" s="1"/>
      <c r="ALD31" s="1"/>
      <c r="ALE31" s="1"/>
      <c r="ALF31" s="1"/>
      <c r="ALG31" s="1"/>
      <c r="ALH31" s="1"/>
      <c r="ALI31" s="1"/>
      <c r="ALJ31" s="1"/>
      <c r="ALK31" s="1"/>
      <c r="ALL31" s="1"/>
      <c r="ALM31" s="1"/>
      <c r="ALN31" s="1"/>
      <c r="ALO31" s="1"/>
      <c r="ALP31" s="1"/>
      <c r="ALQ31" s="1"/>
      <c r="ALR31" s="1"/>
      <c r="ALS31"/>
      <c r="ALT31"/>
      <c r="ALU31"/>
      <c r="ALV31"/>
      <c r="ALW31"/>
      <c r="ALX31"/>
      <c r="ALY31"/>
      <c r="ALZ31"/>
      <c r="AMA31"/>
      <c r="AMB31"/>
      <c r="AMC31"/>
      <c r="AMD31"/>
      <c r="AME31"/>
      <c r="AMF31"/>
      <c r="AMG31"/>
      <c r="AMH31"/>
      <c r="AMI31"/>
      <c r="AMJ31"/>
    </row>
    <row r="32" spans="1:1024" s="29" customFormat="1" ht="36">
      <c r="A32" s="24">
        <v>28</v>
      </c>
      <c r="B32" s="24" t="s">
        <v>83</v>
      </c>
      <c r="C32" s="25" t="s">
        <v>126</v>
      </c>
      <c r="D32" s="25" t="s">
        <v>127</v>
      </c>
      <c r="E32" s="25" t="s">
        <v>128</v>
      </c>
      <c r="F32" s="25" t="s">
        <v>43</v>
      </c>
      <c r="G32" s="25" t="s">
        <v>44</v>
      </c>
      <c r="H32" s="25" t="s">
        <v>45</v>
      </c>
      <c r="I32" s="25" t="s">
        <v>46</v>
      </c>
      <c r="J32" s="25"/>
      <c r="K32" s="25"/>
      <c r="L32" s="26"/>
      <c r="M32" s="27"/>
      <c r="N32" s="27"/>
      <c r="O32" s="27" t="s">
        <v>131</v>
      </c>
      <c r="P32" s="27" t="s">
        <v>30</v>
      </c>
      <c r="Q32" s="28"/>
      <c r="VZ32" s="35"/>
      <c r="WA32" s="35"/>
      <c r="WB32" s="35"/>
      <c r="WC32" s="35"/>
      <c r="WD32" s="35"/>
      <c r="WE32" s="35"/>
      <c r="WF32" s="35"/>
      <c r="WG32" s="35"/>
      <c r="WH32" s="35"/>
      <c r="WI32" s="35"/>
      <c r="WJ32" s="35"/>
      <c r="WK32" s="35"/>
      <c r="WL32" s="35"/>
      <c r="WM32" s="35"/>
      <c r="WN32" s="35"/>
      <c r="WO32" s="35"/>
      <c r="WP32" s="35"/>
      <c r="WQ32" s="35"/>
      <c r="WR32" s="35"/>
      <c r="WS32" s="35"/>
      <c r="WT32" s="35"/>
      <c r="WU32" s="35"/>
      <c r="WV32" s="35"/>
      <c r="WW32" s="35"/>
      <c r="WX32" s="35"/>
      <c r="WY32" s="35"/>
      <c r="WZ32" s="35"/>
      <c r="XA32" s="35"/>
      <c r="XB32" s="35"/>
      <c r="XC32" s="35"/>
      <c r="XD32" s="35"/>
      <c r="XE32" s="35"/>
      <c r="XF32" s="35"/>
      <c r="XG32" s="35"/>
      <c r="XH32" s="35"/>
      <c r="XI32" s="35"/>
      <c r="XJ32" s="35"/>
      <c r="XK32" s="35"/>
      <c r="XL32" s="35"/>
      <c r="XM32" s="35"/>
      <c r="XN32" s="35"/>
      <c r="XO32" s="35"/>
      <c r="XP32" s="35"/>
      <c r="XQ32" s="35"/>
      <c r="XR32" s="35"/>
      <c r="XS32" s="35"/>
      <c r="XT32" s="35"/>
      <c r="XU32" s="35"/>
      <c r="XV32" s="35"/>
      <c r="XW32" s="35"/>
      <c r="XX32" s="35"/>
      <c r="XY32" s="35"/>
      <c r="XZ32" s="35"/>
      <c r="YA32" s="35"/>
      <c r="YB32" s="35"/>
      <c r="YC32" s="35"/>
      <c r="YD32" s="35"/>
      <c r="YE32" s="35"/>
      <c r="YF32" s="35"/>
      <c r="YG32" s="35"/>
      <c r="YH32" s="35"/>
      <c r="YI32" s="35"/>
      <c r="YJ32" s="35"/>
      <c r="YK32" s="35"/>
      <c r="YL32" s="35"/>
      <c r="YM32" s="35"/>
      <c r="YN32" s="35"/>
      <c r="YO32" s="35"/>
      <c r="YP32" s="35"/>
      <c r="YQ32" s="35"/>
      <c r="YR32" s="35"/>
      <c r="YS32" s="35"/>
      <c r="YT32" s="35"/>
      <c r="YU32" s="35"/>
      <c r="YV32" s="35"/>
      <c r="YW32" s="35"/>
      <c r="YX32" s="35"/>
      <c r="YY32" s="35"/>
      <c r="YZ32" s="35"/>
      <c r="ZA32" s="35"/>
      <c r="ZB32" s="35"/>
      <c r="ZC32" s="35"/>
      <c r="ZD32" s="35"/>
      <c r="ZE32" s="35"/>
      <c r="ZF32" s="35"/>
      <c r="ZG32" s="35"/>
      <c r="ZH32" s="35"/>
      <c r="ZI32" s="35"/>
      <c r="ZJ32" s="35"/>
      <c r="ZK32" s="35"/>
      <c r="ZL32" s="35"/>
      <c r="ZM32" s="35"/>
      <c r="ZN32" s="35"/>
      <c r="ZO32" s="35"/>
      <c r="ZP32" s="35"/>
      <c r="ZQ32" s="35"/>
      <c r="ZR32" s="35"/>
      <c r="ZS32" s="35"/>
      <c r="ZT32" s="35"/>
      <c r="ZU32" s="35"/>
      <c r="ZV32" s="35"/>
      <c r="ZW32" s="35"/>
      <c r="ZX32" s="35"/>
      <c r="ZY32" s="35"/>
      <c r="ZZ32" s="35"/>
      <c r="AAA32" s="35"/>
      <c r="AAB32" s="35"/>
      <c r="AAC32" s="35"/>
      <c r="AAD32" s="35"/>
      <c r="AAE32" s="35"/>
      <c r="AAF32" s="35"/>
      <c r="AAG32" s="35"/>
      <c r="AAH32" s="35"/>
      <c r="AAI32" s="35"/>
      <c r="AAJ32" s="35"/>
      <c r="AAK32" s="35"/>
      <c r="AAL32" s="35"/>
      <c r="AAM32" s="35"/>
      <c r="AAN32" s="35"/>
      <c r="AAO32" s="35"/>
      <c r="AAP32" s="35"/>
      <c r="AAQ32" s="35"/>
      <c r="AAR32" s="35"/>
      <c r="AAS32" s="35"/>
      <c r="AAT32" s="35"/>
      <c r="AAU32" s="35"/>
      <c r="AAV32" s="35"/>
      <c r="AAW32" s="35"/>
      <c r="AAX32" s="35"/>
      <c r="AAY32" s="35"/>
      <c r="AAZ32" s="35"/>
      <c r="ABA32" s="35"/>
      <c r="ABB32" s="35"/>
      <c r="ABC32" s="35"/>
      <c r="ABD32" s="35"/>
      <c r="ABE32" s="35"/>
      <c r="ABF32" s="35"/>
      <c r="ABG32" s="35"/>
      <c r="ABH32" s="35"/>
      <c r="ABI32" s="35"/>
      <c r="ABJ32" s="35"/>
      <c r="ABK32" s="35"/>
      <c r="ABL32" s="35"/>
      <c r="ABM32" s="35"/>
      <c r="ABN32" s="35"/>
      <c r="ABO32" s="35"/>
      <c r="ABP32" s="35"/>
      <c r="ABQ32" s="35"/>
      <c r="ABR32" s="35"/>
      <c r="ABS32" s="35"/>
      <c r="ABT32" s="35"/>
      <c r="ABU32" s="35"/>
      <c r="ABV32" s="35"/>
      <c r="ABW32" s="35"/>
      <c r="ABX32" s="35"/>
      <c r="ABY32" s="35"/>
      <c r="ABZ32" s="35"/>
      <c r="ACA32" s="35"/>
      <c r="ACB32" s="35"/>
      <c r="ACC32" s="35"/>
      <c r="ACD32" s="35"/>
      <c r="ACE32" s="35"/>
      <c r="ACF32" s="35"/>
      <c r="ACG32" s="35"/>
      <c r="ACH32" s="35"/>
      <c r="ACI32" s="35"/>
      <c r="ACJ32" s="35"/>
      <c r="ACK32" s="35"/>
      <c r="ACL32" s="35"/>
      <c r="ACM32" s="35"/>
      <c r="ACN32" s="35"/>
      <c r="ACO32" s="35"/>
      <c r="ACP32" s="35"/>
      <c r="ACQ32" s="35"/>
      <c r="ACR32" s="35"/>
      <c r="ACS32" s="35"/>
      <c r="ACT32" s="35"/>
      <c r="ACU32" s="35"/>
      <c r="ACV32" s="35"/>
      <c r="ACW32" s="35"/>
      <c r="ACX32" s="35"/>
      <c r="ACY32" s="35"/>
      <c r="ACZ32" s="35"/>
      <c r="ADA32" s="35"/>
      <c r="ADB32" s="35"/>
      <c r="ADC32" s="35"/>
      <c r="ADD32" s="35"/>
      <c r="ADE32" s="35"/>
      <c r="ADF32" s="35"/>
      <c r="ADG32" s="35"/>
      <c r="ADH32" s="35"/>
      <c r="ADI32" s="35"/>
      <c r="ADJ32" s="35"/>
      <c r="ADK32" s="35"/>
      <c r="ADL32" s="35"/>
      <c r="ADM32" s="35"/>
      <c r="ADN32" s="35"/>
      <c r="ADO32" s="35"/>
      <c r="ADP32" s="35"/>
      <c r="ADQ32" s="35"/>
      <c r="ADR32" s="35"/>
      <c r="ADS32" s="35"/>
      <c r="ADT32" s="35"/>
      <c r="ADU32" s="35"/>
      <c r="ADV32" s="35"/>
      <c r="ADW32" s="35"/>
      <c r="ADX32" s="35"/>
      <c r="ADY32" s="35"/>
      <c r="ADZ32" s="35"/>
      <c r="AEA32" s="35"/>
      <c r="AEB32" s="35"/>
      <c r="AEC32" s="35"/>
      <c r="AED32" s="35"/>
      <c r="AEE32" s="35"/>
      <c r="AEF32" s="35"/>
      <c r="AEG32" s="35"/>
      <c r="AEH32" s="35"/>
      <c r="AEI32" s="35"/>
      <c r="AEJ32" s="35"/>
      <c r="AEK32" s="35"/>
      <c r="AEL32" s="35"/>
      <c r="AEM32" s="35"/>
      <c r="AEN32" s="35"/>
      <c r="AEO32" s="35"/>
      <c r="AEP32" s="35"/>
      <c r="AEQ32" s="35"/>
      <c r="AER32" s="35"/>
      <c r="AES32" s="35"/>
      <c r="AET32" s="35"/>
      <c r="AEU32" s="35"/>
      <c r="AEV32" s="35"/>
      <c r="AEW32" s="35"/>
      <c r="AEX32" s="35"/>
      <c r="AEY32" s="35"/>
      <c r="AEZ32" s="35"/>
      <c r="AFA32" s="35"/>
      <c r="AFB32" s="35"/>
      <c r="AFC32" s="35"/>
      <c r="AFD32" s="35"/>
      <c r="AFE32" s="35"/>
      <c r="AFF32" s="35"/>
      <c r="AFG32" s="35"/>
      <c r="AFH32" s="35"/>
      <c r="AFI32" s="35"/>
      <c r="AFJ32" s="35"/>
      <c r="AFK32" s="35"/>
      <c r="AFL32" s="35"/>
      <c r="AFM32" s="35"/>
      <c r="AFN32" s="35"/>
      <c r="AFO32" s="35"/>
      <c r="AFP32" s="35"/>
      <c r="AFQ32" s="35"/>
      <c r="AFR32" s="35"/>
      <c r="AFS32" s="35"/>
      <c r="AFT32" s="35"/>
      <c r="AFU32" s="35"/>
      <c r="AFV32" s="35"/>
      <c r="AFW32" s="35"/>
      <c r="AFX32" s="35"/>
      <c r="AFY32" s="35"/>
      <c r="AFZ32" s="35"/>
      <c r="AGA32" s="35"/>
      <c r="AGB32" s="35"/>
      <c r="AGC32" s="35"/>
      <c r="AGD32" s="35"/>
      <c r="AGE32" s="35"/>
      <c r="AGF32" s="35"/>
      <c r="AGG32" s="35"/>
      <c r="AGH32" s="35"/>
      <c r="AGI32" s="35"/>
      <c r="AGJ32" s="35"/>
      <c r="AGK32" s="35"/>
      <c r="AGL32" s="35"/>
      <c r="AGM32" s="35"/>
      <c r="AGN32" s="35"/>
      <c r="AGO32" s="35"/>
      <c r="AGP32" s="35"/>
      <c r="AGQ32" s="35"/>
      <c r="AGR32" s="35"/>
      <c r="AGS32" s="35"/>
      <c r="AGT32" s="35"/>
      <c r="AGU32" s="35"/>
      <c r="AGV32" s="35"/>
      <c r="AGW32" s="35"/>
      <c r="AGX32" s="35"/>
      <c r="AGY32" s="35"/>
      <c r="AGZ32" s="35"/>
      <c r="AHA32" s="35"/>
      <c r="AHB32" s="35"/>
      <c r="AHC32" s="35"/>
      <c r="AHD32" s="35"/>
      <c r="AHE32" s="35"/>
      <c r="AHF32" s="35"/>
      <c r="AHG32" s="35"/>
      <c r="AHH32" s="35"/>
      <c r="AHI32" s="35"/>
      <c r="AHJ32" s="35"/>
      <c r="AHK32" s="35"/>
      <c r="AHL32" s="35"/>
      <c r="AHM32" s="35"/>
      <c r="AHN32" s="35"/>
      <c r="AHO32" s="35"/>
      <c r="AHP32" s="35"/>
      <c r="AHQ32" s="35"/>
      <c r="AHR32" s="35"/>
      <c r="AHS32" s="35"/>
      <c r="AHT32" s="35"/>
      <c r="AHU32" s="35"/>
      <c r="AHV32" s="35"/>
      <c r="AHW32" s="35"/>
      <c r="AHX32" s="35"/>
      <c r="AHY32" s="35"/>
      <c r="AHZ32" s="35"/>
      <c r="AIA32" s="35"/>
      <c r="AIB32" s="35"/>
      <c r="AIC32" s="35"/>
      <c r="AID32" s="35"/>
      <c r="AIE32" s="35"/>
      <c r="AIF32" s="35"/>
      <c r="AIG32" s="35"/>
      <c r="AIH32" s="35"/>
      <c r="AII32" s="35"/>
      <c r="AIJ32" s="35"/>
      <c r="AIK32" s="35"/>
      <c r="AIL32" s="35"/>
      <c r="AIM32" s="35"/>
      <c r="AIN32" s="35"/>
      <c r="AIO32" s="35"/>
      <c r="AIP32" s="35"/>
      <c r="AIQ32" s="35"/>
      <c r="AIR32" s="35"/>
      <c r="AIS32" s="35"/>
      <c r="AIT32" s="35"/>
      <c r="AIU32" s="35"/>
      <c r="AIV32" s="35"/>
      <c r="AIW32" s="35"/>
      <c r="AIX32" s="35"/>
      <c r="AIY32" s="35"/>
      <c r="AIZ32" s="35"/>
      <c r="AJA32" s="35"/>
      <c r="AJB32" s="35"/>
      <c r="AJC32" s="35"/>
      <c r="AJD32" s="35"/>
      <c r="AJE32" s="35"/>
      <c r="AJF32" s="35"/>
      <c r="AJG32" s="35"/>
      <c r="AJH32" s="35"/>
      <c r="AJI32" s="35"/>
      <c r="AJJ32" s="35"/>
      <c r="AJK32" s="35"/>
      <c r="AJL32" s="35"/>
      <c r="AJM32" s="35"/>
      <c r="AJN32" s="35"/>
      <c r="AJO32" s="35"/>
      <c r="AJP32" s="35"/>
      <c r="AJQ32" s="35"/>
      <c r="AJR32" s="35"/>
      <c r="AJS32" s="35"/>
      <c r="AJT32" s="35"/>
      <c r="AJU32" s="35"/>
      <c r="AJV32" s="35"/>
      <c r="AJW32" s="35"/>
      <c r="AJX32" s="35"/>
      <c r="AJY32" s="35"/>
      <c r="AJZ32" s="35"/>
      <c r="AKA32" s="35"/>
      <c r="AKB32" s="35"/>
      <c r="AKC32" s="35"/>
      <c r="AKD32" s="35"/>
      <c r="AKE32" s="35"/>
      <c r="AKF32" s="35"/>
      <c r="AKG32" s="35"/>
      <c r="AKH32" s="35"/>
      <c r="AKI32" s="35"/>
      <c r="AKJ32" s="35"/>
      <c r="AKK32" s="35"/>
      <c r="AKL32" s="35"/>
      <c r="AKM32" s="35"/>
      <c r="AKN32" s="35"/>
      <c r="AKO32" s="35"/>
      <c r="AKP32" s="35"/>
      <c r="AKQ32" s="35"/>
      <c r="AKR32" s="35"/>
      <c r="AKS32" s="35"/>
      <c r="AKT32" s="35"/>
      <c r="AKU32" s="35"/>
      <c r="AKV32" s="35"/>
      <c r="AKW32" s="35"/>
      <c r="AKX32" s="35"/>
      <c r="AKY32" s="35"/>
      <c r="AKZ32" s="35"/>
      <c r="ALA32" s="35"/>
      <c r="ALB32" s="1"/>
      <c r="ALC32" s="1"/>
      <c r="ALD32" s="1"/>
      <c r="ALE32" s="1"/>
      <c r="ALF32" s="1"/>
      <c r="ALG32" s="1"/>
      <c r="ALH32" s="1"/>
      <c r="ALI32" s="1"/>
      <c r="ALJ32" s="1"/>
      <c r="ALK32" s="1"/>
      <c r="ALL32" s="1"/>
      <c r="ALM32" s="1"/>
      <c r="ALN32" s="1"/>
      <c r="ALO32" s="1"/>
      <c r="ALP32" s="1"/>
      <c r="ALQ32" s="1"/>
      <c r="ALR32" s="1"/>
      <c r="ALS32"/>
      <c r="ALT32"/>
      <c r="ALU32"/>
      <c r="ALV32"/>
      <c r="ALW32"/>
      <c r="ALX32"/>
      <c r="ALY32"/>
      <c r="ALZ32"/>
      <c r="AMA32"/>
      <c r="AMB32"/>
      <c r="AMC32"/>
      <c r="AMD32"/>
      <c r="AME32"/>
      <c r="AMF32"/>
      <c r="AMG32"/>
      <c r="AMH32"/>
      <c r="AMI32"/>
      <c r="AMJ32"/>
    </row>
    <row r="33" spans="1:1024" s="29" customFormat="1" ht="24">
      <c r="A33" s="24">
        <v>29</v>
      </c>
      <c r="B33" s="24" t="s">
        <v>132</v>
      </c>
      <c r="C33" s="25" t="s">
        <v>133</v>
      </c>
      <c r="D33" s="25" t="s">
        <v>21</v>
      </c>
      <c r="E33" s="25" t="s">
        <v>22</v>
      </c>
      <c r="F33" s="25" t="s">
        <v>43</v>
      </c>
      <c r="G33" s="25" t="s">
        <v>51</v>
      </c>
      <c r="H33" s="25" t="s">
        <v>45</v>
      </c>
      <c r="I33" s="25" t="s">
        <v>46</v>
      </c>
      <c r="J33" s="25"/>
      <c r="K33" s="25"/>
      <c r="L33" s="25"/>
      <c r="M33" s="25"/>
      <c r="N33" s="25"/>
      <c r="O33" s="25" t="s">
        <v>134</v>
      </c>
      <c r="P33" s="25" t="s">
        <v>39</v>
      </c>
      <c r="Q33" s="28"/>
      <c r="VZ33" s="35"/>
      <c r="WA33" s="35"/>
      <c r="WB33" s="35"/>
      <c r="WC33" s="35"/>
      <c r="WD33" s="35"/>
      <c r="WE33" s="35"/>
      <c r="WF33" s="35"/>
      <c r="WG33" s="35"/>
      <c r="WH33" s="35"/>
      <c r="WI33" s="35"/>
      <c r="WJ33" s="35"/>
      <c r="WK33" s="35"/>
      <c r="WL33" s="35"/>
      <c r="WM33" s="35"/>
      <c r="WN33" s="35"/>
      <c r="WO33" s="35"/>
      <c r="WP33" s="35"/>
      <c r="WQ33" s="35"/>
      <c r="WR33" s="35"/>
      <c r="WS33" s="35"/>
      <c r="WT33" s="35"/>
      <c r="WU33" s="35"/>
      <c r="WV33" s="35"/>
      <c r="WW33" s="35"/>
      <c r="WX33" s="35"/>
      <c r="WY33" s="35"/>
      <c r="WZ33" s="35"/>
      <c r="XA33" s="35"/>
      <c r="XB33" s="35"/>
      <c r="XC33" s="35"/>
      <c r="XD33" s="35"/>
      <c r="XE33" s="35"/>
      <c r="XF33" s="35"/>
      <c r="XG33" s="35"/>
      <c r="XH33" s="35"/>
      <c r="XI33" s="35"/>
      <c r="XJ33" s="35"/>
      <c r="XK33" s="35"/>
      <c r="XL33" s="35"/>
      <c r="XM33" s="35"/>
      <c r="XN33" s="35"/>
      <c r="XO33" s="35"/>
      <c r="XP33" s="35"/>
      <c r="XQ33" s="35"/>
      <c r="XR33" s="35"/>
      <c r="XS33" s="35"/>
      <c r="XT33" s="35"/>
      <c r="XU33" s="35"/>
      <c r="XV33" s="35"/>
      <c r="XW33" s="35"/>
      <c r="XX33" s="35"/>
      <c r="XY33" s="35"/>
      <c r="XZ33" s="35"/>
      <c r="YA33" s="35"/>
      <c r="YB33" s="35"/>
      <c r="YC33" s="35"/>
      <c r="YD33" s="35"/>
      <c r="YE33" s="35"/>
      <c r="YF33" s="35"/>
      <c r="YG33" s="35"/>
      <c r="YH33" s="35"/>
      <c r="YI33" s="35"/>
      <c r="YJ33" s="35"/>
      <c r="YK33" s="35"/>
      <c r="YL33" s="35"/>
      <c r="YM33" s="35"/>
      <c r="YN33" s="35"/>
      <c r="YO33" s="35"/>
      <c r="YP33" s="35"/>
      <c r="YQ33" s="35"/>
      <c r="YR33" s="35"/>
      <c r="YS33" s="35"/>
      <c r="YT33" s="35"/>
      <c r="YU33" s="35"/>
      <c r="YV33" s="35"/>
      <c r="YW33" s="35"/>
      <c r="YX33" s="35"/>
      <c r="YY33" s="35"/>
      <c r="YZ33" s="35"/>
      <c r="ZA33" s="35"/>
      <c r="ZB33" s="35"/>
      <c r="ZC33" s="35"/>
      <c r="ZD33" s="35"/>
      <c r="ZE33" s="35"/>
      <c r="ZF33" s="35"/>
      <c r="ZG33" s="35"/>
      <c r="ZH33" s="35"/>
      <c r="ZI33" s="35"/>
      <c r="ZJ33" s="35"/>
      <c r="ZK33" s="35"/>
      <c r="ZL33" s="35"/>
      <c r="ZM33" s="35"/>
      <c r="ZN33" s="35"/>
      <c r="ZO33" s="35"/>
      <c r="ZP33" s="35"/>
      <c r="ZQ33" s="35"/>
      <c r="ZR33" s="35"/>
      <c r="ZS33" s="35"/>
      <c r="ZT33" s="35"/>
      <c r="ZU33" s="35"/>
      <c r="ZV33" s="35"/>
      <c r="ZW33" s="35"/>
      <c r="ZX33" s="35"/>
      <c r="ZY33" s="35"/>
      <c r="ZZ33" s="35"/>
      <c r="AAA33" s="35"/>
      <c r="AAB33" s="35"/>
      <c r="AAC33" s="35"/>
      <c r="AAD33" s="35"/>
      <c r="AAE33" s="35"/>
      <c r="AAF33" s="35"/>
      <c r="AAG33" s="35"/>
      <c r="AAH33" s="35"/>
      <c r="AAI33" s="35"/>
      <c r="AAJ33" s="35"/>
      <c r="AAK33" s="35"/>
      <c r="AAL33" s="35"/>
      <c r="AAM33" s="35"/>
      <c r="AAN33" s="35"/>
      <c r="AAO33" s="35"/>
      <c r="AAP33" s="35"/>
      <c r="AAQ33" s="35"/>
      <c r="AAR33" s="35"/>
      <c r="AAS33" s="35"/>
      <c r="AAT33" s="35"/>
      <c r="AAU33" s="35"/>
      <c r="AAV33" s="35"/>
      <c r="AAW33" s="35"/>
      <c r="AAX33" s="35"/>
      <c r="AAY33" s="35"/>
      <c r="AAZ33" s="35"/>
      <c r="ABA33" s="35"/>
      <c r="ABB33" s="35"/>
      <c r="ABC33" s="35"/>
      <c r="ABD33" s="35"/>
      <c r="ABE33" s="35"/>
      <c r="ABF33" s="35"/>
      <c r="ABG33" s="35"/>
      <c r="ABH33" s="35"/>
      <c r="ABI33" s="35"/>
      <c r="ABJ33" s="35"/>
      <c r="ABK33" s="35"/>
      <c r="ABL33" s="35"/>
      <c r="ABM33" s="35"/>
      <c r="ABN33" s="35"/>
      <c r="ABO33" s="35"/>
      <c r="ABP33" s="35"/>
      <c r="ABQ33" s="35"/>
      <c r="ABR33" s="35"/>
      <c r="ABS33" s="35"/>
      <c r="ABT33" s="35"/>
      <c r="ABU33" s="35"/>
      <c r="ABV33" s="35"/>
      <c r="ABW33" s="35"/>
      <c r="ABX33" s="35"/>
      <c r="ABY33" s="35"/>
      <c r="ABZ33" s="35"/>
      <c r="ACA33" s="35"/>
      <c r="ACB33" s="35"/>
      <c r="ACC33" s="35"/>
      <c r="ACD33" s="35"/>
      <c r="ACE33" s="35"/>
      <c r="ACF33" s="35"/>
      <c r="ACG33" s="35"/>
      <c r="ACH33" s="35"/>
      <c r="ACI33" s="35"/>
      <c r="ACJ33" s="35"/>
      <c r="ACK33" s="35"/>
      <c r="ACL33" s="35"/>
      <c r="ACM33" s="35"/>
      <c r="ACN33" s="35"/>
      <c r="ACO33" s="35"/>
      <c r="ACP33" s="35"/>
      <c r="ACQ33" s="35"/>
      <c r="ACR33" s="35"/>
      <c r="ACS33" s="35"/>
      <c r="ACT33" s="35"/>
      <c r="ACU33" s="35"/>
      <c r="ACV33" s="35"/>
      <c r="ACW33" s="35"/>
      <c r="ACX33" s="35"/>
      <c r="ACY33" s="35"/>
      <c r="ACZ33" s="35"/>
      <c r="ADA33" s="35"/>
      <c r="ADB33" s="35"/>
      <c r="ADC33" s="35"/>
      <c r="ADD33" s="35"/>
      <c r="ADE33" s="35"/>
      <c r="ADF33" s="35"/>
      <c r="ADG33" s="35"/>
      <c r="ADH33" s="35"/>
      <c r="ADI33" s="35"/>
      <c r="ADJ33" s="35"/>
      <c r="ADK33" s="35"/>
      <c r="ADL33" s="35"/>
      <c r="ADM33" s="35"/>
      <c r="ADN33" s="35"/>
      <c r="ADO33" s="35"/>
      <c r="ADP33" s="35"/>
      <c r="ADQ33" s="35"/>
      <c r="ADR33" s="35"/>
      <c r="ADS33" s="35"/>
      <c r="ADT33" s="35"/>
      <c r="ADU33" s="35"/>
      <c r="ADV33" s="35"/>
      <c r="ADW33" s="35"/>
      <c r="ADX33" s="35"/>
      <c r="ADY33" s="35"/>
      <c r="ADZ33" s="35"/>
      <c r="AEA33" s="35"/>
      <c r="AEB33" s="35"/>
      <c r="AEC33" s="35"/>
      <c r="AED33" s="35"/>
      <c r="AEE33" s="35"/>
      <c r="AEF33" s="35"/>
      <c r="AEG33" s="35"/>
      <c r="AEH33" s="35"/>
      <c r="AEI33" s="35"/>
      <c r="AEJ33" s="35"/>
      <c r="AEK33" s="35"/>
      <c r="AEL33" s="35"/>
      <c r="AEM33" s="35"/>
      <c r="AEN33" s="35"/>
      <c r="AEO33" s="35"/>
      <c r="AEP33" s="35"/>
      <c r="AEQ33" s="35"/>
      <c r="AER33" s="35"/>
      <c r="AES33" s="35"/>
      <c r="AET33" s="35"/>
      <c r="AEU33" s="35"/>
      <c r="AEV33" s="35"/>
      <c r="AEW33" s="35"/>
      <c r="AEX33" s="35"/>
      <c r="AEY33" s="35"/>
      <c r="AEZ33" s="35"/>
      <c r="AFA33" s="35"/>
      <c r="AFB33" s="35"/>
      <c r="AFC33" s="35"/>
      <c r="AFD33" s="35"/>
      <c r="AFE33" s="35"/>
      <c r="AFF33" s="35"/>
      <c r="AFG33" s="35"/>
      <c r="AFH33" s="35"/>
      <c r="AFI33" s="35"/>
      <c r="AFJ33" s="35"/>
      <c r="AFK33" s="35"/>
      <c r="AFL33" s="35"/>
      <c r="AFM33" s="35"/>
      <c r="AFN33" s="35"/>
      <c r="AFO33" s="35"/>
      <c r="AFP33" s="35"/>
      <c r="AFQ33" s="35"/>
      <c r="AFR33" s="35"/>
      <c r="AFS33" s="35"/>
      <c r="AFT33" s="35"/>
      <c r="AFU33" s="35"/>
      <c r="AFV33" s="35"/>
      <c r="AFW33" s="35"/>
      <c r="AFX33" s="35"/>
      <c r="AFY33" s="35"/>
      <c r="AFZ33" s="35"/>
      <c r="AGA33" s="35"/>
      <c r="AGB33" s="35"/>
      <c r="AGC33" s="35"/>
      <c r="AGD33" s="35"/>
      <c r="AGE33" s="35"/>
      <c r="AGF33" s="35"/>
      <c r="AGG33" s="35"/>
      <c r="AGH33" s="35"/>
      <c r="AGI33" s="35"/>
      <c r="AGJ33" s="35"/>
      <c r="AGK33" s="35"/>
      <c r="AGL33" s="35"/>
      <c r="AGM33" s="35"/>
      <c r="AGN33" s="35"/>
      <c r="AGO33" s="35"/>
      <c r="AGP33" s="35"/>
      <c r="AGQ33" s="35"/>
      <c r="AGR33" s="35"/>
      <c r="AGS33" s="35"/>
      <c r="AGT33" s="35"/>
      <c r="AGU33" s="35"/>
      <c r="AGV33" s="35"/>
      <c r="AGW33" s="35"/>
      <c r="AGX33" s="35"/>
      <c r="AGY33" s="35"/>
      <c r="AGZ33" s="35"/>
      <c r="AHA33" s="35"/>
      <c r="AHB33" s="35"/>
      <c r="AHC33" s="35"/>
      <c r="AHD33" s="35"/>
      <c r="AHE33" s="35"/>
      <c r="AHF33" s="35"/>
      <c r="AHG33" s="35"/>
      <c r="AHH33" s="35"/>
      <c r="AHI33" s="35"/>
      <c r="AHJ33" s="35"/>
      <c r="AHK33" s="35"/>
      <c r="AHL33" s="35"/>
      <c r="AHM33" s="35"/>
      <c r="AHN33" s="35"/>
      <c r="AHO33" s="35"/>
      <c r="AHP33" s="35"/>
      <c r="AHQ33" s="35"/>
      <c r="AHR33" s="35"/>
      <c r="AHS33" s="35"/>
      <c r="AHT33" s="35"/>
      <c r="AHU33" s="35"/>
      <c r="AHV33" s="35"/>
      <c r="AHW33" s="35"/>
      <c r="AHX33" s="35"/>
      <c r="AHY33" s="35"/>
      <c r="AHZ33" s="35"/>
      <c r="AIA33" s="35"/>
      <c r="AIB33" s="35"/>
      <c r="AIC33" s="35"/>
      <c r="AID33" s="35"/>
      <c r="AIE33" s="35"/>
      <c r="AIF33" s="35"/>
      <c r="AIG33" s="35"/>
      <c r="AIH33" s="35"/>
      <c r="AII33" s="35"/>
      <c r="AIJ33" s="35"/>
      <c r="AIK33" s="35"/>
      <c r="AIL33" s="35"/>
      <c r="AIM33" s="35"/>
      <c r="AIN33" s="35"/>
      <c r="AIO33" s="35"/>
      <c r="AIP33" s="35"/>
      <c r="AIQ33" s="35"/>
      <c r="AIR33" s="35"/>
      <c r="AIS33" s="35"/>
      <c r="AIT33" s="35"/>
      <c r="AIU33" s="35"/>
      <c r="AIV33" s="35"/>
      <c r="AIW33" s="35"/>
      <c r="AIX33" s="35"/>
      <c r="AIY33" s="35"/>
      <c r="AIZ33" s="35"/>
      <c r="AJA33" s="35"/>
      <c r="AJB33" s="35"/>
      <c r="AJC33" s="35"/>
      <c r="AJD33" s="35"/>
      <c r="AJE33" s="35"/>
      <c r="AJF33" s="35"/>
      <c r="AJG33" s="35"/>
      <c r="AJH33" s="35"/>
      <c r="AJI33" s="35"/>
      <c r="AJJ33" s="35"/>
      <c r="AJK33" s="35"/>
      <c r="AJL33" s="35"/>
      <c r="AJM33" s="35"/>
      <c r="AJN33" s="35"/>
      <c r="AJO33" s="35"/>
      <c r="AJP33" s="35"/>
      <c r="AJQ33" s="35"/>
      <c r="AJR33" s="35"/>
      <c r="AJS33" s="35"/>
      <c r="AJT33" s="35"/>
      <c r="AJU33" s="35"/>
      <c r="AJV33" s="35"/>
      <c r="AJW33" s="35"/>
      <c r="AJX33" s="35"/>
      <c r="AJY33" s="35"/>
      <c r="AJZ33" s="35"/>
      <c r="AKA33" s="35"/>
      <c r="AKB33" s="35"/>
      <c r="AKC33" s="35"/>
      <c r="AKD33" s="35"/>
      <c r="AKE33" s="35"/>
      <c r="AKF33" s="35"/>
      <c r="AKG33" s="35"/>
      <c r="AKH33" s="35"/>
      <c r="AKI33" s="35"/>
      <c r="AKJ33" s="35"/>
      <c r="AKK33" s="35"/>
      <c r="AKL33" s="35"/>
      <c r="AKM33" s="35"/>
      <c r="AKN33" s="35"/>
      <c r="AKO33" s="35"/>
      <c r="AKP33" s="35"/>
      <c r="AKQ33" s="35"/>
      <c r="AKR33" s="35"/>
      <c r="AKS33" s="35"/>
      <c r="AKT33" s="35"/>
      <c r="AKU33" s="35"/>
      <c r="AKV33" s="35"/>
      <c r="AKW33" s="35"/>
      <c r="AKX33" s="35"/>
      <c r="AKY33" s="35"/>
      <c r="AKZ33" s="35"/>
      <c r="ALA33" s="35"/>
      <c r="ALB33" s="1"/>
      <c r="ALC33" s="1"/>
      <c r="ALD33" s="1"/>
      <c r="ALE33" s="1"/>
      <c r="ALF33" s="1"/>
      <c r="ALG33" s="1"/>
      <c r="ALH33" s="1"/>
      <c r="ALI33" s="1"/>
      <c r="ALJ33" s="1"/>
      <c r="ALK33" s="1"/>
      <c r="ALL33" s="1"/>
      <c r="ALM33" s="1"/>
      <c r="ALN33" s="1"/>
      <c r="ALO33" s="1"/>
      <c r="ALP33" s="1"/>
      <c r="ALQ33" s="1"/>
      <c r="ALR33" s="1"/>
      <c r="ALS33"/>
      <c r="ALT33"/>
      <c r="ALU33"/>
      <c r="ALV33"/>
      <c r="ALW33"/>
      <c r="ALX33"/>
      <c r="ALY33"/>
      <c r="ALZ33"/>
      <c r="AMA33"/>
      <c r="AMB33"/>
      <c r="AMC33"/>
      <c r="AMD33"/>
      <c r="AME33"/>
      <c r="AMF33"/>
      <c r="AMG33"/>
      <c r="AMH33"/>
      <c r="AMI33"/>
      <c r="AMJ33"/>
    </row>
    <row r="34" spans="1:1024" s="37" customFormat="1" ht="24">
      <c r="A34" s="24">
        <v>30</v>
      </c>
      <c r="B34" s="24" t="s">
        <v>135</v>
      </c>
      <c r="C34" s="25" t="s">
        <v>136</v>
      </c>
      <c r="D34" s="25" t="s">
        <v>137</v>
      </c>
      <c r="E34" s="25" t="s">
        <v>22</v>
      </c>
      <c r="F34" s="25" t="s">
        <v>43</v>
      </c>
      <c r="G34" s="25" t="s">
        <v>76</v>
      </c>
      <c r="H34" s="25" t="s">
        <v>45</v>
      </c>
      <c r="I34" s="25" t="s">
        <v>46</v>
      </c>
      <c r="J34" s="25"/>
      <c r="K34" s="25" t="s">
        <v>27</v>
      </c>
      <c r="L34" s="25"/>
      <c r="M34" s="25" t="s">
        <v>27</v>
      </c>
      <c r="N34" s="25" t="s">
        <v>27</v>
      </c>
      <c r="O34" s="25" t="s">
        <v>138</v>
      </c>
      <c r="P34" s="25" t="s">
        <v>39</v>
      </c>
      <c r="Q34" s="28"/>
      <c r="VZ34" s="2"/>
      <c r="WA34" s="2"/>
      <c r="WB34" s="2"/>
      <c r="WC34" s="2"/>
      <c r="WD34" s="2"/>
      <c r="WE34" s="2"/>
      <c r="WF34" s="2"/>
      <c r="WG34" s="2"/>
      <c r="WH34" s="2"/>
      <c r="WI34" s="2"/>
      <c r="WJ34" s="2"/>
      <c r="WK34" s="2"/>
      <c r="WL34" s="2"/>
      <c r="WM34" s="2"/>
      <c r="WN34" s="2"/>
      <c r="WO34" s="2"/>
      <c r="WP34" s="2"/>
      <c r="WQ34" s="2"/>
      <c r="WR34" s="2"/>
      <c r="WS34" s="2"/>
      <c r="WT34" s="2"/>
      <c r="WU34" s="2"/>
      <c r="WV34" s="2"/>
      <c r="WW34" s="2"/>
      <c r="WX34" s="2"/>
      <c r="WY34" s="2"/>
      <c r="WZ34" s="2"/>
      <c r="XA34" s="2"/>
      <c r="XB34" s="2"/>
      <c r="XC34" s="2"/>
      <c r="XD34" s="2"/>
      <c r="XE34" s="2"/>
      <c r="XF34" s="2"/>
      <c r="XG34" s="2"/>
      <c r="XH34" s="2"/>
      <c r="XI34" s="2"/>
      <c r="XJ34" s="2"/>
      <c r="XK34" s="2"/>
      <c r="XL34" s="2"/>
      <c r="XM34" s="2"/>
      <c r="XN34" s="2"/>
      <c r="XO34" s="2"/>
      <c r="XP34" s="2"/>
      <c r="XQ34" s="2"/>
      <c r="XR34" s="2"/>
      <c r="XS34" s="2"/>
      <c r="XT34" s="2"/>
      <c r="XU34" s="2"/>
      <c r="XV34" s="2"/>
      <c r="XW34" s="2"/>
      <c r="XX34" s="2"/>
      <c r="XY34" s="2"/>
      <c r="XZ34" s="2"/>
      <c r="YA34" s="2"/>
      <c r="YB34" s="2"/>
      <c r="YC34" s="2"/>
      <c r="YD34" s="2"/>
      <c r="YE34" s="2"/>
      <c r="YF34" s="2"/>
      <c r="YG34" s="2"/>
      <c r="YH34" s="2"/>
      <c r="YI34" s="2"/>
      <c r="YJ34" s="2"/>
      <c r="YK34" s="2"/>
      <c r="YL34" s="2"/>
      <c r="YM34" s="2"/>
      <c r="YN34" s="2"/>
      <c r="YO34" s="2"/>
      <c r="YP34" s="2"/>
      <c r="YQ34" s="2"/>
      <c r="YR34" s="2"/>
      <c r="YS34" s="2"/>
      <c r="YT34" s="2"/>
      <c r="YU34" s="2"/>
      <c r="YV34" s="2"/>
      <c r="YW34" s="2"/>
      <c r="YX34" s="2"/>
      <c r="YY34" s="2"/>
      <c r="YZ34" s="2"/>
      <c r="ZA34" s="2"/>
      <c r="ZB34" s="2"/>
      <c r="ZC34" s="2"/>
      <c r="ZD34" s="2"/>
      <c r="ZE34" s="2"/>
      <c r="ZF34" s="2"/>
      <c r="ZG34" s="2"/>
      <c r="ZH34" s="2"/>
      <c r="ZI34" s="2"/>
      <c r="ZJ34" s="2"/>
      <c r="ZK34" s="2"/>
      <c r="ZL34" s="2"/>
      <c r="ZM34" s="2"/>
      <c r="ZN34" s="2"/>
      <c r="ZO34" s="2"/>
      <c r="ZP34" s="2"/>
      <c r="ZQ34" s="2"/>
      <c r="ZR34" s="2"/>
      <c r="ZS34" s="2"/>
      <c r="ZT34" s="2"/>
      <c r="ZU34" s="2"/>
      <c r="ZV34" s="2"/>
      <c r="ZW34" s="2"/>
      <c r="ZX34" s="2"/>
      <c r="ZY34" s="2"/>
      <c r="ZZ34" s="2"/>
      <c r="AAA34" s="2"/>
      <c r="AAB34" s="2"/>
      <c r="AAC34" s="2"/>
      <c r="AAD34" s="2"/>
      <c r="AAE34" s="2"/>
      <c r="AAF34" s="2"/>
      <c r="AAG34" s="2"/>
      <c r="AAH34" s="2"/>
      <c r="AAI34" s="2"/>
      <c r="AAJ34" s="2"/>
      <c r="AAK34" s="2"/>
      <c r="AAL34" s="2"/>
      <c r="AAM34" s="2"/>
      <c r="AAN34" s="2"/>
      <c r="AAO34" s="2"/>
      <c r="AAP34" s="2"/>
      <c r="AAQ34" s="2"/>
      <c r="AAR34" s="2"/>
      <c r="AAS34" s="2"/>
      <c r="AAT34" s="2"/>
      <c r="AAU34" s="2"/>
      <c r="AAV34" s="2"/>
      <c r="AAW34" s="2"/>
      <c r="AAX34" s="2"/>
      <c r="AAY34" s="2"/>
      <c r="AAZ34" s="2"/>
      <c r="ABA34" s="2"/>
      <c r="ABB34" s="2"/>
      <c r="ABC34" s="2"/>
      <c r="ABD34" s="2"/>
      <c r="ABE34" s="2"/>
      <c r="ABF34" s="2"/>
      <c r="ABG34" s="2"/>
      <c r="ABH34" s="2"/>
      <c r="ABI34" s="2"/>
      <c r="ABJ34" s="2"/>
      <c r="ABK34" s="2"/>
      <c r="ABL34" s="2"/>
      <c r="ABM34" s="2"/>
      <c r="ABN34" s="2"/>
      <c r="ABO34" s="2"/>
      <c r="ABP34" s="2"/>
      <c r="ABQ34" s="2"/>
      <c r="ABR34" s="2"/>
      <c r="ABS34" s="2"/>
      <c r="ABT34" s="2"/>
      <c r="ABU34" s="2"/>
      <c r="ABV34" s="2"/>
      <c r="ABW34" s="2"/>
      <c r="ABX34" s="2"/>
      <c r="ABY34" s="2"/>
      <c r="ABZ34" s="2"/>
      <c r="ACA34" s="2"/>
      <c r="ACB34" s="2"/>
      <c r="ACC34" s="2"/>
      <c r="ACD34" s="2"/>
      <c r="ACE34" s="2"/>
      <c r="ACF34" s="2"/>
      <c r="ACG34" s="2"/>
      <c r="ACH34" s="2"/>
      <c r="ACI34" s="2"/>
      <c r="ACJ34" s="2"/>
      <c r="ACK34" s="2"/>
      <c r="ACL34" s="2"/>
      <c r="ACM34" s="2"/>
      <c r="ACN34" s="2"/>
      <c r="ACO34" s="2"/>
      <c r="ACP34" s="2"/>
      <c r="ACQ34" s="2"/>
      <c r="ACR34" s="2"/>
      <c r="ACS34" s="2"/>
      <c r="ACT34" s="2"/>
      <c r="ACU34" s="2"/>
      <c r="ACV34" s="2"/>
      <c r="ACW34" s="2"/>
      <c r="ACX34" s="2"/>
      <c r="ACY34" s="2"/>
      <c r="ACZ34" s="2"/>
      <c r="ADA34" s="2"/>
      <c r="ADB34" s="2"/>
      <c r="ADC34" s="2"/>
      <c r="ADD34" s="2"/>
      <c r="ADE34" s="2"/>
      <c r="ADF34" s="2"/>
      <c r="ADG34" s="2"/>
      <c r="ADH34" s="2"/>
      <c r="ADI34" s="2"/>
      <c r="ADJ34" s="2"/>
      <c r="ADK34" s="2"/>
      <c r="ADL34" s="2"/>
      <c r="ADM34" s="2"/>
      <c r="ADN34" s="2"/>
      <c r="ADO34" s="2"/>
      <c r="ADP34" s="2"/>
      <c r="ADQ34" s="2"/>
      <c r="ADR34" s="2"/>
      <c r="ADS34" s="2"/>
      <c r="ADT34" s="2"/>
      <c r="ADU34" s="2"/>
      <c r="ADV34" s="2"/>
      <c r="ADW34" s="2"/>
      <c r="ADX34" s="2"/>
      <c r="ADY34" s="2"/>
      <c r="ADZ34" s="2"/>
      <c r="AEA34" s="2"/>
      <c r="AEB34" s="2"/>
      <c r="AEC34" s="2"/>
      <c r="AED34" s="2"/>
      <c r="AEE34" s="2"/>
      <c r="AEF34" s="2"/>
      <c r="AEG34" s="2"/>
      <c r="AEH34" s="2"/>
      <c r="AEI34" s="2"/>
      <c r="AEJ34" s="2"/>
      <c r="AEK34" s="2"/>
      <c r="AEL34" s="2"/>
      <c r="AEM34" s="2"/>
      <c r="AEN34" s="2"/>
      <c r="AEO34" s="2"/>
      <c r="AEP34" s="2"/>
      <c r="AEQ34" s="2"/>
      <c r="AER34" s="2"/>
      <c r="AES34" s="2"/>
      <c r="AET34" s="2"/>
      <c r="AEU34" s="2"/>
      <c r="AEV34" s="2"/>
      <c r="AEW34" s="2"/>
      <c r="AEX34" s="2"/>
      <c r="AEY34" s="2"/>
      <c r="AEZ34" s="2"/>
      <c r="AFA34" s="2"/>
      <c r="AFB34" s="2"/>
      <c r="AFC34" s="2"/>
      <c r="AFD34" s="2"/>
      <c r="AFE34" s="2"/>
      <c r="AFF34" s="2"/>
      <c r="AFG34" s="2"/>
      <c r="AFH34" s="2"/>
      <c r="AFI34" s="2"/>
      <c r="AFJ34" s="2"/>
      <c r="AFK34" s="2"/>
      <c r="AFL34" s="2"/>
      <c r="AFM34" s="2"/>
      <c r="AFN34" s="2"/>
      <c r="AFO34" s="2"/>
      <c r="AFP34" s="2"/>
      <c r="AFQ34" s="2"/>
      <c r="AFR34" s="2"/>
      <c r="AFS34" s="2"/>
      <c r="AFT34" s="2"/>
      <c r="AFU34" s="2"/>
      <c r="AFV34" s="2"/>
      <c r="AFW34" s="2"/>
      <c r="AFX34" s="2"/>
      <c r="AFY34" s="2"/>
      <c r="AFZ34" s="2"/>
      <c r="AGA34" s="2"/>
      <c r="AGB34" s="2"/>
      <c r="AGC34" s="2"/>
      <c r="AGD34" s="2"/>
      <c r="AGE34" s="2"/>
      <c r="AGF34" s="2"/>
      <c r="AGG34" s="2"/>
      <c r="AGH34" s="2"/>
      <c r="AGI34" s="2"/>
      <c r="AGJ34" s="2"/>
      <c r="AGK34" s="2"/>
      <c r="AGL34" s="2"/>
      <c r="AGM34" s="2"/>
      <c r="AGN34" s="2"/>
      <c r="AGO34" s="2"/>
      <c r="AGP34" s="2"/>
      <c r="AGQ34" s="2"/>
      <c r="AGR34" s="2"/>
      <c r="AGS34" s="2"/>
      <c r="AGT34" s="2"/>
      <c r="AGU34" s="2"/>
      <c r="AGV34" s="2"/>
      <c r="AGW34" s="2"/>
      <c r="AGX34" s="2"/>
      <c r="AGY34" s="2"/>
      <c r="AGZ34" s="2"/>
      <c r="AHA34" s="2"/>
      <c r="AHB34" s="2"/>
      <c r="AHC34" s="2"/>
      <c r="AHD34" s="2"/>
      <c r="AHE34" s="2"/>
      <c r="AHF34" s="2"/>
      <c r="AHG34" s="2"/>
      <c r="AHH34" s="2"/>
      <c r="AHI34" s="2"/>
      <c r="AHJ34" s="2"/>
      <c r="AHK34" s="2"/>
      <c r="AHL34" s="2"/>
      <c r="AHM34" s="2"/>
      <c r="AHN34" s="2"/>
      <c r="AHO34" s="2"/>
      <c r="AHP34" s="2"/>
      <c r="AHQ34" s="2"/>
      <c r="AHR34" s="2"/>
      <c r="AHS34" s="2"/>
      <c r="AHT34" s="2"/>
      <c r="AHU34" s="2"/>
      <c r="AHV34" s="2"/>
      <c r="AHW34" s="2"/>
      <c r="AHX34" s="2"/>
      <c r="AHY34" s="2"/>
      <c r="AHZ34" s="2"/>
      <c r="AIA34" s="2"/>
      <c r="AIB34" s="2"/>
      <c r="AIC34" s="2"/>
      <c r="AID34" s="2"/>
      <c r="AIE34" s="2"/>
      <c r="AIF34" s="2"/>
      <c r="AIG34" s="2"/>
      <c r="AIH34" s="2"/>
      <c r="AII34" s="2"/>
      <c r="AIJ34" s="2"/>
      <c r="AIK34" s="2"/>
      <c r="AIL34" s="2"/>
      <c r="AIM34" s="2"/>
      <c r="AIN34" s="2"/>
      <c r="AIO34" s="2"/>
      <c r="AIP34" s="2"/>
      <c r="AIQ34" s="2"/>
      <c r="AIR34" s="2"/>
      <c r="AIS34" s="2"/>
      <c r="AIT34" s="2"/>
      <c r="AIU34" s="2"/>
      <c r="AIV34" s="2"/>
      <c r="AIW34" s="2"/>
      <c r="AIX34" s="2"/>
      <c r="AIY34" s="2"/>
      <c r="AIZ34" s="2"/>
      <c r="AJA34" s="2"/>
      <c r="AJB34" s="2"/>
      <c r="AJC34" s="2"/>
      <c r="AJD34" s="2"/>
      <c r="AJE34" s="2"/>
      <c r="AJF34" s="2"/>
      <c r="AJG34" s="2"/>
      <c r="AJH34" s="2"/>
      <c r="AJI34" s="2"/>
      <c r="AJJ34" s="2"/>
      <c r="AJK34" s="2"/>
      <c r="AJL34" s="2"/>
      <c r="AJM34" s="2"/>
      <c r="AJN34" s="2"/>
      <c r="AJO34" s="2"/>
      <c r="AJP34" s="2"/>
      <c r="AJQ34" s="2"/>
      <c r="AJR34" s="2"/>
      <c r="AJS34" s="2"/>
      <c r="AJT34" s="2"/>
      <c r="AJU34" s="2"/>
      <c r="AJV34" s="2"/>
      <c r="AJW34" s="2"/>
      <c r="AJX34" s="2"/>
      <c r="AJY34" s="2"/>
      <c r="AJZ34" s="2"/>
      <c r="AKA34" s="2"/>
      <c r="AKB34" s="2"/>
      <c r="AKC34" s="2"/>
      <c r="AKD34" s="2"/>
      <c r="AKE34" s="2"/>
      <c r="AKF34" s="2"/>
      <c r="AKG34" s="2"/>
      <c r="AKH34" s="2"/>
      <c r="AKI34" s="2"/>
      <c r="AKJ34" s="2"/>
      <c r="AKK34" s="2"/>
      <c r="AKL34" s="2"/>
      <c r="AKM34" s="2"/>
      <c r="AKN34" s="2"/>
      <c r="AKO34" s="2"/>
      <c r="AKP34" s="2"/>
      <c r="AKQ34" s="2"/>
      <c r="AKR34" s="2"/>
      <c r="AKS34" s="2"/>
      <c r="AKT34" s="2"/>
      <c r="AKU34" s="2"/>
      <c r="AKV34" s="2"/>
      <c r="AKW34" s="2"/>
      <c r="AKX34" s="2"/>
      <c r="AKY34" s="2"/>
      <c r="AKZ34" s="2"/>
      <c r="ALA34" s="2"/>
      <c r="ALB34" s="1"/>
      <c r="ALC34" s="1"/>
      <c r="ALD34" s="1"/>
      <c r="ALE34" s="1"/>
      <c r="ALF34" s="1"/>
      <c r="ALG34" s="1"/>
      <c r="ALH34" s="1"/>
      <c r="ALI34" s="1"/>
      <c r="ALJ34" s="1"/>
      <c r="ALK34" s="1"/>
      <c r="ALL34" s="1"/>
      <c r="ALM34" s="1"/>
      <c r="ALN34" s="1"/>
      <c r="ALO34" s="1"/>
      <c r="ALP34" s="1"/>
      <c r="ALQ34" s="1"/>
      <c r="ALR34" s="1"/>
      <c r="ALS34"/>
      <c r="ALT34"/>
      <c r="ALU34"/>
      <c r="ALV34"/>
      <c r="ALW34"/>
      <c r="ALX34"/>
      <c r="ALY34"/>
      <c r="ALZ34"/>
      <c r="AMA34"/>
      <c r="AMB34"/>
      <c r="AMC34"/>
      <c r="AMD34"/>
      <c r="AME34"/>
      <c r="AMF34"/>
      <c r="AMG34"/>
      <c r="AMH34"/>
      <c r="AMI34"/>
      <c r="AMJ34"/>
    </row>
    <row r="35" spans="1:1024" s="37" customFormat="1" ht="24">
      <c r="A35" s="24">
        <v>31</v>
      </c>
      <c r="B35" s="24" t="s">
        <v>65</v>
      </c>
      <c r="C35" s="25" t="s">
        <v>139</v>
      </c>
      <c r="D35" s="25" t="s">
        <v>140</v>
      </c>
      <c r="E35" s="25" t="s">
        <v>22</v>
      </c>
      <c r="F35" s="25" t="s">
        <v>43</v>
      </c>
      <c r="G35" s="25" t="s">
        <v>76</v>
      </c>
      <c r="H35" s="25" t="s">
        <v>68</v>
      </c>
      <c r="I35" s="25" t="s">
        <v>46</v>
      </c>
      <c r="J35" s="25"/>
      <c r="K35" s="25" t="s">
        <v>27</v>
      </c>
      <c r="L35" s="25" t="s">
        <v>27</v>
      </c>
      <c r="M35" s="25" t="s">
        <v>27</v>
      </c>
      <c r="N35" s="25" t="s">
        <v>27</v>
      </c>
      <c r="O35" s="25" t="s">
        <v>141</v>
      </c>
      <c r="P35" s="25" t="s">
        <v>30</v>
      </c>
      <c r="Q35" s="28"/>
      <c r="VZ35" s="44"/>
      <c r="WA35" s="44"/>
      <c r="WB35" s="44"/>
      <c r="WC35" s="44"/>
      <c r="WD35" s="44"/>
      <c r="WE35" s="44"/>
      <c r="WF35" s="44"/>
      <c r="WG35" s="44"/>
      <c r="WH35" s="44"/>
      <c r="WI35" s="44"/>
      <c r="WJ35" s="44"/>
      <c r="WK35" s="44"/>
      <c r="WL35" s="44"/>
      <c r="WM35" s="44"/>
      <c r="WN35" s="44"/>
      <c r="WO35" s="44"/>
      <c r="WP35" s="44"/>
      <c r="WQ35" s="44"/>
      <c r="WR35" s="44"/>
      <c r="WS35" s="44"/>
      <c r="WT35" s="44"/>
      <c r="WU35" s="44"/>
      <c r="WV35" s="44"/>
      <c r="WW35" s="44"/>
      <c r="WX35" s="44"/>
      <c r="WY35" s="44"/>
      <c r="WZ35" s="44"/>
      <c r="XA35" s="44"/>
      <c r="XB35" s="44"/>
      <c r="XC35" s="44"/>
      <c r="XD35" s="44"/>
      <c r="XE35" s="44"/>
      <c r="XF35" s="44"/>
      <c r="XG35" s="44"/>
      <c r="XH35" s="44"/>
      <c r="XI35" s="44"/>
      <c r="XJ35" s="44"/>
      <c r="XK35" s="44"/>
      <c r="XL35" s="44"/>
      <c r="XM35" s="44"/>
      <c r="XN35" s="44"/>
      <c r="XO35" s="44"/>
      <c r="XP35" s="44"/>
      <c r="XQ35" s="44"/>
      <c r="XR35" s="44"/>
      <c r="XS35" s="44"/>
      <c r="XT35" s="44"/>
      <c r="XU35" s="44"/>
      <c r="XV35" s="44"/>
      <c r="XW35" s="44"/>
      <c r="XX35" s="44"/>
      <c r="XY35" s="44"/>
      <c r="XZ35" s="44"/>
      <c r="YA35" s="44"/>
      <c r="YB35" s="44"/>
      <c r="YC35" s="44"/>
      <c r="YD35" s="44"/>
      <c r="YE35" s="44"/>
      <c r="YF35" s="44"/>
      <c r="YG35" s="44"/>
      <c r="YH35" s="44"/>
      <c r="YI35" s="44"/>
      <c r="YJ35" s="44"/>
      <c r="YK35" s="44"/>
      <c r="YL35" s="44"/>
      <c r="YM35" s="44"/>
      <c r="YN35" s="44"/>
      <c r="YO35" s="44"/>
      <c r="YP35" s="44"/>
      <c r="YQ35" s="44"/>
      <c r="YR35" s="44"/>
      <c r="YS35" s="44"/>
      <c r="YT35" s="44"/>
      <c r="YU35" s="44"/>
      <c r="YV35" s="44"/>
      <c r="YW35" s="44"/>
      <c r="YX35" s="44"/>
      <c r="YY35" s="44"/>
      <c r="YZ35" s="44"/>
      <c r="ZA35" s="44"/>
      <c r="ZB35" s="44"/>
      <c r="ZC35" s="44"/>
      <c r="ZD35" s="44"/>
      <c r="ZE35" s="44"/>
      <c r="ZF35" s="44"/>
      <c r="ZG35" s="44"/>
      <c r="ZH35" s="44"/>
      <c r="ZI35" s="44"/>
      <c r="ZJ35" s="44"/>
      <c r="ZK35" s="44"/>
      <c r="ZL35" s="44"/>
      <c r="ZM35" s="44"/>
      <c r="ZN35" s="44"/>
      <c r="ZO35" s="44"/>
      <c r="ZP35" s="44"/>
      <c r="ZQ35" s="44"/>
      <c r="ZR35" s="44"/>
      <c r="ZS35" s="44"/>
      <c r="ZT35" s="44"/>
      <c r="ZU35" s="44"/>
      <c r="ZV35" s="44"/>
      <c r="ZW35" s="44"/>
      <c r="ZX35" s="44"/>
      <c r="ZY35" s="44"/>
      <c r="ZZ35" s="44"/>
      <c r="AAA35" s="44"/>
      <c r="AAB35" s="44"/>
      <c r="AAC35" s="44"/>
      <c r="AAD35" s="44"/>
      <c r="AAE35" s="44"/>
      <c r="AAF35" s="44"/>
      <c r="AAG35" s="44"/>
      <c r="AAH35" s="44"/>
      <c r="AAI35" s="44"/>
      <c r="AAJ35" s="44"/>
      <c r="AAK35" s="44"/>
      <c r="AAL35" s="44"/>
      <c r="AAM35" s="44"/>
      <c r="AAN35" s="44"/>
      <c r="AAO35" s="44"/>
      <c r="AAP35" s="44"/>
      <c r="AAQ35" s="44"/>
      <c r="AAR35" s="44"/>
      <c r="AAS35" s="44"/>
      <c r="AAT35" s="44"/>
      <c r="AAU35" s="44"/>
      <c r="AAV35" s="44"/>
      <c r="AAW35" s="44"/>
      <c r="AAX35" s="44"/>
      <c r="AAY35" s="44"/>
      <c r="AAZ35" s="44"/>
      <c r="ABA35" s="44"/>
      <c r="ABB35" s="44"/>
      <c r="ABC35" s="44"/>
      <c r="ABD35" s="44"/>
      <c r="ABE35" s="44"/>
      <c r="ABF35" s="44"/>
      <c r="ABG35" s="44"/>
      <c r="ABH35" s="44"/>
      <c r="ABI35" s="44"/>
      <c r="ABJ35" s="44"/>
      <c r="ABK35" s="44"/>
      <c r="ABL35" s="44"/>
      <c r="ABM35" s="44"/>
      <c r="ABN35" s="44"/>
      <c r="ABO35" s="44"/>
      <c r="ABP35" s="44"/>
      <c r="ABQ35" s="44"/>
      <c r="ABR35" s="44"/>
      <c r="ABS35" s="44"/>
      <c r="ABT35" s="44"/>
      <c r="ABU35" s="44"/>
      <c r="ABV35" s="44"/>
      <c r="ABW35" s="44"/>
      <c r="ABX35" s="44"/>
      <c r="ABY35" s="44"/>
      <c r="ABZ35" s="44"/>
      <c r="ACA35" s="44"/>
      <c r="ACB35" s="44"/>
      <c r="ACC35" s="44"/>
      <c r="ACD35" s="44"/>
      <c r="ACE35" s="44"/>
      <c r="ACF35" s="44"/>
      <c r="ACG35" s="44"/>
      <c r="ACH35" s="44"/>
      <c r="ACI35" s="44"/>
      <c r="ACJ35" s="44"/>
      <c r="ACK35" s="44"/>
      <c r="ACL35" s="44"/>
      <c r="ACM35" s="44"/>
      <c r="ACN35" s="44"/>
      <c r="ACO35" s="44"/>
      <c r="ACP35" s="44"/>
      <c r="ACQ35" s="44"/>
      <c r="ACR35" s="44"/>
      <c r="ACS35" s="44"/>
      <c r="ACT35" s="44"/>
      <c r="ACU35" s="44"/>
      <c r="ACV35" s="44"/>
      <c r="ACW35" s="44"/>
      <c r="ACX35" s="44"/>
      <c r="ACY35" s="44"/>
      <c r="ACZ35" s="44"/>
      <c r="ADA35" s="44"/>
      <c r="ADB35" s="44"/>
      <c r="ADC35" s="44"/>
      <c r="ADD35" s="44"/>
      <c r="ADE35" s="44"/>
      <c r="ADF35" s="44"/>
      <c r="ADG35" s="44"/>
      <c r="ADH35" s="44"/>
      <c r="ADI35" s="44"/>
      <c r="ADJ35" s="44"/>
      <c r="ADK35" s="44"/>
      <c r="ADL35" s="44"/>
      <c r="ADM35" s="44"/>
      <c r="ADN35" s="44"/>
      <c r="ADO35" s="44"/>
      <c r="ADP35" s="44"/>
      <c r="ADQ35" s="44"/>
      <c r="ADR35" s="44"/>
      <c r="ADS35" s="44"/>
      <c r="ADT35" s="44"/>
      <c r="ADU35" s="44"/>
      <c r="ADV35" s="44"/>
      <c r="ADW35" s="44"/>
      <c r="ADX35" s="44"/>
      <c r="ADY35" s="44"/>
      <c r="ADZ35" s="44"/>
      <c r="AEA35" s="44"/>
      <c r="AEB35" s="44"/>
      <c r="AEC35" s="44"/>
      <c r="AED35" s="44"/>
      <c r="AEE35" s="44"/>
      <c r="AEF35" s="44"/>
      <c r="AEG35" s="44"/>
      <c r="AEH35" s="44"/>
      <c r="AEI35" s="44"/>
      <c r="AEJ35" s="44"/>
      <c r="AEK35" s="44"/>
      <c r="AEL35" s="44"/>
      <c r="AEM35" s="44"/>
      <c r="AEN35" s="44"/>
      <c r="AEO35" s="44"/>
      <c r="AEP35" s="44"/>
      <c r="AEQ35" s="44"/>
      <c r="AER35" s="44"/>
      <c r="AES35" s="44"/>
      <c r="AET35" s="44"/>
      <c r="AEU35" s="44"/>
      <c r="AEV35" s="44"/>
      <c r="AEW35" s="44"/>
      <c r="AEX35" s="44"/>
      <c r="AEY35" s="44"/>
      <c r="AEZ35" s="44"/>
      <c r="AFA35" s="44"/>
      <c r="AFB35" s="44"/>
      <c r="AFC35" s="44"/>
      <c r="AFD35" s="44"/>
      <c r="AFE35" s="44"/>
      <c r="AFF35" s="44"/>
      <c r="AFG35" s="44"/>
      <c r="AFH35" s="44"/>
      <c r="AFI35" s="44"/>
      <c r="AFJ35" s="44"/>
      <c r="AFK35" s="44"/>
      <c r="AFL35" s="44"/>
      <c r="AFM35" s="44"/>
      <c r="AFN35" s="44"/>
      <c r="AFO35" s="44"/>
      <c r="AFP35" s="44"/>
      <c r="AFQ35" s="44"/>
      <c r="AFR35" s="44"/>
      <c r="AFS35" s="44"/>
      <c r="AFT35" s="44"/>
      <c r="AFU35" s="44"/>
      <c r="AFV35" s="44"/>
      <c r="AFW35" s="44"/>
      <c r="AFX35" s="44"/>
      <c r="AFY35" s="44"/>
      <c r="AFZ35" s="44"/>
      <c r="AGA35" s="44"/>
      <c r="AGB35" s="44"/>
      <c r="AGC35" s="44"/>
      <c r="AGD35" s="44"/>
      <c r="AGE35" s="44"/>
      <c r="AGF35" s="44"/>
      <c r="AGG35" s="44"/>
      <c r="AGH35" s="44"/>
      <c r="AGI35" s="44"/>
      <c r="AGJ35" s="44"/>
      <c r="AGK35" s="44"/>
      <c r="AGL35" s="44"/>
      <c r="AGM35" s="44"/>
      <c r="AGN35" s="44"/>
      <c r="AGO35" s="44"/>
      <c r="AGP35" s="44"/>
      <c r="AGQ35" s="44"/>
      <c r="AGR35" s="44"/>
      <c r="AGS35" s="44"/>
      <c r="AGT35" s="44"/>
      <c r="AGU35" s="44"/>
      <c r="AGV35" s="44"/>
      <c r="AGW35" s="44"/>
      <c r="AGX35" s="44"/>
      <c r="AGY35" s="44"/>
      <c r="AGZ35" s="44"/>
      <c r="AHA35" s="44"/>
      <c r="AHB35" s="44"/>
      <c r="AHC35" s="44"/>
      <c r="AHD35" s="44"/>
      <c r="AHE35" s="44"/>
      <c r="AHF35" s="44"/>
      <c r="AHG35" s="44"/>
      <c r="AHH35" s="44"/>
      <c r="AHI35" s="44"/>
      <c r="AHJ35" s="44"/>
      <c r="AHK35" s="44"/>
      <c r="AHL35" s="44"/>
      <c r="AHM35" s="44"/>
      <c r="AHN35" s="44"/>
      <c r="AHO35" s="44"/>
      <c r="AHP35" s="44"/>
      <c r="AHQ35" s="44"/>
      <c r="AHR35" s="44"/>
      <c r="AHS35" s="44"/>
      <c r="AHT35" s="44"/>
      <c r="AHU35" s="44"/>
      <c r="AHV35" s="44"/>
      <c r="AHW35" s="44"/>
      <c r="AHX35" s="44"/>
      <c r="AHY35" s="44"/>
      <c r="AHZ35" s="44"/>
      <c r="AIA35" s="44"/>
      <c r="AIB35" s="44"/>
      <c r="AIC35" s="44"/>
      <c r="AID35" s="44"/>
      <c r="AIE35" s="44"/>
      <c r="AIF35" s="44"/>
      <c r="AIG35" s="44"/>
      <c r="AIH35" s="44"/>
      <c r="AII35" s="44"/>
      <c r="AIJ35" s="44"/>
      <c r="AIK35" s="44"/>
      <c r="AIL35" s="44"/>
      <c r="AIM35" s="44"/>
      <c r="AIN35" s="44"/>
      <c r="AIO35" s="44"/>
      <c r="AIP35" s="44"/>
      <c r="AIQ35" s="44"/>
      <c r="AIR35" s="44"/>
      <c r="AIS35" s="44"/>
      <c r="AIT35" s="44"/>
      <c r="AIU35" s="44"/>
      <c r="AIV35" s="44"/>
      <c r="AIW35" s="44"/>
      <c r="AIX35" s="44"/>
      <c r="AIY35" s="44"/>
      <c r="AIZ35" s="44"/>
      <c r="AJA35" s="44"/>
      <c r="AJB35" s="44"/>
      <c r="AJC35" s="44"/>
      <c r="AJD35" s="44"/>
      <c r="AJE35" s="44"/>
      <c r="AJF35" s="44"/>
      <c r="AJG35" s="44"/>
      <c r="AJH35" s="44"/>
      <c r="AJI35" s="44"/>
      <c r="AJJ35" s="44"/>
      <c r="AJK35" s="44"/>
      <c r="AJL35" s="44"/>
      <c r="AJM35" s="44"/>
      <c r="AJN35" s="44"/>
      <c r="AJO35" s="44"/>
      <c r="AJP35" s="44"/>
      <c r="AJQ35" s="44"/>
      <c r="AJR35" s="44"/>
      <c r="AJS35" s="44"/>
      <c r="AJT35" s="44"/>
      <c r="AJU35" s="44"/>
      <c r="AJV35" s="44"/>
      <c r="AJW35" s="44"/>
      <c r="AJX35" s="44"/>
      <c r="AJY35" s="44"/>
      <c r="AJZ35" s="44"/>
      <c r="AKA35" s="44"/>
      <c r="AKB35" s="44"/>
      <c r="AKC35" s="44"/>
      <c r="AKD35" s="44"/>
      <c r="AKE35" s="44"/>
      <c r="AKF35" s="44"/>
      <c r="AKG35" s="44"/>
      <c r="AKH35" s="44"/>
      <c r="AKI35" s="44"/>
      <c r="AKJ35" s="44"/>
      <c r="AKK35" s="44"/>
      <c r="AKL35" s="44"/>
      <c r="AKM35" s="44"/>
      <c r="AKN35" s="44"/>
      <c r="AKO35" s="44"/>
      <c r="AKP35" s="44"/>
      <c r="AKQ35" s="44"/>
      <c r="AKR35" s="44"/>
      <c r="AKS35" s="44"/>
      <c r="AKT35" s="44"/>
      <c r="AKU35" s="44"/>
      <c r="AKV35" s="44"/>
      <c r="AKW35" s="44"/>
      <c r="AKX35" s="44"/>
      <c r="AKY35" s="44"/>
      <c r="AKZ35" s="44"/>
      <c r="ALA35" s="44"/>
      <c r="ALB35" s="45"/>
      <c r="ALC35" s="45"/>
      <c r="ALD35" s="45"/>
      <c r="ALE35" s="45"/>
      <c r="ALF35" s="45"/>
      <c r="ALG35" s="45"/>
      <c r="ALH35" s="45"/>
      <c r="ALI35" s="45"/>
      <c r="ALJ35" s="45"/>
      <c r="ALK35" s="45"/>
      <c r="ALL35" s="45"/>
      <c r="ALM35" s="45"/>
      <c r="ALN35" s="45"/>
      <c r="ALO35" s="45"/>
      <c r="ALP35" s="45"/>
      <c r="ALQ35" s="45"/>
      <c r="ALR35" s="45"/>
      <c r="ALS35"/>
      <c r="ALT35"/>
      <c r="ALU35"/>
      <c r="ALV35"/>
      <c r="ALW35"/>
      <c r="ALX35"/>
      <c r="ALY35"/>
      <c r="ALZ35"/>
      <c r="AMA35"/>
      <c r="AMB35"/>
      <c r="AMC35"/>
      <c r="AMD35"/>
      <c r="AME35"/>
      <c r="AMF35"/>
      <c r="AMG35"/>
      <c r="AMH35"/>
      <c r="AMI35"/>
      <c r="AMJ35"/>
    </row>
    <row r="36" spans="1:1024" s="29" customFormat="1" ht="36">
      <c r="A36" s="24">
        <v>32</v>
      </c>
      <c r="B36" s="24" t="s">
        <v>142</v>
      </c>
      <c r="C36" s="25" t="s">
        <v>143</v>
      </c>
      <c r="D36" s="25" t="s">
        <v>144</v>
      </c>
      <c r="E36" s="25" t="s">
        <v>145</v>
      </c>
      <c r="F36" s="25" t="s">
        <v>43</v>
      </c>
      <c r="G36" s="25" t="s">
        <v>51</v>
      </c>
      <c r="H36" s="25" t="s">
        <v>68</v>
      </c>
      <c r="I36" s="25" t="s">
        <v>46</v>
      </c>
      <c r="J36" s="25"/>
      <c r="K36" s="25" t="s">
        <v>27</v>
      </c>
      <c r="L36" s="25" t="s">
        <v>27</v>
      </c>
      <c r="M36" s="25" t="s">
        <v>27</v>
      </c>
      <c r="N36" s="25" t="s">
        <v>27</v>
      </c>
      <c r="O36" s="25" t="s">
        <v>146</v>
      </c>
      <c r="P36" s="25" t="s">
        <v>39</v>
      </c>
      <c r="Q36" s="28"/>
      <c r="ALB36" s="1"/>
      <c r="ALC36" s="1"/>
      <c r="ALD36" s="1"/>
      <c r="ALE36" s="1"/>
      <c r="ALF36" s="1"/>
      <c r="ALG36" s="1"/>
      <c r="ALH36" s="1"/>
      <c r="ALI36" s="1"/>
      <c r="ALJ36" s="1"/>
      <c r="ALK36" s="1"/>
      <c r="ALL36" s="1"/>
      <c r="ALM36" s="1"/>
      <c r="ALN36" s="1"/>
      <c r="ALO36" s="1"/>
      <c r="ALP36" s="1"/>
      <c r="ALQ36" s="1"/>
      <c r="ALR36" s="1"/>
      <c r="ALS36"/>
      <c r="ALT36"/>
      <c r="ALU36"/>
      <c r="ALV36"/>
      <c r="ALW36"/>
      <c r="ALX36"/>
      <c r="ALY36"/>
      <c r="ALZ36"/>
      <c r="AMA36"/>
      <c r="AMB36"/>
      <c r="AMC36"/>
      <c r="AMD36"/>
      <c r="AME36"/>
      <c r="AMF36"/>
      <c r="AMG36"/>
      <c r="AMH36"/>
      <c r="AMI36"/>
      <c r="AMJ36"/>
    </row>
    <row r="37" spans="1:1024" s="29" customFormat="1" ht="24">
      <c r="A37" s="24">
        <v>33</v>
      </c>
      <c r="B37" s="24" t="s">
        <v>147</v>
      </c>
      <c r="C37" s="25" t="s">
        <v>148</v>
      </c>
      <c r="D37" s="25" t="s">
        <v>149</v>
      </c>
      <c r="E37" s="25" t="s">
        <v>145</v>
      </c>
      <c r="F37" s="25" t="s">
        <v>43</v>
      </c>
      <c r="G37" s="25" t="s">
        <v>94</v>
      </c>
      <c r="H37" s="25" t="s">
        <v>45</v>
      </c>
      <c r="I37" s="25" t="s">
        <v>150</v>
      </c>
      <c r="J37" s="25"/>
      <c r="K37" s="25"/>
      <c r="L37" s="25"/>
      <c r="M37" s="25"/>
      <c r="N37" s="25"/>
      <c r="O37" s="25" t="s">
        <v>151</v>
      </c>
      <c r="P37" s="25" t="s">
        <v>39</v>
      </c>
      <c r="Q37" s="28"/>
      <c r="ALB37" s="1"/>
      <c r="ALC37" s="1"/>
      <c r="ALD37" s="1"/>
      <c r="ALE37" s="1"/>
      <c r="ALF37" s="1"/>
      <c r="ALG37" s="1"/>
      <c r="ALH37" s="1"/>
      <c r="ALI37" s="1"/>
      <c r="ALJ37" s="1"/>
      <c r="ALK37" s="1"/>
      <c r="ALL37" s="1"/>
      <c r="ALM37" s="1"/>
      <c r="ALN37" s="1"/>
      <c r="ALO37" s="1"/>
      <c r="ALP37" s="1"/>
      <c r="ALQ37" s="1"/>
      <c r="ALR37" s="1"/>
      <c r="ALS37"/>
      <c r="ALT37"/>
      <c r="ALU37"/>
      <c r="ALV37"/>
      <c r="ALW37"/>
      <c r="ALX37"/>
      <c r="ALY37"/>
      <c r="ALZ37"/>
      <c r="AMA37"/>
      <c r="AMB37"/>
      <c r="AMC37"/>
      <c r="AMD37"/>
      <c r="AME37"/>
      <c r="AMF37"/>
      <c r="AMG37"/>
      <c r="AMH37"/>
      <c r="AMI37"/>
      <c r="AMJ37"/>
    </row>
    <row r="38" spans="1:1024" s="29" customFormat="1" ht="60">
      <c r="A38" s="24">
        <v>34</v>
      </c>
      <c r="B38" s="24" t="s">
        <v>111</v>
      </c>
      <c r="C38" s="25" t="s">
        <v>152</v>
      </c>
      <c r="D38" s="25" t="s">
        <v>21</v>
      </c>
      <c r="E38" s="25" t="s">
        <v>22</v>
      </c>
      <c r="F38" s="25" t="s">
        <v>43</v>
      </c>
      <c r="G38" s="25" t="s">
        <v>90</v>
      </c>
      <c r="H38" s="25" t="s">
        <v>45</v>
      </c>
      <c r="I38" s="25" t="s">
        <v>46</v>
      </c>
      <c r="J38" s="25"/>
      <c r="K38" s="25"/>
      <c r="L38" s="25"/>
      <c r="M38" s="25"/>
      <c r="N38" s="25"/>
      <c r="O38" s="25" t="s">
        <v>153</v>
      </c>
      <c r="P38" s="25" t="s">
        <v>39</v>
      </c>
      <c r="Q38" s="28"/>
      <c r="VZ38" s="35"/>
      <c r="WA38" s="35"/>
      <c r="WB38" s="35"/>
      <c r="WC38" s="35"/>
      <c r="WD38" s="35"/>
      <c r="WE38" s="35"/>
      <c r="WF38" s="35"/>
      <c r="WG38" s="35"/>
      <c r="WH38" s="35"/>
      <c r="WI38" s="35"/>
      <c r="WJ38" s="35"/>
      <c r="WK38" s="35"/>
      <c r="WL38" s="35"/>
      <c r="WM38" s="35"/>
      <c r="WN38" s="35"/>
      <c r="WO38" s="35"/>
      <c r="WP38" s="35"/>
      <c r="WQ38" s="35"/>
      <c r="WR38" s="35"/>
      <c r="WS38" s="35"/>
      <c r="WT38" s="35"/>
      <c r="WU38" s="35"/>
      <c r="WV38" s="35"/>
      <c r="WW38" s="35"/>
      <c r="WX38" s="35"/>
      <c r="WY38" s="35"/>
      <c r="WZ38" s="35"/>
      <c r="XA38" s="35"/>
      <c r="XB38" s="35"/>
      <c r="XC38" s="35"/>
      <c r="XD38" s="35"/>
      <c r="XE38" s="35"/>
      <c r="XF38" s="35"/>
      <c r="XG38" s="35"/>
      <c r="XH38" s="35"/>
      <c r="XI38" s="35"/>
      <c r="XJ38" s="35"/>
      <c r="XK38" s="35"/>
      <c r="XL38" s="35"/>
      <c r="XM38" s="35"/>
      <c r="XN38" s="35"/>
      <c r="XO38" s="35"/>
      <c r="XP38" s="35"/>
      <c r="XQ38" s="35"/>
      <c r="XR38" s="35"/>
      <c r="XS38" s="35"/>
      <c r="XT38" s="35"/>
      <c r="XU38" s="35"/>
      <c r="XV38" s="35"/>
      <c r="XW38" s="35"/>
      <c r="XX38" s="35"/>
      <c r="XY38" s="35"/>
      <c r="XZ38" s="35"/>
      <c r="YA38" s="35"/>
      <c r="YB38" s="35"/>
      <c r="YC38" s="35"/>
      <c r="YD38" s="35"/>
      <c r="YE38" s="35"/>
      <c r="YF38" s="35"/>
      <c r="YG38" s="35"/>
      <c r="YH38" s="35"/>
      <c r="YI38" s="35"/>
      <c r="YJ38" s="35"/>
      <c r="YK38" s="35"/>
      <c r="YL38" s="35"/>
      <c r="YM38" s="35"/>
      <c r="YN38" s="35"/>
      <c r="YO38" s="35"/>
      <c r="YP38" s="35"/>
      <c r="YQ38" s="35"/>
      <c r="YR38" s="35"/>
      <c r="YS38" s="35"/>
      <c r="YT38" s="35"/>
      <c r="YU38" s="35"/>
      <c r="YV38" s="35"/>
      <c r="YW38" s="35"/>
      <c r="YX38" s="35"/>
      <c r="YY38" s="35"/>
      <c r="YZ38" s="35"/>
      <c r="ZA38" s="35"/>
      <c r="ZB38" s="35"/>
      <c r="ZC38" s="35"/>
      <c r="ZD38" s="35"/>
      <c r="ZE38" s="35"/>
      <c r="ZF38" s="35"/>
      <c r="ZG38" s="35"/>
      <c r="ZH38" s="35"/>
      <c r="ZI38" s="35"/>
      <c r="ZJ38" s="35"/>
      <c r="ZK38" s="35"/>
      <c r="ZL38" s="35"/>
      <c r="ZM38" s="35"/>
      <c r="ZN38" s="35"/>
      <c r="ZO38" s="35"/>
      <c r="ZP38" s="35"/>
      <c r="ZQ38" s="35"/>
      <c r="ZR38" s="35"/>
      <c r="ZS38" s="35"/>
      <c r="ZT38" s="35"/>
      <c r="ZU38" s="35"/>
      <c r="ZV38" s="35"/>
      <c r="ZW38" s="35"/>
      <c r="ZX38" s="35"/>
      <c r="ZY38" s="35"/>
      <c r="ZZ38" s="35"/>
      <c r="AAA38" s="35"/>
      <c r="AAB38" s="35"/>
      <c r="AAC38" s="35"/>
      <c r="AAD38" s="35"/>
      <c r="AAE38" s="35"/>
      <c r="AAF38" s="35"/>
      <c r="AAG38" s="35"/>
      <c r="AAH38" s="35"/>
      <c r="AAI38" s="35"/>
      <c r="AAJ38" s="35"/>
      <c r="AAK38" s="35"/>
      <c r="AAL38" s="35"/>
      <c r="AAM38" s="35"/>
      <c r="AAN38" s="35"/>
      <c r="AAO38" s="35"/>
      <c r="AAP38" s="35"/>
      <c r="AAQ38" s="35"/>
      <c r="AAR38" s="35"/>
      <c r="AAS38" s="35"/>
      <c r="AAT38" s="35"/>
      <c r="AAU38" s="35"/>
      <c r="AAV38" s="35"/>
      <c r="AAW38" s="35"/>
      <c r="AAX38" s="35"/>
      <c r="AAY38" s="35"/>
      <c r="AAZ38" s="35"/>
      <c r="ABA38" s="35"/>
      <c r="ABB38" s="35"/>
      <c r="ABC38" s="35"/>
      <c r="ABD38" s="35"/>
      <c r="ABE38" s="35"/>
      <c r="ABF38" s="35"/>
      <c r="ABG38" s="35"/>
      <c r="ABH38" s="35"/>
      <c r="ABI38" s="35"/>
      <c r="ABJ38" s="35"/>
      <c r="ABK38" s="35"/>
      <c r="ABL38" s="35"/>
      <c r="ABM38" s="35"/>
      <c r="ABN38" s="35"/>
      <c r="ABO38" s="35"/>
      <c r="ABP38" s="35"/>
      <c r="ABQ38" s="35"/>
      <c r="ABR38" s="35"/>
      <c r="ABS38" s="35"/>
      <c r="ABT38" s="35"/>
      <c r="ABU38" s="35"/>
      <c r="ABV38" s="35"/>
      <c r="ABW38" s="35"/>
      <c r="ABX38" s="35"/>
      <c r="ABY38" s="35"/>
      <c r="ABZ38" s="35"/>
      <c r="ACA38" s="35"/>
      <c r="ACB38" s="35"/>
      <c r="ACC38" s="35"/>
      <c r="ACD38" s="35"/>
      <c r="ACE38" s="35"/>
      <c r="ACF38" s="35"/>
      <c r="ACG38" s="35"/>
      <c r="ACH38" s="35"/>
      <c r="ACI38" s="35"/>
      <c r="ACJ38" s="35"/>
      <c r="ACK38" s="35"/>
      <c r="ACL38" s="35"/>
      <c r="ACM38" s="35"/>
      <c r="ACN38" s="35"/>
      <c r="ACO38" s="35"/>
      <c r="ACP38" s="35"/>
      <c r="ACQ38" s="35"/>
      <c r="ACR38" s="35"/>
      <c r="ACS38" s="35"/>
      <c r="ACT38" s="35"/>
      <c r="ACU38" s="35"/>
      <c r="ACV38" s="35"/>
      <c r="ACW38" s="35"/>
      <c r="ACX38" s="35"/>
      <c r="ACY38" s="35"/>
      <c r="ACZ38" s="35"/>
      <c r="ADA38" s="35"/>
      <c r="ADB38" s="35"/>
      <c r="ADC38" s="35"/>
      <c r="ADD38" s="35"/>
      <c r="ADE38" s="35"/>
      <c r="ADF38" s="35"/>
      <c r="ADG38" s="35"/>
      <c r="ADH38" s="35"/>
      <c r="ADI38" s="35"/>
      <c r="ADJ38" s="35"/>
      <c r="ADK38" s="35"/>
      <c r="ADL38" s="35"/>
      <c r="ADM38" s="35"/>
      <c r="ADN38" s="35"/>
      <c r="ADO38" s="35"/>
      <c r="ADP38" s="35"/>
      <c r="ADQ38" s="35"/>
      <c r="ADR38" s="35"/>
      <c r="ADS38" s="35"/>
      <c r="ADT38" s="35"/>
      <c r="ADU38" s="35"/>
      <c r="ADV38" s="35"/>
      <c r="ADW38" s="35"/>
      <c r="ADX38" s="35"/>
      <c r="ADY38" s="35"/>
      <c r="ADZ38" s="35"/>
      <c r="AEA38" s="35"/>
      <c r="AEB38" s="35"/>
      <c r="AEC38" s="35"/>
      <c r="AED38" s="35"/>
      <c r="AEE38" s="35"/>
      <c r="AEF38" s="35"/>
      <c r="AEG38" s="35"/>
      <c r="AEH38" s="35"/>
      <c r="AEI38" s="35"/>
      <c r="AEJ38" s="35"/>
      <c r="AEK38" s="35"/>
      <c r="AEL38" s="35"/>
      <c r="AEM38" s="35"/>
      <c r="AEN38" s="35"/>
      <c r="AEO38" s="35"/>
      <c r="AEP38" s="35"/>
      <c r="AEQ38" s="35"/>
      <c r="AER38" s="35"/>
      <c r="AES38" s="35"/>
      <c r="AET38" s="35"/>
      <c r="AEU38" s="35"/>
      <c r="AEV38" s="35"/>
      <c r="AEW38" s="35"/>
      <c r="AEX38" s="35"/>
      <c r="AEY38" s="35"/>
      <c r="AEZ38" s="35"/>
      <c r="AFA38" s="35"/>
      <c r="AFB38" s="35"/>
      <c r="AFC38" s="35"/>
      <c r="AFD38" s="35"/>
      <c r="AFE38" s="35"/>
      <c r="AFF38" s="35"/>
      <c r="AFG38" s="35"/>
      <c r="AFH38" s="35"/>
      <c r="AFI38" s="35"/>
      <c r="AFJ38" s="35"/>
      <c r="AFK38" s="35"/>
      <c r="AFL38" s="35"/>
      <c r="AFM38" s="35"/>
      <c r="AFN38" s="35"/>
      <c r="AFO38" s="35"/>
      <c r="AFP38" s="35"/>
      <c r="AFQ38" s="35"/>
      <c r="AFR38" s="35"/>
      <c r="AFS38" s="35"/>
      <c r="AFT38" s="35"/>
      <c r="AFU38" s="35"/>
      <c r="AFV38" s="35"/>
      <c r="AFW38" s="35"/>
      <c r="AFX38" s="35"/>
      <c r="AFY38" s="35"/>
      <c r="AFZ38" s="35"/>
      <c r="AGA38" s="35"/>
      <c r="AGB38" s="35"/>
      <c r="AGC38" s="35"/>
      <c r="AGD38" s="35"/>
      <c r="AGE38" s="35"/>
      <c r="AGF38" s="35"/>
      <c r="AGG38" s="35"/>
      <c r="AGH38" s="35"/>
      <c r="AGI38" s="35"/>
      <c r="AGJ38" s="35"/>
      <c r="AGK38" s="35"/>
      <c r="AGL38" s="35"/>
      <c r="AGM38" s="35"/>
      <c r="AGN38" s="35"/>
      <c r="AGO38" s="35"/>
      <c r="AGP38" s="35"/>
      <c r="AGQ38" s="35"/>
      <c r="AGR38" s="35"/>
      <c r="AGS38" s="35"/>
      <c r="AGT38" s="35"/>
      <c r="AGU38" s="35"/>
      <c r="AGV38" s="35"/>
      <c r="AGW38" s="35"/>
      <c r="AGX38" s="35"/>
      <c r="AGY38" s="35"/>
      <c r="AGZ38" s="35"/>
      <c r="AHA38" s="35"/>
      <c r="AHB38" s="35"/>
      <c r="AHC38" s="35"/>
      <c r="AHD38" s="35"/>
      <c r="AHE38" s="35"/>
      <c r="AHF38" s="35"/>
      <c r="AHG38" s="35"/>
      <c r="AHH38" s="35"/>
      <c r="AHI38" s="35"/>
      <c r="AHJ38" s="35"/>
      <c r="AHK38" s="35"/>
      <c r="AHL38" s="35"/>
      <c r="AHM38" s="35"/>
      <c r="AHN38" s="35"/>
      <c r="AHO38" s="35"/>
      <c r="AHP38" s="35"/>
      <c r="AHQ38" s="35"/>
      <c r="AHR38" s="35"/>
      <c r="AHS38" s="35"/>
      <c r="AHT38" s="35"/>
      <c r="AHU38" s="35"/>
      <c r="AHV38" s="35"/>
      <c r="AHW38" s="35"/>
      <c r="AHX38" s="35"/>
      <c r="AHY38" s="35"/>
      <c r="AHZ38" s="35"/>
      <c r="AIA38" s="35"/>
      <c r="AIB38" s="35"/>
      <c r="AIC38" s="35"/>
      <c r="AID38" s="35"/>
      <c r="AIE38" s="35"/>
      <c r="AIF38" s="35"/>
      <c r="AIG38" s="35"/>
      <c r="AIH38" s="35"/>
      <c r="AII38" s="35"/>
      <c r="AIJ38" s="35"/>
      <c r="AIK38" s="35"/>
      <c r="AIL38" s="35"/>
      <c r="AIM38" s="35"/>
      <c r="AIN38" s="35"/>
      <c r="AIO38" s="35"/>
      <c r="AIP38" s="35"/>
      <c r="AIQ38" s="35"/>
      <c r="AIR38" s="35"/>
      <c r="AIS38" s="35"/>
      <c r="AIT38" s="35"/>
      <c r="AIU38" s="35"/>
      <c r="AIV38" s="35"/>
      <c r="AIW38" s="35"/>
      <c r="AIX38" s="35"/>
      <c r="AIY38" s="35"/>
      <c r="AIZ38" s="35"/>
      <c r="AJA38" s="35"/>
      <c r="AJB38" s="35"/>
      <c r="AJC38" s="35"/>
      <c r="AJD38" s="35"/>
      <c r="AJE38" s="35"/>
      <c r="AJF38" s="35"/>
      <c r="AJG38" s="35"/>
      <c r="AJH38" s="35"/>
      <c r="AJI38" s="35"/>
      <c r="AJJ38" s="35"/>
      <c r="AJK38" s="35"/>
      <c r="AJL38" s="35"/>
      <c r="AJM38" s="35"/>
      <c r="AJN38" s="35"/>
      <c r="AJO38" s="35"/>
      <c r="AJP38" s="35"/>
      <c r="AJQ38" s="35"/>
      <c r="AJR38" s="35"/>
      <c r="AJS38" s="35"/>
      <c r="AJT38" s="35"/>
      <c r="AJU38" s="35"/>
      <c r="AJV38" s="35"/>
      <c r="AJW38" s="35"/>
      <c r="AJX38" s="35"/>
      <c r="AJY38" s="35"/>
      <c r="AJZ38" s="35"/>
      <c r="AKA38" s="35"/>
      <c r="AKB38" s="35"/>
      <c r="AKC38" s="35"/>
      <c r="AKD38" s="35"/>
      <c r="AKE38" s="35"/>
      <c r="AKF38" s="35"/>
      <c r="AKG38" s="35"/>
      <c r="AKH38" s="35"/>
      <c r="AKI38" s="35"/>
      <c r="AKJ38" s="35"/>
      <c r="AKK38" s="35"/>
      <c r="AKL38" s="35"/>
      <c r="AKM38" s="35"/>
      <c r="AKN38" s="35"/>
      <c r="AKO38" s="35"/>
      <c r="AKP38" s="35"/>
      <c r="AKQ38" s="35"/>
      <c r="AKR38" s="35"/>
      <c r="AKS38" s="35"/>
      <c r="AKT38" s="35"/>
      <c r="AKU38" s="35"/>
      <c r="AKV38" s="35"/>
      <c r="AKW38" s="35"/>
      <c r="AKX38" s="35"/>
      <c r="AKY38" s="35"/>
      <c r="AKZ38" s="35"/>
      <c r="ALA38" s="35"/>
      <c r="ALB38" s="1"/>
      <c r="ALC38" s="1"/>
      <c r="ALD38" s="1"/>
      <c r="ALE38" s="1"/>
      <c r="ALF38" s="1"/>
      <c r="ALG38" s="1"/>
      <c r="ALH38" s="1"/>
      <c r="ALI38" s="1"/>
      <c r="ALJ38" s="1"/>
      <c r="ALK38" s="1"/>
      <c r="ALL38" s="1"/>
      <c r="ALM38" s="1"/>
      <c r="ALN38" s="1"/>
      <c r="ALO38" s="1"/>
      <c r="ALP38" s="1"/>
      <c r="ALQ38" s="1"/>
      <c r="ALR38" s="1"/>
      <c r="ALS38"/>
      <c r="ALT38"/>
      <c r="ALU38"/>
      <c r="ALV38"/>
      <c r="ALW38"/>
      <c r="ALX38"/>
      <c r="ALY38"/>
      <c r="ALZ38"/>
      <c r="AMA38"/>
      <c r="AMB38"/>
      <c r="AMC38"/>
      <c r="AMD38"/>
      <c r="AME38"/>
      <c r="AMF38"/>
      <c r="AMG38"/>
      <c r="AMH38"/>
      <c r="AMI38"/>
      <c r="AMJ38"/>
    </row>
    <row r="39" spans="1:1024" s="29" customFormat="1" ht="36">
      <c r="A39" s="24">
        <v>35</v>
      </c>
      <c r="B39" s="24" t="s">
        <v>154</v>
      </c>
      <c r="C39" s="25" t="s">
        <v>155</v>
      </c>
      <c r="D39" s="25" t="s">
        <v>33</v>
      </c>
      <c r="E39" s="25" t="s">
        <v>34</v>
      </c>
      <c r="F39" s="25" t="s">
        <v>43</v>
      </c>
      <c r="G39" s="25" t="s">
        <v>94</v>
      </c>
      <c r="H39" s="25" t="s">
        <v>45</v>
      </c>
      <c r="I39" s="25" t="s">
        <v>46</v>
      </c>
      <c r="J39" s="25"/>
      <c r="K39" s="25"/>
      <c r="L39" s="25"/>
      <c r="M39" s="25"/>
      <c r="N39" s="25"/>
      <c r="O39" s="25" t="s">
        <v>156</v>
      </c>
      <c r="P39" s="25" t="s">
        <v>39</v>
      </c>
      <c r="Q39" s="28"/>
      <c r="ALB39" s="1"/>
      <c r="ALC39" s="1"/>
      <c r="ALD39" s="1"/>
      <c r="ALE39" s="1"/>
      <c r="ALF39" s="1"/>
      <c r="ALG39" s="1"/>
      <c r="ALH39" s="1"/>
      <c r="ALI39" s="1"/>
      <c r="ALJ39" s="1"/>
      <c r="ALK39" s="1"/>
      <c r="ALL39" s="1"/>
      <c r="ALM39" s="1"/>
      <c r="ALN39" s="1"/>
      <c r="ALO39" s="1"/>
      <c r="ALP39" s="1"/>
      <c r="ALQ39" s="1"/>
      <c r="ALR39" s="1"/>
      <c r="ALS39"/>
      <c r="ALT39"/>
      <c r="ALU39"/>
      <c r="ALV39"/>
      <c r="ALW39"/>
      <c r="ALX39"/>
      <c r="ALY39"/>
      <c r="ALZ39"/>
      <c r="AMA39"/>
      <c r="AMB39"/>
      <c r="AMC39"/>
      <c r="AMD39"/>
      <c r="AME39"/>
      <c r="AMF39"/>
      <c r="AMG39"/>
      <c r="AMH39"/>
      <c r="AMI39"/>
      <c r="AMJ39"/>
    </row>
    <row r="40" spans="1:1024" s="37" customFormat="1">
      <c r="A40" s="24">
        <v>36</v>
      </c>
      <c r="B40" s="24" t="s">
        <v>157</v>
      </c>
      <c r="C40" s="25" t="s">
        <v>89</v>
      </c>
      <c r="D40" s="25" t="s">
        <v>33</v>
      </c>
      <c r="E40" s="25" t="s">
        <v>34</v>
      </c>
      <c r="F40" s="25" t="s">
        <v>43</v>
      </c>
      <c r="G40" s="25" t="s">
        <v>158</v>
      </c>
      <c r="H40" s="25" t="s">
        <v>45</v>
      </c>
      <c r="I40" s="25" t="s">
        <v>46</v>
      </c>
      <c r="J40" s="25"/>
      <c r="K40" s="25" t="s">
        <v>27</v>
      </c>
      <c r="L40" s="25" t="s">
        <v>27</v>
      </c>
      <c r="M40" s="25" t="s">
        <v>27</v>
      </c>
      <c r="N40" s="25" t="s">
        <v>27</v>
      </c>
      <c r="O40" s="25" t="s">
        <v>159</v>
      </c>
      <c r="P40" s="25" t="s">
        <v>39</v>
      </c>
      <c r="Q40" s="28"/>
      <c r="VZ40" s="2"/>
      <c r="WA40" s="2"/>
      <c r="WB40" s="2"/>
      <c r="WC40" s="2"/>
      <c r="WD40" s="2"/>
      <c r="WE40" s="2"/>
      <c r="WF40" s="2"/>
      <c r="WG40" s="2"/>
      <c r="WH40" s="2"/>
      <c r="WI40" s="2"/>
      <c r="WJ40" s="2"/>
      <c r="WK40" s="2"/>
      <c r="WL40" s="2"/>
      <c r="WM40" s="2"/>
      <c r="WN40" s="2"/>
      <c r="WO40" s="2"/>
      <c r="WP40" s="2"/>
      <c r="WQ40" s="2"/>
      <c r="WR40" s="2"/>
      <c r="WS40" s="2"/>
      <c r="WT40" s="2"/>
      <c r="WU40" s="2"/>
      <c r="WV40" s="2"/>
      <c r="WW40" s="2"/>
      <c r="WX40" s="2"/>
      <c r="WY40" s="2"/>
      <c r="WZ40" s="2"/>
      <c r="XA40" s="2"/>
      <c r="XB40" s="2"/>
      <c r="XC40" s="2"/>
      <c r="XD40" s="2"/>
      <c r="XE40" s="2"/>
      <c r="XF40" s="2"/>
      <c r="XG40" s="2"/>
      <c r="XH40" s="2"/>
      <c r="XI40" s="2"/>
      <c r="XJ40" s="2"/>
      <c r="XK40" s="2"/>
      <c r="XL40" s="2"/>
      <c r="XM40" s="2"/>
      <c r="XN40" s="2"/>
      <c r="XO40" s="2"/>
      <c r="XP40" s="2"/>
      <c r="XQ40" s="2"/>
      <c r="XR40" s="2"/>
      <c r="XS40" s="2"/>
      <c r="XT40" s="2"/>
      <c r="XU40" s="2"/>
      <c r="XV40" s="2"/>
      <c r="XW40" s="2"/>
      <c r="XX40" s="2"/>
      <c r="XY40" s="2"/>
      <c r="XZ40" s="2"/>
      <c r="YA40" s="2"/>
      <c r="YB40" s="2"/>
      <c r="YC40" s="2"/>
      <c r="YD40" s="2"/>
      <c r="YE40" s="2"/>
      <c r="YF40" s="2"/>
      <c r="YG40" s="2"/>
      <c r="YH40" s="2"/>
      <c r="YI40" s="2"/>
      <c r="YJ40" s="2"/>
      <c r="YK40" s="2"/>
      <c r="YL40" s="2"/>
      <c r="YM40" s="2"/>
      <c r="YN40" s="2"/>
      <c r="YO40" s="2"/>
      <c r="YP40" s="2"/>
      <c r="YQ40" s="2"/>
      <c r="YR40" s="2"/>
      <c r="YS40" s="2"/>
      <c r="YT40" s="2"/>
      <c r="YU40" s="2"/>
      <c r="YV40" s="2"/>
      <c r="YW40" s="2"/>
      <c r="YX40" s="2"/>
      <c r="YY40" s="2"/>
      <c r="YZ40" s="2"/>
      <c r="ZA40" s="2"/>
      <c r="ZB40" s="2"/>
      <c r="ZC40" s="2"/>
      <c r="ZD40" s="2"/>
      <c r="ZE40" s="2"/>
      <c r="ZF40" s="2"/>
      <c r="ZG40" s="2"/>
      <c r="ZH40" s="2"/>
      <c r="ZI40" s="2"/>
      <c r="ZJ40" s="2"/>
      <c r="ZK40" s="2"/>
      <c r="ZL40" s="2"/>
      <c r="ZM40" s="2"/>
      <c r="ZN40" s="2"/>
      <c r="ZO40" s="2"/>
      <c r="ZP40" s="2"/>
      <c r="ZQ40" s="2"/>
      <c r="ZR40" s="2"/>
      <c r="ZS40" s="2"/>
      <c r="ZT40" s="2"/>
      <c r="ZU40" s="2"/>
      <c r="ZV40" s="2"/>
      <c r="ZW40" s="2"/>
      <c r="ZX40" s="2"/>
      <c r="ZY40" s="2"/>
      <c r="ZZ40" s="2"/>
      <c r="AAA40" s="2"/>
      <c r="AAB40" s="2"/>
      <c r="AAC40" s="2"/>
      <c r="AAD40" s="2"/>
      <c r="AAE40" s="2"/>
      <c r="AAF40" s="2"/>
      <c r="AAG40" s="2"/>
      <c r="AAH40" s="2"/>
      <c r="AAI40" s="2"/>
      <c r="AAJ40" s="2"/>
      <c r="AAK40" s="2"/>
      <c r="AAL40" s="2"/>
      <c r="AAM40" s="2"/>
      <c r="AAN40" s="2"/>
      <c r="AAO40" s="2"/>
      <c r="AAP40" s="2"/>
      <c r="AAQ40" s="2"/>
      <c r="AAR40" s="2"/>
      <c r="AAS40" s="2"/>
      <c r="AAT40" s="2"/>
      <c r="AAU40" s="2"/>
      <c r="AAV40" s="2"/>
      <c r="AAW40" s="2"/>
      <c r="AAX40" s="2"/>
      <c r="AAY40" s="2"/>
      <c r="AAZ40" s="2"/>
      <c r="ABA40" s="2"/>
      <c r="ABB40" s="2"/>
      <c r="ABC40" s="2"/>
      <c r="ABD40" s="2"/>
      <c r="ABE40" s="2"/>
      <c r="ABF40" s="2"/>
      <c r="ABG40" s="2"/>
      <c r="ABH40" s="2"/>
      <c r="ABI40" s="2"/>
      <c r="ABJ40" s="2"/>
      <c r="ABK40" s="2"/>
      <c r="ABL40" s="2"/>
      <c r="ABM40" s="2"/>
      <c r="ABN40" s="2"/>
      <c r="ABO40" s="2"/>
      <c r="ABP40" s="2"/>
      <c r="ABQ40" s="2"/>
      <c r="ABR40" s="2"/>
      <c r="ABS40" s="2"/>
      <c r="ABT40" s="2"/>
      <c r="ABU40" s="2"/>
      <c r="ABV40" s="2"/>
      <c r="ABW40" s="2"/>
      <c r="ABX40" s="2"/>
      <c r="ABY40" s="2"/>
      <c r="ABZ40" s="2"/>
      <c r="ACA40" s="2"/>
      <c r="ACB40" s="2"/>
      <c r="ACC40" s="2"/>
      <c r="ACD40" s="2"/>
      <c r="ACE40" s="2"/>
      <c r="ACF40" s="2"/>
      <c r="ACG40" s="2"/>
      <c r="ACH40" s="2"/>
      <c r="ACI40" s="2"/>
      <c r="ACJ40" s="2"/>
      <c r="ACK40" s="2"/>
      <c r="ACL40" s="2"/>
      <c r="ACM40" s="2"/>
      <c r="ACN40" s="2"/>
      <c r="ACO40" s="2"/>
      <c r="ACP40" s="2"/>
      <c r="ACQ40" s="2"/>
      <c r="ACR40" s="2"/>
      <c r="ACS40" s="2"/>
      <c r="ACT40" s="2"/>
      <c r="ACU40" s="2"/>
      <c r="ACV40" s="2"/>
      <c r="ACW40" s="2"/>
      <c r="ACX40" s="2"/>
      <c r="ACY40" s="2"/>
      <c r="ACZ40" s="2"/>
      <c r="ADA40" s="2"/>
      <c r="ADB40" s="2"/>
      <c r="ADC40" s="2"/>
      <c r="ADD40" s="2"/>
      <c r="ADE40" s="2"/>
      <c r="ADF40" s="2"/>
      <c r="ADG40" s="2"/>
      <c r="ADH40" s="2"/>
      <c r="ADI40" s="2"/>
      <c r="ADJ40" s="2"/>
      <c r="ADK40" s="2"/>
      <c r="ADL40" s="2"/>
      <c r="ADM40" s="2"/>
      <c r="ADN40" s="2"/>
      <c r="ADO40" s="2"/>
      <c r="ADP40" s="2"/>
      <c r="ADQ40" s="2"/>
      <c r="ADR40" s="2"/>
      <c r="ADS40" s="2"/>
      <c r="ADT40" s="2"/>
      <c r="ADU40" s="2"/>
      <c r="ADV40" s="2"/>
      <c r="ADW40" s="2"/>
      <c r="ADX40" s="2"/>
      <c r="ADY40" s="2"/>
      <c r="ADZ40" s="2"/>
      <c r="AEA40" s="2"/>
      <c r="AEB40" s="2"/>
      <c r="AEC40" s="2"/>
      <c r="AED40" s="2"/>
      <c r="AEE40" s="2"/>
      <c r="AEF40" s="2"/>
      <c r="AEG40" s="2"/>
      <c r="AEH40" s="2"/>
      <c r="AEI40" s="2"/>
      <c r="AEJ40" s="2"/>
      <c r="AEK40" s="2"/>
      <c r="AEL40" s="2"/>
      <c r="AEM40" s="2"/>
      <c r="AEN40" s="2"/>
      <c r="AEO40" s="2"/>
      <c r="AEP40" s="2"/>
      <c r="AEQ40" s="2"/>
      <c r="AER40" s="2"/>
      <c r="AES40" s="2"/>
      <c r="AET40" s="2"/>
      <c r="AEU40" s="2"/>
      <c r="AEV40" s="2"/>
      <c r="AEW40" s="2"/>
      <c r="AEX40" s="2"/>
      <c r="AEY40" s="2"/>
      <c r="AEZ40" s="2"/>
      <c r="AFA40" s="2"/>
      <c r="AFB40" s="2"/>
      <c r="AFC40" s="2"/>
      <c r="AFD40" s="2"/>
      <c r="AFE40" s="2"/>
      <c r="AFF40" s="2"/>
      <c r="AFG40" s="2"/>
      <c r="AFH40" s="2"/>
      <c r="AFI40" s="2"/>
      <c r="AFJ40" s="2"/>
      <c r="AFK40" s="2"/>
      <c r="AFL40" s="2"/>
      <c r="AFM40" s="2"/>
      <c r="AFN40" s="2"/>
      <c r="AFO40" s="2"/>
      <c r="AFP40" s="2"/>
      <c r="AFQ40" s="2"/>
      <c r="AFR40" s="2"/>
      <c r="AFS40" s="2"/>
      <c r="AFT40" s="2"/>
      <c r="AFU40" s="2"/>
      <c r="AFV40" s="2"/>
      <c r="AFW40" s="2"/>
      <c r="AFX40" s="2"/>
      <c r="AFY40" s="2"/>
      <c r="AFZ40" s="2"/>
      <c r="AGA40" s="2"/>
      <c r="AGB40" s="2"/>
      <c r="AGC40" s="2"/>
      <c r="AGD40" s="2"/>
      <c r="AGE40" s="2"/>
      <c r="AGF40" s="2"/>
      <c r="AGG40" s="2"/>
      <c r="AGH40" s="2"/>
      <c r="AGI40" s="2"/>
      <c r="AGJ40" s="2"/>
      <c r="AGK40" s="2"/>
      <c r="AGL40" s="2"/>
      <c r="AGM40" s="2"/>
      <c r="AGN40" s="2"/>
      <c r="AGO40" s="2"/>
      <c r="AGP40" s="2"/>
      <c r="AGQ40" s="2"/>
      <c r="AGR40" s="2"/>
      <c r="AGS40" s="2"/>
      <c r="AGT40" s="2"/>
      <c r="AGU40" s="2"/>
      <c r="AGV40" s="2"/>
      <c r="AGW40" s="2"/>
      <c r="AGX40" s="2"/>
      <c r="AGY40" s="2"/>
      <c r="AGZ40" s="2"/>
      <c r="AHA40" s="2"/>
      <c r="AHB40" s="2"/>
      <c r="AHC40" s="2"/>
      <c r="AHD40" s="2"/>
      <c r="AHE40" s="2"/>
      <c r="AHF40" s="2"/>
      <c r="AHG40" s="2"/>
      <c r="AHH40" s="2"/>
      <c r="AHI40" s="2"/>
      <c r="AHJ40" s="2"/>
      <c r="AHK40" s="2"/>
      <c r="AHL40" s="2"/>
      <c r="AHM40" s="2"/>
      <c r="AHN40" s="2"/>
      <c r="AHO40" s="2"/>
      <c r="AHP40" s="2"/>
      <c r="AHQ40" s="2"/>
      <c r="AHR40" s="2"/>
      <c r="AHS40" s="2"/>
      <c r="AHT40" s="2"/>
      <c r="AHU40" s="2"/>
      <c r="AHV40" s="2"/>
      <c r="AHW40" s="2"/>
      <c r="AHX40" s="2"/>
      <c r="AHY40" s="2"/>
      <c r="AHZ40" s="2"/>
      <c r="AIA40" s="2"/>
      <c r="AIB40" s="2"/>
      <c r="AIC40" s="2"/>
      <c r="AID40" s="2"/>
      <c r="AIE40" s="2"/>
      <c r="AIF40" s="2"/>
      <c r="AIG40" s="2"/>
      <c r="AIH40" s="2"/>
      <c r="AII40" s="2"/>
      <c r="AIJ40" s="2"/>
      <c r="AIK40" s="2"/>
      <c r="AIL40" s="2"/>
      <c r="AIM40" s="2"/>
      <c r="AIN40" s="2"/>
      <c r="AIO40" s="2"/>
      <c r="AIP40" s="2"/>
      <c r="AIQ40" s="2"/>
      <c r="AIR40" s="2"/>
      <c r="AIS40" s="2"/>
      <c r="AIT40" s="2"/>
      <c r="AIU40" s="2"/>
      <c r="AIV40" s="2"/>
      <c r="AIW40" s="2"/>
      <c r="AIX40" s="2"/>
      <c r="AIY40" s="2"/>
      <c r="AIZ40" s="2"/>
      <c r="AJA40" s="2"/>
      <c r="AJB40" s="2"/>
      <c r="AJC40" s="2"/>
      <c r="AJD40" s="2"/>
      <c r="AJE40" s="2"/>
      <c r="AJF40" s="2"/>
      <c r="AJG40" s="2"/>
      <c r="AJH40" s="2"/>
      <c r="AJI40" s="2"/>
      <c r="AJJ40" s="2"/>
      <c r="AJK40" s="2"/>
      <c r="AJL40" s="2"/>
      <c r="AJM40" s="2"/>
      <c r="AJN40" s="2"/>
      <c r="AJO40" s="2"/>
      <c r="AJP40" s="2"/>
      <c r="AJQ40" s="2"/>
      <c r="AJR40" s="2"/>
      <c r="AJS40" s="2"/>
      <c r="AJT40" s="2"/>
      <c r="AJU40" s="2"/>
      <c r="AJV40" s="2"/>
      <c r="AJW40" s="2"/>
      <c r="AJX40" s="2"/>
      <c r="AJY40" s="2"/>
      <c r="AJZ40" s="2"/>
      <c r="AKA40" s="2"/>
      <c r="AKB40" s="2"/>
      <c r="AKC40" s="2"/>
      <c r="AKD40" s="2"/>
      <c r="AKE40" s="2"/>
      <c r="AKF40" s="2"/>
      <c r="AKG40" s="2"/>
      <c r="AKH40" s="2"/>
      <c r="AKI40" s="2"/>
      <c r="AKJ40" s="2"/>
      <c r="AKK40" s="2"/>
      <c r="AKL40" s="2"/>
      <c r="AKM40" s="2"/>
      <c r="AKN40" s="2"/>
      <c r="AKO40" s="2"/>
      <c r="AKP40" s="2"/>
      <c r="AKQ40" s="2"/>
      <c r="AKR40" s="2"/>
      <c r="AKS40" s="2"/>
      <c r="AKT40" s="2"/>
      <c r="AKU40" s="2"/>
      <c r="AKV40" s="2"/>
      <c r="AKW40" s="2"/>
      <c r="AKX40" s="2"/>
      <c r="AKY40" s="2"/>
      <c r="AKZ40" s="2"/>
      <c r="ALA40" s="2"/>
      <c r="ALB40" s="1"/>
      <c r="ALC40" s="1"/>
      <c r="ALD40" s="1"/>
      <c r="ALE40" s="1"/>
      <c r="ALF40" s="1"/>
      <c r="ALG40" s="1"/>
      <c r="ALH40" s="1"/>
      <c r="ALI40" s="1"/>
      <c r="ALJ40" s="1"/>
      <c r="ALK40" s="1"/>
      <c r="ALL40" s="1"/>
      <c r="ALM40" s="1"/>
      <c r="ALN40" s="1"/>
      <c r="ALO40" s="1"/>
      <c r="ALP40" s="1"/>
      <c r="ALQ40" s="1"/>
      <c r="ALR40" s="1"/>
      <c r="ALS40"/>
      <c r="ALT40"/>
      <c r="ALU40"/>
      <c r="ALV40"/>
      <c r="ALW40"/>
      <c r="ALX40"/>
      <c r="ALY40"/>
      <c r="ALZ40"/>
      <c r="AMA40"/>
      <c r="AMB40"/>
      <c r="AMC40"/>
      <c r="AMD40"/>
      <c r="AME40"/>
      <c r="AMF40"/>
      <c r="AMG40"/>
      <c r="AMH40"/>
      <c r="AMI40"/>
      <c r="AMJ40"/>
    </row>
    <row r="41" spans="1:1024" s="29" customFormat="1" ht="24">
      <c r="A41" s="24">
        <v>37</v>
      </c>
      <c r="B41" s="24" t="s">
        <v>160</v>
      </c>
      <c r="C41" s="25" t="s">
        <v>161</v>
      </c>
      <c r="D41" s="25" t="s">
        <v>85</v>
      </c>
      <c r="E41" s="25" t="s">
        <v>86</v>
      </c>
      <c r="F41" s="25" t="s">
        <v>43</v>
      </c>
      <c r="G41" s="25" t="s">
        <v>51</v>
      </c>
      <c r="H41" s="25" t="s">
        <v>45</v>
      </c>
      <c r="I41" s="25" t="s">
        <v>46</v>
      </c>
      <c r="J41" s="25"/>
      <c r="K41" s="25"/>
      <c r="L41" s="25"/>
      <c r="M41" s="25"/>
      <c r="N41" s="25"/>
      <c r="O41" s="25" t="s">
        <v>27</v>
      </c>
      <c r="P41" s="25" t="s">
        <v>39</v>
      </c>
      <c r="Q41" s="28"/>
      <c r="VZ41" s="35"/>
      <c r="WA41" s="35"/>
      <c r="WB41" s="35"/>
      <c r="WC41" s="35"/>
      <c r="WD41" s="35"/>
      <c r="WE41" s="35"/>
      <c r="WF41" s="35"/>
      <c r="WG41" s="35"/>
      <c r="WH41" s="35"/>
      <c r="WI41" s="35"/>
      <c r="WJ41" s="35"/>
      <c r="WK41" s="35"/>
      <c r="WL41" s="35"/>
      <c r="WM41" s="35"/>
      <c r="WN41" s="35"/>
      <c r="WO41" s="35"/>
      <c r="WP41" s="35"/>
      <c r="WQ41" s="35"/>
      <c r="WR41" s="35"/>
      <c r="WS41" s="35"/>
      <c r="WT41" s="35"/>
      <c r="WU41" s="35"/>
      <c r="WV41" s="35"/>
      <c r="WW41" s="35"/>
      <c r="WX41" s="35"/>
      <c r="WY41" s="35"/>
      <c r="WZ41" s="35"/>
      <c r="XA41" s="35"/>
      <c r="XB41" s="35"/>
      <c r="XC41" s="35"/>
      <c r="XD41" s="35"/>
      <c r="XE41" s="35"/>
      <c r="XF41" s="35"/>
      <c r="XG41" s="35"/>
      <c r="XH41" s="35"/>
      <c r="XI41" s="35"/>
      <c r="XJ41" s="35"/>
      <c r="XK41" s="35"/>
      <c r="XL41" s="35"/>
      <c r="XM41" s="35"/>
      <c r="XN41" s="35"/>
      <c r="XO41" s="35"/>
      <c r="XP41" s="35"/>
      <c r="XQ41" s="35"/>
      <c r="XR41" s="35"/>
      <c r="XS41" s="35"/>
      <c r="XT41" s="35"/>
      <c r="XU41" s="35"/>
      <c r="XV41" s="35"/>
      <c r="XW41" s="35"/>
      <c r="XX41" s="35"/>
      <c r="XY41" s="35"/>
      <c r="XZ41" s="35"/>
      <c r="YA41" s="35"/>
      <c r="YB41" s="35"/>
      <c r="YC41" s="35"/>
      <c r="YD41" s="35"/>
      <c r="YE41" s="35"/>
      <c r="YF41" s="35"/>
      <c r="YG41" s="35"/>
      <c r="YH41" s="35"/>
      <c r="YI41" s="35"/>
      <c r="YJ41" s="35"/>
      <c r="YK41" s="35"/>
      <c r="YL41" s="35"/>
      <c r="YM41" s="35"/>
      <c r="YN41" s="35"/>
      <c r="YO41" s="35"/>
      <c r="YP41" s="35"/>
      <c r="YQ41" s="35"/>
      <c r="YR41" s="35"/>
      <c r="YS41" s="35"/>
      <c r="YT41" s="35"/>
      <c r="YU41" s="35"/>
      <c r="YV41" s="35"/>
      <c r="YW41" s="35"/>
      <c r="YX41" s="35"/>
      <c r="YY41" s="35"/>
      <c r="YZ41" s="35"/>
      <c r="ZA41" s="35"/>
      <c r="ZB41" s="35"/>
      <c r="ZC41" s="35"/>
      <c r="ZD41" s="35"/>
      <c r="ZE41" s="35"/>
      <c r="ZF41" s="35"/>
      <c r="ZG41" s="35"/>
      <c r="ZH41" s="35"/>
      <c r="ZI41" s="35"/>
      <c r="ZJ41" s="35"/>
      <c r="ZK41" s="35"/>
      <c r="ZL41" s="35"/>
      <c r="ZM41" s="35"/>
      <c r="ZN41" s="35"/>
      <c r="ZO41" s="35"/>
      <c r="ZP41" s="35"/>
      <c r="ZQ41" s="35"/>
      <c r="ZR41" s="35"/>
      <c r="ZS41" s="35"/>
      <c r="ZT41" s="35"/>
      <c r="ZU41" s="35"/>
      <c r="ZV41" s="35"/>
      <c r="ZW41" s="35"/>
      <c r="ZX41" s="35"/>
      <c r="ZY41" s="35"/>
      <c r="ZZ41" s="35"/>
      <c r="AAA41" s="35"/>
      <c r="AAB41" s="35"/>
      <c r="AAC41" s="35"/>
      <c r="AAD41" s="35"/>
      <c r="AAE41" s="35"/>
      <c r="AAF41" s="35"/>
      <c r="AAG41" s="35"/>
      <c r="AAH41" s="35"/>
      <c r="AAI41" s="35"/>
      <c r="AAJ41" s="35"/>
      <c r="AAK41" s="35"/>
      <c r="AAL41" s="35"/>
      <c r="AAM41" s="35"/>
      <c r="AAN41" s="35"/>
      <c r="AAO41" s="35"/>
      <c r="AAP41" s="35"/>
      <c r="AAQ41" s="35"/>
      <c r="AAR41" s="35"/>
      <c r="AAS41" s="35"/>
      <c r="AAT41" s="35"/>
      <c r="AAU41" s="35"/>
      <c r="AAV41" s="35"/>
      <c r="AAW41" s="35"/>
      <c r="AAX41" s="35"/>
      <c r="AAY41" s="35"/>
      <c r="AAZ41" s="35"/>
      <c r="ABA41" s="35"/>
      <c r="ABB41" s="35"/>
      <c r="ABC41" s="35"/>
      <c r="ABD41" s="35"/>
      <c r="ABE41" s="35"/>
      <c r="ABF41" s="35"/>
      <c r="ABG41" s="35"/>
      <c r="ABH41" s="35"/>
      <c r="ABI41" s="35"/>
      <c r="ABJ41" s="35"/>
      <c r="ABK41" s="35"/>
      <c r="ABL41" s="35"/>
      <c r="ABM41" s="35"/>
      <c r="ABN41" s="35"/>
      <c r="ABO41" s="35"/>
      <c r="ABP41" s="35"/>
      <c r="ABQ41" s="35"/>
      <c r="ABR41" s="35"/>
      <c r="ABS41" s="35"/>
      <c r="ABT41" s="35"/>
      <c r="ABU41" s="35"/>
      <c r="ABV41" s="35"/>
      <c r="ABW41" s="35"/>
      <c r="ABX41" s="35"/>
      <c r="ABY41" s="35"/>
      <c r="ABZ41" s="35"/>
      <c r="ACA41" s="35"/>
      <c r="ACB41" s="35"/>
      <c r="ACC41" s="35"/>
      <c r="ACD41" s="35"/>
      <c r="ACE41" s="35"/>
      <c r="ACF41" s="35"/>
      <c r="ACG41" s="35"/>
      <c r="ACH41" s="35"/>
      <c r="ACI41" s="35"/>
      <c r="ACJ41" s="35"/>
      <c r="ACK41" s="35"/>
      <c r="ACL41" s="35"/>
      <c r="ACM41" s="35"/>
      <c r="ACN41" s="35"/>
      <c r="ACO41" s="35"/>
      <c r="ACP41" s="35"/>
      <c r="ACQ41" s="35"/>
      <c r="ACR41" s="35"/>
      <c r="ACS41" s="35"/>
      <c r="ACT41" s="35"/>
      <c r="ACU41" s="35"/>
      <c r="ACV41" s="35"/>
      <c r="ACW41" s="35"/>
      <c r="ACX41" s="35"/>
      <c r="ACY41" s="35"/>
      <c r="ACZ41" s="35"/>
      <c r="ADA41" s="35"/>
      <c r="ADB41" s="35"/>
      <c r="ADC41" s="35"/>
      <c r="ADD41" s="35"/>
      <c r="ADE41" s="35"/>
      <c r="ADF41" s="35"/>
      <c r="ADG41" s="35"/>
      <c r="ADH41" s="35"/>
      <c r="ADI41" s="35"/>
      <c r="ADJ41" s="35"/>
      <c r="ADK41" s="35"/>
      <c r="ADL41" s="35"/>
      <c r="ADM41" s="35"/>
      <c r="ADN41" s="35"/>
      <c r="ADO41" s="35"/>
      <c r="ADP41" s="35"/>
      <c r="ADQ41" s="35"/>
      <c r="ADR41" s="35"/>
      <c r="ADS41" s="35"/>
      <c r="ADT41" s="35"/>
      <c r="ADU41" s="35"/>
      <c r="ADV41" s="35"/>
      <c r="ADW41" s="35"/>
      <c r="ADX41" s="35"/>
      <c r="ADY41" s="35"/>
      <c r="ADZ41" s="35"/>
      <c r="AEA41" s="35"/>
      <c r="AEB41" s="35"/>
      <c r="AEC41" s="35"/>
      <c r="AED41" s="35"/>
      <c r="AEE41" s="35"/>
      <c r="AEF41" s="35"/>
      <c r="AEG41" s="35"/>
      <c r="AEH41" s="35"/>
      <c r="AEI41" s="35"/>
      <c r="AEJ41" s="35"/>
      <c r="AEK41" s="35"/>
      <c r="AEL41" s="35"/>
      <c r="AEM41" s="35"/>
      <c r="AEN41" s="35"/>
      <c r="AEO41" s="35"/>
      <c r="AEP41" s="35"/>
      <c r="AEQ41" s="35"/>
      <c r="AER41" s="35"/>
      <c r="AES41" s="35"/>
      <c r="AET41" s="35"/>
      <c r="AEU41" s="35"/>
      <c r="AEV41" s="35"/>
      <c r="AEW41" s="35"/>
      <c r="AEX41" s="35"/>
      <c r="AEY41" s="35"/>
      <c r="AEZ41" s="35"/>
      <c r="AFA41" s="35"/>
      <c r="AFB41" s="35"/>
      <c r="AFC41" s="35"/>
      <c r="AFD41" s="35"/>
      <c r="AFE41" s="35"/>
      <c r="AFF41" s="35"/>
      <c r="AFG41" s="35"/>
      <c r="AFH41" s="35"/>
      <c r="AFI41" s="35"/>
      <c r="AFJ41" s="35"/>
      <c r="AFK41" s="35"/>
      <c r="AFL41" s="35"/>
      <c r="AFM41" s="35"/>
      <c r="AFN41" s="35"/>
      <c r="AFO41" s="35"/>
      <c r="AFP41" s="35"/>
      <c r="AFQ41" s="35"/>
      <c r="AFR41" s="35"/>
      <c r="AFS41" s="35"/>
      <c r="AFT41" s="35"/>
      <c r="AFU41" s="35"/>
      <c r="AFV41" s="35"/>
      <c r="AFW41" s="35"/>
      <c r="AFX41" s="35"/>
      <c r="AFY41" s="35"/>
      <c r="AFZ41" s="35"/>
      <c r="AGA41" s="35"/>
      <c r="AGB41" s="35"/>
      <c r="AGC41" s="35"/>
      <c r="AGD41" s="35"/>
      <c r="AGE41" s="35"/>
      <c r="AGF41" s="35"/>
      <c r="AGG41" s="35"/>
      <c r="AGH41" s="35"/>
      <c r="AGI41" s="35"/>
      <c r="AGJ41" s="35"/>
      <c r="AGK41" s="35"/>
      <c r="AGL41" s="35"/>
      <c r="AGM41" s="35"/>
      <c r="AGN41" s="35"/>
      <c r="AGO41" s="35"/>
      <c r="AGP41" s="35"/>
      <c r="AGQ41" s="35"/>
      <c r="AGR41" s="35"/>
      <c r="AGS41" s="35"/>
      <c r="AGT41" s="35"/>
      <c r="AGU41" s="35"/>
      <c r="AGV41" s="35"/>
      <c r="AGW41" s="35"/>
      <c r="AGX41" s="35"/>
      <c r="AGY41" s="35"/>
      <c r="AGZ41" s="35"/>
      <c r="AHA41" s="35"/>
      <c r="AHB41" s="35"/>
      <c r="AHC41" s="35"/>
      <c r="AHD41" s="35"/>
      <c r="AHE41" s="35"/>
      <c r="AHF41" s="35"/>
      <c r="AHG41" s="35"/>
      <c r="AHH41" s="35"/>
      <c r="AHI41" s="35"/>
      <c r="AHJ41" s="35"/>
      <c r="AHK41" s="35"/>
      <c r="AHL41" s="35"/>
      <c r="AHM41" s="35"/>
      <c r="AHN41" s="35"/>
      <c r="AHO41" s="35"/>
      <c r="AHP41" s="35"/>
      <c r="AHQ41" s="35"/>
      <c r="AHR41" s="35"/>
      <c r="AHS41" s="35"/>
      <c r="AHT41" s="35"/>
      <c r="AHU41" s="35"/>
      <c r="AHV41" s="35"/>
      <c r="AHW41" s="35"/>
      <c r="AHX41" s="35"/>
      <c r="AHY41" s="35"/>
      <c r="AHZ41" s="35"/>
      <c r="AIA41" s="35"/>
      <c r="AIB41" s="35"/>
      <c r="AIC41" s="35"/>
      <c r="AID41" s="35"/>
      <c r="AIE41" s="35"/>
      <c r="AIF41" s="35"/>
      <c r="AIG41" s="35"/>
      <c r="AIH41" s="35"/>
      <c r="AII41" s="35"/>
      <c r="AIJ41" s="35"/>
      <c r="AIK41" s="35"/>
      <c r="AIL41" s="35"/>
      <c r="AIM41" s="35"/>
      <c r="AIN41" s="35"/>
      <c r="AIO41" s="35"/>
      <c r="AIP41" s="35"/>
      <c r="AIQ41" s="35"/>
      <c r="AIR41" s="35"/>
      <c r="AIS41" s="35"/>
      <c r="AIT41" s="35"/>
      <c r="AIU41" s="35"/>
      <c r="AIV41" s="35"/>
      <c r="AIW41" s="35"/>
      <c r="AIX41" s="35"/>
      <c r="AIY41" s="35"/>
      <c r="AIZ41" s="35"/>
      <c r="AJA41" s="35"/>
      <c r="AJB41" s="35"/>
      <c r="AJC41" s="35"/>
      <c r="AJD41" s="35"/>
      <c r="AJE41" s="35"/>
      <c r="AJF41" s="35"/>
      <c r="AJG41" s="35"/>
      <c r="AJH41" s="35"/>
      <c r="AJI41" s="35"/>
      <c r="AJJ41" s="35"/>
      <c r="AJK41" s="35"/>
      <c r="AJL41" s="35"/>
      <c r="AJM41" s="35"/>
      <c r="AJN41" s="35"/>
      <c r="AJO41" s="35"/>
      <c r="AJP41" s="35"/>
      <c r="AJQ41" s="35"/>
      <c r="AJR41" s="35"/>
      <c r="AJS41" s="35"/>
      <c r="AJT41" s="35"/>
      <c r="AJU41" s="35"/>
      <c r="AJV41" s="35"/>
      <c r="AJW41" s="35"/>
      <c r="AJX41" s="35"/>
      <c r="AJY41" s="35"/>
      <c r="AJZ41" s="35"/>
      <c r="AKA41" s="35"/>
      <c r="AKB41" s="35"/>
      <c r="AKC41" s="35"/>
      <c r="AKD41" s="35"/>
      <c r="AKE41" s="35"/>
      <c r="AKF41" s="35"/>
      <c r="AKG41" s="35"/>
      <c r="AKH41" s="35"/>
      <c r="AKI41" s="35"/>
      <c r="AKJ41" s="35"/>
      <c r="AKK41" s="35"/>
      <c r="AKL41" s="35"/>
      <c r="AKM41" s="35"/>
      <c r="AKN41" s="35"/>
      <c r="AKO41" s="35"/>
      <c r="AKP41" s="35"/>
      <c r="AKQ41" s="35"/>
      <c r="AKR41" s="35"/>
      <c r="AKS41" s="35"/>
      <c r="AKT41" s="35"/>
      <c r="AKU41" s="35"/>
      <c r="AKV41" s="35"/>
      <c r="AKW41" s="35"/>
      <c r="AKX41" s="35"/>
      <c r="AKY41" s="35"/>
      <c r="AKZ41" s="35"/>
      <c r="ALA41" s="35"/>
      <c r="ALB41" s="1"/>
      <c r="ALC41" s="1"/>
      <c r="ALD41" s="1"/>
      <c r="ALE41" s="1"/>
      <c r="ALF41" s="1"/>
      <c r="ALG41" s="1"/>
      <c r="ALH41" s="1"/>
      <c r="ALI41" s="1"/>
      <c r="ALJ41" s="1"/>
      <c r="ALK41" s="1"/>
      <c r="ALL41" s="1"/>
      <c r="ALM41" s="1"/>
      <c r="ALN41" s="1"/>
      <c r="ALO41" s="1"/>
      <c r="ALP41" s="1"/>
      <c r="ALQ41" s="1"/>
      <c r="ALR41" s="1"/>
      <c r="ALS41"/>
      <c r="ALT41"/>
      <c r="ALU41"/>
      <c r="ALV41"/>
      <c r="ALW41"/>
      <c r="ALX41"/>
      <c r="ALY41"/>
      <c r="ALZ41"/>
      <c r="AMA41"/>
      <c r="AMB41"/>
      <c r="AMC41"/>
      <c r="AMD41"/>
      <c r="AME41"/>
      <c r="AMF41"/>
      <c r="AMG41"/>
      <c r="AMH41"/>
      <c r="AMI41"/>
      <c r="AMJ41"/>
    </row>
    <row r="42" spans="1:1024" s="29" customFormat="1" ht="12.75">
      <c r="A42" s="24">
        <v>38</v>
      </c>
      <c r="B42" s="24" t="s">
        <v>162</v>
      </c>
      <c r="C42" s="25" t="s">
        <v>163</v>
      </c>
      <c r="D42" s="25" t="s">
        <v>33</v>
      </c>
      <c r="E42" s="25" t="s">
        <v>34</v>
      </c>
      <c r="F42" s="25" t="s">
        <v>43</v>
      </c>
      <c r="G42" s="25" t="s">
        <v>51</v>
      </c>
      <c r="H42" s="25" t="s">
        <v>45</v>
      </c>
      <c r="I42" s="25" t="s">
        <v>46</v>
      </c>
      <c r="J42" s="25"/>
      <c r="K42" s="25"/>
      <c r="L42" s="25"/>
      <c r="M42" s="25"/>
      <c r="N42" s="25"/>
      <c r="O42" s="25" t="s">
        <v>164</v>
      </c>
      <c r="P42" s="25" t="s">
        <v>39</v>
      </c>
      <c r="Q42" s="28"/>
      <c r="VZ42" s="35"/>
      <c r="WA42" s="35"/>
      <c r="WB42" s="35"/>
      <c r="WC42" s="35"/>
      <c r="WD42" s="35"/>
      <c r="WE42" s="35"/>
      <c r="WF42" s="35"/>
      <c r="WG42" s="35"/>
      <c r="WH42" s="35"/>
      <c r="WI42" s="35"/>
      <c r="WJ42" s="35"/>
      <c r="WK42" s="35"/>
      <c r="WL42" s="35"/>
      <c r="WM42" s="35"/>
      <c r="WN42" s="35"/>
      <c r="WO42" s="35"/>
      <c r="WP42" s="35"/>
      <c r="WQ42" s="35"/>
      <c r="WR42" s="35"/>
      <c r="WS42" s="35"/>
      <c r="WT42" s="35"/>
      <c r="WU42" s="35"/>
      <c r="WV42" s="35"/>
      <c r="WW42" s="35"/>
      <c r="WX42" s="35"/>
      <c r="WY42" s="35"/>
      <c r="WZ42" s="35"/>
      <c r="XA42" s="35"/>
      <c r="XB42" s="35"/>
      <c r="XC42" s="35"/>
      <c r="XD42" s="35"/>
      <c r="XE42" s="35"/>
      <c r="XF42" s="35"/>
      <c r="XG42" s="35"/>
      <c r="XH42" s="35"/>
      <c r="XI42" s="35"/>
      <c r="XJ42" s="35"/>
      <c r="XK42" s="35"/>
      <c r="XL42" s="35"/>
      <c r="XM42" s="35"/>
      <c r="XN42" s="35"/>
      <c r="XO42" s="35"/>
      <c r="XP42" s="35"/>
      <c r="XQ42" s="35"/>
      <c r="XR42" s="35"/>
      <c r="XS42" s="35"/>
      <c r="XT42" s="35"/>
      <c r="XU42" s="35"/>
      <c r="XV42" s="35"/>
      <c r="XW42" s="35"/>
      <c r="XX42" s="35"/>
      <c r="XY42" s="35"/>
      <c r="XZ42" s="35"/>
      <c r="YA42" s="35"/>
      <c r="YB42" s="35"/>
      <c r="YC42" s="35"/>
      <c r="YD42" s="35"/>
      <c r="YE42" s="35"/>
      <c r="YF42" s="35"/>
      <c r="YG42" s="35"/>
      <c r="YH42" s="35"/>
      <c r="YI42" s="35"/>
      <c r="YJ42" s="35"/>
      <c r="YK42" s="35"/>
      <c r="YL42" s="35"/>
      <c r="YM42" s="35"/>
      <c r="YN42" s="35"/>
      <c r="YO42" s="35"/>
      <c r="YP42" s="35"/>
      <c r="YQ42" s="35"/>
      <c r="YR42" s="35"/>
      <c r="YS42" s="35"/>
      <c r="YT42" s="35"/>
      <c r="YU42" s="35"/>
      <c r="YV42" s="35"/>
      <c r="YW42" s="35"/>
      <c r="YX42" s="35"/>
      <c r="YY42" s="35"/>
      <c r="YZ42" s="35"/>
      <c r="ZA42" s="35"/>
      <c r="ZB42" s="35"/>
      <c r="ZC42" s="35"/>
      <c r="ZD42" s="35"/>
      <c r="ZE42" s="35"/>
      <c r="ZF42" s="35"/>
      <c r="ZG42" s="35"/>
      <c r="ZH42" s="35"/>
      <c r="ZI42" s="35"/>
      <c r="ZJ42" s="35"/>
      <c r="ZK42" s="35"/>
      <c r="ZL42" s="35"/>
      <c r="ZM42" s="35"/>
      <c r="ZN42" s="35"/>
      <c r="ZO42" s="35"/>
      <c r="ZP42" s="35"/>
      <c r="ZQ42" s="35"/>
      <c r="ZR42" s="35"/>
      <c r="ZS42" s="35"/>
      <c r="ZT42" s="35"/>
      <c r="ZU42" s="35"/>
      <c r="ZV42" s="35"/>
      <c r="ZW42" s="35"/>
      <c r="ZX42" s="35"/>
      <c r="ZY42" s="35"/>
      <c r="ZZ42" s="35"/>
      <c r="AAA42" s="35"/>
      <c r="AAB42" s="35"/>
      <c r="AAC42" s="35"/>
      <c r="AAD42" s="35"/>
      <c r="AAE42" s="35"/>
      <c r="AAF42" s="35"/>
      <c r="AAG42" s="35"/>
      <c r="AAH42" s="35"/>
      <c r="AAI42" s="35"/>
      <c r="AAJ42" s="35"/>
      <c r="AAK42" s="35"/>
      <c r="AAL42" s="35"/>
      <c r="AAM42" s="35"/>
      <c r="AAN42" s="35"/>
      <c r="AAO42" s="35"/>
      <c r="AAP42" s="35"/>
      <c r="AAQ42" s="35"/>
      <c r="AAR42" s="35"/>
      <c r="AAS42" s="35"/>
      <c r="AAT42" s="35"/>
      <c r="AAU42" s="35"/>
      <c r="AAV42" s="35"/>
      <c r="AAW42" s="35"/>
      <c r="AAX42" s="35"/>
      <c r="AAY42" s="35"/>
      <c r="AAZ42" s="35"/>
      <c r="ABA42" s="35"/>
      <c r="ABB42" s="35"/>
      <c r="ABC42" s="35"/>
      <c r="ABD42" s="35"/>
      <c r="ABE42" s="35"/>
      <c r="ABF42" s="35"/>
      <c r="ABG42" s="35"/>
      <c r="ABH42" s="35"/>
      <c r="ABI42" s="35"/>
      <c r="ABJ42" s="35"/>
      <c r="ABK42" s="35"/>
      <c r="ABL42" s="35"/>
      <c r="ABM42" s="35"/>
      <c r="ABN42" s="35"/>
      <c r="ABO42" s="35"/>
      <c r="ABP42" s="35"/>
      <c r="ABQ42" s="35"/>
      <c r="ABR42" s="35"/>
      <c r="ABS42" s="35"/>
      <c r="ABT42" s="35"/>
      <c r="ABU42" s="35"/>
      <c r="ABV42" s="35"/>
      <c r="ABW42" s="35"/>
      <c r="ABX42" s="35"/>
      <c r="ABY42" s="35"/>
      <c r="ABZ42" s="35"/>
      <c r="ACA42" s="35"/>
      <c r="ACB42" s="35"/>
      <c r="ACC42" s="35"/>
      <c r="ACD42" s="35"/>
      <c r="ACE42" s="35"/>
      <c r="ACF42" s="35"/>
      <c r="ACG42" s="35"/>
      <c r="ACH42" s="35"/>
      <c r="ACI42" s="35"/>
      <c r="ACJ42" s="35"/>
      <c r="ACK42" s="35"/>
      <c r="ACL42" s="35"/>
      <c r="ACM42" s="35"/>
      <c r="ACN42" s="35"/>
      <c r="ACO42" s="35"/>
      <c r="ACP42" s="35"/>
      <c r="ACQ42" s="35"/>
      <c r="ACR42" s="35"/>
      <c r="ACS42" s="35"/>
      <c r="ACT42" s="35"/>
      <c r="ACU42" s="35"/>
      <c r="ACV42" s="35"/>
      <c r="ACW42" s="35"/>
      <c r="ACX42" s="35"/>
      <c r="ACY42" s="35"/>
      <c r="ACZ42" s="35"/>
      <c r="ADA42" s="35"/>
      <c r="ADB42" s="35"/>
      <c r="ADC42" s="35"/>
      <c r="ADD42" s="35"/>
      <c r="ADE42" s="35"/>
      <c r="ADF42" s="35"/>
      <c r="ADG42" s="35"/>
      <c r="ADH42" s="35"/>
      <c r="ADI42" s="35"/>
      <c r="ADJ42" s="35"/>
      <c r="ADK42" s="35"/>
      <c r="ADL42" s="35"/>
      <c r="ADM42" s="35"/>
      <c r="ADN42" s="35"/>
      <c r="ADO42" s="35"/>
      <c r="ADP42" s="35"/>
      <c r="ADQ42" s="35"/>
      <c r="ADR42" s="35"/>
      <c r="ADS42" s="35"/>
      <c r="ADT42" s="35"/>
      <c r="ADU42" s="35"/>
      <c r="ADV42" s="35"/>
      <c r="ADW42" s="35"/>
      <c r="ADX42" s="35"/>
      <c r="ADY42" s="35"/>
      <c r="ADZ42" s="35"/>
      <c r="AEA42" s="35"/>
      <c r="AEB42" s="35"/>
      <c r="AEC42" s="35"/>
      <c r="AED42" s="35"/>
      <c r="AEE42" s="35"/>
      <c r="AEF42" s="35"/>
      <c r="AEG42" s="35"/>
      <c r="AEH42" s="35"/>
      <c r="AEI42" s="35"/>
      <c r="AEJ42" s="35"/>
      <c r="AEK42" s="35"/>
      <c r="AEL42" s="35"/>
      <c r="AEM42" s="35"/>
      <c r="AEN42" s="35"/>
      <c r="AEO42" s="35"/>
      <c r="AEP42" s="35"/>
      <c r="AEQ42" s="35"/>
      <c r="AER42" s="35"/>
      <c r="AES42" s="35"/>
      <c r="AET42" s="35"/>
      <c r="AEU42" s="35"/>
      <c r="AEV42" s="35"/>
      <c r="AEW42" s="35"/>
      <c r="AEX42" s="35"/>
      <c r="AEY42" s="35"/>
      <c r="AEZ42" s="35"/>
      <c r="AFA42" s="35"/>
      <c r="AFB42" s="35"/>
      <c r="AFC42" s="35"/>
      <c r="AFD42" s="35"/>
      <c r="AFE42" s="35"/>
      <c r="AFF42" s="35"/>
      <c r="AFG42" s="35"/>
      <c r="AFH42" s="35"/>
      <c r="AFI42" s="35"/>
      <c r="AFJ42" s="35"/>
      <c r="AFK42" s="35"/>
      <c r="AFL42" s="35"/>
      <c r="AFM42" s="35"/>
      <c r="AFN42" s="35"/>
      <c r="AFO42" s="35"/>
      <c r="AFP42" s="35"/>
      <c r="AFQ42" s="35"/>
      <c r="AFR42" s="35"/>
      <c r="AFS42" s="35"/>
      <c r="AFT42" s="35"/>
      <c r="AFU42" s="35"/>
      <c r="AFV42" s="35"/>
      <c r="AFW42" s="35"/>
      <c r="AFX42" s="35"/>
      <c r="AFY42" s="35"/>
      <c r="AFZ42" s="35"/>
      <c r="AGA42" s="35"/>
      <c r="AGB42" s="35"/>
      <c r="AGC42" s="35"/>
      <c r="AGD42" s="35"/>
      <c r="AGE42" s="35"/>
      <c r="AGF42" s="35"/>
      <c r="AGG42" s="35"/>
      <c r="AGH42" s="35"/>
      <c r="AGI42" s="35"/>
      <c r="AGJ42" s="35"/>
      <c r="AGK42" s="35"/>
      <c r="AGL42" s="35"/>
      <c r="AGM42" s="35"/>
      <c r="AGN42" s="35"/>
      <c r="AGO42" s="35"/>
      <c r="AGP42" s="35"/>
      <c r="AGQ42" s="35"/>
      <c r="AGR42" s="35"/>
      <c r="AGS42" s="35"/>
      <c r="AGT42" s="35"/>
      <c r="AGU42" s="35"/>
      <c r="AGV42" s="35"/>
      <c r="AGW42" s="35"/>
      <c r="AGX42" s="35"/>
      <c r="AGY42" s="35"/>
      <c r="AGZ42" s="35"/>
      <c r="AHA42" s="35"/>
      <c r="AHB42" s="35"/>
      <c r="AHC42" s="35"/>
      <c r="AHD42" s="35"/>
      <c r="AHE42" s="35"/>
      <c r="AHF42" s="35"/>
      <c r="AHG42" s="35"/>
      <c r="AHH42" s="35"/>
      <c r="AHI42" s="35"/>
      <c r="AHJ42" s="35"/>
      <c r="AHK42" s="35"/>
      <c r="AHL42" s="35"/>
      <c r="AHM42" s="35"/>
      <c r="AHN42" s="35"/>
      <c r="AHO42" s="35"/>
      <c r="AHP42" s="35"/>
      <c r="AHQ42" s="35"/>
      <c r="AHR42" s="35"/>
      <c r="AHS42" s="35"/>
      <c r="AHT42" s="35"/>
      <c r="AHU42" s="35"/>
      <c r="AHV42" s="35"/>
      <c r="AHW42" s="35"/>
      <c r="AHX42" s="35"/>
      <c r="AHY42" s="35"/>
      <c r="AHZ42" s="35"/>
      <c r="AIA42" s="35"/>
      <c r="AIB42" s="35"/>
      <c r="AIC42" s="35"/>
      <c r="AID42" s="35"/>
      <c r="AIE42" s="35"/>
      <c r="AIF42" s="35"/>
      <c r="AIG42" s="35"/>
      <c r="AIH42" s="35"/>
      <c r="AII42" s="35"/>
      <c r="AIJ42" s="35"/>
      <c r="AIK42" s="35"/>
      <c r="AIL42" s="35"/>
      <c r="AIM42" s="35"/>
      <c r="AIN42" s="35"/>
      <c r="AIO42" s="35"/>
      <c r="AIP42" s="35"/>
      <c r="AIQ42" s="35"/>
      <c r="AIR42" s="35"/>
      <c r="AIS42" s="35"/>
      <c r="AIT42" s="35"/>
      <c r="AIU42" s="35"/>
      <c r="AIV42" s="35"/>
      <c r="AIW42" s="35"/>
      <c r="AIX42" s="35"/>
      <c r="AIY42" s="35"/>
      <c r="AIZ42" s="35"/>
      <c r="AJA42" s="35"/>
      <c r="AJB42" s="35"/>
      <c r="AJC42" s="35"/>
      <c r="AJD42" s="35"/>
      <c r="AJE42" s="35"/>
      <c r="AJF42" s="35"/>
      <c r="AJG42" s="35"/>
      <c r="AJH42" s="35"/>
      <c r="AJI42" s="35"/>
      <c r="AJJ42" s="35"/>
      <c r="AJK42" s="35"/>
      <c r="AJL42" s="35"/>
      <c r="AJM42" s="35"/>
      <c r="AJN42" s="35"/>
      <c r="AJO42" s="35"/>
      <c r="AJP42" s="35"/>
      <c r="AJQ42" s="35"/>
      <c r="AJR42" s="35"/>
      <c r="AJS42" s="35"/>
      <c r="AJT42" s="35"/>
      <c r="AJU42" s="35"/>
      <c r="AJV42" s="35"/>
      <c r="AJW42" s="35"/>
      <c r="AJX42" s="35"/>
      <c r="AJY42" s="35"/>
      <c r="AJZ42" s="35"/>
      <c r="AKA42" s="35"/>
      <c r="AKB42" s="35"/>
      <c r="AKC42" s="35"/>
      <c r="AKD42" s="35"/>
      <c r="AKE42" s="35"/>
      <c r="AKF42" s="35"/>
      <c r="AKG42" s="35"/>
      <c r="AKH42" s="35"/>
      <c r="AKI42" s="35"/>
      <c r="AKJ42" s="35"/>
      <c r="AKK42" s="35"/>
      <c r="AKL42" s="35"/>
      <c r="AKM42" s="35"/>
      <c r="AKN42" s="35"/>
      <c r="AKO42" s="35"/>
      <c r="AKP42" s="35"/>
      <c r="AKQ42" s="35"/>
      <c r="AKR42" s="35"/>
      <c r="AKS42" s="35"/>
      <c r="AKT42" s="35"/>
      <c r="AKU42" s="35"/>
      <c r="AKV42" s="35"/>
      <c r="AKW42" s="35"/>
      <c r="AKX42" s="35"/>
      <c r="AKY42" s="35"/>
      <c r="AKZ42" s="35"/>
      <c r="ALA42" s="35"/>
      <c r="ALB42" s="1"/>
      <c r="ALC42" s="1"/>
      <c r="ALD42" s="1"/>
      <c r="ALE42" s="1"/>
      <c r="ALF42" s="1"/>
      <c r="ALG42" s="1"/>
      <c r="ALH42" s="1"/>
      <c r="ALI42" s="1"/>
      <c r="ALJ42" s="1"/>
      <c r="ALK42" s="1"/>
      <c r="ALL42" s="1"/>
      <c r="ALM42" s="1"/>
      <c r="ALN42" s="1"/>
      <c r="ALO42" s="1"/>
      <c r="ALP42" s="1"/>
      <c r="ALQ42" s="1"/>
      <c r="ALR42" s="1"/>
      <c r="ALS42"/>
      <c r="ALT42"/>
      <c r="ALU42"/>
      <c r="ALV42"/>
      <c r="ALW42"/>
      <c r="ALX42"/>
      <c r="ALY42"/>
      <c r="ALZ42"/>
      <c r="AMA42"/>
      <c r="AMB42"/>
      <c r="AMC42"/>
      <c r="AMD42"/>
      <c r="AME42"/>
      <c r="AMF42"/>
      <c r="AMG42"/>
      <c r="AMH42"/>
      <c r="AMI42"/>
      <c r="AMJ42"/>
    </row>
    <row r="43" spans="1:1024" s="29" customFormat="1" ht="12.75">
      <c r="A43" s="24">
        <v>39</v>
      </c>
      <c r="B43" s="24" t="s">
        <v>162</v>
      </c>
      <c r="C43" s="25" t="s">
        <v>89</v>
      </c>
      <c r="D43" s="25" t="s">
        <v>33</v>
      </c>
      <c r="E43" s="25" t="s">
        <v>34</v>
      </c>
      <c r="F43" s="25" t="s">
        <v>43</v>
      </c>
      <c r="G43" s="25" t="s">
        <v>51</v>
      </c>
      <c r="H43" s="25" t="s">
        <v>45</v>
      </c>
      <c r="I43" s="25" t="s">
        <v>46</v>
      </c>
      <c r="J43" s="25"/>
      <c r="K43" s="25"/>
      <c r="L43" s="25"/>
      <c r="M43" s="25"/>
      <c r="N43" s="25"/>
      <c r="O43" s="25" t="s">
        <v>164</v>
      </c>
      <c r="P43" s="25" t="s">
        <v>39</v>
      </c>
      <c r="Q43" s="28"/>
      <c r="VZ43" s="35"/>
      <c r="WA43" s="35"/>
      <c r="WB43" s="35"/>
      <c r="WC43" s="35"/>
      <c r="WD43" s="35"/>
      <c r="WE43" s="35"/>
      <c r="WF43" s="35"/>
      <c r="WG43" s="35"/>
      <c r="WH43" s="35"/>
      <c r="WI43" s="35"/>
      <c r="WJ43" s="35"/>
      <c r="WK43" s="35"/>
      <c r="WL43" s="35"/>
      <c r="WM43" s="35"/>
      <c r="WN43" s="35"/>
      <c r="WO43" s="35"/>
      <c r="WP43" s="35"/>
      <c r="WQ43" s="35"/>
      <c r="WR43" s="35"/>
      <c r="WS43" s="35"/>
      <c r="WT43" s="35"/>
      <c r="WU43" s="35"/>
      <c r="WV43" s="35"/>
      <c r="WW43" s="35"/>
      <c r="WX43" s="35"/>
      <c r="WY43" s="35"/>
      <c r="WZ43" s="35"/>
      <c r="XA43" s="35"/>
      <c r="XB43" s="35"/>
      <c r="XC43" s="35"/>
      <c r="XD43" s="35"/>
      <c r="XE43" s="35"/>
      <c r="XF43" s="35"/>
      <c r="XG43" s="35"/>
      <c r="XH43" s="35"/>
      <c r="XI43" s="35"/>
      <c r="XJ43" s="35"/>
      <c r="XK43" s="35"/>
      <c r="XL43" s="35"/>
      <c r="XM43" s="35"/>
      <c r="XN43" s="35"/>
      <c r="XO43" s="35"/>
      <c r="XP43" s="35"/>
      <c r="XQ43" s="35"/>
      <c r="XR43" s="35"/>
      <c r="XS43" s="35"/>
      <c r="XT43" s="35"/>
      <c r="XU43" s="35"/>
      <c r="XV43" s="35"/>
      <c r="XW43" s="35"/>
      <c r="XX43" s="35"/>
      <c r="XY43" s="35"/>
      <c r="XZ43" s="35"/>
      <c r="YA43" s="35"/>
      <c r="YB43" s="35"/>
      <c r="YC43" s="35"/>
      <c r="YD43" s="35"/>
      <c r="YE43" s="35"/>
      <c r="YF43" s="35"/>
      <c r="YG43" s="35"/>
      <c r="YH43" s="35"/>
      <c r="YI43" s="35"/>
      <c r="YJ43" s="35"/>
      <c r="YK43" s="35"/>
      <c r="YL43" s="35"/>
      <c r="YM43" s="35"/>
      <c r="YN43" s="35"/>
      <c r="YO43" s="35"/>
      <c r="YP43" s="35"/>
      <c r="YQ43" s="35"/>
      <c r="YR43" s="35"/>
      <c r="YS43" s="35"/>
      <c r="YT43" s="35"/>
      <c r="YU43" s="35"/>
      <c r="YV43" s="35"/>
      <c r="YW43" s="35"/>
      <c r="YX43" s="35"/>
      <c r="YY43" s="35"/>
      <c r="YZ43" s="35"/>
      <c r="ZA43" s="35"/>
      <c r="ZB43" s="35"/>
      <c r="ZC43" s="35"/>
      <c r="ZD43" s="35"/>
      <c r="ZE43" s="35"/>
      <c r="ZF43" s="35"/>
      <c r="ZG43" s="35"/>
      <c r="ZH43" s="35"/>
      <c r="ZI43" s="35"/>
      <c r="ZJ43" s="35"/>
      <c r="ZK43" s="35"/>
      <c r="ZL43" s="35"/>
      <c r="ZM43" s="35"/>
      <c r="ZN43" s="35"/>
      <c r="ZO43" s="35"/>
      <c r="ZP43" s="35"/>
      <c r="ZQ43" s="35"/>
      <c r="ZR43" s="35"/>
      <c r="ZS43" s="35"/>
      <c r="ZT43" s="35"/>
      <c r="ZU43" s="35"/>
      <c r="ZV43" s="35"/>
      <c r="ZW43" s="35"/>
      <c r="ZX43" s="35"/>
      <c r="ZY43" s="35"/>
      <c r="ZZ43" s="35"/>
      <c r="AAA43" s="35"/>
      <c r="AAB43" s="35"/>
      <c r="AAC43" s="35"/>
      <c r="AAD43" s="35"/>
      <c r="AAE43" s="35"/>
      <c r="AAF43" s="35"/>
      <c r="AAG43" s="35"/>
      <c r="AAH43" s="35"/>
      <c r="AAI43" s="35"/>
      <c r="AAJ43" s="35"/>
      <c r="AAK43" s="35"/>
      <c r="AAL43" s="35"/>
      <c r="AAM43" s="35"/>
      <c r="AAN43" s="35"/>
      <c r="AAO43" s="35"/>
      <c r="AAP43" s="35"/>
      <c r="AAQ43" s="35"/>
      <c r="AAR43" s="35"/>
      <c r="AAS43" s="35"/>
      <c r="AAT43" s="35"/>
      <c r="AAU43" s="35"/>
      <c r="AAV43" s="35"/>
      <c r="AAW43" s="35"/>
      <c r="AAX43" s="35"/>
      <c r="AAY43" s="35"/>
      <c r="AAZ43" s="35"/>
      <c r="ABA43" s="35"/>
      <c r="ABB43" s="35"/>
      <c r="ABC43" s="35"/>
      <c r="ABD43" s="35"/>
      <c r="ABE43" s="35"/>
      <c r="ABF43" s="35"/>
      <c r="ABG43" s="35"/>
      <c r="ABH43" s="35"/>
      <c r="ABI43" s="35"/>
      <c r="ABJ43" s="35"/>
      <c r="ABK43" s="35"/>
      <c r="ABL43" s="35"/>
      <c r="ABM43" s="35"/>
      <c r="ABN43" s="35"/>
      <c r="ABO43" s="35"/>
      <c r="ABP43" s="35"/>
      <c r="ABQ43" s="35"/>
      <c r="ABR43" s="35"/>
      <c r="ABS43" s="35"/>
      <c r="ABT43" s="35"/>
      <c r="ABU43" s="35"/>
      <c r="ABV43" s="35"/>
      <c r="ABW43" s="35"/>
      <c r="ABX43" s="35"/>
      <c r="ABY43" s="35"/>
      <c r="ABZ43" s="35"/>
      <c r="ACA43" s="35"/>
      <c r="ACB43" s="35"/>
      <c r="ACC43" s="35"/>
      <c r="ACD43" s="35"/>
      <c r="ACE43" s="35"/>
      <c r="ACF43" s="35"/>
      <c r="ACG43" s="35"/>
      <c r="ACH43" s="35"/>
      <c r="ACI43" s="35"/>
      <c r="ACJ43" s="35"/>
      <c r="ACK43" s="35"/>
      <c r="ACL43" s="35"/>
      <c r="ACM43" s="35"/>
      <c r="ACN43" s="35"/>
      <c r="ACO43" s="35"/>
      <c r="ACP43" s="35"/>
      <c r="ACQ43" s="35"/>
      <c r="ACR43" s="35"/>
      <c r="ACS43" s="35"/>
      <c r="ACT43" s="35"/>
      <c r="ACU43" s="35"/>
      <c r="ACV43" s="35"/>
      <c r="ACW43" s="35"/>
      <c r="ACX43" s="35"/>
      <c r="ACY43" s="35"/>
      <c r="ACZ43" s="35"/>
      <c r="ADA43" s="35"/>
      <c r="ADB43" s="35"/>
      <c r="ADC43" s="35"/>
      <c r="ADD43" s="35"/>
      <c r="ADE43" s="35"/>
      <c r="ADF43" s="35"/>
      <c r="ADG43" s="35"/>
      <c r="ADH43" s="35"/>
      <c r="ADI43" s="35"/>
      <c r="ADJ43" s="35"/>
      <c r="ADK43" s="35"/>
      <c r="ADL43" s="35"/>
      <c r="ADM43" s="35"/>
      <c r="ADN43" s="35"/>
      <c r="ADO43" s="35"/>
      <c r="ADP43" s="35"/>
      <c r="ADQ43" s="35"/>
      <c r="ADR43" s="35"/>
      <c r="ADS43" s="35"/>
      <c r="ADT43" s="35"/>
      <c r="ADU43" s="35"/>
      <c r="ADV43" s="35"/>
      <c r="ADW43" s="35"/>
      <c r="ADX43" s="35"/>
      <c r="ADY43" s="35"/>
      <c r="ADZ43" s="35"/>
      <c r="AEA43" s="35"/>
      <c r="AEB43" s="35"/>
      <c r="AEC43" s="35"/>
      <c r="AED43" s="35"/>
      <c r="AEE43" s="35"/>
      <c r="AEF43" s="35"/>
      <c r="AEG43" s="35"/>
      <c r="AEH43" s="35"/>
      <c r="AEI43" s="35"/>
      <c r="AEJ43" s="35"/>
      <c r="AEK43" s="35"/>
      <c r="AEL43" s="35"/>
      <c r="AEM43" s="35"/>
      <c r="AEN43" s="35"/>
      <c r="AEO43" s="35"/>
      <c r="AEP43" s="35"/>
      <c r="AEQ43" s="35"/>
      <c r="AER43" s="35"/>
      <c r="AES43" s="35"/>
      <c r="AET43" s="35"/>
      <c r="AEU43" s="35"/>
      <c r="AEV43" s="35"/>
      <c r="AEW43" s="35"/>
      <c r="AEX43" s="35"/>
      <c r="AEY43" s="35"/>
      <c r="AEZ43" s="35"/>
      <c r="AFA43" s="35"/>
      <c r="AFB43" s="35"/>
      <c r="AFC43" s="35"/>
      <c r="AFD43" s="35"/>
      <c r="AFE43" s="35"/>
      <c r="AFF43" s="35"/>
      <c r="AFG43" s="35"/>
      <c r="AFH43" s="35"/>
      <c r="AFI43" s="35"/>
      <c r="AFJ43" s="35"/>
      <c r="AFK43" s="35"/>
      <c r="AFL43" s="35"/>
      <c r="AFM43" s="35"/>
      <c r="AFN43" s="35"/>
      <c r="AFO43" s="35"/>
      <c r="AFP43" s="35"/>
      <c r="AFQ43" s="35"/>
      <c r="AFR43" s="35"/>
      <c r="AFS43" s="35"/>
      <c r="AFT43" s="35"/>
      <c r="AFU43" s="35"/>
      <c r="AFV43" s="35"/>
      <c r="AFW43" s="35"/>
      <c r="AFX43" s="35"/>
      <c r="AFY43" s="35"/>
      <c r="AFZ43" s="35"/>
      <c r="AGA43" s="35"/>
      <c r="AGB43" s="35"/>
      <c r="AGC43" s="35"/>
      <c r="AGD43" s="35"/>
      <c r="AGE43" s="35"/>
      <c r="AGF43" s="35"/>
      <c r="AGG43" s="35"/>
      <c r="AGH43" s="35"/>
      <c r="AGI43" s="35"/>
      <c r="AGJ43" s="35"/>
      <c r="AGK43" s="35"/>
      <c r="AGL43" s="35"/>
      <c r="AGM43" s="35"/>
      <c r="AGN43" s="35"/>
      <c r="AGO43" s="35"/>
      <c r="AGP43" s="35"/>
      <c r="AGQ43" s="35"/>
      <c r="AGR43" s="35"/>
      <c r="AGS43" s="35"/>
      <c r="AGT43" s="35"/>
      <c r="AGU43" s="35"/>
      <c r="AGV43" s="35"/>
      <c r="AGW43" s="35"/>
      <c r="AGX43" s="35"/>
      <c r="AGY43" s="35"/>
      <c r="AGZ43" s="35"/>
      <c r="AHA43" s="35"/>
      <c r="AHB43" s="35"/>
      <c r="AHC43" s="35"/>
      <c r="AHD43" s="35"/>
      <c r="AHE43" s="35"/>
      <c r="AHF43" s="35"/>
      <c r="AHG43" s="35"/>
      <c r="AHH43" s="35"/>
      <c r="AHI43" s="35"/>
      <c r="AHJ43" s="35"/>
      <c r="AHK43" s="35"/>
      <c r="AHL43" s="35"/>
      <c r="AHM43" s="35"/>
      <c r="AHN43" s="35"/>
      <c r="AHO43" s="35"/>
      <c r="AHP43" s="35"/>
      <c r="AHQ43" s="35"/>
      <c r="AHR43" s="35"/>
      <c r="AHS43" s="35"/>
      <c r="AHT43" s="35"/>
      <c r="AHU43" s="35"/>
      <c r="AHV43" s="35"/>
      <c r="AHW43" s="35"/>
      <c r="AHX43" s="35"/>
      <c r="AHY43" s="35"/>
      <c r="AHZ43" s="35"/>
      <c r="AIA43" s="35"/>
      <c r="AIB43" s="35"/>
      <c r="AIC43" s="35"/>
      <c r="AID43" s="35"/>
      <c r="AIE43" s="35"/>
      <c r="AIF43" s="35"/>
      <c r="AIG43" s="35"/>
      <c r="AIH43" s="35"/>
      <c r="AII43" s="35"/>
      <c r="AIJ43" s="35"/>
      <c r="AIK43" s="35"/>
      <c r="AIL43" s="35"/>
      <c r="AIM43" s="35"/>
      <c r="AIN43" s="35"/>
      <c r="AIO43" s="35"/>
      <c r="AIP43" s="35"/>
      <c r="AIQ43" s="35"/>
      <c r="AIR43" s="35"/>
      <c r="AIS43" s="35"/>
      <c r="AIT43" s="35"/>
      <c r="AIU43" s="35"/>
      <c r="AIV43" s="35"/>
      <c r="AIW43" s="35"/>
      <c r="AIX43" s="35"/>
      <c r="AIY43" s="35"/>
      <c r="AIZ43" s="35"/>
      <c r="AJA43" s="35"/>
      <c r="AJB43" s="35"/>
      <c r="AJC43" s="35"/>
      <c r="AJD43" s="35"/>
      <c r="AJE43" s="35"/>
      <c r="AJF43" s="35"/>
      <c r="AJG43" s="35"/>
      <c r="AJH43" s="35"/>
      <c r="AJI43" s="35"/>
      <c r="AJJ43" s="35"/>
      <c r="AJK43" s="35"/>
      <c r="AJL43" s="35"/>
      <c r="AJM43" s="35"/>
      <c r="AJN43" s="35"/>
      <c r="AJO43" s="35"/>
      <c r="AJP43" s="35"/>
      <c r="AJQ43" s="35"/>
      <c r="AJR43" s="35"/>
      <c r="AJS43" s="35"/>
      <c r="AJT43" s="35"/>
      <c r="AJU43" s="35"/>
      <c r="AJV43" s="35"/>
      <c r="AJW43" s="35"/>
      <c r="AJX43" s="35"/>
      <c r="AJY43" s="35"/>
      <c r="AJZ43" s="35"/>
      <c r="AKA43" s="35"/>
      <c r="AKB43" s="35"/>
      <c r="AKC43" s="35"/>
      <c r="AKD43" s="35"/>
      <c r="AKE43" s="35"/>
      <c r="AKF43" s="35"/>
      <c r="AKG43" s="35"/>
      <c r="AKH43" s="35"/>
      <c r="AKI43" s="35"/>
      <c r="AKJ43" s="35"/>
      <c r="AKK43" s="35"/>
      <c r="AKL43" s="35"/>
      <c r="AKM43" s="35"/>
      <c r="AKN43" s="35"/>
      <c r="AKO43" s="35"/>
      <c r="AKP43" s="35"/>
      <c r="AKQ43" s="35"/>
      <c r="AKR43" s="35"/>
      <c r="AKS43" s="35"/>
      <c r="AKT43" s="35"/>
      <c r="AKU43" s="35"/>
      <c r="AKV43" s="35"/>
      <c r="AKW43" s="35"/>
      <c r="AKX43" s="35"/>
      <c r="AKY43" s="35"/>
      <c r="AKZ43" s="35"/>
      <c r="ALA43" s="35"/>
      <c r="ALB43" s="1"/>
      <c r="ALC43" s="1"/>
      <c r="ALD43" s="1"/>
      <c r="ALE43" s="1"/>
      <c r="ALF43" s="1"/>
      <c r="ALG43" s="1"/>
      <c r="ALH43" s="1"/>
      <c r="ALI43" s="1"/>
      <c r="ALJ43" s="1"/>
      <c r="ALK43" s="1"/>
      <c r="ALL43" s="1"/>
      <c r="ALM43" s="1"/>
      <c r="ALN43" s="1"/>
      <c r="ALO43" s="1"/>
      <c r="ALP43" s="1"/>
      <c r="ALQ43" s="1"/>
      <c r="ALR43" s="1"/>
      <c r="ALS43"/>
      <c r="ALT43"/>
      <c r="ALU43"/>
      <c r="ALV43"/>
      <c r="ALW43"/>
      <c r="ALX43"/>
      <c r="ALY43"/>
      <c r="ALZ43"/>
      <c r="AMA43"/>
      <c r="AMB43"/>
      <c r="AMC43"/>
      <c r="AMD43"/>
      <c r="AME43"/>
      <c r="AMF43"/>
      <c r="AMG43"/>
      <c r="AMH43"/>
      <c r="AMI43"/>
      <c r="AMJ43"/>
    </row>
    <row r="44" spans="1:1024" s="29" customFormat="1" ht="36">
      <c r="A44" s="24">
        <v>40</v>
      </c>
      <c r="B44" s="24" t="s">
        <v>99</v>
      </c>
      <c r="C44" s="25" t="s">
        <v>89</v>
      </c>
      <c r="D44" s="25" t="s">
        <v>33</v>
      </c>
      <c r="E44" s="25" t="s">
        <v>34</v>
      </c>
      <c r="F44" s="25" t="s">
        <v>43</v>
      </c>
      <c r="G44" s="25" t="s">
        <v>44</v>
      </c>
      <c r="H44" s="25" t="s">
        <v>45</v>
      </c>
      <c r="I44" s="25" t="s">
        <v>46</v>
      </c>
      <c r="J44" s="25"/>
      <c r="K44" s="25"/>
      <c r="L44" s="25"/>
      <c r="M44" s="25"/>
      <c r="N44" s="25"/>
      <c r="O44" s="25" t="s">
        <v>165</v>
      </c>
      <c r="P44" s="25" t="s">
        <v>30</v>
      </c>
      <c r="Q44" s="28"/>
      <c r="VZ44" s="35"/>
      <c r="WA44" s="35"/>
      <c r="WB44" s="35"/>
      <c r="WC44" s="35"/>
      <c r="WD44" s="35"/>
      <c r="WE44" s="35"/>
      <c r="WF44" s="35"/>
      <c r="WG44" s="35"/>
      <c r="WH44" s="35"/>
      <c r="WI44" s="35"/>
      <c r="WJ44" s="35"/>
      <c r="WK44" s="35"/>
      <c r="WL44" s="35"/>
      <c r="WM44" s="35"/>
      <c r="WN44" s="35"/>
      <c r="WO44" s="35"/>
      <c r="WP44" s="35"/>
      <c r="WQ44" s="35"/>
      <c r="WR44" s="35"/>
      <c r="WS44" s="35"/>
      <c r="WT44" s="35"/>
      <c r="WU44" s="35"/>
      <c r="WV44" s="35"/>
      <c r="WW44" s="35"/>
      <c r="WX44" s="35"/>
      <c r="WY44" s="35"/>
      <c r="WZ44" s="35"/>
      <c r="XA44" s="35"/>
      <c r="XB44" s="35"/>
      <c r="XC44" s="35"/>
      <c r="XD44" s="35"/>
      <c r="XE44" s="35"/>
      <c r="XF44" s="35"/>
      <c r="XG44" s="35"/>
      <c r="XH44" s="35"/>
      <c r="XI44" s="35"/>
      <c r="XJ44" s="35"/>
      <c r="XK44" s="35"/>
      <c r="XL44" s="35"/>
      <c r="XM44" s="35"/>
      <c r="XN44" s="35"/>
      <c r="XO44" s="35"/>
      <c r="XP44" s="35"/>
      <c r="XQ44" s="35"/>
      <c r="XR44" s="35"/>
      <c r="XS44" s="35"/>
      <c r="XT44" s="35"/>
      <c r="XU44" s="35"/>
      <c r="XV44" s="35"/>
      <c r="XW44" s="35"/>
      <c r="XX44" s="35"/>
      <c r="XY44" s="35"/>
      <c r="XZ44" s="35"/>
      <c r="YA44" s="35"/>
      <c r="YB44" s="35"/>
      <c r="YC44" s="35"/>
      <c r="YD44" s="35"/>
      <c r="YE44" s="35"/>
      <c r="YF44" s="35"/>
      <c r="YG44" s="35"/>
      <c r="YH44" s="35"/>
      <c r="YI44" s="35"/>
      <c r="YJ44" s="35"/>
      <c r="YK44" s="35"/>
      <c r="YL44" s="35"/>
      <c r="YM44" s="35"/>
      <c r="YN44" s="35"/>
      <c r="YO44" s="35"/>
      <c r="YP44" s="35"/>
      <c r="YQ44" s="35"/>
      <c r="YR44" s="35"/>
      <c r="YS44" s="35"/>
      <c r="YT44" s="35"/>
      <c r="YU44" s="35"/>
      <c r="YV44" s="35"/>
      <c r="YW44" s="35"/>
      <c r="YX44" s="35"/>
      <c r="YY44" s="35"/>
      <c r="YZ44" s="35"/>
      <c r="ZA44" s="35"/>
      <c r="ZB44" s="35"/>
      <c r="ZC44" s="35"/>
      <c r="ZD44" s="35"/>
      <c r="ZE44" s="35"/>
      <c r="ZF44" s="35"/>
      <c r="ZG44" s="35"/>
      <c r="ZH44" s="35"/>
      <c r="ZI44" s="35"/>
      <c r="ZJ44" s="35"/>
      <c r="ZK44" s="35"/>
      <c r="ZL44" s="35"/>
      <c r="ZM44" s="35"/>
      <c r="ZN44" s="35"/>
      <c r="ZO44" s="35"/>
      <c r="ZP44" s="35"/>
      <c r="ZQ44" s="35"/>
      <c r="ZR44" s="35"/>
      <c r="ZS44" s="35"/>
      <c r="ZT44" s="35"/>
      <c r="ZU44" s="35"/>
      <c r="ZV44" s="35"/>
      <c r="ZW44" s="35"/>
      <c r="ZX44" s="35"/>
      <c r="ZY44" s="35"/>
      <c r="ZZ44" s="35"/>
      <c r="AAA44" s="35"/>
      <c r="AAB44" s="35"/>
      <c r="AAC44" s="35"/>
      <c r="AAD44" s="35"/>
      <c r="AAE44" s="35"/>
      <c r="AAF44" s="35"/>
      <c r="AAG44" s="35"/>
      <c r="AAH44" s="35"/>
      <c r="AAI44" s="35"/>
      <c r="AAJ44" s="35"/>
      <c r="AAK44" s="35"/>
      <c r="AAL44" s="35"/>
      <c r="AAM44" s="35"/>
      <c r="AAN44" s="35"/>
      <c r="AAO44" s="35"/>
      <c r="AAP44" s="35"/>
      <c r="AAQ44" s="35"/>
      <c r="AAR44" s="35"/>
      <c r="AAS44" s="35"/>
      <c r="AAT44" s="35"/>
      <c r="AAU44" s="35"/>
      <c r="AAV44" s="35"/>
      <c r="AAW44" s="35"/>
      <c r="AAX44" s="35"/>
      <c r="AAY44" s="35"/>
      <c r="AAZ44" s="35"/>
      <c r="ABA44" s="35"/>
      <c r="ABB44" s="35"/>
      <c r="ABC44" s="35"/>
      <c r="ABD44" s="35"/>
      <c r="ABE44" s="35"/>
      <c r="ABF44" s="35"/>
      <c r="ABG44" s="35"/>
      <c r="ABH44" s="35"/>
      <c r="ABI44" s="35"/>
      <c r="ABJ44" s="35"/>
      <c r="ABK44" s="35"/>
      <c r="ABL44" s="35"/>
      <c r="ABM44" s="35"/>
      <c r="ABN44" s="35"/>
      <c r="ABO44" s="35"/>
      <c r="ABP44" s="35"/>
      <c r="ABQ44" s="35"/>
      <c r="ABR44" s="35"/>
      <c r="ABS44" s="35"/>
      <c r="ABT44" s="35"/>
      <c r="ABU44" s="35"/>
      <c r="ABV44" s="35"/>
      <c r="ABW44" s="35"/>
      <c r="ABX44" s="35"/>
      <c r="ABY44" s="35"/>
      <c r="ABZ44" s="35"/>
      <c r="ACA44" s="35"/>
      <c r="ACB44" s="35"/>
      <c r="ACC44" s="35"/>
      <c r="ACD44" s="35"/>
      <c r="ACE44" s="35"/>
      <c r="ACF44" s="35"/>
      <c r="ACG44" s="35"/>
      <c r="ACH44" s="35"/>
      <c r="ACI44" s="35"/>
      <c r="ACJ44" s="35"/>
      <c r="ACK44" s="35"/>
      <c r="ACL44" s="35"/>
      <c r="ACM44" s="35"/>
      <c r="ACN44" s="35"/>
      <c r="ACO44" s="35"/>
      <c r="ACP44" s="35"/>
      <c r="ACQ44" s="35"/>
      <c r="ACR44" s="35"/>
      <c r="ACS44" s="35"/>
      <c r="ACT44" s="35"/>
      <c r="ACU44" s="35"/>
      <c r="ACV44" s="35"/>
      <c r="ACW44" s="35"/>
      <c r="ACX44" s="35"/>
      <c r="ACY44" s="35"/>
      <c r="ACZ44" s="35"/>
      <c r="ADA44" s="35"/>
      <c r="ADB44" s="35"/>
      <c r="ADC44" s="35"/>
      <c r="ADD44" s="35"/>
      <c r="ADE44" s="35"/>
      <c r="ADF44" s="35"/>
      <c r="ADG44" s="35"/>
      <c r="ADH44" s="35"/>
      <c r="ADI44" s="35"/>
      <c r="ADJ44" s="35"/>
      <c r="ADK44" s="35"/>
      <c r="ADL44" s="35"/>
      <c r="ADM44" s="35"/>
      <c r="ADN44" s="35"/>
      <c r="ADO44" s="35"/>
      <c r="ADP44" s="35"/>
      <c r="ADQ44" s="35"/>
      <c r="ADR44" s="35"/>
      <c r="ADS44" s="35"/>
      <c r="ADT44" s="35"/>
      <c r="ADU44" s="35"/>
      <c r="ADV44" s="35"/>
      <c r="ADW44" s="35"/>
      <c r="ADX44" s="35"/>
      <c r="ADY44" s="35"/>
      <c r="ADZ44" s="35"/>
      <c r="AEA44" s="35"/>
      <c r="AEB44" s="35"/>
      <c r="AEC44" s="35"/>
      <c r="AED44" s="35"/>
      <c r="AEE44" s="35"/>
      <c r="AEF44" s="35"/>
      <c r="AEG44" s="35"/>
      <c r="AEH44" s="35"/>
      <c r="AEI44" s="35"/>
      <c r="AEJ44" s="35"/>
      <c r="AEK44" s="35"/>
      <c r="AEL44" s="35"/>
      <c r="AEM44" s="35"/>
      <c r="AEN44" s="35"/>
      <c r="AEO44" s="35"/>
      <c r="AEP44" s="35"/>
      <c r="AEQ44" s="35"/>
      <c r="AER44" s="35"/>
      <c r="AES44" s="35"/>
      <c r="AET44" s="35"/>
      <c r="AEU44" s="35"/>
      <c r="AEV44" s="35"/>
      <c r="AEW44" s="35"/>
      <c r="AEX44" s="35"/>
      <c r="AEY44" s="35"/>
      <c r="AEZ44" s="35"/>
      <c r="AFA44" s="35"/>
      <c r="AFB44" s="35"/>
      <c r="AFC44" s="35"/>
      <c r="AFD44" s="35"/>
      <c r="AFE44" s="35"/>
      <c r="AFF44" s="35"/>
      <c r="AFG44" s="35"/>
      <c r="AFH44" s="35"/>
      <c r="AFI44" s="35"/>
      <c r="AFJ44" s="35"/>
      <c r="AFK44" s="35"/>
      <c r="AFL44" s="35"/>
      <c r="AFM44" s="35"/>
      <c r="AFN44" s="35"/>
      <c r="AFO44" s="35"/>
      <c r="AFP44" s="35"/>
      <c r="AFQ44" s="35"/>
      <c r="AFR44" s="35"/>
      <c r="AFS44" s="35"/>
      <c r="AFT44" s="35"/>
      <c r="AFU44" s="35"/>
      <c r="AFV44" s="35"/>
      <c r="AFW44" s="35"/>
      <c r="AFX44" s="35"/>
      <c r="AFY44" s="35"/>
      <c r="AFZ44" s="35"/>
      <c r="AGA44" s="35"/>
      <c r="AGB44" s="35"/>
      <c r="AGC44" s="35"/>
      <c r="AGD44" s="35"/>
      <c r="AGE44" s="35"/>
      <c r="AGF44" s="35"/>
      <c r="AGG44" s="35"/>
      <c r="AGH44" s="35"/>
      <c r="AGI44" s="35"/>
      <c r="AGJ44" s="35"/>
      <c r="AGK44" s="35"/>
      <c r="AGL44" s="35"/>
      <c r="AGM44" s="35"/>
      <c r="AGN44" s="35"/>
      <c r="AGO44" s="35"/>
      <c r="AGP44" s="35"/>
      <c r="AGQ44" s="35"/>
      <c r="AGR44" s="35"/>
      <c r="AGS44" s="35"/>
      <c r="AGT44" s="35"/>
      <c r="AGU44" s="35"/>
      <c r="AGV44" s="35"/>
      <c r="AGW44" s="35"/>
      <c r="AGX44" s="35"/>
      <c r="AGY44" s="35"/>
      <c r="AGZ44" s="35"/>
      <c r="AHA44" s="35"/>
      <c r="AHB44" s="35"/>
      <c r="AHC44" s="35"/>
      <c r="AHD44" s="35"/>
      <c r="AHE44" s="35"/>
      <c r="AHF44" s="35"/>
      <c r="AHG44" s="35"/>
      <c r="AHH44" s="35"/>
      <c r="AHI44" s="35"/>
      <c r="AHJ44" s="35"/>
      <c r="AHK44" s="35"/>
      <c r="AHL44" s="35"/>
      <c r="AHM44" s="35"/>
      <c r="AHN44" s="35"/>
      <c r="AHO44" s="35"/>
      <c r="AHP44" s="35"/>
      <c r="AHQ44" s="35"/>
      <c r="AHR44" s="35"/>
      <c r="AHS44" s="35"/>
      <c r="AHT44" s="35"/>
      <c r="AHU44" s="35"/>
      <c r="AHV44" s="35"/>
      <c r="AHW44" s="35"/>
      <c r="AHX44" s="35"/>
      <c r="AHY44" s="35"/>
      <c r="AHZ44" s="35"/>
      <c r="AIA44" s="35"/>
      <c r="AIB44" s="35"/>
      <c r="AIC44" s="35"/>
      <c r="AID44" s="35"/>
      <c r="AIE44" s="35"/>
      <c r="AIF44" s="35"/>
      <c r="AIG44" s="35"/>
      <c r="AIH44" s="35"/>
      <c r="AII44" s="35"/>
      <c r="AIJ44" s="35"/>
      <c r="AIK44" s="35"/>
      <c r="AIL44" s="35"/>
      <c r="AIM44" s="35"/>
      <c r="AIN44" s="35"/>
      <c r="AIO44" s="35"/>
      <c r="AIP44" s="35"/>
      <c r="AIQ44" s="35"/>
      <c r="AIR44" s="35"/>
      <c r="AIS44" s="35"/>
      <c r="AIT44" s="35"/>
      <c r="AIU44" s="35"/>
      <c r="AIV44" s="35"/>
      <c r="AIW44" s="35"/>
      <c r="AIX44" s="35"/>
      <c r="AIY44" s="35"/>
      <c r="AIZ44" s="35"/>
      <c r="AJA44" s="35"/>
      <c r="AJB44" s="35"/>
      <c r="AJC44" s="35"/>
      <c r="AJD44" s="35"/>
      <c r="AJE44" s="35"/>
      <c r="AJF44" s="35"/>
      <c r="AJG44" s="35"/>
      <c r="AJH44" s="35"/>
      <c r="AJI44" s="35"/>
      <c r="AJJ44" s="35"/>
      <c r="AJK44" s="35"/>
      <c r="AJL44" s="35"/>
      <c r="AJM44" s="35"/>
      <c r="AJN44" s="35"/>
      <c r="AJO44" s="35"/>
      <c r="AJP44" s="35"/>
      <c r="AJQ44" s="35"/>
      <c r="AJR44" s="35"/>
      <c r="AJS44" s="35"/>
      <c r="AJT44" s="35"/>
      <c r="AJU44" s="35"/>
      <c r="AJV44" s="35"/>
      <c r="AJW44" s="35"/>
      <c r="AJX44" s="35"/>
      <c r="AJY44" s="35"/>
      <c r="AJZ44" s="35"/>
      <c r="AKA44" s="35"/>
      <c r="AKB44" s="35"/>
      <c r="AKC44" s="35"/>
      <c r="AKD44" s="35"/>
      <c r="AKE44" s="35"/>
      <c r="AKF44" s="35"/>
      <c r="AKG44" s="35"/>
      <c r="AKH44" s="35"/>
      <c r="AKI44" s="35"/>
      <c r="AKJ44" s="35"/>
      <c r="AKK44" s="35"/>
      <c r="AKL44" s="35"/>
      <c r="AKM44" s="35"/>
      <c r="AKN44" s="35"/>
      <c r="AKO44" s="35"/>
      <c r="AKP44" s="35"/>
      <c r="AKQ44" s="35"/>
      <c r="AKR44" s="35"/>
      <c r="AKS44" s="35"/>
      <c r="AKT44" s="35"/>
      <c r="AKU44" s="35"/>
      <c r="AKV44" s="35"/>
      <c r="AKW44" s="35"/>
      <c r="AKX44" s="35"/>
      <c r="AKY44" s="35"/>
      <c r="AKZ44" s="35"/>
      <c r="ALA44" s="35"/>
      <c r="ALB44" s="1"/>
      <c r="ALC44" s="1"/>
      <c r="ALD44" s="1"/>
      <c r="ALE44" s="1"/>
      <c r="ALF44" s="1"/>
      <c r="ALG44" s="1"/>
      <c r="ALH44" s="1"/>
      <c r="ALI44" s="1"/>
      <c r="ALJ44" s="1"/>
      <c r="ALK44" s="1"/>
      <c r="ALL44" s="1"/>
      <c r="ALM44" s="1"/>
      <c r="ALN44" s="1"/>
      <c r="ALO44" s="1"/>
      <c r="ALP44" s="1"/>
      <c r="ALQ44" s="1"/>
      <c r="ALR44" s="1"/>
      <c r="ALS44"/>
      <c r="ALT44"/>
      <c r="ALU44"/>
      <c r="ALV44"/>
      <c r="ALW44"/>
      <c r="ALX44"/>
      <c r="ALY44"/>
      <c r="ALZ44"/>
      <c r="AMA44"/>
      <c r="AMB44"/>
      <c r="AMC44"/>
      <c r="AMD44"/>
      <c r="AME44"/>
      <c r="AMF44"/>
      <c r="AMG44"/>
      <c r="AMH44"/>
      <c r="AMI44"/>
      <c r="AMJ44"/>
    </row>
    <row r="45" spans="1:1024" s="37" customFormat="1">
      <c r="A45" s="24">
        <v>41</v>
      </c>
      <c r="B45" s="24" t="s">
        <v>166</v>
      </c>
      <c r="C45" s="25" t="s">
        <v>167</v>
      </c>
      <c r="D45" s="25" t="s">
        <v>33</v>
      </c>
      <c r="E45" s="25" t="s">
        <v>34</v>
      </c>
      <c r="F45" s="25" t="s">
        <v>43</v>
      </c>
      <c r="G45" s="25" t="s">
        <v>76</v>
      </c>
      <c r="H45" s="25" t="s">
        <v>45</v>
      </c>
      <c r="I45" s="25" t="s">
        <v>46</v>
      </c>
      <c r="J45" s="25"/>
      <c r="K45" s="25" t="s">
        <v>27</v>
      </c>
      <c r="L45" s="25" t="s">
        <v>168</v>
      </c>
      <c r="M45" s="25" t="s">
        <v>27</v>
      </c>
      <c r="N45" s="25" t="s">
        <v>27</v>
      </c>
      <c r="O45" s="25" t="s">
        <v>169</v>
      </c>
      <c r="P45" s="25" t="s">
        <v>39</v>
      </c>
      <c r="Q45" s="28"/>
      <c r="VZ45" s="2"/>
      <c r="WA45" s="2"/>
      <c r="WB45" s="2"/>
      <c r="WC45" s="2"/>
      <c r="WD45" s="2"/>
      <c r="WE45" s="2"/>
      <c r="WF45" s="2"/>
      <c r="WG45" s="2"/>
      <c r="WH45" s="2"/>
      <c r="WI45" s="2"/>
      <c r="WJ45" s="2"/>
      <c r="WK45" s="2"/>
      <c r="WL45" s="2"/>
      <c r="WM45" s="2"/>
      <c r="WN45" s="2"/>
      <c r="WO45" s="2"/>
      <c r="WP45" s="2"/>
      <c r="WQ45" s="2"/>
      <c r="WR45" s="2"/>
      <c r="WS45" s="2"/>
      <c r="WT45" s="2"/>
      <c r="WU45" s="2"/>
      <c r="WV45" s="2"/>
      <c r="WW45" s="2"/>
      <c r="WX45" s="2"/>
      <c r="WY45" s="2"/>
      <c r="WZ45" s="2"/>
      <c r="XA45" s="2"/>
      <c r="XB45" s="2"/>
      <c r="XC45" s="2"/>
      <c r="XD45" s="2"/>
      <c r="XE45" s="2"/>
      <c r="XF45" s="2"/>
      <c r="XG45" s="2"/>
      <c r="XH45" s="2"/>
      <c r="XI45" s="2"/>
      <c r="XJ45" s="2"/>
      <c r="XK45" s="2"/>
      <c r="XL45" s="2"/>
      <c r="XM45" s="2"/>
      <c r="XN45" s="2"/>
      <c r="XO45" s="2"/>
      <c r="XP45" s="2"/>
      <c r="XQ45" s="2"/>
      <c r="XR45" s="2"/>
      <c r="XS45" s="2"/>
      <c r="XT45" s="2"/>
      <c r="XU45" s="2"/>
      <c r="XV45" s="2"/>
      <c r="XW45" s="2"/>
      <c r="XX45" s="2"/>
      <c r="XY45" s="2"/>
      <c r="XZ45" s="2"/>
      <c r="YA45" s="2"/>
      <c r="YB45" s="2"/>
      <c r="YC45" s="2"/>
      <c r="YD45" s="2"/>
      <c r="YE45" s="2"/>
      <c r="YF45" s="2"/>
      <c r="YG45" s="2"/>
      <c r="YH45" s="2"/>
      <c r="YI45" s="2"/>
      <c r="YJ45" s="2"/>
      <c r="YK45" s="2"/>
      <c r="YL45" s="2"/>
      <c r="YM45" s="2"/>
      <c r="YN45" s="2"/>
      <c r="YO45" s="2"/>
      <c r="YP45" s="2"/>
      <c r="YQ45" s="2"/>
      <c r="YR45" s="2"/>
      <c r="YS45" s="2"/>
      <c r="YT45" s="2"/>
      <c r="YU45" s="2"/>
      <c r="YV45" s="2"/>
      <c r="YW45" s="2"/>
      <c r="YX45" s="2"/>
      <c r="YY45" s="2"/>
      <c r="YZ45" s="2"/>
      <c r="ZA45" s="2"/>
      <c r="ZB45" s="2"/>
      <c r="ZC45" s="2"/>
      <c r="ZD45" s="2"/>
      <c r="ZE45" s="2"/>
      <c r="ZF45" s="2"/>
      <c r="ZG45" s="2"/>
      <c r="ZH45" s="2"/>
      <c r="ZI45" s="2"/>
      <c r="ZJ45" s="2"/>
      <c r="ZK45" s="2"/>
      <c r="ZL45" s="2"/>
      <c r="ZM45" s="2"/>
      <c r="ZN45" s="2"/>
      <c r="ZO45" s="2"/>
      <c r="ZP45" s="2"/>
      <c r="ZQ45" s="2"/>
      <c r="ZR45" s="2"/>
      <c r="ZS45" s="2"/>
      <c r="ZT45" s="2"/>
      <c r="ZU45" s="2"/>
      <c r="ZV45" s="2"/>
      <c r="ZW45" s="2"/>
      <c r="ZX45" s="2"/>
      <c r="ZY45" s="2"/>
      <c r="ZZ45" s="2"/>
      <c r="AAA45" s="2"/>
      <c r="AAB45" s="2"/>
      <c r="AAC45" s="2"/>
      <c r="AAD45" s="2"/>
      <c r="AAE45" s="2"/>
      <c r="AAF45" s="2"/>
      <c r="AAG45" s="2"/>
      <c r="AAH45" s="2"/>
      <c r="AAI45" s="2"/>
      <c r="AAJ45" s="2"/>
      <c r="AAK45" s="2"/>
      <c r="AAL45" s="2"/>
      <c r="AAM45" s="2"/>
      <c r="AAN45" s="2"/>
      <c r="AAO45" s="2"/>
      <c r="AAP45" s="2"/>
      <c r="AAQ45" s="2"/>
      <c r="AAR45" s="2"/>
      <c r="AAS45" s="2"/>
      <c r="AAT45" s="2"/>
      <c r="AAU45" s="2"/>
      <c r="AAV45" s="2"/>
      <c r="AAW45" s="2"/>
      <c r="AAX45" s="2"/>
      <c r="AAY45" s="2"/>
      <c r="AAZ45" s="2"/>
      <c r="ABA45" s="2"/>
      <c r="ABB45" s="2"/>
      <c r="ABC45" s="2"/>
      <c r="ABD45" s="2"/>
      <c r="ABE45" s="2"/>
      <c r="ABF45" s="2"/>
      <c r="ABG45" s="2"/>
      <c r="ABH45" s="2"/>
      <c r="ABI45" s="2"/>
      <c r="ABJ45" s="2"/>
      <c r="ABK45" s="2"/>
      <c r="ABL45" s="2"/>
      <c r="ABM45" s="2"/>
      <c r="ABN45" s="2"/>
      <c r="ABO45" s="2"/>
      <c r="ABP45" s="2"/>
      <c r="ABQ45" s="2"/>
      <c r="ABR45" s="2"/>
      <c r="ABS45" s="2"/>
      <c r="ABT45" s="2"/>
      <c r="ABU45" s="2"/>
      <c r="ABV45" s="2"/>
      <c r="ABW45" s="2"/>
      <c r="ABX45" s="2"/>
      <c r="ABY45" s="2"/>
      <c r="ABZ45" s="2"/>
      <c r="ACA45" s="2"/>
      <c r="ACB45" s="2"/>
      <c r="ACC45" s="2"/>
      <c r="ACD45" s="2"/>
      <c r="ACE45" s="2"/>
      <c r="ACF45" s="2"/>
      <c r="ACG45" s="2"/>
      <c r="ACH45" s="2"/>
      <c r="ACI45" s="2"/>
      <c r="ACJ45" s="2"/>
      <c r="ACK45" s="2"/>
      <c r="ACL45" s="2"/>
      <c r="ACM45" s="2"/>
      <c r="ACN45" s="2"/>
      <c r="ACO45" s="2"/>
      <c r="ACP45" s="2"/>
      <c r="ACQ45" s="2"/>
      <c r="ACR45" s="2"/>
      <c r="ACS45" s="2"/>
      <c r="ACT45" s="2"/>
      <c r="ACU45" s="2"/>
      <c r="ACV45" s="2"/>
      <c r="ACW45" s="2"/>
      <c r="ACX45" s="2"/>
      <c r="ACY45" s="2"/>
      <c r="ACZ45" s="2"/>
      <c r="ADA45" s="2"/>
      <c r="ADB45" s="2"/>
      <c r="ADC45" s="2"/>
      <c r="ADD45" s="2"/>
      <c r="ADE45" s="2"/>
      <c r="ADF45" s="2"/>
      <c r="ADG45" s="2"/>
      <c r="ADH45" s="2"/>
      <c r="ADI45" s="2"/>
      <c r="ADJ45" s="2"/>
      <c r="ADK45" s="2"/>
      <c r="ADL45" s="2"/>
      <c r="ADM45" s="2"/>
      <c r="ADN45" s="2"/>
      <c r="ADO45" s="2"/>
      <c r="ADP45" s="2"/>
      <c r="ADQ45" s="2"/>
      <c r="ADR45" s="2"/>
      <c r="ADS45" s="2"/>
      <c r="ADT45" s="2"/>
      <c r="ADU45" s="2"/>
      <c r="ADV45" s="2"/>
      <c r="ADW45" s="2"/>
      <c r="ADX45" s="2"/>
      <c r="ADY45" s="2"/>
      <c r="ADZ45" s="2"/>
      <c r="AEA45" s="2"/>
      <c r="AEB45" s="2"/>
      <c r="AEC45" s="2"/>
      <c r="AED45" s="2"/>
      <c r="AEE45" s="2"/>
      <c r="AEF45" s="2"/>
      <c r="AEG45" s="2"/>
      <c r="AEH45" s="2"/>
      <c r="AEI45" s="2"/>
      <c r="AEJ45" s="2"/>
      <c r="AEK45" s="2"/>
      <c r="AEL45" s="2"/>
      <c r="AEM45" s="2"/>
      <c r="AEN45" s="2"/>
      <c r="AEO45" s="2"/>
      <c r="AEP45" s="2"/>
      <c r="AEQ45" s="2"/>
      <c r="AER45" s="2"/>
      <c r="AES45" s="2"/>
      <c r="AET45" s="2"/>
      <c r="AEU45" s="2"/>
      <c r="AEV45" s="2"/>
      <c r="AEW45" s="2"/>
      <c r="AEX45" s="2"/>
      <c r="AEY45" s="2"/>
      <c r="AEZ45" s="2"/>
      <c r="AFA45" s="2"/>
      <c r="AFB45" s="2"/>
      <c r="AFC45" s="2"/>
      <c r="AFD45" s="2"/>
      <c r="AFE45" s="2"/>
      <c r="AFF45" s="2"/>
      <c r="AFG45" s="2"/>
      <c r="AFH45" s="2"/>
      <c r="AFI45" s="2"/>
      <c r="AFJ45" s="2"/>
      <c r="AFK45" s="2"/>
      <c r="AFL45" s="2"/>
      <c r="AFM45" s="2"/>
      <c r="AFN45" s="2"/>
      <c r="AFO45" s="2"/>
      <c r="AFP45" s="2"/>
      <c r="AFQ45" s="2"/>
      <c r="AFR45" s="2"/>
      <c r="AFS45" s="2"/>
      <c r="AFT45" s="2"/>
      <c r="AFU45" s="2"/>
      <c r="AFV45" s="2"/>
      <c r="AFW45" s="2"/>
      <c r="AFX45" s="2"/>
      <c r="AFY45" s="2"/>
      <c r="AFZ45" s="2"/>
      <c r="AGA45" s="2"/>
      <c r="AGB45" s="2"/>
      <c r="AGC45" s="2"/>
      <c r="AGD45" s="2"/>
      <c r="AGE45" s="2"/>
      <c r="AGF45" s="2"/>
      <c r="AGG45" s="2"/>
      <c r="AGH45" s="2"/>
      <c r="AGI45" s="2"/>
      <c r="AGJ45" s="2"/>
      <c r="AGK45" s="2"/>
      <c r="AGL45" s="2"/>
      <c r="AGM45" s="2"/>
      <c r="AGN45" s="2"/>
      <c r="AGO45" s="2"/>
      <c r="AGP45" s="2"/>
      <c r="AGQ45" s="2"/>
      <c r="AGR45" s="2"/>
      <c r="AGS45" s="2"/>
      <c r="AGT45" s="2"/>
      <c r="AGU45" s="2"/>
      <c r="AGV45" s="2"/>
      <c r="AGW45" s="2"/>
      <c r="AGX45" s="2"/>
      <c r="AGY45" s="2"/>
      <c r="AGZ45" s="2"/>
      <c r="AHA45" s="2"/>
      <c r="AHB45" s="2"/>
      <c r="AHC45" s="2"/>
      <c r="AHD45" s="2"/>
      <c r="AHE45" s="2"/>
      <c r="AHF45" s="2"/>
      <c r="AHG45" s="2"/>
      <c r="AHH45" s="2"/>
      <c r="AHI45" s="2"/>
      <c r="AHJ45" s="2"/>
      <c r="AHK45" s="2"/>
      <c r="AHL45" s="2"/>
      <c r="AHM45" s="2"/>
      <c r="AHN45" s="2"/>
      <c r="AHO45" s="2"/>
      <c r="AHP45" s="2"/>
      <c r="AHQ45" s="2"/>
      <c r="AHR45" s="2"/>
      <c r="AHS45" s="2"/>
      <c r="AHT45" s="2"/>
      <c r="AHU45" s="2"/>
      <c r="AHV45" s="2"/>
      <c r="AHW45" s="2"/>
      <c r="AHX45" s="2"/>
      <c r="AHY45" s="2"/>
      <c r="AHZ45" s="2"/>
      <c r="AIA45" s="2"/>
      <c r="AIB45" s="2"/>
      <c r="AIC45" s="2"/>
      <c r="AID45" s="2"/>
      <c r="AIE45" s="2"/>
      <c r="AIF45" s="2"/>
      <c r="AIG45" s="2"/>
      <c r="AIH45" s="2"/>
      <c r="AII45" s="2"/>
      <c r="AIJ45" s="2"/>
      <c r="AIK45" s="2"/>
      <c r="AIL45" s="2"/>
      <c r="AIM45" s="2"/>
      <c r="AIN45" s="2"/>
      <c r="AIO45" s="2"/>
      <c r="AIP45" s="2"/>
      <c r="AIQ45" s="2"/>
      <c r="AIR45" s="2"/>
      <c r="AIS45" s="2"/>
      <c r="AIT45" s="2"/>
      <c r="AIU45" s="2"/>
      <c r="AIV45" s="2"/>
      <c r="AIW45" s="2"/>
      <c r="AIX45" s="2"/>
      <c r="AIY45" s="2"/>
      <c r="AIZ45" s="2"/>
      <c r="AJA45" s="2"/>
      <c r="AJB45" s="2"/>
      <c r="AJC45" s="2"/>
      <c r="AJD45" s="2"/>
      <c r="AJE45" s="2"/>
      <c r="AJF45" s="2"/>
      <c r="AJG45" s="2"/>
      <c r="AJH45" s="2"/>
      <c r="AJI45" s="2"/>
      <c r="AJJ45" s="2"/>
      <c r="AJK45" s="2"/>
      <c r="AJL45" s="2"/>
      <c r="AJM45" s="2"/>
      <c r="AJN45" s="2"/>
      <c r="AJO45" s="2"/>
      <c r="AJP45" s="2"/>
      <c r="AJQ45" s="2"/>
      <c r="AJR45" s="2"/>
      <c r="AJS45" s="2"/>
      <c r="AJT45" s="2"/>
      <c r="AJU45" s="2"/>
      <c r="AJV45" s="2"/>
      <c r="AJW45" s="2"/>
      <c r="AJX45" s="2"/>
      <c r="AJY45" s="2"/>
      <c r="AJZ45" s="2"/>
      <c r="AKA45" s="2"/>
      <c r="AKB45" s="2"/>
      <c r="AKC45" s="2"/>
      <c r="AKD45" s="2"/>
      <c r="AKE45" s="2"/>
      <c r="AKF45" s="2"/>
      <c r="AKG45" s="2"/>
      <c r="AKH45" s="2"/>
      <c r="AKI45" s="2"/>
      <c r="AKJ45" s="2"/>
      <c r="AKK45" s="2"/>
      <c r="AKL45" s="2"/>
      <c r="AKM45" s="2"/>
      <c r="AKN45" s="2"/>
      <c r="AKO45" s="2"/>
      <c r="AKP45" s="2"/>
      <c r="AKQ45" s="2"/>
      <c r="AKR45" s="2"/>
      <c r="AKS45" s="2"/>
      <c r="AKT45" s="2"/>
      <c r="AKU45" s="2"/>
      <c r="AKV45" s="2"/>
      <c r="AKW45" s="2"/>
      <c r="AKX45" s="2"/>
      <c r="AKY45" s="2"/>
      <c r="AKZ45" s="2"/>
      <c r="ALA45" s="2"/>
      <c r="ALB45" s="1"/>
      <c r="ALC45" s="1"/>
      <c r="ALD45" s="1"/>
      <c r="ALE45" s="1"/>
      <c r="ALF45" s="1"/>
      <c r="ALG45" s="1"/>
      <c r="ALH45" s="1"/>
      <c r="ALI45" s="1"/>
      <c r="ALJ45" s="1"/>
      <c r="ALK45" s="1"/>
      <c r="ALL45" s="1"/>
      <c r="ALM45" s="1"/>
      <c r="ALN45" s="1"/>
      <c r="ALO45" s="1"/>
      <c r="ALP45" s="1"/>
      <c r="ALQ45" s="1"/>
      <c r="ALR45" s="1"/>
      <c r="ALS45"/>
      <c r="ALT45"/>
      <c r="ALU45"/>
      <c r="ALV45"/>
      <c r="ALW45"/>
      <c r="ALX45"/>
      <c r="ALY45"/>
      <c r="ALZ45"/>
      <c r="AMA45"/>
      <c r="AMB45"/>
      <c r="AMC45"/>
      <c r="AMD45"/>
      <c r="AME45"/>
      <c r="AMF45"/>
      <c r="AMG45"/>
      <c r="AMH45"/>
      <c r="AMI45"/>
      <c r="AMJ45"/>
    </row>
    <row r="46" spans="1:1024" s="29" customFormat="1" ht="24">
      <c r="A46" s="24">
        <v>42</v>
      </c>
      <c r="B46" s="24" t="s">
        <v>56</v>
      </c>
      <c r="C46" s="25" t="s">
        <v>170</v>
      </c>
      <c r="D46" s="25" t="s">
        <v>33</v>
      </c>
      <c r="E46" s="25" t="s">
        <v>34</v>
      </c>
      <c r="F46" s="25" t="s">
        <v>43</v>
      </c>
      <c r="G46" s="25" t="s">
        <v>51</v>
      </c>
      <c r="H46" s="25" t="s">
        <v>68</v>
      </c>
      <c r="I46" s="25" t="s">
        <v>46</v>
      </c>
      <c r="J46" s="25"/>
      <c r="K46" s="25" t="s">
        <v>27</v>
      </c>
      <c r="L46" s="25" t="s">
        <v>27</v>
      </c>
      <c r="M46" s="25" t="s">
        <v>27</v>
      </c>
      <c r="N46" s="25" t="s">
        <v>171</v>
      </c>
      <c r="O46" s="25" t="s">
        <v>172</v>
      </c>
      <c r="P46" s="25" t="s">
        <v>39</v>
      </c>
      <c r="Q46" s="28"/>
      <c r="VZ46" s="35"/>
      <c r="WA46" s="35"/>
      <c r="WB46" s="35"/>
      <c r="WC46" s="35"/>
      <c r="WD46" s="35"/>
      <c r="WE46" s="35"/>
      <c r="WF46" s="35"/>
      <c r="WG46" s="35"/>
      <c r="WH46" s="35"/>
      <c r="WI46" s="35"/>
      <c r="WJ46" s="35"/>
      <c r="WK46" s="35"/>
      <c r="WL46" s="35"/>
      <c r="WM46" s="35"/>
      <c r="WN46" s="35"/>
      <c r="WO46" s="35"/>
      <c r="WP46" s="35"/>
      <c r="WQ46" s="35"/>
      <c r="WR46" s="35"/>
      <c r="WS46" s="35"/>
      <c r="WT46" s="35"/>
      <c r="WU46" s="35"/>
      <c r="WV46" s="35"/>
      <c r="WW46" s="35"/>
      <c r="WX46" s="35"/>
      <c r="WY46" s="35"/>
      <c r="WZ46" s="35"/>
      <c r="XA46" s="35"/>
      <c r="XB46" s="35"/>
      <c r="XC46" s="35"/>
      <c r="XD46" s="35"/>
      <c r="XE46" s="35"/>
      <c r="XF46" s="35"/>
      <c r="XG46" s="35"/>
      <c r="XH46" s="35"/>
      <c r="XI46" s="35"/>
      <c r="XJ46" s="35"/>
      <c r="XK46" s="35"/>
      <c r="XL46" s="35"/>
      <c r="XM46" s="35"/>
      <c r="XN46" s="35"/>
      <c r="XO46" s="35"/>
      <c r="XP46" s="35"/>
      <c r="XQ46" s="35"/>
      <c r="XR46" s="35"/>
      <c r="XS46" s="35"/>
      <c r="XT46" s="35"/>
      <c r="XU46" s="35"/>
      <c r="XV46" s="35"/>
      <c r="XW46" s="35"/>
      <c r="XX46" s="35"/>
      <c r="XY46" s="35"/>
      <c r="XZ46" s="35"/>
      <c r="YA46" s="35"/>
      <c r="YB46" s="35"/>
      <c r="YC46" s="35"/>
      <c r="YD46" s="35"/>
      <c r="YE46" s="35"/>
      <c r="YF46" s="35"/>
      <c r="YG46" s="35"/>
      <c r="YH46" s="35"/>
      <c r="YI46" s="35"/>
      <c r="YJ46" s="35"/>
      <c r="YK46" s="35"/>
      <c r="YL46" s="35"/>
      <c r="YM46" s="35"/>
      <c r="YN46" s="35"/>
      <c r="YO46" s="35"/>
      <c r="YP46" s="35"/>
      <c r="YQ46" s="35"/>
      <c r="YR46" s="35"/>
      <c r="YS46" s="35"/>
      <c r="YT46" s="35"/>
      <c r="YU46" s="35"/>
      <c r="YV46" s="35"/>
      <c r="YW46" s="35"/>
      <c r="YX46" s="35"/>
      <c r="YY46" s="35"/>
      <c r="YZ46" s="35"/>
      <c r="ZA46" s="35"/>
      <c r="ZB46" s="35"/>
      <c r="ZC46" s="35"/>
      <c r="ZD46" s="35"/>
      <c r="ZE46" s="35"/>
      <c r="ZF46" s="35"/>
      <c r="ZG46" s="35"/>
      <c r="ZH46" s="35"/>
      <c r="ZI46" s="35"/>
      <c r="ZJ46" s="35"/>
      <c r="ZK46" s="35"/>
      <c r="ZL46" s="35"/>
      <c r="ZM46" s="35"/>
      <c r="ZN46" s="35"/>
      <c r="ZO46" s="35"/>
      <c r="ZP46" s="35"/>
      <c r="ZQ46" s="35"/>
      <c r="ZR46" s="35"/>
      <c r="ZS46" s="35"/>
      <c r="ZT46" s="35"/>
      <c r="ZU46" s="35"/>
      <c r="ZV46" s="35"/>
      <c r="ZW46" s="35"/>
      <c r="ZX46" s="35"/>
      <c r="ZY46" s="35"/>
      <c r="ZZ46" s="35"/>
      <c r="AAA46" s="35"/>
      <c r="AAB46" s="35"/>
      <c r="AAC46" s="35"/>
      <c r="AAD46" s="35"/>
      <c r="AAE46" s="35"/>
      <c r="AAF46" s="35"/>
      <c r="AAG46" s="35"/>
      <c r="AAH46" s="35"/>
      <c r="AAI46" s="35"/>
      <c r="AAJ46" s="35"/>
      <c r="AAK46" s="35"/>
      <c r="AAL46" s="35"/>
      <c r="AAM46" s="35"/>
      <c r="AAN46" s="35"/>
      <c r="AAO46" s="35"/>
      <c r="AAP46" s="35"/>
      <c r="AAQ46" s="35"/>
      <c r="AAR46" s="35"/>
      <c r="AAS46" s="35"/>
      <c r="AAT46" s="35"/>
      <c r="AAU46" s="35"/>
      <c r="AAV46" s="35"/>
      <c r="AAW46" s="35"/>
      <c r="AAX46" s="35"/>
      <c r="AAY46" s="35"/>
      <c r="AAZ46" s="35"/>
      <c r="ABA46" s="35"/>
      <c r="ABB46" s="35"/>
      <c r="ABC46" s="35"/>
      <c r="ABD46" s="35"/>
      <c r="ABE46" s="35"/>
      <c r="ABF46" s="35"/>
      <c r="ABG46" s="35"/>
      <c r="ABH46" s="35"/>
      <c r="ABI46" s="35"/>
      <c r="ABJ46" s="35"/>
      <c r="ABK46" s="35"/>
      <c r="ABL46" s="35"/>
      <c r="ABM46" s="35"/>
      <c r="ABN46" s="35"/>
      <c r="ABO46" s="35"/>
      <c r="ABP46" s="35"/>
      <c r="ABQ46" s="35"/>
      <c r="ABR46" s="35"/>
      <c r="ABS46" s="35"/>
      <c r="ABT46" s="35"/>
      <c r="ABU46" s="35"/>
      <c r="ABV46" s="35"/>
      <c r="ABW46" s="35"/>
      <c r="ABX46" s="35"/>
      <c r="ABY46" s="35"/>
      <c r="ABZ46" s="35"/>
      <c r="ACA46" s="35"/>
      <c r="ACB46" s="35"/>
      <c r="ACC46" s="35"/>
      <c r="ACD46" s="35"/>
      <c r="ACE46" s="35"/>
      <c r="ACF46" s="35"/>
      <c r="ACG46" s="35"/>
      <c r="ACH46" s="35"/>
      <c r="ACI46" s="35"/>
      <c r="ACJ46" s="35"/>
      <c r="ACK46" s="35"/>
      <c r="ACL46" s="35"/>
      <c r="ACM46" s="35"/>
      <c r="ACN46" s="35"/>
      <c r="ACO46" s="35"/>
      <c r="ACP46" s="35"/>
      <c r="ACQ46" s="35"/>
      <c r="ACR46" s="35"/>
      <c r="ACS46" s="35"/>
      <c r="ACT46" s="35"/>
      <c r="ACU46" s="35"/>
      <c r="ACV46" s="35"/>
      <c r="ACW46" s="35"/>
      <c r="ACX46" s="35"/>
      <c r="ACY46" s="35"/>
      <c r="ACZ46" s="35"/>
      <c r="ADA46" s="35"/>
      <c r="ADB46" s="35"/>
      <c r="ADC46" s="35"/>
      <c r="ADD46" s="35"/>
      <c r="ADE46" s="35"/>
      <c r="ADF46" s="35"/>
      <c r="ADG46" s="35"/>
      <c r="ADH46" s="35"/>
      <c r="ADI46" s="35"/>
      <c r="ADJ46" s="35"/>
      <c r="ADK46" s="35"/>
      <c r="ADL46" s="35"/>
      <c r="ADM46" s="35"/>
      <c r="ADN46" s="35"/>
      <c r="ADO46" s="35"/>
      <c r="ADP46" s="35"/>
      <c r="ADQ46" s="35"/>
      <c r="ADR46" s="35"/>
      <c r="ADS46" s="35"/>
      <c r="ADT46" s="35"/>
      <c r="ADU46" s="35"/>
      <c r="ADV46" s="35"/>
      <c r="ADW46" s="35"/>
      <c r="ADX46" s="35"/>
      <c r="ADY46" s="35"/>
      <c r="ADZ46" s="35"/>
      <c r="AEA46" s="35"/>
      <c r="AEB46" s="35"/>
      <c r="AEC46" s="35"/>
      <c r="AED46" s="35"/>
      <c r="AEE46" s="35"/>
      <c r="AEF46" s="35"/>
      <c r="AEG46" s="35"/>
      <c r="AEH46" s="35"/>
      <c r="AEI46" s="35"/>
      <c r="AEJ46" s="35"/>
      <c r="AEK46" s="35"/>
      <c r="AEL46" s="35"/>
      <c r="AEM46" s="35"/>
      <c r="AEN46" s="35"/>
      <c r="AEO46" s="35"/>
      <c r="AEP46" s="35"/>
      <c r="AEQ46" s="35"/>
      <c r="AER46" s="35"/>
      <c r="AES46" s="35"/>
      <c r="AET46" s="35"/>
      <c r="AEU46" s="35"/>
      <c r="AEV46" s="35"/>
      <c r="AEW46" s="35"/>
      <c r="AEX46" s="35"/>
      <c r="AEY46" s="35"/>
      <c r="AEZ46" s="35"/>
      <c r="AFA46" s="35"/>
      <c r="AFB46" s="35"/>
      <c r="AFC46" s="35"/>
      <c r="AFD46" s="35"/>
      <c r="AFE46" s="35"/>
      <c r="AFF46" s="35"/>
      <c r="AFG46" s="35"/>
      <c r="AFH46" s="35"/>
      <c r="AFI46" s="35"/>
      <c r="AFJ46" s="35"/>
      <c r="AFK46" s="35"/>
      <c r="AFL46" s="35"/>
      <c r="AFM46" s="35"/>
      <c r="AFN46" s="35"/>
      <c r="AFO46" s="35"/>
      <c r="AFP46" s="35"/>
      <c r="AFQ46" s="35"/>
      <c r="AFR46" s="35"/>
      <c r="AFS46" s="35"/>
      <c r="AFT46" s="35"/>
      <c r="AFU46" s="35"/>
      <c r="AFV46" s="35"/>
      <c r="AFW46" s="35"/>
      <c r="AFX46" s="35"/>
      <c r="AFY46" s="35"/>
      <c r="AFZ46" s="35"/>
      <c r="AGA46" s="35"/>
      <c r="AGB46" s="35"/>
      <c r="AGC46" s="35"/>
      <c r="AGD46" s="35"/>
      <c r="AGE46" s="35"/>
      <c r="AGF46" s="35"/>
      <c r="AGG46" s="35"/>
      <c r="AGH46" s="35"/>
      <c r="AGI46" s="35"/>
      <c r="AGJ46" s="35"/>
      <c r="AGK46" s="35"/>
      <c r="AGL46" s="35"/>
      <c r="AGM46" s="35"/>
      <c r="AGN46" s="35"/>
      <c r="AGO46" s="35"/>
      <c r="AGP46" s="35"/>
      <c r="AGQ46" s="35"/>
      <c r="AGR46" s="35"/>
      <c r="AGS46" s="35"/>
      <c r="AGT46" s="35"/>
      <c r="AGU46" s="35"/>
      <c r="AGV46" s="35"/>
      <c r="AGW46" s="35"/>
      <c r="AGX46" s="35"/>
      <c r="AGY46" s="35"/>
      <c r="AGZ46" s="35"/>
      <c r="AHA46" s="35"/>
      <c r="AHB46" s="35"/>
      <c r="AHC46" s="35"/>
      <c r="AHD46" s="35"/>
      <c r="AHE46" s="35"/>
      <c r="AHF46" s="35"/>
      <c r="AHG46" s="35"/>
      <c r="AHH46" s="35"/>
      <c r="AHI46" s="35"/>
      <c r="AHJ46" s="35"/>
      <c r="AHK46" s="35"/>
      <c r="AHL46" s="35"/>
      <c r="AHM46" s="35"/>
      <c r="AHN46" s="35"/>
      <c r="AHO46" s="35"/>
      <c r="AHP46" s="35"/>
      <c r="AHQ46" s="35"/>
      <c r="AHR46" s="35"/>
      <c r="AHS46" s="35"/>
      <c r="AHT46" s="35"/>
      <c r="AHU46" s="35"/>
      <c r="AHV46" s="35"/>
      <c r="AHW46" s="35"/>
      <c r="AHX46" s="35"/>
      <c r="AHY46" s="35"/>
      <c r="AHZ46" s="35"/>
      <c r="AIA46" s="35"/>
      <c r="AIB46" s="35"/>
      <c r="AIC46" s="35"/>
      <c r="AID46" s="35"/>
      <c r="AIE46" s="35"/>
      <c r="AIF46" s="35"/>
      <c r="AIG46" s="35"/>
      <c r="AIH46" s="35"/>
      <c r="AII46" s="35"/>
      <c r="AIJ46" s="35"/>
      <c r="AIK46" s="35"/>
      <c r="AIL46" s="35"/>
      <c r="AIM46" s="35"/>
      <c r="AIN46" s="35"/>
      <c r="AIO46" s="35"/>
      <c r="AIP46" s="35"/>
      <c r="AIQ46" s="35"/>
      <c r="AIR46" s="35"/>
      <c r="AIS46" s="35"/>
      <c r="AIT46" s="35"/>
      <c r="AIU46" s="35"/>
      <c r="AIV46" s="35"/>
      <c r="AIW46" s="35"/>
      <c r="AIX46" s="35"/>
      <c r="AIY46" s="35"/>
      <c r="AIZ46" s="35"/>
      <c r="AJA46" s="35"/>
      <c r="AJB46" s="35"/>
      <c r="AJC46" s="35"/>
      <c r="AJD46" s="35"/>
      <c r="AJE46" s="35"/>
      <c r="AJF46" s="35"/>
      <c r="AJG46" s="35"/>
      <c r="AJH46" s="35"/>
      <c r="AJI46" s="35"/>
      <c r="AJJ46" s="35"/>
      <c r="AJK46" s="35"/>
      <c r="AJL46" s="35"/>
      <c r="AJM46" s="35"/>
      <c r="AJN46" s="35"/>
      <c r="AJO46" s="35"/>
      <c r="AJP46" s="35"/>
      <c r="AJQ46" s="35"/>
      <c r="AJR46" s="35"/>
      <c r="AJS46" s="35"/>
      <c r="AJT46" s="35"/>
      <c r="AJU46" s="35"/>
      <c r="AJV46" s="35"/>
      <c r="AJW46" s="35"/>
      <c r="AJX46" s="35"/>
      <c r="AJY46" s="35"/>
      <c r="AJZ46" s="35"/>
      <c r="AKA46" s="35"/>
      <c r="AKB46" s="35"/>
      <c r="AKC46" s="35"/>
      <c r="AKD46" s="35"/>
      <c r="AKE46" s="35"/>
      <c r="AKF46" s="35"/>
      <c r="AKG46" s="35"/>
      <c r="AKH46" s="35"/>
      <c r="AKI46" s="35"/>
      <c r="AKJ46" s="35"/>
      <c r="AKK46" s="35"/>
      <c r="AKL46" s="35"/>
      <c r="AKM46" s="35"/>
      <c r="AKN46" s="35"/>
      <c r="AKO46" s="35"/>
      <c r="AKP46" s="35"/>
      <c r="AKQ46" s="35"/>
      <c r="AKR46" s="35"/>
      <c r="AKS46" s="35"/>
      <c r="AKT46" s="35"/>
      <c r="AKU46" s="35"/>
      <c r="AKV46" s="35"/>
      <c r="AKW46" s="35"/>
      <c r="AKX46" s="35"/>
      <c r="AKY46" s="35"/>
      <c r="AKZ46" s="35"/>
      <c r="ALA46" s="35"/>
      <c r="ALB46" s="1"/>
      <c r="ALC46" s="1"/>
      <c r="ALD46" s="1"/>
      <c r="ALE46" s="1"/>
      <c r="ALF46" s="1"/>
      <c r="ALG46" s="1"/>
      <c r="ALH46" s="1"/>
      <c r="ALI46" s="1"/>
      <c r="ALJ46" s="1"/>
      <c r="ALK46" s="1"/>
      <c r="ALL46" s="1"/>
      <c r="ALM46" s="1"/>
      <c r="ALN46" s="1"/>
      <c r="ALO46" s="1"/>
      <c r="ALP46" s="1"/>
      <c r="ALQ46" s="1"/>
      <c r="ALR46" s="1"/>
      <c r="ALS46"/>
      <c r="ALT46"/>
      <c r="ALU46"/>
      <c r="ALV46"/>
      <c r="ALW46"/>
      <c r="ALX46"/>
      <c r="ALY46"/>
      <c r="ALZ46"/>
      <c r="AMA46"/>
      <c r="AMB46"/>
      <c r="AMC46"/>
      <c r="AMD46"/>
      <c r="AME46"/>
      <c r="AMF46"/>
      <c r="AMG46"/>
      <c r="AMH46"/>
      <c r="AMI46"/>
      <c r="AMJ46"/>
    </row>
    <row r="47" spans="1:1024" s="29" customFormat="1" ht="12.75">
      <c r="A47" s="24">
        <v>43</v>
      </c>
      <c r="B47" s="24" t="s">
        <v>162</v>
      </c>
      <c r="C47" s="25" t="s">
        <v>173</v>
      </c>
      <c r="D47" s="25" t="s">
        <v>33</v>
      </c>
      <c r="E47" s="25" t="s">
        <v>34</v>
      </c>
      <c r="F47" s="25" t="s">
        <v>43</v>
      </c>
      <c r="G47" s="25" t="s">
        <v>51</v>
      </c>
      <c r="H47" s="25" t="s">
        <v>45</v>
      </c>
      <c r="I47" s="25" t="s">
        <v>46</v>
      </c>
      <c r="J47" s="25"/>
      <c r="K47" s="25"/>
      <c r="L47" s="25"/>
      <c r="M47" s="25"/>
      <c r="N47" s="25"/>
      <c r="O47" s="25" t="s">
        <v>164</v>
      </c>
      <c r="P47" s="25" t="s">
        <v>39</v>
      </c>
      <c r="Q47" s="28"/>
      <c r="VZ47" s="35"/>
      <c r="WA47" s="35"/>
      <c r="WB47" s="35"/>
      <c r="WC47" s="35"/>
      <c r="WD47" s="35"/>
      <c r="WE47" s="35"/>
      <c r="WF47" s="35"/>
      <c r="WG47" s="35"/>
      <c r="WH47" s="35"/>
      <c r="WI47" s="35"/>
      <c r="WJ47" s="35"/>
      <c r="WK47" s="35"/>
      <c r="WL47" s="35"/>
      <c r="WM47" s="35"/>
      <c r="WN47" s="35"/>
      <c r="WO47" s="35"/>
      <c r="WP47" s="35"/>
      <c r="WQ47" s="35"/>
      <c r="WR47" s="35"/>
      <c r="WS47" s="35"/>
      <c r="WT47" s="35"/>
      <c r="WU47" s="35"/>
      <c r="WV47" s="35"/>
      <c r="WW47" s="35"/>
      <c r="WX47" s="35"/>
      <c r="WY47" s="35"/>
      <c r="WZ47" s="35"/>
      <c r="XA47" s="35"/>
      <c r="XB47" s="35"/>
      <c r="XC47" s="35"/>
      <c r="XD47" s="35"/>
      <c r="XE47" s="35"/>
      <c r="XF47" s="35"/>
      <c r="XG47" s="35"/>
      <c r="XH47" s="35"/>
      <c r="XI47" s="35"/>
      <c r="XJ47" s="35"/>
      <c r="XK47" s="35"/>
      <c r="XL47" s="35"/>
      <c r="XM47" s="35"/>
      <c r="XN47" s="35"/>
      <c r="XO47" s="35"/>
      <c r="XP47" s="35"/>
      <c r="XQ47" s="35"/>
      <c r="XR47" s="35"/>
      <c r="XS47" s="35"/>
      <c r="XT47" s="35"/>
      <c r="XU47" s="35"/>
      <c r="XV47" s="35"/>
      <c r="XW47" s="35"/>
      <c r="XX47" s="35"/>
      <c r="XY47" s="35"/>
      <c r="XZ47" s="35"/>
      <c r="YA47" s="35"/>
      <c r="YB47" s="35"/>
      <c r="YC47" s="35"/>
      <c r="YD47" s="35"/>
      <c r="YE47" s="35"/>
      <c r="YF47" s="35"/>
      <c r="YG47" s="35"/>
      <c r="YH47" s="35"/>
      <c r="YI47" s="35"/>
      <c r="YJ47" s="35"/>
      <c r="YK47" s="35"/>
      <c r="YL47" s="35"/>
      <c r="YM47" s="35"/>
      <c r="YN47" s="35"/>
      <c r="YO47" s="35"/>
      <c r="YP47" s="35"/>
      <c r="YQ47" s="35"/>
      <c r="YR47" s="35"/>
      <c r="YS47" s="35"/>
      <c r="YT47" s="35"/>
      <c r="YU47" s="35"/>
      <c r="YV47" s="35"/>
      <c r="YW47" s="35"/>
      <c r="YX47" s="35"/>
      <c r="YY47" s="35"/>
      <c r="YZ47" s="35"/>
      <c r="ZA47" s="35"/>
      <c r="ZB47" s="35"/>
      <c r="ZC47" s="35"/>
      <c r="ZD47" s="35"/>
      <c r="ZE47" s="35"/>
      <c r="ZF47" s="35"/>
      <c r="ZG47" s="35"/>
      <c r="ZH47" s="35"/>
      <c r="ZI47" s="35"/>
      <c r="ZJ47" s="35"/>
      <c r="ZK47" s="35"/>
      <c r="ZL47" s="35"/>
      <c r="ZM47" s="35"/>
      <c r="ZN47" s="35"/>
      <c r="ZO47" s="35"/>
      <c r="ZP47" s="35"/>
      <c r="ZQ47" s="35"/>
      <c r="ZR47" s="35"/>
      <c r="ZS47" s="35"/>
      <c r="ZT47" s="35"/>
      <c r="ZU47" s="35"/>
      <c r="ZV47" s="35"/>
      <c r="ZW47" s="35"/>
      <c r="ZX47" s="35"/>
      <c r="ZY47" s="35"/>
      <c r="ZZ47" s="35"/>
      <c r="AAA47" s="35"/>
      <c r="AAB47" s="35"/>
      <c r="AAC47" s="35"/>
      <c r="AAD47" s="35"/>
      <c r="AAE47" s="35"/>
      <c r="AAF47" s="35"/>
      <c r="AAG47" s="35"/>
      <c r="AAH47" s="35"/>
      <c r="AAI47" s="35"/>
      <c r="AAJ47" s="35"/>
      <c r="AAK47" s="35"/>
      <c r="AAL47" s="35"/>
      <c r="AAM47" s="35"/>
      <c r="AAN47" s="35"/>
      <c r="AAO47" s="35"/>
      <c r="AAP47" s="35"/>
      <c r="AAQ47" s="35"/>
      <c r="AAR47" s="35"/>
      <c r="AAS47" s="35"/>
      <c r="AAT47" s="35"/>
      <c r="AAU47" s="35"/>
      <c r="AAV47" s="35"/>
      <c r="AAW47" s="35"/>
      <c r="AAX47" s="35"/>
      <c r="AAY47" s="35"/>
      <c r="AAZ47" s="35"/>
      <c r="ABA47" s="35"/>
      <c r="ABB47" s="35"/>
      <c r="ABC47" s="35"/>
      <c r="ABD47" s="35"/>
      <c r="ABE47" s="35"/>
      <c r="ABF47" s="35"/>
      <c r="ABG47" s="35"/>
      <c r="ABH47" s="35"/>
      <c r="ABI47" s="35"/>
      <c r="ABJ47" s="35"/>
      <c r="ABK47" s="35"/>
      <c r="ABL47" s="35"/>
      <c r="ABM47" s="35"/>
      <c r="ABN47" s="35"/>
      <c r="ABO47" s="35"/>
      <c r="ABP47" s="35"/>
      <c r="ABQ47" s="35"/>
      <c r="ABR47" s="35"/>
      <c r="ABS47" s="35"/>
      <c r="ABT47" s="35"/>
      <c r="ABU47" s="35"/>
      <c r="ABV47" s="35"/>
      <c r="ABW47" s="35"/>
      <c r="ABX47" s="35"/>
      <c r="ABY47" s="35"/>
      <c r="ABZ47" s="35"/>
      <c r="ACA47" s="35"/>
      <c r="ACB47" s="35"/>
      <c r="ACC47" s="35"/>
      <c r="ACD47" s="35"/>
      <c r="ACE47" s="35"/>
      <c r="ACF47" s="35"/>
      <c r="ACG47" s="35"/>
      <c r="ACH47" s="35"/>
      <c r="ACI47" s="35"/>
      <c r="ACJ47" s="35"/>
      <c r="ACK47" s="35"/>
      <c r="ACL47" s="35"/>
      <c r="ACM47" s="35"/>
      <c r="ACN47" s="35"/>
      <c r="ACO47" s="35"/>
      <c r="ACP47" s="35"/>
      <c r="ACQ47" s="35"/>
      <c r="ACR47" s="35"/>
      <c r="ACS47" s="35"/>
      <c r="ACT47" s="35"/>
      <c r="ACU47" s="35"/>
      <c r="ACV47" s="35"/>
      <c r="ACW47" s="35"/>
      <c r="ACX47" s="35"/>
      <c r="ACY47" s="35"/>
      <c r="ACZ47" s="35"/>
      <c r="ADA47" s="35"/>
      <c r="ADB47" s="35"/>
      <c r="ADC47" s="35"/>
      <c r="ADD47" s="35"/>
      <c r="ADE47" s="35"/>
      <c r="ADF47" s="35"/>
      <c r="ADG47" s="35"/>
      <c r="ADH47" s="35"/>
      <c r="ADI47" s="35"/>
      <c r="ADJ47" s="35"/>
      <c r="ADK47" s="35"/>
      <c r="ADL47" s="35"/>
      <c r="ADM47" s="35"/>
      <c r="ADN47" s="35"/>
      <c r="ADO47" s="35"/>
      <c r="ADP47" s="35"/>
      <c r="ADQ47" s="35"/>
      <c r="ADR47" s="35"/>
      <c r="ADS47" s="35"/>
      <c r="ADT47" s="35"/>
      <c r="ADU47" s="35"/>
      <c r="ADV47" s="35"/>
      <c r="ADW47" s="35"/>
      <c r="ADX47" s="35"/>
      <c r="ADY47" s="35"/>
      <c r="ADZ47" s="35"/>
      <c r="AEA47" s="35"/>
      <c r="AEB47" s="35"/>
      <c r="AEC47" s="35"/>
      <c r="AED47" s="35"/>
      <c r="AEE47" s="35"/>
      <c r="AEF47" s="35"/>
      <c r="AEG47" s="35"/>
      <c r="AEH47" s="35"/>
      <c r="AEI47" s="35"/>
      <c r="AEJ47" s="35"/>
      <c r="AEK47" s="35"/>
      <c r="AEL47" s="35"/>
      <c r="AEM47" s="35"/>
      <c r="AEN47" s="35"/>
      <c r="AEO47" s="35"/>
      <c r="AEP47" s="35"/>
      <c r="AEQ47" s="35"/>
      <c r="AER47" s="35"/>
      <c r="AES47" s="35"/>
      <c r="AET47" s="35"/>
      <c r="AEU47" s="35"/>
      <c r="AEV47" s="35"/>
      <c r="AEW47" s="35"/>
      <c r="AEX47" s="35"/>
      <c r="AEY47" s="35"/>
      <c r="AEZ47" s="35"/>
      <c r="AFA47" s="35"/>
      <c r="AFB47" s="35"/>
      <c r="AFC47" s="35"/>
      <c r="AFD47" s="35"/>
      <c r="AFE47" s="35"/>
      <c r="AFF47" s="35"/>
      <c r="AFG47" s="35"/>
      <c r="AFH47" s="35"/>
      <c r="AFI47" s="35"/>
      <c r="AFJ47" s="35"/>
      <c r="AFK47" s="35"/>
      <c r="AFL47" s="35"/>
      <c r="AFM47" s="35"/>
      <c r="AFN47" s="35"/>
      <c r="AFO47" s="35"/>
      <c r="AFP47" s="35"/>
      <c r="AFQ47" s="35"/>
      <c r="AFR47" s="35"/>
      <c r="AFS47" s="35"/>
      <c r="AFT47" s="35"/>
      <c r="AFU47" s="35"/>
      <c r="AFV47" s="35"/>
      <c r="AFW47" s="35"/>
      <c r="AFX47" s="35"/>
      <c r="AFY47" s="35"/>
      <c r="AFZ47" s="35"/>
      <c r="AGA47" s="35"/>
      <c r="AGB47" s="35"/>
      <c r="AGC47" s="35"/>
      <c r="AGD47" s="35"/>
      <c r="AGE47" s="35"/>
      <c r="AGF47" s="35"/>
      <c r="AGG47" s="35"/>
      <c r="AGH47" s="35"/>
      <c r="AGI47" s="35"/>
      <c r="AGJ47" s="35"/>
      <c r="AGK47" s="35"/>
      <c r="AGL47" s="35"/>
      <c r="AGM47" s="35"/>
      <c r="AGN47" s="35"/>
      <c r="AGO47" s="35"/>
      <c r="AGP47" s="35"/>
      <c r="AGQ47" s="35"/>
      <c r="AGR47" s="35"/>
      <c r="AGS47" s="35"/>
      <c r="AGT47" s="35"/>
      <c r="AGU47" s="35"/>
      <c r="AGV47" s="35"/>
      <c r="AGW47" s="35"/>
      <c r="AGX47" s="35"/>
      <c r="AGY47" s="35"/>
      <c r="AGZ47" s="35"/>
      <c r="AHA47" s="35"/>
      <c r="AHB47" s="35"/>
      <c r="AHC47" s="35"/>
      <c r="AHD47" s="35"/>
      <c r="AHE47" s="35"/>
      <c r="AHF47" s="35"/>
      <c r="AHG47" s="35"/>
      <c r="AHH47" s="35"/>
      <c r="AHI47" s="35"/>
      <c r="AHJ47" s="35"/>
      <c r="AHK47" s="35"/>
      <c r="AHL47" s="35"/>
      <c r="AHM47" s="35"/>
      <c r="AHN47" s="35"/>
      <c r="AHO47" s="35"/>
      <c r="AHP47" s="35"/>
      <c r="AHQ47" s="35"/>
      <c r="AHR47" s="35"/>
      <c r="AHS47" s="35"/>
      <c r="AHT47" s="35"/>
      <c r="AHU47" s="35"/>
      <c r="AHV47" s="35"/>
      <c r="AHW47" s="35"/>
      <c r="AHX47" s="35"/>
      <c r="AHY47" s="35"/>
      <c r="AHZ47" s="35"/>
      <c r="AIA47" s="35"/>
      <c r="AIB47" s="35"/>
      <c r="AIC47" s="35"/>
      <c r="AID47" s="35"/>
      <c r="AIE47" s="35"/>
      <c r="AIF47" s="35"/>
      <c r="AIG47" s="35"/>
      <c r="AIH47" s="35"/>
      <c r="AII47" s="35"/>
      <c r="AIJ47" s="35"/>
      <c r="AIK47" s="35"/>
      <c r="AIL47" s="35"/>
      <c r="AIM47" s="35"/>
      <c r="AIN47" s="35"/>
      <c r="AIO47" s="35"/>
      <c r="AIP47" s="35"/>
      <c r="AIQ47" s="35"/>
      <c r="AIR47" s="35"/>
      <c r="AIS47" s="35"/>
      <c r="AIT47" s="35"/>
      <c r="AIU47" s="35"/>
      <c r="AIV47" s="35"/>
      <c r="AIW47" s="35"/>
      <c r="AIX47" s="35"/>
      <c r="AIY47" s="35"/>
      <c r="AIZ47" s="35"/>
      <c r="AJA47" s="35"/>
      <c r="AJB47" s="35"/>
      <c r="AJC47" s="35"/>
      <c r="AJD47" s="35"/>
      <c r="AJE47" s="35"/>
      <c r="AJF47" s="35"/>
      <c r="AJG47" s="35"/>
      <c r="AJH47" s="35"/>
      <c r="AJI47" s="35"/>
      <c r="AJJ47" s="35"/>
      <c r="AJK47" s="35"/>
      <c r="AJL47" s="35"/>
      <c r="AJM47" s="35"/>
      <c r="AJN47" s="35"/>
      <c r="AJO47" s="35"/>
      <c r="AJP47" s="35"/>
      <c r="AJQ47" s="35"/>
      <c r="AJR47" s="35"/>
      <c r="AJS47" s="35"/>
      <c r="AJT47" s="35"/>
      <c r="AJU47" s="35"/>
      <c r="AJV47" s="35"/>
      <c r="AJW47" s="35"/>
      <c r="AJX47" s="35"/>
      <c r="AJY47" s="35"/>
      <c r="AJZ47" s="35"/>
      <c r="AKA47" s="35"/>
      <c r="AKB47" s="35"/>
      <c r="AKC47" s="35"/>
      <c r="AKD47" s="35"/>
      <c r="AKE47" s="35"/>
      <c r="AKF47" s="35"/>
      <c r="AKG47" s="35"/>
      <c r="AKH47" s="35"/>
      <c r="AKI47" s="35"/>
      <c r="AKJ47" s="35"/>
      <c r="AKK47" s="35"/>
      <c r="AKL47" s="35"/>
      <c r="AKM47" s="35"/>
      <c r="AKN47" s="35"/>
      <c r="AKO47" s="35"/>
      <c r="AKP47" s="35"/>
      <c r="AKQ47" s="35"/>
      <c r="AKR47" s="35"/>
      <c r="AKS47" s="35"/>
      <c r="AKT47" s="35"/>
      <c r="AKU47" s="35"/>
      <c r="AKV47" s="35"/>
      <c r="AKW47" s="35"/>
      <c r="AKX47" s="35"/>
      <c r="AKY47" s="35"/>
      <c r="AKZ47" s="35"/>
      <c r="ALA47" s="35"/>
      <c r="ALB47" s="1"/>
      <c r="ALC47" s="1"/>
      <c r="ALD47" s="1"/>
      <c r="ALE47" s="1"/>
      <c r="ALF47" s="1"/>
      <c r="ALG47" s="1"/>
      <c r="ALH47" s="1"/>
      <c r="ALI47" s="1"/>
      <c r="ALJ47" s="1"/>
      <c r="ALK47" s="1"/>
      <c r="ALL47" s="1"/>
      <c r="ALM47" s="1"/>
      <c r="ALN47" s="1"/>
      <c r="ALO47" s="1"/>
      <c r="ALP47" s="1"/>
      <c r="ALQ47" s="1"/>
      <c r="ALR47" s="1"/>
      <c r="ALS47"/>
      <c r="ALT47"/>
      <c r="ALU47"/>
      <c r="ALV47"/>
      <c r="ALW47"/>
      <c r="ALX47"/>
      <c r="ALY47"/>
      <c r="ALZ47"/>
      <c r="AMA47"/>
      <c r="AMB47"/>
      <c r="AMC47"/>
      <c r="AMD47"/>
      <c r="AME47"/>
      <c r="AMF47"/>
      <c r="AMG47"/>
      <c r="AMH47"/>
      <c r="AMI47"/>
      <c r="AMJ47"/>
    </row>
    <row r="48" spans="1:1024" s="29" customFormat="1" ht="12.75">
      <c r="A48" s="24">
        <v>44</v>
      </c>
      <c r="B48" s="24" t="s">
        <v>162</v>
      </c>
      <c r="C48" s="25" t="s">
        <v>174</v>
      </c>
      <c r="D48" s="25" t="s">
        <v>33</v>
      </c>
      <c r="E48" s="25" t="s">
        <v>34</v>
      </c>
      <c r="F48" s="25" t="s">
        <v>43</v>
      </c>
      <c r="G48" s="25" t="s">
        <v>51</v>
      </c>
      <c r="H48" s="25" t="s">
        <v>45</v>
      </c>
      <c r="I48" s="25" t="s">
        <v>46</v>
      </c>
      <c r="J48" s="25"/>
      <c r="K48" s="25"/>
      <c r="L48" s="25"/>
      <c r="M48" s="25"/>
      <c r="N48" s="25"/>
      <c r="O48" s="25" t="s">
        <v>175</v>
      </c>
      <c r="P48" s="25" t="s">
        <v>39</v>
      </c>
      <c r="Q48" s="28"/>
      <c r="VZ48" s="35"/>
      <c r="WA48" s="35"/>
      <c r="WB48" s="35"/>
      <c r="WC48" s="35"/>
      <c r="WD48" s="35"/>
      <c r="WE48" s="35"/>
      <c r="WF48" s="35"/>
      <c r="WG48" s="35"/>
      <c r="WH48" s="35"/>
      <c r="WI48" s="35"/>
      <c r="WJ48" s="35"/>
      <c r="WK48" s="35"/>
      <c r="WL48" s="35"/>
      <c r="WM48" s="35"/>
      <c r="WN48" s="35"/>
      <c r="WO48" s="35"/>
      <c r="WP48" s="35"/>
      <c r="WQ48" s="35"/>
      <c r="WR48" s="35"/>
      <c r="WS48" s="35"/>
      <c r="WT48" s="35"/>
      <c r="WU48" s="35"/>
      <c r="WV48" s="35"/>
      <c r="WW48" s="35"/>
      <c r="WX48" s="35"/>
      <c r="WY48" s="35"/>
      <c r="WZ48" s="35"/>
      <c r="XA48" s="35"/>
      <c r="XB48" s="35"/>
      <c r="XC48" s="35"/>
      <c r="XD48" s="35"/>
      <c r="XE48" s="35"/>
      <c r="XF48" s="35"/>
      <c r="XG48" s="35"/>
      <c r="XH48" s="35"/>
      <c r="XI48" s="35"/>
      <c r="XJ48" s="35"/>
      <c r="XK48" s="35"/>
      <c r="XL48" s="35"/>
      <c r="XM48" s="35"/>
      <c r="XN48" s="35"/>
      <c r="XO48" s="35"/>
      <c r="XP48" s="35"/>
      <c r="XQ48" s="35"/>
      <c r="XR48" s="35"/>
      <c r="XS48" s="35"/>
      <c r="XT48" s="35"/>
      <c r="XU48" s="35"/>
      <c r="XV48" s="35"/>
      <c r="XW48" s="35"/>
      <c r="XX48" s="35"/>
      <c r="XY48" s="35"/>
      <c r="XZ48" s="35"/>
      <c r="YA48" s="35"/>
      <c r="YB48" s="35"/>
      <c r="YC48" s="35"/>
      <c r="YD48" s="35"/>
      <c r="YE48" s="35"/>
      <c r="YF48" s="35"/>
      <c r="YG48" s="35"/>
      <c r="YH48" s="35"/>
      <c r="YI48" s="35"/>
      <c r="YJ48" s="35"/>
      <c r="YK48" s="35"/>
      <c r="YL48" s="35"/>
      <c r="YM48" s="35"/>
      <c r="YN48" s="35"/>
      <c r="YO48" s="35"/>
      <c r="YP48" s="35"/>
      <c r="YQ48" s="35"/>
      <c r="YR48" s="35"/>
      <c r="YS48" s="35"/>
      <c r="YT48" s="35"/>
      <c r="YU48" s="35"/>
      <c r="YV48" s="35"/>
      <c r="YW48" s="35"/>
      <c r="YX48" s="35"/>
      <c r="YY48" s="35"/>
      <c r="YZ48" s="35"/>
      <c r="ZA48" s="35"/>
      <c r="ZB48" s="35"/>
      <c r="ZC48" s="35"/>
      <c r="ZD48" s="35"/>
      <c r="ZE48" s="35"/>
      <c r="ZF48" s="35"/>
      <c r="ZG48" s="35"/>
      <c r="ZH48" s="35"/>
      <c r="ZI48" s="35"/>
      <c r="ZJ48" s="35"/>
      <c r="ZK48" s="35"/>
      <c r="ZL48" s="35"/>
      <c r="ZM48" s="35"/>
      <c r="ZN48" s="35"/>
      <c r="ZO48" s="35"/>
      <c r="ZP48" s="35"/>
      <c r="ZQ48" s="35"/>
      <c r="ZR48" s="35"/>
      <c r="ZS48" s="35"/>
      <c r="ZT48" s="35"/>
      <c r="ZU48" s="35"/>
      <c r="ZV48" s="35"/>
      <c r="ZW48" s="35"/>
      <c r="ZX48" s="35"/>
      <c r="ZY48" s="35"/>
      <c r="ZZ48" s="35"/>
      <c r="AAA48" s="35"/>
      <c r="AAB48" s="35"/>
      <c r="AAC48" s="35"/>
      <c r="AAD48" s="35"/>
      <c r="AAE48" s="35"/>
      <c r="AAF48" s="35"/>
      <c r="AAG48" s="35"/>
      <c r="AAH48" s="35"/>
      <c r="AAI48" s="35"/>
      <c r="AAJ48" s="35"/>
      <c r="AAK48" s="35"/>
      <c r="AAL48" s="35"/>
      <c r="AAM48" s="35"/>
      <c r="AAN48" s="35"/>
      <c r="AAO48" s="35"/>
      <c r="AAP48" s="35"/>
      <c r="AAQ48" s="35"/>
      <c r="AAR48" s="35"/>
      <c r="AAS48" s="35"/>
      <c r="AAT48" s="35"/>
      <c r="AAU48" s="35"/>
      <c r="AAV48" s="35"/>
      <c r="AAW48" s="35"/>
      <c r="AAX48" s="35"/>
      <c r="AAY48" s="35"/>
      <c r="AAZ48" s="35"/>
      <c r="ABA48" s="35"/>
      <c r="ABB48" s="35"/>
      <c r="ABC48" s="35"/>
      <c r="ABD48" s="35"/>
      <c r="ABE48" s="35"/>
      <c r="ABF48" s="35"/>
      <c r="ABG48" s="35"/>
      <c r="ABH48" s="35"/>
      <c r="ABI48" s="35"/>
      <c r="ABJ48" s="35"/>
      <c r="ABK48" s="35"/>
      <c r="ABL48" s="35"/>
      <c r="ABM48" s="35"/>
      <c r="ABN48" s="35"/>
      <c r="ABO48" s="35"/>
      <c r="ABP48" s="35"/>
      <c r="ABQ48" s="35"/>
      <c r="ABR48" s="35"/>
      <c r="ABS48" s="35"/>
      <c r="ABT48" s="35"/>
      <c r="ABU48" s="35"/>
      <c r="ABV48" s="35"/>
      <c r="ABW48" s="35"/>
      <c r="ABX48" s="35"/>
      <c r="ABY48" s="35"/>
      <c r="ABZ48" s="35"/>
      <c r="ACA48" s="35"/>
      <c r="ACB48" s="35"/>
      <c r="ACC48" s="35"/>
      <c r="ACD48" s="35"/>
      <c r="ACE48" s="35"/>
      <c r="ACF48" s="35"/>
      <c r="ACG48" s="35"/>
      <c r="ACH48" s="35"/>
      <c r="ACI48" s="35"/>
      <c r="ACJ48" s="35"/>
      <c r="ACK48" s="35"/>
      <c r="ACL48" s="35"/>
      <c r="ACM48" s="35"/>
      <c r="ACN48" s="35"/>
      <c r="ACO48" s="35"/>
      <c r="ACP48" s="35"/>
      <c r="ACQ48" s="35"/>
      <c r="ACR48" s="35"/>
      <c r="ACS48" s="35"/>
      <c r="ACT48" s="35"/>
      <c r="ACU48" s="35"/>
      <c r="ACV48" s="35"/>
      <c r="ACW48" s="35"/>
      <c r="ACX48" s="35"/>
      <c r="ACY48" s="35"/>
      <c r="ACZ48" s="35"/>
      <c r="ADA48" s="35"/>
      <c r="ADB48" s="35"/>
      <c r="ADC48" s="35"/>
      <c r="ADD48" s="35"/>
      <c r="ADE48" s="35"/>
      <c r="ADF48" s="35"/>
      <c r="ADG48" s="35"/>
      <c r="ADH48" s="35"/>
      <c r="ADI48" s="35"/>
      <c r="ADJ48" s="35"/>
      <c r="ADK48" s="35"/>
      <c r="ADL48" s="35"/>
      <c r="ADM48" s="35"/>
      <c r="ADN48" s="35"/>
      <c r="ADO48" s="35"/>
      <c r="ADP48" s="35"/>
      <c r="ADQ48" s="35"/>
      <c r="ADR48" s="35"/>
      <c r="ADS48" s="35"/>
      <c r="ADT48" s="35"/>
      <c r="ADU48" s="35"/>
      <c r="ADV48" s="35"/>
      <c r="ADW48" s="35"/>
      <c r="ADX48" s="35"/>
      <c r="ADY48" s="35"/>
      <c r="ADZ48" s="35"/>
      <c r="AEA48" s="35"/>
      <c r="AEB48" s="35"/>
      <c r="AEC48" s="35"/>
      <c r="AED48" s="35"/>
      <c r="AEE48" s="35"/>
      <c r="AEF48" s="35"/>
      <c r="AEG48" s="35"/>
      <c r="AEH48" s="35"/>
      <c r="AEI48" s="35"/>
      <c r="AEJ48" s="35"/>
      <c r="AEK48" s="35"/>
      <c r="AEL48" s="35"/>
      <c r="AEM48" s="35"/>
      <c r="AEN48" s="35"/>
      <c r="AEO48" s="35"/>
      <c r="AEP48" s="35"/>
      <c r="AEQ48" s="35"/>
      <c r="AER48" s="35"/>
      <c r="AES48" s="35"/>
      <c r="AET48" s="35"/>
      <c r="AEU48" s="35"/>
      <c r="AEV48" s="35"/>
      <c r="AEW48" s="35"/>
      <c r="AEX48" s="35"/>
      <c r="AEY48" s="35"/>
      <c r="AEZ48" s="35"/>
      <c r="AFA48" s="35"/>
      <c r="AFB48" s="35"/>
      <c r="AFC48" s="35"/>
      <c r="AFD48" s="35"/>
      <c r="AFE48" s="35"/>
      <c r="AFF48" s="35"/>
      <c r="AFG48" s="35"/>
      <c r="AFH48" s="35"/>
      <c r="AFI48" s="35"/>
      <c r="AFJ48" s="35"/>
      <c r="AFK48" s="35"/>
      <c r="AFL48" s="35"/>
      <c r="AFM48" s="35"/>
      <c r="AFN48" s="35"/>
      <c r="AFO48" s="35"/>
      <c r="AFP48" s="35"/>
      <c r="AFQ48" s="35"/>
      <c r="AFR48" s="35"/>
      <c r="AFS48" s="35"/>
      <c r="AFT48" s="35"/>
      <c r="AFU48" s="35"/>
      <c r="AFV48" s="35"/>
      <c r="AFW48" s="35"/>
      <c r="AFX48" s="35"/>
      <c r="AFY48" s="35"/>
      <c r="AFZ48" s="35"/>
      <c r="AGA48" s="35"/>
      <c r="AGB48" s="35"/>
      <c r="AGC48" s="35"/>
      <c r="AGD48" s="35"/>
      <c r="AGE48" s="35"/>
      <c r="AGF48" s="35"/>
      <c r="AGG48" s="35"/>
      <c r="AGH48" s="35"/>
      <c r="AGI48" s="35"/>
      <c r="AGJ48" s="35"/>
      <c r="AGK48" s="35"/>
      <c r="AGL48" s="35"/>
      <c r="AGM48" s="35"/>
      <c r="AGN48" s="35"/>
      <c r="AGO48" s="35"/>
      <c r="AGP48" s="35"/>
      <c r="AGQ48" s="35"/>
      <c r="AGR48" s="35"/>
      <c r="AGS48" s="35"/>
      <c r="AGT48" s="35"/>
      <c r="AGU48" s="35"/>
      <c r="AGV48" s="35"/>
      <c r="AGW48" s="35"/>
      <c r="AGX48" s="35"/>
      <c r="AGY48" s="35"/>
      <c r="AGZ48" s="35"/>
      <c r="AHA48" s="35"/>
      <c r="AHB48" s="35"/>
      <c r="AHC48" s="35"/>
      <c r="AHD48" s="35"/>
      <c r="AHE48" s="35"/>
      <c r="AHF48" s="35"/>
      <c r="AHG48" s="35"/>
      <c r="AHH48" s="35"/>
      <c r="AHI48" s="35"/>
      <c r="AHJ48" s="35"/>
      <c r="AHK48" s="35"/>
      <c r="AHL48" s="35"/>
      <c r="AHM48" s="35"/>
      <c r="AHN48" s="35"/>
      <c r="AHO48" s="35"/>
      <c r="AHP48" s="35"/>
      <c r="AHQ48" s="35"/>
      <c r="AHR48" s="35"/>
      <c r="AHS48" s="35"/>
      <c r="AHT48" s="35"/>
      <c r="AHU48" s="35"/>
      <c r="AHV48" s="35"/>
      <c r="AHW48" s="35"/>
      <c r="AHX48" s="35"/>
      <c r="AHY48" s="35"/>
      <c r="AHZ48" s="35"/>
      <c r="AIA48" s="35"/>
      <c r="AIB48" s="35"/>
      <c r="AIC48" s="35"/>
      <c r="AID48" s="35"/>
      <c r="AIE48" s="35"/>
      <c r="AIF48" s="35"/>
      <c r="AIG48" s="35"/>
      <c r="AIH48" s="35"/>
      <c r="AII48" s="35"/>
      <c r="AIJ48" s="35"/>
      <c r="AIK48" s="35"/>
      <c r="AIL48" s="35"/>
      <c r="AIM48" s="35"/>
      <c r="AIN48" s="35"/>
      <c r="AIO48" s="35"/>
      <c r="AIP48" s="35"/>
      <c r="AIQ48" s="35"/>
      <c r="AIR48" s="35"/>
      <c r="AIS48" s="35"/>
      <c r="AIT48" s="35"/>
      <c r="AIU48" s="35"/>
      <c r="AIV48" s="35"/>
      <c r="AIW48" s="35"/>
      <c r="AIX48" s="35"/>
      <c r="AIY48" s="35"/>
      <c r="AIZ48" s="35"/>
      <c r="AJA48" s="35"/>
      <c r="AJB48" s="35"/>
      <c r="AJC48" s="35"/>
      <c r="AJD48" s="35"/>
      <c r="AJE48" s="35"/>
      <c r="AJF48" s="35"/>
      <c r="AJG48" s="35"/>
      <c r="AJH48" s="35"/>
      <c r="AJI48" s="35"/>
      <c r="AJJ48" s="35"/>
      <c r="AJK48" s="35"/>
      <c r="AJL48" s="35"/>
      <c r="AJM48" s="35"/>
      <c r="AJN48" s="35"/>
      <c r="AJO48" s="35"/>
      <c r="AJP48" s="35"/>
      <c r="AJQ48" s="35"/>
      <c r="AJR48" s="35"/>
      <c r="AJS48" s="35"/>
      <c r="AJT48" s="35"/>
      <c r="AJU48" s="35"/>
      <c r="AJV48" s="35"/>
      <c r="AJW48" s="35"/>
      <c r="AJX48" s="35"/>
      <c r="AJY48" s="35"/>
      <c r="AJZ48" s="35"/>
      <c r="AKA48" s="35"/>
      <c r="AKB48" s="35"/>
      <c r="AKC48" s="35"/>
      <c r="AKD48" s="35"/>
      <c r="AKE48" s="35"/>
      <c r="AKF48" s="35"/>
      <c r="AKG48" s="35"/>
      <c r="AKH48" s="35"/>
      <c r="AKI48" s="35"/>
      <c r="AKJ48" s="35"/>
      <c r="AKK48" s="35"/>
      <c r="AKL48" s="35"/>
      <c r="AKM48" s="35"/>
      <c r="AKN48" s="35"/>
      <c r="AKO48" s="35"/>
      <c r="AKP48" s="35"/>
      <c r="AKQ48" s="35"/>
      <c r="AKR48" s="35"/>
      <c r="AKS48" s="35"/>
      <c r="AKT48" s="35"/>
      <c r="AKU48" s="35"/>
      <c r="AKV48" s="35"/>
      <c r="AKW48" s="35"/>
      <c r="AKX48" s="35"/>
      <c r="AKY48" s="35"/>
      <c r="AKZ48" s="35"/>
      <c r="ALA48" s="35"/>
      <c r="ALB48" s="1"/>
      <c r="ALC48" s="1"/>
      <c r="ALD48" s="1"/>
      <c r="ALE48" s="1"/>
      <c r="ALF48" s="1"/>
      <c r="ALG48" s="1"/>
      <c r="ALH48" s="1"/>
      <c r="ALI48" s="1"/>
      <c r="ALJ48" s="1"/>
      <c r="ALK48" s="1"/>
      <c r="ALL48" s="1"/>
      <c r="ALM48" s="1"/>
      <c r="ALN48" s="1"/>
      <c r="ALO48" s="1"/>
      <c r="ALP48" s="1"/>
      <c r="ALQ48" s="1"/>
      <c r="ALR48" s="1"/>
      <c r="ALS48"/>
      <c r="ALT48"/>
      <c r="ALU48"/>
      <c r="ALV48"/>
      <c r="ALW48"/>
      <c r="ALX48"/>
      <c r="ALY48"/>
      <c r="ALZ48"/>
      <c r="AMA48"/>
      <c r="AMB48"/>
      <c r="AMC48"/>
      <c r="AMD48"/>
      <c r="AME48"/>
      <c r="AMF48"/>
      <c r="AMG48"/>
      <c r="AMH48"/>
      <c r="AMI48"/>
      <c r="AMJ48"/>
    </row>
    <row r="49" spans="1:1024" s="37" customFormat="1">
      <c r="A49" s="24">
        <v>45</v>
      </c>
      <c r="B49" s="24" t="s">
        <v>166</v>
      </c>
      <c r="C49" s="25" t="s">
        <v>176</v>
      </c>
      <c r="D49" s="25" t="s">
        <v>33</v>
      </c>
      <c r="E49" s="25" t="s">
        <v>34</v>
      </c>
      <c r="F49" s="25" t="s">
        <v>43</v>
      </c>
      <c r="G49" s="25" t="s">
        <v>76</v>
      </c>
      <c r="H49" s="25" t="s">
        <v>45</v>
      </c>
      <c r="I49" s="25" t="s">
        <v>46</v>
      </c>
      <c r="J49" s="25"/>
      <c r="K49" s="25" t="s">
        <v>27</v>
      </c>
      <c r="L49" s="25"/>
      <c r="M49" s="25" t="s">
        <v>27</v>
      </c>
      <c r="N49" s="25" t="s">
        <v>27</v>
      </c>
      <c r="O49" s="25" t="s">
        <v>177</v>
      </c>
      <c r="P49" s="25" t="s">
        <v>39</v>
      </c>
      <c r="Q49" s="28"/>
      <c r="VZ49" s="2"/>
      <c r="WA49" s="2"/>
      <c r="WB49" s="2"/>
      <c r="WC49" s="2"/>
      <c r="WD49" s="2"/>
      <c r="WE49" s="2"/>
      <c r="WF49" s="2"/>
      <c r="WG49" s="2"/>
      <c r="WH49" s="2"/>
      <c r="WI49" s="2"/>
      <c r="WJ49" s="2"/>
      <c r="WK49" s="2"/>
      <c r="WL49" s="2"/>
      <c r="WM49" s="2"/>
      <c r="WN49" s="2"/>
      <c r="WO49" s="2"/>
      <c r="WP49" s="2"/>
      <c r="WQ49" s="2"/>
      <c r="WR49" s="2"/>
      <c r="WS49" s="2"/>
      <c r="WT49" s="2"/>
      <c r="WU49" s="2"/>
      <c r="WV49" s="2"/>
      <c r="WW49" s="2"/>
      <c r="WX49" s="2"/>
      <c r="WY49" s="2"/>
      <c r="WZ49" s="2"/>
      <c r="XA49" s="2"/>
      <c r="XB49" s="2"/>
      <c r="XC49" s="2"/>
      <c r="XD49" s="2"/>
      <c r="XE49" s="2"/>
      <c r="XF49" s="2"/>
      <c r="XG49" s="2"/>
      <c r="XH49" s="2"/>
      <c r="XI49" s="2"/>
      <c r="XJ49" s="2"/>
      <c r="XK49" s="2"/>
      <c r="XL49" s="2"/>
      <c r="XM49" s="2"/>
      <c r="XN49" s="2"/>
      <c r="XO49" s="2"/>
      <c r="XP49" s="2"/>
      <c r="XQ49" s="2"/>
      <c r="XR49" s="2"/>
      <c r="XS49" s="2"/>
      <c r="XT49" s="2"/>
      <c r="XU49" s="2"/>
      <c r="XV49" s="2"/>
      <c r="XW49" s="2"/>
      <c r="XX49" s="2"/>
      <c r="XY49" s="2"/>
      <c r="XZ49" s="2"/>
      <c r="YA49" s="2"/>
      <c r="YB49" s="2"/>
      <c r="YC49" s="2"/>
      <c r="YD49" s="2"/>
      <c r="YE49" s="2"/>
      <c r="YF49" s="2"/>
      <c r="YG49" s="2"/>
      <c r="YH49" s="2"/>
      <c r="YI49" s="2"/>
      <c r="YJ49" s="2"/>
      <c r="YK49" s="2"/>
      <c r="YL49" s="2"/>
      <c r="YM49" s="2"/>
      <c r="YN49" s="2"/>
      <c r="YO49" s="2"/>
      <c r="YP49" s="2"/>
      <c r="YQ49" s="2"/>
      <c r="YR49" s="2"/>
      <c r="YS49" s="2"/>
      <c r="YT49" s="2"/>
      <c r="YU49" s="2"/>
      <c r="YV49" s="2"/>
      <c r="YW49" s="2"/>
      <c r="YX49" s="2"/>
      <c r="YY49" s="2"/>
      <c r="YZ49" s="2"/>
      <c r="ZA49" s="2"/>
      <c r="ZB49" s="2"/>
      <c r="ZC49" s="2"/>
      <c r="ZD49" s="2"/>
      <c r="ZE49" s="2"/>
      <c r="ZF49" s="2"/>
      <c r="ZG49" s="2"/>
      <c r="ZH49" s="2"/>
      <c r="ZI49" s="2"/>
      <c r="ZJ49" s="2"/>
      <c r="ZK49" s="2"/>
      <c r="ZL49" s="2"/>
      <c r="ZM49" s="2"/>
      <c r="ZN49" s="2"/>
      <c r="ZO49" s="2"/>
      <c r="ZP49" s="2"/>
      <c r="ZQ49" s="2"/>
      <c r="ZR49" s="2"/>
      <c r="ZS49" s="2"/>
      <c r="ZT49" s="2"/>
      <c r="ZU49" s="2"/>
      <c r="ZV49" s="2"/>
      <c r="ZW49" s="2"/>
      <c r="ZX49" s="2"/>
      <c r="ZY49" s="2"/>
      <c r="ZZ49" s="2"/>
      <c r="AAA49" s="2"/>
      <c r="AAB49" s="2"/>
      <c r="AAC49" s="2"/>
      <c r="AAD49" s="2"/>
      <c r="AAE49" s="2"/>
      <c r="AAF49" s="2"/>
      <c r="AAG49" s="2"/>
      <c r="AAH49" s="2"/>
      <c r="AAI49" s="2"/>
      <c r="AAJ49" s="2"/>
      <c r="AAK49" s="2"/>
      <c r="AAL49" s="2"/>
      <c r="AAM49" s="2"/>
      <c r="AAN49" s="2"/>
      <c r="AAO49" s="2"/>
      <c r="AAP49" s="2"/>
      <c r="AAQ49" s="2"/>
      <c r="AAR49" s="2"/>
      <c r="AAS49" s="2"/>
      <c r="AAT49" s="2"/>
      <c r="AAU49" s="2"/>
      <c r="AAV49" s="2"/>
      <c r="AAW49" s="2"/>
      <c r="AAX49" s="2"/>
      <c r="AAY49" s="2"/>
      <c r="AAZ49" s="2"/>
      <c r="ABA49" s="2"/>
      <c r="ABB49" s="2"/>
      <c r="ABC49" s="2"/>
      <c r="ABD49" s="2"/>
      <c r="ABE49" s="2"/>
      <c r="ABF49" s="2"/>
      <c r="ABG49" s="2"/>
      <c r="ABH49" s="2"/>
      <c r="ABI49" s="2"/>
      <c r="ABJ49" s="2"/>
      <c r="ABK49" s="2"/>
      <c r="ABL49" s="2"/>
      <c r="ABM49" s="2"/>
      <c r="ABN49" s="2"/>
      <c r="ABO49" s="2"/>
      <c r="ABP49" s="2"/>
      <c r="ABQ49" s="2"/>
      <c r="ABR49" s="2"/>
      <c r="ABS49" s="2"/>
      <c r="ABT49" s="2"/>
      <c r="ABU49" s="2"/>
      <c r="ABV49" s="2"/>
      <c r="ABW49" s="2"/>
      <c r="ABX49" s="2"/>
      <c r="ABY49" s="2"/>
      <c r="ABZ49" s="2"/>
      <c r="ACA49" s="2"/>
      <c r="ACB49" s="2"/>
      <c r="ACC49" s="2"/>
      <c r="ACD49" s="2"/>
      <c r="ACE49" s="2"/>
      <c r="ACF49" s="2"/>
      <c r="ACG49" s="2"/>
      <c r="ACH49" s="2"/>
      <c r="ACI49" s="2"/>
      <c r="ACJ49" s="2"/>
      <c r="ACK49" s="2"/>
      <c r="ACL49" s="2"/>
      <c r="ACM49" s="2"/>
      <c r="ACN49" s="2"/>
      <c r="ACO49" s="2"/>
      <c r="ACP49" s="2"/>
      <c r="ACQ49" s="2"/>
      <c r="ACR49" s="2"/>
      <c r="ACS49" s="2"/>
      <c r="ACT49" s="2"/>
      <c r="ACU49" s="2"/>
      <c r="ACV49" s="2"/>
      <c r="ACW49" s="2"/>
      <c r="ACX49" s="2"/>
      <c r="ACY49" s="2"/>
      <c r="ACZ49" s="2"/>
      <c r="ADA49" s="2"/>
      <c r="ADB49" s="2"/>
      <c r="ADC49" s="2"/>
      <c r="ADD49" s="2"/>
      <c r="ADE49" s="2"/>
      <c r="ADF49" s="2"/>
      <c r="ADG49" s="2"/>
      <c r="ADH49" s="2"/>
      <c r="ADI49" s="2"/>
      <c r="ADJ49" s="2"/>
      <c r="ADK49" s="2"/>
      <c r="ADL49" s="2"/>
      <c r="ADM49" s="2"/>
      <c r="ADN49" s="2"/>
      <c r="ADO49" s="2"/>
      <c r="ADP49" s="2"/>
      <c r="ADQ49" s="2"/>
      <c r="ADR49" s="2"/>
      <c r="ADS49" s="2"/>
      <c r="ADT49" s="2"/>
      <c r="ADU49" s="2"/>
      <c r="ADV49" s="2"/>
      <c r="ADW49" s="2"/>
      <c r="ADX49" s="2"/>
      <c r="ADY49" s="2"/>
      <c r="ADZ49" s="2"/>
      <c r="AEA49" s="2"/>
      <c r="AEB49" s="2"/>
      <c r="AEC49" s="2"/>
      <c r="AED49" s="2"/>
      <c r="AEE49" s="2"/>
      <c r="AEF49" s="2"/>
      <c r="AEG49" s="2"/>
      <c r="AEH49" s="2"/>
      <c r="AEI49" s="2"/>
      <c r="AEJ49" s="2"/>
      <c r="AEK49" s="2"/>
      <c r="AEL49" s="2"/>
      <c r="AEM49" s="2"/>
      <c r="AEN49" s="2"/>
      <c r="AEO49" s="2"/>
      <c r="AEP49" s="2"/>
      <c r="AEQ49" s="2"/>
      <c r="AER49" s="2"/>
      <c r="AES49" s="2"/>
      <c r="AET49" s="2"/>
      <c r="AEU49" s="2"/>
      <c r="AEV49" s="2"/>
      <c r="AEW49" s="2"/>
      <c r="AEX49" s="2"/>
      <c r="AEY49" s="2"/>
      <c r="AEZ49" s="2"/>
      <c r="AFA49" s="2"/>
      <c r="AFB49" s="2"/>
      <c r="AFC49" s="2"/>
      <c r="AFD49" s="2"/>
      <c r="AFE49" s="2"/>
      <c r="AFF49" s="2"/>
      <c r="AFG49" s="2"/>
      <c r="AFH49" s="2"/>
      <c r="AFI49" s="2"/>
      <c r="AFJ49" s="2"/>
      <c r="AFK49" s="2"/>
      <c r="AFL49" s="2"/>
      <c r="AFM49" s="2"/>
      <c r="AFN49" s="2"/>
      <c r="AFO49" s="2"/>
      <c r="AFP49" s="2"/>
      <c r="AFQ49" s="2"/>
      <c r="AFR49" s="2"/>
      <c r="AFS49" s="2"/>
      <c r="AFT49" s="2"/>
      <c r="AFU49" s="2"/>
      <c r="AFV49" s="2"/>
      <c r="AFW49" s="2"/>
      <c r="AFX49" s="2"/>
      <c r="AFY49" s="2"/>
      <c r="AFZ49" s="2"/>
      <c r="AGA49" s="2"/>
      <c r="AGB49" s="2"/>
      <c r="AGC49" s="2"/>
      <c r="AGD49" s="2"/>
      <c r="AGE49" s="2"/>
      <c r="AGF49" s="2"/>
      <c r="AGG49" s="2"/>
      <c r="AGH49" s="2"/>
      <c r="AGI49" s="2"/>
      <c r="AGJ49" s="2"/>
      <c r="AGK49" s="2"/>
      <c r="AGL49" s="2"/>
      <c r="AGM49" s="2"/>
      <c r="AGN49" s="2"/>
      <c r="AGO49" s="2"/>
      <c r="AGP49" s="2"/>
      <c r="AGQ49" s="2"/>
      <c r="AGR49" s="2"/>
      <c r="AGS49" s="2"/>
      <c r="AGT49" s="2"/>
      <c r="AGU49" s="2"/>
      <c r="AGV49" s="2"/>
      <c r="AGW49" s="2"/>
      <c r="AGX49" s="2"/>
      <c r="AGY49" s="2"/>
      <c r="AGZ49" s="2"/>
      <c r="AHA49" s="2"/>
      <c r="AHB49" s="2"/>
      <c r="AHC49" s="2"/>
      <c r="AHD49" s="2"/>
      <c r="AHE49" s="2"/>
      <c r="AHF49" s="2"/>
      <c r="AHG49" s="2"/>
      <c r="AHH49" s="2"/>
      <c r="AHI49" s="2"/>
      <c r="AHJ49" s="2"/>
      <c r="AHK49" s="2"/>
      <c r="AHL49" s="2"/>
      <c r="AHM49" s="2"/>
      <c r="AHN49" s="2"/>
      <c r="AHO49" s="2"/>
      <c r="AHP49" s="2"/>
      <c r="AHQ49" s="2"/>
      <c r="AHR49" s="2"/>
      <c r="AHS49" s="2"/>
      <c r="AHT49" s="2"/>
      <c r="AHU49" s="2"/>
      <c r="AHV49" s="2"/>
      <c r="AHW49" s="2"/>
      <c r="AHX49" s="2"/>
      <c r="AHY49" s="2"/>
      <c r="AHZ49" s="2"/>
      <c r="AIA49" s="2"/>
      <c r="AIB49" s="2"/>
      <c r="AIC49" s="2"/>
      <c r="AID49" s="2"/>
      <c r="AIE49" s="2"/>
      <c r="AIF49" s="2"/>
      <c r="AIG49" s="2"/>
      <c r="AIH49" s="2"/>
      <c r="AII49" s="2"/>
      <c r="AIJ49" s="2"/>
      <c r="AIK49" s="2"/>
      <c r="AIL49" s="2"/>
      <c r="AIM49" s="2"/>
      <c r="AIN49" s="2"/>
      <c r="AIO49" s="2"/>
      <c r="AIP49" s="2"/>
      <c r="AIQ49" s="2"/>
      <c r="AIR49" s="2"/>
      <c r="AIS49" s="2"/>
      <c r="AIT49" s="2"/>
      <c r="AIU49" s="2"/>
      <c r="AIV49" s="2"/>
      <c r="AIW49" s="2"/>
      <c r="AIX49" s="2"/>
      <c r="AIY49" s="2"/>
      <c r="AIZ49" s="2"/>
      <c r="AJA49" s="2"/>
      <c r="AJB49" s="2"/>
      <c r="AJC49" s="2"/>
      <c r="AJD49" s="2"/>
      <c r="AJE49" s="2"/>
      <c r="AJF49" s="2"/>
      <c r="AJG49" s="2"/>
      <c r="AJH49" s="2"/>
      <c r="AJI49" s="2"/>
      <c r="AJJ49" s="2"/>
      <c r="AJK49" s="2"/>
      <c r="AJL49" s="2"/>
      <c r="AJM49" s="2"/>
      <c r="AJN49" s="2"/>
      <c r="AJO49" s="2"/>
      <c r="AJP49" s="2"/>
      <c r="AJQ49" s="2"/>
      <c r="AJR49" s="2"/>
      <c r="AJS49" s="2"/>
      <c r="AJT49" s="2"/>
      <c r="AJU49" s="2"/>
      <c r="AJV49" s="2"/>
      <c r="AJW49" s="2"/>
      <c r="AJX49" s="2"/>
      <c r="AJY49" s="2"/>
      <c r="AJZ49" s="2"/>
      <c r="AKA49" s="2"/>
      <c r="AKB49" s="2"/>
      <c r="AKC49" s="2"/>
      <c r="AKD49" s="2"/>
      <c r="AKE49" s="2"/>
      <c r="AKF49" s="2"/>
      <c r="AKG49" s="2"/>
      <c r="AKH49" s="2"/>
      <c r="AKI49" s="2"/>
      <c r="AKJ49" s="2"/>
      <c r="AKK49" s="2"/>
      <c r="AKL49" s="2"/>
      <c r="AKM49" s="2"/>
      <c r="AKN49" s="2"/>
      <c r="AKO49" s="2"/>
      <c r="AKP49" s="2"/>
      <c r="AKQ49" s="2"/>
      <c r="AKR49" s="2"/>
      <c r="AKS49" s="2"/>
      <c r="AKT49" s="2"/>
      <c r="AKU49" s="2"/>
      <c r="AKV49" s="2"/>
      <c r="AKW49" s="2"/>
      <c r="AKX49" s="2"/>
      <c r="AKY49" s="2"/>
      <c r="AKZ49" s="2"/>
      <c r="ALA49" s="2"/>
      <c r="ALB49" s="1"/>
      <c r="ALC49" s="1"/>
      <c r="ALD49" s="1"/>
      <c r="ALE49" s="1"/>
      <c r="ALF49" s="1"/>
      <c r="ALG49" s="1"/>
      <c r="ALH49" s="1"/>
      <c r="ALI49" s="1"/>
      <c r="ALJ49" s="1"/>
      <c r="ALK49" s="1"/>
      <c r="ALL49" s="1"/>
      <c r="ALM49" s="1"/>
      <c r="ALN49" s="1"/>
      <c r="ALO49" s="1"/>
      <c r="ALP49" s="1"/>
      <c r="ALQ49" s="1"/>
      <c r="ALR49" s="1"/>
      <c r="ALS49"/>
      <c r="ALT49"/>
      <c r="ALU49"/>
      <c r="ALV49"/>
      <c r="ALW49"/>
      <c r="ALX49"/>
      <c r="ALY49"/>
      <c r="ALZ49"/>
      <c r="AMA49"/>
      <c r="AMB49"/>
      <c r="AMC49"/>
      <c r="AMD49"/>
      <c r="AME49"/>
      <c r="AMF49"/>
      <c r="AMG49"/>
      <c r="AMH49"/>
      <c r="AMI49"/>
      <c r="AMJ49"/>
    </row>
    <row r="50" spans="1:1024" s="29" customFormat="1" ht="144">
      <c r="A50" s="24">
        <v>46</v>
      </c>
      <c r="B50" s="24" t="s">
        <v>178</v>
      </c>
      <c r="C50" s="25" t="s">
        <v>179</v>
      </c>
      <c r="D50" s="25" t="s">
        <v>33</v>
      </c>
      <c r="E50" s="25" t="s">
        <v>34</v>
      </c>
      <c r="F50" s="25" t="s">
        <v>43</v>
      </c>
      <c r="G50" s="25" t="s">
        <v>51</v>
      </c>
      <c r="H50" s="25" t="s">
        <v>45</v>
      </c>
      <c r="I50" s="25" t="s">
        <v>46</v>
      </c>
      <c r="J50" s="25"/>
      <c r="K50" s="25" t="s">
        <v>27</v>
      </c>
      <c r="L50" s="25" t="s">
        <v>180</v>
      </c>
      <c r="M50" s="25" t="s">
        <v>27</v>
      </c>
      <c r="N50" s="25" t="s">
        <v>181</v>
      </c>
      <c r="O50" s="25" t="s">
        <v>182</v>
      </c>
      <c r="P50" s="25" t="s">
        <v>39</v>
      </c>
      <c r="Q50" s="28"/>
      <c r="VZ50" s="35"/>
      <c r="WA50" s="35"/>
      <c r="WB50" s="35"/>
      <c r="WC50" s="35"/>
      <c r="WD50" s="35"/>
      <c r="WE50" s="35"/>
      <c r="WF50" s="35"/>
      <c r="WG50" s="35"/>
      <c r="WH50" s="35"/>
      <c r="WI50" s="35"/>
      <c r="WJ50" s="35"/>
      <c r="WK50" s="35"/>
      <c r="WL50" s="35"/>
      <c r="WM50" s="35"/>
      <c r="WN50" s="35"/>
      <c r="WO50" s="35"/>
      <c r="WP50" s="35"/>
      <c r="WQ50" s="35"/>
      <c r="WR50" s="35"/>
      <c r="WS50" s="35"/>
      <c r="WT50" s="35"/>
      <c r="WU50" s="35"/>
      <c r="WV50" s="35"/>
      <c r="WW50" s="35"/>
      <c r="WX50" s="35"/>
      <c r="WY50" s="35"/>
      <c r="WZ50" s="35"/>
      <c r="XA50" s="35"/>
      <c r="XB50" s="35"/>
      <c r="XC50" s="35"/>
      <c r="XD50" s="35"/>
      <c r="XE50" s="35"/>
      <c r="XF50" s="35"/>
      <c r="XG50" s="35"/>
      <c r="XH50" s="35"/>
      <c r="XI50" s="35"/>
      <c r="XJ50" s="35"/>
      <c r="XK50" s="35"/>
      <c r="XL50" s="35"/>
      <c r="XM50" s="35"/>
      <c r="XN50" s="35"/>
      <c r="XO50" s="35"/>
      <c r="XP50" s="35"/>
      <c r="XQ50" s="35"/>
      <c r="XR50" s="35"/>
      <c r="XS50" s="35"/>
      <c r="XT50" s="35"/>
      <c r="XU50" s="35"/>
      <c r="XV50" s="35"/>
      <c r="XW50" s="35"/>
      <c r="XX50" s="35"/>
      <c r="XY50" s="35"/>
      <c r="XZ50" s="35"/>
      <c r="YA50" s="35"/>
      <c r="YB50" s="35"/>
      <c r="YC50" s="35"/>
      <c r="YD50" s="35"/>
      <c r="YE50" s="35"/>
      <c r="YF50" s="35"/>
      <c r="YG50" s="35"/>
      <c r="YH50" s="35"/>
      <c r="YI50" s="35"/>
      <c r="YJ50" s="35"/>
      <c r="YK50" s="35"/>
      <c r="YL50" s="35"/>
      <c r="YM50" s="35"/>
      <c r="YN50" s="35"/>
      <c r="YO50" s="35"/>
      <c r="YP50" s="35"/>
      <c r="YQ50" s="35"/>
      <c r="YR50" s="35"/>
      <c r="YS50" s="35"/>
      <c r="YT50" s="35"/>
      <c r="YU50" s="35"/>
      <c r="YV50" s="35"/>
      <c r="YW50" s="35"/>
      <c r="YX50" s="35"/>
      <c r="YY50" s="35"/>
      <c r="YZ50" s="35"/>
      <c r="ZA50" s="35"/>
      <c r="ZB50" s="35"/>
      <c r="ZC50" s="35"/>
      <c r="ZD50" s="35"/>
      <c r="ZE50" s="35"/>
      <c r="ZF50" s="35"/>
      <c r="ZG50" s="35"/>
      <c r="ZH50" s="35"/>
      <c r="ZI50" s="35"/>
      <c r="ZJ50" s="35"/>
      <c r="ZK50" s="35"/>
      <c r="ZL50" s="35"/>
      <c r="ZM50" s="35"/>
      <c r="ZN50" s="35"/>
      <c r="ZO50" s="35"/>
      <c r="ZP50" s="35"/>
      <c r="ZQ50" s="35"/>
      <c r="ZR50" s="35"/>
      <c r="ZS50" s="35"/>
      <c r="ZT50" s="35"/>
      <c r="ZU50" s="35"/>
      <c r="ZV50" s="35"/>
      <c r="ZW50" s="35"/>
      <c r="ZX50" s="35"/>
      <c r="ZY50" s="35"/>
      <c r="ZZ50" s="35"/>
      <c r="AAA50" s="35"/>
      <c r="AAB50" s="35"/>
      <c r="AAC50" s="35"/>
      <c r="AAD50" s="35"/>
      <c r="AAE50" s="35"/>
      <c r="AAF50" s="35"/>
      <c r="AAG50" s="35"/>
      <c r="AAH50" s="35"/>
      <c r="AAI50" s="35"/>
      <c r="AAJ50" s="35"/>
      <c r="AAK50" s="35"/>
      <c r="AAL50" s="35"/>
      <c r="AAM50" s="35"/>
      <c r="AAN50" s="35"/>
      <c r="AAO50" s="35"/>
      <c r="AAP50" s="35"/>
      <c r="AAQ50" s="35"/>
      <c r="AAR50" s="35"/>
      <c r="AAS50" s="35"/>
      <c r="AAT50" s="35"/>
      <c r="AAU50" s="35"/>
      <c r="AAV50" s="35"/>
      <c r="AAW50" s="35"/>
      <c r="AAX50" s="35"/>
      <c r="AAY50" s="35"/>
      <c r="AAZ50" s="35"/>
      <c r="ABA50" s="35"/>
      <c r="ABB50" s="35"/>
      <c r="ABC50" s="35"/>
      <c r="ABD50" s="35"/>
      <c r="ABE50" s="35"/>
      <c r="ABF50" s="35"/>
      <c r="ABG50" s="35"/>
      <c r="ABH50" s="35"/>
      <c r="ABI50" s="35"/>
      <c r="ABJ50" s="35"/>
      <c r="ABK50" s="35"/>
      <c r="ABL50" s="35"/>
      <c r="ABM50" s="35"/>
      <c r="ABN50" s="35"/>
      <c r="ABO50" s="35"/>
      <c r="ABP50" s="35"/>
      <c r="ABQ50" s="35"/>
      <c r="ABR50" s="35"/>
      <c r="ABS50" s="35"/>
      <c r="ABT50" s="35"/>
      <c r="ABU50" s="35"/>
      <c r="ABV50" s="35"/>
      <c r="ABW50" s="35"/>
      <c r="ABX50" s="35"/>
      <c r="ABY50" s="35"/>
      <c r="ABZ50" s="35"/>
      <c r="ACA50" s="35"/>
      <c r="ACB50" s="35"/>
      <c r="ACC50" s="35"/>
      <c r="ACD50" s="35"/>
      <c r="ACE50" s="35"/>
      <c r="ACF50" s="35"/>
      <c r="ACG50" s="35"/>
      <c r="ACH50" s="35"/>
      <c r="ACI50" s="35"/>
      <c r="ACJ50" s="35"/>
      <c r="ACK50" s="35"/>
      <c r="ACL50" s="35"/>
      <c r="ACM50" s="35"/>
      <c r="ACN50" s="35"/>
      <c r="ACO50" s="35"/>
      <c r="ACP50" s="35"/>
      <c r="ACQ50" s="35"/>
      <c r="ACR50" s="35"/>
      <c r="ACS50" s="35"/>
      <c r="ACT50" s="35"/>
      <c r="ACU50" s="35"/>
      <c r="ACV50" s="35"/>
      <c r="ACW50" s="35"/>
      <c r="ACX50" s="35"/>
      <c r="ACY50" s="35"/>
      <c r="ACZ50" s="35"/>
      <c r="ADA50" s="35"/>
      <c r="ADB50" s="35"/>
      <c r="ADC50" s="35"/>
      <c r="ADD50" s="35"/>
      <c r="ADE50" s="35"/>
      <c r="ADF50" s="35"/>
      <c r="ADG50" s="35"/>
      <c r="ADH50" s="35"/>
      <c r="ADI50" s="35"/>
      <c r="ADJ50" s="35"/>
      <c r="ADK50" s="35"/>
      <c r="ADL50" s="35"/>
      <c r="ADM50" s="35"/>
      <c r="ADN50" s="35"/>
      <c r="ADO50" s="35"/>
      <c r="ADP50" s="35"/>
      <c r="ADQ50" s="35"/>
      <c r="ADR50" s="35"/>
      <c r="ADS50" s="35"/>
      <c r="ADT50" s="35"/>
      <c r="ADU50" s="35"/>
      <c r="ADV50" s="35"/>
      <c r="ADW50" s="35"/>
      <c r="ADX50" s="35"/>
      <c r="ADY50" s="35"/>
      <c r="ADZ50" s="35"/>
      <c r="AEA50" s="35"/>
      <c r="AEB50" s="35"/>
      <c r="AEC50" s="35"/>
      <c r="AED50" s="35"/>
      <c r="AEE50" s="35"/>
      <c r="AEF50" s="35"/>
      <c r="AEG50" s="35"/>
      <c r="AEH50" s="35"/>
      <c r="AEI50" s="35"/>
      <c r="AEJ50" s="35"/>
      <c r="AEK50" s="35"/>
      <c r="AEL50" s="35"/>
      <c r="AEM50" s="35"/>
      <c r="AEN50" s="35"/>
      <c r="AEO50" s="35"/>
      <c r="AEP50" s="35"/>
      <c r="AEQ50" s="35"/>
      <c r="AER50" s="35"/>
      <c r="AES50" s="35"/>
      <c r="AET50" s="35"/>
      <c r="AEU50" s="35"/>
      <c r="AEV50" s="35"/>
      <c r="AEW50" s="35"/>
      <c r="AEX50" s="35"/>
      <c r="AEY50" s="35"/>
      <c r="AEZ50" s="35"/>
      <c r="AFA50" s="35"/>
      <c r="AFB50" s="35"/>
      <c r="AFC50" s="35"/>
      <c r="AFD50" s="35"/>
      <c r="AFE50" s="35"/>
      <c r="AFF50" s="35"/>
      <c r="AFG50" s="35"/>
      <c r="AFH50" s="35"/>
      <c r="AFI50" s="35"/>
      <c r="AFJ50" s="35"/>
      <c r="AFK50" s="35"/>
      <c r="AFL50" s="35"/>
      <c r="AFM50" s="35"/>
      <c r="AFN50" s="35"/>
      <c r="AFO50" s="35"/>
      <c r="AFP50" s="35"/>
      <c r="AFQ50" s="35"/>
      <c r="AFR50" s="35"/>
      <c r="AFS50" s="35"/>
      <c r="AFT50" s="35"/>
      <c r="AFU50" s="35"/>
      <c r="AFV50" s="35"/>
      <c r="AFW50" s="35"/>
      <c r="AFX50" s="35"/>
      <c r="AFY50" s="35"/>
      <c r="AFZ50" s="35"/>
      <c r="AGA50" s="35"/>
      <c r="AGB50" s="35"/>
      <c r="AGC50" s="35"/>
      <c r="AGD50" s="35"/>
      <c r="AGE50" s="35"/>
      <c r="AGF50" s="35"/>
      <c r="AGG50" s="35"/>
      <c r="AGH50" s="35"/>
      <c r="AGI50" s="35"/>
      <c r="AGJ50" s="35"/>
      <c r="AGK50" s="35"/>
      <c r="AGL50" s="35"/>
      <c r="AGM50" s="35"/>
      <c r="AGN50" s="35"/>
      <c r="AGO50" s="35"/>
      <c r="AGP50" s="35"/>
      <c r="AGQ50" s="35"/>
      <c r="AGR50" s="35"/>
      <c r="AGS50" s="35"/>
      <c r="AGT50" s="35"/>
      <c r="AGU50" s="35"/>
      <c r="AGV50" s="35"/>
      <c r="AGW50" s="35"/>
      <c r="AGX50" s="35"/>
      <c r="AGY50" s="35"/>
      <c r="AGZ50" s="35"/>
      <c r="AHA50" s="35"/>
      <c r="AHB50" s="35"/>
      <c r="AHC50" s="35"/>
      <c r="AHD50" s="35"/>
      <c r="AHE50" s="35"/>
      <c r="AHF50" s="35"/>
      <c r="AHG50" s="35"/>
      <c r="AHH50" s="35"/>
      <c r="AHI50" s="35"/>
      <c r="AHJ50" s="35"/>
      <c r="AHK50" s="35"/>
      <c r="AHL50" s="35"/>
      <c r="AHM50" s="35"/>
      <c r="AHN50" s="35"/>
      <c r="AHO50" s="35"/>
      <c r="AHP50" s="35"/>
      <c r="AHQ50" s="35"/>
      <c r="AHR50" s="35"/>
      <c r="AHS50" s="35"/>
      <c r="AHT50" s="35"/>
      <c r="AHU50" s="35"/>
      <c r="AHV50" s="35"/>
      <c r="AHW50" s="35"/>
      <c r="AHX50" s="35"/>
      <c r="AHY50" s="35"/>
      <c r="AHZ50" s="35"/>
      <c r="AIA50" s="35"/>
      <c r="AIB50" s="35"/>
      <c r="AIC50" s="35"/>
      <c r="AID50" s="35"/>
      <c r="AIE50" s="35"/>
      <c r="AIF50" s="35"/>
      <c r="AIG50" s="35"/>
      <c r="AIH50" s="35"/>
      <c r="AII50" s="35"/>
      <c r="AIJ50" s="35"/>
      <c r="AIK50" s="35"/>
      <c r="AIL50" s="35"/>
      <c r="AIM50" s="35"/>
      <c r="AIN50" s="35"/>
      <c r="AIO50" s="35"/>
      <c r="AIP50" s="35"/>
      <c r="AIQ50" s="35"/>
      <c r="AIR50" s="35"/>
      <c r="AIS50" s="35"/>
      <c r="AIT50" s="35"/>
      <c r="AIU50" s="35"/>
      <c r="AIV50" s="35"/>
      <c r="AIW50" s="35"/>
      <c r="AIX50" s="35"/>
      <c r="AIY50" s="35"/>
      <c r="AIZ50" s="35"/>
      <c r="AJA50" s="35"/>
      <c r="AJB50" s="35"/>
      <c r="AJC50" s="35"/>
      <c r="AJD50" s="35"/>
      <c r="AJE50" s="35"/>
      <c r="AJF50" s="35"/>
      <c r="AJG50" s="35"/>
      <c r="AJH50" s="35"/>
      <c r="AJI50" s="35"/>
      <c r="AJJ50" s="35"/>
      <c r="AJK50" s="35"/>
      <c r="AJL50" s="35"/>
      <c r="AJM50" s="35"/>
      <c r="AJN50" s="35"/>
      <c r="AJO50" s="35"/>
      <c r="AJP50" s="35"/>
      <c r="AJQ50" s="35"/>
      <c r="AJR50" s="35"/>
      <c r="AJS50" s="35"/>
      <c r="AJT50" s="35"/>
      <c r="AJU50" s="35"/>
      <c r="AJV50" s="35"/>
      <c r="AJW50" s="35"/>
      <c r="AJX50" s="35"/>
      <c r="AJY50" s="35"/>
      <c r="AJZ50" s="35"/>
      <c r="AKA50" s="35"/>
      <c r="AKB50" s="35"/>
      <c r="AKC50" s="35"/>
      <c r="AKD50" s="35"/>
      <c r="AKE50" s="35"/>
      <c r="AKF50" s="35"/>
      <c r="AKG50" s="35"/>
      <c r="AKH50" s="35"/>
      <c r="AKI50" s="35"/>
      <c r="AKJ50" s="35"/>
      <c r="AKK50" s="35"/>
      <c r="AKL50" s="35"/>
      <c r="AKM50" s="35"/>
      <c r="AKN50" s="35"/>
      <c r="AKO50" s="35"/>
      <c r="AKP50" s="35"/>
      <c r="AKQ50" s="35"/>
      <c r="AKR50" s="35"/>
      <c r="AKS50" s="35"/>
      <c r="AKT50" s="35"/>
      <c r="AKU50" s="35"/>
      <c r="AKV50" s="35"/>
      <c r="AKW50" s="35"/>
      <c r="AKX50" s="35"/>
      <c r="AKY50" s="35"/>
      <c r="AKZ50" s="35"/>
      <c r="ALA50" s="35"/>
      <c r="ALB50" s="1"/>
      <c r="ALC50" s="1"/>
      <c r="ALD50" s="1"/>
      <c r="ALE50" s="1"/>
      <c r="ALF50" s="1"/>
      <c r="ALG50" s="1"/>
      <c r="ALH50" s="1"/>
      <c r="ALI50" s="1"/>
      <c r="ALJ50" s="1"/>
      <c r="ALK50" s="1"/>
      <c r="ALL50" s="1"/>
      <c r="ALM50" s="1"/>
      <c r="ALN50" s="1"/>
      <c r="ALO50" s="1"/>
      <c r="ALP50" s="1"/>
      <c r="ALQ50" s="1"/>
      <c r="ALR50" s="1"/>
      <c r="ALS50"/>
      <c r="ALT50"/>
      <c r="ALU50"/>
      <c r="ALV50"/>
      <c r="ALW50"/>
      <c r="ALX50"/>
      <c r="ALY50"/>
      <c r="ALZ50"/>
      <c r="AMA50"/>
      <c r="AMB50"/>
      <c r="AMC50"/>
      <c r="AMD50"/>
      <c r="AME50"/>
      <c r="AMF50"/>
      <c r="AMG50"/>
      <c r="AMH50"/>
      <c r="AMI50"/>
      <c r="AMJ50"/>
    </row>
    <row r="51" spans="1:1024" s="29" customFormat="1" ht="12.75">
      <c r="A51" s="24">
        <v>47</v>
      </c>
      <c r="B51" s="24" t="s">
        <v>40</v>
      </c>
      <c r="C51" s="25" t="s">
        <v>179</v>
      </c>
      <c r="D51" s="25" t="s">
        <v>33</v>
      </c>
      <c r="E51" s="25" t="s">
        <v>34</v>
      </c>
      <c r="F51" s="25" t="s">
        <v>43</v>
      </c>
      <c r="G51" s="25" t="s">
        <v>44</v>
      </c>
      <c r="H51" s="25" t="s">
        <v>45</v>
      </c>
      <c r="I51" s="25" t="s">
        <v>46</v>
      </c>
      <c r="J51" s="25"/>
      <c r="K51" s="25"/>
      <c r="L51" s="25"/>
      <c r="M51" s="25"/>
      <c r="N51" s="25"/>
      <c r="O51" s="25" t="s">
        <v>183</v>
      </c>
      <c r="P51" s="25" t="s">
        <v>30</v>
      </c>
      <c r="Q51" s="28"/>
      <c r="VZ51" s="35"/>
      <c r="WA51" s="35"/>
      <c r="WB51" s="35"/>
      <c r="WC51" s="35"/>
      <c r="WD51" s="35"/>
      <c r="WE51" s="35"/>
      <c r="WF51" s="35"/>
      <c r="WG51" s="35"/>
      <c r="WH51" s="35"/>
      <c r="WI51" s="35"/>
      <c r="WJ51" s="35"/>
      <c r="WK51" s="35"/>
      <c r="WL51" s="35"/>
      <c r="WM51" s="35"/>
      <c r="WN51" s="35"/>
      <c r="WO51" s="35"/>
      <c r="WP51" s="35"/>
      <c r="WQ51" s="35"/>
      <c r="WR51" s="35"/>
      <c r="WS51" s="35"/>
      <c r="WT51" s="35"/>
      <c r="WU51" s="35"/>
      <c r="WV51" s="35"/>
      <c r="WW51" s="35"/>
      <c r="WX51" s="35"/>
      <c r="WY51" s="35"/>
      <c r="WZ51" s="35"/>
      <c r="XA51" s="35"/>
      <c r="XB51" s="35"/>
      <c r="XC51" s="35"/>
      <c r="XD51" s="35"/>
      <c r="XE51" s="35"/>
      <c r="XF51" s="35"/>
      <c r="XG51" s="35"/>
      <c r="XH51" s="35"/>
      <c r="XI51" s="35"/>
      <c r="XJ51" s="35"/>
      <c r="XK51" s="35"/>
      <c r="XL51" s="35"/>
      <c r="XM51" s="35"/>
      <c r="XN51" s="35"/>
      <c r="XO51" s="35"/>
      <c r="XP51" s="35"/>
      <c r="XQ51" s="35"/>
      <c r="XR51" s="35"/>
      <c r="XS51" s="35"/>
      <c r="XT51" s="35"/>
      <c r="XU51" s="35"/>
      <c r="XV51" s="35"/>
      <c r="XW51" s="35"/>
      <c r="XX51" s="35"/>
      <c r="XY51" s="35"/>
      <c r="XZ51" s="35"/>
      <c r="YA51" s="35"/>
      <c r="YB51" s="35"/>
      <c r="YC51" s="35"/>
      <c r="YD51" s="35"/>
      <c r="YE51" s="35"/>
      <c r="YF51" s="35"/>
      <c r="YG51" s="35"/>
      <c r="YH51" s="35"/>
      <c r="YI51" s="35"/>
      <c r="YJ51" s="35"/>
      <c r="YK51" s="35"/>
      <c r="YL51" s="35"/>
      <c r="YM51" s="35"/>
      <c r="YN51" s="35"/>
      <c r="YO51" s="35"/>
      <c r="YP51" s="35"/>
      <c r="YQ51" s="35"/>
      <c r="YR51" s="35"/>
      <c r="YS51" s="35"/>
      <c r="YT51" s="35"/>
      <c r="YU51" s="35"/>
      <c r="YV51" s="35"/>
      <c r="YW51" s="35"/>
      <c r="YX51" s="35"/>
      <c r="YY51" s="35"/>
      <c r="YZ51" s="35"/>
      <c r="ZA51" s="35"/>
      <c r="ZB51" s="35"/>
      <c r="ZC51" s="35"/>
      <c r="ZD51" s="35"/>
      <c r="ZE51" s="35"/>
      <c r="ZF51" s="35"/>
      <c r="ZG51" s="35"/>
      <c r="ZH51" s="35"/>
      <c r="ZI51" s="35"/>
      <c r="ZJ51" s="35"/>
      <c r="ZK51" s="35"/>
      <c r="ZL51" s="35"/>
      <c r="ZM51" s="35"/>
      <c r="ZN51" s="35"/>
      <c r="ZO51" s="35"/>
      <c r="ZP51" s="35"/>
      <c r="ZQ51" s="35"/>
      <c r="ZR51" s="35"/>
      <c r="ZS51" s="35"/>
      <c r="ZT51" s="35"/>
      <c r="ZU51" s="35"/>
      <c r="ZV51" s="35"/>
      <c r="ZW51" s="35"/>
      <c r="ZX51" s="35"/>
      <c r="ZY51" s="35"/>
      <c r="ZZ51" s="35"/>
      <c r="AAA51" s="35"/>
      <c r="AAB51" s="35"/>
      <c r="AAC51" s="35"/>
      <c r="AAD51" s="35"/>
      <c r="AAE51" s="35"/>
      <c r="AAF51" s="35"/>
      <c r="AAG51" s="35"/>
      <c r="AAH51" s="35"/>
      <c r="AAI51" s="35"/>
      <c r="AAJ51" s="35"/>
      <c r="AAK51" s="35"/>
      <c r="AAL51" s="35"/>
      <c r="AAM51" s="35"/>
      <c r="AAN51" s="35"/>
      <c r="AAO51" s="35"/>
      <c r="AAP51" s="35"/>
      <c r="AAQ51" s="35"/>
      <c r="AAR51" s="35"/>
      <c r="AAS51" s="35"/>
      <c r="AAT51" s="35"/>
      <c r="AAU51" s="35"/>
      <c r="AAV51" s="35"/>
      <c r="AAW51" s="35"/>
      <c r="AAX51" s="35"/>
      <c r="AAY51" s="35"/>
      <c r="AAZ51" s="35"/>
      <c r="ABA51" s="35"/>
      <c r="ABB51" s="35"/>
      <c r="ABC51" s="35"/>
      <c r="ABD51" s="35"/>
      <c r="ABE51" s="35"/>
      <c r="ABF51" s="35"/>
      <c r="ABG51" s="35"/>
      <c r="ABH51" s="35"/>
      <c r="ABI51" s="35"/>
      <c r="ABJ51" s="35"/>
      <c r="ABK51" s="35"/>
      <c r="ABL51" s="35"/>
      <c r="ABM51" s="35"/>
      <c r="ABN51" s="35"/>
      <c r="ABO51" s="35"/>
      <c r="ABP51" s="35"/>
      <c r="ABQ51" s="35"/>
      <c r="ABR51" s="35"/>
      <c r="ABS51" s="35"/>
      <c r="ABT51" s="35"/>
      <c r="ABU51" s="35"/>
      <c r="ABV51" s="35"/>
      <c r="ABW51" s="35"/>
      <c r="ABX51" s="35"/>
      <c r="ABY51" s="35"/>
      <c r="ABZ51" s="35"/>
      <c r="ACA51" s="35"/>
      <c r="ACB51" s="35"/>
      <c r="ACC51" s="35"/>
      <c r="ACD51" s="35"/>
      <c r="ACE51" s="35"/>
      <c r="ACF51" s="35"/>
      <c r="ACG51" s="35"/>
      <c r="ACH51" s="35"/>
      <c r="ACI51" s="35"/>
      <c r="ACJ51" s="35"/>
      <c r="ACK51" s="35"/>
      <c r="ACL51" s="35"/>
      <c r="ACM51" s="35"/>
      <c r="ACN51" s="35"/>
      <c r="ACO51" s="35"/>
      <c r="ACP51" s="35"/>
      <c r="ACQ51" s="35"/>
      <c r="ACR51" s="35"/>
      <c r="ACS51" s="35"/>
      <c r="ACT51" s="35"/>
      <c r="ACU51" s="35"/>
      <c r="ACV51" s="35"/>
      <c r="ACW51" s="35"/>
      <c r="ACX51" s="35"/>
      <c r="ACY51" s="35"/>
      <c r="ACZ51" s="35"/>
      <c r="ADA51" s="35"/>
      <c r="ADB51" s="35"/>
      <c r="ADC51" s="35"/>
      <c r="ADD51" s="35"/>
      <c r="ADE51" s="35"/>
      <c r="ADF51" s="35"/>
      <c r="ADG51" s="35"/>
      <c r="ADH51" s="35"/>
      <c r="ADI51" s="35"/>
      <c r="ADJ51" s="35"/>
      <c r="ADK51" s="35"/>
      <c r="ADL51" s="35"/>
      <c r="ADM51" s="35"/>
      <c r="ADN51" s="35"/>
      <c r="ADO51" s="35"/>
      <c r="ADP51" s="35"/>
      <c r="ADQ51" s="35"/>
      <c r="ADR51" s="35"/>
      <c r="ADS51" s="35"/>
      <c r="ADT51" s="35"/>
      <c r="ADU51" s="35"/>
      <c r="ADV51" s="35"/>
      <c r="ADW51" s="35"/>
      <c r="ADX51" s="35"/>
      <c r="ADY51" s="35"/>
      <c r="ADZ51" s="35"/>
      <c r="AEA51" s="35"/>
      <c r="AEB51" s="35"/>
      <c r="AEC51" s="35"/>
      <c r="AED51" s="35"/>
      <c r="AEE51" s="35"/>
      <c r="AEF51" s="35"/>
      <c r="AEG51" s="35"/>
      <c r="AEH51" s="35"/>
      <c r="AEI51" s="35"/>
      <c r="AEJ51" s="35"/>
      <c r="AEK51" s="35"/>
      <c r="AEL51" s="35"/>
      <c r="AEM51" s="35"/>
      <c r="AEN51" s="35"/>
      <c r="AEO51" s="35"/>
      <c r="AEP51" s="35"/>
      <c r="AEQ51" s="35"/>
      <c r="AER51" s="35"/>
      <c r="AES51" s="35"/>
      <c r="AET51" s="35"/>
      <c r="AEU51" s="35"/>
      <c r="AEV51" s="35"/>
      <c r="AEW51" s="35"/>
      <c r="AEX51" s="35"/>
      <c r="AEY51" s="35"/>
      <c r="AEZ51" s="35"/>
      <c r="AFA51" s="35"/>
      <c r="AFB51" s="35"/>
      <c r="AFC51" s="35"/>
      <c r="AFD51" s="35"/>
      <c r="AFE51" s="35"/>
      <c r="AFF51" s="35"/>
      <c r="AFG51" s="35"/>
      <c r="AFH51" s="35"/>
      <c r="AFI51" s="35"/>
      <c r="AFJ51" s="35"/>
      <c r="AFK51" s="35"/>
      <c r="AFL51" s="35"/>
      <c r="AFM51" s="35"/>
      <c r="AFN51" s="35"/>
      <c r="AFO51" s="35"/>
      <c r="AFP51" s="35"/>
      <c r="AFQ51" s="35"/>
      <c r="AFR51" s="35"/>
      <c r="AFS51" s="35"/>
      <c r="AFT51" s="35"/>
      <c r="AFU51" s="35"/>
      <c r="AFV51" s="35"/>
      <c r="AFW51" s="35"/>
      <c r="AFX51" s="35"/>
      <c r="AFY51" s="35"/>
      <c r="AFZ51" s="35"/>
      <c r="AGA51" s="35"/>
      <c r="AGB51" s="35"/>
      <c r="AGC51" s="35"/>
      <c r="AGD51" s="35"/>
      <c r="AGE51" s="35"/>
      <c r="AGF51" s="35"/>
      <c r="AGG51" s="35"/>
      <c r="AGH51" s="35"/>
      <c r="AGI51" s="35"/>
      <c r="AGJ51" s="35"/>
      <c r="AGK51" s="35"/>
      <c r="AGL51" s="35"/>
      <c r="AGM51" s="35"/>
      <c r="AGN51" s="35"/>
      <c r="AGO51" s="35"/>
      <c r="AGP51" s="35"/>
      <c r="AGQ51" s="35"/>
      <c r="AGR51" s="35"/>
      <c r="AGS51" s="35"/>
      <c r="AGT51" s="35"/>
      <c r="AGU51" s="35"/>
      <c r="AGV51" s="35"/>
      <c r="AGW51" s="35"/>
      <c r="AGX51" s="35"/>
      <c r="AGY51" s="35"/>
      <c r="AGZ51" s="35"/>
      <c r="AHA51" s="35"/>
      <c r="AHB51" s="35"/>
      <c r="AHC51" s="35"/>
      <c r="AHD51" s="35"/>
      <c r="AHE51" s="35"/>
      <c r="AHF51" s="35"/>
      <c r="AHG51" s="35"/>
      <c r="AHH51" s="35"/>
      <c r="AHI51" s="35"/>
      <c r="AHJ51" s="35"/>
      <c r="AHK51" s="35"/>
      <c r="AHL51" s="35"/>
      <c r="AHM51" s="35"/>
      <c r="AHN51" s="35"/>
      <c r="AHO51" s="35"/>
      <c r="AHP51" s="35"/>
      <c r="AHQ51" s="35"/>
      <c r="AHR51" s="35"/>
      <c r="AHS51" s="35"/>
      <c r="AHT51" s="35"/>
      <c r="AHU51" s="35"/>
      <c r="AHV51" s="35"/>
      <c r="AHW51" s="35"/>
      <c r="AHX51" s="35"/>
      <c r="AHY51" s="35"/>
      <c r="AHZ51" s="35"/>
      <c r="AIA51" s="35"/>
      <c r="AIB51" s="35"/>
      <c r="AIC51" s="35"/>
      <c r="AID51" s="35"/>
      <c r="AIE51" s="35"/>
      <c r="AIF51" s="35"/>
      <c r="AIG51" s="35"/>
      <c r="AIH51" s="35"/>
      <c r="AII51" s="35"/>
      <c r="AIJ51" s="35"/>
      <c r="AIK51" s="35"/>
      <c r="AIL51" s="35"/>
      <c r="AIM51" s="35"/>
      <c r="AIN51" s="35"/>
      <c r="AIO51" s="35"/>
      <c r="AIP51" s="35"/>
      <c r="AIQ51" s="35"/>
      <c r="AIR51" s="35"/>
      <c r="AIS51" s="35"/>
      <c r="AIT51" s="35"/>
      <c r="AIU51" s="35"/>
      <c r="AIV51" s="35"/>
      <c r="AIW51" s="35"/>
      <c r="AIX51" s="35"/>
      <c r="AIY51" s="35"/>
      <c r="AIZ51" s="35"/>
      <c r="AJA51" s="35"/>
      <c r="AJB51" s="35"/>
      <c r="AJC51" s="35"/>
      <c r="AJD51" s="35"/>
      <c r="AJE51" s="35"/>
      <c r="AJF51" s="35"/>
      <c r="AJG51" s="35"/>
      <c r="AJH51" s="35"/>
      <c r="AJI51" s="35"/>
      <c r="AJJ51" s="35"/>
      <c r="AJK51" s="35"/>
      <c r="AJL51" s="35"/>
      <c r="AJM51" s="35"/>
      <c r="AJN51" s="35"/>
      <c r="AJO51" s="35"/>
      <c r="AJP51" s="35"/>
      <c r="AJQ51" s="35"/>
      <c r="AJR51" s="35"/>
      <c r="AJS51" s="35"/>
      <c r="AJT51" s="35"/>
      <c r="AJU51" s="35"/>
      <c r="AJV51" s="35"/>
      <c r="AJW51" s="35"/>
      <c r="AJX51" s="35"/>
      <c r="AJY51" s="35"/>
      <c r="AJZ51" s="35"/>
      <c r="AKA51" s="35"/>
      <c r="AKB51" s="35"/>
      <c r="AKC51" s="35"/>
      <c r="AKD51" s="35"/>
      <c r="AKE51" s="35"/>
      <c r="AKF51" s="35"/>
      <c r="AKG51" s="35"/>
      <c r="AKH51" s="35"/>
      <c r="AKI51" s="35"/>
      <c r="AKJ51" s="35"/>
      <c r="AKK51" s="35"/>
      <c r="AKL51" s="35"/>
      <c r="AKM51" s="35"/>
      <c r="AKN51" s="35"/>
      <c r="AKO51" s="35"/>
      <c r="AKP51" s="35"/>
      <c r="AKQ51" s="35"/>
      <c r="AKR51" s="35"/>
      <c r="AKS51" s="35"/>
      <c r="AKT51" s="35"/>
      <c r="AKU51" s="35"/>
      <c r="AKV51" s="35"/>
      <c r="AKW51" s="35"/>
      <c r="AKX51" s="35"/>
      <c r="AKY51" s="35"/>
      <c r="AKZ51" s="35"/>
      <c r="ALA51" s="35"/>
      <c r="ALB51" s="1"/>
      <c r="ALC51" s="1"/>
      <c r="ALD51" s="1"/>
      <c r="ALE51" s="1"/>
      <c r="ALF51" s="1"/>
      <c r="ALG51" s="1"/>
      <c r="ALH51" s="1"/>
      <c r="ALI51" s="1"/>
      <c r="ALJ51" s="1"/>
      <c r="ALK51" s="1"/>
      <c r="ALL51" s="1"/>
      <c r="ALM51" s="1"/>
      <c r="ALN51" s="1"/>
      <c r="ALO51" s="1"/>
      <c r="ALP51" s="1"/>
      <c r="ALQ51" s="1"/>
      <c r="ALR51" s="1"/>
      <c r="ALS51"/>
      <c r="ALT51"/>
      <c r="ALU51"/>
      <c r="ALV51"/>
      <c r="ALW51"/>
      <c r="ALX51"/>
      <c r="ALY51"/>
      <c r="ALZ51"/>
      <c r="AMA51"/>
      <c r="AMB51"/>
      <c r="AMC51"/>
      <c r="AMD51"/>
      <c r="AME51"/>
      <c r="AMF51"/>
      <c r="AMG51"/>
      <c r="AMH51"/>
      <c r="AMI51"/>
      <c r="AMJ51"/>
    </row>
    <row r="52" spans="1:1024" s="37" customFormat="1">
      <c r="A52" s="24">
        <v>48</v>
      </c>
      <c r="B52" s="24" t="s">
        <v>166</v>
      </c>
      <c r="C52" s="25" t="s">
        <v>184</v>
      </c>
      <c r="D52" s="25" t="s">
        <v>33</v>
      </c>
      <c r="E52" s="25" t="s">
        <v>34</v>
      </c>
      <c r="F52" s="25" t="s">
        <v>43</v>
      </c>
      <c r="G52" s="25" t="s">
        <v>76</v>
      </c>
      <c r="H52" s="25" t="s">
        <v>45</v>
      </c>
      <c r="I52" s="25" t="s">
        <v>46</v>
      </c>
      <c r="J52" s="25"/>
      <c r="K52" s="25" t="s">
        <v>27</v>
      </c>
      <c r="L52" s="25"/>
      <c r="M52" s="25" t="s">
        <v>27</v>
      </c>
      <c r="N52" s="25" t="s">
        <v>27</v>
      </c>
      <c r="O52" s="25" t="s">
        <v>185</v>
      </c>
      <c r="P52" s="25" t="s">
        <v>39</v>
      </c>
      <c r="Q52" s="28"/>
      <c r="VZ52" s="2"/>
      <c r="WA52" s="2"/>
      <c r="WB52" s="2"/>
      <c r="WC52" s="2"/>
      <c r="WD52" s="2"/>
      <c r="WE52" s="2"/>
      <c r="WF52" s="2"/>
      <c r="WG52" s="2"/>
      <c r="WH52" s="2"/>
      <c r="WI52" s="2"/>
      <c r="WJ52" s="2"/>
      <c r="WK52" s="2"/>
      <c r="WL52" s="2"/>
      <c r="WM52" s="2"/>
      <c r="WN52" s="2"/>
      <c r="WO52" s="2"/>
      <c r="WP52" s="2"/>
      <c r="WQ52" s="2"/>
      <c r="WR52" s="2"/>
      <c r="WS52" s="2"/>
      <c r="WT52" s="2"/>
      <c r="WU52" s="2"/>
      <c r="WV52" s="2"/>
      <c r="WW52" s="2"/>
      <c r="WX52" s="2"/>
      <c r="WY52" s="2"/>
      <c r="WZ52" s="2"/>
      <c r="XA52" s="2"/>
      <c r="XB52" s="2"/>
      <c r="XC52" s="2"/>
      <c r="XD52" s="2"/>
      <c r="XE52" s="2"/>
      <c r="XF52" s="2"/>
      <c r="XG52" s="2"/>
      <c r="XH52" s="2"/>
      <c r="XI52" s="2"/>
      <c r="XJ52" s="2"/>
      <c r="XK52" s="2"/>
      <c r="XL52" s="2"/>
      <c r="XM52" s="2"/>
      <c r="XN52" s="2"/>
      <c r="XO52" s="2"/>
      <c r="XP52" s="2"/>
      <c r="XQ52" s="2"/>
      <c r="XR52" s="2"/>
      <c r="XS52" s="2"/>
      <c r="XT52" s="2"/>
      <c r="XU52" s="2"/>
      <c r="XV52" s="2"/>
      <c r="XW52" s="2"/>
      <c r="XX52" s="2"/>
      <c r="XY52" s="2"/>
      <c r="XZ52" s="2"/>
      <c r="YA52" s="2"/>
      <c r="YB52" s="2"/>
      <c r="YC52" s="2"/>
      <c r="YD52" s="2"/>
      <c r="YE52" s="2"/>
      <c r="YF52" s="2"/>
      <c r="YG52" s="2"/>
      <c r="YH52" s="2"/>
      <c r="YI52" s="2"/>
      <c r="YJ52" s="2"/>
      <c r="YK52" s="2"/>
      <c r="YL52" s="2"/>
      <c r="YM52" s="2"/>
      <c r="YN52" s="2"/>
      <c r="YO52" s="2"/>
      <c r="YP52" s="2"/>
      <c r="YQ52" s="2"/>
      <c r="YR52" s="2"/>
      <c r="YS52" s="2"/>
      <c r="YT52" s="2"/>
      <c r="YU52" s="2"/>
      <c r="YV52" s="2"/>
      <c r="YW52" s="2"/>
      <c r="YX52" s="2"/>
      <c r="YY52" s="2"/>
      <c r="YZ52" s="2"/>
      <c r="ZA52" s="2"/>
      <c r="ZB52" s="2"/>
      <c r="ZC52" s="2"/>
      <c r="ZD52" s="2"/>
      <c r="ZE52" s="2"/>
      <c r="ZF52" s="2"/>
      <c r="ZG52" s="2"/>
      <c r="ZH52" s="2"/>
      <c r="ZI52" s="2"/>
      <c r="ZJ52" s="2"/>
      <c r="ZK52" s="2"/>
      <c r="ZL52" s="2"/>
      <c r="ZM52" s="2"/>
      <c r="ZN52" s="2"/>
      <c r="ZO52" s="2"/>
      <c r="ZP52" s="2"/>
      <c r="ZQ52" s="2"/>
      <c r="ZR52" s="2"/>
      <c r="ZS52" s="2"/>
      <c r="ZT52" s="2"/>
      <c r="ZU52" s="2"/>
      <c r="ZV52" s="2"/>
      <c r="ZW52" s="2"/>
      <c r="ZX52" s="2"/>
      <c r="ZY52" s="2"/>
      <c r="ZZ52" s="2"/>
      <c r="AAA52" s="2"/>
      <c r="AAB52" s="2"/>
      <c r="AAC52" s="2"/>
      <c r="AAD52" s="2"/>
      <c r="AAE52" s="2"/>
      <c r="AAF52" s="2"/>
      <c r="AAG52" s="2"/>
      <c r="AAH52" s="2"/>
      <c r="AAI52" s="2"/>
      <c r="AAJ52" s="2"/>
      <c r="AAK52" s="2"/>
      <c r="AAL52" s="2"/>
      <c r="AAM52" s="2"/>
      <c r="AAN52" s="2"/>
      <c r="AAO52" s="2"/>
      <c r="AAP52" s="2"/>
      <c r="AAQ52" s="2"/>
      <c r="AAR52" s="2"/>
      <c r="AAS52" s="2"/>
      <c r="AAT52" s="2"/>
      <c r="AAU52" s="2"/>
      <c r="AAV52" s="2"/>
      <c r="AAW52" s="2"/>
      <c r="AAX52" s="2"/>
      <c r="AAY52" s="2"/>
      <c r="AAZ52" s="2"/>
      <c r="ABA52" s="2"/>
      <c r="ABB52" s="2"/>
      <c r="ABC52" s="2"/>
      <c r="ABD52" s="2"/>
      <c r="ABE52" s="2"/>
      <c r="ABF52" s="2"/>
      <c r="ABG52" s="2"/>
      <c r="ABH52" s="2"/>
      <c r="ABI52" s="2"/>
      <c r="ABJ52" s="2"/>
      <c r="ABK52" s="2"/>
      <c r="ABL52" s="2"/>
      <c r="ABM52" s="2"/>
      <c r="ABN52" s="2"/>
      <c r="ABO52" s="2"/>
      <c r="ABP52" s="2"/>
      <c r="ABQ52" s="2"/>
      <c r="ABR52" s="2"/>
      <c r="ABS52" s="2"/>
      <c r="ABT52" s="2"/>
      <c r="ABU52" s="2"/>
      <c r="ABV52" s="2"/>
      <c r="ABW52" s="2"/>
      <c r="ABX52" s="2"/>
      <c r="ABY52" s="2"/>
      <c r="ABZ52" s="2"/>
      <c r="ACA52" s="2"/>
      <c r="ACB52" s="2"/>
      <c r="ACC52" s="2"/>
      <c r="ACD52" s="2"/>
      <c r="ACE52" s="2"/>
      <c r="ACF52" s="2"/>
      <c r="ACG52" s="2"/>
      <c r="ACH52" s="2"/>
      <c r="ACI52" s="2"/>
      <c r="ACJ52" s="2"/>
      <c r="ACK52" s="2"/>
      <c r="ACL52" s="2"/>
      <c r="ACM52" s="2"/>
      <c r="ACN52" s="2"/>
      <c r="ACO52" s="2"/>
      <c r="ACP52" s="2"/>
      <c r="ACQ52" s="2"/>
      <c r="ACR52" s="2"/>
      <c r="ACS52" s="2"/>
      <c r="ACT52" s="2"/>
      <c r="ACU52" s="2"/>
      <c r="ACV52" s="2"/>
      <c r="ACW52" s="2"/>
      <c r="ACX52" s="2"/>
      <c r="ACY52" s="2"/>
      <c r="ACZ52" s="2"/>
      <c r="ADA52" s="2"/>
      <c r="ADB52" s="2"/>
      <c r="ADC52" s="2"/>
      <c r="ADD52" s="2"/>
      <c r="ADE52" s="2"/>
      <c r="ADF52" s="2"/>
      <c r="ADG52" s="2"/>
      <c r="ADH52" s="2"/>
      <c r="ADI52" s="2"/>
      <c r="ADJ52" s="2"/>
      <c r="ADK52" s="2"/>
      <c r="ADL52" s="2"/>
      <c r="ADM52" s="2"/>
      <c r="ADN52" s="2"/>
      <c r="ADO52" s="2"/>
      <c r="ADP52" s="2"/>
      <c r="ADQ52" s="2"/>
      <c r="ADR52" s="2"/>
      <c r="ADS52" s="2"/>
      <c r="ADT52" s="2"/>
      <c r="ADU52" s="2"/>
      <c r="ADV52" s="2"/>
      <c r="ADW52" s="2"/>
      <c r="ADX52" s="2"/>
      <c r="ADY52" s="2"/>
      <c r="ADZ52" s="2"/>
      <c r="AEA52" s="2"/>
      <c r="AEB52" s="2"/>
      <c r="AEC52" s="2"/>
      <c r="AED52" s="2"/>
      <c r="AEE52" s="2"/>
      <c r="AEF52" s="2"/>
      <c r="AEG52" s="2"/>
      <c r="AEH52" s="2"/>
      <c r="AEI52" s="2"/>
      <c r="AEJ52" s="2"/>
      <c r="AEK52" s="2"/>
      <c r="AEL52" s="2"/>
      <c r="AEM52" s="2"/>
      <c r="AEN52" s="2"/>
      <c r="AEO52" s="2"/>
      <c r="AEP52" s="2"/>
      <c r="AEQ52" s="2"/>
      <c r="AER52" s="2"/>
      <c r="AES52" s="2"/>
      <c r="AET52" s="2"/>
      <c r="AEU52" s="2"/>
      <c r="AEV52" s="2"/>
      <c r="AEW52" s="2"/>
      <c r="AEX52" s="2"/>
      <c r="AEY52" s="2"/>
      <c r="AEZ52" s="2"/>
      <c r="AFA52" s="2"/>
      <c r="AFB52" s="2"/>
      <c r="AFC52" s="2"/>
      <c r="AFD52" s="2"/>
      <c r="AFE52" s="2"/>
      <c r="AFF52" s="2"/>
      <c r="AFG52" s="2"/>
      <c r="AFH52" s="2"/>
      <c r="AFI52" s="2"/>
      <c r="AFJ52" s="2"/>
      <c r="AFK52" s="2"/>
      <c r="AFL52" s="2"/>
      <c r="AFM52" s="2"/>
      <c r="AFN52" s="2"/>
      <c r="AFO52" s="2"/>
      <c r="AFP52" s="2"/>
      <c r="AFQ52" s="2"/>
      <c r="AFR52" s="2"/>
      <c r="AFS52" s="2"/>
      <c r="AFT52" s="2"/>
      <c r="AFU52" s="2"/>
      <c r="AFV52" s="2"/>
      <c r="AFW52" s="2"/>
      <c r="AFX52" s="2"/>
      <c r="AFY52" s="2"/>
      <c r="AFZ52" s="2"/>
      <c r="AGA52" s="2"/>
      <c r="AGB52" s="2"/>
      <c r="AGC52" s="2"/>
      <c r="AGD52" s="2"/>
      <c r="AGE52" s="2"/>
      <c r="AGF52" s="2"/>
      <c r="AGG52" s="2"/>
      <c r="AGH52" s="2"/>
      <c r="AGI52" s="2"/>
      <c r="AGJ52" s="2"/>
      <c r="AGK52" s="2"/>
      <c r="AGL52" s="2"/>
      <c r="AGM52" s="2"/>
      <c r="AGN52" s="2"/>
      <c r="AGO52" s="2"/>
      <c r="AGP52" s="2"/>
      <c r="AGQ52" s="2"/>
      <c r="AGR52" s="2"/>
      <c r="AGS52" s="2"/>
      <c r="AGT52" s="2"/>
      <c r="AGU52" s="2"/>
      <c r="AGV52" s="2"/>
      <c r="AGW52" s="2"/>
      <c r="AGX52" s="2"/>
      <c r="AGY52" s="2"/>
      <c r="AGZ52" s="2"/>
      <c r="AHA52" s="2"/>
      <c r="AHB52" s="2"/>
      <c r="AHC52" s="2"/>
      <c r="AHD52" s="2"/>
      <c r="AHE52" s="2"/>
      <c r="AHF52" s="2"/>
      <c r="AHG52" s="2"/>
      <c r="AHH52" s="2"/>
      <c r="AHI52" s="2"/>
      <c r="AHJ52" s="2"/>
      <c r="AHK52" s="2"/>
      <c r="AHL52" s="2"/>
      <c r="AHM52" s="2"/>
      <c r="AHN52" s="2"/>
      <c r="AHO52" s="2"/>
      <c r="AHP52" s="2"/>
      <c r="AHQ52" s="2"/>
      <c r="AHR52" s="2"/>
      <c r="AHS52" s="2"/>
      <c r="AHT52" s="2"/>
      <c r="AHU52" s="2"/>
      <c r="AHV52" s="2"/>
      <c r="AHW52" s="2"/>
      <c r="AHX52" s="2"/>
      <c r="AHY52" s="2"/>
      <c r="AHZ52" s="2"/>
      <c r="AIA52" s="2"/>
      <c r="AIB52" s="2"/>
      <c r="AIC52" s="2"/>
      <c r="AID52" s="2"/>
      <c r="AIE52" s="2"/>
      <c r="AIF52" s="2"/>
      <c r="AIG52" s="2"/>
      <c r="AIH52" s="2"/>
      <c r="AII52" s="2"/>
      <c r="AIJ52" s="2"/>
      <c r="AIK52" s="2"/>
      <c r="AIL52" s="2"/>
      <c r="AIM52" s="2"/>
      <c r="AIN52" s="2"/>
      <c r="AIO52" s="2"/>
      <c r="AIP52" s="2"/>
      <c r="AIQ52" s="2"/>
      <c r="AIR52" s="2"/>
      <c r="AIS52" s="2"/>
      <c r="AIT52" s="2"/>
      <c r="AIU52" s="2"/>
      <c r="AIV52" s="2"/>
      <c r="AIW52" s="2"/>
      <c r="AIX52" s="2"/>
      <c r="AIY52" s="2"/>
      <c r="AIZ52" s="2"/>
      <c r="AJA52" s="2"/>
      <c r="AJB52" s="2"/>
      <c r="AJC52" s="2"/>
      <c r="AJD52" s="2"/>
      <c r="AJE52" s="2"/>
      <c r="AJF52" s="2"/>
      <c r="AJG52" s="2"/>
      <c r="AJH52" s="2"/>
      <c r="AJI52" s="2"/>
      <c r="AJJ52" s="2"/>
      <c r="AJK52" s="2"/>
      <c r="AJL52" s="2"/>
      <c r="AJM52" s="2"/>
      <c r="AJN52" s="2"/>
      <c r="AJO52" s="2"/>
      <c r="AJP52" s="2"/>
      <c r="AJQ52" s="2"/>
      <c r="AJR52" s="2"/>
      <c r="AJS52" s="2"/>
      <c r="AJT52" s="2"/>
      <c r="AJU52" s="2"/>
      <c r="AJV52" s="2"/>
      <c r="AJW52" s="2"/>
      <c r="AJX52" s="2"/>
      <c r="AJY52" s="2"/>
      <c r="AJZ52" s="2"/>
      <c r="AKA52" s="2"/>
      <c r="AKB52" s="2"/>
      <c r="AKC52" s="2"/>
      <c r="AKD52" s="2"/>
      <c r="AKE52" s="2"/>
      <c r="AKF52" s="2"/>
      <c r="AKG52" s="2"/>
      <c r="AKH52" s="2"/>
      <c r="AKI52" s="2"/>
      <c r="AKJ52" s="2"/>
      <c r="AKK52" s="2"/>
      <c r="AKL52" s="2"/>
      <c r="AKM52" s="2"/>
      <c r="AKN52" s="2"/>
      <c r="AKO52" s="2"/>
      <c r="AKP52" s="2"/>
      <c r="AKQ52" s="2"/>
      <c r="AKR52" s="2"/>
      <c r="AKS52" s="2"/>
      <c r="AKT52" s="2"/>
      <c r="AKU52" s="2"/>
      <c r="AKV52" s="2"/>
      <c r="AKW52" s="2"/>
      <c r="AKX52" s="2"/>
      <c r="AKY52" s="2"/>
      <c r="AKZ52" s="2"/>
      <c r="ALA52" s="2"/>
      <c r="ALB52" s="1"/>
      <c r="ALC52" s="1"/>
      <c r="ALD52" s="1"/>
      <c r="ALE52" s="1"/>
      <c r="ALF52" s="1"/>
      <c r="ALG52" s="1"/>
      <c r="ALH52" s="1"/>
      <c r="ALI52" s="1"/>
      <c r="ALJ52" s="1"/>
      <c r="ALK52" s="1"/>
      <c r="ALL52" s="1"/>
      <c r="ALM52" s="1"/>
      <c r="ALN52" s="1"/>
      <c r="ALO52" s="1"/>
      <c r="ALP52" s="1"/>
      <c r="ALQ52" s="1"/>
      <c r="ALR52" s="1"/>
      <c r="ALS52"/>
      <c r="ALT52"/>
      <c r="ALU52"/>
      <c r="ALV52"/>
      <c r="ALW52"/>
      <c r="ALX52"/>
      <c r="ALY52"/>
      <c r="ALZ52"/>
      <c r="AMA52"/>
      <c r="AMB52"/>
      <c r="AMC52"/>
      <c r="AMD52"/>
      <c r="AME52"/>
      <c r="AMF52"/>
      <c r="AMG52"/>
      <c r="AMH52"/>
      <c r="AMI52"/>
      <c r="AMJ52"/>
    </row>
    <row r="53" spans="1:1024" s="37" customFormat="1">
      <c r="A53" s="24">
        <v>49</v>
      </c>
      <c r="B53" s="24" t="s">
        <v>118</v>
      </c>
      <c r="C53" s="25" t="s">
        <v>186</v>
      </c>
      <c r="D53" s="25" t="s">
        <v>187</v>
      </c>
      <c r="E53" s="25" t="s">
        <v>75</v>
      </c>
      <c r="F53" s="25" t="s">
        <v>43</v>
      </c>
      <c r="G53" s="25" t="s">
        <v>76</v>
      </c>
      <c r="H53" s="25" t="s">
        <v>45</v>
      </c>
      <c r="I53" s="25" t="s">
        <v>46</v>
      </c>
      <c r="J53" s="25"/>
      <c r="K53" s="25"/>
      <c r="L53" s="25"/>
      <c r="M53" s="25"/>
      <c r="N53" s="25"/>
      <c r="O53" s="25" t="s">
        <v>188</v>
      </c>
      <c r="P53" s="25" t="s">
        <v>39</v>
      </c>
      <c r="Q53" s="28"/>
      <c r="VZ53" s="2"/>
      <c r="WA53" s="2"/>
      <c r="WB53" s="2"/>
      <c r="WC53" s="2"/>
      <c r="WD53" s="2"/>
      <c r="WE53" s="2"/>
      <c r="WF53" s="2"/>
      <c r="WG53" s="2"/>
      <c r="WH53" s="2"/>
      <c r="WI53" s="2"/>
      <c r="WJ53" s="2"/>
      <c r="WK53" s="2"/>
      <c r="WL53" s="2"/>
      <c r="WM53" s="2"/>
      <c r="WN53" s="2"/>
      <c r="WO53" s="2"/>
      <c r="WP53" s="2"/>
      <c r="WQ53" s="2"/>
      <c r="WR53" s="2"/>
      <c r="WS53" s="2"/>
      <c r="WT53" s="2"/>
      <c r="WU53" s="2"/>
      <c r="WV53" s="2"/>
      <c r="WW53" s="2"/>
      <c r="WX53" s="2"/>
      <c r="WY53" s="2"/>
      <c r="WZ53" s="2"/>
      <c r="XA53" s="2"/>
      <c r="XB53" s="2"/>
      <c r="XC53" s="2"/>
      <c r="XD53" s="2"/>
      <c r="XE53" s="2"/>
      <c r="XF53" s="2"/>
      <c r="XG53" s="2"/>
      <c r="XH53" s="2"/>
      <c r="XI53" s="2"/>
      <c r="XJ53" s="2"/>
      <c r="XK53" s="2"/>
      <c r="XL53" s="2"/>
      <c r="XM53" s="2"/>
      <c r="XN53" s="2"/>
      <c r="XO53" s="2"/>
      <c r="XP53" s="2"/>
      <c r="XQ53" s="2"/>
      <c r="XR53" s="2"/>
      <c r="XS53" s="2"/>
      <c r="XT53" s="2"/>
      <c r="XU53" s="2"/>
      <c r="XV53" s="2"/>
      <c r="XW53" s="2"/>
      <c r="XX53" s="2"/>
      <c r="XY53" s="2"/>
      <c r="XZ53" s="2"/>
      <c r="YA53" s="2"/>
      <c r="YB53" s="2"/>
      <c r="YC53" s="2"/>
      <c r="YD53" s="2"/>
      <c r="YE53" s="2"/>
      <c r="YF53" s="2"/>
      <c r="YG53" s="2"/>
      <c r="YH53" s="2"/>
      <c r="YI53" s="2"/>
      <c r="YJ53" s="2"/>
      <c r="YK53" s="2"/>
      <c r="YL53" s="2"/>
      <c r="YM53" s="2"/>
      <c r="YN53" s="2"/>
      <c r="YO53" s="2"/>
      <c r="YP53" s="2"/>
      <c r="YQ53" s="2"/>
      <c r="YR53" s="2"/>
      <c r="YS53" s="2"/>
      <c r="YT53" s="2"/>
      <c r="YU53" s="2"/>
      <c r="YV53" s="2"/>
      <c r="YW53" s="2"/>
      <c r="YX53" s="2"/>
      <c r="YY53" s="2"/>
      <c r="YZ53" s="2"/>
      <c r="ZA53" s="2"/>
      <c r="ZB53" s="2"/>
      <c r="ZC53" s="2"/>
      <c r="ZD53" s="2"/>
      <c r="ZE53" s="2"/>
      <c r="ZF53" s="2"/>
      <c r="ZG53" s="2"/>
      <c r="ZH53" s="2"/>
      <c r="ZI53" s="2"/>
      <c r="ZJ53" s="2"/>
      <c r="ZK53" s="2"/>
      <c r="ZL53" s="2"/>
      <c r="ZM53" s="2"/>
      <c r="ZN53" s="2"/>
      <c r="ZO53" s="2"/>
      <c r="ZP53" s="2"/>
      <c r="ZQ53" s="2"/>
      <c r="ZR53" s="2"/>
      <c r="ZS53" s="2"/>
      <c r="ZT53" s="2"/>
      <c r="ZU53" s="2"/>
      <c r="ZV53" s="2"/>
      <c r="ZW53" s="2"/>
      <c r="ZX53" s="2"/>
      <c r="ZY53" s="2"/>
      <c r="ZZ53" s="2"/>
      <c r="AAA53" s="2"/>
      <c r="AAB53" s="2"/>
      <c r="AAC53" s="2"/>
      <c r="AAD53" s="2"/>
      <c r="AAE53" s="2"/>
      <c r="AAF53" s="2"/>
      <c r="AAG53" s="2"/>
      <c r="AAH53" s="2"/>
      <c r="AAI53" s="2"/>
      <c r="AAJ53" s="2"/>
      <c r="AAK53" s="2"/>
      <c r="AAL53" s="2"/>
      <c r="AAM53" s="2"/>
      <c r="AAN53" s="2"/>
      <c r="AAO53" s="2"/>
      <c r="AAP53" s="2"/>
      <c r="AAQ53" s="2"/>
      <c r="AAR53" s="2"/>
      <c r="AAS53" s="2"/>
      <c r="AAT53" s="2"/>
      <c r="AAU53" s="2"/>
      <c r="AAV53" s="2"/>
      <c r="AAW53" s="2"/>
      <c r="AAX53" s="2"/>
      <c r="AAY53" s="2"/>
      <c r="AAZ53" s="2"/>
      <c r="ABA53" s="2"/>
      <c r="ABB53" s="2"/>
      <c r="ABC53" s="2"/>
      <c r="ABD53" s="2"/>
      <c r="ABE53" s="2"/>
      <c r="ABF53" s="2"/>
      <c r="ABG53" s="2"/>
      <c r="ABH53" s="2"/>
      <c r="ABI53" s="2"/>
      <c r="ABJ53" s="2"/>
      <c r="ABK53" s="2"/>
      <c r="ABL53" s="2"/>
      <c r="ABM53" s="2"/>
      <c r="ABN53" s="2"/>
      <c r="ABO53" s="2"/>
      <c r="ABP53" s="2"/>
      <c r="ABQ53" s="2"/>
      <c r="ABR53" s="2"/>
      <c r="ABS53" s="2"/>
      <c r="ABT53" s="2"/>
      <c r="ABU53" s="2"/>
      <c r="ABV53" s="2"/>
      <c r="ABW53" s="2"/>
      <c r="ABX53" s="2"/>
      <c r="ABY53" s="2"/>
      <c r="ABZ53" s="2"/>
      <c r="ACA53" s="2"/>
      <c r="ACB53" s="2"/>
      <c r="ACC53" s="2"/>
      <c r="ACD53" s="2"/>
      <c r="ACE53" s="2"/>
      <c r="ACF53" s="2"/>
      <c r="ACG53" s="2"/>
      <c r="ACH53" s="2"/>
      <c r="ACI53" s="2"/>
      <c r="ACJ53" s="2"/>
      <c r="ACK53" s="2"/>
      <c r="ACL53" s="2"/>
      <c r="ACM53" s="2"/>
      <c r="ACN53" s="2"/>
      <c r="ACO53" s="2"/>
      <c r="ACP53" s="2"/>
      <c r="ACQ53" s="2"/>
      <c r="ACR53" s="2"/>
      <c r="ACS53" s="2"/>
      <c r="ACT53" s="2"/>
      <c r="ACU53" s="2"/>
      <c r="ACV53" s="2"/>
      <c r="ACW53" s="2"/>
      <c r="ACX53" s="2"/>
      <c r="ACY53" s="2"/>
      <c r="ACZ53" s="2"/>
      <c r="ADA53" s="2"/>
      <c r="ADB53" s="2"/>
      <c r="ADC53" s="2"/>
      <c r="ADD53" s="2"/>
      <c r="ADE53" s="2"/>
      <c r="ADF53" s="2"/>
      <c r="ADG53" s="2"/>
      <c r="ADH53" s="2"/>
      <c r="ADI53" s="2"/>
      <c r="ADJ53" s="2"/>
      <c r="ADK53" s="2"/>
      <c r="ADL53" s="2"/>
      <c r="ADM53" s="2"/>
      <c r="ADN53" s="2"/>
      <c r="ADO53" s="2"/>
      <c r="ADP53" s="2"/>
      <c r="ADQ53" s="2"/>
      <c r="ADR53" s="2"/>
      <c r="ADS53" s="2"/>
      <c r="ADT53" s="2"/>
      <c r="ADU53" s="2"/>
      <c r="ADV53" s="2"/>
      <c r="ADW53" s="2"/>
      <c r="ADX53" s="2"/>
      <c r="ADY53" s="2"/>
      <c r="ADZ53" s="2"/>
      <c r="AEA53" s="2"/>
      <c r="AEB53" s="2"/>
      <c r="AEC53" s="2"/>
      <c r="AED53" s="2"/>
      <c r="AEE53" s="2"/>
      <c r="AEF53" s="2"/>
      <c r="AEG53" s="2"/>
      <c r="AEH53" s="2"/>
      <c r="AEI53" s="2"/>
      <c r="AEJ53" s="2"/>
      <c r="AEK53" s="2"/>
      <c r="AEL53" s="2"/>
      <c r="AEM53" s="2"/>
      <c r="AEN53" s="2"/>
      <c r="AEO53" s="2"/>
      <c r="AEP53" s="2"/>
      <c r="AEQ53" s="2"/>
      <c r="AER53" s="2"/>
      <c r="AES53" s="2"/>
      <c r="AET53" s="2"/>
      <c r="AEU53" s="2"/>
      <c r="AEV53" s="2"/>
      <c r="AEW53" s="2"/>
      <c r="AEX53" s="2"/>
      <c r="AEY53" s="2"/>
      <c r="AEZ53" s="2"/>
      <c r="AFA53" s="2"/>
      <c r="AFB53" s="2"/>
      <c r="AFC53" s="2"/>
      <c r="AFD53" s="2"/>
      <c r="AFE53" s="2"/>
      <c r="AFF53" s="2"/>
      <c r="AFG53" s="2"/>
      <c r="AFH53" s="2"/>
      <c r="AFI53" s="2"/>
      <c r="AFJ53" s="2"/>
      <c r="AFK53" s="2"/>
      <c r="AFL53" s="2"/>
      <c r="AFM53" s="2"/>
      <c r="AFN53" s="2"/>
      <c r="AFO53" s="2"/>
      <c r="AFP53" s="2"/>
      <c r="AFQ53" s="2"/>
      <c r="AFR53" s="2"/>
      <c r="AFS53" s="2"/>
      <c r="AFT53" s="2"/>
      <c r="AFU53" s="2"/>
      <c r="AFV53" s="2"/>
      <c r="AFW53" s="2"/>
      <c r="AFX53" s="2"/>
      <c r="AFY53" s="2"/>
      <c r="AFZ53" s="2"/>
      <c r="AGA53" s="2"/>
      <c r="AGB53" s="2"/>
      <c r="AGC53" s="2"/>
      <c r="AGD53" s="2"/>
      <c r="AGE53" s="2"/>
      <c r="AGF53" s="2"/>
      <c r="AGG53" s="2"/>
      <c r="AGH53" s="2"/>
      <c r="AGI53" s="2"/>
      <c r="AGJ53" s="2"/>
      <c r="AGK53" s="2"/>
      <c r="AGL53" s="2"/>
      <c r="AGM53" s="2"/>
      <c r="AGN53" s="2"/>
      <c r="AGO53" s="2"/>
      <c r="AGP53" s="2"/>
      <c r="AGQ53" s="2"/>
      <c r="AGR53" s="2"/>
      <c r="AGS53" s="2"/>
      <c r="AGT53" s="2"/>
      <c r="AGU53" s="2"/>
      <c r="AGV53" s="2"/>
      <c r="AGW53" s="2"/>
      <c r="AGX53" s="2"/>
      <c r="AGY53" s="2"/>
      <c r="AGZ53" s="2"/>
      <c r="AHA53" s="2"/>
      <c r="AHB53" s="2"/>
      <c r="AHC53" s="2"/>
      <c r="AHD53" s="2"/>
      <c r="AHE53" s="2"/>
      <c r="AHF53" s="2"/>
      <c r="AHG53" s="2"/>
      <c r="AHH53" s="2"/>
      <c r="AHI53" s="2"/>
      <c r="AHJ53" s="2"/>
      <c r="AHK53" s="2"/>
      <c r="AHL53" s="2"/>
      <c r="AHM53" s="2"/>
      <c r="AHN53" s="2"/>
      <c r="AHO53" s="2"/>
      <c r="AHP53" s="2"/>
      <c r="AHQ53" s="2"/>
      <c r="AHR53" s="2"/>
      <c r="AHS53" s="2"/>
      <c r="AHT53" s="2"/>
      <c r="AHU53" s="2"/>
      <c r="AHV53" s="2"/>
      <c r="AHW53" s="2"/>
      <c r="AHX53" s="2"/>
      <c r="AHY53" s="2"/>
      <c r="AHZ53" s="2"/>
      <c r="AIA53" s="2"/>
      <c r="AIB53" s="2"/>
      <c r="AIC53" s="2"/>
      <c r="AID53" s="2"/>
      <c r="AIE53" s="2"/>
      <c r="AIF53" s="2"/>
      <c r="AIG53" s="2"/>
      <c r="AIH53" s="2"/>
      <c r="AII53" s="2"/>
      <c r="AIJ53" s="2"/>
      <c r="AIK53" s="2"/>
      <c r="AIL53" s="2"/>
      <c r="AIM53" s="2"/>
      <c r="AIN53" s="2"/>
      <c r="AIO53" s="2"/>
      <c r="AIP53" s="2"/>
      <c r="AIQ53" s="2"/>
      <c r="AIR53" s="2"/>
      <c r="AIS53" s="2"/>
      <c r="AIT53" s="2"/>
      <c r="AIU53" s="2"/>
      <c r="AIV53" s="2"/>
      <c r="AIW53" s="2"/>
      <c r="AIX53" s="2"/>
      <c r="AIY53" s="2"/>
      <c r="AIZ53" s="2"/>
      <c r="AJA53" s="2"/>
      <c r="AJB53" s="2"/>
      <c r="AJC53" s="2"/>
      <c r="AJD53" s="2"/>
      <c r="AJE53" s="2"/>
      <c r="AJF53" s="2"/>
      <c r="AJG53" s="2"/>
      <c r="AJH53" s="2"/>
      <c r="AJI53" s="2"/>
      <c r="AJJ53" s="2"/>
      <c r="AJK53" s="2"/>
      <c r="AJL53" s="2"/>
      <c r="AJM53" s="2"/>
      <c r="AJN53" s="2"/>
      <c r="AJO53" s="2"/>
      <c r="AJP53" s="2"/>
      <c r="AJQ53" s="2"/>
      <c r="AJR53" s="2"/>
      <c r="AJS53" s="2"/>
      <c r="AJT53" s="2"/>
      <c r="AJU53" s="2"/>
      <c r="AJV53" s="2"/>
      <c r="AJW53" s="2"/>
      <c r="AJX53" s="2"/>
      <c r="AJY53" s="2"/>
      <c r="AJZ53" s="2"/>
      <c r="AKA53" s="2"/>
      <c r="AKB53" s="2"/>
      <c r="AKC53" s="2"/>
      <c r="AKD53" s="2"/>
      <c r="AKE53" s="2"/>
      <c r="AKF53" s="2"/>
      <c r="AKG53" s="2"/>
      <c r="AKH53" s="2"/>
      <c r="AKI53" s="2"/>
      <c r="AKJ53" s="2"/>
      <c r="AKK53" s="2"/>
      <c r="AKL53" s="2"/>
      <c r="AKM53" s="2"/>
      <c r="AKN53" s="2"/>
      <c r="AKO53" s="2"/>
      <c r="AKP53" s="2"/>
      <c r="AKQ53" s="2"/>
      <c r="AKR53" s="2"/>
      <c r="AKS53" s="2"/>
      <c r="AKT53" s="2"/>
      <c r="AKU53" s="2"/>
      <c r="AKV53" s="2"/>
      <c r="AKW53" s="2"/>
      <c r="AKX53" s="2"/>
      <c r="AKY53" s="2"/>
      <c r="AKZ53" s="2"/>
      <c r="ALA53" s="2"/>
      <c r="ALB53" s="1"/>
      <c r="ALC53" s="1"/>
      <c r="ALD53" s="1"/>
      <c r="ALE53" s="1"/>
      <c r="ALF53" s="1"/>
      <c r="ALG53" s="1"/>
      <c r="ALH53" s="1"/>
      <c r="ALI53" s="1"/>
      <c r="ALJ53" s="1"/>
      <c r="ALK53" s="1"/>
      <c r="ALL53" s="1"/>
      <c r="ALM53" s="1"/>
      <c r="ALN53" s="1"/>
      <c r="ALO53" s="1"/>
      <c r="ALP53" s="1"/>
      <c r="ALQ53" s="1"/>
      <c r="ALR53" s="1"/>
      <c r="ALS53"/>
      <c r="ALT53"/>
      <c r="ALU53"/>
      <c r="ALV53"/>
      <c r="ALW53"/>
      <c r="ALX53"/>
      <c r="ALY53"/>
      <c r="ALZ53"/>
      <c r="AMA53"/>
      <c r="AMB53"/>
      <c r="AMC53"/>
      <c r="AMD53"/>
      <c r="AME53"/>
      <c r="AMF53"/>
      <c r="AMG53"/>
      <c r="AMH53"/>
      <c r="AMI53"/>
      <c r="AMJ53"/>
    </row>
    <row r="54" spans="1:1024" s="37" customFormat="1">
      <c r="A54" s="24">
        <v>50</v>
      </c>
      <c r="B54" s="24" t="s">
        <v>101</v>
      </c>
      <c r="C54" s="25" t="s">
        <v>189</v>
      </c>
      <c r="D54" s="25" t="s">
        <v>144</v>
      </c>
      <c r="E54" s="25" t="s">
        <v>190</v>
      </c>
      <c r="F54" s="25" t="s">
        <v>43</v>
      </c>
      <c r="G54" s="25" t="s">
        <v>76</v>
      </c>
      <c r="H54" s="25" t="s">
        <v>45</v>
      </c>
      <c r="I54" s="25" t="s">
        <v>46</v>
      </c>
      <c r="J54" s="25"/>
      <c r="K54" s="25"/>
      <c r="L54" s="25"/>
      <c r="M54" s="25"/>
      <c r="N54" s="25"/>
      <c r="O54" s="25" t="s">
        <v>191</v>
      </c>
      <c r="P54" s="25" t="s">
        <v>39</v>
      </c>
      <c r="Q54" s="28"/>
      <c r="VZ54" s="2"/>
      <c r="WA54" s="2"/>
      <c r="WB54" s="2"/>
      <c r="WC54" s="2"/>
      <c r="WD54" s="2"/>
      <c r="WE54" s="2"/>
      <c r="WF54" s="2"/>
      <c r="WG54" s="2"/>
      <c r="WH54" s="2"/>
      <c r="WI54" s="2"/>
      <c r="WJ54" s="2"/>
      <c r="WK54" s="2"/>
      <c r="WL54" s="2"/>
      <c r="WM54" s="2"/>
      <c r="WN54" s="2"/>
      <c r="WO54" s="2"/>
      <c r="WP54" s="2"/>
      <c r="WQ54" s="2"/>
      <c r="WR54" s="2"/>
      <c r="WS54" s="2"/>
      <c r="WT54" s="2"/>
      <c r="WU54" s="2"/>
      <c r="WV54" s="2"/>
      <c r="WW54" s="2"/>
      <c r="WX54" s="2"/>
      <c r="WY54" s="2"/>
      <c r="WZ54" s="2"/>
      <c r="XA54" s="2"/>
      <c r="XB54" s="2"/>
      <c r="XC54" s="2"/>
      <c r="XD54" s="2"/>
      <c r="XE54" s="2"/>
      <c r="XF54" s="2"/>
      <c r="XG54" s="2"/>
      <c r="XH54" s="2"/>
      <c r="XI54" s="2"/>
      <c r="XJ54" s="2"/>
      <c r="XK54" s="2"/>
      <c r="XL54" s="2"/>
      <c r="XM54" s="2"/>
      <c r="XN54" s="2"/>
      <c r="XO54" s="2"/>
      <c r="XP54" s="2"/>
      <c r="XQ54" s="2"/>
      <c r="XR54" s="2"/>
      <c r="XS54" s="2"/>
      <c r="XT54" s="2"/>
      <c r="XU54" s="2"/>
      <c r="XV54" s="2"/>
      <c r="XW54" s="2"/>
      <c r="XX54" s="2"/>
      <c r="XY54" s="2"/>
      <c r="XZ54" s="2"/>
      <c r="YA54" s="2"/>
      <c r="YB54" s="2"/>
      <c r="YC54" s="2"/>
      <c r="YD54" s="2"/>
      <c r="YE54" s="2"/>
      <c r="YF54" s="2"/>
      <c r="YG54" s="2"/>
      <c r="YH54" s="2"/>
      <c r="YI54" s="2"/>
      <c r="YJ54" s="2"/>
      <c r="YK54" s="2"/>
      <c r="YL54" s="2"/>
      <c r="YM54" s="2"/>
      <c r="YN54" s="2"/>
      <c r="YO54" s="2"/>
      <c r="YP54" s="2"/>
      <c r="YQ54" s="2"/>
      <c r="YR54" s="2"/>
      <c r="YS54" s="2"/>
      <c r="YT54" s="2"/>
      <c r="YU54" s="2"/>
      <c r="YV54" s="2"/>
      <c r="YW54" s="2"/>
      <c r="YX54" s="2"/>
      <c r="YY54" s="2"/>
      <c r="YZ54" s="2"/>
      <c r="ZA54" s="2"/>
      <c r="ZB54" s="2"/>
      <c r="ZC54" s="2"/>
      <c r="ZD54" s="2"/>
      <c r="ZE54" s="2"/>
      <c r="ZF54" s="2"/>
      <c r="ZG54" s="2"/>
      <c r="ZH54" s="2"/>
      <c r="ZI54" s="2"/>
      <c r="ZJ54" s="2"/>
      <c r="ZK54" s="2"/>
      <c r="ZL54" s="2"/>
      <c r="ZM54" s="2"/>
      <c r="ZN54" s="2"/>
      <c r="ZO54" s="2"/>
      <c r="ZP54" s="2"/>
      <c r="ZQ54" s="2"/>
      <c r="ZR54" s="2"/>
      <c r="ZS54" s="2"/>
      <c r="ZT54" s="2"/>
      <c r="ZU54" s="2"/>
      <c r="ZV54" s="2"/>
      <c r="ZW54" s="2"/>
      <c r="ZX54" s="2"/>
      <c r="ZY54" s="2"/>
      <c r="ZZ54" s="2"/>
      <c r="AAA54" s="2"/>
      <c r="AAB54" s="2"/>
      <c r="AAC54" s="2"/>
      <c r="AAD54" s="2"/>
      <c r="AAE54" s="2"/>
      <c r="AAF54" s="2"/>
      <c r="AAG54" s="2"/>
      <c r="AAH54" s="2"/>
      <c r="AAI54" s="2"/>
      <c r="AAJ54" s="2"/>
      <c r="AAK54" s="2"/>
      <c r="AAL54" s="2"/>
      <c r="AAM54" s="2"/>
      <c r="AAN54" s="2"/>
      <c r="AAO54" s="2"/>
      <c r="AAP54" s="2"/>
      <c r="AAQ54" s="2"/>
      <c r="AAR54" s="2"/>
      <c r="AAS54" s="2"/>
      <c r="AAT54" s="2"/>
      <c r="AAU54" s="2"/>
      <c r="AAV54" s="2"/>
      <c r="AAW54" s="2"/>
      <c r="AAX54" s="2"/>
      <c r="AAY54" s="2"/>
      <c r="AAZ54" s="2"/>
      <c r="ABA54" s="2"/>
      <c r="ABB54" s="2"/>
      <c r="ABC54" s="2"/>
      <c r="ABD54" s="2"/>
      <c r="ABE54" s="2"/>
      <c r="ABF54" s="2"/>
      <c r="ABG54" s="2"/>
      <c r="ABH54" s="2"/>
      <c r="ABI54" s="2"/>
      <c r="ABJ54" s="2"/>
      <c r="ABK54" s="2"/>
      <c r="ABL54" s="2"/>
      <c r="ABM54" s="2"/>
      <c r="ABN54" s="2"/>
      <c r="ABO54" s="2"/>
      <c r="ABP54" s="2"/>
      <c r="ABQ54" s="2"/>
      <c r="ABR54" s="2"/>
      <c r="ABS54" s="2"/>
      <c r="ABT54" s="2"/>
      <c r="ABU54" s="2"/>
      <c r="ABV54" s="2"/>
      <c r="ABW54" s="2"/>
      <c r="ABX54" s="2"/>
      <c r="ABY54" s="2"/>
      <c r="ABZ54" s="2"/>
      <c r="ACA54" s="2"/>
      <c r="ACB54" s="2"/>
      <c r="ACC54" s="2"/>
      <c r="ACD54" s="2"/>
      <c r="ACE54" s="2"/>
      <c r="ACF54" s="2"/>
      <c r="ACG54" s="2"/>
      <c r="ACH54" s="2"/>
      <c r="ACI54" s="2"/>
      <c r="ACJ54" s="2"/>
      <c r="ACK54" s="2"/>
      <c r="ACL54" s="2"/>
      <c r="ACM54" s="2"/>
      <c r="ACN54" s="2"/>
      <c r="ACO54" s="2"/>
      <c r="ACP54" s="2"/>
      <c r="ACQ54" s="2"/>
      <c r="ACR54" s="2"/>
      <c r="ACS54" s="2"/>
      <c r="ACT54" s="2"/>
      <c r="ACU54" s="2"/>
      <c r="ACV54" s="2"/>
      <c r="ACW54" s="2"/>
      <c r="ACX54" s="2"/>
      <c r="ACY54" s="2"/>
      <c r="ACZ54" s="2"/>
      <c r="ADA54" s="2"/>
      <c r="ADB54" s="2"/>
      <c r="ADC54" s="2"/>
      <c r="ADD54" s="2"/>
      <c r="ADE54" s="2"/>
      <c r="ADF54" s="2"/>
      <c r="ADG54" s="2"/>
      <c r="ADH54" s="2"/>
      <c r="ADI54" s="2"/>
      <c r="ADJ54" s="2"/>
      <c r="ADK54" s="2"/>
      <c r="ADL54" s="2"/>
      <c r="ADM54" s="2"/>
      <c r="ADN54" s="2"/>
      <c r="ADO54" s="2"/>
      <c r="ADP54" s="2"/>
      <c r="ADQ54" s="2"/>
      <c r="ADR54" s="2"/>
      <c r="ADS54" s="2"/>
      <c r="ADT54" s="2"/>
      <c r="ADU54" s="2"/>
      <c r="ADV54" s="2"/>
      <c r="ADW54" s="2"/>
      <c r="ADX54" s="2"/>
      <c r="ADY54" s="2"/>
      <c r="ADZ54" s="2"/>
      <c r="AEA54" s="2"/>
      <c r="AEB54" s="2"/>
      <c r="AEC54" s="2"/>
      <c r="AED54" s="2"/>
      <c r="AEE54" s="2"/>
      <c r="AEF54" s="2"/>
      <c r="AEG54" s="2"/>
      <c r="AEH54" s="2"/>
      <c r="AEI54" s="2"/>
      <c r="AEJ54" s="2"/>
      <c r="AEK54" s="2"/>
      <c r="AEL54" s="2"/>
      <c r="AEM54" s="2"/>
      <c r="AEN54" s="2"/>
      <c r="AEO54" s="2"/>
      <c r="AEP54" s="2"/>
      <c r="AEQ54" s="2"/>
      <c r="AER54" s="2"/>
      <c r="AES54" s="2"/>
      <c r="AET54" s="2"/>
      <c r="AEU54" s="2"/>
      <c r="AEV54" s="2"/>
      <c r="AEW54" s="2"/>
      <c r="AEX54" s="2"/>
      <c r="AEY54" s="2"/>
      <c r="AEZ54" s="2"/>
      <c r="AFA54" s="2"/>
      <c r="AFB54" s="2"/>
      <c r="AFC54" s="2"/>
      <c r="AFD54" s="2"/>
      <c r="AFE54" s="2"/>
      <c r="AFF54" s="2"/>
      <c r="AFG54" s="2"/>
      <c r="AFH54" s="2"/>
      <c r="AFI54" s="2"/>
      <c r="AFJ54" s="2"/>
      <c r="AFK54" s="2"/>
      <c r="AFL54" s="2"/>
      <c r="AFM54" s="2"/>
      <c r="AFN54" s="2"/>
      <c r="AFO54" s="2"/>
      <c r="AFP54" s="2"/>
      <c r="AFQ54" s="2"/>
      <c r="AFR54" s="2"/>
      <c r="AFS54" s="2"/>
      <c r="AFT54" s="2"/>
      <c r="AFU54" s="2"/>
      <c r="AFV54" s="2"/>
      <c r="AFW54" s="2"/>
      <c r="AFX54" s="2"/>
      <c r="AFY54" s="2"/>
      <c r="AFZ54" s="2"/>
      <c r="AGA54" s="2"/>
      <c r="AGB54" s="2"/>
      <c r="AGC54" s="2"/>
      <c r="AGD54" s="2"/>
      <c r="AGE54" s="2"/>
      <c r="AGF54" s="2"/>
      <c r="AGG54" s="2"/>
      <c r="AGH54" s="2"/>
      <c r="AGI54" s="2"/>
      <c r="AGJ54" s="2"/>
      <c r="AGK54" s="2"/>
      <c r="AGL54" s="2"/>
      <c r="AGM54" s="2"/>
      <c r="AGN54" s="2"/>
      <c r="AGO54" s="2"/>
      <c r="AGP54" s="2"/>
      <c r="AGQ54" s="2"/>
      <c r="AGR54" s="2"/>
      <c r="AGS54" s="2"/>
      <c r="AGT54" s="2"/>
      <c r="AGU54" s="2"/>
      <c r="AGV54" s="2"/>
      <c r="AGW54" s="2"/>
      <c r="AGX54" s="2"/>
      <c r="AGY54" s="2"/>
      <c r="AGZ54" s="2"/>
      <c r="AHA54" s="2"/>
      <c r="AHB54" s="2"/>
      <c r="AHC54" s="2"/>
      <c r="AHD54" s="2"/>
      <c r="AHE54" s="2"/>
      <c r="AHF54" s="2"/>
      <c r="AHG54" s="2"/>
      <c r="AHH54" s="2"/>
      <c r="AHI54" s="2"/>
      <c r="AHJ54" s="2"/>
      <c r="AHK54" s="2"/>
      <c r="AHL54" s="2"/>
      <c r="AHM54" s="2"/>
      <c r="AHN54" s="2"/>
      <c r="AHO54" s="2"/>
      <c r="AHP54" s="2"/>
      <c r="AHQ54" s="2"/>
      <c r="AHR54" s="2"/>
      <c r="AHS54" s="2"/>
      <c r="AHT54" s="2"/>
      <c r="AHU54" s="2"/>
      <c r="AHV54" s="2"/>
      <c r="AHW54" s="2"/>
      <c r="AHX54" s="2"/>
      <c r="AHY54" s="2"/>
      <c r="AHZ54" s="2"/>
      <c r="AIA54" s="2"/>
      <c r="AIB54" s="2"/>
      <c r="AIC54" s="2"/>
      <c r="AID54" s="2"/>
      <c r="AIE54" s="2"/>
      <c r="AIF54" s="2"/>
      <c r="AIG54" s="2"/>
      <c r="AIH54" s="2"/>
      <c r="AII54" s="2"/>
      <c r="AIJ54" s="2"/>
      <c r="AIK54" s="2"/>
      <c r="AIL54" s="2"/>
      <c r="AIM54" s="2"/>
      <c r="AIN54" s="2"/>
      <c r="AIO54" s="2"/>
      <c r="AIP54" s="2"/>
      <c r="AIQ54" s="2"/>
      <c r="AIR54" s="2"/>
      <c r="AIS54" s="2"/>
      <c r="AIT54" s="2"/>
      <c r="AIU54" s="2"/>
      <c r="AIV54" s="2"/>
      <c r="AIW54" s="2"/>
      <c r="AIX54" s="2"/>
      <c r="AIY54" s="2"/>
      <c r="AIZ54" s="2"/>
      <c r="AJA54" s="2"/>
      <c r="AJB54" s="2"/>
      <c r="AJC54" s="2"/>
      <c r="AJD54" s="2"/>
      <c r="AJE54" s="2"/>
      <c r="AJF54" s="2"/>
      <c r="AJG54" s="2"/>
      <c r="AJH54" s="2"/>
      <c r="AJI54" s="2"/>
      <c r="AJJ54" s="2"/>
      <c r="AJK54" s="2"/>
      <c r="AJL54" s="2"/>
      <c r="AJM54" s="2"/>
      <c r="AJN54" s="2"/>
      <c r="AJO54" s="2"/>
      <c r="AJP54" s="2"/>
      <c r="AJQ54" s="2"/>
      <c r="AJR54" s="2"/>
      <c r="AJS54" s="2"/>
      <c r="AJT54" s="2"/>
      <c r="AJU54" s="2"/>
      <c r="AJV54" s="2"/>
      <c r="AJW54" s="2"/>
      <c r="AJX54" s="2"/>
      <c r="AJY54" s="2"/>
      <c r="AJZ54" s="2"/>
      <c r="AKA54" s="2"/>
      <c r="AKB54" s="2"/>
      <c r="AKC54" s="2"/>
      <c r="AKD54" s="2"/>
      <c r="AKE54" s="2"/>
      <c r="AKF54" s="2"/>
      <c r="AKG54" s="2"/>
      <c r="AKH54" s="2"/>
      <c r="AKI54" s="2"/>
      <c r="AKJ54" s="2"/>
      <c r="AKK54" s="2"/>
      <c r="AKL54" s="2"/>
      <c r="AKM54" s="2"/>
      <c r="AKN54" s="2"/>
      <c r="AKO54" s="2"/>
      <c r="AKP54" s="2"/>
      <c r="AKQ54" s="2"/>
      <c r="AKR54" s="2"/>
      <c r="AKS54" s="2"/>
      <c r="AKT54" s="2"/>
      <c r="AKU54" s="2"/>
      <c r="AKV54" s="2"/>
      <c r="AKW54" s="2"/>
      <c r="AKX54" s="2"/>
      <c r="AKY54" s="2"/>
      <c r="AKZ54" s="2"/>
      <c r="ALA54" s="2"/>
      <c r="ALB54" s="1"/>
      <c r="ALC54" s="1"/>
      <c r="ALD54" s="1"/>
      <c r="ALE54" s="1"/>
      <c r="ALF54" s="1"/>
      <c r="ALG54" s="1"/>
      <c r="ALH54" s="1"/>
      <c r="ALI54" s="1"/>
      <c r="ALJ54" s="1"/>
      <c r="ALK54" s="1"/>
      <c r="ALL54" s="1"/>
      <c r="ALM54" s="1"/>
      <c r="ALN54" s="1"/>
      <c r="ALO54" s="1"/>
      <c r="ALP54" s="1"/>
      <c r="ALQ54" s="1"/>
      <c r="ALR54" s="1"/>
      <c r="ALS54"/>
      <c r="ALT54"/>
      <c r="ALU54"/>
      <c r="ALV54"/>
      <c r="ALW54"/>
      <c r="ALX54"/>
      <c r="ALY54"/>
      <c r="ALZ54"/>
      <c r="AMA54"/>
      <c r="AMB54"/>
      <c r="AMC54"/>
      <c r="AMD54"/>
      <c r="AME54"/>
      <c r="AMF54"/>
      <c r="AMG54"/>
      <c r="AMH54"/>
      <c r="AMI54"/>
      <c r="AMJ54"/>
    </row>
    <row r="55" spans="1:1024" s="37" customFormat="1" ht="48">
      <c r="A55" s="24">
        <v>51</v>
      </c>
      <c r="B55" s="24" t="s">
        <v>166</v>
      </c>
      <c r="C55" s="25" t="s">
        <v>192</v>
      </c>
      <c r="D55" s="25" t="s">
        <v>58</v>
      </c>
      <c r="E55" s="25" t="s">
        <v>34</v>
      </c>
      <c r="F55" s="25" t="s">
        <v>43</v>
      </c>
      <c r="G55" s="25" t="s">
        <v>76</v>
      </c>
      <c r="H55" s="25" t="s">
        <v>45</v>
      </c>
      <c r="I55" s="25" t="s">
        <v>46</v>
      </c>
      <c r="J55" s="25"/>
      <c r="K55" s="25" t="s">
        <v>27</v>
      </c>
      <c r="L55" s="25"/>
      <c r="M55" s="25" t="s">
        <v>27</v>
      </c>
      <c r="N55" s="25" t="s">
        <v>27</v>
      </c>
      <c r="O55" s="25" t="s">
        <v>193</v>
      </c>
      <c r="P55" s="25" t="s">
        <v>39</v>
      </c>
      <c r="Q55" s="28"/>
      <c r="VZ55" s="2"/>
      <c r="WA55" s="2"/>
      <c r="WB55" s="2"/>
      <c r="WC55" s="2"/>
      <c r="WD55" s="2"/>
      <c r="WE55" s="2"/>
      <c r="WF55" s="2"/>
      <c r="WG55" s="2"/>
      <c r="WH55" s="2"/>
      <c r="WI55" s="2"/>
      <c r="WJ55" s="2"/>
      <c r="WK55" s="2"/>
      <c r="WL55" s="2"/>
      <c r="WM55" s="2"/>
      <c r="WN55" s="2"/>
      <c r="WO55" s="2"/>
      <c r="WP55" s="2"/>
      <c r="WQ55" s="2"/>
      <c r="WR55" s="2"/>
      <c r="WS55" s="2"/>
      <c r="WT55" s="2"/>
      <c r="WU55" s="2"/>
      <c r="WV55" s="2"/>
      <c r="WW55" s="2"/>
      <c r="WX55" s="2"/>
      <c r="WY55" s="2"/>
      <c r="WZ55" s="2"/>
      <c r="XA55" s="2"/>
      <c r="XB55" s="2"/>
      <c r="XC55" s="2"/>
      <c r="XD55" s="2"/>
      <c r="XE55" s="2"/>
      <c r="XF55" s="2"/>
      <c r="XG55" s="2"/>
      <c r="XH55" s="2"/>
      <c r="XI55" s="2"/>
      <c r="XJ55" s="2"/>
      <c r="XK55" s="2"/>
      <c r="XL55" s="2"/>
      <c r="XM55" s="2"/>
      <c r="XN55" s="2"/>
      <c r="XO55" s="2"/>
      <c r="XP55" s="2"/>
      <c r="XQ55" s="2"/>
      <c r="XR55" s="2"/>
      <c r="XS55" s="2"/>
      <c r="XT55" s="2"/>
      <c r="XU55" s="2"/>
      <c r="XV55" s="2"/>
      <c r="XW55" s="2"/>
      <c r="XX55" s="2"/>
      <c r="XY55" s="2"/>
      <c r="XZ55" s="2"/>
      <c r="YA55" s="2"/>
      <c r="YB55" s="2"/>
      <c r="YC55" s="2"/>
      <c r="YD55" s="2"/>
      <c r="YE55" s="2"/>
      <c r="YF55" s="2"/>
      <c r="YG55" s="2"/>
      <c r="YH55" s="2"/>
      <c r="YI55" s="2"/>
      <c r="YJ55" s="2"/>
      <c r="YK55" s="2"/>
      <c r="YL55" s="2"/>
      <c r="YM55" s="2"/>
      <c r="YN55" s="2"/>
      <c r="YO55" s="2"/>
      <c r="YP55" s="2"/>
      <c r="YQ55" s="2"/>
      <c r="YR55" s="2"/>
      <c r="YS55" s="2"/>
      <c r="YT55" s="2"/>
      <c r="YU55" s="2"/>
      <c r="YV55" s="2"/>
      <c r="YW55" s="2"/>
      <c r="YX55" s="2"/>
      <c r="YY55" s="2"/>
      <c r="YZ55" s="2"/>
      <c r="ZA55" s="2"/>
      <c r="ZB55" s="2"/>
      <c r="ZC55" s="2"/>
      <c r="ZD55" s="2"/>
      <c r="ZE55" s="2"/>
      <c r="ZF55" s="2"/>
      <c r="ZG55" s="2"/>
      <c r="ZH55" s="2"/>
      <c r="ZI55" s="2"/>
      <c r="ZJ55" s="2"/>
      <c r="ZK55" s="2"/>
      <c r="ZL55" s="2"/>
      <c r="ZM55" s="2"/>
      <c r="ZN55" s="2"/>
      <c r="ZO55" s="2"/>
      <c r="ZP55" s="2"/>
      <c r="ZQ55" s="2"/>
      <c r="ZR55" s="2"/>
      <c r="ZS55" s="2"/>
      <c r="ZT55" s="2"/>
      <c r="ZU55" s="2"/>
      <c r="ZV55" s="2"/>
      <c r="ZW55" s="2"/>
      <c r="ZX55" s="2"/>
      <c r="ZY55" s="2"/>
      <c r="ZZ55" s="2"/>
      <c r="AAA55" s="2"/>
      <c r="AAB55" s="2"/>
      <c r="AAC55" s="2"/>
      <c r="AAD55" s="2"/>
      <c r="AAE55" s="2"/>
      <c r="AAF55" s="2"/>
      <c r="AAG55" s="2"/>
      <c r="AAH55" s="2"/>
      <c r="AAI55" s="2"/>
      <c r="AAJ55" s="2"/>
      <c r="AAK55" s="2"/>
      <c r="AAL55" s="2"/>
      <c r="AAM55" s="2"/>
      <c r="AAN55" s="2"/>
      <c r="AAO55" s="2"/>
      <c r="AAP55" s="2"/>
      <c r="AAQ55" s="2"/>
      <c r="AAR55" s="2"/>
      <c r="AAS55" s="2"/>
      <c r="AAT55" s="2"/>
      <c r="AAU55" s="2"/>
      <c r="AAV55" s="2"/>
      <c r="AAW55" s="2"/>
      <c r="AAX55" s="2"/>
      <c r="AAY55" s="2"/>
      <c r="AAZ55" s="2"/>
      <c r="ABA55" s="2"/>
      <c r="ABB55" s="2"/>
      <c r="ABC55" s="2"/>
      <c r="ABD55" s="2"/>
      <c r="ABE55" s="2"/>
      <c r="ABF55" s="2"/>
      <c r="ABG55" s="2"/>
      <c r="ABH55" s="2"/>
      <c r="ABI55" s="2"/>
      <c r="ABJ55" s="2"/>
      <c r="ABK55" s="2"/>
      <c r="ABL55" s="2"/>
      <c r="ABM55" s="2"/>
      <c r="ABN55" s="2"/>
      <c r="ABO55" s="2"/>
      <c r="ABP55" s="2"/>
      <c r="ABQ55" s="2"/>
      <c r="ABR55" s="2"/>
      <c r="ABS55" s="2"/>
      <c r="ABT55" s="2"/>
      <c r="ABU55" s="2"/>
      <c r="ABV55" s="2"/>
      <c r="ABW55" s="2"/>
      <c r="ABX55" s="2"/>
      <c r="ABY55" s="2"/>
      <c r="ABZ55" s="2"/>
      <c r="ACA55" s="2"/>
      <c r="ACB55" s="2"/>
      <c r="ACC55" s="2"/>
      <c r="ACD55" s="2"/>
      <c r="ACE55" s="2"/>
      <c r="ACF55" s="2"/>
      <c r="ACG55" s="2"/>
      <c r="ACH55" s="2"/>
      <c r="ACI55" s="2"/>
      <c r="ACJ55" s="2"/>
      <c r="ACK55" s="2"/>
      <c r="ACL55" s="2"/>
      <c r="ACM55" s="2"/>
      <c r="ACN55" s="2"/>
      <c r="ACO55" s="2"/>
      <c r="ACP55" s="2"/>
      <c r="ACQ55" s="2"/>
      <c r="ACR55" s="2"/>
      <c r="ACS55" s="2"/>
      <c r="ACT55" s="2"/>
      <c r="ACU55" s="2"/>
      <c r="ACV55" s="2"/>
      <c r="ACW55" s="2"/>
      <c r="ACX55" s="2"/>
      <c r="ACY55" s="2"/>
      <c r="ACZ55" s="2"/>
      <c r="ADA55" s="2"/>
      <c r="ADB55" s="2"/>
      <c r="ADC55" s="2"/>
      <c r="ADD55" s="2"/>
      <c r="ADE55" s="2"/>
      <c r="ADF55" s="2"/>
      <c r="ADG55" s="2"/>
      <c r="ADH55" s="2"/>
      <c r="ADI55" s="2"/>
      <c r="ADJ55" s="2"/>
      <c r="ADK55" s="2"/>
      <c r="ADL55" s="2"/>
      <c r="ADM55" s="2"/>
      <c r="ADN55" s="2"/>
      <c r="ADO55" s="2"/>
      <c r="ADP55" s="2"/>
      <c r="ADQ55" s="2"/>
      <c r="ADR55" s="2"/>
      <c r="ADS55" s="2"/>
      <c r="ADT55" s="2"/>
      <c r="ADU55" s="2"/>
      <c r="ADV55" s="2"/>
      <c r="ADW55" s="2"/>
      <c r="ADX55" s="2"/>
      <c r="ADY55" s="2"/>
      <c r="ADZ55" s="2"/>
      <c r="AEA55" s="2"/>
      <c r="AEB55" s="2"/>
      <c r="AEC55" s="2"/>
      <c r="AED55" s="2"/>
      <c r="AEE55" s="2"/>
      <c r="AEF55" s="2"/>
      <c r="AEG55" s="2"/>
      <c r="AEH55" s="2"/>
      <c r="AEI55" s="2"/>
      <c r="AEJ55" s="2"/>
      <c r="AEK55" s="2"/>
      <c r="AEL55" s="2"/>
      <c r="AEM55" s="2"/>
      <c r="AEN55" s="2"/>
      <c r="AEO55" s="2"/>
      <c r="AEP55" s="2"/>
      <c r="AEQ55" s="2"/>
      <c r="AER55" s="2"/>
      <c r="AES55" s="2"/>
      <c r="AET55" s="2"/>
      <c r="AEU55" s="2"/>
      <c r="AEV55" s="2"/>
      <c r="AEW55" s="2"/>
      <c r="AEX55" s="2"/>
      <c r="AEY55" s="2"/>
      <c r="AEZ55" s="2"/>
      <c r="AFA55" s="2"/>
      <c r="AFB55" s="2"/>
      <c r="AFC55" s="2"/>
      <c r="AFD55" s="2"/>
      <c r="AFE55" s="2"/>
      <c r="AFF55" s="2"/>
      <c r="AFG55" s="2"/>
      <c r="AFH55" s="2"/>
      <c r="AFI55" s="2"/>
      <c r="AFJ55" s="2"/>
      <c r="AFK55" s="2"/>
      <c r="AFL55" s="2"/>
      <c r="AFM55" s="2"/>
      <c r="AFN55" s="2"/>
      <c r="AFO55" s="2"/>
      <c r="AFP55" s="2"/>
      <c r="AFQ55" s="2"/>
      <c r="AFR55" s="2"/>
      <c r="AFS55" s="2"/>
      <c r="AFT55" s="2"/>
      <c r="AFU55" s="2"/>
      <c r="AFV55" s="2"/>
      <c r="AFW55" s="2"/>
      <c r="AFX55" s="2"/>
      <c r="AFY55" s="2"/>
      <c r="AFZ55" s="2"/>
      <c r="AGA55" s="2"/>
      <c r="AGB55" s="2"/>
      <c r="AGC55" s="2"/>
      <c r="AGD55" s="2"/>
      <c r="AGE55" s="2"/>
      <c r="AGF55" s="2"/>
      <c r="AGG55" s="2"/>
      <c r="AGH55" s="2"/>
      <c r="AGI55" s="2"/>
      <c r="AGJ55" s="2"/>
      <c r="AGK55" s="2"/>
      <c r="AGL55" s="2"/>
      <c r="AGM55" s="2"/>
      <c r="AGN55" s="2"/>
      <c r="AGO55" s="2"/>
      <c r="AGP55" s="2"/>
      <c r="AGQ55" s="2"/>
      <c r="AGR55" s="2"/>
      <c r="AGS55" s="2"/>
      <c r="AGT55" s="2"/>
      <c r="AGU55" s="2"/>
      <c r="AGV55" s="2"/>
      <c r="AGW55" s="2"/>
      <c r="AGX55" s="2"/>
      <c r="AGY55" s="2"/>
      <c r="AGZ55" s="2"/>
      <c r="AHA55" s="2"/>
      <c r="AHB55" s="2"/>
      <c r="AHC55" s="2"/>
      <c r="AHD55" s="2"/>
      <c r="AHE55" s="2"/>
      <c r="AHF55" s="2"/>
      <c r="AHG55" s="2"/>
      <c r="AHH55" s="2"/>
      <c r="AHI55" s="2"/>
      <c r="AHJ55" s="2"/>
      <c r="AHK55" s="2"/>
      <c r="AHL55" s="2"/>
      <c r="AHM55" s="2"/>
      <c r="AHN55" s="2"/>
      <c r="AHO55" s="2"/>
      <c r="AHP55" s="2"/>
      <c r="AHQ55" s="2"/>
      <c r="AHR55" s="2"/>
      <c r="AHS55" s="2"/>
      <c r="AHT55" s="2"/>
      <c r="AHU55" s="2"/>
      <c r="AHV55" s="2"/>
      <c r="AHW55" s="2"/>
      <c r="AHX55" s="2"/>
      <c r="AHY55" s="2"/>
      <c r="AHZ55" s="2"/>
      <c r="AIA55" s="2"/>
      <c r="AIB55" s="2"/>
      <c r="AIC55" s="2"/>
      <c r="AID55" s="2"/>
      <c r="AIE55" s="2"/>
      <c r="AIF55" s="2"/>
      <c r="AIG55" s="2"/>
      <c r="AIH55" s="2"/>
      <c r="AII55" s="2"/>
      <c r="AIJ55" s="2"/>
      <c r="AIK55" s="2"/>
      <c r="AIL55" s="2"/>
      <c r="AIM55" s="2"/>
      <c r="AIN55" s="2"/>
      <c r="AIO55" s="2"/>
      <c r="AIP55" s="2"/>
      <c r="AIQ55" s="2"/>
      <c r="AIR55" s="2"/>
      <c r="AIS55" s="2"/>
      <c r="AIT55" s="2"/>
      <c r="AIU55" s="2"/>
      <c r="AIV55" s="2"/>
      <c r="AIW55" s="2"/>
      <c r="AIX55" s="2"/>
      <c r="AIY55" s="2"/>
      <c r="AIZ55" s="2"/>
      <c r="AJA55" s="2"/>
      <c r="AJB55" s="2"/>
      <c r="AJC55" s="2"/>
      <c r="AJD55" s="2"/>
      <c r="AJE55" s="2"/>
      <c r="AJF55" s="2"/>
      <c r="AJG55" s="2"/>
      <c r="AJH55" s="2"/>
      <c r="AJI55" s="2"/>
      <c r="AJJ55" s="2"/>
      <c r="AJK55" s="2"/>
      <c r="AJL55" s="2"/>
      <c r="AJM55" s="2"/>
      <c r="AJN55" s="2"/>
      <c r="AJO55" s="2"/>
      <c r="AJP55" s="2"/>
      <c r="AJQ55" s="2"/>
      <c r="AJR55" s="2"/>
      <c r="AJS55" s="2"/>
      <c r="AJT55" s="2"/>
      <c r="AJU55" s="2"/>
      <c r="AJV55" s="2"/>
      <c r="AJW55" s="2"/>
      <c r="AJX55" s="2"/>
      <c r="AJY55" s="2"/>
      <c r="AJZ55" s="2"/>
      <c r="AKA55" s="2"/>
      <c r="AKB55" s="2"/>
      <c r="AKC55" s="2"/>
      <c r="AKD55" s="2"/>
      <c r="AKE55" s="2"/>
      <c r="AKF55" s="2"/>
      <c r="AKG55" s="2"/>
      <c r="AKH55" s="2"/>
      <c r="AKI55" s="2"/>
      <c r="AKJ55" s="2"/>
      <c r="AKK55" s="2"/>
      <c r="AKL55" s="2"/>
      <c r="AKM55" s="2"/>
      <c r="AKN55" s="2"/>
      <c r="AKO55" s="2"/>
      <c r="AKP55" s="2"/>
      <c r="AKQ55" s="2"/>
      <c r="AKR55" s="2"/>
      <c r="AKS55" s="2"/>
      <c r="AKT55" s="2"/>
      <c r="AKU55" s="2"/>
      <c r="AKV55" s="2"/>
      <c r="AKW55" s="2"/>
      <c r="AKX55" s="2"/>
      <c r="AKY55" s="2"/>
      <c r="AKZ55" s="2"/>
      <c r="ALA55" s="2"/>
      <c r="ALB55" s="1"/>
      <c r="ALC55" s="1"/>
      <c r="ALD55" s="1"/>
      <c r="ALE55" s="1"/>
      <c r="ALF55" s="1"/>
      <c r="ALG55" s="1"/>
      <c r="ALH55" s="1"/>
      <c r="ALI55" s="1"/>
      <c r="ALJ55" s="1"/>
      <c r="ALK55" s="1"/>
      <c r="ALL55" s="1"/>
      <c r="ALM55" s="1"/>
      <c r="ALN55" s="1"/>
      <c r="ALO55" s="1"/>
      <c r="ALP55" s="1"/>
      <c r="ALQ55" s="1"/>
      <c r="ALR55" s="1"/>
      <c r="ALS55"/>
      <c r="ALT55"/>
      <c r="ALU55"/>
      <c r="ALV55"/>
      <c r="ALW55"/>
      <c r="ALX55"/>
      <c r="ALY55"/>
      <c r="ALZ55"/>
      <c r="AMA55"/>
      <c r="AMB55"/>
      <c r="AMC55"/>
      <c r="AMD55"/>
      <c r="AME55"/>
      <c r="AMF55"/>
      <c r="AMG55"/>
      <c r="AMH55"/>
      <c r="AMI55"/>
      <c r="AMJ55"/>
    </row>
    <row r="56" spans="1:1024" s="29" customFormat="1" ht="12.75">
      <c r="A56" s="24">
        <v>52</v>
      </c>
      <c r="B56" s="24" t="s">
        <v>194</v>
      </c>
      <c r="C56" s="25" t="s">
        <v>195</v>
      </c>
      <c r="D56" s="25" t="s">
        <v>33</v>
      </c>
      <c r="E56" s="25" t="s">
        <v>34</v>
      </c>
      <c r="F56" s="25" t="s">
        <v>43</v>
      </c>
      <c r="G56" s="25" t="s">
        <v>94</v>
      </c>
      <c r="H56" s="25" t="s">
        <v>45</v>
      </c>
      <c r="I56" s="25" t="s">
        <v>46</v>
      </c>
      <c r="J56" s="25"/>
      <c r="K56" s="25"/>
      <c r="L56" s="25"/>
      <c r="M56" s="25"/>
      <c r="N56" s="25"/>
      <c r="O56" s="25" t="s">
        <v>196</v>
      </c>
      <c r="P56" s="25" t="s">
        <v>39</v>
      </c>
      <c r="Q56" s="28"/>
      <c r="VZ56" s="35"/>
      <c r="WA56" s="35"/>
      <c r="WB56" s="35"/>
      <c r="WC56" s="35"/>
      <c r="WD56" s="35"/>
      <c r="WE56" s="35"/>
      <c r="WF56" s="35"/>
      <c r="WG56" s="35"/>
      <c r="WH56" s="35"/>
      <c r="WI56" s="35"/>
      <c r="WJ56" s="35"/>
      <c r="WK56" s="35"/>
      <c r="WL56" s="35"/>
      <c r="WM56" s="35"/>
      <c r="WN56" s="35"/>
      <c r="WO56" s="35"/>
      <c r="WP56" s="35"/>
      <c r="WQ56" s="35"/>
      <c r="WR56" s="35"/>
      <c r="WS56" s="35"/>
      <c r="WT56" s="35"/>
      <c r="WU56" s="35"/>
      <c r="WV56" s="35"/>
      <c r="WW56" s="35"/>
      <c r="WX56" s="35"/>
      <c r="WY56" s="35"/>
      <c r="WZ56" s="35"/>
      <c r="XA56" s="35"/>
      <c r="XB56" s="35"/>
      <c r="XC56" s="35"/>
      <c r="XD56" s="35"/>
      <c r="XE56" s="35"/>
      <c r="XF56" s="35"/>
      <c r="XG56" s="35"/>
      <c r="XH56" s="35"/>
      <c r="XI56" s="35"/>
      <c r="XJ56" s="35"/>
      <c r="XK56" s="35"/>
      <c r="XL56" s="35"/>
      <c r="XM56" s="35"/>
      <c r="XN56" s="35"/>
      <c r="XO56" s="35"/>
      <c r="XP56" s="35"/>
      <c r="XQ56" s="35"/>
      <c r="XR56" s="35"/>
      <c r="XS56" s="35"/>
      <c r="XT56" s="35"/>
      <c r="XU56" s="35"/>
      <c r="XV56" s="35"/>
      <c r="XW56" s="35"/>
      <c r="XX56" s="35"/>
      <c r="XY56" s="35"/>
      <c r="XZ56" s="35"/>
      <c r="YA56" s="35"/>
      <c r="YB56" s="35"/>
      <c r="YC56" s="35"/>
      <c r="YD56" s="35"/>
      <c r="YE56" s="35"/>
      <c r="YF56" s="35"/>
      <c r="YG56" s="35"/>
      <c r="YH56" s="35"/>
      <c r="YI56" s="35"/>
      <c r="YJ56" s="35"/>
      <c r="YK56" s="35"/>
      <c r="YL56" s="35"/>
      <c r="YM56" s="35"/>
      <c r="YN56" s="35"/>
      <c r="YO56" s="35"/>
      <c r="YP56" s="35"/>
      <c r="YQ56" s="35"/>
      <c r="YR56" s="35"/>
      <c r="YS56" s="35"/>
      <c r="YT56" s="35"/>
      <c r="YU56" s="35"/>
      <c r="YV56" s="35"/>
      <c r="YW56" s="35"/>
      <c r="YX56" s="35"/>
      <c r="YY56" s="35"/>
      <c r="YZ56" s="35"/>
      <c r="ZA56" s="35"/>
      <c r="ZB56" s="35"/>
      <c r="ZC56" s="35"/>
      <c r="ZD56" s="35"/>
      <c r="ZE56" s="35"/>
      <c r="ZF56" s="35"/>
      <c r="ZG56" s="35"/>
      <c r="ZH56" s="35"/>
      <c r="ZI56" s="35"/>
      <c r="ZJ56" s="35"/>
      <c r="ZK56" s="35"/>
      <c r="ZL56" s="35"/>
      <c r="ZM56" s="35"/>
      <c r="ZN56" s="35"/>
      <c r="ZO56" s="35"/>
      <c r="ZP56" s="35"/>
      <c r="ZQ56" s="35"/>
      <c r="ZR56" s="35"/>
      <c r="ZS56" s="35"/>
      <c r="ZT56" s="35"/>
      <c r="ZU56" s="35"/>
      <c r="ZV56" s="35"/>
      <c r="ZW56" s="35"/>
      <c r="ZX56" s="35"/>
      <c r="ZY56" s="35"/>
      <c r="ZZ56" s="35"/>
      <c r="AAA56" s="35"/>
      <c r="AAB56" s="35"/>
      <c r="AAC56" s="35"/>
      <c r="AAD56" s="35"/>
      <c r="AAE56" s="35"/>
      <c r="AAF56" s="35"/>
      <c r="AAG56" s="35"/>
      <c r="AAH56" s="35"/>
      <c r="AAI56" s="35"/>
      <c r="AAJ56" s="35"/>
      <c r="AAK56" s="35"/>
      <c r="AAL56" s="35"/>
      <c r="AAM56" s="35"/>
      <c r="AAN56" s="35"/>
      <c r="AAO56" s="35"/>
      <c r="AAP56" s="35"/>
      <c r="AAQ56" s="35"/>
      <c r="AAR56" s="35"/>
      <c r="AAS56" s="35"/>
      <c r="AAT56" s="35"/>
      <c r="AAU56" s="35"/>
      <c r="AAV56" s="35"/>
      <c r="AAW56" s="35"/>
      <c r="AAX56" s="35"/>
      <c r="AAY56" s="35"/>
      <c r="AAZ56" s="35"/>
      <c r="ABA56" s="35"/>
      <c r="ABB56" s="35"/>
      <c r="ABC56" s="35"/>
      <c r="ABD56" s="35"/>
      <c r="ABE56" s="35"/>
      <c r="ABF56" s="35"/>
      <c r="ABG56" s="35"/>
      <c r="ABH56" s="35"/>
      <c r="ABI56" s="35"/>
      <c r="ABJ56" s="35"/>
      <c r="ABK56" s="35"/>
      <c r="ABL56" s="35"/>
      <c r="ABM56" s="35"/>
      <c r="ABN56" s="35"/>
      <c r="ABO56" s="35"/>
      <c r="ABP56" s="35"/>
      <c r="ABQ56" s="35"/>
      <c r="ABR56" s="35"/>
      <c r="ABS56" s="35"/>
      <c r="ABT56" s="35"/>
      <c r="ABU56" s="35"/>
      <c r="ABV56" s="35"/>
      <c r="ABW56" s="35"/>
      <c r="ABX56" s="35"/>
      <c r="ABY56" s="35"/>
      <c r="ABZ56" s="35"/>
      <c r="ACA56" s="35"/>
      <c r="ACB56" s="35"/>
      <c r="ACC56" s="35"/>
      <c r="ACD56" s="35"/>
      <c r="ACE56" s="35"/>
      <c r="ACF56" s="35"/>
      <c r="ACG56" s="35"/>
      <c r="ACH56" s="35"/>
      <c r="ACI56" s="35"/>
      <c r="ACJ56" s="35"/>
      <c r="ACK56" s="35"/>
      <c r="ACL56" s="35"/>
      <c r="ACM56" s="35"/>
      <c r="ACN56" s="35"/>
      <c r="ACO56" s="35"/>
      <c r="ACP56" s="35"/>
      <c r="ACQ56" s="35"/>
      <c r="ACR56" s="35"/>
      <c r="ACS56" s="35"/>
      <c r="ACT56" s="35"/>
      <c r="ACU56" s="35"/>
      <c r="ACV56" s="35"/>
      <c r="ACW56" s="35"/>
      <c r="ACX56" s="35"/>
      <c r="ACY56" s="35"/>
      <c r="ACZ56" s="35"/>
      <c r="ADA56" s="35"/>
      <c r="ADB56" s="35"/>
      <c r="ADC56" s="35"/>
      <c r="ADD56" s="35"/>
      <c r="ADE56" s="35"/>
      <c r="ADF56" s="35"/>
      <c r="ADG56" s="35"/>
      <c r="ADH56" s="35"/>
      <c r="ADI56" s="35"/>
      <c r="ADJ56" s="35"/>
      <c r="ADK56" s="35"/>
      <c r="ADL56" s="35"/>
      <c r="ADM56" s="35"/>
      <c r="ADN56" s="35"/>
      <c r="ADO56" s="35"/>
      <c r="ADP56" s="35"/>
      <c r="ADQ56" s="35"/>
      <c r="ADR56" s="35"/>
      <c r="ADS56" s="35"/>
      <c r="ADT56" s="35"/>
      <c r="ADU56" s="35"/>
      <c r="ADV56" s="35"/>
      <c r="ADW56" s="35"/>
      <c r="ADX56" s="35"/>
      <c r="ADY56" s="35"/>
      <c r="ADZ56" s="35"/>
      <c r="AEA56" s="35"/>
      <c r="AEB56" s="35"/>
      <c r="AEC56" s="35"/>
      <c r="AED56" s="35"/>
      <c r="AEE56" s="35"/>
      <c r="AEF56" s="35"/>
      <c r="AEG56" s="35"/>
      <c r="AEH56" s="35"/>
      <c r="AEI56" s="35"/>
      <c r="AEJ56" s="35"/>
      <c r="AEK56" s="35"/>
      <c r="AEL56" s="35"/>
      <c r="AEM56" s="35"/>
      <c r="AEN56" s="35"/>
      <c r="AEO56" s="35"/>
      <c r="AEP56" s="35"/>
      <c r="AEQ56" s="35"/>
      <c r="AER56" s="35"/>
      <c r="AES56" s="35"/>
      <c r="AET56" s="35"/>
      <c r="AEU56" s="35"/>
      <c r="AEV56" s="35"/>
      <c r="AEW56" s="35"/>
      <c r="AEX56" s="35"/>
      <c r="AEY56" s="35"/>
      <c r="AEZ56" s="35"/>
      <c r="AFA56" s="35"/>
      <c r="AFB56" s="35"/>
      <c r="AFC56" s="35"/>
      <c r="AFD56" s="35"/>
      <c r="AFE56" s="35"/>
      <c r="AFF56" s="35"/>
      <c r="AFG56" s="35"/>
      <c r="AFH56" s="35"/>
      <c r="AFI56" s="35"/>
      <c r="AFJ56" s="35"/>
      <c r="AFK56" s="35"/>
      <c r="AFL56" s="35"/>
      <c r="AFM56" s="35"/>
      <c r="AFN56" s="35"/>
      <c r="AFO56" s="35"/>
      <c r="AFP56" s="35"/>
      <c r="AFQ56" s="35"/>
      <c r="AFR56" s="35"/>
      <c r="AFS56" s="35"/>
      <c r="AFT56" s="35"/>
      <c r="AFU56" s="35"/>
      <c r="AFV56" s="35"/>
      <c r="AFW56" s="35"/>
      <c r="AFX56" s="35"/>
      <c r="AFY56" s="35"/>
      <c r="AFZ56" s="35"/>
      <c r="AGA56" s="35"/>
      <c r="AGB56" s="35"/>
      <c r="AGC56" s="35"/>
      <c r="AGD56" s="35"/>
      <c r="AGE56" s="35"/>
      <c r="AGF56" s="35"/>
      <c r="AGG56" s="35"/>
      <c r="AGH56" s="35"/>
      <c r="AGI56" s="35"/>
      <c r="AGJ56" s="35"/>
      <c r="AGK56" s="35"/>
      <c r="AGL56" s="35"/>
      <c r="AGM56" s="35"/>
      <c r="AGN56" s="35"/>
      <c r="AGO56" s="35"/>
      <c r="AGP56" s="35"/>
      <c r="AGQ56" s="35"/>
      <c r="AGR56" s="35"/>
      <c r="AGS56" s="35"/>
      <c r="AGT56" s="35"/>
      <c r="AGU56" s="35"/>
      <c r="AGV56" s="35"/>
      <c r="AGW56" s="35"/>
      <c r="AGX56" s="35"/>
      <c r="AGY56" s="35"/>
      <c r="AGZ56" s="35"/>
      <c r="AHA56" s="35"/>
      <c r="AHB56" s="35"/>
      <c r="AHC56" s="35"/>
      <c r="AHD56" s="35"/>
      <c r="AHE56" s="35"/>
      <c r="AHF56" s="35"/>
      <c r="AHG56" s="35"/>
      <c r="AHH56" s="35"/>
      <c r="AHI56" s="35"/>
      <c r="AHJ56" s="35"/>
      <c r="AHK56" s="35"/>
      <c r="AHL56" s="35"/>
      <c r="AHM56" s="35"/>
      <c r="AHN56" s="35"/>
      <c r="AHO56" s="35"/>
      <c r="AHP56" s="35"/>
      <c r="AHQ56" s="35"/>
      <c r="AHR56" s="35"/>
      <c r="AHS56" s="35"/>
      <c r="AHT56" s="35"/>
      <c r="AHU56" s="35"/>
      <c r="AHV56" s="35"/>
      <c r="AHW56" s="35"/>
      <c r="AHX56" s="35"/>
      <c r="AHY56" s="35"/>
      <c r="AHZ56" s="35"/>
      <c r="AIA56" s="35"/>
      <c r="AIB56" s="35"/>
      <c r="AIC56" s="35"/>
      <c r="AID56" s="35"/>
      <c r="AIE56" s="35"/>
      <c r="AIF56" s="35"/>
      <c r="AIG56" s="35"/>
      <c r="AIH56" s="35"/>
      <c r="AII56" s="35"/>
      <c r="AIJ56" s="35"/>
      <c r="AIK56" s="35"/>
      <c r="AIL56" s="35"/>
      <c r="AIM56" s="35"/>
      <c r="AIN56" s="35"/>
      <c r="AIO56" s="35"/>
      <c r="AIP56" s="35"/>
      <c r="AIQ56" s="35"/>
      <c r="AIR56" s="35"/>
      <c r="AIS56" s="35"/>
      <c r="AIT56" s="35"/>
      <c r="AIU56" s="35"/>
      <c r="AIV56" s="35"/>
      <c r="AIW56" s="35"/>
      <c r="AIX56" s="35"/>
      <c r="AIY56" s="35"/>
      <c r="AIZ56" s="35"/>
      <c r="AJA56" s="35"/>
      <c r="AJB56" s="35"/>
      <c r="AJC56" s="35"/>
      <c r="AJD56" s="35"/>
      <c r="AJE56" s="35"/>
      <c r="AJF56" s="35"/>
      <c r="AJG56" s="35"/>
      <c r="AJH56" s="35"/>
      <c r="AJI56" s="35"/>
      <c r="AJJ56" s="35"/>
      <c r="AJK56" s="35"/>
      <c r="AJL56" s="35"/>
      <c r="AJM56" s="35"/>
      <c r="AJN56" s="35"/>
      <c r="AJO56" s="35"/>
      <c r="AJP56" s="35"/>
      <c r="AJQ56" s="35"/>
      <c r="AJR56" s="35"/>
      <c r="AJS56" s="35"/>
      <c r="AJT56" s="35"/>
      <c r="AJU56" s="35"/>
      <c r="AJV56" s="35"/>
      <c r="AJW56" s="35"/>
      <c r="AJX56" s="35"/>
      <c r="AJY56" s="35"/>
      <c r="AJZ56" s="35"/>
      <c r="AKA56" s="35"/>
      <c r="AKB56" s="35"/>
      <c r="AKC56" s="35"/>
      <c r="AKD56" s="35"/>
      <c r="AKE56" s="35"/>
      <c r="AKF56" s="35"/>
      <c r="AKG56" s="35"/>
      <c r="AKH56" s="35"/>
      <c r="AKI56" s="35"/>
      <c r="AKJ56" s="35"/>
      <c r="AKK56" s="35"/>
      <c r="AKL56" s="35"/>
      <c r="AKM56" s="35"/>
      <c r="AKN56" s="35"/>
      <c r="AKO56" s="35"/>
      <c r="AKP56" s="35"/>
      <c r="AKQ56" s="35"/>
      <c r="AKR56" s="35"/>
      <c r="AKS56" s="35"/>
      <c r="AKT56" s="35"/>
      <c r="AKU56" s="35"/>
      <c r="AKV56" s="35"/>
      <c r="AKW56" s="35"/>
      <c r="AKX56" s="35"/>
      <c r="AKY56" s="35"/>
      <c r="AKZ56" s="35"/>
      <c r="ALA56" s="35"/>
      <c r="ALB56" s="1"/>
      <c r="ALC56" s="1"/>
      <c r="ALD56" s="1"/>
      <c r="ALE56" s="1"/>
      <c r="ALF56" s="1"/>
      <c r="ALG56" s="1"/>
      <c r="ALH56" s="1"/>
      <c r="ALI56" s="1"/>
      <c r="ALJ56" s="1"/>
      <c r="ALK56" s="1"/>
      <c r="ALL56" s="1"/>
      <c r="ALM56" s="1"/>
      <c r="ALN56" s="1"/>
      <c r="ALO56" s="1"/>
      <c r="ALP56" s="1"/>
      <c r="ALQ56" s="1"/>
      <c r="ALR56" s="1"/>
      <c r="ALS56"/>
      <c r="ALT56"/>
      <c r="ALU56"/>
      <c r="ALV56"/>
      <c r="ALW56"/>
      <c r="ALX56"/>
      <c r="ALY56"/>
      <c r="ALZ56"/>
      <c r="AMA56"/>
      <c r="AMB56"/>
      <c r="AMC56"/>
      <c r="AMD56"/>
      <c r="AME56"/>
      <c r="AMF56"/>
      <c r="AMG56"/>
      <c r="AMH56"/>
      <c r="AMI56"/>
      <c r="AMJ56"/>
    </row>
    <row r="57" spans="1:1024" s="29" customFormat="1" ht="12.75">
      <c r="A57" s="24">
        <v>53</v>
      </c>
      <c r="B57" s="24" t="s">
        <v>197</v>
      </c>
      <c r="C57" s="25" t="s">
        <v>198</v>
      </c>
      <c r="D57" s="25" t="s">
        <v>58</v>
      </c>
      <c r="E57" s="25" t="s">
        <v>34</v>
      </c>
      <c r="F57" s="25" t="s">
        <v>43</v>
      </c>
      <c r="G57" s="25" t="s">
        <v>44</v>
      </c>
      <c r="H57" s="25" t="s">
        <v>45</v>
      </c>
      <c r="I57" s="25" t="s">
        <v>46</v>
      </c>
      <c r="J57" s="25"/>
      <c r="K57" s="25"/>
      <c r="L57" s="25"/>
      <c r="M57" s="25"/>
      <c r="N57" s="25"/>
      <c r="O57" s="25" t="s">
        <v>199</v>
      </c>
      <c r="P57" s="25" t="s">
        <v>30</v>
      </c>
      <c r="Q57" s="28"/>
      <c r="VZ57" s="35"/>
      <c r="WA57" s="35"/>
      <c r="WB57" s="35"/>
      <c r="WC57" s="35"/>
      <c r="WD57" s="35"/>
      <c r="WE57" s="35"/>
      <c r="WF57" s="35"/>
      <c r="WG57" s="35"/>
      <c r="WH57" s="35"/>
      <c r="WI57" s="35"/>
      <c r="WJ57" s="35"/>
      <c r="WK57" s="35"/>
      <c r="WL57" s="35"/>
      <c r="WM57" s="35"/>
      <c r="WN57" s="35"/>
      <c r="WO57" s="35"/>
      <c r="WP57" s="35"/>
      <c r="WQ57" s="35"/>
      <c r="WR57" s="35"/>
      <c r="WS57" s="35"/>
      <c r="WT57" s="35"/>
      <c r="WU57" s="35"/>
      <c r="WV57" s="35"/>
      <c r="WW57" s="35"/>
      <c r="WX57" s="35"/>
      <c r="WY57" s="35"/>
      <c r="WZ57" s="35"/>
      <c r="XA57" s="35"/>
      <c r="XB57" s="35"/>
      <c r="XC57" s="35"/>
      <c r="XD57" s="35"/>
      <c r="XE57" s="35"/>
      <c r="XF57" s="35"/>
      <c r="XG57" s="35"/>
      <c r="XH57" s="35"/>
      <c r="XI57" s="35"/>
      <c r="XJ57" s="35"/>
      <c r="XK57" s="35"/>
      <c r="XL57" s="35"/>
      <c r="XM57" s="35"/>
      <c r="XN57" s="35"/>
      <c r="XO57" s="35"/>
      <c r="XP57" s="35"/>
      <c r="XQ57" s="35"/>
      <c r="XR57" s="35"/>
      <c r="XS57" s="35"/>
      <c r="XT57" s="35"/>
      <c r="XU57" s="35"/>
      <c r="XV57" s="35"/>
      <c r="XW57" s="35"/>
      <c r="XX57" s="35"/>
      <c r="XY57" s="35"/>
      <c r="XZ57" s="35"/>
      <c r="YA57" s="35"/>
      <c r="YB57" s="35"/>
      <c r="YC57" s="35"/>
      <c r="YD57" s="35"/>
      <c r="YE57" s="35"/>
      <c r="YF57" s="35"/>
      <c r="YG57" s="35"/>
      <c r="YH57" s="35"/>
      <c r="YI57" s="35"/>
      <c r="YJ57" s="35"/>
      <c r="YK57" s="35"/>
      <c r="YL57" s="35"/>
      <c r="YM57" s="35"/>
      <c r="YN57" s="35"/>
      <c r="YO57" s="35"/>
      <c r="YP57" s="35"/>
      <c r="YQ57" s="35"/>
      <c r="YR57" s="35"/>
      <c r="YS57" s="35"/>
      <c r="YT57" s="35"/>
      <c r="YU57" s="35"/>
      <c r="YV57" s="35"/>
      <c r="YW57" s="35"/>
      <c r="YX57" s="35"/>
      <c r="YY57" s="35"/>
      <c r="YZ57" s="35"/>
      <c r="ZA57" s="35"/>
      <c r="ZB57" s="35"/>
      <c r="ZC57" s="35"/>
      <c r="ZD57" s="35"/>
      <c r="ZE57" s="35"/>
      <c r="ZF57" s="35"/>
      <c r="ZG57" s="35"/>
      <c r="ZH57" s="35"/>
      <c r="ZI57" s="35"/>
      <c r="ZJ57" s="35"/>
      <c r="ZK57" s="35"/>
      <c r="ZL57" s="35"/>
      <c r="ZM57" s="35"/>
      <c r="ZN57" s="35"/>
      <c r="ZO57" s="35"/>
      <c r="ZP57" s="35"/>
      <c r="ZQ57" s="35"/>
      <c r="ZR57" s="35"/>
      <c r="ZS57" s="35"/>
      <c r="ZT57" s="35"/>
      <c r="ZU57" s="35"/>
      <c r="ZV57" s="35"/>
      <c r="ZW57" s="35"/>
      <c r="ZX57" s="35"/>
      <c r="ZY57" s="35"/>
      <c r="ZZ57" s="35"/>
      <c r="AAA57" s="35"/>
      <c r="AAB57" s="35"/>
      <c r="AAC57" s="35"/>
      <c r="AAD57" s="35"/>
      <c r="AAE57" s="35"/>
      <c r="AAF57" s="35"/>
      <c r="AAG57" s="35"/>
      <c r="AAH57" s="35"/>
      <c r="AAI57" s="35"/>
      <c r="AAJ57" s="35"/>
      <c r="AAK57" s="35"/>
      <c r="AAL57" s="35"/>
      <c r="AAM57" s="35"/>
      <c r="AAN57" s="35"/>
      <c r="AAO57" s="35"/>
      <c r="AAP57" s="35"/>
      <c r="AAQ57" s="35"/>
      <c r="AAR57" s="35"/>
      <c r="AAS57" s="35"/>
      <c r="AAT57" s="35"/>
      <c r="AAU57" s="35"/>
      <c r="AAV57" s="35"/>
      <c r="AAW57" s="35"/>
      <c r="AAX57" s="35"/>
      <c r="AAY57" s="35"/>
      <c r="AAZ57" s="35"/>
      <c r="ABA57" s="35"/>
      <c r="ABB57" s="35"/>
      <c r="ABC57" s="35"/>
      <c r="ABD57" s="35"/>
      <c r="ABE57" s="35"/>
      <c r="ABF57" s="35"/>
      <c r="ABG57" s="35"/>
      <c r="ABH57" s="35"/>
      <c r="ABI57" s="35"/>
      <c r="ABJ57" s="35"/>
      <c r="ABK57" s="35"/>
      <c r="ABL57" s="35"/>
      <c r="ABM57" s="35"/>
      <c r="ABN57" s="35"/>
      <c r="ABO57" s="35"/>
      <c r="ABP57" s="35"/>
      <c r="ABQ57" s="35"/>
      <c r="ABR57" s="35"/>
      <c r="ABS57" s="35"/>
      <c r="ABT57" s="35"/>
      <c r="ABU57" s="35"/>
      <c r="ABV57" s="35"/>
      <c r="ABW57" s="35"/>
      <c r="ABX57" s="35"/>
      <c r="ABY57" s="35"/>
      <c r="ABZ57" s="35"/>
      <c r="ACA57" s="35"/>
      <c r="ACB57" s="35"/>
      <c r="ACC57" s="35"/>
      <c r="ACD57" s="35"/>
      <c r="ACE57" s="35"/>
      <c r="ACF57" s="35"/>
      <c r="ACG57" s="35"/>
      <c r="ACH57" s="35"/>
      <c r="ACI57" s="35"/>
      <c r="ACJ57" s="35"/>
      <c r="ACK57" s="35"/>
      <c r="ACL57" s="35"/>
      <c r="ACM57" s="35"/>
      <c r="ACN57" s="35"/>
      <c r="ACO57" s="35"/>
      <c r="ACP57" s="35"/>
      <c r="ACQ57" s="35"/>
      <c r="ACR57" s="35"/>
      <c r="ACS57" s="35"/>
      <c r="ACT57" s="35"/>
      <c r="ACU57" s="35"/>
      <c r="ACV57" s="35"/>
      <c r="ACW57" s="35"/>
      <c r="ACX57" s="35"/>
      <c r="ACY57" s="35"/>
      <c r="ACZ57" s="35"/>
      <c r="ADA57" s="35"/>
      <c r="ADB57" s="35"/>
      <c r="ADC57" s="35"/>
      <c r="ADD57" s="35"/>
      <c r="ADE57" s="35"/>
      <c r="ADF57" s="35"/>
      <c r="ADG57" s="35"/>
      <c r="ADH57" s="35"/>
      <c r="ADI57" s="35"/>
      <c r="ADJ57" s="35"/>
      <c r="ADK57" s="35"/>
      <c r="ADL57" s="35"/>
      <c r="ADM57" s="35"/>
      <c r="ADN57" s="35"/>
      <c r="ADO57" s="35"/>
      <c r="ADP57" s="35"/>
      <c r="ADQ57" s="35"/>
      <c r="ADR57" s="35"/>
      <c r="ADS57" s="35"/>
      <c r="ADT57" s="35"/>
      <c r="ADU57" s="35"/>
      <c r="ADV57" s="35"/>
      <c r="ADW57" s="35"/>
      <c r="ADX57" s="35"/>
      <c r="ADY57" s="35"/>
      <c r="ADZ57" s="35"/>
      <c r="AEA57" s="35"/>
      <c r="AEB57" s="35"/>
      <c r="AEC57" s="35"/>
      <c r="AED57" s="35"/>
      <c r="AEE57" s="35"/>
      <c r="AEF57" s="35"/>
      <c r="AEG57" s="35"/>
      <c r="AEH57" s="35"/>
      <c r="AEI57" s="35"/>
      <c r="AEJ57" s="35"/>
      <c r="AEK57" s="35"/>
      <c r="AEL57" s="35"/>
      <c r="AEM57" s="35"/>
      <c r="AEN57" s="35"/>
      <c r="AEO57" s="35"/>
      <c r="AEP57" s="35"/>
      <c r="AEQ57" s="35"/>
      <c r="AER57" s="35"/>
      <c r="AES57" s="35"/>
      <c r="AET57" s="35"/>
      <c r="AEU57" s="35"/>
      <c r="AEV57" s="35"/>
      <c r="AEW57" s="35"/>
      <c r="AEX57" s="35"/>
      <c r="AEY57" s="35"/>
      <c r="AEZ57" s="35"/>
      <c r="AFA57" s="35"/>
      <c r="AFB57" s="35"/>
      <c r="AFC57" s="35"/>
      <c r="AFD57" s="35"/>
      <c r="AFE57" s="35"/>
      <c r="AFF57" s="35"/>
      <c r="AFG57" s="35"/>
      <c r="AFH57" s="35"/>
      <c r="AFI57" s="35"/>
      <c r="AFJ57" s="35"/>
      <c r="AFK57" s="35"/>
      <c r="AFL57" s="35"/>
      <c r="AFM57" s="35"/>
      <c r="AFN57" s="35"/>
      <c r="AFO57" s="35"/>
      <c r="AFP57" s="35"/>
      <c r="AFQ57" s="35"/>
      <c r="AFR57" s="35"/>
      <c r="AFS57" s="35"/>
      <c r="AFT57" s="35"/>
      <c r="AFU57" s="35"/>
      <c r="AFV57" s="35"/>
      <c r="AFW57" s="35"/>
      <c r="AFX57" s="35"/>
      <c r="AFY57" s="35"/>
      <c r="AFZ57" s="35"/>
      <c r="AGA57" s="35"/>
      <c r="AGB57" s="35"/>
      <c r="AGC57" s="35"/>
      <c r="AGD57" s="35"/>
      <c r="AGE57" s="35"/>
      <c r="AGF57" s="35"/>
      <c r="AGG57" s="35"/>
      <c r="AGH57" s="35"/>
      <c r="AGI57" s="35"/>
      <c r="AGJ57" s="35"/>
      <c r="AGK57" s="35"/>
      <c r="AGL57" s="35"/>
      <c r="AGM57" s="35"/>
      <c r="AGN57" s="35"/>
      <c r="AGO57" s="35"/>
      <c r="AGP57" s="35"/>
      <c r="AGQ57" s="35"/>
      <c r="AGR57" s="35"/>
      <c r="AGS57" s="35"/>
      <c r="AGT57" s="35"/>
      <c r="AGU57" s="35"/>
      <c r="AGV57" s="35"/>
      <c r="AGW57" s="35"/>
      <c r="AGX57" s="35"/>
      <c r="AGY57" s="35"/>
      <c r="AGZ57" s="35"/>
      <c r="AHA57" s="35"/>
      <c r="AHB57" s="35"/>
      <c r="AHC57" s="35"/>
      <c r="AHD57" s="35"/>
      <c r="AHE57" s="35"/>
      <c r="AHF57" s="35"/>
      <c r="AHG57" s="35"/>
      <c r="AHH57" s="35"/>
      <c r="AHI57" s="35"/>
      <c r="AHJ57" s="35"/>
      <c r="AHK57" s="35"/>
      <c r="AHL57" s="35"/>
      <c r="AHM57" s="35"/>
      <c r="AHN57" s="35"/>
      <c r="AHO57" s="35"/>
      <c r="AHP57" s="35"/>
      <c r="AHQ57" s="35"/>
      <c r="AHR57" s="35"/>
      <c r="AHS57" s="35"/>
      <c r="AHT57" s="35"/>
      <c r="AHU57" s="35"/>
      <c r="AHV57" s="35"/>
      <c r="AHW57" s="35"/>
      <c r="AHX57" s="35"/>
      <c r="AHY57" s="35"/>
      <c r="AHZ57" s="35"/>
      <c r="AIA57" s="35"/>
      <c r="AIB57" s="35"/>
      <c r="AIC57" s="35"/>
      <c r="AID57" s="35"/>
      <c r="AIE57" s="35"/>
      <c r="AIF57" s="35"/>
      <c r="AIG57" s="35"/>
      <c r="AIH57" s="35"/>
      <c r="AII57" s="35"/>
      <c r="AIJ57" s="35"/>
      <c r="AIK57" s="35"/>
      <c r="AIL57" s="35"/>
      <c r="AIM57" s="35"/>
      <c r="AIN57" s="35"/>
      <c r="AIO57" s="35"/>
      <c r="AIP57" s="35"/>
      <c r="AIQ57" s="35"/>
      <c r="AIR57" s="35"/>
      <c r="AIS57" s="35"/>
      <c r="AIT57" s="35"/>
      <c r="AIU57" s="35"/>
      <c r="AIV57" s="35"/>
      <c r="AIW57" s="35"/>
      <c r="AIX57" s="35"/>
      <c r="AIY57" s="35"/>
      <c r="AIZ57" s="35"/>
      <c r="AJA57" s="35"/>
      <c r="AJB57" s="35"/>
      <c r="AJC57" s="35"/>
      <c r="AJD57" s="35"/>
      <c r="AJE57" s="35"/>
      <c r="AJF57" s="35"/>
      <c r="AJG57" s="35"/>
      <c r="AJH57" s="35"/>
      <c r="AJI57" s="35"/>
      <c r="AJJ57" s="35"/>
      <c r="AJK57" s="35"/>
      <c r="AJL57" s="35"/>
      <c r="AJM57" s="35"/>
      <c r="AJN57" s="35"/>
      <c r="AJO57" s="35"/>
      <c r="AJP57" s="35"/>
      <c r="AJQ57" s="35"/>
      <c r="AJR57" s="35"/>
      <c r="AJS57" s="35"/>
      <c r="AJT57" s="35"/>
      <c r="AJU57" s="35"/>
      <c r="AJV57" s="35"/>
      <c r="AJW57" s="35"/>
      <c r="AJX57" s="35"/>
      <c r="AJY57" s="35"/>
      <c r="AJZ57" s="35"/>
      <c r="AKA57" s="35"/>
      <c r="AKB57" s="35"/>
      <c r="AKC57" s="35"/>
      <c r="AKD57" s="35"/>
      <c r="AKE57" s="35"/>
      <c r="AKF57" s="35"/>
      <c r="AKG57" s="35"/>
      <c r="AKH57" s="35"/>
      <c r="AKI57" s="35"/>
      <c r="AKJ57" s="35"/>
      <c r="AKK57" s="35"/>
      <c r="AKL57" s="35"/>
      <c r="AKM57" s="35"/>
      <c r="AKN57" s="35"/>
      <c r="AKO57" s="35"/>
      <c r="AKP57" s="35"/>
      <c r="AKQ57" s="35"/>
      <c r="AKR57" s="35"/>
      <c r="AKS57" s="35"/>
      <c r="AKT57" s="35"/>
      <c r="AKU57" s="35"/>
      <c r="AKV57" s="35"/>
      <c r="AKW57" s="35"/>
      <c r="AKX57" s="35"/>
      <c r="AKY57" s="35"/>
      <c r="AKZ57" s="35"/>
      <c r="ALA57" s="35"/>
      <c r="ALB57" s="1"/>
      <c r="ALC57" s="1"/>
      <c r="ALD57" s="1"/>
      <c r="ALE57" s="1"/>
      <c r="ALF57" s="1"/>
      <c r="ALG57" s="1"/>
      <c r="ALH57" s="1"/>
      <c r="ALI57" s="1"/>
      <c r="ALJ57" s="1"/>
      <c r="ALK57" s="1"/>
      <c r="ALL57" s="1"/>
      <c r="ALM57" s="1"/>
      <c r="ALN57" s="1"/>
      <c r="ALO57" s="1"/>
      <c r="ALP57" s="1"/>
      <c r="ALQ57" s="1"/>
      <c r="ALR57" s="1"/>
      <c r="ALS57"/>
      <c r="ALT57"/>
      <c r="ALU57"/>
      <c r="ALV57"/>
      <c r="ALW57"/>
      <c r="ALX57"/>
      <c r="ALY57"/>
      <c r="ALZ57"/>
      <c r="AMA57"/>
      <c r="AMB57"/>
      <c r="AMC57"/>
      <c r="AMD57"/>
      <c r="AME57"/>
      <c r="AMF57"/>
      <c r="AMG57"/>
      <c r="AMH57"/>
      <c r="AMI57"/>
      <c r="AMJ57"/>
    </row>
    <row r="58" spans="1:1024" s="37" customFormat="1" ht="36">
      <c r="A58" s="24">
        <v>54</v>
      </c>
      <c r="B58" s="24" t="s">
        <v>200</v>
      </c>
      <c r="C58" s="25" t="s">
        <v>201</v>
      </c>
      <c r="D58" s="25" t="s">
        <v>33</v>
      </c>
      <c r="E58" s="25" t="s">
        <v>34</v>
      </c>
      <c r="F58" s="25" t="s">
        <v>43</v>
      </c>
      <c r="G58" s="25" t="s">
        <v>76</v>
      </c>
      <c r="H58" s="25" t="s">
        <v>202</v>
      </c>
      <c r="I58" s="25" t="s">
        <v>46</v>
      </c>
      <c r="J58" s="25"/>
      <c r="K58" s="25" t="s">
        <v>27</v>
      </c>
      <c r="L58" s="25" t="s">
        <v>27</v>
      </c>
      <c r="M58" s="25" t="s">
        <v>27</v>
      </c>
      <c r="N58" s="25" t="s">
        <v>27</v>
      </c>
      <c r="O58" s="25" t="s">
        <v>203</v>
      </c>
      <c r="P58" s="25" t="s">
        <v>39</v>
      </c>
      <c r="Q58" s="28"/>
      <c r="VZ58" s="2"/>
      <c r="WA58" s="2"/>
      <c r="WB58" s="2"/>
      <c r="WC58" s="2"/>
      <c r="WD58" s="2"/>
      <c r="WE58" s="2"/>
      <c r="WF58" s="2"/>
      <c r="WG58" s="2"/>
      <c r="WH58" s="2"/>
      <c r="WI58" s="2"/>
      <c r="WJ58" s="2"/>
      <c r="WK58" s="2"/>
      <c r="WL58" s="2"/>
      <c r="WM58" s="2"/>
      <c r="WN58" s="2"/>
      <c r="WO58" s="2"/>
      <c r="WP58" s="2"/>
      <c r="WQ58" s="2"/>
      <c r="WR58" s="2"/>
      <c r="WS58" s="2"/>
      <c r="WT58" s="2"/>
      <c r="WU58" s="2"/>
      <c r="WV58" s="2"/>
      <c r="WW58" s="2"/>
      <c r="WX58" s="2"/>
      <c r="WY58" s="2"/>
      <c r="WZ58" s="2"/>
      <c r="XA58" s="2"/>
      <c r="XB58" s="2"/>
      <c r="XC58" s="2"/>
      <c r="XD58" s="2"/>
      <c r="XE58" s="2"/>
      <c r="XF58" s="2"/>
      <c r="XG58" s="2"/>
      <c r="XH58" s="2"/>
      <c r="XI58" s="2"/>
      <c r="XJ58" s="2"/>
      <c r="XK58" s="2"/>
      <c r="XL58" s="2"/>
      <c r="XM58" s="2"/>
      <c r="XN58" s="2"/>
      <c r="XO58" s="2"/>
      <c r="XP58" s="2"/>
      <c r="XQ58" s="2"/>
      <c r="XR58" s="2"/>
      <c r="XS58" s="2"/>
      <c r="XT58" s="2"/>
      <c r="XU58" s="2"/>
      <c r="XV58" s="2"/>
      <c r="XW58" s="2"/>
      <c r="XX58" s="2"/>
      <c r="XY58" s="2"/>
      <c r="XZ58" s="2"/>
      <c r="YA58" s="2"/>
      <c r="YB58" s="2"/>
      <c r="YC58" s="2"/>
      <c r="YD58" s="2"/>
      <c r="YE58" s="2"/>
      <c r="YF58" s="2"/>
      <c r="YG58" s="2"/>
      <c r="YH58" s="2"/>
      <c r="YI58" s="2"/>
      <c r="YJ58" s="2"/>
      <c r="YK58" s="2"/>
      <c r="YL58" s="2"/>
      <c r="YM58" s="2"/>
      <c r="YN58" s="2"/>
      <c r="YO58" s="2"/>
      <c r="YP58" s="2"/>
      <c r="YQ58" s="2"/>
      <c r="YR58" s="2"/>
      <c r="YS58" s="2"/>
      <c r="YT58" s="2"/>
      <c r="YU58" s="2"/>
      <c r="YV58" s="2"/>
      <c r="YW58" s="2"/>
      <c r="YX58" s="2"/>
      <c r="YY58" s="2"/>
      <c r="YZ58" s="2"/>
      <c r="ZA58" s="2"/>
      <c r="ZB58" s="2"/>
      <c r="ZC58" s="2"/>
      <c r="ZD58" s="2"/>
      <c r="ZE58" s="2"/>
      <c r="ZF58" s="2"/>
      <c r="ZG58" s="2"/>
      <c r="ZH58" s="2"/>
      <c r="ZI58" s="2"/>
      <c r="ZJ58" s="2"/>
      <c r="ZK58" s="2"/>
      <c r="ZL58" s="2"/>
      <c r="ZM58" s="2"/>
      <c r="ZN58" s="2"/>
      <c r="ZO58" s="2"/>
      <c r="ZP58" s="2"/>
      <c r="ZQ58" s="2"/>
      <c r="ZR58" s="2"/>
      <c r="ZS58" s="2"/>
      <c r="ZT58" s="2"/>
      <c r="ZU58" s="2"/>
      <c r="ZV58" s="2"/>
      <c r="ZW58" s="2"/>
      <c r="ZX58" s="2"/>
      <c r="ZY58" s="2"/>
      <c r="ZZ58" s="2"/>
      <c r="AAA58" s="2"/>
      <c r="AAB58" s="2"/>
      <c r="AAC58" s="2"/>
      <c r="AAD58" s="2"/>
      <c r="AAE58" s="2"/>
      <c r="AAF58" s="2"/>
      <c r="AAG58" s="2"/>
      <c r="AAH58" s="2"/>
      <c r="AAI58" s="2"/>
      <c r="AAJ58" s="2"/>
      <c r="AAK58" s="2"/>
      <c r="AAL58" s="2"/>
      <c r="AAM58" s="2"/>
      <c r="AAN58" s="2"/>
      <c r="AAO58" s="2"/>
      <c r="AAP58" s="2"/>
      <c r="AAQ58" s="2"/>
      <c r="AAR58" s="2"/>
      <c r="AAS58" s="2"/>
      <c r="AAT58" s="2"/>
      <c r="AAU58" s="2"/>
      <c r="AAV58" s="2"/>
      <c r="AAW58" s="2"/>
      <c r="AAX58" s="2"/>
      <c r="AAY58" s="2"/>
      <c r="AAZ58" s="2"/>
      <c r="ABA58" s="2"/>
      <c r="ABB58" s="2"/>
      <c r="ABC58" s="2"/>
      <c r="ABD58" s="2"/>
      <c r="ABE58" s="2"/>
      <c r="ABF58" s="2"/>
      <c r="ABG58" s="2"/>
      <c r="ABH58" s="2"/>
      <c r="ABI58" s="2"/>
      <c r="ABJ58" s="2"/>
      <c r="ABK58" s="2"/>
      <c r="ABL58" s="2"/>
      <c r="ABM58" s="2"/>
      <c r="ABN58" s="2"/>
      <c r="ABO58" s="2"/>
      <c r="ABP58" s="2"/>
      <c r="ABQ58" s="2"/>
      <c r="ABR58" s="2"/>
      <c r="ABS58" s="2"/>
      <c r="ABT58" s="2"/>
      <c r="ABU58" s="2"/>
      <c r="ABV58" s="2"/>
      <c r="ABW58" s="2"/>
      <c r="ABX58" s="2"/>
      <c r="ABY58" s="2"/>
      <c r="ABZ58" s="2"/>
      <c r="ACA58" s="2"/>
      <c r="ACB58" s="2"/>
      <c r="ACC58" s="2"/>
      <c r="ACD58" s="2"/>
      <c r="ACE58" s="2"/>
      <c r="ACF58" s="2"/>
      <c r="ACG58" s="2"/>
      <c r="ACH58" s="2"/>
      <c r="ACI58" s="2"/>
      <c r="ACJ58" s="2"/>
      <c r="ACK58" s="2"/>
      <c r="ACL58" s="2"/>
      <c r="ACM58" s="2"/>
      <c r="ACN58" s="2"/>
      <c r="ACO58" s="2"/>
      <c r="ACP58" s="2"/>
      <c r="ACQ58" s="2"/>
      <c r="ACR58" s="2"/>
      <c r="ACS58" s="2"/>
      <c r="ACT58" s="2"/>
      <c r="ACU58" s="2"/>
      <c r="ACV58" s="2"/>
      <c r="ACW58" s="2"/>
      <c r="ACX58" s="2"/>
      <c r="ACY58" s="2"/>
      <c r="ACZ58" s="2"/>
      <c r="ADA58" s="2"/>
      <c r="ADB58" s="2"/>
      <c r="ADC58" s="2"/>
      <c r="ADD58" s="2"/>
      <c r="ADE58" s="2"/>
      <c r="ADF58" s="2"/>
      <c r="ADG58" s="2"/>
      <c r="ADH58" s="2"/>
      <c r="ADI58" s="2"/>
      <c r="ADJ58" s="2"/>
      <c r="ADK58" s="2"/>
      <c r="ADL58" s="2"/>
      <c r="ADM58" s="2"/>
      <c r="ADN58" s="2"/>
      <c r="ADO58" s="2"/>
      <c r="ADP58" s="2"/>
      <c r="ADQ58" s="2"/>
      <c r="ADR58" s="2"/>
      <c r="ADS58" s="2"/>
      <c r="ADT58" s="2"/>
      <c r="ADU58" s="2"/>
      <c r="ADV58" s="2"/>
      <c r="ADW58" s="2"/>
      <c r="ADX58" s="2"/>
      <c r="ADY58" s="2"/>
      <c r="ADZ58" s="2"/>
      <c r="AEA58" s="2"/>
      <c r="AEB58" s="2"/>
      <c r="AEC58" s="2"/>
      <c r="AED58" s="2"/>
      <c r="AEE58" s="2"/>
      <c r="AEF58" s="2"/>
      <c r="AEG58" s="2"/>
      <c r="AEH58" s="2"/>
      <c r="AEI58" s="2"/>
      <c r="AEJ58" s="2"/>
      <c r="AEK58" s="2"/>
      <c r="AEL58" s="2"/>
      <c r="AEM58" s="2"/>
      <c r="AEN58" s="2"/>
      <c r="AEO58" s="2"/>
      <c r="AEP58" s="2"/>
      <c r="AEQ58" s="2"/>
      <c r="AER58" s="2"/>
      <c r="AES58" s="2"/>
      <c r="AET58" s="2"/>
      <c r="AEU58" s="2"/>
      <c r="AEV58" s="2"/>
      <c r="AEW58" s="2"/>
      <c r="AEX58" s="2"/>
      <c r="AEY58" s="2"/>
      <c r="AEZ58" s="2"/>
      <c r="AFA58" s="2"/>
      <c r="AFB58" s="2"/>
      <c r="AFC58" s="2"/>
      <c r="AFD58" s="2"/>
      <c r="AFE58" s="2"/>
      <c r="AFF58" s="2"/>
      <c r="AFG58" s="2"/>
      <c r="AFH58" s="2"/>
      <c r="AFI58" s="2"/>
      <c r="AFJ58" s="2"/>
      <c r="AFK58" s="2"/>
      <c r="AFL58" s="2"/>
      <c r="AFM58" s="2"/>
      <c r="AFN58" s="2"/>
      <c r="AFO58" s="2"/>
      <c r="AFP58" s="2"/>
      <c r="AFQ58" s="2"/>
      <c r="AFR58" s="2"/>
      <c r="AFS58" s="2"/>
      <c r="AFT58" s="2"/>
      <c r="AFU58" s="2"/>
      <c r="AFV58" s="2"/>
      <c r="AFW58" s="2"/>
      <c r="AFX58" s="2"/>
      <c r="AFY58" s="2"/>
      <c r="AFZ58" s="2"/>
      <c r="AGA58" s="2"/>
      <c r="AGB58" s="2"/>
      <c r="AGC58" s="2"/>
      <c r="AGD58" s="2"/>
      <c r="AGE58" s="2"/>
      <c r="AGF58" s="2"/>
      <c r="AGG58" s="2"/>
      <c r="AGH58" s="2"/>
      <c r="AGI58" s="2"/>
      <c r="AGJ58" s="2"/>
      <c r="AGK58" s="2"/>
      <c r="AGL58" s="2"/>
      <c r="AGM58" s="2"/>
      <c r="AGN58" s="2"/>
      <c r="AGO58" s="2"/>
      <c r="AGP58" s="2"/>
      <c r="AGQ58" s="2"/>
      <c r="AGR58" s="2"/>
      <c r="AGS58" s="2"/>
      <c r="AGT58" s="2"/>
      <c r="AGU58" s="2"/>
      <c r="AGV58" s="2"/>
      <c r="AGW58" s="2"/>
      <c r="AGX58" s="2"/>
      <c r="AGY58" s="2"/>
      <c r="AGZ58" s="2"/>
      <c r="AHA58" s="2"/>
      <c r="AHB58" s="2"/>
      <c r="AHC58" s="2"/>
      <c r="AHD58" s="2"/>
      <c r="AHE58" s="2"/>
      <c r="AHF58" s="2"/>
      <c r="AHG58" s="2"/>
      <c r="AHH58" s="2"/>
      <c r="AHI58" s="2"/>
      <c r="AHJ58" s="2"/>
      <c r="AHK58" s="2"/>
      <c r="AHL58" s="2"/>
      <c r="AHM58" s="2"/>
      <c r="AHN58" s="2"/>
      <c r="AHO58" s="2"/>
      <c r="AHP58" s="2"/>
      <c r="AHQ58" s="2"/>
      <c r="AHR58" s="2"/>
      <c r="AHS58" s="2"/>
      <c r="AHT58" s="2"/>
      <c r="AHU58" s="2"/>
      <c r="AHV58" s="2"/>
      <c r="AHW58" s="2"/>
      <c r="AHX58" s="2"/>
      <c r="AHY58" s="2"/>
      <c r="AHZ58" s="2"/>
      <c r="AIA58" s="2"/>
      <c r="AIB58" s="2"/>
      <c r="AIC58" s="2"/>
      <c r="AID58" s="2"/>
      <c r="AIE58" s="2"/>
      <c r="AIF58" s="2"/>
      <c r="AIG58" s="2"/>
      <c r="AIH58" s="2"/>
      <c r="AII58" s="2"/>
      <c r="AIJ58" s="2"/>
      <c r="AIK58" s="2"/>
      <c r="AIL58" s="2"/>
      <c r="AIM58" s="2"/>
      <c r="AIN58" s="2"/>
      <c r="AIO58" s="2"/>
      <c r="AIP58" s="2"/>
      <c r="AIQ58" s="2"/>
      <c r="AIR58" s="2"/>
      <c r="AIS58" s="2"/>
      <c r="AIT58" s="2"/>
      <c r="AIU58" s="2"/>
      <c r="AIV58" s="2"/>
      <c r="AIW58" s="2"/>
      <c r="AIX58" s="2"/>
      <c r="AIY58" s="2"/>
      <c r="AIZ58" s="2"/>
      <c r="AJA58" s="2"/>
      <c r="AJB58" s="2"/>
      <c r="AJC58" s="2"/>
      <c r="AJD58" s="2"/>
      <c r="AJE58" s="2"/>
      <c r="AJF58" s="2"/>
      <c r="AJG58" s="2"/>
      <c r="AJH58" s="2"/>
      <c r="AJI58" s="2"/>
      <c r="AJJ58" s="2"/>
      <c r="AJK58" s="2"/>
      <c r="AJL58" s="2"/>
      <c r="AJM58" s="2"/>
      <c r="AJN58" s="2"/>
      <c r="AJO58" s="2"/>
      <c r="AJP58" s="2"/>
      <c r="AJQ58" s="2"/>
      <c r="AJR58" s="2"/>
      <c r="AJS58" s="2"/>
      <c r="AJT58" s="2"/>
      <c r="AJU58" s="2"/>
      <c r="AJV58" s="2"/>
      <c r="AJW58" s="2"/>
      <c r="AJX58" s="2"/>
      <c r="AJY58" s="2"/>
      <c r="AJZ58" s="2"/>
      <c r="AKA58" s="2"/>
      <c r="AKB58" s="2"/>
      <c r="AKC58" s="2"/>
      <c r="AKD58" s="2"/>
      <c r="AKE58" s="2"/>
      <c r="AKF58" s="2"/>
      <c r="AKG58" s="2"/>
      <c r="AKH58" s="2"/>
      <c r="AKI58" s="2"/>
      <c r="AKJ58" s="2"/>
      <c r="AKK58" s="2"/>
      <c r="AKL58" s="2"/>
      <c r="AKM58" s="2"/>
      <c r="AKN58" s="2"/>
      <c r="AKO58" s="2"/>
      <c r="AKP58" s="2"/>
      <c r="AKQ58" s="2"/>
      <c r="AKR58" s="2"/>
      <c r="AKS58" s="2"/>
      <c r="AKT58" s="2"/>
      <c r="AKU58" s="2"/>
      <c r="AKV58" s="2"/>
      <c r="AKW58" s="2"/>
      <c r="AKX58" s="2"/>
      <c r="AKY58" s="2"/>
      <c r="AKZ58" s="2"/>
      <c r="ALA58" s="2"/>
      <c r="ALB58" s="1"/>
      <c r="ALC58" s="1"/>
      <c r="ALD58" s="1"/>
      <c r="ALE58" s="1"/>
      <c r="ALF58" s="1"/>
      <c r="ALG58" s="1"/>
      <c r="ALH58" s="1"/>
      <c r="ALI58" s="1"/>
      <c r="ALJ58" s="1"/>
      <c r="ALK58" s="1"/>
      <c r="ALL58" s="1"/>
      <c r="ALM58" s="1"/>
      <c r="ALN58" s="1"/>
      <c r="ALO58" s="1"/>
      <c r="ALP58" s="1"/>
      <c r="ALQ58" s="1"/>
      <c r="ALR58" s="1"/>
      <c r="ALS58"/>
      <c r="ALT58"/>
      <c r="ALU58"/>
      <c r="ALV58"/>
      <c r="ALW58"/>
      <c r="ALX58"/>
      <c r="ALY58"/>
      <c r="ALZ58"/>
      <c r="AMA58"/>
      <c r="AMB58"/>
      <c r="AMC58"/>
      <c r="AMD58"/>
      <c r="AME58"/>
      <c r="AMF58"/>
      <c r="AMG58"/>
      <c r="AMH58"/>
      <c r="AMI58"/>
      <c r="AMJ58"/>
    </row>
    <row r="59" spans="1:1024" s="29" customFormat="1" ht="12.75">
      <c r="A59" s="24">
        <v>55</v>
      </c>
      <c r="B59" s="24" t="s">
        <v>40</v>
      </c>
      <c r="C59" s="25" t="s">
        <v>204</v>
      </c>
      <c r="D59" s="25" t="s">
        <v>33</v>
      </c>
      <c r="E59" s="25" t="s">
        <v>34</v>
      </c>
      <c r="F59" s="25" t="s">
        <v>43</v>
      </c>
      <c r="G59" s="25" t="s">
        <v>44</v>
      </c>
      <c r="H59" s="25" t="s">
        <v>45</v>
      </c>
      <c r="I59" s="25" t="s">
        <v>46</v>
      </c>
      <c r="J59" s="25"/>
      <c r="K59" s="25"/>
      <c r="L59" s="25"/>
      <c r="M59" s="25"/>
      <c r="N59" s="25"/>
      <c r="O59" s="25" t="s">
        <v>205</v>
      </c>
      <c r="P59" s="25" t="s">
        <v>30</v>
      </c>
      <c r="Q59" s="28"/>
      <c r="VZ59" s="35"/>
      <c r="WA59" s="35"/>
      <c r="WB59" s="35"/>
      <c r="WC59" s="35"/>
      <c r="WD59" s="35"/>
      <c r="WE59" s="35"/>
      <c r="WF59" s="35"/>
      <c r="WG59" s="35"/>
      <c r="WH59" s="35"/>
      <c r="WI59" s="35"/>
      <c r="WJ59" s="35"/>
      <c r="WK59" s="35"/>
      <c r="WL59" s="35"/>
      <c r="WM59" s="35"/>
      <c r="WN59" s="35"/>
      <c r="WO59" s="35"/>
      <c r="WP59" s="35"/>
      <c r="WQ59" s="35"/>
      <c r="WR59" s="35"/>
      <c r="WS59" s="35"/>
      <c r="WT59" s="35"/>
      <c r="WU59" s="35"/>
      <c r="WV59" s="35"/>
      <c r="WW59" s="35"/>
      <c r="WX59" s="35"/>
      <c r="WY59" s="35"/>
      <c r="WZ59" s="35"/>
      <c r="XA59" s="35"/>
      <c r="XB59" s="35"/>
      <c r="XC59" s="35"/>
      <c r="XD59" s="35"/>
      <c r="XE59" s="35"/>
      <c r="XF59" s="35"/>
      <c r="XG59" s="35"/>
      <c r="XH59" s="35"/>
      <c r="XI59" s="35"/>
      <c r="XJ59" s="35"/>
      <c r="XK59" s="35"/>
      <c r="XL59" s="35"/>
      <c r="XM59" s="35"/>
      <c r="XN59" s="35"/>
      <c r="XO59" s="35"/>
      <c r="XP59" s="35"/>
      <c r="XQ59" s="35"/>
      <c r="XR59" s="35"/>
      <c r="XS59" s="35"/>
      <c r="XT59" s="35"/>
      <c r="XU59" s="35"/>
      <c r="XV59" s="35"/>
      <c r="XW59" s="35"/>
      <c r="XX59" s="35"/>
      <c r="XY59" s="35"/>
      <c r="XZ59" s="35"/>
      <c r="YA59" s="35"/>
      <c r="YB59" s="35"/>
      <c r="YC59" s="35"/>
      <c r="YD59" s="35"/>
      <c r="YE59" s="35"/>
      <c r="YF59" s="35"/>
      <c r="YG59" s="35"/>
      <c r="YH59" s="35"/>
      <c r="YI59" s="35"/>
      <c r="YJ59" s="35"/>
      <c r="YK59" s="35"/>
      <c r="YL59" s="35"/>
      <c r="YM59" s="35"/>
      <c r="YN59" s="35"/>
      <c r="YO59" s="35"/>
      <c r="YP59" s="35"/>
      <c r="YQ59" s="35"/>
      <c r="YR59" s="35"/>
      <c r="YS59" s="35"/>
      <c r="YT59" s="35"/>
      <c r="YU59" s="35"/>
      <c r="YV59" s="35"/>
      <c r="YW59" s="35"/>
      <c r="YX59" s="35"/>
      <c r="YY59" s="35"/>
      <c r="YZ59" s="35"/>
      <c r="ZA59" s="35"/>
      <c r="ZB59" s="35"/>
      <c r="ZC59" s="35"/>
      <c r="ZD59" s="35"/>
      <c r="ZE59" s="35"/>
      <c r="ZF59" s="35"/>
      <c r="ZG59" s="35"/>
      <c r="ZH59" s="35"/>
      <c r="ZI59" s="35"/>
      <c r="ZJ59" s="35"/>
      <c r="ZK59" s="35"/>
      <c r="ZL59" s="35"/>
      <c r="ZM59" s="35"/>
      <c r="ZN59" s="35"/>
      <c r="ZO59" s="35"/>
      <c r="ZP59" s="35"/>
      <c r="ZQ59" s="35"/>
      <c r="ZR59" s="35"/>
      <c r="ZS59" s="35"/>
      <c r="ZT59" s="35"/>
      <c r="ZU59" s="35"/>
      <c r="ZV59" s="35"/>
      <c r="ZW59" s="35"/>
      <c r="ZX59" s="35"/>
      <c r="ZY59" s="35"/>
      <c r="ZZ59" s="35"/>
      <c r="AAA59" s="35"/>
      <c r="AAB59" s="35"/>
      <c r="AAC59" s="35"/>
      <c r="AAD59" s="35"/>
      <c r="AAE59" s="35"/>
      <c r="AAF59" s="35"/>
      <c r="AAG59" s="35"/>
      <c r="AAH59" s="35"/>
      <c r="AAI59" s="35"/>
      <c r="AAJ59" s="35"/>
      <c r="AAK59" s="35"/>
      <c r="AAL59" s="35"/>
      <c r="AAM59" s="35"/>
      <c r="AAN59" s="35"/>
      <c r="AAO59" s="35"/>
      <c r="AAP59" s="35"/>
      <c r="AAQ59" s="35"/>
      <c r="AAR59" s="35"/>
      <c r="AAS59" s="35"/>
      <c r="AAT59" s="35"/>
      <c r="AAU59" s="35"/>
      <c r="AAV59" s="35"/>
      <c r="AAW59" s="35"/>
      <c r="AAX59" s="35"/>
      <c r="AAY59" s="35"/>
      <c r="AAZ59" s="35"/>
      <c r="ABA59" s="35"/>
      <c r="ABB59" s="35"/>
      <c r="ABC59" s="35"/>
      <c r="ABD59" s="35"/>
      <c r="ABE59" s="35"/>
      <c r="ABF59" s="35"/>
      <c r="ABG59" s="35"/>
      <c r="ABH59" s="35"/>
      <c r="ABI59" s="35"/>
      <c r="ABJ59" s="35"/>
      <c r="ABK59" s="35"/>
      <c r="ABL59" s="35"/>
      <c r="ABM59" s="35"/>
      <c r="ABN59" s="35"/>
      <c r="ABO59" s="35"/>
      <c r="ABP59" s="35"/>
      <c r="ABQ59" s="35"/>
      <c r="ABR59" s="35"/>
      <c r="ABS59" s="35"/>
      <c r="ABT59" s="35"/>
      <c r="ABU59" s="35"/>
      <c r="ABV59" s="35"/>
      <c r="ABW59" s="35"/>
      <c r="ABX59" s="35"/>
      <c r="ABY59" s="35"/>
      <c r="ABZ59" s="35"/>
      <c r="ACA59" s="35"/>
      <c r="ACB59" s="35"/>
      <c r="ACC59" s="35"/>
      <c r="ACD59" s="35"/>
      <c r="ACE59" s="35"/>
      <c r="ACF59" s="35"/>
      <c r="ACG59" s="35"/>
      <c r="ACH59" s="35"/>
      <c r="ACI59" s="35"/>
      <c r="ACJ59" s="35"/>
      <c r="ACK59" s="35"/>
      <c r="ACL59" s="35"/>
      <c r="ACM59" s="35"/>
      <c r="ACN59" s="35"/>
      <c r="ACO59" s="35"/>
      <c r="ACP59" s="35"/>
      <c r="ACQ59" s="35"/>
      <c r="ACR59" s="35"/>
      <c r="ACS59" s="35"/>
      <c r="ACT59" s="35"/>
      <c r="ACU59" s="35"/>
      <c r="ACV59" s="35"/>
      <c r="ACW59" s="35"/>
      <c r="ACX59" s="35"/>
      <c r="ACY59" s="35"/>
      <c r="ACZ59" s="35"/>
      <c r="ADA59" s="35"/>
      <c r="ADB59" s="35"/>
      <c r="ADC59" s="35"/>
      <c r="ADD59" s="35"/>
      <c r="ADE59" s="35"/>
      <c r="ADF59" s="35"/>
      <c r="ADG59" s="35"/>
      <c r="ADH59" s="35"/>
      <c r="ADI59" s="35"/>
      <c r="ADJ59" s="35"/>
      <c r="ADK59" s="35"/>
      <c r="ADL59" s="35"/>
      <c r="ADM59" s="35"/>
      <c r="ADN59" s="35"/>
      <c r="ADO59" s="35"/>
      <c r="ADP59" s="35"/>
      <c r="ADQ59" s="35"/>
      <c r="ADR59" s="35"/>
      <c r="ADS59" s="35"/>
      <c r="ADT59" s="35"/>
      <c r="ADU59" s="35"/>
      <c r="ADV59" s="35"/>
      <c r="ADW59" s="35"/>
      <c r="ADX59" s="35"/>
      <c r="ADY59" s="35"/>
      <c r="ADZ59" s="35"/>
      <c r="AEA59" s="35"/>
      <c r="AEB59" s="35"/>
      <c r="AEC59" s="35"/>
      <c r="AED59" s="35"/>
      <c r="AEE59" s="35"/>
      <c r="AEF59" s="35"/>
      <c r="AEG59" s="35"/>
      <c r="AEH59" s="35"/>
      <c r="AEI59" s="35"/>
      <c r="AEJ59" s="35"/>
      <c r="AEK59" s="35"/>
      <c r="AEL59" s="35"/>
      <c r="AEM59" s="35"/>
      <c r="AEN59" s="35"/>
      <c r="AEO59" s="35"/>
      <c r="AEP59" s="35"/>
      <c r="AEQ59" s="35"/>
      <c r="AER59" s="35"/>
      <c r="AES59" s="35"/>
      <c r="AET59" s="35"/>
      <c r="AEU59" s="35"/>
      <c r="AEV59" s="35"/>
      <c r="AEW59" s="35"/>
      <c r="AEX59" s="35"/>
      <c r="AEY59" s="35"/>
      <c r="AEZ59" s="35"/>
      <c r="AFA59" s="35"/>
      <c r="AFB59" s="35"/>
      <c r="AFC59" s="35"/>
      <c r="AFD59" s="35"/>
      <c r="AFE59" s="35"/>
      <c r="AFF59" s="35"/>
      <c r="AFG59" s="35"/>
      <c r="AFH59" s="35"/>
      <c r="AFI59" s="35"/>
      <c r="AFJ59" s="35"/>
      <c r="AFK59" s="35"/>
      <c r="AFL59" s="35"/>
      <c r="AFM59" s="35"/>
      <c r="AFN59" s="35"/>
      <c r="AFO59" s="35"/>
      <c r="AFP59" s="35"/>
      <c r="AFQ59" s="35"/>
      <c r="AFR59" s="35"/>
      <c r="AFS59" s="35"/>
      <c r="AFT59" s="35"/>
      <c r="AFU59" s="35"/>
      <c r="AFV59" s="35"/>
      <c r="AFW59" s="35"/>
      <c r="AFX59" s="35"/>
      <c r="AFY59" s="35"/>
      <c r="AFZ59" s="35"/>
      <c r="AGA59" s="35"/>
      <c r="AGB59" s="35"/>
      <c r="AGC59" s="35"/>
      <c r="AGD59" s="35"/>
      <c r="AGE59" s="35"/>
      <c r="AGF59" s="35"/>
      <c r="AGG59" s="35"/>
      <c r="AGH59" s="35"/>
      <c r="AGI59" s="35"/>
      <c r="AGJ59" s="35"/>
      <c r="AGK59" s="35"/>
      <c r="AGL59" s="35"/>
      <c r="AGM59" s="35"/>
      <c r="AGN59" s="35"/>
      <c r="AGO59" s="35"/>
      <c r="AGP59" s="35"/>
      <c r="AGQ59" s="35"/>
      <c r="AGR59" s="35"/>
      <c r="AGS59" s="35"/>
      <c r="AGT59" s="35"/>
      <c r="AGU59" s="35"/>
      <c r="AGV59" s="35"/>
      <c r="AGW59" s="35"/>
      <c r="AGX59" s="35"/>
      <c r="AGY59" s="35"/>
      <c r="AGZ59" s="35"/>
      <c r="AHA59" s="35"/>
      <c r="AHB59" s="35"/>
      <c r="AHC59" s="35"/>
      <c r="AHD59" s="35"/>
      <c r="AHE59" s="35"/>
      <c r="AHF59" s="35"/>
      <c r="AHG59" s="35"/>
      <c r="AHH59" s="35"/>
      <c r="AHI59" s="35"/>
      <c r="AHJ59" s="35"/>
      <c r="AHK59" s="35"/>
      <c r="AHL59" s="35"/>
      <c r="AHM59" s="35"/>
      <c r="AHN59" s="35"/>
      <c r="AHO59" s="35"/>
      <c r="AHP59" s="35"/>
      <c r="AHQ59" s="35"/>
      <c r="AHR59" s="35"/>
      <c r="AHS59" s="35"/>
      <c r="AHT59" s="35"/>
      <c r="AHU59" s="35"/>
      <c r="AHV59" s="35"/>
      <c r="AHW59" s="35"/>
      <c r="AHX59" s="35"/>
      <c r="AHY59" s="35"/>
      <c r="AHZ59" s="35"/>
      <c r="AIA59" s="35"/>
      <c r="AIB59" s="35"/>
      <c r="AIC59" s="35"/>
      <c r="AID59" s="35"/>
      <c r="AIE59" s="35"/>
      <c r="AIF59" s="35"/>
      <c r="AIG59" s="35"/>
      <c r="AIH59" s="35"/>
      <c r="AII59" s="35"/>
      <c r="AIJ59" s="35"/>
      <c r="AIK59" s="35"/>
      <c r="AIL59" s="35"/>
      <c r="AIM59" s="35"/>
      <c r="AIN59" s="35"/>
      <c r="AIO59" s="35"/>
      <c r="AIP59" s="35"/>
      <c r="AIQ59" s="35"/>
      <c r="AIR59" s="35"/>
      <c r="AIS59" s="35"/>
      <c r="AIT59" s="35"/>
      <c r="AIU59" s="35"/>
      <c r="AIV59" s="35"/>
      <c r="AIW59" s="35"/>
      <c r="AIX59" s="35"/>
      <c r="AIY59" s="35"/>
      <c r="AIZ59" s="35"/>
      <c r="AJA59" s="35"/>
      <c r="AJB59" s="35"/>
      <c r="AJC59" s="35"/>
      <c r="AJD59" s="35"/>
      <c r="AJE59" s="35"/>
      <c r="AJF59" s="35"/>
      <c r="AJG59" s="35"/>
      <c r="AJH59" s="35"/>
      <c r="AJI59" s="35"/>
      <c r="AJJ59" s="35"/>
      <c r="AJK59" s="35"/>
      <c r="AJL59" s="35"/>
      <c r="AJM59" s="35"/>
      <c r="AJN59" s="35"/>
      <c r="AJO59" s="35"/>
      <c r="AJP59" s="35"/>
      <c r="AJQ59" s="35"/>
      <c r="AJR59" s="35"/>
      <c r="AJS59" s="35"/>
      <c r="AJT59" s="35"/>
      <c r="AJU59" s="35"/>
      <c r="AJV59" s="35"/>
      <c r="AJW59" s="35"/>
      <c r="AJX59" s="35"/>
      <c r="AJY59" s="35"/>
      <c r="AJZ59" s="35"/>
      <c r="AKA59" s="35"/>
      <c r="AKB59" s="35"/>
      <c r="AKC59" s="35"/>
      <c r="AKD59" s="35"/>
      <c r="AKE59" s="35"/>
      <c r="AKF59" s="35"/>
      <c r="AKG59" s="35"/>
      <c r="AKH59" s="35"/>
      <c r="AKI59" s="35"/>
      <c r="AKJ59" s="35"/>
      <c r="AKK59" s="35"/>
      <c r="AKL59" s="35"/>
      <c r="AKM59" s="35"/>
      <c r="AKN59" s="35"/>
      <c r="AKO59" s="35"/>
      <c r="AKP59" s="35"/>
      <c r="AKQ59" s="35"/>
      <c r="AKR59" s="35"/>
      <c r="AKS59" s="35"/>
      <c r="AKT59" s="35"/>
      <c r="AKU59" s="35"/>
      <c r="AKV59" s="35"/>
      <c r="AKW59" s="35"/>
      <c r="AKX59" s="35"/>
      <c r="AKY59" s="35"/>
      <c r="AKZ59" s="35"/>
      <c r="ALA59" s="35"/>
      <c r="ALB59" s="1"/>
      <c r="ALC59" s="1"/>
      <c r="ALD59" s="1"/>
      <c r="ALE59" s="1"/>
      <c r="ALF59" s="1"/>
      <c r="ALG59" s="1"/>
      <c r="ALH59" s="1"/>
      <c r="ALI59" s="1"/>
      <c r="ALJ59" s="1"/>
      <c r="ALK59" s="1"/>
      <c r="ALL59" s="1"/>
      <c r="ALM59" s="1"/>
      <c r="ALN59" s="1"/>
      <c r="ALO59" s="1"/>
      <c r="ALP59" s="1"/>
      <c r="ALQ59" s="1"/>
      <c r="ALR59" s="1"/>
      <c r="ALS59"/>
      <c r="ALT59"/>
      <c r="ALU59"/>
      <c r="ALV59"/>
      <c r="ALW59"/>
      <c r="ALX59"/>
      <c r="ALY59"/>
      <c r="ALZ59"/>
      <c r="AMA59"/>
      <c r="AMB59"/>
      <c r="AMC59"/>
      <c r="AMD59"/>
      <c r="AME59"/>
      <c r="AMF59"/>
      <c r="AMG59"/>
      <c r="AMH59"/>
      <c r="AMI59"/>
      <c r="AMJ59"/>
    </row>
    <row r="60" spans="1:1024" s="29" customFormat="1" ht="24">
      <c r="A60" s="24">
        <v>56</v>
      </c>
      <c r="B60" s="24" t="s">
        <v>206</v>
      </c>
      <c r="C60" s="25" t="s">
        <v>207</v>
      </c>
      <c r="D60" s="25" t="s">
        <v>33</v>
      </c>
      <c r="E60" s="25" t="s">
        <v>34</v>
      </c>
      <c r="F60" s="25" t="s">
        <v>43</v>
      </c>
      <c r="G60" s="25" t="s">
        <v>94</v>
      </c>
      <c r="H60" s="25" t="s">
        <v>45</v>
      </c>
      <c r="I60" s="25" t="s">
        <v>208</v>
      </c>
      <c r="J60" s="25"/>
      <c r="K60" s="25"/>
      <c r="L60" s="25"/>
      <c r="M60" s="25"/>
      <c r="N60" s="25"/>
      <c r="O60" s="25" t="s">
        <v>209</v>
      </c>
      <c r="P60" s="25" t="s">
        <v>39</v>
      </c>
      <c r="Q60" s="28"/>
      <c r="VZ60" s="35"/>
      <c r="WA60" s="35"/>
      <c r="WB60" s="35"/>
      <c r="WC60" s="35"/>
      <c r="WD60" s="35"/>
      <c r="WE60" s="35"/>
      <c r="WF60" s="35"/>
      <c r="WG60" s="35"/>
      <c r="WH60" s="35"/>
      <c r="WI60" s="35"/>
      <c r="WJ60" s="35"/>
      <c r="WK60" s="35"/>
      <c r="WL60" s="35"/>
      <c r="WM60" s="35"/>
      <c r="WN60" s="35"/>
      <c r="WO60" s="35"/>
      <c r="WP60" s="35"/>
      <c r="WQ60" s="35"/>
      <c r="WR60" s="35"/>
      <c r="WS60" s="35"/>
      <c r="WT60" s="35"/>
      <c r="WU60" s="35"/>
      <c r="WV60" s="35"/>
      <c r="WW60" s="35"/>
      <c r="WX60" s="35"/>
      <c r="WY60" s="35"/>
      <c r="WZ60" s="35"/>
      <c r="XA60" s="35"/>
      <c r="XB60" s="35"/>
      <c r="XC60" s="35"/>
      <c r="XD60" s="35"/>
      <c r="XE60" s="35"/>
      <c r="XF60" s="35"/>
      <c r="XG60" s="35"/>
      <c r="XH60" s="35"/>
      <c r="XI60" s="35"/>
      <c r="XJ60" s="35"/>
      <c r="XK60" s="35"/>
      <c r="XL60" s="35"/>
      <c r="XM60" s="35"/>
      <c r="XN60" s="35"/>
      <c r="XO60" s="35"/>
      <c r="XP60" s="35"/>
      <c r="XQ60" s="35"/>
      <c r="XR60" s="35"/>
      <c r="XS60" s="35"/>
      <c r="XT60" s="35"/>
      <c r="XU60" s="35"/>
      <c r="XV60" s="35"/>
      <c r="XW60" s="35"/>
      <c r="XX60" s="35"/>
      <c r="XY60" s="35"/>
      <c r="XZ60" s="35"/>
      <c r="YA60" s="35"/>
      <c r="YB60" s="35"/>
      <c r="YC60" s="35"/>
      <c r="YD60" s="35"/>
      <c r="YE60" s="35"/>
      <c r="YF60" s="35"/>
      <c r="YG60" s="35"/>
      <c r="YH60" s="35"/>
      <c r="YI60" s="35"/>
      <c r="YJ60" s="35"/>
      <c r="YK60" s="35"/>
      <c r="YL60" s="35"/>
      <c r="YM60" s="35"/>
      <c r="YN60" s="35"/>
      <c r="YO60" s="35"/>
      <c r="YP60" s="35"/>
      <c r="YQ60" s="35"/>
      <c r="YR60" s="35"/>
      <c r="YS60" s="35"/>
      <c r="YT60" s="35"/>
      <c r="YU60" s="35"/>
      <c r="YV60" s="35"/>
      <c r="YW60" s="35"/>
      <c r="YX60" s="35"/>
      <c r="YY60" s="35"/>
      <c r="YZ60" s="35"/>
      <c r="ZA60" s="35"/>
      <c r="ZB60" s="35"/>
      <c r="ZC60" s="35"/>
      <c r="ZD60" s="35"/>
      <c r="ZE60" s="35"/>
      <c r="ZF60" s="35"/>
      <c r="ZG60" s="35"/>
      <c r="ZH60" s="35"/>
      <c r="ZI60" s="35"/>
      <c r="ZJ60" s="35"/>
      <c r="ZK60" s="35"/>
      <c r="ZL60" s="35"/>
      <c r="ZM60" s="35"/>
      <c r="ZN60" s="35"/>
      <c r="ZO60" s="35"/>
      <c r="ZP60" s="35"/>
      <c r="ZQ60" s="35"/>
      <c r="ZR60" s="35"/>
      <c r="ZS60" s="35"/>
      <c r="ZT60" s="35"/>
      <c r="ZU60" s="35"/>
      <c r="ZV60" s="35"/>
      <c r="ZW60" s="35"/>
      <c r="ZX60" s="35"/>
      <c r="ZY60" s="35"/>
      <c r="ZZ60" s="35"/>
      <c r="AAA60" s="35"/>
      <c r="AAB60" s="35"/>
      <c r="AAC60" s="35"/>
      <c r="AAD60" s="35"/>
      <c r="AAE60" s="35"/>
      <c r="AAF60" s="35"/>
      <c r="AAG60" s="35"/>
      <c r="AAH60" s="35"/>
      <c r="AAI60" s="35"/>
      <c r="AAJ60" s="35"/>
      <c r="AAK60" s="35"/>
      <c r="AAL60" s="35"/>
      <c r="AAM60" s="35"/>
      <c r="AAN60" s="35"/>
      <c r="AAO60" s="35"/>
      <c r="AAP60" s="35"/>
      <c r="AAQ60" s="35"/>
      <c r="AAR60" s="35"/>
      <c r="AAS60" s="35"/>
      <c r="AAT60" s="35"/>
      <c r="AAU60" s="35"/>
      <c r="AAV60" s="35"/>
      <c r="AAW60" s="35"/>
      <c r="AAX60" s="35"/>
      <c r="AAY60" s="35"/>
      <c r="AAZ60" s="35"/>
      <c r="ABA60" s="35"/>
      <c r="ABB60" s="35"/>
      <c r="ABC60" s="35"/>
      <c r="ABD60" s="35"/>
      <c r="ABE60" s="35"/>
      <c r="ABF60" s="35"/>
      <c r="ABG60" s="35"/>
      <c r="ABH60" s="35"/>
      <c r="ABI60" s="35"/>
      <c r="ABJ60" s="35"/>
      <c r="ABK60" s="35"/>
      <c r="ABL60" s="35"/>
      <c r="ABM60" s="35"/>
      <c r="ABN60" s="35"/>
      <c r="ABO60" s="35"/>
      <c r="ABP60" s="35"/>
      <c r="ABQ60" s="35"/>
      <c r="ABR60" s="35"/>
      <c r="ABS60" s="35"/>
      <c r="ABT60" s="35"/>
      <c r="ABU60" s="35"/>
      <c r="ABV60" s="35"/>
      <c r="ABW60" s="35"/>
      <c r="ABX60" s="35"/>
      <c r="ABY60" s="35"/>
      <c r="ABZ60" s="35"/>
      <c r="ACA60" s="35"/>
      <c r="ACB60" s="35"/>
      <c r="ACC60" s="35"/>
      <c r="ACD60" s="35"/>
      <c r="ACE60" s="35"/>
      <c r="ACF60" s="35"/>
      <c r="ACG60" s="35"/>
      <c r="ACH60" s="35"/>
      <c r="ACI60" s="35"/>
      <c r="ACJ60" s="35"/>
      <c r="ACK60" s="35"/>
      <c r="ACL60" s="35"/>
      <c r="ACM60" s="35"/>
      <c r="ACN60" s="35"/>
      <c r="ACO60" s="35"/>
      <c r="ACP60" s="35"/>
      <c r="ACQ60" s="35"/>
      <c r="ACR60" s="35"/>
      <c r="ACS60" s="35"/>
      <c r="ACT60" s="35"/>
      <c r="ACU60" s="35"/>
      <c r="ACV60" s="35"/>
      <c r="ACW60" s="35"/>
      <c r="ACX60" s="35"/>
      <c r="ACY60" s="35"/>
      <c r="ACZ60" s="35"/>
      <c r="ADA60" s="35"/>
      <c r="ADB60" s="35"/>
      <c r="ADC60" s="35"/>
      <c r="ADD60" s="35"/>
      <c r="ADE60" s="35"/>
      <c r="ADF60" s="35"/>
      <c r="ADG60" s="35"/>
      <c r="ADH60" s="35"/>
      <c r="ADI60" s="35"/>
      <c r="ADJ60" s="35"/>
      <c r="ADK60" s="35"/>
      <c r="ADL60" s="35"/>
      <c r="ADM60" s="35"/>
      <c r="ADN60" s="35"/>
      <c r="ADO60" s="35"/>
      <c r="ADP60" s="35"/>
      <c r="ADQ60" s="35"/>
      <c r="ADR60" s="35"/>
      <c r="ADS60" s="35"/>
      <c r="ADT60" s="35"/>
      <c r="ADU60" s="35"/>
      <c r="ADV60" s="35"/>
      <c r="ADW60" s="35"/>
      <c r="ADX60" s="35"/>
      <c r="ADY60" s="35"/>
      <c r="ADZ60" s="35"/>
      <c r="AEA60" s="35"/>
      <c r="AEB60" s="35"/>
      <c r="AEC60" s="35"/>
      <c r="AED60" s="35"/>
      <c r="AEE60" s="35"/>
      <c r="AEF60" s="35"/>
      <c r="AEG60" s="35"/>
      <c r="AEH60" s="35"/>
      <c r="AEI60" s="35"/>
      <c r="AEJ60" s="35"/>
      <c r="AEK60" s="35"/>
      <c r="AEL60" s="35"/>
      <c r="AEM60" s="35"/>
      <c r="AEN60" s="35"/>
      <c r="AEO60" s="35"/>
      <c r="AEP60" s="35"/>
      <c r="AEQ60" s="35"/>
      <c r="AER60" s="35"/>
      <c r="AES60" s="35"/>
      <c r="AET60" s="35"/>
      <c r="AEU60" s="35"/>
      <c r="AEV60" s="35"/>
      <c r="AEW60" s="35"/>
      <c r="AEX60" s="35"/>
      <c r="AEY60" s="35"/>
      <c r="AEZ60" s="35"/>
      <c r="AFA60" s="35"/>
      <c r="AFB60" s="35"/>
      <c r="AFC60" s="35"/>
      <c r="AFD60" s="35"/>
      <c r="AFE60" s="35"/>
      <c r="AFF60" s="35"/>
      <c r="AFG60" s="35"/>
      <c r="AFH60" s="35"/>
      <c r="AFI60" s="35"/>
      <c r="AFJ60" s="35"/>
      <c r="AFK60" s="35"/>
      <c r="AFL60" s="35"/>
      <c r="AFM60" s="35"/>
      <c r="AFN60" s="35"/>
      <c r="AFO60" s="35"/>
      <c r="AFP60" s="35"/>
      <c r="AFQ60" s="35"/>
      <c r="AFR60" s="35"/>
      <c r="AFS60" s="35"/>
      <c r="AFT60" s="35"/>
      <c r="AFU60" s="35"/>
      <c r="AFV60" s="35"/>
      <c r="AFW60" s="35"/>
      <c r="AFX60" s="35"/>
      <c r="AFY60" s="35"/>
      <c r="AFZ60" s="35"/>
      <c r="AGA60" s="35"/>
      <c r="AGB60" s="35"/>
      <c r="AGC60" s="35"/>
      <c r="AGD60" s="35"/>
      <c r="AGE60" s="35"/>
      <c r="AGF60" s="35"/>
      <c r="AGG60" s="35"/>
      <c r="AGH60" s="35"/>
      <c r="AGI60" s="35"/>
      <c r="AGJ60" s="35"/>
      <c r="AGK60" s="35"/>
      <c r="AGL60" s="35"/>
      <c r="AGM60" s="35"/>
      <c r="AGN60" s="35"/>
      <c r="AGO60" s="35"/>
      <c r="AGP60" s="35"/>
      <c r="AGQ60" s="35"/>
      <c r="AGR60" s="35"/>
      <c r="AGS60" s="35"/>
      <c r="AGT60" s="35"/>
      <c r="AGU60" s="35"/>
      <c r="AGV60" s="35"/>
      <c r="AGW60" s="35"/>
      <c r="AGX60" s="35"/>
      <c r="AGY60" s="35"/>
      <c r="AGZ60" s="35"/>
      <c r="AHA60" s="35"/>
      <c r="AHB60" s="35"/>
      <c r="AHC60" s="35"/>
      <c r="AHD60" s="35"/>
      <c r="AHE60" s="35"/>
      <c r="AHF60" s="35"/>
      <c r="AHG60" s="35"/>
      <c r="AHH60" s="35"/>
      <c r="AHI60" s="35"/>
      <c r="AHJ60" s="35"/>
      <c r="AHK60" s="35"/>
      <c r="AHL60" s="35"/>
      <c r="AHM60" s="35"/>
      <c r="AHN60" s="35"/>
      <c r="AHO60" s="35"/>
      <c r="AHP60" s="35"/>
      <c r="AHQ60" s="35"/>
      <c r="AHR60" s="35"/>
      <c r="AHS60" s="35"/>
      <c r="AHT60" s="35"/>
      <c r="AHU60" s="35"/>
      <c r="AHV60" s="35"/>
      <c r="AHW60" s="35"/>
      <c r="AHX60" s="35"/>
      <c r="AHY60" s="35"/>
      <c r="AHZ60" s="35"/>
      <c r="AIA60" s="35"/>
      <c r="AIB60" s="35"/>
      <c r="AIC60" s="35"/>
      <c r="AID60" s="35"/>
      <c r="AIE60" s="35"/>
      <c r="AIF60" s="35"/>
      <c r="AIG60" s="35"/>
      <c r="AIH60" s="35"/>
      <c r="AII60" s="35"/>
      <c r="AIJ60" s="35"/>
      <c r="AIK60" s="35"/>
      <c r="AIL60" s="35"/>
      <c r="AIM60" s="35"/>
      <c r="AIN60" s="35"/>
      <c r="AIO60" s="35"/>
      <c r="AIP60" s="35"/>
      <c r="AIQ60" s="35"/>
      <c r="AIR60" s="35"/>
      <c r="AIS60" s="35"/>
      <c r="AIT60" s="35"/>
      <c r="AIU60" s="35"/>
      <c r="AIV60" s="35"/>
      <c r="AIW60" s="35"/>
      <c r="AIX60" s="35"/>
      <c r="AIY60" s="35"/>
      <c r="AIZ60" s="35"/>
      <c r="AJA60" s="35"/>
      <c r="AJB60" s="35"/>
      <c r="AJC60" s="35"/>
      <c r="AJD60" s="35"/>
      <c r="AJE60" s="35"/>
      <c r="AJF60" s="35"/>
      <c r="AJG60" s="35"/>
      <c r="AJH60" s="35"/>
      <c r="AJI60" s="35"/>
      <c r="AJJ60" s="35"/>
      <c r="AJK60" s="35"/>
      <c r="AJL60" s="35"/>
      <c r="AJM60" s="35"/>
      <c r="AJN60" s="35"/>
      <c r="AJO60" s="35"/>
      <c r="AJP60" s="35"/>
      <c r="AJQ60" s="35"/>
      <c r="AJR60" s="35"/>
      <c r="AJS60" s="35"/>
      <c r="AJT60" s="35"/>
      <c r="AJU60" s="35"/>
      <c r="AJV60" s="35"/>
      <c r="AJW60" s="35"/>
      <c r="AJX60" s="35"/>
      <c r="AJY60" s="35"/>
      <c r="AJZ60" s="35"/>
      <c r="AKA60" s="35"/>
      <c r="AKB60" s="35"/>
      <c r="AKC60" s="35"/>
      <c r="AKD60" s="35"/>
      <c r="AKE60" s="35"/>
      <c r="AKF60" s="35"/>
      <c r="AKG60" s="35"/>
      <c r="AKH60" s="35"/>
      <c r="AKI60" s="35"/>
      <c r="AKJ60" s="35"/>
      <c r="AKK60" s="35"/>
      <c r="AKL60" s="35"/>
      <c r="AKM60" s="35"/>
      <c r="AKN60" s="35"/>
      <c r="AKO60" s="35"/>
      <c r="AKP60" s="35"/>
      <c r="AKQ60" s="35"/>
      <c r="AKR60" s="35"/>
      <c r="AKS60" s="35"/>
      <c r="AKT60" s="35"/>
      <c r="AKU60" s="35"/>
      <c r="AKV60" s="35"/>
      <c r="AKW60" s="35"/>
      <c r="AKX60" s="35"/>
      <c r="AKY60" s="35"/>
      <c r="AKZ60" s="35"/>
      <c r="ALA60" s="35"/>
      <c r="ALB60" s="1"/>
      <c r="ALC60" s="1"/>
      <c r="ALD60" s="1"/>
      <c r="ALE60" s="1"/>
      <c r="ALF60" s="1"/>
      <c r="ALG60" s="1"/>
      <c r="ALH60" s="1"/>
      <c r="ALI60" s="1"/>
      <c r="ALJ60" s="1"/>
      <c r="ALK60" s="1"/>
      <c r="ALL60" s="1"/>
      <c r="ALM60" s="1"/>
      <c r="ALN60" s="1"/>
      <c r="ALO60" s="1"/>
      <c r="ALP60" s="1"/>
      <c r="ALQ60" s="1"/>
      <c r="ALR60" s="1"/>
      <c r="ALS60"/>
      <c r="ALT60"/>
      <c r="ALU60"/>
      <c r="ALV60"/>
      <c r="ALW60"/>
      <c r="ALX60"/>
      <c r="ALY60"/>
      <c r="ALZ60"/>
      <c r="AMA60"/>
      <c r="AMB60"/>
      <c r="AMC60"/>
      <c r="AMD60"/>
      <c r="AME60"/>
      <c r="AMF60"/>
      <c r="AMG60"/>
      <c r="AMH60"/>
      <c r="AMI60"/>
      <c r="AMJ60"/>
    </row>
    <row r="61" spans="1:1024" s="29" customFormat="1" ht="24">
      <c r="A61" s="24">
        <v>57</v>
      </c>
      <c r="B61" s="24" t="s">
        <v>210</v>
      </c>
      <c r="C61" s="25" t="s">
        <v>207</v>
      </c>
      <c r="D61" s="25" t="s">
        <v>33</v>
      </c>
      <c r="E61" s="25" t="s">
        <v>34</v>
      </c>
      <c r="F61" s="25" t="s">
        <v>43</v>
      </c>
      <c r="G61" s="25" t="s">
        <v>44</v>
      </c>
      <c r="H61" s="25" t="s">
        <v>45</v>
      </c>
      <c r="I61" s="25" t="s">
        <v>208</v>
      </c>
      <c r="J61" s="25"/>
      <c r="K61" s="25"/>
      <c r="L61" s="25"/>
      <c r="M61" s="25"/>
      <c r="N61" s="25"/>
      <c r="O61" s="25" t="s">
        <v>211</v>
      </c>
      <c r="P61" s="25" t="s">
        <v>30</v>
      </c>
      <c r="Q61" s="28"/>
      <c r="VZ61" s="35"/>
      <c r="WA61" s="35"/>
      <c r="WB61" s="35"/>
      <c r="WC61" s="35"/>
      <c r="WD61" s="35"/>
      <c r="WE61" s="35"/>
      <c r="WF61" s="35"/>
      <c r="WG61" s="35"/>
      <c r="WH61" s="35"/>
      <c r="WI61" s="35"/>
      <c r="WJ61" s="35"/>
      <c r="WK61" s="35"/>
      <c r="WL61" s="35"/>
      <c r="WM61" s="35"/>
      <c r="WN61" s="35"/>
      <c r="WO61" s="35"/>
      <c r="WP61" s="35"/>
      <c r="WQ61" s="35"/>
      <c r="WR61" s="35"/>
      <c r="WS61" s="35"/>
      <c r="WT61" s="35"/>
      <c r="WU61" s="35"/>
      <c r="WV61" s="35"/>
      <c r="WW61" s="35"/>
      <c r="WX61" s="35"/>
      <c r="WY61" s="35"/>
      <c r="WZ61" s="35"/>
      <c r="XA61" s="35"/>
      <c r="XB61" s="35"/>
      <c r="XC61" s="35"/>
      <c r="XD61" s="35"/>
      <c r="XE61" s="35"/>
      <c r="XF61" s="35"/>
      <c r="XG61" s="35"/>
      <c r="XH61" s="35"/>
      <c r="XI61" s="35"/>
      <c r="XJ61" s="35"/>
      <c r="XK61" s="35"/>
      <c r="XL61" s="35"/>
      <c r="XM61" s="35"/>
      <c r="XN61" s="35"/>
      <c r="XO61" s="35"/>
      <c r="XP61" s="35"/>
      <c r="XQ61" s="35"/>
      <c r="XR61" s="35"/>
      <c r="XS61" s="35"/>
      <c r="XT61" s="35"/>
      <c r="XU61" s="35"/>
      <c r="XV61" s="35"/>
      <c r="XW61" s="35"/>
      <c r="XX61" s="35"/>
      <c r="XY61" s="35"/>
      <c r="XZ61" s="35"/>
      <c r="YA61" s="35"/>
      <c r="YB61" s="35"/>
      <c r="YC61" s="35"/>
      <c r="YD61" s="35"/>
      <c r="YE61" s="35"/>
      <c r="YF61" s="35"/>
      <c r="YG61" s="35"/>
      <c r="YH61" s="35"/>
      <c r="YI61" s="35"/>
      <c r="YJ61" s="35"/>
      <c r="YK61" s="35"/>
      <c r="YL61" s="35"/>
      <c r="YM61" s="35"/>
      <c r="YN61" s="35"/>
      <c r="YO61" s="35"/>
      <c r="YP61" s="35"/>
      <c r="YQ61" s="35"/>
      <c r="YR61" s="35"/>
      <c r="YS61" s="35"/>
      <c r="YT61" s="35"/>
      <c r="YU61" s="35"/>
      <c r="YV61" s="35"/>
      <c r="YW61" s="35"/>
      <c r="YX61" s="35"/>
      <c r="YY61" s="35"/>
      <c r="YZ61" s="35"/>
      <c r="ZA61" s="35"/>
      <c r="ZB61" s="35"/>
      <c r="ZC61" s="35"/>
      <c r="ZD61" s="35"/>
      <c r="ZE61" s="35"/>
      <c r="ZF61" s="35"/>
      <c r="ZG61" s="35"/>
      <c r="ZH61" s="35"/>
      <c r="ZI61" s="35"/>
      <c r="ZJ61" s="35"/>
      <c r="ZK61" s="35"/>
      <c r="ZL61" s="35"/>
      <c r="ZM61" s="35"/>
      <c r="ZN61" s="35"/>
      <c r="ZO61" s="35"/>
      <c r="ZP61" s="35"/>
      <c r="ZQ61" s="35"/>
      <c r="ZR61" s="35"/>
      <c r="ZS61" s="35"/>
      <c r="ZT61" s="35"/>
      <c r="ZU61" s="35"/>
      <c r="ZV61" s="35"/>
      <c r="ZW61" s="35"/>
      <c r="ZX61" s="35"/>
      <c r="ZY61" s="35"/>
      <c r="ZZ61" s="35"/>
      <c r="AAA61" s="35"/>
      <c r="AAB61" s="35"/>
      <c r="AAC61" s="35"/>
      <c r="AAD61" s="35"/>
      <c r="AAE61" s="35"/>
      <c r="AAF61" s="35"/>
      <c r="AAG61" s="35"/>
      <c r="AAH61" s="35"/>
      <c r="AAI61" s="35"/>
      <c r="AAJ61" s="35"/>
      <c r="AAK61" s="35"/>
      <c r="AAL61" s="35"/>
      <c r="AAM61" s="35"/>
      <c r="AAN61" s="35"/>
      <c r="AAO61" s="35"/>
      <c r="AAP61" s="35"/>
      <c r="AAQ61" s="35"/>
      <c r="AAR61" s="35"/>
      <c r="AAS61" s="35"/>
      <c r="AAT61" s="35"/>
      <c r="AAU61" s="35"/>
      <c r="AAV61" s="35"/>
      <c r="AAW61" s="35"/>
      <c r="AAX61" s="35"/>
      <c r="AAY61" s="35"/>
      <c r="AAZ61" s="35"/>
      <c r="ABA61" s="35"/>
      <c r="ABB61" s="35"/>
      <c r="ABC61" s="35"/>
      <c r="ABD61" s="35"/>
      <c r="ABE61" s="35"/>
      <c r="ABF61" s="35"/>
      <c r="ABG61" s="35"/>
      <c r="ABH61" s="35"/>
      <c r="ABI61" s="35"/>
      <c r="ABJ61" s="35"/>
      <c r="ABK61" s="35"/>
      <c r="ABL61" s="35"/>
      <c r="ABM61" s="35"/>
      <c r="ABN61" s="35"/>
      <c r="ABO61" s="35"/>
      <c r="ABP61" s="35"/>
      <c r="ABQ61" s="35"/>
      <c r="ABR61" s="35"/>
      <c r="ABS61" s="35"/>
      <c r="ABT61" s="35"/>
      <c r="ABU61" s="35"/>
      <c r="ABV61" s="35"/>
      <c r="ABW61" s="35"/>
      <c r="ABX61" s="35"/>
      <c r="ABY61" s="35"/>
      <c r="ABZ61" s="35"/>
      <c r="ACA61" s="35"/>
      <c r="ACB61" s="35"/>
      <c r="ACC61" s="35"/>
      <c r="ACD61" s="35"/>
      <c r="ACE61" s="35"/>
      <c r="ACF61" s="35"/>
      <c r="ACG61" s="35"/>
      <c r="ACH61" s="35"/>
      <c r="ACI61" s="35"/>
      <c r="ACJ61" s="35"/>
      <c r="ACK61" s="35"/>
      <c r="ACL61" s="35"/>
      <c r="ACM61" s="35"/>
      <c r="ACN61" s="35"/>
      <c r="ACO61" s="35"/>
      <c r="ACP61" s="35"/>
      <c r="ACQ61" s="35"/>
      <c r="ACR61" s="35"/>
      <c r="ACS61" s="35"/>
      <c r="ACT61" s="35"/>
      <c r="ACU61" s="35"/>
      <c r="ACV61" s="35"/>
      <c r="ACW61" s="35"/>
      <c r="ACX61" s="35"/>
      <c r="ACY61" s="35"/>
      <c r="ACZ61" s="35"/>
      <c r="ADA61" s="35"/>
      <c r="ADB61" s="35"/>
      <c r="ADC61" s="35"/>
      <c r="ADD61" s="35"/>
      <c r="ADE61" s="35"/>
      <c r="ADF61" s="35"/>
      <c r="ADG61" s="35"/>
      <c r="ADH61" s="35"/>
      <c r="ADI61" s="35"/>
      <c r="ADJ61" s="35"/>
      <c r="ADK61" s="35"/>
      <c r="ADL61" s="35"/>
      <c r="ADM61" s="35"/>
      <c r="ADN61" s="35"/>
      <c r="ADO61" s="35"/>
      <c r="ADP61" s="35"/>
      <c r="ADQ61" s="35"/>
      <c r="ADR61" s="35"/>
      <c r="ADS61" s="35"/>
      <c r="ADT61" s="35"/>
      <c r="ADU61" s="35"/>
      <c r="ADV61" s="35"/>
      <c r="ADW61" s="35"/>
      <c r="ADX61" s="35"/>
      <c r="ADY61" s="35"/>
      <c r="ADZ61" s="35"/>
      <c r="AEA61" s="35"/>
      <c r="AEB61" s="35"/>
      <c r="AEC61" s="35"/>
      <c r="AED61" s="35"/>
      <c r="AEE61" s="35"/>
      <c r="AEF61" s="35"/>
      <c r="AEG61" s="35"/>
      <c r="AEH61" s="35"/>
      <c r="AEI61" s="35"/>
      <c r="AEJ61" s="35"/>
      <c r="AEK61" s="35"/>
      <c r="AEL61" s="35"/>
      <c r="AEM61" s="35"/>
      <c r="AEN61" s="35"/>
      <c r="AEO61" s="35"/>
      <c r="AEP61" s="35"/>
      <c r="AEQ61" s="35"/>
      <c r="AER61" s="35"/>
      <c r="AES61" s="35"/>
      <c r="AET61" s="35"/>
      <c r="AEU61" s="35"/>
      <c r="AEV61" s="35"/>
      <c r="AEW61" s="35"/>
      <c r="AEX61" s="35"/>
      <c r="AEY61" s="35"/>
      <c r="AEZ61" s="35"/>
      <c r="AFA61" s="35"/>
      <c r="AFB61" s="35"/>
      <c r="AFC61" s="35"/>
      <c r="AFD61" s="35"/>
      <c r="AFE61" s="35"/>
      <c r="AFF61" s="35"/>
      <c r="AFG61" s="35"/>
      <c r="AFH61" s="35"/>
      <c r="AFI61" s="35"/>
      <c r="AFJ61" s="35"/>
      <c r="AFK61" s="35"/>
      <c r="AFL61" s="35"/>
      <c r="AFM61" s="35"/>
      <c r="AFN61" s="35"/>
      <c r="AFO61" s="35"/>
      <c r="AFP61" s="35"/>
      <c r="AFQ61" s="35"/>
      <c r="AFR61" s="35"/>
      <c r="AFS61" s="35"/>
      <c r="AFT61" s="35"/>
      <c r="AFU61" s="35"/>
      <c r="AFV61" s="35"/>
      <c r="AFW61" s="35"/>
      <c r="AFX61" s="35"/>
      <c r="AFY61" s="35"/>
      <c r="AFZ61" s="35"/>
      <c r="AGA61" s="35"/>
      <c r="AGB61" s="35"/>
      <c r="AGC61" s="35"/>
      <c r="AGD61" s="35"/>
      <c r="AGE61" s="35"/>
      <c r="AGF61" s="35"/>
      <c r="AGG61" s="35"/>
      <c r="AGH61" s="35"/>
      <c r="AGI61" s="35"/>
      <c r="AGJ61" s="35"/>
      <c r="AGK61" s="35"/>
      <c r="AGL61" s="35"/>
      <c r="AGM61" s="35"/>
      <c r="AGN61" s="35"/>
      <c r="AGO61" s="35"/>
      <c r="AGP61" s="35"/>
      <c r="AGQ61" s="35"/>
      <c r="AGR61" s="35"/>
      <c r="AGS61" s="35"/>
      <c r="AGT61" s="35"/>
      <c r="AGU61" s="35"/>
      <c r="AGV61" s="35"/>
      <c r="AGW61" s="35"/>
      <c r="AGX61" s="35"/>
      <c r="AGY61" s="35"/>
      <c r="AGZ61" s="35"/>
      <c r="AHA61" s="35"/>
      <c r="AHB61" s="35"/>
      <c r="AHC61" s="35"/>
      <c r="AHD61" s="35"/>
      <c r="AHE61" s="35"/>
      <c r="AHF61" s="35"/>
      <c r="AHG61" s="35"/>
      <c r="AHH61" s="35"/>
      <c r="AHI61" s="35"/>
      <c r="AHJ61" s="35"/>
      <c r="AHK61" s="35"/>
      <c r="AHL61" s="35"/>
      <c r="AHM61" s="35"/>
      <c r="AHN61" s="35"/>
      <c r="AHO61" s="35"/>
      <c r="AHP61" s="35"/>
      <c r="AHQ61" s="35"/>
      <c r="AHR61" s="35"/>
      <c r="AHS61" s="35"/>
      <c r="AHT61" s="35"/>
      <c r="AHU61" s="35"/>
      <c r="AHV61" s="35"/>
      <c r="AHW61" s="35"/>
      <c r="AHX61" s="35"/>
      <c r="AHY61" s="35"/>
      <c r="AHZ61" s="35"/>
      <c r="AIA61" s="35"/>
      <c r="AIB61" s="35"/>
      <c r="AIC61" s="35"/>
      <c r="AID61" s="35"/>
      <c r="AIE61" s="35"/>
      <c r="AIF61" s="35"/>
      <c r="AIG61" s="35"/>
      <c r="AIH61" s="35"/>
      <c r="AII61" s="35"/>
      <c r="AIJ61" s="35"/>
      <c r="AIK61" s="35"/>
      <c r="AIL61" s="35"/>
      <c r="AIM61" s="35"/>
      <c r="AIN61" s="35"/>
      <c r="AIO61" s="35"/>
      <c r="AIP61" s="35"/>
      <c r="AIQ61" s="35"/>
      <c r="AIR61" s="35"/>
      <c r="AIS61" s="35"/>
      <c r="AIT61" s="35"/>
      <c r="AIU61" s="35"/>
      <c r="AIV61" s="35"/>
      <c r="AIW61" s="35"/>
      <c r="AIX61" s="35"/>
      <c r="AIY61" s="35"/>
      <c r="AIZ61" s="35"/>
      <c r="AJA61" s="35"/>
      <c r="AJB61" s="35"/>
      <c r="AJC61" s="35"/>
      <c r="AJD61" s="35"/>
      <c r="AJE61" s="35"/>
      <c r="AJF61" s="35"/>
      <c r="AJG61" s="35"/>
      <c r="AJH61" s="35"/>
      <c r="AJI61" s="35"/>
      <c r="AJJ61" s="35"/>
      <c r="AJK61" s="35"/>
      <c r="AJL61" s="35"/>
      <c r="AJM61" s="35"/>
      <c r="AJN61" s="35"/>
      <c r="AJO61" s="35"/>
      <c r="AJP61" s="35"/>
      <c r="AJQ61" s="35"/>
      <c r="AJR61" s="35"/>
      <c r="AJS61" s="35"/>
      <c r="AJT61" s="35"/>
      <c r="AJU61" s="35"/>
      <c r="AJV61" s="35"/>
      <c r="AJW61" s="35"/>
      <c r="AJX61" s="35"/>
      <c r="AJY61" s="35"/>
      <c r="AJZ61" s="35"/>
      <c r="AKA61" s="35"/>
      <c r="AKB61" s="35"/>
      <c r="AKC61" s="35"/>
      <c r="AKD61" s="35"/>
      <c r="AKE61" s="35"/>
      <c r="AKF61" s="35"/>
      <c r="AKG61" s="35"/>
      <c r="AKH61" s="35"/>
      <c r="AKI61" s="35"/>
      <c r="AKJ61" s="35"/>
      <c r="AKK61" s="35"/>
      <c r="AKL61" s="35"/>
      <c r="AKM61" s="35"/>
      <c r="AKN61" s="35"/>
      <c r="AKO61" s="35"/>
      <c r="AKP61" s="35"/>
      <c r="AKQ61" s="35"/>
      <c r="AKR61" s="35"/>
      <c r="AKS61" s="35"/>
      <c r="AKT61" s="35"/>
      <c r="AKU61" s="35"/>
      <c r="AKV61" s="35"/>
      <c r="AKW61" s="35"/>
      <c r="AKX61" s="35"/>
      <c r="AKY61" s="35"/>
      <c r="AKZ61" s="35"/>
      <c r="ALA61" s="35"/>
      <c r="ALB61" s="1"/>
      <c r="ALC61" s="1"/>
      <c r="ALD61" s="1"/>
      <c r="ALE61" s="1"/>
      <c r="ALF61" s="1"/>
      <c r="ALG61" s="1"/>
      <c r="ALH61" s="1"/>
      <c r="ALI61" s="1"/>
      <c r="ALJ61" s="1"/>
      <c r="ALK61" s="1"/>
      <c r="ALL61" s="1"/>
      <c r="ALM61" s="1"/>
      <c r="ALN61" s="1"/>
      <c r="ALO61" s="1"/>
      <c r="ALP61" s="1"/>
      <c r="ALQ61" s="1"/>
      <c r="ALR61" s="1"/>
      <c r="ALS61"/>
      <c r="ALT61"/>
      <c r="ALU61"/>
      <c r="ALV61"/>
      <c r="ALW61"/>
      <c r="ALX61"/>
      <c r="ALY61"/>
      <c r="ALZ61"/>
      <c r="AMA61"/>
      <c r="AMB61"/>
      <c r="AMC61"/>
      <c r="AMD61"/>
      <c r="AME61"/>
      <c r="AMF61"/>
      <c r="AMG61"/>
      <c r="AMH61"/>
      <c r="AMI61"/>
      <c r="AMJ61"/>
    </row>
    <row r="62" spans="1:1024" s="29" customFormat="1" ht="144">
      <c r="A62" s="24">
        <v>58</v>
      </c>
      <c r="B62" s="24" t="s">
        <v>178</v>
      </c>
      <c r="C62" s="25" t="s">
        <v>212</v>
      </c>
      <c r="D62" s="25" t="s">
        <v>33</v>
      </c>
      <c r="E62" s="25" t="s">
        <v>34</v>
      </c>
      <c r="F62" s="25" t="s">
        <v>43</v>
      </c>
      <c r="G62" s="25" t="s">
        <v>51</v>
      </c>
      <c r="H62" s="25" t="s">
        <v>45</v>
      </c>
      <c r="I62" s="25" t="s">
        <v>208</v>
      </c>
      <c r="J62" s="25"/>
      <c r="K62" s="25" t="s">
        <v>213</v>
      </c>
      <c r="L62" s="25" t="s">
        <v>214</v>
      </c>
      <c r="M62" s="25" t="s">
        <v>27</v>
      </c>
      <c r="N62" s="25" t="s">
        <v>215</v>
      </c>
      <c r="O62" s="25" t="s">
        <v>216</v>
      </c>
      <c r="P62" s="25" t="s">
        <v>39</v>
      </c>
      <c r="Q62" s="28"/>
      <c r="VZ62" s="35"/>
      <c r="WA62" s="35"/>
      <c r="WB62" s="35"/>
      <c r="WC62" s="35"/>
      <c r="WD62" s="35"/>
      <c r="WE62" s="35"/>
      <c r="WF62" s="35"/>
      <c r="WG62" s="35"/>
      <c r="WH62" s="35"/>
      <c r="WI62" s="35"/>
      <c r="WJ62" s="35"/>
      <c r="WK62" s="35"/>
      <c r="WL62" s="35"/>
      <c r="WM62" s="35"/>
      <c r="WN62" s="35"/>
      <c r="WO62" s="35"/>
      <c r="WP62" s="35"/>
      <c r="WQ62" s="35"/>
      <c r="WR62" s="35"/>
      <c r="WS62" s="35"/>
      <c r="WT62" s="35"/>
      <c r="WU62" s="35"/>
      <c r="WV62" s="35"/>
      <c r="WW62" s="35"/>
      <c r="WX62" s="35"/>
      <c r="WY62" s="35"/>
      <c r="WZ62" s="35"/>
      <c r="XA62" s="35"/>
      <c r="XB62" s="35"/>
      <c r="XC62" s="35"/>
      <c r="XD62" s="35"/>
      <c r="XE62" s="35"/>
      <c r="XF62" s="35"/>
      <c r="XG62" s="35"/>
      <c r="XH62" s="35"/>
      <c r="XI62" s="35"/>
      <c r="XJ62" s="35"/>
      <c r="XK62" s="35"/>
      <c r="XL62" s="35"/>
      <c r="XM62" s="35"/>
      <c r="XN62" s="35"/>
      <c r="XO62" s="35"/>
      <c r="XP62" s="35"/>
      <c r="XQ62" s="35"/>
      <c r="XR62" s="35"/>
      <c r="XS62" s="35"/>
      <c r="XT62" s="35"/>
      <c r="XU62" s="35"/>
      <c r="XV62" s="35"/>
      <c r="XW62" s="35"/>
      <c r="XX62" s="35"/>
      <c r="XY62" s="35"/>
      <c r="XZ62" s="35"/>
      <c r="YA62" s="35"/>
      <c r="YB62" s="35"/>
      <c r="YC62" s="35"/>
      <c r="YD62" s="35"/>
      <c r="YE62" s="35"/>
      <c r="YF62" s="35"/>
      <c r="YG62" s="35"/>
      <c r="YH62" s="35"/>
      <c r="YI62" s="35"/>
      <c r="YJ62" s="35"/>
      <c r="YK62" s="35"/>
      <c r="YL62" s="35"/>
      <c r="YM62" s="35"/>
      <c r="YN62" s="35"/>
      <c r="YO62" s="35"/>
      <c r="YP62" s="35"/>
      <c r="YQ62" s="35"/>
      <c r="YR62" s="35"/>
      <c r="YS62" s="35"/>
      <c r="YT62" s="35"/>
      <c r="YU62" s="35"/>
      <c r="YV62" s="35"/>
      <c r="YW62" s="35"/>
      <c r="YX62" s="35"/>
      <c r="YY62" s="35"/>
      <c r="YZ62" s="35"/>
      <c r="ZA62" s="35"/>
      <c r="ZB62" s="35"/>
      <c r="ZC62" s="35"/>
      <c r="ZD62" s="35"/>
      <c r="ZE62" s="35"/>
      <c r="ZF62" s="35"/>
      <c r="ZG62" s="35"/>
      <c r="ZH62" s="35"/>
      <c r="ZI62" s="35"/>
      <c r="ZJ62" s="35"/>
      <c r="ZK62" s="35"/>
      <c r="ZL62" s="35"/>
      <c r="ZM62" s="35"/>
      <c r="ZN62" s="35"/>
      <c r="ZO62" s="35"/>
      <c r="ZP62" s="35"/>
      <c r="ZQ62" s="35"/>
      <c r="ZR62" s="35"/>
      <c r="ZS62" s="35"/>
      <c r="ZT62" s="35"/>
      <c r="ZU62" s="35"/>
      <c r="ZV62" s="35"/>
      <c r="ZW62" s="35"/>
      <c r="ZX62" s="35"/>
      <c r="ZY62" s="35"/>
      <c r="ZZ62" s="35"/>
      <c r="AAA62" s="35"/>
      <c r="AAB62" s="35"/>
      <c r="AAC62" s="35"/>
      <c r="AAD62" s="35"/>
      <c r="AAE62" s="35"/>
      <c r="AAF62" s="35"/>
      <c r="AAG62" s="35"/>
      <c r="AAH62" s="35"/>
      <c r="AAI62" s="35"/>
      <c r="AAJ62" s="35"/>
      <c r="AAK62" s="35"/>
      <c r="AAL62" s="35"/>
      <c r="AAM62" s="35"/>
      <c r="AAN62" s="35"/>
      <c r="AAO62" s="35"/>
      <c r="AAP62" s="35"/>
      <c r="AAQ62" s="35"/>
      <c r="AAR62" s="35"/>
      <c r="AAS62" s="35"/>
      <c r="AAT62" s="35"/>
      <c r="AAU62" s="35"/>
      <c r="AAV62" s="35"/>
      <c r="AAW62" s="35"/>
      <c r="AAX62" s="35"/>
      <c r="AAY62" s="35"/>
      <c r="AAZ62" s="35"/>
      <c r="ABA62" s="35"/>
      <c r="ABB62" s="35"/>
      <c r="ABC62" s="35"/>
      <c r="ABD62" s="35"/>
      <c r="ABE62" s="35"/>
      <c r="ABF62" s="35"/>
      <c r="ABG62" s="35"/>
      <c r="ABH62" s="35"/>
      <c r="ABI62" s="35"/>
      <c r="ABJ62" s="35"/>
      <c r="ABK62" s="35"/>
      <c r="ABL62" s="35"/>
      <c r="ABM62" s="35"/>
      <c r="ABN62" s="35"/>
      <c r="ABO62" s="35"/>
      <c r="ABP62" s="35"/>
      <c r="ABQ62" s="35"/>
      <c r="ABR62" s="35"/>
      <c r="ABS62" s="35"/>
      <c r="ABT62" s="35"/>
      <c r="ABU62" s="35"/>
      <c r="ABV62" s="35"/>
      <c r="ABW62" s="35"/>
      <c r="ABX62" s="35"/>
      <c r="ABY62" s="35"/>
      <c r="ABZ62" s="35"/>
      <c r="ACA62" s="35"/>
      <c r="ACB62" s="35"/>
      <c r="ACC62" s="35"/>
      <c r="ACD62" s="35"/>
      <c r="ACE62" s="35"/>
      <c r="ACF62" s="35"/>
      <c r="ACG62" s="35"/>
      <c r="ACH62" s="35"/>
      <c r="ACI62" s="35"/>
      <c r="ACJ62" s="35"/>
      <c r="ACK62" s="35"/>
      <c r="ACL62" s="35"/>
      <c r="ACM62" s="35"/>
      <c r="ACN62" s="35"/>
      <c r="ACO62" s="35"/>
      <c r="ACP62" s="35"/>
      <c r="ACQ62" s="35"/>
      <c r="ACR62" s="35"/>
      <c r="ACS62" s="35"/>
      <c r="ACT62" s="35"/>
      <c r="ACU62" s="35"/>
      <c r="ACV62" s="35"/>
      <c r="ACW62" s="35"/>
      <c r="ACX62" s="35"/>
      <c r="ACY62" s="35"/>
      <c r="ACZ62" s="35"/>
      <c r="ADA62" s="35"/>
      <c r="ADB62" s="35"/>
      <c r="ADC62" s="35"/>
      <c r="ADD62" s="35"/>
      <c r="ADE62" s="35"/>
      <c r="ADF62" s="35"/>
      <c r="ADG62" s="35"/>
      <c r="ADH62" s="35"/>
      <c r="ADI62" s="35"/>
      <c r="ADJ62" s="35"/>
      <c r="ADK62" s="35"/>
      <c r="ADL62" s="35"/>
      <c r="ADM62" s="35"/>
      <c r="ADN62" s="35"/>
      <c r="ADO62" s="35"/>
      <c r="ADP62" s="35"/>
      <c r="ADQ62" s="35"/>
      <c r="ADR62" s="35"/>
      <c r="ADS62" s="35"/>
      <c r="ADT62" s="35"/>
      <c r="ADU62" s="35"/>
      <c r="ADV62" s="35"/>
      <c r="ADW62" s="35"/>
      <c r="ADX62" s="35"/>
      <c r="ADY62" s="35"/>
      <c r="ADZ62" s="35"/>
      <c r="AEA62" s="35"/>
      <c r="AEB62" s="35"/>
      <c r="AEC62" s="35"/>
      <c r="AED62" s="35"/>
      <c r="AEE62" s="35"/>
      <c r="AEF62" s="35"/>
      <c r="AEG62" s="35"/>
      <c r="AEH62" s="35"/>
      <c r="AEI62" s="35"/>
      <c r="AEJ62" s="35"/>
      <c r="AEK62" s="35"/>
      <c r="AEL62" s="35"/>
      <c r="AEM62" s="35"/>
      <c r="AEN62" s="35"/>
      <c r="AEO62" s="35"/>
      <c r="AEP62" s="35"/>
      <c r="AEQ62" s="35"/>
      <c r="AER62" s="35"/>
      <c r="AES62" s="35"/>
      <c r="AET62" s="35"/>
      <c r="AEU62" s="35"/>
      <c r="AEV62" s="35"/>
      <c r="AEW62" s="35"/>
      <c r="AEX62" s="35"/>
      <c r="AEY62" s="35"/>
      <c r="AEZ62" s="35"/>
      <c r="AFA62" s="35"/>
      <c r="AFB62" s="35"/>
      <c r="AFC62" s="35"/>
      <c r="AFD62" s="35"/>
      <c r="AFE62" s="35"/>
      <c r="AFF62" s="35"/>
      <c r="AFG62" s="35"/>
      <c r="AFH62" s="35"/>
      <c r="AFI62" s="35"/>
      <c r="AFJ62" s="35"/>
      <c r="AFK62" s="35"/>
      <c r="AFL62" s="35"/>
      <c r="AFM62" s="35"/>
      <c r="AFN62" s="35"/>
      <c r="AFO62" s="35"/>
      <c r="AFP62" s="35"/>
      <c r="AFQ62" s="35"/>
      <c r="AFR62" s="35"/>
      <c r="AFS62" s="35"/>
      <c r="AFT62" s="35"/>
      <c r="AFU62" s="35"/>
      <c r="AFV62" s="35"/>
      <c r="AFW62" s="35"/>
      <c r="AFX62" s="35"/>
      <c r="AFY62" s="35"/>
      <c r="AFZ62" s="35"/>
      <c r="AGA62" s="35"/>
      <c r="AGB62" s="35"/>
      <c r="AGC62" s="35"/>
      <c r="AGD62" s="35"/>
      <c r="AGE62" s="35"/>
      <c r="AGF62" s="35"/>
      <c r="AGG62" s="35"/>
      <c r="AGH62" s="35"/>
      <c r="AGI62" s="35"/>
      <c r="AGJ62" s="35"/>
      <c r="AGK62" s="35"/>
      <c r="AGL62" s="35"/>
      <c r="AGM62" s="35"/>
      <c r="AGN62" s="35"/>
      <c r="AGO62" s="35"/>
      <c r="AGP62" s="35"/>
      <c r="AGQ62" s="35"/>
      <c r="AGR62" s="35"/>
      <c r="AGS62" s="35"/>
      <c r="AGT62" s="35"/>
      <c r="AGU62" s="35"/>
      <c r="AGV62" s="35"/>
      <c r="AGW62" s="35"/>
      <c r="AGX62" s="35"/>
      <c r="AGY62" s="35"/>
      <c r="AGZ62" s="35"/>
      <c r="AHA62" s="35"/>
      <c r="AHB62" s="35"/>
      <c r="AHC62" s="35"/>
      <c r="AHD62" s="35"/>
      <c r="AHE62" s="35"/>
      <c r="AHF62" s="35"/>
      <c r="AHG62" s="35"/>
      <c r="AHH62" s="35"/>
      <c r="AHI62" s="35"/>
      <c r="AHJ62" s="35"/>
      <c r="AHK62" s="35"/>
      <c r="AHL62" s="35"/>
      <c r="AHM62" s="35"/>
      <c r="AHN62" s="35"/>
      <c r="AHO62" s="35"/>
      <c r="AHP62" s="35"/>
      <c r="AHQ62" s="35"/>
      <c r="AHR62" s="35"/>
      <c r="AHS62" s="35"/>
      <c r="AHT62" s="35"/>
      <c r="AHU62" s="35"/>
      <c r="AHV62" s="35"/>
      <c r="AHW62" s="35"/>
      <c r="AHX62" s="35"/>
      <c r="AHY62" s="35"/>
      <c r="AHZ62" s="35"/>
      <c r="AIA62" s="35"/>
      <c r="AIB62" s="35"/>
      <c r="AIC62" s="35"/>
      <c r="AID62" s="35"/>
      <c r="AIE62" s="35"/>
      <c r="AIF62" s="35"/>
      <c r="AIG62" s="35"/>
      <c r="AIH62" s="35"/>
      <c r="AII62" s="35"/>
      <c r="AIJ62" s="35"/>
      <c r="AIK62" s="35"/>
      <c r="AIL62" s="35"/>
      <c r="AIM62" s="35"/>
      <c r="AIN62" s="35"/>
      <c r="AIO62" s="35"/>
      <c r="AIP62" s="35"/>
      <c r="AIQ62" s="35"/>
      <c r="AIR62" s="35"/>
      <c r="AIS62" s="35"/>
      <c r="AIT62" s="35"/>
      <c r="AIU62" s="35"/>
      <c r="AIV62" s="35"/>
      <c r="AIW62" s="35"/>
      <c r="AIX62" s="35"/>
      <c r="AIY62" s="35"/>
      <c r="AIZ62" s="35"/>
      <c r="AJA62" s="35"/>
      <c r="AJB62" s="35"/>
      <c r="AJC62" s="35"/>
      <c r="AJD62" s="35"/>
      <c r="AJE62" s="35"/>
      <c r="AJF62" s="35"/>
      <c r="AJG62" s="35"/>
      <c r="AJH62" s="35"/>
      <c r="AJI62" s="35"/>
      <c r="AJJ62" s="35"/>
      <c r="AJK62" s="35"/>
      <c r="AJL62" s="35"/>
      <c r="AJM62" s="35"/>
      <c r="AJN62" s="35"/>
      <c r="AJO62" s="35"/>
      <c r="AJP62" s="35"/>
      <c r="AJQ62" s="35"/>
      <c r="AJR62" s="35"/>
      <c r="AJS62" s="35"/>
      <c r="AJT62" s="35"/>
      <c r="AJU62" s="35"/>
      <c r="AJV62" s="35"/>
      <c r="AJW62" s="35"/>
      <c r="AJX62" s="35"/>
      <c r="AJY62" s="35"/>
      <c r="AJZ62" s="35"/>
      <c r="AKA62" s="35"/>
      <c r="AKB62" s="35"/>
      <c r="AKC62" s="35"/>
      <c r="AKD62" s="35"/>
      <c r="AKE62" s="35"/>
      <c r="AKF62" s="35"/>
      <c r="AKG62" s="35"/>
      <c r="AKH62" s="35"/>
      <c r="AKI62" s="35"/>
      <c r="AKJ62" s="35"/>
      <c r="AKK62" s="35"/>
      <c r="AKL62" s="35"/>
      <c r="AKM62" s="35"/>
      <c r="AKN62" s="35"/>
      <c r="AKO62" s="35"/>
      <c r="AKP62" s="35"/>
      <c r="AKQ62" s="35"/>
      <c r="AKR62" s="35"/>
      <c r="AKS62" s="35"/>
      <c r="AKT62" s="35"/>
      <c r="AKU62" s="35"/>
      <c r="AKV62" s="35"/>
      <c r="AKW62" s="35"/>
      <c r="AKX62" s="35"/>
      <c r="AKY62" s="35"/>
      <c r="AKZ62" s="35"/>
      <c r="ALA62" s="35"/>
      <c r="ALB62" s="1"/>
      <c r="ALC62" s="1"/>
      <c r="ALD62" s="1"/>
      <c r="ALE62" s="1"/>
      <c r="ALF62" s="1"/>
      <c r="ALG62" s="1"/>
      <c r="ALH62" s="1"/>
      <c r="ALI62" s="1"/>
      <c r="ALJ62" s="1"/>
      <c r="ALK62" s="1"/>
      <c r="ALL62" s="1"/>
      <c r="ALM62" s="1"/>
      <c r="ALN62" s="1"/>
      <c r="ALO62" s="1"/>
      <c r="ALP62" s="1"/>
      <c r="ALQ62" s="1"/>
      <c r="ALR62" s="1"/>
      <c r="ALS62"/>
      <c r="ALT62"/>
      <c r="ALU62"/>
      <c r="ALV62"/>
      <c r="ALW62"/>
      <c r="ALX62"/>
      <c r="ALY62"/>
      <c r="ALZ62"/>
      <c r="AMA62"/>
      <c r="AMB62"/>
      <c r="AMC62"/>
      <c r="AMD62"/>
      <c r="AME62"/>
      <c r="AMF62"/>
      <c r="AMG62"/>
      <c r="AMH62"/>
      <c r="AMI62"/>
      <c r="AMJ62"/>
    </row>
    <row r="63" spans="1:1024" s="37" customFormat="1" ht="24">
      <c r="A63" s="24">
        <v>59</v>
      </c>
      <c r="B63" s="24" t="s">
        <v>101</v>
      </c>
      <c r="C63" s="25" t="s">
        <v>217</v>
      </c>
      <c r="D63" s="25" t="s">
        <v>85</v>
      </c>
      <c r="E63" s="25" t="s">
        <v>86</v>
      </c>
      <c r="F63" s="25" t="s">
        <v>43</v>
      </c>
      <c r="G63" s="25" t="s">
        <v>76</v>
      </c>
      <c r="H63" s="25" t="s">
        <v>45</v>
      </c>
      <c r="I63" s="25" t="s">
        <v>46</v>
      </c>
      <c r="J63" s="25"/>
      <c r="K63" s="25" t="s">
        <v>27</v>
      </c>
      <c r="L63" s="25"/>
      <c r="M63" s="25" t="s">
        <v>27</v>
      </c>
      <c r="N63" s="25" t="s">
        <v>27</v>
      </c>
      <c r="O63" s="25" t="s">
        <v>203</v>
      </c>
      <c r="P63" s="25" t="s">
        <v>39</v>
      </c>
      <c r="Q63" s="28"/>
      <c r="VZ63" s="2"/>
      <c r="WA63" s="2"/>
      <c r="WB63" s="2"/>
      <c r="WC63" s="2"/>
      <c r="WD63" s="2"/>
      <c r="WE63" s="2"/>
      <c r="WF63" s="2"/>
      <c r="WG63" s="2"/>
      <c r="WH63" s="2"/>
      <c r="WI63" s="2"/>
      <c r="WJ63" s="2"/>
      <c r="WK63" s="2"/>
      <c r="WL63" s="2"/>
      <c r="WM63" s="2"/>
      <c r="WN63" s="2"/>
      <c r="WO63" s="2"/>
      <c r="WP63" s="2"/>
      <c r="WQ63" s="2"/>
      <c r="WR63" s="2"/>
      <c r="WS63" s="2"/>
      <c r="WT63" s="2"/>
      <c r="WU63" s="2"/>
      <c r="WV63" s="2"/>
      <c r="WW63" s="2"/>
      <c r="WX63" s="2"/>
      <c r="WY63" s="2"/>
      <c r="WZ63" s="2"/>
      <c r="XA63" s="2"/>
      <c r="XB63" s="2"/>
      <c r="XC63" s="2"/>
      <c r="XD63" s="2"/>
      <c r="XE63" s="2"/>
      <c r="XF63" s="2"/>
      <c r="XG63" s="2"/>
      <c r="XH63" s="2"/>
      <c r="XI63" s="2"/>
      <c r="XJ63" s="2"/>
      <c r="XK63" s="2"/>
      <c r="XL63" s="2"/>
      <c r="XM63" s="2"/>
      <c r="XN63" s="2"/>
      <c r="XO63" s="2"/>
      <c r="XP63" s="2"/>
      <c r="XQ63" s="2"/>
      <c r="XR63" s="2"/>
      <c r="XS63" s="2"/>
      <c r="XT63" s="2"/>
      <c r="XU63" s="2"/>
      <c r="XV63" s="2"/>
      <c r="XW63" s="2"/>
      <c r="XX63" s="2"/>
      <c r="XY63" s="2"/>
      <c r="XZ63" s="2"/>
      <c r="YA63" s="2"/>
      <c r="YB63" s="2"/>
      <c r="YC63" s="2"/>
      <c r="YD63" s="2"/>
      <c r="YE63" s="2"/>
      <c r="YF63" s="2"/>
      <c r="YG63" s="2"/>
      <c r="YH63" s="2"/>
      <c r="YI63" s="2"/>
      <c r="YJ63" s="2"/>
      <c r="YK63" s="2"/>
      <c r="YL63" s="2"/>
      <c r="YM63" s="2"/>
      <c r="YN63" s="2"/>
      <c r="YO63" s="2"/>
      <c r="YP63" s="2"/>
      <c r="YQ63" s="2"/>
      <c r="YR63" s="2"/>
      <c r="YS63" s="2"/>
      <c r="YT63" s="2"/>
      <c r="YU63" s="2"/>
      <c r="YV63" s="2"/>
      <c r="YW63" s="2"/>
      <c r="YX63" s="2"/>
      <c r="YY63" s="2"/>
      <c r="YZ63" s="2"/>
      <c r="ZA63" s="2"/>
      <c r="ZB63" s="2"/>
      <c r="ZC63" s="2"/>
      <c r="ZD63" s="2"/>
      <c r="ZE63" s="2"/>
      <c r="ZF63" s="2"/>
      <c r="ZG63" s="2"/>
      <c r="ZH63" s="2"/>
      <c r="ZI63" s="2"/>
      <c r="ZJ63" s="2"/>
      <c r="ZK63" s="2"/>
      <c r="ZL63" s="2"/>
      <c r="ZM63" s="2"/>
      <c r="ZN63" s="2"/>
      <c r="ZO63" s="2"/>
      <c r="ZP63" s="2"/>
      <c r="ZQ63" s="2"/>
      <c r="ZR63" s="2"/>
      <c r="ZS63" s="2"/>
      <c r="ZT63" s="2"/>
      <c r="ZU63" s="2"/>
      <c r="ZV63" s="2"/>
      <c r="ZW63" s="2"/>
      <c r="ZX63" s="2"/>
      <c r="ZY63" s="2"/>
      <c r="ZZ63" s="2"/>
      <c r="AAA63" s="2"/>
      <c r="AAB63" s="2"/>
      <c r="AAC63" s="2"/>
      <c r="AAD63" s="2"/>
      <c r="AAE63" s="2"/>
      <c r="AAF63" s="2"/>
      <c r="AAG63" s="2"/>
      <c r="AAH63" s="2"/>
      <c r="AAI63" s="2"/>
      <c r="AAJ63" s="2"/>
      <c r="AAK63" s="2"/>
      <c r="AAL63" s="2"/>
      <c r="AAM63" s="2"/>
      <c r="AAN63" s="2"/>
      <c r="AAO63" s="2"/>
      <c r="AAP63" s="2"/>
      <c r="AAQ63" s="2"/>
      <c r="AAR63" s="2"/>
      <c r="AAS63" s="2"/>
      <c r="AAT63" s="2"/>
      <c r="AAU63" s="2"/>
      <c r="AAV63" s="2"/>
      <c r="AAW63" s="2"/>
      <c r="AAX63" s="2"/>
      <c r="AAY63" s="2"/>
      <c r="AAZ63" s="2"/>
      <c r="ABA63" s="2"/>
      <c r="ABB63" s="2"/>
      <c r="ABC63" s="2"/>
      <c r="ABD63" s="2"/>
      <c r="ABE63" s="2"/>
      <c r="ABF63" s="2"/>
      <c r="ABG63" s="2"/>
      <c r="ABH63" s="2"/>
      <c r="ABI63" s="2"/>
      <c r="ABJ63" s="2"/>
      <c r="ABK63" s="2"/>
      <c r="ABL63" s="2"/>
      <c r="ABM63" s="2"/>
      <c r="ABN63" s="2"/>
      <c r="ABO63" s="2"/>
      <c r="ABP63" s="2"/>
      <c r="ABQ63" s="2"/>
      <c r="ABR63" s="2"/>
      <c r="ABS63" s="2"/>
      <c r="ABT63" s="2"/>
      <c r="ABU63" s="2"/>
      <c r="ABV63" s="2"/>
      <c r="ABW63" s="2"/>
      <c r="ABX63" s="2"/>
      <c r="ABY63" s="2"/>
      <c r="ABZ63" s="2"/>
      <c r="ACA63" s="2"/>
      <c r="ACB63" s="2"/>
      <c r="ACC63" s="2"/>
      <c r="ACD63" s="2"/>
      <c r="ACE63" s="2"/>
      <c r="ACF63" s="2"/>
      <c r="ACG63" s="2"/>
      <c r="ACH63" s="2"/>
      <c r="ACI63" s="2"/>
      <c r="ACJ63" s="2"/>
      <c r="ACK63" s="2"/>
      <c r="ACL63" s="2"/>
      <c r="ACM63" s="2"/>
      <c r="ACN63" s="2"/>
      <c r="ACO63" s="2"/>
      <c r="ACP63" s="2"/>
      <c r="ACQ63" s="2"/>
      <c r="ACR63" s="2"/>
      <c r="ACS63" s="2"/>
      <c r="ACT63" s="2"/>
      <c r="ACU63" s="2"/>
      <c r="ACV63" s="2"/>
      <c r="ACW63" s="2"/>
      <c r="ACX63" s="2"/>
      <c r="ACY63" s="2"/>
      <c r="ACZ63" s="2"/>
      <c r="ADA63" s="2"/>
      <c r="ADB63" s="2"/>
      <c r="ADC63" s="2"/>
      <c r="ADD63" s="2"/>
      <c r="ADE63" s="2"/>
      <c r="ADF63" s="2"/>
      <c r="ADG63" s="2"/>
      <c r="ADH63" s="2"/>
      <c r="ADI63" s="2"/>
      <c r="ADJ63" s="2"/>
      <c r="ADK63" s="2"/>
      <c r="ADL63" s="2"/>
      <c r="ADM63" s="2"/>
      <c r="ADN63" s="2"/>
      <c r="ADO63" s="2"/>
      <c r="ADP63" s="2"/>
      <c r="ADQ63" s="2"/>
      <c r="ADR63" s="2"/>
      <c r="ADS63" s="2"/>
      <c r="ADT63" s="2"/>
      <c r="ADU63" s="2"/>
      <c r="ADV63" s="2"/>
      <c r="ADW63" s="2"/>
      <c r="ADX63" s="2"/>
      <c r="ADY63" s="2"/>
      <c r="ADZ63" s="2"/>
      <c r="AEA63" s="2"/>
      <c r="AEB63" s="2"/>
      <c r="AEC63" s="2"/>
      <c r="AED63" s="2"/>
      <c r="AEE63" s="2"/>
      <c r="AEF63" s="2"/>
      <c r="AEG63" s="2"/>
      <c r="AEH63" s="2"/>
      <c r="AEI63" s="2"/>
      <c r="AEJ63" s="2"/>
      <c r="AEK63" s="2"/>
      <c r="AEL63" s="2"/>
      <c r="AEM63" s="2"/>
      <c r="AEN63" s="2"/>
      <c r="AEO63" s="2"/>
      <c r="AEP63" s="2"/>
      <c r="AEQ63" s="2"/>
      <c r="AER63" s="2"/>
      <c r="AES63" s="2"/>
      <c r="AET63" s="2"/>
      <c r="AEU63" s="2"/>
      <c r="AEV63" s="2"/>
      <c r="AEW63" s="2"/>
      <c r="AEX63" s="2"/>
      <c r="AEY63" s="2"/>
      <c r="AEZ63" s="2"/>
      <c r="AFA63" s="2"/>
      <c r="AFB63" s="2"/>
      <c r="AFC63" s="2"/>
      <c r="AFD63" s="2"/>
      <c r="AFE63" s="2"/>
      <c r="AFF63" s="2"/>
      <c r="AFG63" s="2"/>
      <c r="AFH63" s="2"/>
      <c r="AFI63" s="2"/>
      <c r="AFJ63" s="2"/>
      <c r="AFK63" s="2"/>
      <c r="AFL63" s="2"/>
      <c r="AFM63" s="2"/>
      <c r="AFN63" s="2"/>
      <c r="AFO63" s="2"/>
      <c r="AFP63" s="2"/>
      <c r="AFQ63" s="2"/>
      <c r="AFR63" s="2"/>
      <c r="AFS63" s="2"/>
      <c r="AFT63" s="2"/>
      <c r="AFU63" s="2"/>
      <c r="AFV63" s="2"/>
      <c r="AFW63" s="2"/>
      <c r="AFX63" s="2"/>
      <c r="AFY63" s="2"/>
      <c r="AFZ63" s="2"/>
      <c r="AGA63" s="2"/>
      <c r="AGB63" s="2"/>
      <c r="AGC63" s="2"/>
      <c r="AGD63" s="2"/>
      <c r="AGE63" s="2"/>
      <c r="AGF63" s="2"/>
      <c r="AGG63" s="2"/>
      <c r="AGH63" s="2"/>
      <c r="AGI63" s="2"/>
      <c r="AGJ63" s="2"/>
      <c r="AGK63" s="2"/>
      <c r="AGL63" s="2"/>
      <c r="AGM63" s="2"/>
      <c r="AGN63" s="2"/>
      <c r="AGO63" s="2"/>
      <c r="AGP63" s="2"/>
      <c r="AGQ63" s="2"/>
      <c r="AGR63" s="2"/>
      <c r="AGS63" s="2"/>
      <c r="AGT63" s="2"/>
      <c r="AGU63" s="2"/>
      <c r="AGV63" s="2"/>
      <c r="AGW63" s="2"/>
      <c r="AGX63" s="2"/>
      <c r="AGY63" s="2"/>
      <c r="AGZ63" s="2"/>
      <c r="AHA63" s="2"/>
      <c r="AHB63" s="2"/>
      <c r="AHC63" s="2"/>
      <c r="AHD63" s="2"/>
      <c r="AHE63" s="2"/>
      <c r="AHF63" s="2"/>
      <c r="AHG63" s="2"/>
      <c r="AHH63" s="2"/>
      <c r="AHI63" s="2"/>
      <c r="AHJ63" s="2"/>
      <c r="AHK63" s="2"/>
      <c r="AHL63" s="2"/>
      <c r="AHM63" s="2"/>
      <c r="AHN63" s="2"/>
      <c r="AHO63" s="2"/>
      <c r="AHP63" s="2"/>
      <c r="AHQ63" s="2"/>
      <c r="AHR63" s="2"/>
      <c r="AHS63" s="2"/>
      <c r="AHT63" s="2"/>
      <c r="AHU63" s="2"/>
      <c r="AHV63" s="2"/>
      <c r="AHW63" s="2"/>
      <c r="AHX63" s="2"/>
      <c r="AHY63" s="2"/>
      <c r="AHZ63" s="2"/>
      <c r="AIA63" s="2"/>
      <c r="AIB63" s="2"/>
      <c r="AIC63" s="2"/>
      <c r="AID63" s="2"/>
      <c r="AIE63" s="2"/>
      <c r="AIF63" s="2"/>
      <c r="AIG63" s="2"/>
      <c r="AIH63" s="2"/>
      <c r="AII63" s="2"/>
      <c r="AIJ63" s="2"/>
      <c r="AIK63" s="2"/>
      <c r="AIL63" s="2"/>
      <c r="AIM63" s="2"/>
      <c r="AIN63" s="2"/>
      <c r="AIO63" s="2"/>
      <c r="AIP63" s="2"/>
      <c r="AIQ63" s="2"/>
      <c r="AIR63" s="2"/>
      <c r="AIS63" s="2"/>
      <c r="AIT63" s="2"/>
      <c r="AIU63" s="2"/>
      <c r="AIV63" s="2"/>
      <c r="AIW63" s="2"/>
      <c r="AIX63" s="2"/>
      <c r="AIY63" s="2"/>
      <c r="AIZ63" s="2"/>
      <c r="AJA63" s="2"/>
      <c r="AJB63" s="2"/>
      <c r="AJC63" s="2"/>
      <c r="AJD63" s="2"/>
      <c r="AJE63" s="2"/>
      <c r="AJF63" s="2"/>
      <c r="AJG63" s="2"/>
      <c r="AJH63" s="2"/>
      <c r="AJI63" s="2"/>
      <c r="AJJ63" s="2"/>
      <c r="AJK63" s="2"/>
      <c r="AJL63" s="2"/>
      <c r="AJM63" s="2"/>
      <c r="AJN63" s="2"/>
      <c r="AJO63" s="2"/>
      <c r="AJP63" s="2"/>
      <c r="AJQ63" s="2"/>
      <c r="AJR63" s="2"/>
      <c r="AJS63" s="2"/>
      <c r="AJT63" s="2"/>
      <c r="AJU63" s="2"/>
      <c r="AJV63" s="2"/>
      <c r="AJW63" s="2"/>
      <c r="AJX63" s="2"/>
      <c r="AJY63" s="2"/>
      <c r="AJZ63" s="2"/>
      <c r="AKA63" s="2"/>
      <c r="AKB63" s="2"/>
      <c r="AKC63" s="2"/>
      <c r="AKD63" s="2"/>
      <c r="AKE63" s="2"/>
      <c r="AKF63" s="2"/>
      <c r="AKG63" s="2"/>
      <c r="AKH63" s="2"/>
      <c r="AKI63" s="2"/>
      <c r="AKJ63" s="2"/>
      <c r="AKK63" s="2"/>
      <c r="AKL63" s="2"/>
      <c r="AKM63" s="2"/>
      <c r="AKN63" s="2"/>
      <c r="AKO63" s="2"/>
      <c r="AKP63" s="2"/>
      <c r="AKQ63" s="2"/>
      <c r="AKR63" s="2"/>
      <c r="AKS63" s="2"/>
      <c r="AKT63" s="2"/>
      <c r="AKU63" s="2"/>
      <c r="AKV63" s="2"/>
      <c r="AKW63" s="2"/>
      <c r="AKX63" s="2"/>
      <c r="AKY63" s="2"/>
      <c r="AKZ63" s="2"/>
      <c r="ALA63" s="2"/>
      <c r="ALB63" s="1"/>
      <c r="ALC63" s="1"/>
      <c r="ALD63" s="1"/>
      <c r="ALE63" s="1"/>
      <c r="ALF63" s="1"/>
      <c r="ALG63" s="1"/>
      <c r="ALH63" s="1"/>
      <c r="ALI63" s="1"/>
      <c r="ALJ63" s="1"/>
      <c r="ALK63" s="1"/>
      <c r="ALL63" s="1"/>
      <c r="ALM63" s="1"/>
      <c r="ALN63" s="1"/>
      <c r="ALO63" s="1"/>
      <c r="ALP63" s="1"/>
      <c r="ALQ63" s="1"/>
      <c r="ALR63" s="1"/>
      <c r="ALS63"/>
      <c r="ALT63"/>
      <c r="ALU63"/>
      <c r="ALV63"/>
      <c r="ALW63"/>
      <c r="ALX63"/>
      <c r="ALY63"/>
      <c r="ALZ63"/>
      <c r="AMA63"/>
      <c r="AMB63"/>
      <c r="AMC63"/>
      <c r="AMD63"/>
      <c r="AME63"/>
      <c r="AMF63"/>
      <c r="AMG63"/>
      <c r="AMH63"/>
      <c r="AMI63"/>
      <c r="AMJ63"/>
    </row>
    <row r="64" spans="1:1024" s="29" customFormat="1" ht="36">
      <c r="A64" s="24">
        <v>60</v>
      </c>
      <c r="B64" s="24" t="s">
        <v>218</v>
      </c>
      <c r="C64" s="25" t="s">
        <v>219</v>
      </c>
      <c r="D64" s="25" t="s">
        <v>85</v>
      </c>
      <c r="E64" s="25" t="s">
        <v>86</v>
      </c>
      <c r="F64" s="25" t="s">
        <v>43</v>
      </c>
      <c r="G64" s="25" t="s">
        <v>51</v>
      </c>
      <c r="H64" s="25" t="s">
        <v>220</v>
      </c>
      <c r="I64" s="25" t="s">
        <v>26</v>
      </c>
      <c r="J64" s="25"/>
      <c r="K64" s="25" t="s">
        <v>27</v>
      </c>
      <c r="L64" s="25" t="s">
        <v>27</v>
      </c>
      <c r="M64" s="25" t="s">
        <v>27</v>
      </c>
      <c r="N64" s="25" t="s">
        <v>27</v>
      </c>
      <c r="O64" s="25" t="s">
        <v>221</v>
      </c>
      <c r="P64" s="25" t="s">
        <v>39</v>
      </c>
      <c r="Q64" s="28"/>
      <c r="VZ64" s="35"/>
      <c r="WA64" s="35"/>
      <c r="WB64" s="35"/>
      <c r="WC64" s="35"/>
      <c r="WD64" s="35"/>
      <c r="WE64" s="35"/>
      <c r="WF64" s="35"/>
      <c r="WG64" s="35"/>
      <c r="WH64" s="35"/>
      <c r="WI64" s="35"/>
      <c r="WJ64" s="35"/>
      <c r="WK64" s="35"/>
      <c r="WL64" s="35"/>
      <c r="WM64" s="35"/>
      <c r="WN64" s="35"/>
      <c r="WO64" s="35"/>
      <c r="WP64" s="35"/>
      <c r="WQ64" s="35"/>
      <c r="WR64" s="35"/>
      <c r="WS64" s="35"/>
      <c r="WT64" s="35"/>
      <c r="WU64" s="35"/>
      <c r="WV64" s="35"/>
      <c r="WW64" s="35"/>
      <c r="WX64" s="35"/>
      <c r="WY64" s="35"/>
      <c r="WZ64" s="35"/>
      <c r="XA64" s="35"/>
      <c r="XB64" s="35"/>
      <c r="XC64" s="35"/>
      <c r="XD64" s="35"/>
      <c r="XE64" s="35"/>
      <c r="XF64" s="35"/>
      <c r="XG64" s="35"/>
      <c r="XH64" s="35"/>
      <c r="XI64" s="35"/>
      <c r="XJ64" s="35"/>
      <c r="XK64" s="35"/>
      <c r="XL64" s="35"/>
      <c r="XM64" s="35"/>
      <c r="XN64" s="35"/>
      <c r="XO64" s="35"/>
      <c r="XP64" s="35"/>
      <c r="XQ64" s="35"/>
      <c r="XR64" s="35"/>
      <c r="XS64" s="35"/>
      <c r="XT64" s="35"/>
      <c r="XU64" s="35"/>
      <c r="XV64" s="35"/>
      <c r="XW64" s="35"/>
      <c r="XX64" s="35"/>
      <c r="XY64" s="35"/>
      <c r="XZ64" s="35"/>
      <c r="YA64" s="35"/>
      <c r="YB64" s="35"/>
      <c r="YC64" s="35"/>
      <c r="YD64" s="35"/>
      <c r="YE64" s="35"/>
      <c r="YF64" s="35"/>
      <c r="YG64" s="35"/>
      <c r="YH64" s="35"/>
      <c r="YI64" s="35"/>
      <c r="YJ64" s="35"/>
      <c r="YK64" s="35"/>
      <c r="YL64" s="35"/>
      <c r="YM64" s="35"/>
      <c r="YN64" s="35"/>
      <c r="YO64" s="35"/>
      <c r="YP64" s="35"/>
      <c r="YQ64" s="35"/>
      <c r="YR64" s="35"/>
      <c r="YS64" s="35"/>
      <c r="YT64" s="35"/>
      <c r="YU64" s="35"/>
      <c r="YV64" s="35"/>
      <c r="YW64" s="35"/>
      <c r="YX64" s="35"/>
      <c r="YY64" s="35"/>
      <c r="YZ64" s="35"/>
      <c r="ZA64" s="35"/>
      <c r="ZB64" s="35"/>
      <c r="ZC64" s="35"/>
      <c r="ZD64" s="35"/>
      <c r="ZE64" s="35"/>
      <c r="ZF64" s="35"/>
      <c r="ZG64" s="35"/>
      <c r="ZH64" s="35"/>
      <c r="ZI64" s="35"/>
      <c r="ZJ64" s="35"/>
      <c r="ZK64" s="35"/>
      <c r="ZL64" s="35"/>
      <c r="ZM64" s="35"/>
      <c r="ZN64" s="35"/>
      <c r="ZO64" s="35"/>
      <c r="ZP64" s="35"/>
      <c r="ZQ64" s="35"/>
      <c r="ZR64" s="35"/>
      <c r="ZS64" s="35"/>
      <c r="ZT64" s="35"/>
      <c r="ZU64" s="35"/>
      <c r="ZV64" s="35"/>
      <c r="ZW64" s="35"/>
      <c r="ZX64" s="35"/>
      <c r="ZY64" s="35"/>
      <c r="ZZ64" s="35"/>
      <c r="AAA64" s="35"/>
      <c r="AAB64" s="35"/>
      <c r="AAC64" s="35"/>
      <c r="AAD64" s="35"/>
      <c r="AAE64" s="35"/>
      <c r="AAF64" s="35"/>
      <c r="AAG64" s="35"/>
      <c r="AAH64" s="35"/>
      <c r="AAI64" s="35"/>
      <c r="AAJ64" s="35"/>
      <c r="AAK64" s="35"/>
      <c r="AAL64" s="35"/>
      <c r="AAM64" s="35"/>
      <c r="AAN64" s="35"/>
      <c r="AAO64" s="35"/>
      <c r="AAP64" s="35"/>
      <c r="AAQ64" s="35"/>
      <c r="AAR64" s="35"/>
      <c r="AAS64" s="35"/>
      <c r="AAT64" s="35"/>
      <c r="AAU64" s="35"/>
      <c r="AAV64" s="35"/>
      <c r="AAW64" s="35"/>
      <c r="AAX64" s="35"/>
      <c r="AAY64" s="35"/>
      <c r="AAZ64" s="35"/>
      <c r="ABA64" s="35"/>
      <c r="ABB64" s="35"/>
      <c r="ABC64" s="35"/>
      <c r="ABD64" s="35"/>
      <c r="ABE64" s="35"/>
      <c r="ABF64" s="35"/>
      <c r="ABG64" s="35"/>
      <c r="ABH64" s="35"/>
      <c r="ABI64" s="35"/>
      <c r="ABJ64" s="35"/>
      <c r="ABK64" s="35"/>
      <c r="ABL64" s="35"/>
      <c r="ABM64" s="35"/>
      <c r="ABN64" s="35"/>
      <c r="ABO64" s="35"/>
      <c r="ABP64" s="35"/>
      <c r="ABQ64" s="35"/>
      <c r="ABR64" s="35"/>
      <c r="ABS64" s="35"/>
      <c r="ABT64" s="35"/>
      <c r="ABU64" s="35"/>
      <c r="ABV64" s="35"/>
      <c r="ABW64" s="35"/>
      <c r="ABX64" s="35"/>
      <c r="ABY64" s="35"/>
      <c r="ABZ64" s="35"/>
      <c r="ACA64" s="35"/>
      <c r="ACB64" s="35"/>
      <c r="ACC64" s="35"/>
      <c r="ACD64" s="35"/>
      <c r="ACE64" s="35"/>
      <c r="ACF64" s="35"/>
      <c r="ACG64" s="35"/>
      <c r="ACH64" s="35"/>
      <c r="ACI64" s="35"/>
      <c r="ACJ64" s="35"/>
      <c r="ACK64" s="35"/>
      <c r="ACL64" s="35"/>
      <c r="ACM64" s="35"/>
      <c r="ACN64" s="35"/>
      <c r="ACO64" s="35"/>
      <c r="ACP64" s="35"/>
      <c r="ACQ64" s="35"/>
      <c r="ACR64" s="35"/>
      <c r="ACS64" s="35"/>
      <c r="ACT64" s="35"/>
      <c r="ACU64" s="35"/>
      <c r="ACV64" s="35"/>
      <c r="ACW64" s="35"/>
      <c r="ACX64" s="35"/>
      <c r="ACY64" s="35"/>
      <c r="ACZ64" s="35"/>
      <c r="ADA64" s="35"/>
      <c r="ADB64" s="35"/>
      <c r="ADC64" s="35"/>
      <c r="ADD64" s="35"/>
      <c r="ADE64" s="35"/>
      <c r="ADF64" s="35"/>
      <c r="ADG64" s="35"/>
      <c r="ADH64" s="35"/>
      <c r="ADI64" s="35"/>
      <c r="ADJ64" s="35"/>
      <c r="ADK64" s="35"/>
      <c r="ADL64" s="35"/>
      <c r="ADM64" s="35"/>
      <c r="ADN64" s="35"/>
      <c r="ADO64" s="35"/>
      <c r="ADP64" s="35"/>
      <c r="ADQ64" s="35"/>
      <c r="ADR64" s="35"/>
      <c r="ADS64" s="35"/>
      <c r="ADT64" s="35"/>
      <c r="ADU64" s="35"/>
      <c r="ADV64" s="35"/>
      <c r="ADW64" s="35"/>
      <c r="ADX64" s="35"/>
      <c r="ADY64" s="35"/>
      <c r="ADZ64" s="35"/>
      <c r="AEA64" s="35"/>
      <c r="AEB64" s="35"/>
      <c r="AEC64" s="35"/>
      <c r="AED64" s="35"/>
      <c r="AEE64" s="35"/>
      <c r="AEF64" s="35"/>
      <c r="AEG64" s="35"/>
      <c r="AEH64" s="35"/>
      <c r="AEI64" s="35"/>
      <c r="AEJ64" s="35"/>
      <c r="AEK64" s="35"/>
      <c r="AEL64" s="35"/>
      <c r="AEM64" s="35"/>
      <c r="AEN64" s="35"/>
      <c r="AEO64" s="35"/>
      <c r="AEP64" s="35"/>
      <c r="AEQ64" s="35"/>
      <c r="AER64" s="35"/>
      <c r="AES64" s="35"/>
      <c r="AET64" s="35"/>
      <c r="AEU64" s="35"/>
      <c r="AEV64" s="35"/>
      <c r="AEW64" s="35"/>
      <c r="AEX64" s="35"/>
      <c r="AEY64" s="35"/>
      <c r="AEZ64" s="35"/>
      <c r="AFA64" s="35"/>
      <c r="AFB64" s="35"/>
      <c r="AFC64" s="35"/>
      <c r="AFD64" s="35"/>
      <c r="AFE64" s="35"/>
      <c r="AFF64" s="35"/>
      <c r="AFG64" s="35"/>
      <c r="AFH64" s="35"/>
      <c r="AFI64" s="35"/>
      <c r="AFJ64" s="35"/>
      <c r="AFK64" s="35"/>
      <c r="AFL64" s="35"/>
      <c r="AFM64" s="35"/>
      <c r="AFN64" s="35"/>
      <c r="AFO64" s="35"/>
      <c r="AFP64" s="35"/>
      <c r="AFQ64" s="35"/>
      <c r="AFR64" s="35"/>
      <c r="AFS64" s="35"/>
      <c r="AFT64" s="35"/>
      <c r="AFU64" s="35"/>
      <c r="AFV64" s="35"/>
      <c r="AFW64" s="35"/>
      <c r="AFX64" s="35"/>
      <c r="AFY64" s="35"/>
      <c r="AFZ64" s="35"/>
      <c r="AGA64" s="35"/>
      <c r="AGB64" s="35"/>
      <c r="AGC64" s="35"/>
      <c r="AGD64" s="35"/>
      <c r="AGE64" s="35"/>
      <c r="AGF64" s="35"/>
      <c r="AGG64" s="35"/>
      <c r="AGH64" s="35"/>
      <c r="AGI64" s="35"/>
      <c r="AGJ64" s="35"/>
      <c r="AGK64" s="35"/>
      <c r="AGL64" s="35"/>
      <c r="AGM64" s="35"/>
      <c r="AGN64" s="35"/>
      <c r="AGO64" s="35"/>
      <c r="AGP64" s="35"/>
      <c r="AGQ64" s="35"/>
      <c r="AGR64" s="35"/>
      <c r="AGS64" s="35"/>
      <c r="AGT64" s="35"/>
      <c r="AGU64" s="35"/>
      <c r="AGV64" s="35"/>
      <c r="AGW64" s="35"/>
      <c r="AGX64" s="35"/>
      <c r="AGY64" s="35"/>
      <c r="AGZ64" s="35"/>
      <c r="AHA64" s="35"/>
      <c r="AHB64" s="35"/>
      <c r="AHC64" s="35"/>
      <c r="AHD64" s="35"/>
      <c r="AHE64" s="35"/>
      <c r="AHF64" s="35"/>
      <c r="AHG64" s="35"/>
      <c r="AHH64" s="35"/>
      <c r="AHI64" s="35"/>
      <c r="AHJ64" s="35"/>
      <c r="AHK64" s="35"/>
      <c r="AHL64" s="35"/>
      <c r="AHM64" s="35"/>
      <c r="AHN64" s="35"/>
      <c r="AHO64" s="35"/>
      <c r="AHP64" s="35"/>
      <c r="AHQ64" s="35"/>
      <c r="AHR64" s="35"/>
      <c r="AHS64" s="35"/>
      <c r="AHT64" s="35"/>
      <c r="AHU64" s="35"/>
      <c r="AHV64" s="35"/>
      <c r="AHW64" s="35"/>
      <c r="AHX64" s="35"/>
      <c r="AHY64" s="35"/>
      <c r="AHZ64" s="35"/>
      <c r="AIA64" s="35"/>
      <c r="AIB64" s="35"/>
      <c r="AIC64" s="35"/>
      <c r="AID64" s="35"/>
      <c r="AIE64" s="35"/>
      <c r="AIF64" s="35"/>
      <c r="AIG64" s="35"/>
      <c r="AIH64" s="35"/>
      <c r="AII64" s="35"/>
      <c r="AIJ64" s="35"/>
      <c r="AIK64" s="35"/>
      <c r="AIL64" s="35"/>
      <c r="AIM64" s="35"/>
      <c r="AIN64" s="35"/>
      <c r="AIO64" s="35"/>
      <c r="AIP64" s="35"/>
      <c r="AIQ64" s="35"/>
      <c r="AIR64" s="35"/>
      <c r="AIS64" s="35"/>
      <c r="AIT64" s="35"/>
      <c r="AIU64" s="35"/>
      <c r="AIV64" s="35"/>
      <c r="AIW64" s="35"/>
      <c r="AIX64" s="35"/>
      <c r="AIY64" s="35"/>
      <c r="AIZ64" s="35"/>
      <c r="AJA64" s="35"/>
      <c r="AJB64" s="35"/>
      <c r="AJC64" s="35"/>
      <c r="AJD64" s="35"/>
      <c r="AJE64" s="35"/>
      <c r="AJF64" s="35"/>
      <c r="AJG64" s="35"/>
      <c r="AJH64" s="35"/>
      <c r="AJI64" s="35"/>
      <c r="AJJ64" s="35"/>
      <c r="AJK64" s="35"/>
      <c r="AJL64" s="35"/>
      <c r="AJM64" s="35"/>
      <c r="AJN64" s="35"/>
      <c r="AJO64" s="35"/>
      <c r="AJP64" s="35"/>
      <c r="AJQ64" s="35"/>
      <c r="AJR64" s="35"/>
      <c r="AJS64" s="35"/>
      <c r="AJT64" s="35"/>
      <c r="AJU64" s="35"/>
      <c r="AJV64" s="35"/>
      <c r="AJW64" s="35"/>
      <c r="AJX64" s="35"/>
      <c r="AJY64" s="35"/>
      <c r="AJZ64" s="35"/>
      <c r="AKA64" s="35"/>
      <c r="AKB64" s="35"/>
      <c r="AKC64" s="35"/>
      <c r="AKD64" s="35"/>
      <c r="AKE64" s="35"/>
      <c r="AKF64" s="35"/>
      <c r="AKG64" s="35"/>
      <c r="AKH64" s="35"/>
      <c r="AKI64" s="35"/>
      <c r="AKJ64" s="35"/>
      <c r="AKK64" s="35"/>
      <c r="AKL64" s="35"/>
      <c r="AKM64" s="35"/>
      <c r="AKN64" s="35"/>
      <c r="AKO64" s="35"/>
      <c r="AKP64" s="35"/>
      <c r="AKQ64" s="35"/>
      <c r="AKR64" s="35"/>
      <c r="AKS64" s="35"/>
      <c r="AKT64" s="35"/>
      <c r="AKU64" s="35"/>
      <c r="AKV64" s="35"/>
      <c r="AKW64" s="35"/>
      <c r="AKX64" s="35"/>
      <c r="AKY64" s="35"/>
      <c r="AKZ64" s="35"/>
      <c r="ALA64" s="35"/>
      <c r="ALB64" s="1"/>
      <c r="ALC64" s="1"/>
      <c r="ALD64" s="1"/>
      <c r="ALE64" s="1"/>
      <c r="ALF64" s="1"/>
      <c r="ALG64" s="1"/>
      <c r="ALH64" s="1"/>
      <c r="ALI64" s="1"/>
      <c r="ALJ64" s="1"/>
      <c r="ALK64" s="1"/>
      <c r="ALL64" s="1"/>
      <c r="ALM64" s="1"/>
      <c r="ALN64" s="1"/>
      <c r="ALO64" s="1"/>
      <c r="ALP64" s="1"/>
      <c r="ALQ64" s="1"/>
      <c r="ALR64" s="1"/>
      <c r="ALS64"/>
      <c r="ALT64"/>
      <c r="ALU64"/>
      <c r="ALV64"/>
      <c r="ALW64"/>
      <c r="ALX64"/>
      <c r="ALY64"/>
      <c r="ALZ64"/>
      <c r="AMA64"/>
      <c r="AMB64"/>
      <c r="AMC64"/>
      <c r="AMD64"/>
      <c r="AME64"/>
      <c r="AMF64"/>
      <c r="AMG64"/>
      <c r="AMH64"/>
      <c r="AMI64"/>
      <c r="AMJ64"/>
    </row>
    <row r="65" spans="1:1024" s="29" customFormat="1" ht="24">
      <c r="A65" s="24">
        <v>61</v>
      </c>
      <c r="B65" s="24" t="s">
        <v>65</v>
      </c>
      <c r="C65" s="25" t="s">
        <v>139</v>
      </c>
      <c r="D65" s="25" t="s">
        <v>140</v>
      </c>
      <c r="E65" s="25" t="s">
        <v>22</v>
      </c>
      <c r="F65" s="25" t="s">
        <v>43</v>
      </c>
      <c r="G65" s="25" t="s">
        <v>90</v>
      </c>
      <c r="H65" s="25" t="s">
        <v>45</v>
      </c>
      <c r="I65" s="25" t="s">
        <v>46</v>
      </c>
      <c r="J65" s="25"/>
      <c r="K65" s="25"/>
      <c r="L65" s="25"/>
      <c r="M65" s="25"/>
      <c r="N65" s="25"/>
      <c r="O65" s="25" t="s">
        <v>222</v>
      </c>
      <c r="P65" s="25" t="s">
        <v>30</v>
      </c>
      <c r="Q65" s="28"/>
      <c r="VZ65" s="35"/>
      <c r="WA65" s="35"/>
      <c r="WB65" s="35"/>
      <c r="WC65" s="35"/>
      <c r="WD65" s="35"/>
      <c r="WE65" s="35"/>
      <c r="WF65" s="35"/>
      <c r="WG65" s="35"/>
      <c r="WH65" s="35"/>
      <c r="WI65" s="35"/>
      <c r="WJ65" s="35"/>
      <c r="WK65" s="35"/>
      <c r="WL65" s="35"/>
      <c r="WM65" s="35"/>
      <c r="WN65" s="35"/>
      <c r="WO65" s="35"/>
      <c r="WP65" s="35"/>
      <c r="WQ65" s="35"/>
      <c r="WR65" s="35"/>
      <c r="WS65" s="35"/>
      <c r="WT65" s="35"/>
      <c r="WU65" s="35"/>
      <c r="WV65" s="35"/>
      <c r="WW65" s="35"/>
      <c r="WX65" s="35"/>
      <c r="WY65" s="35"/>
      <c r="WZ65" s="35"/>
      <c r="XA65" s="35"/>
      <c r="XB65" s="35"/>
      <c r="XC65" s="35"/>
      <c r="XD65" s="35"/>
      <c r="XE65" s="35"/>
      <c r="XF65" s="35"/>
      <c r="XG65" s="35"/>
      <c r="XH65" s="35"/>
      <c r="XI65" s="35"/>
      <c r="XJ65" s="35"/>
      <c r="XK65" s="35"/>
      <c r="XL65" s="35"/>
      <c r="XM65" s="35"/>
      <c r="XN65" s="35"/>
      <c r="XO65" s="35"/>
      <c r="XP65" s="35"/>
      <c r="XQ65" s="35"/>
      <c r="XR65" s="35"/>
      <c r="XS65" s="35"/>
      <c r="XT65" s="35"/>
      <c r="XU65" s="35"/>
      <c r="XV65" s="35"/>
      <c r="XW65" s="35"/>
      <c r="XX65" s="35"/>
      <c r="XY65" s="35"/>
      <c r="XZ65" s="35"/>
      <c r="YA65" s="35"/>
      <c r="YB65" s="35"/>
      <c r="YC65" s="35"/>
      <c r="YD65" s="35"/>
      <c r="YE65" s="35"/>
      <c r="YF65" s="35"/>
      <c r="YG65" s="35"/>
      <c r="YH65" s="35"/>
      <c r="YI65" s="35"/>
      <c r="YJ65" s="35"/>
      <c r="YK65" s="35"/>
      <c r="YL65" s="35"/>
      <c r="YM65" s="35"/>
      <c r="YN65" s="35"/>
      <c r="YO65" s="35"/>
      <c r="YP65" s="35"/>
      <c r="YQ65" s="35"/>
      <c r="YR65" s="35"/>
      <c r="YS65" s="35"/>
      <c r="YT65" s="35"/>
      <c r="YU65" s="35"/>
      <c r="YV65" s="35"/>
      <c r="YW65" s="35"/>
      <c r="YX65" s="35"/>
      <c r="YY65" s="35"/>
      <c r="YZ65" s="35"/>
      <c r="ZA65" s="35"/>
      <c r="ZB65" s="35"/>
      <c r="ZC65" s="35"/>
      <c r="ZD65" s="35"/>
      <c r="ZE65" s="35"/>
      <c r="ZF65" s="35"/>
      <c r="ZG65" s="35"/>
      <c r="ZH65" s="35"/>
      <c r="ZI65" s="35"/>
      <c r="ZJ65" s="35"/>
      <c r="ZK65" s="35"/>
      <c r="ZL65" s="35"/>
      <c r="ZM65" s="35"/>
      <c r="ZN65" s="35"/>
      <c r="ZO65" s="35"/>
      <c r="ZP65" s="35"/>
      <c r="ZQ65" s="35"/>
      <c r="ZR65" s="35"/>
      <c r="ZS65" s="35"/>
      <c r="ZT65" s="35"/>
      <c r="ZU65" s="35"/>
      <c r="ZV65" s="35"/>
      <c r="ZW65" s="35"/>
      <c r="ZX65" s="35"/>
      <c r="ZY65" s="35"/>
      <c r="ZZ65" s="35"/>
      <c r="AAA65" s="35"/>
      <c r="AAB65" s="35"/>
      <c r="AAC65" s="35"/>
      <c r="AAD65" s="35"/>
      <c r="AAE65" s="35"/>
      <c r="AAF65" s="35"/>
      <c r="AAG65" s="35"/>
      <c r="AAH65" s="35"/>
      <c r="AAI65" s="35"/>
      <c r="AAJ65" s="35"/>
      <c r="AAK65" s="35"/>
      <c r="AAL65" s="35"/>
      <c r="AAM65" s="35"/>
      <c r="AAN65" s="35"/>
      <c r="AAO65" s="35"/>
      <c r="AAP65" s="35"/>
      <c r="AAQ65" s="35"/>
      <c r="AAR65" s="35"/>
      <c r="AAS65" s="35"/>
      <c r="AAT65" s="35"/>
      <c r="AAU65" s="35"/>
      <c r="AAV65" s="35"/>
      <c r="AAW65" s="35"/>
      <c r="AAX65" s="35"/>
      <c r="AAY65" s="35"/>
      <c r="AAZ65" s="35"/>
      <c r="ABA65" s="35"/>
      <c r="ABB65" s="35"/>
      <c r="ABC65" s="35"/>
      <c r="ABD65" s="35"/>
      <c r="ABE65" s="35"/>
      <c r="ABF65" s="35"/>
      <c r="ABG65" s="35"/>
      <c r="ABH65" s="35"/>
      <c r="ABI65" s="35"/>
      <c r="ABJ65" s="35"/>
      <c r="ABK65" s="35"/>
      <c r="ABL65" s="35"/>
      <c r="ABM65" s="35"/>
      <c r="ABN65" s="35"/>
      <c r="ABO65" s="35"/>
      <c r="ABP65" s="35"/>
      <c r="ABQ65" s="35"/>
      <c r="ABR65" s="35"/>
      <c r="ABS65" s="35"/>
      <c r="ABT65" s="35"/>
      <c r="ABU65" s="35"/>
      <c r="ABV65" s="35"/>
      <c r="ABW65" s="35"/>
      <c r="ABX65" s="35"/>
      <c r="ABY65" s="35"/>
      <c r="ABZ65" s="35"/>
      <c r="ACA65" s="35"/>
      <c r="ACB65" s="35"/>
      <c r="ACC65" s="35"/>
      <c r="ACD65" s="35"/>
      <c r="ACE65" s="35"/>
      <c r="ACF65" s="35"/>
      <c r="ACG65" s="35"/>
      <c r="ACH65" s="35"/>
      <c r="ACI65" s="35"/>
      <c r="ACJ65" s="35"/>
      <c r="ACK65" s="35"/>
      <c r="ACL65" s="35"/>
      <c r="ACM65" s="35"/>
      <c r="ACN65" s="35"/>
      <c r="ACO65" s="35"/>
      <c r="ACP65" s="35"/>
      <c r="ACQ65" s="35"/>
      <c r="ACR65" s="35"/>
      <c r="ACS65" s="35"/>
      <c r="ACT65" s="35"/>
      <c r="ACU65" s="35"/>
      <c r="ACV65" s="35"/>
      <c r="ACW65" s="35"/>
      <c r="ACX65" s="35"/>
      <c r="ACY65" s="35"/>
      <c r="ACZ65" s="35"/>
      <c r="ADA65" s="35"/>
      <c r="ADB65" s="35"/>
      <c r="ADC65" s="35"/>
      <c r="ADD65" s="35"/>
      <c r="ADE65" s="35"/>
      <c r="ADF65" s="35"/>
      <c r="ADG65" s="35"/>
      <c r="ADH65" s="35"/>
      <c r="ADI65" s="35"/>
      <c r="ADJ65" s="35"/>
      <c r="ADK65" s="35"/>
      <c r="ADL65" s="35"/>
      <c r="ADM65" s="35"/>
      <c r="ADN65" s="35"/>
      <c r="ADO65" s="35"/>
      <c r="ADP65" s="35"/>
      <c r="ADQ65" s="35"/>
      <c r="ADR65" s="35"/>
      <c r="ADS65" s="35"/>
      <c r="ADT65" s="35"/>
      <c r="ADU65" s="35"/>
      <c r="ADV65" s="35"/>
      <c r="ADW65" s="35"/>
      <c r="ADX65" s="35"/>
      <c r="ADY65" s="35"/>
      <c r="ADZ65" s="35"/>
      <c r="AEA65" s="35"/>
      <c r="AEB65" s="35"/>
      <c r="AEC65" s="35"/>
      <c r="AED65" s="35"/>
      <c r="AEE65" s="35"/>
      <c r="AEF65" s="35"/>
      <c r="AEG65" s="35"/>
      <c r="AEH65" s="35"/>
      <c r="AEI65" s="35"/>
      <c r="AEJ65" s="35"/>
      <c r="AEK65" s="35"/>
      <c r="AEL65" s="35"/>
      <c r="AEM65" s="35"/>
      <c r="AEN65" s="35"/>
      <c r="AEO65" s="35"/>
      <c r="AEP65" s="35"/>
      <c r="AEQ65" s="35"/>
      <c r="AER65" s="35"/>
      <c r="AES65" s="35"/>
      <c r="AET65" s="35"/>
      <c r="AEU65" s="35"/>
      <c r="AEV65" s="35"/>
      <c r="AEW65" s="35"/>
      <c r="AEX65" s="35"/>
      <c r="AEY65" s="35"/>
      <c r="AEZ65" s="35"/>
      <c r="AFA65" s="35"/>
      <c r="AFB65" s="35"/>
      <c r="AFC65" s="35"/>
      <c r="AFD65" s="35"/>
      <c r="AFE65" s="35"/>
      <c r="AFF65" s="35"/>
      <c r="AFG65" s="35"/>
      <c r="AFH65" s="35"/>
      <c r="AFI65" s="35"/>
      <c r="AFJ65" s="35"/>
      <c r="AFK65" s="35"/>
      <c r="AFL65" s="35"/>
      <c r="AFM65" s="35"/>
      <c r="AFN65" s="35"/>
      <c r="AFO65" s="35"/>
      <c r="AFP65" s="35"/>
      <c r="AFQ65" s="35"/>
      <c r="AFR65" s="35"/>
      <c r="AFS65" s="35"/>
      <c r="AFT65" s="35"/>
      <c r="AFU65" s="35"/>
      <c r="AFV65" s="35"/>
      <c r="AFW65" s="35"/>
      <c r="AFX65" s="35"/>
      <c r="AFY65" s="35"/>
      <c r="AFZ65" s="35"/>
      <c r="AGA65" s="35"/>
      <c r="AGB65" s="35"/>
      <c r="AGC65" s="35"/>
      <c r="AGD65" s="35"/>
      <c r="AGE65" s="35"/>
      <c r="AGF65" s="35"/>
      <c r="AGG65" s="35"/>
      <c r="AGH65" s="35"/>
      <c r="AGI65" s="35"/>
      <c r="AGJ65" s="35"/>
      <c r="AGK65" s="35"/>
      <c r="AGL65" s="35"/>
      <c r="AGM65" s="35"/>
      <c r="AGN65" s="35"/>
      <c r="AGO65" s="35"/>
      <c r="AGP65" s="35"/>
      <c r="AGQ65" s="35"/>
      <c r="AGR65" s="35"/>
      <c r="AGS65" s="35"/>
      <c r="AGT65" s="35"/>
      <c r="AGU65" s="35"/>
      <c r="AGV65" s="35"/>
      <c r="AGW65" s="35"/>
      <c r="AGX65" s="35"/>
      <c r="AGY65" s="35"/>
      <c r="AGZ65" s="35"/>
      <c r="AHA65" s="35"/>
      <c r="AHB65" s="35"/>
      <c r="AHC65" s="35"/>
      <c r="AHD65" s="35"/>
      <c r="AHE65" s="35"/>
      <c r="AHF65" s="35"/>
      <c r="AHG65" s="35"/>
      <c r="AHH65" s="35"/>
      <c r="AHI65" s="35"/>
      <c r="AHJ65" s="35"/>
      <c r="AHK65" s="35"/>
      <c r="AHL65" s="35"/>
      <c r="AHM65" s="35"/>
      <c r="AHN65" s="35"/>
      <c r="AHO65" s="35"/>
      <c r="AHP65" s="35"/>
      <c r="AHQ65" s="35"/>
      <c r="AHR65" s="35"/>
      <c r="AHS65" s="35"/>
      <c r="AHT65" s="35"/>
      <c r="AHU65" s="35"/>
      <c r="AHV65" s="35"/>
      <c r="AHW65" s="35"/>
      <c r="AHX65" s="35"/>
      <c r="AHY65" s="35"/>
      <c r="AHZ65" s="35"/>
      <c r="AIA65" s="35"/>
      <c r="AIB65" s="35"/>
      <c r="AIC65" s="35"/>
      <c r="AID65" s="35"/>
      <c r="AIE65" s="35"/>
      <c r="AIF65" s="35"/>
      <c r="AIG65" s="35"/>
      <c r="AIH65" s="35"/>
      <c r="AII65" s="35"/>
      <c r="AIJ65" s="35"/>
      <c r="AIK65" s="35"/>
      <c r="AIL65" s="35"/>
      <c r="AIM65" s="35"/>
      <c r="AIN65" s="35"/>
      <c r="AIO65" s="35"/>
      <c r="AIP65" s="35"/>
      <c r="AIQ65" s="35"/>
      <c r="AIR65" s="35"/>
      <c r="AIS65" s="35"/>
      <c r="AIT65" s="35"/>
      <c r="AIU65" s="35"/>
      <c r="AIV65" s="35"/>
      <c r="AIW65" s="35"/>
      <c r="AIX65" s="35"/>
      <c r="AIY65" s="35"/>
      <c r="AIZ65" s="35"/>
      <c r="AJA65" s="35"/>
      <c r="AJB65" s="35"/>
      <c r="AJC65" s="35"/>
      <c r="AJD65" s="35"/>
      <c r="AJE65" s="35"/>
      <c r="AJF65" s="35"/>
      <c r="AJG65" s="35"/>
      <c r="AJH65" s="35"/>
      <c r="AJI65" s="35"/>
      <c r="AJJ65" s="35"/>
      <c r="AJK65" s="35"/>
      <c r="AJL65" s="35"/>
      <c r="AJM65" s="35"/>
      <c r="AJN65" s="35"/>
      <c r="AJO65" s="35"/>
      <c r="AJP65" s="35"/>
      <c r="AJQ65" s="35"/>
      <c r="AJR65" s="35"/>
      <c r="AJS65" s="35"/>
      <c r="AJT65" s="35"/>
      <c r="AJU65" s="35"/>
      <c r="AJV65" s="35"/>
      <c r="AJW65" s="35"/>
      <c r="AJX65" s="35"/>
      <c r="AJY65" s="35"/>
      <c r="AJZ65" s="35"/>
      <c r="AKA65" s="35"/>
      <c r="AKB65" s="35"/>
      <c r="AKC65" s="35"/>
      <c r="AKD65" s="35"/>
      <c r="AKE65" s="35"/>
      <c r="AKF65" s="35"/>
      <c r="AKG65" s="35"/>
      <c r="AKH65" s="35"/>
      <c r="AKI65" s="35"/>
      <c r="AKJ65" s="35"/>
      <c r="AKK65" s="35"/>
      <c r="AKL65" s="35"/>
      <c r="AKM65" s="35"/>
      <c r="AKN65" s="35"/>
      <c r="AKO65" s="35"/>
      <c r="AKP65" s="35"/>
      <c r="AKQ65" s="35"/>
      <c r="AKR65" s="35"/>
      <c r="AKS65" s="35"/>
      <c r="AKT65" s="35"/>
      <c r="AKU65" s="35"/>
      <c r="AKV65" s="35"/>
      <c r="AKW65" s="35"/>
      <c r="AKX65" s="35"/>
      <c r="AKY65" s="35"/>
      <c r="AKZ65" s="35"/>
      <c r="ALA65" s="35"/>
      <c r="ALB65" s="1"/>
      <c r="ALC65" s="1"/>
      <c r="ALD65" s="1"/>
      <c r="ALE65" s="1"/>
      <c r="ALF65" s="1"/>
      <c r="ALG65" s="1"/>
      <c r="ALH65" s="1"/>
      <c r="ALI65" s="1"/>
      <c r="ALJ65" s="1"/>
      <c r="ALK65" s="1"/>
      <c r="ALL65" s="1"/>
      <c r="ALM65" s="1"/>
      <c r="ALN65" s="1"/>
      <c r="ALO65" s="1"/>
      <c r="ALP65" s="1"/>
      <c r="ALQ65" s="1"/>
      <c r="ALR65" s="1"/>
      <c r="ALS65"/>
      <c r="ALT65"/>
      <c r="ALU65"/>
      <c r="ALV65"/>
      <c r="ALW65"/>
      <c r="ALX65"/>
      <c r="ALY65"/>
      <c r="ALZ65"/>
      <c r="AMA65"/>
      <c r="AMB65"/>
      <c r="AMC65"/>
      <c r="AMD65"/>
      <c r="AME65"/>
      <c r="AMF65"/>
      <c r="AMG65"/>
      <c r="AMH65"/>
      <c r="AMI65"/>
      <c r="AMJ65"/>
    </row>
    <row r="66" spans="1:1024" s="29" customFormat="1" ht="24">
      <c r="A66" s="24">
        <v>62</v>
      </c>
      <c r="B66" s="24" t="s">
        <v>178</v>
      </c>
      <c r="C66" s="25" t="s">
        <v>223</v>
      </c>
      <c r="D66" s="25" t="s">
        <v>224</v>
      </c>
      <c r="E66" s="25" t="s">
        <v>225</v>
      </c>
      <c r="F66" s="25" t="s">
        <v>43</v>
      </c>
      <c r="G66" s="25" t="s">
        <v>51</v>
      </c>
      <c r="H66" s="25" t="s">
        <v>226</v>
      </c>
      <c r="I66" s="25" t="s">
        <v>46</v>
      </c>
      <c r="J66" s="25"/>
      <c r="K66" s="25"/>
      <c r="L66" s="25"/>
      <c r="M66" s="25"/>
      <c r="N66" s="25"/>
      <c r="O66" s="25" t="s">
        <v>227</v>
      </c>
      <c r="P66" s="25" t="s">
        <v>39</v>
      </c>
      <c r="Q66" s="28"/>
      <c r="VZ66" s="35"/>
      <c r="WA66" s="35"/>
      <c r="WB66" s="35"/>
      <c r="WC66" s="35"/>
      <c r="WD66" s="35"/>
      <c r="WE66" s="35"/>
      <c r="WF66" s="35"/>
      <c r="WG66" s="35"/>
      <c r="WH66" s="35"/>
      <c r="WI66" s="35"/>
      <c r="WJ66" s="35"/>
      <c r="WK66" s="35"/>
      <c r="WL66" s="35"/>
      <c r="WM66" s="35"/>
      <c r="WN66" s="35"/>
      <c r="WO66" s="35"/>
      <c r="WP66" s="35"/>
      <c r="WQ66" s="35"/>
      <c r="WR66" s="35"/>
      <c r="WS66" s="35"/>
      <c r="WT66" s="35"/>
      <c r="WU66" s="35"/>
      <c r="WV66" s="35"/>
      <c r="WW66" s="35"/>
      <c r="WX66" s="35"/>
      <c r="WY66" s="35"/>
      <c r="WZ66" s="35"/>
      <c r="XA66" s="35"/>
      <c r="XB66" s="35"/>
      <c r="XC66" s="35"/>
      <c r="XD66" s="35"/>
      <c r="XE66" s="35"/>
      <c r="XF66" s="35"/>
      <c r="XG66" s="35"/>
      <c r="XH66" s="35"/>
      <c r="XI66" s="35"/>
      <c r="XJ66" s="35"/>
      <c r="XK66" s="35"/>
      <c r="XL66" s="35"/>
      <c r="XM66" s="35"/>
      <c r="XN66" s="35"/>
      <c r="XO66" s="35"/>
      <c r="XP66" s="35"/>
      <c r="XQ66" s="35"/>
      <c r="XR66" s="35"/>
      <c r="XS66" s="35"/>
      <c r="XT66" s="35"/>
      <c r="XU66" s="35"/>
      <c r="XV66" s="35"/>
      <c r="XW66" s="35"/>
      <c r="XX66" s="35"/>
      <c r="XY66" s="35"/>
      <c r="XZ66" s="35"/>
      <c r="YA66" s="35"/>
      <c r="YB66" s="35"/>
      <c r="YC66" s="35"/>
      <c r="YD66" s="35"/>
      <c r="YE66" s="35"/>
      <c r="YF66" s="35"/>
      <c r="YG66" s="35"/>
      <c r="YH66" s="35"/>
      <c r="YI66" s="35"/>
      <c r="YJ66" s="35"/>
      <c r="YK66" s="35"/>
      <c r="YL66" s="35"/>
      <c r="YM66" s="35"/>
      <c r="YN66" s="35"/>
      <c r="YO66" s="35"/>
      <c r="YP66" s="35"/>
      <c r="YQ66" s="35"/>
      <c r="YR66" s="35"/>
      <c r="YS66" s="35"/>
      <c r="YT66" s="35"/>
      <c r="YU66" s="35"/>
      <c r="YV66" s="35"/>
      <c r="YW66" s="35"/>
      <c r="YX66" s="35"/>
      <c r="YY66" s="35"/>
      <c r="YZ66" s="35"/>
      <c r="ZA66" s="35"/>
      <c r="ZB66" s="35"/>
      <c r="ZC66" s="35"/>
      <c r="ZD66" s="35"/>
      <c r="ZE66" s="35"/>
      <c r="ZF66" s="35"/>
      <c r="ZG66" s="35"/>
      <c r="ZH66" s="35"/>
      <c r="ZI66" s="35"/>
      <c r="ZJ66" s="35"/>
      <c r="ZK66" s="35"/>
      <c r="ZL66" s="35"/>
      <c r="ZM66" s="35"/>
      <c r="ZN66" s="35"/>
      <c r="ZO66" s="35"/>
      <c r="ZP66" s="35"/>
      <c r="ZQ66" s="35"/>
      <c r="ZR66" s="35"/>
      <c r="ZS66" s="35"/>
      <c r="ZT66" s="35"/>
      <c r="ZU66" s="35"/>
      <c r="ZV66" s="35"/>
      <c r="ZW66" s="35"/>
      <c r="ZX66" s="35"/>
      <c r="ZY66" s="35"/>
      <c r="ZZ66" s="35"/>
      <c r="AAA66" s="35"/>
      <c r="AAB66" s="35"/>
      <c r="AAC66" s="35"/>
      <c r="AAD66" s="35"/>
      <c r="AAE66" s="35"/>
      <c r="AAF66" s="35"/>
      <c r="AAG66" s="35"/>
      <c r="AAH66" s="35"/>
      <c r="AAI66" s="35"/>
      <c r="AAJ66" s="35"/>
      <c r="AAK66" s="35"/>
      <c r="AAL66" s="35"/>
      <c r="AAM66" s="35"/>
      <c r="AAN66" s="35"/>
      <c r="AAO66" s="35"/>
      <c r="AAP66" s="35"/>
      <c r="AAQ66" s="35"/>
      <c r="AAR66" s="35"/>
      <c r="AAS66" s="35"/>
      <c r="AAT66" s="35"/>
      <c r="AAU66" s="35"/>
      <c r="AAV66" s="35"/>
      <c r="AAW66" s="35"/>
      <c r="AAX66" s="35"/>
      <c r="AAY66" s="35"/>
      <c r="AAZ66" s="35"/>
      <c r="ABA66" s="35"/>
      <c r="ABB66" s="35"/>
      <c r="ABC66" s="35"/>
      <c r="ABD66" s="35"/>
      <c r="ABE66" s="35"/>
      <c r="ABF66" s="35"/>
      <c r="ABG66" s="35"/>
      <c r="ABH66" s="35"/>
      <c r="ABI66" s="35"/>
      <c r="ABJ66" s="35"/>
      <c r="ABK66" s="35"/>
      <c r="ABL66" s="35"/>
      <c r="ABM66" s="35"/>
      <c r="ABN66" s="35"/>
      <c r="ABO66" s="35"/>
      <c r="ABP66" s="35"/>
      <c r="ABQ66" s="35"/>
      <c r="ABR66" s="35"/>
      <c r="ABS66" s="35"/>
      <c r="ABT66" s="35"/>
      <c r="ABU66" s="35"/>
      <c r="ABV66" s="35"/>
      <c r="ABW66" s="35"/>
      <c r="ABX66" s="35"/>
      <c r="ABY66" s="35"/>
      <c r="ABZ66" s="35"/>
      <c r="ACA66" s="35"/>
      <c r="ACB66" s="35"/>
      <c r="ACC66" s="35"/>
      <c r="ACD66" s="35"/>
      <c r="ACE66" s="35"/>
      <c r="ACF66" s="35"/>
      <c r="ACG66" s="35"/>
      <c r="ACH66" s="35"/>
      <c r="ACI66" s="35"/>
      <c r="ACJ66" s="35"/>
      <c r="ACK66" s="35"/>
      <c r="ACL66" s="35"/>
      <c r="ACM66" s="35"/>
      <c r="ACN66" s="35"/>
      <c r="ACO66" s="35"/>
      <c r="ACP66" s="35"/>
      <c r="ACQ66" s="35"/>
      <c r="ACR66" s="35"/>
      <c r="ACS66" s="35"/>
      <c r="ACT66" s="35"/>
      <c r="ACU66" s="35"/>
      <c r="ACV66" s="35"/>
      <c r="ACW66" s="35"/>
      <c r="ACX66" s="35"/>
      <c r="ACY66" s="35"/>
      <c r="ACZ66" s="35"/>
      <c r="ADA66" s="35"/>
      <c r="ADB66" s="35"/>
      <c r="ADC66" s="35"/>
      <c r="ADD66" s="35"/>
      <c r="ADE66" s="35"/>
      <c r="ADF66" s="35"/>
      <c r="ADG66" s="35"/>
      <c r="ADH66" s="35"/>
      <c r="ADI66" s="35"/>
      <c r="ADJ66" s="35"/>
      <c r="ADK66" s="35"/>
      <c r="ADL66" s="35"/>
      <c r="ADM66" s="35"/>
      <c r="ADN66" s="35"/>
      <c r="ADO66" s="35"/>
      <c r="ADP66" s="35"/>
      <c r="ADQ66" s="35"/>
      <c r="ADR66" s="35"/>
      <c r="ADS66" s="35"/>
      <c r="ADT66" s="35"/>
      <c r="ADU66" s="35"/>
      <c r="ADV66" s="35"/>
      <c r="ADW66" s="35"/>
      <c r="ADX66" s="35"/>
      <c r="ADY66" s="35"/>
      <c r="ADZ66" s="35"/>
      <c r="AEA66" s="35"/>
      <c r="AEB66" s="35"/>
      <c r="AEC66" s="35"/>
      <c r="AED66" s="35"/>
      <c r="AEE66" s="35"/>
      <c r="AEF66" s="35"/>
      <c r="AEG66" s="35"/>
      <c r="AEH66" s="35"/>
      <c r="AEI66" s="35"/>
      <c r="AEJ66" s="35"/>
      <c r="AEK66" s="35"/>
      <c r="AEL66" s="35"/>
      <c r="AEM66" s="35"/>
      <c r="AEN66" s="35"/>
      <c r="AEO66" s="35"/>
      <c r="AEP66" s="35"/>
      <c r="AEQ66" s="35"/>
      <c r="AER66" s="35"/>
      <c r="AES66" s="35"/>
      <c r="AET66" s="35"/>
      <c r="AEU66" s="35"/>
      <c r="AEV66" s="35"/>
      <c r="AEW66" s="35"/>
      <c r="AEX66" s="35"/>
      <c r="AEY66" s="35"/>
      <c r="AEZ66" s="35"/>
      <c r="AFA66" s="35"/>
      <c r="AFB66" s="35"/>
      <c r="AFC66" s="35"/>
      <c r="AFD66" s="35"/>
      <c r="AFE66" s="35"/>
      <c r="AFF66" s="35"/>
      <c r="AFG66" s="35"/>
      <c r="AFH66" s="35"/>
      <c r="AFI66" s="35"/>
      <c r="AFJ66" s="35"/>
      <c r="AFK66" s="35"/>
      <c r="AFL66" s="35"/>
      <c r="AFM66" s="35"/>
      <c r="AFN66" s="35"/>
      <c r="AFO66" s="35"/>
      <c r="AFP66" s="35"/>
      <c r="AFQ66" s="35"/>
      <c r="AFR66" s="35"/>
      <c r="AFS66" s="35"/>
      <c r="AFT66" s="35"/>
      <c r="AFU66" s="35"/>
      <c r="AFV66" s="35"/>
      <c r="AFW66" s="35"/>
      <c r="AFX66" s="35"/>
      <c r="AFY66" s="35"/>
      <c r="AFZ66" s="35"/>
      <c r="AGA66" s="35"/>
      <c r="AGB66" s="35"/>
      <c r="AGC66" s="35"/>
      <c r="AGD66" s="35"/>
      <c r="AGE66" s="35"/>
      <c r="AGF66" s="35"/>
      <c r="AGG66" s="35"/>
      <c r="AGH66" s="35"/>
      <c r="AGI66" s="35"/>
      <c r="AGJ66" s="35"/>
      <c r="AGK66" s="35"/>
      <c r="AGL66" s="35"/>
      <c r="AGM66" s="35"/>
      <c r="AGN66" s="35"/>
      <c r="AGO66" s="35"/>
      <c r="AGP66" s="35"/>
      <c r="AGQ66" s="35"/>
      <c r="AGR66" s="35"/>
      <c r="AGS66" s="35"/>
      <c r="AGT66" s="35"/>
      <c r="AGU66" s="35"/>
      <c r="AGV66" s="35"/>
      <c r="AGW66" s="35"/>
      <c r="AGX66" s="35"/>
      <c r="AGY66" s="35"/>
      <c r="AGZ66" s="35"/>
      <c r="AHA66" s="35"/>
      <c r="AHB66" s="35"/>
      <c r="AHC66" s="35"/>
      <c r="AHD66" s="35"/>
      <c r="AHE66" s="35"/>
      <c r="AHF66" s="35"/>
      <c r="AHG66" s="35"/>
      <c r="AHH66" s="35"/>
      <c r="AHI66" s="35"/>
      <c r="AHJ66" s="35"/>
      <c r="AHK66" s="35"/>
      <c r="AHL66" s="35"/>
      <c r="AHM66" s="35"/>
      <c r="AHN66" s="35"/>
      <c r="AHO66" s="35"/>
      <c r="AHP66" s="35"/>
      <c r="AHQ66" s="35"/>
      <c r="AHR66" s="35"/>
      <c r="AHS66" s="35"/>
      <c r="AHT66" s="35"/>
      <c r="AHU66" s="35"/>
      <c r="AHV66" s="35"/>
      <c r="AHW66" s="35"/>
      <c r="AHX66" s="35"/>
      <c r="AHY66" s="35"/>
      <c r="AHZ66" s="35"/>
      <c r="AIA66" s="35"/>
      <c r="AIB66" s="35"/>
      <c r="AIC66" s="35"/>
      <c r="AID66" s="35"/>
      <c r="AIE66" s="35"/>
      <c r="AIF66" s="35"/>
      <c r="AIG66" s="35"/>
      <c r="AIH66" s="35"/>
      <c r="AII66" s="35"/>
      <c r="AIJ66" s="35"/>
      <c r="AIK66" s="35"/>
      <c r="AIL66" s="35"/>
      <c r="AIM66" s="35"/>
      <c r="AIN66" s="35"/>
      <c r="AIO66" s="35"/>
      <c r="AIP66" s="35"/>
      <c r="AIQ66" s="35"/>
      <c r="AIR66" s="35"/>
      <c r="AIS66" s="35"/>
      <c r="AIT66" s="35"/>
      <c r="AIU66" s="35"/>
      <c r="AIV66" s="35"/>
      <c r="AIW66" s="35"/>
      <c r="AIX66" s="35"/>
      <c r="AIY66" s="35"/>
      <c r="AIZ66" s="35"/>
      <c r="AJA66" s="35"/>
      <c r="AJB66" s="35"/>
      <c r="AJC66" s="35"/>
      <c r="AJD66" s="35"/>
      <c r="AJE66" s="35"/>
      <c r="AJF66" s="35"/>
      <c r="AJG66" s="35"/>
      <c r="AJH66" s="35"/>
      <c r="AJI66" s="35"/>
      <c r="AJJ66" s="35"/>
      <c r="AJK66" s="35"/>
      <c r="AJL66" s="35"/>
      <c r="AJM66" s="35"/>
      <c r="AJN66" s="35"/>
      <c r="AJO66" s="35"/>
      <c r="AJP66" s="35"/>
      <c r="AJQ66" s="35"/>
      <c r="AJR66" s="35"/>
      <c r="AJS66" s="35"/>
      <c r="AJT66" s="35"/>
      <c r="AJU66" s="35"/>
      <c r="AJV66" s="35"/>
      <c r="AJW66" s="35"/>
      <c r="AJX66" s="35"/>
      <c r="AJY66" s="35"/>
      <c r="AJZ66" s="35"/>
      <c r="AKA66" s="35"/>
      <c r="AKB66" s="35"/>
      <c r="AKC66" s="35"/>
      <c r="AKD66" s="35"/>
      <c r="AKE66" s="35"/>
      <c r="AKF66" s="35"/>
      <c r="AKG66" s="35"/>
      <c r="AKH66" s="35"/>
      <c r="AKI66" s="35"/>
      <c r="AKJ66" s="35"/>
      <c r="AKK66" s="35"/>
      <c r="AKL66" s="35"/>
      <c r="AKM66" s="35"/>
      <c r="AKN66" s="35"/>
      <c r="AKO66" s="35"/>
      <c r="AKP66" s="35"/>
      <c r="AKQ66" s="35"/>
      <c r="AKR66" s="35"/>
      <c r="AKS66" s="35"/>
      <c r="AKT66" s="35"/>
      <c r="AKU66" s="35"/>
      <c r="AKV66" s="35"/>
      <c r="AKW66" s="35"/>
      <c r="AKX66" s="35"/>
      <c r="AKY66" s="35"/>
      <c r="AKZ66" s="35"/>
      <c r="ALA66" s="35"/>
      <c r="ALB66" s="1"/>
      <c r="ALC66" s="1"/>
      <c r="ALD66" s="1"/>
      <c r="ALE66" s="1"/>
      <c r="ALF66" s="1"/>
      <c r="ALG66" s="1"/>
      <c r="ALH66" s="1"/>
      <c r="ALI66" s="1"/>
      <c r="ALJ66" s="1"/>
      <c r="ALK66" s="1"/>
      <c r="ALL66" s="1"/>
      <c r="ALM66" s="1"/>
      <c r="ALN66" s="1"/>
      <c r="ALO66" s="1"/>
      <c r="ALP66" s="1"/>
      <c r="ALQ66" s="1"/>
      <c r="ALR66" s="1"/>
      <c r="ALS66"/>
      <c r="ALT66"/>
      <c r="ALU66"/>
      <c r="ALV66"/>
      <c r="ALW66"/>
      <c r="ALX66"/>
      <c r="ALY66"/>
      <c r="ALZ66"/>
      <c r="AMA66"/>
      <c r="AMB66"/>
      <c r="AMC66"/>
      <c r="AMD66"/>
      <c r="AME66"/>
      <c r="AMF66"/>
      <c r="AMG66"/>
      <c r="AMH66"/>
      <c r="AMI66"/>
      <c r="AMJ66"/>
    </row>
    <row r="67" spans="1:1024" s="29" customFormat="1" ht="12.75">
      <c r="A67" s="24">
        <v>63</v>
      </c>
      <c r="B67" s="24" t="s">
        <v>228</v>
      </c>
      <c r="C67" s="25" t="s">
        <v>229</v>
      </c>
      <c r="D67" s="25" t="s">
        <v>230</v>
      </c>
      <c r="E67" s="25" t="s">
        <v>22</v>
      </c>
      <c r="F67" s="25" t="s">
        <v>43</v>
      </c>
      <c r="G67" s="25" t="s">
        <v>51</v>
      </c>
      <c r="H67" s="25" t="s">
        <v>45</v>
      </c>
      <c r="I67" s="25" t="s">
        <v>46</v>
      </c>
      <c r="J67" s="25"/>
      <c r="K67" s="25"/>
      <c r="L67" s="25"/>
      <c r="M67" s="25"/>
      <c r="N67" s="25"/>
      <c r="O67" s="25" t="s">
        <v>231</v>
      </c>
      <c r="P67" s="25" t="s">
        <v>39</v>
      </c>
      <c r="Q67" s="28"/>
      <c r="VZ67" s="35"/>
      <c r="WA67" s="35"/>
      <c r="WB67" s="35"/>
      <c r="WC67" s="35"/>
      <c r="WD67" s="35"/>
      <c r="WE67" s="35"/>
      <c r="WF67" s="35"/>
      <c r="WG67" s="35"/>
      <c r="WH67" s="35"/>
      <c r="WI67" s="35"/>
      <c r="WJ67" s="35"/>
      <c r="WK67" s="35"/>
      <c r="WL67" s="35"/>
      <c r="WM67" s="35"/>
      <c r="WN67" s="35"/>
      <c r="WO67" s="35"/>
      <c r="WP67" s="35"/>
      <c r="WQ67" s="35"/>
      <c r="WR67" s="35"/>
      <c r="WS67" s="35"/>
      <c r="WT67" s="35"/>
      <c r="WU67" s="35"/>
      <c r="WV67" s="35"/>
      <c r="WW67" s="35"/>
      <c r="WX67" s="35"/>
      <c r="WY67" s="35"/>
      <c r="WZ67" s="35"/>
      <c r="XA67" s="35"/>
      <c r="XB67" s="35"/>
      <c r="XC67" s="35"/>
      <c r="XD67" s="35"/>
      <c r="XE67" s="35"/>
      <c r="XF67" s="35"/>
      <c r="XG67" s="35"/>
      <c r="XH67" s="35"/>
      <c r="XI67" s="35"/>
      <c r="XJ67" s="35"/>
      <c r="XK67" s="35"/>
      <c r="XL67" s="35"/>
      <c r="XM67" s="35"/>
      <c r="XN67" s="35"/>
      <c r="XO67" s="35"/>
      <c r="XP67" s="35"/>
      <c r="XQ67" s="35"/>
      <c r="XR67" s="35"/>
      <c r="XS67" s="35"/>
      <c r="XT67" s="35"/>
      <c r="XU67" s="35"/>
      <c r="XV67" s="35"/>
      <c r="XW67" s="35"/>
      <c r="XX67" s="35"/>
      <c r="XY67" s="35"/>
      <c r="XZ67" s="35"/>
      <c r="YA67" s="35"/>
      <c r="YB67" s="35"/>
      <c r="YC67" s="35"/>
      <c r="YD67" s="35"/>
      <c r="YE67" s="35"/>
      <c r="YF67" s="35"/>
      <c r="YG67" s="35"/>
      <c r="YH67" s="35"/>
      <c r="YI67" s="35"/>
      <c r="YJ67" s="35"/>
      <c r="YK67" s="35"/>
      <c r="YL67" s="35"/>
      <c r="YM67" s="35"/>
      <c r="YN67" s="35"/>
      <c r="YO67" s="35"/>
      <c r="YP67" s="35"/>
      <c r="YQ67" s="35"/>
      <c r="YR67" s="35"/>
      <c r="YS67" s="35"/>
      <c r="YT67" s="35"/>
      <c r="YU67" s="35"/>
      <c r="YV67" s="35"/>
      <c r="YW67" s="35"/>
      <c r="YX67" s="35"/>
      <c r="YY67" s="35"/>
      <c r="YZ67" s="35"/>
      <c r="ZA67" s="35"/>
      <c r="ZB67" s="35"/>
      <c r="ZC67" s="35"/>
      <c r="ZD67" s="35"/>
      <c r="ZE67" s="35"/>
      <c r="ZF67" s="35"/>
      <c r="ZG67" s="35"/>
      <c r="ZH67" s="35"/>
      <c r="ZI67" s="35"/>
      <c r="ZJ67" s="35"/>
      <c r="ZK67" s="35"/>
      <c r="ZL67" s="35"/>
      <c r="ZM67" s="35"/>
      <c r="ZN67" s="35"/>
      <c r="ZO67" s="35"/>
      <c r="ZP67" s="35"/>
      <c r="ZQ67" s="35"/>
      <c r="ZR67" s="35"/>
      <c r="ZS67" s="35"/>
      <c r="ZT67" s="35"/>
      <c r="ZU67" s="35"/>
      <c r="ZV67" s="35"/>
      <c r="ZW67" s="35"/>
      <c r="ZX67" s="35"/>
      <c r="ZY67" s="35"/>
      <c r="ZZ67" s="35"/>
      <c r="AAA67" s="35"/>
      <c r="AAB67" s="35"/>
      <c r="AAC67" s="35"/>
      <c r="AAD67" s="35"/>
      <c r="AAE67" s="35"/>
      <c r="AAF67" s="35"/>
      <c r="AAG67" s="35"/>
      <c r="AAH67" s="35"/>
      <c r="AAI67" s="35"/>
      <c r="AAJ67" s="35"/>
      <c r="AAK67" s="35"/>
      <c r="AAL67" s="35"/>
      <c r="AAM67" s="35"/>
      <c r="AAN67" s="35"/>
      <c r="AAO67" s="35"/>
      <c r="AAP67" s="35"/>
      <c r="AAQ67" s="35"/>
      <c r="AAR67" s="35"/>
      <c r="AAS67" s="35"/>
      <c r="AAT67" s="35"/>
      <c r="AAU67" s="35"/>
      <c r="AAV67" s="35"/>
      <c r="AAW67" s="35"/>
      <c r="AAX67" s="35"/>
      <c r="AAY67" s="35"/>
      <c r="AAZ67" s="35"/>
      <c r="ABA67" s="35"/>
      <c r="ABB67" s="35"/>
      <c r="ABC67" s="35"/>
      <c r="ABD67" s="35"/>
      <c r="ABE67" s="35"/>
      <c r="ABF67" s="35"/>
      <c r="ABG67" s="35"/>
      <c r="ABH67" s="35"/>
      <c r="ABI67" s="35"/>
      <c r="ABJ67" s="35"/>
      <c r="ABK67" s="35"/>
      <c r="ABL67" s="35"/>
      <c r="ABM67" s="35"/>
      <c r="ABN67" s="35"/>
      <c r="ABO67" s="35"/>
      <c r="ABP67" s="35"/>
      <c r="ABQ67" s="35"/>
      <c r="ABR67" s="35"/>
      <c r="ABS67" s="35"/>
      <c r="ABT67" s="35"/>
      <c r="ABU67" s="35"/>
      <c r="ABV67" s="35"/>
      <c r="ABW67" s="35"/>
      <c r="ABX67" s="35"/>
      <c r="ABY67" s="35"/>
      <c r="ABZ67" s="35"/>
      <c r="ACA67" s="35"/>
      <c r="ACB67" s="35"/>
      <c r="ACC67" s="35"/>
      <c r="ACD67" s="35"/>
      <c r="ACE67" s="35"/>
      <c r="ACF67" s="35"/>
      <c r="ACG67" s="35"/>
      <c r="ACH67" s="35"/>
      <c r="ACI67" s="35"/>
      <c r="ACJ67" s="35"/>
      <c r="ACK67" s="35"/>
      <c r="ACL67" s="35"/>
      <c r="ACM67" s="35"/>
      <c r="ACN67" s="35"/>
      <c r="ACO67" s="35"/>
      <c r="ACP67" s="35"/>
      <c r="ACQ67" s="35"/>
      <c r="ACR67" s="35"/>
      <c r="ACS67" s="35"/>
      <c r="ACT67" s="35"/>
      <c r="ACU67" s="35"/>
      <c r="ACV67" s="35"/>
      <c r="ACW67" s="35"/>
      <c r="ACX67" s="35"/>
      <c r="ACY67" s="35"/>
      <c r="ACZ67" s="35"/>
      <c r="ADA67" s="35"/>
      <c r="ADB67" s="35"/>
      <c r="ADC67" s="35"/>
      <c r="ADD67" s="35"/>
      <c r="ADE67" s="35"/>
      <c r="ADF67" s="35"/>
      <c r="ADG67" s="35"/>
      <c r="ADH67" s="35"/>
      <c r="ADI67" s="35"/>
      <c r="ADJ67" s="35"/>
      <c r="ADK67" s="35"/>
      <c r="ADL67" s="35"/>
      <c r="ADM67" s="35"/>
      <c r="ADN67" s="35"/>
      <c r="ADO67" s="35"/>
      <c r="ADP67" s="35"/>
      <c r="ADQ67" s="35"/>
      <c r="ADR67" s="35"/>
      <c r="ADS67" s="35"/>
      <c r="ADT67" s="35"/>
      <c r="ADU67" s="35"/>
      <c r="ADV67" s="35"/>
      <c r="ADW67" s="35"/>
      <c r="ADX67" s="35"/>
      <c r="ADY67" s="35"/>
      <c r="ADZ67" s="35"/>
      <c r="AEA67" s="35"/>
      <c r="AEB67" s="35"/>
      <c r="AEC67" s="35"/>
      <c r="AED67" s="35"/>
      <c r="AEE67" s="35"/>
      <c r="AEF67" s="35"/>
      <c r="AEG67" s="35"/>
      <c r="AEH67" s="35"/>
      <c r="AEI67" s="35"/>
      <c r="AEJ67" s="35"/>
      <c r="AEK67" s="35"/>
      <c r="AEL67" s="35"/>
      <c r="AEM67" s="35"/>
      <c r="AEN67" s="35"/>
      <c r="AEO67" s="35"/>
      <c r="AEP67" s="35"/>
      <c r="AEQ67" s="35"/>
      <c r="AER67" s="35"/>
      <c r="AES67" s="35"/>
      <c r="AET67" s="35"/>
      <c r="AEU67" s="35"/>
      <c r="AEV67" s="35"/>
      <c r="AEW67" s="35"/>
      <c r="AEX67" s="35"/>
      <c r="AEY67" s="35"/>
      <c r="AEZ67" s="35"/>
      <c r="AFA67" s="35"/>
      <c r="AFB67" s="35"/>
      <c r="AFC67" s="35"/>
      <c r="AFD67" s="35"/>
      <c r="AFE67" s="35"/>
      <c r="AFF67" s="35"/>
      <c r="AFG67" s="35"/>
      <c r="AFH67" s="35"/>
      <c r="AFI67" s="35"/>
      <c r="AFJ67" s="35"/>
      <c r="AFK67" s="35"/>
      <c r="AFL67" s="35"/>
      <c r="AFM67" s="35"/>
      <c r="AFN67" s="35"/>
      <c r="AFO67" s="35"/>
      <c r="AFP67" s="35"/>
      <c r="AFQ67" s="35"/>
      <c r="AFR67" s="35"/>
      <c r="AFS67" s="35"/>
      <c r="AFT67" s="35"/>
      <c r="AFU67" s="35"/>
      <c r="AFV67" s="35"/>
      <c r="AFW67" s="35"/>
      <c r="AFX67" s="35"/>
      <c r="AFY67" s="35"/>
      <c r="AFZ67" s="35"/>
      <c r="AGA67" s="35"/>
      <c r="AGB67" s="35"/>
      <c r="AGC67" s="35"/>
      <c r="AGD67" s="35"/>
      <c r="AGE67" s="35"/>
      <c r="AGF67" s="35"/>
      <c r="AGG67" s="35"/>
      <c r="AGH67" s="35"/>
      <c r="AGI67" s="35"/>
      <c r="AGJ67" s="35"/>
      <c r="AGK67" s="35"/>
      <c r="AGL67" s="35"/>
      <c r="AGM67" s="35"/>
      <c r="AGN67" s="35"/>
      <c r="AGO67" s="35"/>
      <c r="AGP67" s="35"/>
      <c r="AGQ67" s="35"/>
      <c r="AGR67" s="35"/>
      <c r="AGS67" s="35"/>
      <c r="AGT67" s="35"/>
      <c r="AGU67" s="35"/>
      <c r="AGV67" s="35"/>
      <c r="AGW67" s="35"/>
      <c r="AGX67" s="35"/>
      <c r="AGY67" s="35"/>
      <c r="AGZ67" s="35"/>
      <c r="AHA67" s="35"/>
      <c r="AHB67" s="35"/>
      <c r="AHC67" s="35"/>
      <c r="AHD67" s="35"/>
      <c r="AHE67" s="35"/>
      <c r="AHF67" s="35"/>
      <c r="AHG67" s="35"/>
      <c r="AHH67" s="35"/>
      <c r="AHI67" s="35"/>
      <c r="AHJ67" s="35"/>
      <c r="AHK67" s="35"/>
      <c r="AHL67" s="35"/>
      <c r="AHM67" s="35"/>
      <c r="AHN67" s="35"/>
      <c r="AHO67" s="35"/>
      <c r="AHP67" s="35"/>
      <c r="AHQ67" s="35"/>
      <c r="AHR67" s="35"/>
      <c r="AHS67" s="35"/>
      <c r="AHT67" s="35"/>
      <c r="AHU67" s="35"/>
      <c r="AHV67" s="35"/>
      <c r="AHW67" s="35"/>
      <c r="AHX67" s="35"/>
      <c r="AHY67" s="35"/>
      <c r="AHZ67" s="35"/>
      <c r="AIA67" s="35"/>
      <c r="AIB67" s="35"/>
      <c r="AIC67" s="35"/>
      <c r="AID67" s="35"/>
      <c r="AIE67" s="35"/>
      <c r="AIF67" s="35"/>
      <c r="AIG67" s="35"/>
      <c r="AIH67" s="35"/>
      <c r="AII67" s="35"/>
      <c r="AIJ67" s="35"/>
      <c r="AIK67" s="35"/>
      <c r="AIL67" s="35"/>
      <c r="AIM67" s="35"/>
      <c r="AIN67" s="35"/>
      <c r="AIO67" s="35"/>
      <c r="AIP67" s="35"/>
      <c r="AIQ67" s="35"/>
      <c r="AIR67" s="35"/>
      <c r="AIS67" s="35"/>
      <c r="AIT67" s="35"/>
      <c r="AIU67" s="35"/>
      <c r="AIV67" s="35"/>
      <c r="AIW67" s="35"/>
      <c r="AIX67" s="35"/>
      <c r="AIY67" s="35"/>
      <c r="AIZ67" s="35"/>
      <c r="AJA67" s="35"/>
      <c r="AJB67" s="35"/>
      <c r="AJC67" s="35"/>
      <c r="AJD67" s="35"/>
      <c r="AJE67" s="35"/>
      <c r="AJF67" s="35"/>
      <c r="AJG67" s="35"/>
      <c r="AJH67" s="35"/>
      <c r="AJI67" s="35"/>
      <c r="AJJ67" s="35"/>
      <c r="AJK67" s="35"/>
      <c r="AJL67" s="35"/>
      <c r="AJM67" s="35"/>
      <c r="AJN67" s="35"/>
      <c r="AJO67" s="35"/>
      <c r="AJP67" s="35"/>
      <c r="AJQ67" s="35"/>
      <c r="AJR67" s="35"/>
      <c r="AJS67" s="35"/>
      <c r="AJT67" s="35"/>
      <c r="AJU67" s="35"/>
      <c r="AJV67" s="35"/>
      <c r="AJW67" s="35"/>
      <c r="AJX67" s="35"/>
      <c r="AJY67" s="35"/>
      <c r="AJZ67" s="35"/>
      <c r="AKA67" s="35"/>
      <c r="AKB67" s="35"/>
      <c r="AKC67" s="35"/>
      <c r="AKD67" s="35"/>
      <c r="AKE67" s="35"/>
      <c r="AKF67" s="35"/>
      <c r="AKG67" s="35"/>
      <c r="AKH67" s="35"/>
      <c r="AKI67" s="35"/>
      <c r="AKJ67" s="35"/>
      <c r="AKK67" s="35"/>
      <c r="AKL67" s="35"/>
      <c r="AKM67" s="35"/>
      <c r="AKN67" s="35"/>
      <c r="AKO67" s="35"/>
      <c r="AKP67" s="35"/>
      <c r="AKQ67" s="35"/>
      <c r="AKR67" s="35"/>
      <c r="AKS67" s="35"/>
      <c r="AKT67" s="35"/>
      <c r="AKU67" s="35"/>
      <c r="AKV67" s="35"/>
      <c r="AKW67" s="35"/>
      <c r="AKX67" s="35"/>
      <c r="AKY67" s="35"/>
      <c r="AKZ67" s="35"/>
      <c r="ALA67" s="35"/>
      <c r="ALB67" s="1"/>
      <c r="ALC67" s="1"/>
      <c r="ALD67" s="1"/>
      <c r="ALE67" s="1"/>
      <c r="ALF67" s="1"/>
      <c r="ALG67" s="1"/>
      <c r="ALH67" s="1"/>
      <c r="ALI67" s="1"/>
      <c r="ALJ67" s="1"/>
      <c r="ALK67" s="1"/>
      <c r="ALL67" s="1"/>
      <c r="ALM67" s="1"/>
      <c r="ALN67" s="1"/>
      <c r="ALO67" s="1"/>
      <c r="ALP67" s="1"/>
      <c r="ALQ67" s="1"/>
      <c r="ALR67" s="1"/>
      <c r="ALS67"/>
      <c r="ALT67"/>
      <c r="ALU67"/>
      <c r="ALV67"/>
      <c r="ALW67"/>
      <c r="ALX67"/>
      <c r="ALY67"/>
      <c r="ALZ67"/>
      <c r="AMA67"/>
      <c r="AMB67"/>
      <c r="AMC67"/>
      <c r="AMD67"/>
      <c r="AME67"/>
      <c r="AMF67"/>
      <c r="AMG67"/>
      <c r="AMH67"/>
      <c r="AMI67"/>
      <c r="AMJ67"/>
    </row>
    <row r="68" spans="1:1024" s="29" customFormat="1" ht="12.75">
      <c r="A68" s="24">
        <v>64</v>
      </c>
      <c r="B68" s="24" t="s">
        <v>232</v>
      </c>
      <c r="C68" s="25" t="s">
        <v>229</v>
      </c>
      <c r="D68" s="25" t="s">
        <v>230</v>
      </c>
      <c r="E68" s="25" t="s">
        <v>22</v>
      </c>
      <c r="F68" s="25" t="s">
        <v>43</v>
      </c>
      <c r="G68" s="25" t="s">
        <v>44</v>
      </c>
      <c r="H68" s="25" t="s">
        <v>45</v>
      </c>
      <c r="I68" s="25" t="s">
        <v>46</v>
      </c>
      <c r="J68" s="25"/>
      <c r="K68" s="25"/>
      <c r="L68" s="25"/>
      <c r="M68" s="25"/>
      <c r="N68" s="25"/>
      <c r="O68" s="25" t="s">
        <v>233</v>
      </c>
      <c r="P68" s="25" t="s">
        <v>39</v>
      </c>
      <c r="Q68" s="28"/>
      <c r="VZ68" s="35"/>
      <c r="WA68" s="35"/>
      <c r="WB68" s="35"/>
      <c r="WC68" s="35"/>
      <c r="WD68" s="35"/>
      <c r="WE68" s="35"/>
      <c r="WF68" s="35"/>
      <c r="WG68" s="35"/>
      <c r="WH68" s="35"/>
      <c r="WI68" s="35"/>
      <c r="WJ68" s="35"/>
      <c r="WK68" s="35"/>
      <c r="WL68" s="35"/>
      <c r="WM68" s="35"/>
      <c r="WN68" s="35"/>
      <c r="WO68" s="35"/>
      <c r="WP68" s="35"/>
      <c r="WQ68" s="35"/>
      <c r="WR68" s="35"/>
      <c r="WS68" s="35"/>
      <c r="WT68" s="35"/>
      <c r="WU68" s="35"/>
      <c r="WV68" s="35"/>
      <c r="WW68" s="35"/>
      <c r="WX68" s="35"/>
      <c r="WY68" s="35"/>
      <c r="WZ68" s="35"/>
      <c r="XA68" s="35"/>
      <c r="XB68" s="35"/>
      <c r="XC68" s="35"/>
      <c r="XD68" s="35"/>
      <c r="XE68" s="35"/>
      <c r="XF68" s="35"/>
      <c r="XG68" s="35"/>
      <c r="XH68" s="35"/>
      <c r="XI68" s="35"/>
      <c r="XJ68" s="35"/>
      <c r="XK68" s="35"/>
      <c r="XL68" s="35"/>
      <c r="XM68" s="35"/>
      <c r="XN68" s="35"/>
      <c r="XO68" s="35"/>
      <c r="XP68" s="35"/>
      <c r="XQ68" s="35"/>
      <c r="XR68" s="35"/>
      <c r="XS68" s="35"/>
      <c r="XT68" s="35"/>
      <c r="XU68" s="35"/>
      <c r="XV68" s="35"/>
      <c r="XW68" s="35"/>
      <c r="XX68" s="35"/>
      <c r="XY68" s="35"/>
      <c r="XZ68" s="35"/>
      <c r="YA68" s="35"/>
      <c r="YB68" s="35"/>
      <c r="YC68" s="35"/>
      <c r="YD68" s="35"/>
      <c r="YE68" s="35"/>
      <c r="YF68" s="35"/>
      <c r="YG68" s="35"/>
      <c r="YH68" s="35"/>
      <c r="YI68" s="35"/>
      <c r="YJ68" s="35"/>
      <c r="YK68" s="35"/>
      <c r="YL68" s="35"/>
      <c r="YM68" s="35"/>
      <c r="YN68" s="35"/>
      <c r="YO68" s="35"/>
      <c r="YP68" s="35"/>
      <c r="YQ68" s="35"/>
      <c r="YR68" s="35"/>
      <c r="YS68" s="35"/>
      <c r="YT68" s="35"/>
      <c r="YU68" s="35"/>
      <c r="YV68" s="35"/>
      <c r="YW68" s="35"/>
      <c r="YX68" s="35"/>
      <c r="YY68" s="35"/>
      <c r="YZ68" s="35"/>
      <c r="ZA68" s="35"/>
      <c r="ZB68" s="35"/>
      <c r="ZC68" s="35"/>
      <c r="ZD68" s="35"/>
      <c r="ZE68" s="35"/>
      <c r="ZF68" s="35"/>
      <c r="ZG68" s="35"/>
      <c r="ZH68" s="35"/>
      <c r="ZI68" s="35"/>
      <c r="ZJ68" s="35"/>
      <c r="ZK68" s="35"/>
      <c r="ZL68" s="35"/>
      <c r="ZM68" s="35"/>
      <c r="ZN68" s="35"/>
      <c r="ZO68" s="35"/>
      <c r="ZP68" s="35"/>
      <c r="ZQ68" s="35"/>
      <c r="ZR68" s="35"/>
      <c r="ZS68" s="35"/>
      <c r="ZT68" s="35"/>
      <c r="ZU68" s="35"/>
      <c r="ZV68" s="35"/>
      <c r="ZW68" s="35"/>
      <c r="ZX68" s="35"/>
      <c r="ZY68" s="35"/>
      <c r="ZZ68" s="35"/>
      <c r="AAA68" s="35"/>
      <c r="AAB68" s="35"/>
      <c r="AAC68" s="35"/>
      <c r="AAD68" s="35"/>
      <c r="AAE68" s="35"/>
      <c r="AAF68" s="35"/>
      <c r="AAG68" s="35"/>
      <c r="AAH68" s="35"/>
      <c r="AAI68" s="35"/>
      <c r="AAJ68" s="35"/>
      <c r="AAK68" s="35"/>
      <c r="AAL68" s="35"/>
      <c r="AAM68" s="35"/>
      <c r="AAN68" s="35"/>
      <c r="AAO68" s="35"/>
      <c r="AAP68" s="35"/>
      <c r="AAQ68" s="35"/>
      <c r="AAR68" s="35"/>
      <c r="AAS68" s="35"/>
      <c r="AAT68" s="35"/>
      <c r="AAU68" s="35"/>
      <c r="AAV68" s="35"/>
      <c r="AAW68" s="35"/>
      <c r="AAX68" s="35"/>
      <c r="AAY68" s="35"/>
      <c r="AAZ68" s="35"/>
      <c r="ABA68" s="35"/>
      <c r="ABB68" s="35"/>
      <c r="ABC68" s="35"/>
      <c r="ABD68" s="35"/>
      <c r="ABE68" s="35"/>
      <c r="ABF68" s="35"/>
      <c r="ABG68" s="35"/>
      <c r="ABH68" s="35"/>
      <c r="ABI68" s="35"/>
      <c r="ABJ68" s="35"/>
      <c r="ABK68" s="35"/>
      <c r="ABL68" s="35"/>
      <c r="ABM68" s="35"/>
      <c r="ABN68" s="35"/>
      <c r="ABO68" s="35"/>
      <c r="ABP68" s="35"/>
      <c r="ABQ68" s="35"/>
      <c r="ABR68" s="35"/>
      <c r="ABS68" s="35"/>
      <c r="ABT68" s="35"/>
      <c r="ABU68" s="35"/>
      <c r="ABV68" s="35"/>
      <c r="ABW68" s="35"/>
      <c r="ABX68" s="35"/>
      <c r="ABY68" s="35"/>
      <c r="ABZ68" s="35"/>
      <c r="ACA68" s="35"/>
      <c r="ACB68" s="35"/>
      <c r="ACC68" s="35"/>
      <c r="ACD68" s="35"/>
      <c r="ACE68" s="35"/>
      <c r="ACF68" s="35"/>
      <c r="ACG68" s="35"/>
      <c r="ACH68" s="35"/>
      <c r="ACI68" s="35"/>
      <c r="ACJ68" s="35"/>
      <c r="ACK68" s="35"/>
      <c r="ACL68" s="35"/>
      <c r="ACM68" s="35"/>
      <c r="ACN68" s="35"/>
      <c r="ACO68" s="35"/>
      <c r="ACP68" s="35"/>
      <c r="ACQ68" s="35"/>
      <c r="ACR68" s="35"/>
      <c r="ACS68" s="35"/>
      <c r="ACT68" s="35"/>
      <c r="ACU68" s="35"/>
      <c r="ACV68" s="35"/>
      <c r="ACW68" s="35"/>
      <c r="ACX68" s="35"/>
      <c r="ACY68" s="35"/>
      <c r="ACZ68" s="35"/>
      <c r="ADA68" s="35"/>
      <c r="ADB68" s="35"/>
      <c r="ADC68" s="35"/>
      <c r="ADD68" s="35"/>
      <c r="ADE68" s="35"/>
      <c r="ADF68" s="35"/>
      <c r="ADG68" s="35"/>
      <c r="ADH68" s="35"/>
      <c r="ADI68" s="35"/>
      <c r="ADJ68" s="35"/>
      <c r="ADK68" s="35"/>
      <c r="ADL68" s="35"/>
      <c r="ADM68" s="35"/>
      <c r="ADN68" s="35"/>
      <c r="ADO68" s="35"/>
      <c r="ADP68" s="35"/>
      <c r="ADQ68" s="35"/>
      <c r="ADR68" s="35"/>
      <c r="ADS68" s="35"/>
      <c r="ADT68" s="35"/>
      <c r="ADU68" s="35"/>
      <c r="ADV68" s="35"/>
      <c r="ADW68" s="35"/>
      <c r="ADX68" s="35"/>
      <c r="ADY68" s="35"/>
      <c r="ADZ68" s="35"/>
      <c r="AEA68" s="35"/>
      <c r="AEB68" s="35"/>
      <c r="AEC68" s="35"/>
      <c r="AED68" s="35"/>
      <c r="AEE68" s="35"/>
      <c r="AEF68" s="35"/>
      <c r="AEG68" s="35"/>
      <c r="AEH68" s="35"/>
      <c r="AEI68" s="35"/>
      <c r="AEJ68" s="35"/>
      <c r="AEK68" s="35"/>
      <c r="AEL68" s="35"/>
      <c r="AEM68" s="35"/>
      <c r="AEN68" s="35"/>
      <c r="AEO68" s="35"/>
      <c r="AEP68" s="35"/>
      <c r="AEQ68" s="35"/>
      <c r="AER68" s="35"/>
      <c r="AES68" s="35"/>
      <c r="AET68" s="35"/>
      <c r="AEU68" s="35"/>
      <c r="AEV68" s="35"/>
      <c r="AEW68" s="35"/>
      <c r="AEX68" s="35"/>
      <c r="AEY68" s="35"/>
      <c r="AEZ68" s="35"/>
      <c r="AFA68" s="35"/>
      <c r="AFB68" s="35"/>
      <c r="AFC68" s="35"/>
      <c r="AFD68" s="35"/>
      <c r="AFE68" s="35"/>
      <c r="AFF68" s="35"/>
      <c r="AFG68" s="35"/>
      <c r="AFH68" s="35"/>
      <c r="AFI68" s="35"/>
      <c r="AFJ68" s="35"/>
      <c r="AFK68" s="35"/>
      <c r="AFL68" s="35"/>
      <c r="AFM68" s="35"/>
      <c r="AFN68" s="35"/>
      <c r="AFO68" s="35"/>
      <c r="AFP68" s="35"/>
      <c r="AFQ68" s="35"/>
      <c r="AFR68" s="35"/>
      <c r="AFS68" s="35"/>
      <c r="AFT68" s="35"/>
      <c r="AFU68" s="35"/>
      <c r="AFV68" s="35"/>
      <c r="AFW68" s="35"/>
      <c r="AFX68" s="35"/>
      <c r="AFY68" s="35"/>
      <c r="AFZ68" s="35"/>
      <c r="AGA68" s="35"/>
      <c r="AGB68" s="35"/>
      <c r="AGC68" s="35"/>
      <c r="AGD68" s="35"/>
      <c r="AGE68" s="35"/>
      <c r="AGF68" s="35"/>
      <c r="AGG68" s="35"/>
      <c r="AGH68" s="35"/>
      <c r="AGI68" s="35"/>
      <c r="AGJ68" s="35"/>
      <c r="AGK68" s="35"/>
      <c r="AGL68" s="35"/>
      <c r="AGM68" s="35"/>
      <c r="AGN68" s="35"/>
      <c r="AGO68" s="35"/>
      <c r="AGP68" s="35"/>
      <c r="AGQ68" s="35"/>
      <c r="AGR68" s="35"/>
      <c r="AGS68" s="35"/>
      <c r="AGT68" s="35"/>
      <c r="AGU68" s="35"/>
      <c r="AGV68" s="35"/>
      <c r="AGW68" s="35"/>
      <c r="AGX68" s="35"/>
      <c r="AGY68" s="35"/>
      <c r="AGZ68" s="35"/>
      <c r="AHA68" s="35"/>
      <c r="AHB68" s="35"/>
      <c r="AHC68" s="35"/>
      <c r="AHD68" s="35"/>
      <c r="AHE68" s="35"/>
      <c r="AHF68" s="35"/>
      <c r="AHG68" s="35"/>
      <c r="AHH68" s="35"/>
      <c r="AHI68" s="35"/>
      <c r="AHJ68" s="35"/>
      <c r="AHK68" s="35"/>
      <c r="AHL68" s="35"/>
      <c r="AHM68" s="35"/>
      <c r="AHN68" s="35"/>
      <c r="AHO68" s="35"/>
      <c r="AHP68" s="35"/>
      <c r="AHQ68" s="35"/>
      <c r="AHR68" s="35"/>
      <c r="AHS68" s="35"/>
      <c r="AHT68" s="35"/>
      <c r="AHU68" s="35"/>
      <c r="AHV68" s="35"/>
      <c r="AHW68" s="35"/>
      <c r="AHX68" s="35"/>
      <c r="AHY68" s="35"/>
      <c r="AHZ68" s="35"/>
      <c r="AIA68" s="35"/>
      <c r="AIB68" s="35"/>
      <c r="AIC68" s="35"/>
      <c r="AID68" s="35"/>
      <c r="AIE68" s="35"/>
      <c r="AIF68" s="35"/>
      <c r="AIG68" s="35"/>
      <c r="AIH68" s="35"/>
      <c r="AII68" s="35"/>
      <c r="AIJ68" s="35"/>
      <c r="AIK68" s="35"/>
      <c r="AIL68" s="35"/>
      <c r="AIM68" s="35"/>
      <c r="AIN68" s="35"/>
      <c r="AIO68" s="35"/>
      <c r="AIP68" s="35"/>
      <c r="AIQ68" s="35"/>
      <c r="AIR68" s="35"/>
      <c r="AIS68" s="35"/>
      <c r="AIT68" s="35"/>
      <c r="AIU68" s="35"/>
      <c r="AIV68" s="35"/>
      <c r="AIW68" s="35"/>
      <c r="AIX68" s="35"/>
      <c r="AIY68" s="35"/>
      <c r="AIZ68" s="35"/>
      <c r="AJA68" s="35"/>
      <c r="AJB68" s="35"/>
      <c r="AJC68" s="35"/>
      <c r="AJD68" s="35"/>
      <c r="AJE68" s="35"/>
      <c r="AJF68" s="35"/>
      <c r="AJG68" s="35"/>
      <c r="AJH68" s="35"/>
      <c r="AJI68" s="35"/>
      <c r="AJJ68" s="35"/>
      <c r="AJK68" s="35"/>
      <c r="AJL68" s="35"/>
      <c r="AJM68" s="35"/>
      <c r="AJN68" s="35"/>
      <c r="AJO68" s="35"/>
      <c r="AJP68" s="35"/>
      <c r="AJQ68" s="35"/>
      <c r="AJR68" s="35"/>
      <c r="AJS68" s="35"/>
      <c r="AJT68" s="35"/>
      <c r="AJU68" s="35"/>
      <c r="AJV68" s="35"/>
      <c r="AJW68" s="35"/>
      <c r="AJX68" s="35"/>
      <c r="AJY68" s="35"/>
      <c r="AJZ68" s="35"/>
      <c r="AKA68" s="35"/>
      <c r="AKB68" s="35"/>
      <c r="AKC68" s="35"/>
      <c r="AKD68" s="35"/>
      <c r="AKE68" s="35"/>
      <c r="AKF68" s="35"/>
      <c r="AKG68" s="35"/>
      <c r="AKH68" s="35"/>
      <c r="AKI68" s="35"/>
      <c r="AKJ68" s="35"/>
      <c r="AKK68" s="35"/>
      <c r="AKL68" s="35"/>
      <c r="AKM68" s="35"/>
      <c r="AKN68" s="35"/>
      <c r="AKO68" s="35"/>
      <c r="AKP68" s="35"/>
      <c r="AKQ68" s="35"/>
      <c r="AKR68" s="35"/>
      <c r="AKS68" s="35"/>
      <c r="AKT68" s="35"/>
      <c r="AKU68" s="35"/>
      <c r="AKV68" s="35"/>
      <c r="AKW68" s="35"/>
      <c r="AKX68" s="35"/>
      <c r="AKY68" s="35"/>
      <c r="AKZ68" s="35"/>
      <c r="ALA68" s="35"/>
      <c r="ALB68" s="1"/>
      <c r="ALC68" s="1"/>
      <c r="ALD68" s="1"/>
      <c r="ALE68" s="1"/>
      <c r="ALF68" s="1"/>
      <c r="ALG68" s="1"/>
      <c r="ALH68" s="1"/>
      <c r="ALI68" s="1"/>
      <c r="ALJ68" s="1"/>
      <c r="ALK68" s="1"/>
      <c r="ALL68" s="1"/>
      <c r="ALM68" s="1"/>
      <c r="ALN68" s="1"/>
      <c r="ALO68" s="1"/>
      <c r="ALP68" s="1"/>
      <c r="ALQ68" s="1"/>
      <c r="ALR68" s="1"/>
      <c r="ALS68"/>
      <c r="ALT68"/>
      <c r="ALU68"/>
      <c r="ALV68"/>
      <c r="ALW68"/>
      <c r="ALX68"/>
      <c r="ALY68"/>
      <c r="ALZ68"/>
      <c r="AMA68"/>
      <c r="AMB68"/>
      <c r="AMC68"/>
      <c r="AMD68"/>
      <c r="AME68"/>
      <c r="AMF68"/>
      <c r="AMG68"/>
      <c r="AMH68"/>
      <c r="AMI68"/>
      <c r="AMJ68"/>
    </row>
    <row r="69" spans="1:1024" s="37" customFormat="1" ht="24">
      <c r="A69" s="24">
        <v>65</v>
      </c>
      <c r="B69" s="24" t="s">
        <v>234</v>
      </c>
      <c r="C69" s="25" t="s">
        <v>235</v>
      </c>
      <c r="D69" s="25" t="s">
        <v>236</v>
      </c>
      <c r="E69" s="25" t="s">
        <v>145</v>
      </c>
      <c r="F69" s="25" t="s">
        <v>43</v>
      </c>
      <c r="G69" s="25" t="s">
        <v>76</v>
      </c>
      <c r="H69" s="25" t="s">
        <v>45</v>
      </c>
      <c r="I69" s="25" t="s">
        <v>46</v>
      </c>
      <c r="J69" s="25"/>
      <c r="K69" s="25" t="s">
        <v>27</v>
      </c>
      <c r="L69" s="25"/>
      <c r="M69" s="25" t="s">
        <v>27</v>
      </c>
      <c r="N69" s="25" t="s">
        <v>27</v>
      </c>
      <c r="O69" s="25" t="s">
        <v>237</v>
      </c>
      <c r="P69" s="25" t="s">
        <v>39</v>
      </c>
      <c r="Q69" s="28"/>
      <c r="VZ69" s="2"/>
      <c r="WA69" s="2"/>
      <c r="WB69" s="2"/>
      <c r="WC69" s="2"/>
      <c r="WD69" s="2"/>
      <c r="WE69" s="2"/>
      <c r="WF69" s="2"/>
      <c r="WG69" s="2"/>
      <c r="WH69" s="2"/>
      <c r="WI69" s="2"/>
      <c r="WJ69" s="2"/>
      <c r="WK69" s="2"/>
      <c r="WL69" s="2"/>
      <c r="WM69" s="2"/>
      <c r="WN69" s="2"/>
      <c r="WO69" s="2"/>
      <c r="WP69" s="2"/>
      <c r="WQ69" s="2"/>
      <c r="WR69" s="2"/>
      <c r="WS69" s="2"/>
      <c r="WT69" s="2"/>
      <c r="WU69" s="2"/>
      <c r="WV69" s="2"/>
      <c r="WW69" s="2"/>
      <c r="WX69" s="2"/>
      <c r="WY69" s="2"/>
      <c r="WZ69" s="2"/>
      <c r="XA69" s="2"/>
      <c r="XB69" s="2"/>
      <c r="XC69" s="2"/>
      <c r="XD69" s="2"/>
      <c r="XE69" s="2"/>
      <c r="XF69" s="2"/>
      <c r="XG69" s="2"/>
      <c r="XH69" s="2"/>
      <c r="XI69" s="2"/>
      <c r="XJ69" s="2"/>
      <c r="XK69" s="2"/>
      <c r="XL69" s="2"/>
      <c r="XM69" s="2"/>
      <c r="XN69" s="2"/>
      <c r="XO69" s="2"/>
      <c r="XP69" s="2"/>
      <c r="XQ69" s="2"/>
      <c r="XR69" s="2"/>
      <c r="XS69" s="2"/>
      <c r="XT69" s="2"/>
      <c r="XU69" s="2"/>
      <c r="XV69" s="2"/>
      <c r="XW69" s="2"/>
      <c r="XX69" s="2"/>
      <c r="XY69" s="2"/>
      <c r="XZ69" s="2"/>
      <c r="YA69" s="2"/>
      <c r="YB69" s="2"/>
      <c r="YC69" s="2"/>
      <c r="YD69" s="2"/>
      <c r="YE69" s="2"/>
      <c r="YF69" s="2"/>
      <c r="YG69" s="2"/>
      <c r="YH69" s="2"/>
      <c r="YI69" s="2"/>
      <c r="YJ69" s="2"/>
      <c r="YK69" s="2"/>
      <c r="YL69" s="2"/>
      <c r="YM69" s="2"/>
      <c r="YN69" s="2"/>
      <c r="YO69" s="2"/>
      <c r="YP69" s="2"/>
      <c r="YQ69" s="2"/>
      <c r="YR69" s="2"/>
      <c r="YS69" s="2"/>
      <c r="YT69" s="2"/>
      <c r="YU69" s="2"/>
      <c r="YV69" s="2"/>
      <c r="YW69" s="2"/>
      <c r="YX69" s="2"/>
      <c r="YY69" s="2"/>
      <c r="YZ69" s="2"/>
      <c r="ZA69" s="2"/>
      <c r="ZB69" s="2"/>
      <c r="ZC69" s="2"/>
      <c r="ZD69" s="2"/>
      <c r="ZE69" s="2"/>
      <c r="ZF69" s="2"/>
      <c r="ZG69" s="2"/>
      <c r="ZH69" s="2"/>
      <c r="ZI69" s="2"/>
      <c r="ZJ69" s="2"/>
      <c r="ZK69" s="2"/>
      <c r="ZL69" s="2"/>
      <c r="ZM69" s="2"/>
      <c r="ZN69" s="2"/>
      <c r="ZO69" s="2"/>
      <c r="ZP69" s="2"/>
      <c r="ZQ69" s="2"/>
      <c r="ZR69" s="2"/>
      <c r="ZS69" s="2"/>
      <c r="ZT69" s="2"/>
      <c r="ZU69" s="2"/>
      <c r="ZV69" s="2"/>
      <c r="ZW69" s="2"/>
      <c r="ZX69" s="2"/>
      <c r="ZY69" s="2"/>
      <c r="ZZ69" s="2"/>
      <c r="AAA69" s="2"/>
      <c r="AAB69" s="2"/>
      <c r="AAC69" s="2"/>
      <c r="AAD69" s="2"/>
      <c r="AAE69" s="2"/>
      <c r="AAF69" s="2"/>
      <c r="AAG69" s="2"/>
      <c r="AAH69" s="2"/>
      <c r="AAI69" s="2"/>
      <c r="AAJ69" s="2"/>
      <c r="AAK69" s="2"/>
      <c r="AAL69" s="2"/>
      <c r="AAM69" s="2"/>
      <c r="AAN69" s="2"/>
      <c r="AAO69" s="2"/>
      <c r="AAP69" s="2"/>
      <c r="AAQ69" s="2"/>
      <c r="AAR69" s="2"/>
      <c r="AAS69" s="2"/>
      <c r="AAT69" s="2"/>
      <c r="AAU69" s="2"/>
      <c r="AAV69" s="2"/>
      <c r="AAW69" s="2"/>
      <c r="AAX69" s="2"/>
      <c r="AAY69" s="2"/>
      <c r="AAZ69" s="2"/>
      <c r="ABA69" s="2"/>
      <c r="ABB69" s="2"/>
      <c r="ABC69" s="2"/>
      <c r="ABD69" s="2"/>
      <c r="ABE69" s="2"/>
      <c r="ABF69" s="2"/>
      <c r="ABG69" s="2"/>
      <c r="ABH69" s="2"/>
      <c r="ABI69" s="2"/>
      <c r="ABJ69" s="2"/>
      <c r="ABK69" s="2"/>
      <c r="ABL69" s="2"/>
      <c r="ABM69" s="2"/>
      <c r="ABN69" s="2"/>
      <c r="ABO69" s="2"/>
      <c r="ABP69" s="2"/>
      <c r="ABQ69" s="2"/>
      <c r="ABR69" s="2"/>
      <c r="ABS69" s="2"/>
      <c r="ABT69" s="2"/>
      <c r="ABU69" s="2"/>
      <c r="ABV69" s="2"/>
      <c r="ABW69" s="2"/>
      <c r="ABX69" s="2"/>
      <c r="ABY69" s="2"/>
      <c r="ABZ69" s="2"/>
      <c r="ACA69" s="2"/>
      <c r="ACB69" s="2"/>
      <c r="ACC69" s="2"/>
      <c r="ACD69" s="2"/>
      <c r="ACE69" s="2"/>
      <c r="ACF69" s="2"/>
      <c r="ACG69" s="2"/>
      <c r="ACH69" s="2"/>
      <c r="ACI69" s="2"/>
      <c r="ACJ69" s="2"/>
      <c r="ACK69" s="2"/>
      <c r="ACL69" s="2"/>
      <c r="ACM69" s="2"/>
      <c r="ACN69" s="2"/>
      <c r="ACO69" s="2"/>
      <c r="ACP69" s="2"/>
      <c r="ACQ69" s="2"/>
      <c r="ACR69" s="2"/>
      <c r="ACS69" s="2"/>
      <c r="ACT69" s="2"/>
      <c r="ACU69" s="2"/>
      <c r="ACV69" s="2"/>
      <c r="ACW69" s="2"/>
      <c r="ACX69" s="2"/>
      <c r="ACY69" s="2"/>
      <c r="ACZ69" s="2"/>
      <c r="ADA69" s="2"/>
      <c r="ADB69" s="2"/>
      <c r="ADC69" s="2"/>
      <c r="ADD69" s="2"/>
      <c r="ADE69" s="2"/>
      <c r="ADF69" s="2"/>
      <c r="ADG69" s="2"/>
      <c r="ADH69" s="2"/>
      <c r="ADI69" s="2"/>
      <c r="ADJ69" s="2"/>
      <c r="ADK69" s="2"/>
      <c r="ADL69" s="2"/>
      <c r="ADM69" s="2"/>
      <c r="ADN69" s="2"/>
      <c r="ADO69" s="2"/>
      <c r="ADP69" s="2"/>
      <c r="ADQ69" s="2"/>
      <c r="ADR69" s="2"/>
      <c r="ADS69" s="2"/>
      <c r="ADT69" s="2"/>
      <c r="ADU69" s="2"/>
      <c r="ADV69" s="2"/>
      <c r="ADW69" s="2"/>
      <c r="ADX69" s="2"/>
      <c r="ADY69" s="2"/>
      <c r="ADZ69" s="2"/>
      <c r="AEA69" s="2"/>
      <c r="AEB69" s="2"/>
      <c r="AEC69" s="2"/>
      <c r="AED69" s="2"/>
      <c r="AEE69" s="2"/>
      <c r="AEF69" s="2"/>
      <c r="AEG69" s="2"/>
      <c r="AEH69" s="2"/>
      <c r="AEI69" s="2"/>
      <c r="AEJ69" s="2"/>
      <c r="AEK69" s="2"/>
      <c r="AEL69" s="2"/>
      <c r="AEM69" s="2"/>
      <c r="AEN69" s="2"/>
      <c r="AEO69" s="2"/>
      <c r="AEP69" s="2"/>
      <c r="AEQ69" s="2"/>
      <c r="AER69" s="2"/>
      <c r="AES69" s="2"/>
      <c r="AET69" s="2"/>
      <c r="AEU69" s="2"/>
      <c r="AEV69" s="2"/>
      <c r="AEW69" s="2"/>
      <c r="AEX69" s="2"/>
      <c r="AEY69" s="2"/>
      <c r="AEZ69" s="2"/>
      <c r="AFA69" s="2"/>
      <c r="AFB69" s="2"/>
      <c r="AFC69" s="2"/>
      <c r="AFD69" s="2"/>
      <c r="AFE69" s="2"/>
      <c r="AFF69" s="2"/>
      <c r="AFG69" s="2"/>
      <c r="AFH69" s="2"/>
      <c r="AFI69" s="2"/>
      <c r="AFJ69" s="2"/>
      <c r="AFK69" s="2"/>
      <c r="AFL69" s="2"/>
      <c r="AFM69" s="2"/>
      <c r="AFN69" s="2"/>
      <c r="AFO69" s="2"/>
      <c r="AFP69" s="2"/>
      <c r="AFQ69" s="2"/>
      <c r="AFR69" s="2"/>
      <c r="AFS69" s="2"/>
      <c r="AFT69" s="2"/>
      <c r="AFU69" s="2"/>
      <c r="AFV69" s="2"/>
      <c r="AFW69" s="2"/>
      <c r="AFX69" s="2"/>
      <c r="AFY69" s="2"/>
      <c r="AFZ69" s="2"/>
      <c r="AGA69" s="2"/>
      <c r="AGB69" s="2"/>
      <c r="AGC69" s="2"/>
      <c r="AGD69" s="2"/>
      <c r="AGE69" s="2"/>
      <c r="AGF69" s="2"/>
      <c r="AGG69" s="2"/>
      <c r="AGH69" s="2"/>
      <c r="AGI69" s="2"/>
      <c r="AGJ69" s="2"/>
      <c r="AGK69" s="2"/>
      <c r="AGL69" s="2"/>
      <c r="AGM69" s="2"/>
      <c r="AGN69" s="2"/>
      <c r="AGO69" s="2"/>
      <c r="AGP69" s="2"/>
      <c r="AGQ69" s="2"/>
      <c r="AGR69" s="2"/>
      <c r="AGS69" s="2"/>
      <c r="AGT69" s="2"/>
      <c r="AGU69" s="2"/>
      <c r="AGV69" s="2"/>
      <c r="AGW69" s="2"/>
      <c r="AGX69" s="2"/>
      <c r="AGY69" s="2"/>
      <c r="AGZ69" s="2"/>
      <c r="AHA69" s="2"/>
      <c r="AHB69" s="2"/>
      <c r="AHC69" s="2"/>
      <c r="AHD69" s="2"/>
      <c r="AHE69" s="2"/>
      <c r="AHF69" s="2"/>
      <c r="AHG69" s="2"/>
      <c r="AHH69" s="2"/>
      <c r="AHI69" s="2"/>
      <c r="AHJ69" s="2"/>
      <c r="AHK69" s="2"/>
      <c r="AHL69" s="2"/>
      <c r="AHM69" s="2"/>
      <c r="AHN69" s="2"/>
      <c r="AHO69" s="2"/>
      <c r="AHP69" s="2"/>
      <c r="AHQ69" s="2"/>
      <c r="AHR69" s="2"/>
      <c r="AHS69" s="2"/>
      <c r="AHT69" s="2"/>
      <c r="AHU69" s="2"/>
      <c r="AHV69" s="2"/>
      <c r="AHW69" s="2"/>
      <c r="AHX69" s="2"/>
      <c r="AHY69" s="2"/>
      <c r="AHZ69" s="2"/>
      <c r="AIA69" s="2"/>
      <c r="AIB69" s="2"/>
      <c r="AIC69" s="2"/>
      <c r="AID69" s="2"/>
      <c r="AIE69" s="2"/>
      <c r="AIF69" s="2"/>
      <c r="AIG69" s="2"/>
      <c r="AIH69" s="2"/>
      <c r="AII69" s="2"/>
      <c r="AIJ69" s="2"/>
      <c r="AIK69" s="2"/>
      <c r="AIL69" s="2"/>
      <c r="AIM69" s="2"/>
      <c r="AIN69" s="2"/>
      <c r="AIO69" s="2"/>
      <c r="AIP69" s="2"/>
      <c r="AIQ69" s="2"/>
      <c r="AIR69" s="2"/>
      <c r="AIS69" s="2"/>
      <c r="AIT69" s="2"/>
      <c r="AIU69" s="2"/>
      <c r="AIV69" s="2"/>
      <c r="AIW69" s="2"/>
      <c r="AIX69" s="2"/>
      <c r="AIY69" s="2"/>
      <c r="AIZ69" s="2"/>
      <c r="AJA69" s="2"/>
      <c r="AJB69" s="2"/>
      <c r="AJC69" s="2"/>
      <c r="AJD69" s="2"/>
      <c r="AJE69" s="2"/>
      <c r="AJF69" s="2"/>
      <c r="AJG69" s="2"/>
      <c r="AJH69" s="2"/>
      <c r="AJI69" s="2"/>
      <c r="AJJ69" s="2"/>
      <c r="AJK69" s="2"/>
      <c r="AJL69" s="2"/>
      <c r="AJM69" s="2"/>
      <c r="AJN69" s="2"/>
      <c r="AJO69" s="2"/>
      <c r="AJP69" s="2"/>
      <c r="AJQ69" s="2"/>
      <c r="AJR69" s="2"/>
      <c r="AJS69" s="2"/>
      <c r="AJT69" s="2"/>
      <c r="AJU69" s="2"/>
      <c r="AJV69" s="2"/>
      <c r="AJW69" s="2"/>
      <c r="AJX69" s="2"/>
      <c r="AJY69" s="2"/>
      <c r="AJZ69" s="2"/>
      <c r="AKA69" s="2"/>
      <c r="AKB69" s="2"/>
      <c r="AKC69" s="2"/>
      <c r="AKD69" s="2"/>
      <c r="AKE69" s="2"/>
      <c r="AKF69" s="2"/>
      <c r="AKG69" s="2"/>
      <c r="AKH69" s="2"/>
      <c r="AKI69" s="2"/>
      <c r="AKJ69" s="2"/>
      <c r="AKK69" s="2"/>
      <c r="AKL69" s="2"/>
      <c r="AKM69" s="2"/>
      <c r="AKN69" s="2"/>
      <c r="AKO69" s="2"/>
      <c r="AKP69" s="2"/>
      <c r="AKQ69" s="2"/>
      <c r="AKR69" s="2"/>
      <c r="AKS69" s="2"/>
      <c r="AKT69" s="2"/>
      <c r="AKU69" s="2"/>
      <c r="AKV69" s="2"/>
      <c r="AKW69" s="2"/>
      <c r="AKX69" s="2"/>
      <c r="AKY69" s="2"/>
      <c r="AKZ69" s="2"/>
      <c r="ALA69" s="2"/>
      <c r="ALB69" s="1"/>
      <c r="ALC69" s="1"/>
      <c r="ALD69" s="1"/>
      <c r="ALE69" s="1"/>
      <c r="ALF69" s="1"/>
      <c r="ALG69" s="1"/>
      <c r="ALH69" s="1"/>
      <c r="ALI69" s="1"/>
      <c r="ALJ69" s="1"/>
      <c r="ALK69" s="1"/>
      <c r="ALL69" s="1"/>
      <c r="ALM69" s="1"/>
      <c r="ALN69" s="1"/>
      <c r="ALO69" s="1"/>
      <c r="ALP69" s="1"/>
      <c r="ALQ69" s="1"/>
      <c r="ALR69" s="1"/>
      <c r="ALS69"/>
      <c r="ALT69"/>
      <c r="ALU69"/>
      <c r="ALV69"/>
      <c r="ALW69"/>
      <c r="ALX69"/>
      <c r="ALY69"/>
      <c r="ALZ69"/>
      <c r="AMA69"/>
      <c r="AMB69"/>
      <c r="AMC69"/>
      <c r="AMD69"/>
      <c r="AME69"/>
      <c r="AMF69"/>
      <c r="AMG69"/>
      <c r="AMH69"/>
      <c r="AMI69"/>
      <c r="AMJ69"/>
    </row>
    <row r="70" spans="1:1024" s="29" customFormat="1" ht="24">
      <c r="A70" s="24">
        <v>66</v>
      </c>
      <c r="B70" s="24" t="s">
        <v>60</v>
      </c>
      <c r="C70" s="25" t="s">
        <v>238</v>
      </c>
      <c r="D70" s="25" t="s">
        <v>62</v>
      </c>
      <c r="E70" s="25" t="s">
        <v>63</v>
      </c>
      <c r="F70" s="25" t="s">
        <v>35</v>
      </c>
      <c r="G70" s="25" t="s">
        <v>36</v>
      </c>
      <c r="H70" s="25" t="s">
        <v>45</v>
      </c>
      <c r="I70" s="25" t="s">
        <v>46</v>
      </c>
      <c r="J70" s="25"/>
      <c r="K70" s="25"/>
      <c r="L70" s="25"/>
      <c r="M70" s="25"/>
      <c r="N70" s="25"/>
      <c r="O70" s="25" t="s">
        <v>239</v>
      </c>
      <c r="P70" s="25" t="s">
        <v>39</v>
      </c>
      <c r="Q70" s="28"/>
      <c r="VZ70" s="35"/>
      <c r="WA70" s="35"/>
      <c r="WB70" s="35"/>
      <c r="WC70" s="35"/>
      <c r="WD70" s="35"/>
      <c r="WE70" s="35"/>
      <c r="WF70" s="35"/>
      <c r="WG70" s="35"/>
      <c r="WH70" s="35"/>
      <c r="WI70" s="35"/>
      <c r="WJ70" s="35"/>
      <c r="WK70" s="35"/>
      <c r="WL70" s="35"/>
      <c r="WM70" s="35"/>
      <c r="WN70" s="35"/>
      <c r="WO70" s="35"/>
      <c r="WP70" s="35"/>
      <c r="WQ70" s="35"/>
      <c r="WR70" s="35"/>
      <c r="WS70" s="35"/>
      <c r="WT70" s="35"/>
      <c r="WU70" s="35"/>
      <c r="WV70" s="35"/>
      <c r="WW70" s="35"/>
      <c r="WX70" s="35"/>
      <c r="WY70" s="35"/>
      <c r="WZ70" s="35"/>
      <c r="XA70" s="35"/>
      <c r="XB70" s="35"/>
      <c r="XC70" s="35"/>
      <c r="XD70" s="35"/>
      <c r="XE70" s="35"/>
      <c r="XF70" s="35"/>
      <c r="XG70" s="35"/>
      <c r="XH70" s="35"/>
      <c r="XI70" s="35"/>
      <c r="XJ70" s="35"/>
      <c r="XK70" s="35"/>
      <c r="XL70" s="35"/>
      <c r="XM70" s="35"/>
      <c r="XN70" s="35"/>
      <c r="XO70" s="35"/>
      <c r="XP70" s="35"/>
      <c r="XQ70" s="35"/>
      <c r="XR70" s="35"/>
      <c r="XS70" s="35"/>
      <c r="XT70" s="35"/>
      <c r="XU70" s="35"/>
      <c r="XV70" s="35"/>
      <c r="XW70" s="35"/>
      <c r="XX70" s="35"/>
      <c r="XY70" s="35"/>
      <c r="XZ70" s="35"/>
      <c r="YA70" s="35"/>
      <c r="YB70" s="35"/>
      <c r="YC70" s="35"/>
      <c r="YD70" s="35"/>
      <c r="YE70" s="35"/>
      <c r="YF70" s="35"/>
      <c r="YG70" s="35"/>
      <c r="YH70" s="35"/>
      <c r="YI70" s="35"/>
      <c r="YJ70" s="35"/>
      <c r="YK70" s="35"/>
      <c r="YL70" s="35"/>
      <c r="YM70" s="35"/>
      <c r="YN70" s="35"/>
      <c r="YO70" s="35"/>
      <c r="YP70" s="35"/>
      <c r="YQ70" s="35"/>
      <c r="YR70" s="35"/>
      <c r="YS70" s="35"/>
      <c r="YT70" s="35"/>
      <c r="YU70" s="35"/>
      <c r="YV70" s="35"/>
      <c r="YW70" s="35"/>
      <c r="YX70" s="35"/>
      <c r="YY70" s="35"/>
      <c r="YZ70" s="35"/>
      <c r="ZA70" s="35"/>
      <c r="ZB70" s="35"/>
      <c r="ZC70" s="35"/>
      <c r="ZD70" s="35"/>
      <c r="ZE70" s="35"/>
      <c r="ZF70" s="35"/>
      <c r="ZG70" s="35"/>
      <c r="ZH70" s="35"/>
      <c r="ZI70" s="35"/>
      <c r="ZJ70" s="35"/>
      <c r="ZK70" s="35"/>
      <c r="ZL70" s="35"/>
      <c r="ZM70" s="35"/>
      <c r="ZN70" s="35"/>
      <c r="ZO70" s="35"/>
      <c r="ZP70" s="35"/>
      <c r="ZQ70" s="35"/>
      <c r="ZR70" s="35"/>
      <c r="ZS70" s="35"/>
      <c r="ZT70" s="35"/>
      <c r="ZU70" s="35"/>
      <c r="ZV70" s="35"/>
      <c r="ZW70" s="35"/>
      <c r="ZX70" s="35"/>
      <c r="ZY70" s="35"/>
      <c r="ZZ70" s="35"/>
      <c r="AAA70" s="35"/>
      <c r="AAB70" s="35"/>
      <c r="AAC70" s="35"/>
      <c r="AAD70" s="35"/>
      <c r="AAE70" s="35"/>
      <c r="AAF70" s="35"/>
      <c r="AAG70" s="35"/>
      <c r="AAH70" s="35"/>
      <c r="AAI70" s="35"/>
      <c r="AAJ70" s="35"/>
      <c r="AAK70" s="35"/>
      <c r="AAL70" s="35"/>
      <c r="AAM70" s="35"/>
      <c r="AAN70" s="35"/>
      <c r="AAO70" s="35"/>
      <c r="AAP70" s="35"/>
      <c r="AAQ70" s="35"/>
      <c r="AAR70" s="35"/>
      <c r="AAS70" s="35"/>
      <c r="AAT70" s="35"/>
      <c r="AAU70" s="35"/>
      <c r="AAV70" s="35"/>
      <c r="AAW70" s="35"/>
      <c r="AAX70" s="35"/>
      <c r="AAY70" s="35"/>
      <c r="AAZ70" s="35"/>
      <c r="ABA70" s="35"/>
      <c r="ABB70" s="35"/>
      <c r="ABC70" s="35"/>
      <c r="ABD70" s="35"/>
      <c r="ABE70" s="35"/>
      <c r="ABF70" s="35"/>
      <c r="ABG70" s="35"/>
      <c r="ABH70" s="35"/>
      <c r="ABI70" s="35"/>
      <c r="ABJ70" s="35"/>
      <c r="ABK70" s="35"/>
      <c r="ABL70" s="35"/>
      <c r="ABM70" s="35"/>
      <c r="ABN70" s="35"/>
      <c r="ABO70" s="35"/>
      <c r="ABP70" s="35"/>
      <c r="ABQ70" s="35"/>
      <c r="ABR70" s="35"/>
      <c r="ABS70" s="35"/>
      <c r="ABT70" s="35"/>
      <c r="ABU70" s="35"/>
      <c r="ABV70" s="35"/>
      <c r="ABW70" s="35"/>
      <c r="ABX70" s="35"/>
      <c r="ABY70" s="35"/>
      <c r="ABZ70" s="35"/>
      <c r="ACA70" s="35"/>
      <c r="ACB70" s="35"/>
      <c r="ACC70" s="35"/>
      <c r="ACD70" s="35"/>
      <c r="ACE70" s="35"/>
      <c r="ACF70" s="35"/>
      <c r="ACG70" s="35"/>
      <c r="ACH70" s="35"/>
      <c r="ACI70" s="35"/>
      <c r="ACJ70" s="35"/>
      <c r="ACK70" s="35"/>
      <c r="ACL70" s="35"/>
      <c r="ACM70" s="35"/>
      <c r="ACN70" s="35"/>
      <c r="ACO70" s="35"/>
      <c r="ACP70" s="35"/>
      <c r="ACQ70" s="35"/>
      <c r="ACR70" s="35"/>
      <c r="ACS70" s="35"/>
      <c r="ACT70" s="35"/>
      <c r="ACU70" s="35"/>
      <c r="ACV70" s="35"/>
      <c r="ACW70" s="35"/>
      <c r="ACX70" s="35"/>
      <c r="ACY70" s="35"/>
      <c r="ACZ70" s="35"/>
      <c r="ADA70" s="35"/>
      <c r="ADB70" s="35"/>
      <c r="ADC70" s="35"/>
      <c r="ADD70" s="35"/>
      <c r="ADE70" s="35"/>
      <c r="ADF70" s="35"/>
      <c r="ADG70" s="35"/>
      <c r="ADH70" s="35"/>
      <c r="ADI70" s="35"/>
      <c r="ADJ70" s="35"/>
      <c r="ADK70" s="35"/>
      <c r="ADL70" s="35"/>
      <c r="ADM70" s="35"/>
      <c r="ADN70" s="35"/>
      <c r="ADO70" s="35"/>
      <c r="ADP70" s="35"/>
      <c r="ADQ70" s="35"/>
      <c r="ADR70" s="35"/>
      <c r="ADS70" s="35"/>
      <c r="ADT70" s="35"/>
      <c r="ADU70" s="35"/>
      <c r="ADV70" s="35"/>
      <c r="ADW70" s="35"/>
      <c r="ADX70" s="35"/>
      <c r="ADY70" s="35"/>
      <c r="ADZ70" s="35"/>
      <c r="AEA70" s="35"/>
      <c r="AEB70" s="35"/>
      <c r="AEC70" s="35"/>
      <c r="AED70" s="35"/>
      <c r="AEE70" s="35"/>
      <c r="AEF70" s="35"/>
      <c r="AEG70" s="35"/>
      <c r="AEH70" s="35"/>
      <c r="AEI70" s="35"/>
      <c r="AEJ70" s="35"/>
      <c r="AEK70" s="35"/>
      <c r="AEL70" s="35"/>
      <c r="AEM70" s="35"/>
      <c r="AEN70" s="35"/>
      <c r="AEO70" s="35"/>
      <c r="AEP70" s="35"/>
      <c r="AEQ70" s="35"/>
      <c r="AER70" s="35"/>
      <c r="AES70" s="35"/>
      <c r="AET70" s="35"/>
      <c r="AEU70" s="35"/>
      <c r="AEV70" s="35"/>
      <c r="AEW70" s="35"/>
      <c r="AEX70" s="35"/>
      <c r="AEY70" s="35"/>
      <c r="AEZ70" s="35"/>
      <c r="AFA70" s="35"/>
      <c r="AFB70" s="35"/>
      <c r="AFC70" s="35"/>
      <c r="AFD70" s="35"/>
      <c r="AFE70" s="35"/>
      <c r="AFF70" s="35"/>
      <c r="AFG70" s="35"/>
      <c r="AFH70" s="35"/>
      <c r="AFI70" s="35"/>
      <c r="AFJ70" s="35"/>
      <c r="AFK70" s="35"/>
      <c r="AFL70" s="35"/>
      <c r="AFM70" s="35"/>
      <c r="AFN70" s="35"/>
      <c r="AFO70" s="35"/>
      <c r="AFP70" s="35"/>
      <c r="AFQ70" s="35"/>
      <c r="AFR70" s="35"/>
      <c r="AFS70" s="35"/>
      <c r="AFT70" s="35"/>
      <c r="AFU70" s="35"/>
      <c r="AFV70" s="35"/>
      <c r="AFW70" s="35"/>
      <c r="AFX70" s="35"/>
      <c r="AFY70" s="35"/>
      <c r="AFZ70" s="35"/>
      <c r="AGA70" s="35"/>
      <c r="AGB70" s="35"/>
      <c r="AGC70" s="35"/>
      <c r="AGD70" s="35"/>
      <c r="AGE70" s="35"/>
      <c r="AGF70" s="35"/>
      <c r="AGG70" s="35"/>
      <c r="AGH70" s="35"/>
      <c r="AGI70" s="35"/>
      <c r="AGJ70" s="35"/>
      <c r="AGK70" s="35"/>
      <c r="AGL70" s="35"/>
      <c r="AGM70" s="35"/>
      <c r="AGN70" s="35"/>
      <c r="AGO70" s="35"/>
      <c r="AGP70" s="35"/>
      <c r="AGQ70" s="35"/>
      <c r="AGR70" s="35"/>
      <c r="AGS70" s="35"/>
      <c r="AGT70" s="35"/>
      <c r="AGU70" s="35"/>
      <c r="AGV70" s="35"/>
      <c r="AGW70" s="35"/>
      <c r="AGX70" s="35"/>
      <c r="AGY70" s="35"/>
      <c r="AGZ70" s="35"/>
      <c r="AHA70" s="35"/>
      <c r="AHB70" s="35"/>
      <c r="AHC70" s="35"/>
      <c r="AHD70" s="35"/>
      <c r="AHE70" s="35"/>
      <c r="AHF70" s="35"/>
      <c r="AHG70" s="35"/>
      <c r="AHH70" s="35"/>
      <c r="AHI70" s="35"/>
      <c r="AHJ70" s="35"/>
      <c r="AHK70" s="35"/>
      <c r="AHL70" s="35"/>
      <c r="AHM70" s="35"/>
      <c r="AHN70" s="35"/>
      <c r="AHO70" s="35"/>
      <c r="AHP70" s="35"/>
      <c r="AHQ70" s="35"/>
      <c r="AHR70" s="35"/>
      <c r="AHS70" s="35"/>
      <c r="AHT70" s="35"/>
      <c r="AHU70" s="35"/>
      <c r="AHV70" s="35"/>
      <c r="AHW70" s="35"/>
      <c r="AHX70" s="35"/>
      <c r="AHY70" s="35"/>
      <c r="AHZ70" s="35"/>
      <c r="AIA70" s="35"/>
      <c r="AIB70" s="35"/>
      <c r="AIC70" s="35"/>
      <c r="AID70" s="35"/>
      <c r="AIE70" s="35"/>
      <c r="AIF70" s="35"/>
      <c r="AIG70" s="35"/>
      <c r="AIH70" s="35"/>
      <c r="AII70" s="35"/>
      <c r="AIJ70" s="35"/>
      <c r="AIK70" s="35"/>
      <c r="AIL70" s="35"/>
      <c r="AIM70" s="35"/>
      <c r="AIN70" s="35"/>
      <c r="AIO70" s="35"/>
      <c r="AIP70" s="35"/>
      <c r="AIQ70" s="35"/>
      <c r="AIR70" s="35"/>
      <c r="AIS70" s="35"/>
      <c r="AIT70" s="35"/>
      <c r="AIU70" s="35"/>
      <c r="AIV70" s="35"/>
      <c r="AIW70" s="35"/>
      <c r="AIX70" s="35"/>
      <c r="AIY70" s="35"/>
      <c r="AIZ70" s="35"/>
      <c r="AJA70" s="35"/>
      <c r="AJB70" s="35"/>
      <c r="AJC70" s="35"/>
      <c r="AJD70" s="35"/>
      <c r="AJE70" s="35"/>
      <c r="AJF70" s="35"/>
      <c r="AJG70" s="35"/>
      <c r="AJH70" s="35"/>
      <c r="AJI70" s="35"/>
      <c r="AJJ70" s="35"/>
      <c r="AJK70" s="35"/>
      <c r="AJL70" s="35"/>
      <c r="AJM70" s="35"/>
      <c r="AJN70" s="35"/>
      <c r="AJO70" s="35"/>
      <c r="AJP70" s="35"/>
      <c r="AJQ70" s="35"/>
      <c r="AJR70" s="35"/>
      <c r="AJS70" s="35"/>
      <c r="AJT70" s="35"/>
      <c r="AJU70" s="35"/>
      <c r="AJV70" s="35"/>
      <c r="AJW70" s="35"/>
      <c r="AJX70" s="35"/>
      <c r="AJY70" s="35"/>
      <c r="AJZ70" s="35"/>
      <c r="AKA70" s="35"/>
      <c r="AKB70" s="35"/>
      <c r="AKC70" s="35"/>
      <c r="AKD70" s="35"/>
      <c r="AKE70" s="35"/>
      <c r="AKF70" s="35"/>
      <c r="AKG70" s="35"/>
      <c r="AKH70" s="35"/>
      <c r="AKI70" s="35"/>
      <c r="AKJ70" s="35"/>
      <c r="AKK70" s="35"/>
      <c r="AKL70" s="35"/>
      <c r="AKM70" s="35"/>
      <c r="AKN70" s="35"/>
      <c r="AKO70" s="35"/>
      <c r="AKP70" s="35"/>
      <c r="AKQ70" s="35"/>
      <c r="AKR70" s="35"/>
      <c r="AKS70" s="35"/>
      <c r="AKT70" s="35"/>
      <c r="AKU70" s="35"/>
      <c r="AKV70" s="35"/>
      <c r="AKW70" s="35"/>
      <c r="AKX70" s="35"/>
      <c r="AKY70" s="35"/>
      <c r="AKZ70" s="35"/>
      <c r="ALA70" s="35"/>
      <c r="ALB70" s="1"/>
      <c r="ALC70" s="1"/>
      <c r="ALD70" s="1"/>
      <c r="ALE70" s="1"/>
      <c r="ALF70" s="1"/>
      <c r="ALG70" s="1"/>
      <c r="ALH70" s="1"/>
      <c r="ALI70" s="1"/>
      <c r="ALJ70" s="1"/>
      <c r="ALK70" s="1"/>
      <c r="ALL70" s="1"/>
      <c r="ALM70" s="1"/>
      <c r="ALN70" s="1"/>
      <c r="ALO70" s="1"/>
      <c r="ALP70" s="1"/>
      <c r="ALQ70" s="1"/>
      <c r="ALR70" s="1"/>
      <c r="ALS70"/>
      <c r="ALT70"/>
      <c r="ALU70"/>
      <c r="ALV70"/>
      <c r="ALW70"/>
      <c r="ALX70"/>
      <c r="ALY70"/>
      <c r="ALZ70"/>
      <c r="AMA70"/>
      <c r="AMB70"/>
      <c r="AMC70"/>
      <c r="AMD70"/>
      <c r="AME70"/>
      <c r="AMF70"/>
      <c r="AMG70"/>
      <c r="AMH70"/>
      <c r="AMI70"/>
      <c r="AMJ70"/>
    </row>
    <row r="71" spans="1:1024" s="37" customFormat="1" ht="24">
      <c r="A71" s="24">
        <v>67</v>
      </c>
      <c r="B71" s="24" t="s">
        <v>240</v>
      </c>
      <c r="C71" s="25" t="s">
        <v>241</v>
      </c>
      <c r="D71" s="25" t="s">
        <v>242</v>
      </c>
      <c r="E71" s="25" t="s">
        <v>22</v>
      </c>
      <c r="F71" s="25" t="s">
        <v>43</v>
      </c>
      <c r="G71" s="25" t="s">
        <v>76</v>
      </c>
      <c r="H71" s="25" t="s">
        <v>45</v>
      </c>
      <c r="I71" s="25" t="s">
        <v>46</v>
      </c>
      <c r="J71" s="25"/>
      <c r="K71" s="25" t="s">
        <v>27</v>
      </c>
      <c r="L71" s="25" t="s">
        <v>27</v>
      </c>
      <c r="M71" s="25" t="s">
        <v>27</v>
      </c>
      <c r="N71" s="25" t="s">
        <v>27</v>
      </c>
      <c r="O71" s="25" t="s">
        <v>243</v>
      </c>
      <c r="P71" s="25" t="s">
        <v>39</v>
      </c>
      <c r="Q71" s="28"/>
      <c r="VZ71" s="2"/>
      <c r="WA71" s="2"/>
      <c r="WB71" s="2"/>
      <c r="WC71" s="2"/>
      <c r="WD71" s="2"/>
      <c r="WE71" s="2"/>
      <c r="WF71" s="2"/>
      <c r="WG71" s="2"/>
      <c r="WH71" s="2"/>
      <c r="WI71" s="2"/>
      <c r="WJ71" s="2"/>
      <c r="WK71" s="2"/>
      <c r="WL71" s="2"/>
      <c r="WM71" s="2"/>
      <c r="WN71" s="2"/>
      <c r="WO71" s="2"/>
      <c r="WP71" s="2"/>
      <c r="WQ71" s="2"/>
      <c r="WR71" s="2"/>
      <c r="WS71" s="2"/>
      <c r="WT71" s="2"/>
      <c r="WU71" s="2"/>
      <c r="WV71" s="2"/>
      <c r="WW71" s="2"/>
      <c r="WX71" s="2"/>
      <c r="WY71" s="2"/>
      <c r="WZ71" s="2"/>
      <c r="XA71" s="2"/>
      <c r="XB71" s="2"/>
      <c r="XC71" s="2"/>
      <c r="XD71" s="2"/>
      <c r="XE71" s="2"/>
      <c r="XF71" s="2"/>
      <c r="XG71" s="2"/>
      <c r="XH71" s="2"/>
      <c r="XI71" s="2"/>
      <c r="XJ71" s="2"/>
      <c r="XK71" s="2"/>
      <c r="XL71" s="2"/>
      <c r="XM71" s="2"/>
      <c r="XN71" s="2"/>
      <c r="XO71" s="2"/>
      <c r="XP71" s="2"/>
      <c r="XQ71" s="2"/>
      <c r="XR71" s="2"/>
      <c r="XS71" s="2"/>
      <c r="XT71" s="2"/>
      <c r="XU71" s="2"/>
      <c r="XV71" s="2"/>
      <c r="XW71" s="2"/>
      <c r="XX71" s="2"/>
      <c r="XY71" s="2"/>
      <c r="XZ71" s="2"/>
      <c r="YA71" s="2"/>
      <c r="YB71" s="2"/>
      <c r="YC71" s="2"/>
      <c r="YD71" s="2"/>
      <c r="YE71" s="2"/>
      <c r="YF71" s="2"/>
      <c r="YG71" s="2"/>
      <c r="YH71" s="2"/>
      <c r="YI71" s="2"/>
      <c r="YJ71" s="2"/>
      <c r="YK71" s="2"/>
      <c r="YL71" s="2"/>
      <c r="YM71" s="2"/>
      <c r="YN71" s="2"/>
      <c r="YO71" s="2"/>
      <c r="YP71" s="2"/>
      <c r="YQ71" s="2"/>
      <c r="YR71" s="2"/>
      <c r="YS71" s="2"/>
      <c r="YT71" s="2"/>
      <c r="YU71" s="2"/>
      <c r="YV71" s="2"/>
      <c r="YW71" s="2"/>
      <c r="YX71" s="2"/>
      <c r="YY71" s="2"/>
      <c r="YZ71" s="2"/>
      <c r="ZA71" s="2"/>
      <c r="ZB71" s="2"/>
      <c r="ZC71" s="2"/>
      <c r="ZD71" s="2"/>
      <c r="ZE71" s="2"/>
      <c r="ZF71" s="2"/>
      <c r="ZG71" s="2"/>
      <c r="ZH71" s="2"/>
      <c r="ZI71" s="2"/>
      <c r="ZJ71" s="2"/>
      <c r="ZK71" s="2"/>
      <c r="ZL71" s="2"/>
      <c r="ZM71" s="2"/>
      <c r="ZN71" s="2"/>
      <c r="ZO71" s="2"/>
      <c r="ZP71" s="2"/>
      <c r="ZQ71" s="2"/>
      <c r="ZR71" s="2"/>
      <c r="ZS71" s="2"/>
      <c r="ZT71" s="2"/>
      <c r="ZU71" s="2"/>
      <c r="ZV71" s="2"/>
      <c r="ZW71" s="2"/>
      <c r="ZX71" s="2"/>
      <c r="ZY71" s="2"/>
      <c r="ZZ71" s="2"/>
      <c r="AAA71" s="2"/>
      <c r="AAB71" s="2"/>
      <c r="AAC71" s="2"/>
      <c r="AAD71" s="2"/>
      <c r="AAE71" s="2"/>
      <c r="AAF71" s="2"/>
      <c r="AAG71" s="2"/>
      <c r="AAH71" s="2"/>
      <c r="AAI71" s="2"/>
      <c r="AAJ71" s="2"/>
      <c r="AAK71" s="2"/>
      <c r="AAL71" s="2"/>
      <c r="AAM71" s="2"/>
      <c r="AAN71" s="2"/>
      <c r="AAO71" s="2"/>
      <c r="AAP71" s="2"/>
      <c r="AAQ71" s="2"/>
      <c r="AAR71" s="2"/>
      <c r="AAS71" s="2"/>
      <c r="AAT71" s="2"/>
      <c r="AAU71" s="2"/>
      <c r="AAV71" s="2"/>
      <c r="AAW71" s="2"/>
      <c r="AAX71" s="2"/>
      <c r="AAY71" s="2"/>
      <c r="AAZ71" s="2"/>
      <c r="ABA71" s="2"/>
      <c r="ABB71" s="2"/>
      <c r="ABC71" s="2"/>
      <c r="ABD71" s="2"/>
      <c r="ABE71" s="2"/>
      <c r="ABF71" s="2"/>
      <c r="ABG71" s="2"/>
      <c r="ABH71" s="2"/>
      <c r="ABI71" s="2"/>
      <c r="ABJ71" s="2"/>
      <c r="ABK71" s="2"/>
      <c r="ABL71" s="2"/>
      <c r="ABM71" s="2"/>
      <c r="ABN71" s="2"/>
      <c r="ABO71" s="2"/>
      <c r="ABP71" s="2"/>
      <c r="ABQ71" s="2"/>
      <c r="ABR71" s="2"/>
      <c r="ABS71" s="2"/>
      <c r="ABT71" s="2"/>
      <c r="ABU71" s="2"/>
      <c r="ABV71" s="2"/>
      <c r="ABW71" s="2"/>
      <c r="ABX71" s="2"/>
      <c r="ABY71" s="2"/>
      <c r="ABZ71" s="2"/>
      <c r="ACA71" s="2"/>
      <c r="ACB71" s="2"/>
      <c r="ACC71" s="2"/>
      <c r="ACD71" s="2"/>
      <c r="ACE71" s="2"/>
      <c r="ACF71" s="2"/>
      <c r="ACG71" s="2"/>
      <c r="ACH71" s="2"/>
      <c r="ACI71" s="2"/>
      <c r="ACJ71" s="2"/>
      <c r="ACK71" s="2"/>
      <c r="ACL71" s="2"/>
      <c r="ACM71" s="2"/>
      <c r="ACN71" s="2"/>
      <c r="ACO71" s="2"/>
      <c r="ACP71" s="2"/>
      <c r="ACQ71" s="2"/>
      <c r="ACR71" s="2"/>
      <c r="ACS71" s="2"/>
      <c r="ACT71" s="2"/>
      <c r="ACU71" s="2"/>
      <c r="ACV71" s="2"/>
      <c r="ACW71" s="2"/>
      <c r="ACX71" s="2"/>
      <c r="ACY71" s="2"/>
      <c r="ACZ71" s="2"/>
      <c r="ADA71" s="2"/>
      <c r="ADB71" s="2"/>
      <c r="ADC71" s="2"/>
      <c r="ADD71" s="2"/>
      <c r="ADE71" s="2"/>
      <c r="ADF71" s="2"/>
      <c r="ADG71" s="2"/>
      <c r="ADH71" s="2"/>
      <c r="ADI71" s="2"/>
      <c r="ADJ71" s="2"/>
      <c r="ADK71" s="2"/>
      <c r="ADL71" s="2"/>
      <c r="ADM71" s="2"/>
      <c r="ADN71" s="2"/>
      <c r="ADO71" s="2"/>
      <c r="ADP71" s="2"/>
      <c r="ADQ71" s="2"/>
      <c r="ADR71" s="2"/>
      <c r="ADS71" s="2"/>
      <c r="ADT71" s="2"/>
      <c r="ADU71" s="2"/>
      <c r="ADV71" s="2"/>
      <c r="ADW71" s="2"/>
      <c r="ADX71" s="2"/>
      <c r="ADY71" s="2"/>
      <c r="ADZ71" s="2"/>
      <c r="AEA71" s="2"/>
      <c r="AEB71" s="2"/>
      <c r="AEC71" s="2"/>
      <c r="AED71" s="2"/>
      <c r="AEE71" s="2"/>
      <c r="AEF71" s="2"/>
      <c r="AEG71" s="2"/>
      <c r="AEH71" s="2"/>
      <c r="AEI71" s="2"/>
      <c r="AEJ71" s="2"/>
      <c r="AEK71" s="2"/>
      <c r="AEL71" s="2"/>
      <c r="AEM71" s="2"/>
      <c r="AEN71" s="2"/>
      <c r="AEO71" s="2"/>
      <c r="AEP71" s="2"/>
      <c r="AEQ71" s="2"/>
      <c r="AER71" s="2"/>
      <c r="AES71" s="2"/>
      <c r="AET71" s="2"/>
      <c r="AEU71" s="2"/>
      <c r="AEV71" s="2"/>
      <c r="AEW71" s="2"/>
      <c r="AEX71" s="2"/>
      <c r="AEY71" s="2"/>
      <c r="AEZ71" s="2"/>
      <c r="AFA71" s="2"/>
      <c r="AFB71" s="2"/>
      <c r="AFC71" s="2"/>
      <c r="AFD71" s="2"/>
      <c r="AFE71" s="2"/>
      <c r="AFF71" s="2"/>
      <c r="AFG71" s="2"/>
      <c r="AFH71" s="2"/>
      <c r="AFI71" s="2"/>
      <c r="AFJ71" s="2"/>
      <c r="AFK71" s="2"/>
      <c r="AFL71" s="2"/>
      <c r="AFM71" s="2"/>
      <c r="AFN71" s="2"/>
      <c r="AFO71" s="2"/>
      <c r="AFP71" s="2"/>
      <c r="AFQ71" s="2"/>
      <c r="AFR71" s="2"/>
      <c r="AFS71" s="2"/>
      <c r="AFT71" s="2"/>
      <c r="AFU71" s="2"/>
      <c r="AFV71" s="2"/>
      <c r="AFW71" s="2"/>
      <c r="AFX71" s="2"/>
      <c r="AFY71" s="2"/>
      <c r="AFZ71" s="2"/>
      <c r="AGA71" s="2"/>
      <c r="AGB71" s="2"/>
      <c r="AGC71" s="2"/>
      <c r="AGD71" s="2"/>
      <c r="AGE71" s="2"/>
      <c r="AGF71" s="2"/>
      <c r="AGG71" s="2"/>
      <c r="AGH71" s="2"/>
      <c r="AGI71" s="2"/>
      <c r="AGJ71" s="2"/>
      <c r="AGK71" s="2"/>
      <c r="AGL71" s="2"/>
      <c r="AGM71" s="2"/>
      <c r="AGN71" s="2"/>
      <c r="AGO71" s="2"/>
      <c r="AGP71" s="2"/>
      <c r="AGQ71" s="2"/>
      <c r="AGR71" s="2"/>
      <c r="AGS71" s="2"/>
      <c r="AGT71" s="2"/>
      <c r="AGU71" s="2"/>
      <c r="AGV71" s="2"/>
      <c r="AGW71" s="2"/>
      <c r="AGX71" s="2"/>
      <c r="AGY71" s="2"/>
      <c r="AGZ71" s="2"/>
      <c r="AHA71" s="2"/>
      <c r="AHB71" s="2"/>
      <c r="AHC71" s="2"/>
      <c r="AHD71" s="2"/>
      <c r="AHE71" s="2"/>
      <c r="AHF71" s="2"/>
      <c r="AHG71" s="2"/>
      <c r="AHH71" s="2"/>
      <c r="AHI71" s="2"/>
      <c r="AHJ71" s="2"/>
      <c r="AHK71" s="2"/>
      <c r="AHL71" s="2"/>
      <c r="AHM71" s="2"/>
      <c r="AHN71" s="2"/>
      <c r="AHO71" s="2"/>
      <c r="AHP71" s="2"/>
      <c r="AHQ71" s="2"/>
      <c r="AHR71" s="2"/>
      <c r="AHS71" s="2"/>
      <c r="AHT71" s="2"/>
      <c r="AHU71" s="2"/>
      <c r="AHV71" s="2"/>
      <c r="AHW71" s="2"/>
      <c r="AHX71" s="2"/>
      <c r="AHY71" s="2"/>
      <c r="AHZ71" s="2"/>
      <c r="AIA71" s="2"/>
      <c r="AIB71" s="2"/>
      <c r="AIC71" s="2"/>
      <c r="AID71" s="2"/>
      <c r="AIE71" s="2"/>
      <c r="AIF71" s="2"/>
      <c r="AIG71" s="2"/>
      <c r="AIH71" s="2"/>
      <c r="AII71" s="2"/>
      <c r="AIJ71" s="2"/>
      <c r="AIK71" s="2"/>
      <c r="AIL71" s="2"/>
      <c r="AIM71" s="2"/>
      <c r="AIN71" s="2"/>
      <c r="AIO71" s="2"/>
      <c r="AIP71" s="2"/>
      <c r="AIQ71" s="2"/>
      <c r="AIR71" s="2"/>
      <c r="AIS71" s="2"/>
      <c r="AIT71" s="2"/>
      <c r="AIU71" s="2"/>
      <c r="AIV71" s="2"/>
      <c r="AIW71" s="2"/>
      <c r="AIX71" s="2"/>
      <c r="AIY71" s="2"/>
      <c r="AIZ71" s="2"/>
      <c r="AJA71" s="2"/>
      <c r="AJB71" s="2"/>
      <c r="AJC71" s="2"/>
      <c r="AJD71" s="2"/>
      <c r="AJE71" s="2"/>
      <c r="AJF71" s="2"/>
      <c r="AJG71" s="2"/>
      <c r="AJH71" s="2"/>
      <c r="AJI71" s="2"/>
      <c r="AJJ71" s="2"/>
      <c r="AJK71" s="2"/>
      <c r="AJL71" s="2"/>
      <c r="AJM71" s="2"/>
      <c r="AJN71" s="2"/>
      <c r="AJO71" s="2"/>
      <c r="AJP71" s="2"/>
      <c r="AJQ71" s="2"/>
      <c r="AJR71" s="2"/>
      <c r="AJS71" s="2"/>
      <c r="AJT71" s="2"/>
      <c r="AJU71" s="2"/>
      <c r="AJV71" s="2"/>
      <c r="AJW71" s="2"/>
      <c r="AJX71" s="2"/>
      <c r="AJY71" s="2"/>
      <c r="AJZ71" s="2"/>
      <c r="AKA71" s="2"/>
      <c r="AKB71" s="2"/>
      <c r="AKC71" s="2"/>
      <c r="AKD71" s="2"/>
      <c r="AKE71" s="2"/>
      <c r="AKF71" s="2"/>
      <c r="AKG71" s="2"/>
      <c r="AKH71" s="2"/>
      <c r="AKI71" s="2"/>
      <c r="AKJ71" s="2"/>
      <c r="AKK71" s="2"/>
      <c r="AKL71" s="2"/>
      <c r="AKM71" s="2"/>
      <c r="AKN71" s="2"/>
      <c r="AKO71" s="2"/>
      <c r="AKP71" s="2"/>
      <c r="AKQ71" s="2"/>
      <c r="AKR71" s="2"/>
      <c r="AKS71" s="2"/>
      <c r="AKT71" s="2"/>
      <c r="AKU71" s="2"/>
      <c r="AKV71" s="2"/>
      <c r="AKW71" s="2"/>
      <c r="AKX71" s="2"/>
      <c r="AKY71" s="2"/>
      <c r="AKZ71" s="2"/>
      <c r="ALA71" s="2"/>
      <c r="ALB71" s="1"/>
      <c r="ALC71" s="1"/>
      <c r="ALD71" s="1"/>
      <c r="ALE71" s="1"/>
      <c r="ALF71" s="1"/>
      <c r="ALG71" s="1"/>
      <c r="ALH71" s="1"/>
      <c r="ALI71" s="1"/>
      <c r="ALJ71" s="1"/>
      <c r="ALK71" s="1"/>
      <c r="ALL71" s="1"/>
      <c r="ALM71" s="1"/>
      <c r="ALN71" s="1"/>
      <c r="ALO71" s="1"/>
      <c r="ALP71" s="1"/>
      <c r="ALQ71" s="1"/>
      <c r="ALR71" s="1"/>
      <c r="ALS71"/>
      <c r="ALT71"/>
      <c r="ALU71"/>
      <c r="ALV71"/>
      <c r="ALW71"/>
      <c r="ALX71"/>
      <c r="ALY71"/>
      <c r="ALZ71"/>
      <c r="AMA71"/>
      <c r="AMB71"/>
      <c r="AMC71"/>
      <c r="AMD71"/>
      <c r="AME71"/>
      <c r="AMF71"/>
      <c r="AMG71"/>
      <c r="AMH71"/>
      <c r="AMI71"/>
      <c r="AMJ71"/>
    </row>
    <row r="72" spans="1:1024" s="29" customFormat="1" ht="168">
      <c r="A72" s="24">
        <v>68</v>
      </c>
      <c r="B72" s="24" t="s">
        <v>244</v>
      </c>
      <c r="C72" s="25" t="s">
        <v>245</v>
      </c>
      <c r="D72" s="25" t="s">
        <v>246</v>
      </c>
      <c r="E72" s="25" t="s">
        <v>22</v>
      </c>
      <c r="F72" s="25" t="s">
        <v>35</v>
      </c>
      <c r="G72" s="25" t="s">
        <v>36</v>
      </c>
      <c r="H72" s="25" t="s">
        <v>45</v>
      </c>
      <c r="I72" s="25" t="s">
        <v>46</v>
      </c>
      <c r="J72" s="25"/>
      <c r="K72" s="25"/>
      <c r="L72" s="25"/>
      <c r="M72" s="25"/>
      <c r="N72" s="25"/>
      <c r="O72" s="25" t="s">
        <v>247</v>
      </c>
      <c r="P72" s="25" t="s">
        <v>39</v>
      </c>
      <c r="Q72" s="28"/>
      <c r="VZ72" s="35"/>
      <c r="WA72" s="35"/>
      <c r="WB72" s="35"/>
      <c r="WC72" s="35"/>
      <c r="WD72" s="35"/>
      <c r="WE72" s="35"/>
      <c r="WF72" s="35"/>
      <c r="WG72" s="35"/>
      <c r="WH72" s="35"/>
      <c r="WI72" s="35"/>
      <c r="WJ72" s="35"/>
      <c r="WK72" s="35"/>
      <c r="WL72" s="35"/>
      <c r="WM72" s="35"/>
      <c r="WN72" s="35"/>
      <c r="WO72" s="35"/>
      <c r="WP72" s="35"/>
      <c r="WQ72" s="35"/>
      <c r="WR72" s="35"/>
      <c r="WS72" s="35"/>
      <c r="WT72" s="35"/>
      <c r="WU72" s="35"/>
      <c r="WV72" s="35"/>
      <c r="WW72" s="35"/>
      <c r="WX72" s="35"/>
      <c r="WY72" s="35"/>
      <c r="WZ72" s="35"/>
      <c r="XA72" s="35"/>
      <c r="XB72" s="35"/>
      <c r="XC72" s="35"/>
      <c r="XD72" s="35"/>
      <c r="XE72" s="35"/>
      <c r="XF72" s="35"/>
      <c r="XG72" s="35"/>
      <c r="XH72" s="35"/>
      <c r="XI72" s="35"/>
      <c r="XJ72" s="35"/>
      <c r="XK72" s="35"/>
      <c r="XL72" s="35"/>
      <c r="XM72" s="35"/>
      <c r="XN72" s="35"/>
      <c r="XO72" s="35"/>
      <c r="XP72" s="35"/>
      <c r="XQ72" s="35"/>
      <c r="XR72" s="35"/>
      <c r="XS72" s="35"/>
      <c r="XT72" s="35"/>
      <c r="XU72" s="35"/>
      <c r="XV72" s="35"/>
      <c r="XW72" s="35"/>
      <c r="XX72" s="35"/>
      <c r="XY72" s="35"/>
      <c r="XZ72" s="35"/>
      <c r="YA72" s="35"/>
      <c r="YB72" s="35"/>
      <c r="YC72" s="35"/>
      <c r="YD72" s="35"/>
      <c r="YE72" s="35"/>
      <c r="YF72" s="35"/>
      <c r="YG72" s="35"/>
      <c r="YH72" s="35"/>
      <c r="YI72" s="35"/>
      <c r="YJ72" s="35"/>
      <c r="YK72" s="35"/>
      <c r="YL72" s="35"/>
      <c r="YM72" s="35"/>
      <c r="YN72" s="35"/>
      <c r="YO72" s="35"/>
      <c r="YP72" s="35"/>
      <c r="YQ72" s="35"/>
      <c r="YR72" s="35"/>
      <c r="YS72" s="35"/>
      <c r="YT72" s="35"/>
      <c r="YU72" s="35"/>
      <c r="YV72" s="35"/>
      <c r="YW72" s="35"/>
      <c r="YX72" s="35"/>
      <c r="YY72" s="35"/>
      <c r="YZ72" s="35"/>
      <c r="ZA72" s="35"/>
      <c r="ZB72" s="35"/>
      <c r="ZC72" s="35"/>
      <c r="ZD72" s="35"/>
      <c r="ZE72" s="35"/>
      <c r="ZF72" s="35"/>
      <c r="ZG72" s="35"/>
      <c r="ZH72" s="35"/>
      <c r="ZI72" s="35"/>
      <c r="ZJ72" s="35"/>
      <c r="ZK72" s="35"/>
      <c r="ZL72" s="35"/>
      <c r="ZM72" s="35"/>
      <c r="ZN72" s="35"/>
      <c r="ZO72" s="35"/>
      <c r="ZP72" s="35"/>
      <c r="ZQ72" s="35"/>
      <c r="ZR72" s="35"/>
      <c r="ZS72" s="35"/>
      <c r="ZT72" s="35"/>
      <c r="ZU72" s="35"/>
      <c r="ZV72" s="35"/>
      <c r="ZW72" s="35"/>
      <c r="ZX72" s="35"/>
      <c r="ZY72" s="35"/>
      <c r="ZZ72" s="35"/>
      <c r="AAA72" s="35"/>
      <c r="AAB72" s="35"/>
      <c r="AAC72" s="35"/>
      <c r="AAD72" s="35"/>
      <c r="AAE72" s="35"/>
      <c r="AAF72" s="35"/>
      <c r="AAG72" s="35"/>
      <c r="AAH72" s="35"/>
      <c r="AAI72" s="35"/>
      <c r="AAJ72" s="35"/>
      <c r="AAK72" s="35"/>
      <c r="AAL72" s="35"/>
      <c r="AAM72" s="35"/>
      <c r="AAN72" s="35"/>
      <c r="AAO72" s="35"/>
      <c r="AAP72" s="35"/>
      <c r="AAQ72" s="35"/>
      <c r="AAR72" s="35"/>
      <c r="AAS72" s="35"/>
      <c r="AAT72" s="35"/>
      <c r="AAU72" s="35"/>
      <c r="AAV72" s="35"/>
      <c r="AAW72" s="35"/>
      <c r="AAX72" s="35"/>
      <c r="AAY72" s="35"/>
      <c r="AAZ72" s="35"/>
      <c r="ABA72" s="35"/>
      <c r="ABB72" s="35"/>
      <c r="ABC72" s="35"/>
      <c r="ABD72" s="35"/>
      <c r="ABE72" s="35"/>
      <c r="ABF72" s="35"/>
      <c r="ABG72" s="35"/>
      <c r="ABH72" s="35"/>
      <c r="ABI72" s="35"/>
      <c r="ABJ72" s="35"/>
      <c r="ABK72" s="35"/>
      <c r="ABL72" s="35"/>
      <c r="ABM72" s="35"/>
      <c r="ABN72" s="35"/>
      <c r="ABO72" s="35"/>
      <c r="ABP72" s="35"/>
      <c r="ABQ72" s="35"/>
      <c r="ABR72" s="35"/>
      <c r="ABS72" s="35"/>
      <c r="ABT72" s="35"/>
      <c r="ABU72" s="35"/>
      <c r="ABV72" s="35"/>
      <c r="ABW72" s="35"/>
      <c r="ABX72" s="35"/>
      <c r="ABY72" s="35"/>
      <c r="ABZ72" s="35"/>
      <c r="ACA72" s="35"/>
      <c r="ACB72" s="35"/>
      <c r="ACC72" s="35"/>
      <c r="ACD72" s="35"/>
      <c r="ACE72" s="35"/>
      <c r="ACF72" s="35"/>
      <c r="ACG72" s="35"/>
      <c r="ACH72" s="35"/>
      <c r="ACI72" s="35"/>
      <c r="ACJ72" s="35"/>
      <c r="ACK72" s="35"/>
      <c r="ACL72" s="35"/>
      <c r="ACM72" s="35"/>
      <c r="ACN72" s="35"/>
      <c r="ACO72" s="35"/>
      <c r="ACP72" s="35"/>
      <c r="ACQ72" s="35"/>
      <c r="ACR72" s="35"/>
      <c r="ACS72" s="35"/>
      <c r="ACT72" s="35"/>
      <c r="ACU72" s="35"/>
      <c r="ACV72" s="35"/>
      <c r="ACW72" s="35"/>
      <c r="ACX72" s="35"/>
      <c r="ACY72" s="35"/>
      <c r="ACZ72" s="35"/>
      <c r="ADA72" s="35"/>
      <c r="ADB72" s="35"/>
      <c r="ADC72" s="35"/>
      <c r="ADD72" s="35"/>
      <c r="ADE72" s="35"/>
      <c r="ADF72" s="35"/>
      <c r="ADG72" s="35"/>
      <c r="ADH72" s="35"/>
      <c r="ADI72" s="35"/>
      <c r="ADJ72" s="35"/>
      <c r="ADK72" s="35"/>
      <c r="ADL72" s="35"/>
      <c r="ADM72" s="35"/>
      <c r="ADN72" s="35"/>
      <c r="ADO72" s="35"/>
      <c r="ADP72" s="35"/>
      <c r="ADQ72" s="35"/>
      <c r="ADR72" s="35"/>
      <c r="ADS72" s="35"/>
      <c r="ADT72" s="35"/>
      <c r="ADU72" s="35"/>
      <c r="ADV72" s="35"/>
      <c r="ADW72" s="35"/>
      <c r="ADX72" s="35"/>
      <c r="ADY72" s="35"/>
      <c r="ADZ72" s="35"/>
      <c r="AEA72" s="35"/>
      <c r="AEB72" s="35"/>
      <c r="AEC72" s="35"/>
      <c r="AED72" s="35"/>
      <c r="AEE72" s="35"/>
      <c r="AEF72" s="35"/>
      <c r="AEG72" s="35"/>
      <c r="AEH72" s="35"/>
      <c r="AEI72" s="35"/>
      <c r="AEJ72" s="35"/>
      <c r="AEK72" s="35"/>
      <c r="AEL72" s="35"/>
      <c r="AEM72" s="35"/>
      <c r="AEN72" s="35"/>
      <c r="AEO72" s="35"/>
      <c r="AEP72" s="35"/>
      <c r="AEQ72" s="35"/>
      <c r="AER72" s="35"/>
      <c r="AES72" s="35"/>
      <c r="AET72" s="35"/>
      <c r="AEU72" s="35"/>
      <c r="AEV72" s="35"/>
      <c r="AEW72" s="35"/>
      <c r="AEX72" s="35"/>
      <c r="AEY72" s="35"/>
      <c r="AEZ72" s="35"/>
      <c r="AFA72" s="35"/>
      <c r="AFB72" s="35"/>
      <c r="AFC72" s="35"/>
      <c r="AFD72" s="35"/>
      <c r="AFE72" s="35"/>
      <c r="AFF72" s="35"/>
      <c r="AFG72" s="35"/>
      <c r="AFH72" s="35"/>
      <c r="AFI72" s="35"/>
      <c r="AFJ72" s="35"/>
      <c r="AFK72" s="35"/>
      <c r="AFL72" s="35"/>
      <c r="AFM72" s="35"/>
      <c r="AFN72" s="35"/>
      <c r="AFO72" s="35"/>
      <c r="AFP72" s="35"/>
      <c r="AFQ72" s="35"/>
      <c r="AFR72" s="35"/>
      <c r="AFS72" s="35"/>
      <c r="AFT72" s="35"/>
      <c r="AFU72" s="35"/>
      <c r="AFV72" s="35"/>
      <c r="AFW72" s="35"/>
      <c r="AFX72" s="35"/>
      <c r="AFY72" s="35"/>
      <c r="AFZ72" s="35"/>
      <c r="AGA72" s="35"/>
      <c r="AGB72" s="35"/>
      <c r="AGC72" s="35"/>
      <c r="AGD72" s="35"/>
      <c r="AGE72" s="35"/>
      <c r="AGF72" s="35"/>
      <c r="AGG72" s="35"/>
      <c r="AGH72" s="35"/>
      <c r="AGI72" s="35"/>
      <c r="AGJ72" s="35"/>
      <c r="AGK72" s="35"/>
      <c r="AGL72" s="35"/>
      <c r="AGM72" s="35"/>
      <c r="AGN72" s="35"/>
      <c r="AGO72" s="35"/>
      <c r="AGP72" s="35"/>
      <c r="AGQ72" s="35"/>
      <c r="AGR72" s="35"/>
      <c r="AGS72" s="35"/>
      <c r="AGT72" s="35"/>
      <c r="AGU72" s="35"/>
      <c r="AGV72" s="35"/>
      <c r="AGW72" s="35"/>
      <c r="AGX72" s="35"/>
      <c r="AGY72" s="35"/>
      <c r="AGZ72" s="35"/>
      <c r="AHA72" s="35"/>
      <c r="AHB72" s="35"/>
      <c r="AHC72" s="35"/>
      <c r="AHD72" s="35"/>
      <c r="AHE72" s="35"/>
      <c r="AHF72" s="35"/>
      <c r="AHG72" s="35"/>
      <c r="AHH72" s="35"/>
      <c r="AHI72" s="35"/>
      <c r="AHJ72" s="35"/>
      <c r="AHK72" s="35"/>
      <c r="AHL72" s="35"/>
      <c r="AHM72" s="35"/>
      <c r="AHN72" s="35"/>
      <c r="AHO72" s="35"/>
      <c r="AHP72" s="35"/>
      <c r="AHQ72" s="35"/>
      <c r="AHR72" s="35"/>
      <c r="AHS72" s="35"/>
      <c r="AHT72" s="35"/>
      <c r="AHU72" s="35"/>
      <c r="AHV72" s="35"/>
      <c r="AHW72" s="35"/>
      <c r="AHX72" s="35"/>
      <c r="AHY72" s="35"/>
      <c r="AHZ72" s="35"/>
      <c r="AIA72" s="35"/>
      <c r="AIB72" s="35"/>
      <c r="AIC72" s="35"/>
      <c r="AID72" s="35"/>
      <c r="AIE72" s="35"/>
      <c r="AIF72" s="35"/>
      <c r="AIG72" s="35"/>
      <c r="AIH72" s="35"/>
      <c r="AII72" s="35"/>
      <c r="AIJ72" s="35"/>
      <c r="AIK72" s="35"/>
      <c r="AIL72" s="35"/>
      <c r="AIM72" s="35"/>
      <c r="AIN72" s="35"/>
      <c r="AIO72" s="35"/>
      <c r="AIP72" s="35"/>
      <c r="AIQ72" s="35"/>
      <c r="AIR72" s="35"/>
      <c r="AIS72" s="35"/>
      <c r="AIT72" s="35"/>
      <c r="AIU72" s="35"/>
      <c r="AIV72" s="35"/>
      <c r="AIW72" s="35"/>
      <c r="AIX72" s="35"/>
      <c r="AIY72" s="35"/>
      <c r="AIZ72" s="35"/>
      <c r="AJA72" s="35"/>
      <c r="AJB72" s="35"/>
      <c r="AJC72" s="35"/>
      <c r="AJD72" s="35"/>
      <c r="AJE72" s="35"/>
      <c r="AJF72" s="35"/>
      <c r="AJG72" s="35"/>
      <c r="AJH72" s="35"/>
      <c r="AJI72" s="35"/>
      <c r="AJJ72" s="35"/>
      <c r="AJK72" s="35"/>
      <c r="AJL72" s="35"/>
      <c r="AJM72" s="35"/>
      <c r="AJN72" s="35"/>
      <c r="AJO72" s="35"/>
      <c r="AJP72" s="35"/>
      <c r="AJQ72" s="35"/>
      <c r="AJR72" s="35"/>
      <c r="AJS72" s="35"/>
      <c r="AJT72" s="35"/>
      <c r="AJU72" s="35"/>
      <c r="AJV72" s="35"/>
      <c r="AJW72" s="35"/>
      <c r="AJX72" s="35"/>
      <c r="AJY72" s="35"/>
      <c r="AJZ72" s="35"/>
      <c r="AKA72" s="35"/>
      <c r="AKB72" s="35"/>
      <c r="AKC72" s="35"/>
      <c r="AKD72" s="35"/>
      <c r="AKE72" s="35"/>
      <c r="AKF72" s="35"/>
      <c r="AKG72" s="35"/>
      <c r="AKH72" s="35"/>
      <c r="AKI72" s="35"/>
      <c r="AKJ72" s="35"/>
      <c r="AKK72" s="35"/>
      <c r="AKL72" s="35"/>
      <c r="AKM72" s="35"/>
      <c r="AKN72" s="35"/>
      <c r="AKO72" s="35"/>
      <c r="AKP72" s="35"/>
      <c r="AKQ72" s="35"/>
      <c r="AKR72" s="35"/>
      <c r="AKS72" s="35"/>
      <c r="AKT72" s="35"/>
      <c r="AKU72" s="35"/>
      <c r="AKV72" s="35"/>
      <c r="AKW72" s="35"/>
      <c r="AKX72" s="35"/>
      <c r="AKY72" s="35"/>
      <c r="AKZ72" s="35"/>
      <c r="ALA72" s="35"/>
      <c r="ALB72" s="1"/>
      <c r="ALC72" s="1"/>
      <c r="ALD72" s="1"/>
      <c r="ALE72" s="1"/>
      <c r="ALF72" s="1"/>
      <c r="ALG72" s="1"/>
      <c r="ALH72" s="1"/>
      <c r="ALI72" s="1"/>
      <c r="ALJ72" s="1"/>
      <c r="ALK72" s="1"/>
      <c r="ALL72" s="1"/>
      <c r="ALM72" s="1"/>
      <c r="ALN72" s="1"/>
      <c r="ALO72" s="1"/>
      <c r="ALP72" s="1"/>
      <c r="ALQ72" s="1"/>
      <c r="ALR72" s="1"/>
      <c r="ALS72"/>
      <c r="ALT72"/>
      <c r="ALU72"/>
      <c r="ALV72"/>
      <c r="ALW72"/>
      <c r="ALX72"/>
      <c r="ALY72"/>
      <c r="ALZ72"/>
      <c r="AMA72"/>
      <c r="AMB72"/>
      <c r="AMC72"/>
      <c r="AMD72"/>
      <c r="AME72"/>
      <c r="AMF72"/>
      <c r="AMG72"/>
      <c r="AMH72"/>
      <c r="AMI72"/>
      <c r="AMJ72"/>
    </row>
    <row r="73" spans="1:1024" s="29" customFormat="1" ht="24">
      <c r="A73" s="24">
        <v>69</v>
      </c>
      <c r="B73" s="24" t="s">
        <v>65</v>
      </c>
      <c r="C73" s="25" t="s">
        <v>139</v>
      </c>
      <c r="D73" s="25" t="s">
        <v>140</v>
      </c>
      <c r="E73" s="25" t="s">
        <v>22</v>
      </c>
      <c r="F73" s="25" t="s">
        <v>43</v>
      </c>
      <c r="G73" s="25" t="s">
        <v>44</v>
      </c>
      <c r="H73" s="25" t="s">
        <v>45</v>
      </c>
      <c r="I73" s="25" t="s">
        <v>46</v>
      </c>
      <c r="J73" s="25"/>
      <c r="K73" s="25"/>
      <c r="L73" s="25"/>
      <c r="M73" s="25"/>
      <c r="N73" s="25"/>
      <c r="O73" s="25" t="s">
        <v>248</v>
      </c>
      <c r="P73" s="25" t="s">
        <v>30</v>
      </c>
      <c r="Q73" s="28"/>
      <c r="VZ73" s="35"/>
      <c r="WA73" s="35"/>
      <c r="WB73" s="35"/>
      <c r="WC73" s="35"/>
      <c r="WD73" s="35"/>
      <c r="WE73" s="35"/>
      <c r="WF73" s="35"/>
      <c r="WG73" s="35"/>
      <c r="WH73" s="35"/>
      <c r="WI73" s="35"/>
      <c r="WJ73" s="35"/>
      <c r="WK73" s="35"/>
      <c r="WL73" s="35"/>
      <c r="WM73" s="35"/>
      <c r="WN73" s="35"/>
      <c r="WO73" s="35"/>
      <c r="WP73" s="35"/>
      <c r="WQ73" s="35"/>
      <c r="WR73" s="35"/>
      <c r="WS73" s="35"/>
      <c r="WT73" s="35"/>
      <c r="WU73" s="35"/>
      <c r="WV73" s="35"/>
      <c r="WW73" s="35"/>
      <c r="WX73" s="35"/>
      <c r="WY73" s="35"/>
      <c r="WZ73" s="35"/>
      <c r="XA73" s="35"/>
      <c r="XB73" s="35"/>
      <c r="XC73" s="35"/>
      <c r="XD73" s="35"/>
      <c r="XE73" s="35"/>
      <c r="XF73" s="35"/>
      <c r="XG73" s="35"/>
      <c r="XH73" s="35"/>
      <c r="XI73" s="35"/>
      <c r="XJ73" s="35"/>
      <c r="XK73" s="35"/>
      <c r="XL73" s="35"/>
      <c r="XM73" s="35"/>
      <c r="XN73" s="35"/>
      <c r="XO73" s="35"/>
      <c r="XP73" s="35"/>
      <c r="XQ73" s="35"/>
      <c r="XR73" s="35"/>
      <c r="XS73" s="35"/>
      <c r="XT73" s="35"/>
      <c r="XU73" s="35"/>
      <c r="XV73" s="35"/>
      <c r="XW73" s="35"/>
      <c r="XX73" s="35"/>
      <c r="XY73" s="35"/>
      <c r="XZ73" s="35"/>
      <c r="YA73" s="35"/>
      <c r="YB73" s="35"/>
      <c r="YC73" s="35"/>
      <c r="YD73" s="35"/>
      <c r="YE73" s="35"/>
      <c r="YF73" s="35"/>
      <c r="YG73" s="35"/>
      <c r="YH73" s="35"/>
      <c r="YI73" s="35"/>
      <c r="YJ73" s="35"/>
      <c r="YK73" s="35"/>
      <c r="YL73" s="35"/>
      <c r="YM73" s="35"/>
      <c r="YN73" s="35"/>
      <c r="YO73" s="35"/>
      <c r="YP73" s="35"/>
      <c r="YQ73" s="35"/>
      <c r="YR73" s="35"/>
      <c r="YS73" s="35"/>
      <c r="YT73" s="35"/>
      <c r="YU73" s="35"/>
      <c r="YV73" s="35"/>
      <c r="YW73" s="35"/>
      <c r="YX73" s="35"/>
      <c r="YY73" s="35"/>
      <c r="YZ73" s="35"/>
      <c r="ZA73" s="35"/>
      <c r="ZB73" s="35"/>
      <c r="ZC73" s="35"/>
      <c r="ZD73" s="35"/>
      <c r="ZE73" s="35"/>
      <c r="ZF73" s="35"/>
      <c r="ZG73" s="35"/>
      <c r="ZH73" s="35"/>
      <c r="ZI73" s="35"/>
      <c r="ZJ73" s="35"/>
      <c r="ZK73" s="35"/>
      <c r="ZL73" s="35"/>
      <c r="ZM73" s="35"/>
      <c r="ZN73" s="35"/>
      <c r="ZO73" s="35"/>
      <c r="ZP73" s="35"/>
      <c r="ZQ73" s="35"/>
      <c r="ZR73" s="35"/>
      <c r="ZS73" s="35"/>
      <c r="ZT73" s="35"/>
      <c r="ZU73" s="35"/>
      <c r="ZV73" s="35"/>
      <c r="ZW73" s="35"/>
      <c r="ZX73" s="35"/>
      <c r="ZY73" s="35"/>
      <c r="ZZ73" s="35"/>
      <c r="AAA73" s="35"/>
      <c r="AAB73" s="35"/>
      <c r="AAC73" s="35"/>
      <c r="AAD73" s="35"/>
      <c r="AAE73" s="35"/>
      <c r="AAF73" s="35"/>
      <c r="AAG73" s="35"/>
      <c r="AAH73" s="35"/>
      <c r="AAI73" s="35"/>
      <c r="AAJ73" s="35"/>
      <c r="AAK73" s="35"/>
      <c r="AAL73" s="35"/>
      <c r="AAM73" s="35"/>
      <c r="AAN73" s="35"/>
      <c r="AAO73" s="35"/>
      <c r="AAP73" s="35"/>
      <c r="AAQ73" s="35"/>
      <c r="AAR73" s="35"/>
      <c r="AAS73" s="35"/>
      <c r="AAT73" s="35"/>
      <c r="AAU73" s="35"/>
      <c r="AAV73" s="35"/>
      <c r="AAW73" s="35"/>
      <c r="AAX73" s="35"/>
      <c r="AAY73" s="35"/>
      <c r="AAZ73" s="35"/>
      <c r="ABA73" s="35"/>
      <c r="ABB73" s="35"/>
      <c r="ABC73" s="35"/>
      <c r="ABD73" s="35"/>
      <c r="ABE73" s="35"/>
      <c r="ABF73" s="35"/>
      <c r="ABG73" s="35"/>
      <c r="ABH73" s="35"/>
      <c r="ABI73" s="35"/>
      <c r="ABJ73" s="35"/>
      <c r="ABK73" s="35"/>
      <c r="ABL73" s="35"/>
      <c r="ABM73" s="35"/>
      <c r="ABN73" s="35"/>
      <c r="ABO73" s="35"/>
      <c r="ABP73" s="35"/>
      <c r="ABQ73" s="35"/>
      <c r="ABR73" s="35"/>
      <c r="ABS73" s="35"/>
      <c r="ABT73" s="35"/>
      <c r="ABU73" s="35"/>
      <c r="ABV73" s="35"/>
      <c r="ABW73" s="35"/>
      <c r="ABX73" s="35"/>
      <c r="ABY73" s="35"/>
      <c r="ABZ73" s="35"/>
      <c r="ACA73" s="35"/>
      <c r="ACB73" s="35"/>
      <c r="ACC73" s="35"/>
      <c r="ACD73" s="35"/>
      <c r="ACE73" s="35"/>
      <c r="ACF73" s="35"/>
      <c r="ACG73" s="35"/>
      <c r="ACH73" s="35"/>
      <c r="ACI73" s="35"/>
      <c r="ACJ73" s="35"/>
      <c r="ACK73" s="35"/>
      <c r="ACL73" s="35"/>
      <c r="ACM73" s="35"/>
      <c r="ACN73" s="35"/>
      <c r="ACO73" s="35"/>
      <c r="ACP73" s="35"/>
      <c r="ACQ73" s="35"/>
      <c r="ACR73" s="35"/>
      <c r="ACS73" s="35"/>
      <c r="ACT73" s="35"/>
      <c r="ACU73" s="35"/>
      <c r="ACV73" s="35"/>
      <c r="ACW73" s="35"/>
      <c r="ACX73" s="35"/>
      <c r="ACY73" s="35"/>
      <c r="ACZ73" s="35"/>
      <c r="ADA73" s="35"/>
      <c r="ADB73" s="35"/>
      <c r="ADC73" s="35"/>
      <c r="ADD73" s="35"/>
      <c r="ADE73" s="35"/>
      <c r="ADF73" s="35"/>
      <c r="ADG73" s="35"/>
      <c r="ADH73" s="35"/>
      <c r="ADI73" s="35"/>
      <c r="ADJ73" s="35"/>
      <c r="ADK73" s="35"/>
      <c r="ADL73" s="35"/>
      <c r="ADM73" s="35"/>
      <c r="ADN73" s="35"/>
      <c r="ADO73" s="35"/>
      <c r="ADP73" s="35"/>
      <c r="ADQ73" s="35"/>
      <c r="ADR73" s="35"/>
      <c r="ADS73" s="35"/>
      <c r="ADT73" s="35"/>
      <c r="ADU73" s="35"/>
      <c r="ADV73" s="35"/>
      <c r="ADW73" s="35"/>
      <c r="ADX73" s="35"/>
      <c r="ADY73" s="35"/>
      <c r="ADZ73" s="35"/>
      <c r="AEA73" s="35"/>
      <c r="AEB73" s="35"/>
      <c r="AEC73" s="35"/>
      <c r="AED73" s="35"/>
      <c r="AEE73" s="35"/>
      <c r="AEF73" s="35"/>
      <c r="AEG73" s="35"/>
      <c r="AEH73" s="35"/>
      <c r="AEI73" s="35"/>
      <c r="AEJ73" s="35"/>
      <c r="AEK73" s="35"/>
      <c r="AEL73" s="35"/>
      <c r="AEM73" s="35"/>
      <c r="AEN73" s="35"/>
      <c r="AEO73" s="35"/>
      <c r="AEP73" s="35"/>
      <c r="AEQ73" s="35"/>
      <c r="AER73" s="35"/>
      <c r="AES73" s="35"/>
      <c r="AET73" s="35"/>
      <c r="AEU73" s="35"/>
      <c r="AEV73" s="35"/>
      <c r="AEW73" s="35"/>
      <c r="AEX73" s="35"/>
      <c r="AEY73" s="35"/>
      <c r="AEZ73" s="35"/>
      <c r="AFA73" s="35"/>
      <c r="AFB73" s="35"/>
      <c r="AFC73" s="35"/>
      <c r="AFD73" s="35"/>
      <c r="AFE73" s="35"/>
      <c r="AFF73" s="35"/>
      <c r="AFG73" s="35"/>
      <c r="AFH73" s="35"/>
      <c r="AFI73" s="35"/>
      <c r="AFJ73" s="35"/>
      <c r="AFK73" s="35"/>
      <c r="AFL73" s="35"/>
      <c r="AFM73" s="35"/>
      <c r="AFN73" s="35"/>
      <c r="AFO73" s="35"/>
      <c r="AFP73" s="35"/>
      <c r="AFQ73" s="35"/>
      <c r="AFR73" s="35"/>
      <c r="AFS73" s="35"/>
      <c r="AFT73" s="35"/>
      <c r="AFU73" s="35"/>
      <c r="AFV73" s="35"/>
      <c r="AFW73" s="35"/>
      <c r="AFX73" s="35"/>
      <c r="AFY73" s="35"/>
      <c r="AFZ73" s="35"/>
      <c r="AGA73" s="35"/>
      <c r="AGB73" s="35"/>
      <c r="AGC73" s="35"/>
      <c r="AGD73" s="35"/>
      <c r="AGE73" s="35"/>
      <c r="AGF73" s="35"/>
      <c r="AGG73" s="35"/>
      <c r="AGH73" s="35"/>
      <c r="AGI73" s="35"/>
      <c r="AGJ73" s="35"/>
      <c r="AGK73" s="35"/>
      <c r="AGL73" s="35"/>
      <c r="AGM73" s="35"/>
      <c r="AGN73" s="35"/>
      <c r="AGO73" s="35"/>
      <c r="AGP73" s="35"/>
      <c r="AGQ73" s="35"/>
      <c r="AGR73" s="35"/>
      <c r="AGS73" s="35"/>
      <c r="AGT73" s="35"/>
      <c r="AGU73" s="35"/>
      <c r="AGV73" s="35"/>
      <c r="AGW73" s="35"/>
      <c r="AGX73" s="35"/>
      <c r="AGY73" s="35"/>
      <c r="AGZ73" s="35"/>
      <c r="AHA73" s="35"/>
      <c r="AHB73" s="35"/>
      <c r="AHC73" s="35"/>
      <c r="AHD73" s="35"/>
      <c r="AHE73" s="35"/>
      <c r="AHF73" s="35"/>
      <c r="AHG73" s="35"/>
      <c r="AHH73" s="35"/>
      <c r="AHI73" s="35"/>
      <c r="AHJ73" s="35"/>
      <c r="AHK73" s="35"/>
      <c r="AHL73" s="35"/>
      <c r="AHM73" s="35"/>
      <c r="AHN73" s="35"/>
      <c r="AHO73" s="35"/>
      <c r="AHP73" s="35"/>
      <c r="AHQ73" s="35"/>
      <c r="AHR73" s="35"/>
      <c r="AHS73" s="35"/>
      <c r="AHT73" s="35"/>
      <c r="AHU73" s="35"/>
      <c r="AHV73" s="35"/>
      <c r="AHW73" s="35"/>
      <c r="AHX73" s="35"/>
      <c r="AHY73" s="35"/>
      <c r="AHZ73" s="35"/>
      <c r="AIA73" s="35"/>
      <c r="AIB73" s="35"/>
      <c r="AIC73" s="35"/>
      <c r="AID73" s="35"/>
      <c r="AIE73" s="35"/>
      <c r="AIF73" s="35"/>
      <c r="AIG73" s="35"/>
      <c r="AIH73" s="35"/>
      <c r="AII73" s="35"/>
      <c r="AIJ73" s="35"/>
      <c r="AIK73" s="35"/>
      <c r="AIL73" s="35"/>
      <c r="AIM73" s="35"/>
      <c r="AIN73" s="35"/>
      <c r="AIO73" s="35"/>
      <c r="AIP73" s="35"/>
      <c r="AIQ73" s="35"/>
      <c r="AIR73" s="35"/>
      <c r="AIS73" s="35"/>
      <c r="AIT73" s="35"/>
      <c r="AIU73" s="35"/>
      <c r="AIV73" s="35"/>
      <c r="AIW73" s="35"/>
      <c r="AIX73" s="35"/>
      <c r="AIY73" s="35"/>
      <c r="AIZ73" s="35"/>
      <c r="AJA73" s="35"/>
      <c r="AJB73" s="35"/>
      <c r="AJC73" s="35"/>
      <c r="AJD73" s="35"/>
      <c r="AJE73" s="35"/>
      <c r="AJF73" s="35"/>
      <c r="AJG73" s="35"/>
      <c r="AJH73" s="35"/>
      <c r="AJI73" s="35"/>
      <c r="AJJ73" s="35"/>
      <c r="AJK73" s="35"/>
      <c r="AJL73" s="35"/>
      <c r="AJM73" s="35"/>
      <c r="AJN73" s="35"/>
      <c r="AJO73" s="35"/>
      <c r="AJP73" s="35"/>
      <c r="AJQ73" s="35"/>
      <c r="AJR73" s="35"/>
      <c r="AJS73" s="35"/>
      <c r="AJT73" s="35"/>
      <c r="AJU73" s="35"/>
      <c r="AJV73" s="35"/>
      <c r="AJW73" s="35"/>
      <c r="AJX73" s="35"/>
      <c r="AJY73" s="35"/>
      <c r="AJZ73" s="35"/>
      <c r="AKA73" s="35"/>
      <c r="AKB73" s="35"/>
      <c r="AKC73" s="35"/>
      <c r="AKD73" s="35"/>
      <c r="AKE73" s="35"/>
      <c r="AKF73" s="35"/>
      <c r="AKG73" s="35"/>
      <c r="AKH73" s="35"/>
      <c r="AKI73" s="35"/>
      <c r="AKJ73" s="35"/>
      <c r="AKK73" s="35"/>
      <c r="AKL73" s="35"/>
      <c r="AKM73" s="35"/>
      <c r="AKN73" s="35"/>
      <c r="AKO73" s="35"/>
      <c r="AKP73" s="35"/>
      <c r="AKQ73" s="35"/>
      <c r="AKR73" s="35"/>
      <c r="AKS73" s="35"/>
      <c r="AKT73" s="35"/>
      <c r="AKU73" s="35"/>
      <c r="AKV73" s="35"/>
      <c r="AKW73" s="35"/>
      <c r="AKX73" s="35"/>
      <c r="AKY73" s="35"/>
      <c r="AKZ73" s="35"/>
      <c r="ALA73" s="35"/>
      <c r="ALB73" s="1"/>
      <c r="ALC73" s="1"/>
      <c r="ALD73" s="1"/>
      <c r="ALE73" s="1"/>
      <c r="ALF73" s="1"/>
      <c r="ALG73" s="1"/>
      <c r="ALH73" s="1"/>
      <c r="ALI73" s="1"/>
      <c r="ALJ73" s="1"/>
      <c r="ALK73" s="1"/>
      <c r="ALL73" s="1"/>
      <c r="ALM73" s="1"/>
      <c r="ALN73" s="1"/>
      <c r="ALO73" s="1"/>
      <c r="ALP73" s="1"/>
      <c r="ALQ73" s="1"/>
      <c r="ALR73" s="1"/>
      <c r="ALS73"/>
      <c r="ALT73"/>
      <c r="ALU73"/>
      <c r="ALV73"/>
      <c r="ALW73"/>
      <c r="ALX73"/>
      <c r="ALY73"/>
      <c r="ALZ73"/>
      <c r="AMA73"/>
      <c r="AMB73"/>
      <c r="AMC73"/>
      <c r="AMD73"/>
      <c r="AME73"/>
      <c r="AMF73"/>
      <c r="AMG73"/>
      <c r="AMH73"/>
      <c r="AMI73"/>
      <c r="AMJ73"/>
    </row>
    <row r="74" spans="1:1024" s="29" customFormat="1" ht="24">
      <c r="A74" s="24">
        <v>70</v>
      </c>
      <c r="B74" s="24" t="s">
        <v>249</v>
      </c>
      <c r="C74" s="25" t="s">
        <v>250</v>
      </c>
      <c r="D74" s="25" t="s">
        <v>242</v>
      </c>
      <c r="E74" s="25" t="s">
        <v>22</v>
      </c>
      <c r="F74" s="25" t="s">
        <v>43</v>
      </c>
      <c r="G74" s="25" t="s">
        <v>94</v>
      </c>
      <c r="H74" s="25" t="s">
        <v>45</v>
      </c>
      <c r="I74" s="25" t="s">
        <v>46</v>
      </c>
      <c r="J74" s="25"/>
      <c r="K74" s="25"/>
      <c r="L74" s="25"/>
      <c r="M74" s="25"/>
      <c r="N74" s="25"/>
      <c r="O74" s="25" t="s">
        <v>251</v>
      </c>
      <c r="P74" s="25" t="s">
        <v>39</v>
      </c>
      <c r="Q74" s="28"/>
      <c r="VZ74" s="35"/>
      <c r="WA74" s="35"/>
      <c r="WB74" s="35"/>
      <c r="WC74" s="35"/>
      <c r="WD74" s="35"/>
      <c r="WE74" s="35"/>
      <c r="WF74" s="35"/>
      <c r="WG74" s="35"/>
      <c r="WH74" s="35"/>
      <c r="WI74" s="35"/>
      <c r="WJ74" s="35"/>
      <c r="WK74" s="35"/>
      <c r="WL74" s="35"/>
      <c r="WM74" s="35"/>
      <c r="WN74" s="35"/>
      <c r="WO74" s="35"/>
      <c r="WP74" s="35"/>
      <c r="WQ74" s="35"/>
      <c r="WR74" s="35"/>
      <c r="WS74" s="35"/>
      <c r="WT74" s="35"/>
      <c r="WU74" s="35"/>
      <c r="WV74" s="35"/>
      <c r="WW74" s="35"/>
      <c r="WX74" s="35"/>
      <c r="WY74" s="35"/>
      <c r="WZ74" s="35"/>
      <c r="XA74" s="35"/>
      <c r="XB74" s="35"/>
      <c r="XC74" s="35"/>
      <c r="XD74" s="35"/>
      <c r="XE74" s="35"/>
      <c r="XF74" s="35"/>
      <c r="XG74" s="35"/>
      <c r="XH74" s="35"/>
      <c r="XI74" s="35"/>
      <c r="XJ74" s="35"/>
      <c r="XK74" s="35"/>
      <c r="XL74" s="35"/>
      <c r="XM74" s="35"/>
      <c r="XN74" s="35"/>
      <c r="XO74" s="35"/>
      <c r="XP74" s="35"/>
      <c r="XQ74" s="35"/>
      <c r="XR74" s="35"/>
      <c r="XS74" s="35"/>
      <c r="XT74" s="35"/>
      <c r="XU74" s="35"/>
      <c r="XV74" s="35"/>
      <c r="XW74" s="35"/>
      <c r="XX74" s="35"/>
      <c r="XY74" s="35"/>
      <c r="XZ74" s="35"/>
      <c r="YA74" s="35"/>
      <c r="YB74" s="35"/>
      <c r="YC74" s="35"/>
      <c r="YD74" s="35"/>
      <c r="YE74" s="35"/>
      <c r="YF74" s="35"/>
      <c r="YG74" s="35"/>
      <c r="YH74" s="35"/>
      <c r="YI74" s="35"/>
      <c r="YJ74" s="35"/>
      <c r="YK74" s="35"/>
      <c r="YL74" s="35"/>
      <c r="YM74" s="35"/>
      <c r="YN74" s="35"/>
      <c r="YO74" s="35"/>
      <c r="YP74" s="35"/>
      <c r="YQ74" s="35"/>
      <c r="YR74" s="35"/>
      <c r="YS74" s="35"/>
      <c r="YT74" s="35"/>
      <c r="YU74" s="35"/>
      <c r="YV74" s="35"/>
      <c r="YW74" s="35"/>
      <c r="YX74" s="35"/>
      <c r="YY74" s="35"/>
      <c r="YZ74" s="35"/>
      <c r="ZA74" s="35"/>
      <c r="ZB74" s="35"/>
      <c r="ZC74" s="35"/>
      <c r="ZD74" s="35"/>
      <c r="ZE74" s="35"/>
      <c r="ZF74" s="35"/>
      <c r="ZG74" s="35"/>
      <c r="ZH74" s="35"/>
      <c r="ZI74" s="35"/>
      <c r="ZJ74" s="35"/>
      <c r="ZK74" s="35"/>
      <c r="ZL74" s="35"/>
      <c r="ZM74" s="35"/>
      <c r="ZN74" s="35"/>
      <c r="ZO74" s="35"/>
      <c r="ZP74" s="35"/>
      <c r="ZQ74" s="35"/>
      <c r="ZR74" s="35"/>
      <c r="ZS74" s="35"/>
      <c r="ZT74" s="35"/>
      <c r="ZU74" s="35"/>
      <c r="ZV74" s="35"/>
      <c r="ZW74" s="35"/>
      <c r="ZX74" s="35"/>
      <c r="ZY74" s="35"/>
      <c r="ZZ74" s="35"/>
      <c r="AAA74" s="35"/>
      <c r="AAB74" s="35"/>
      <c r="AAC74" s="35"/>
      <c r="AAD74" s="35"/>
      <c r="AAE74" s="35"/>
      <c r="AAF74" s="35"/>
      <c r="AAG74" s="35"/>
      <c r="AAH74" s="35"/>
      <c r="AAI74" s="35"/>
      <c r="AAJ74" s="35"/>
      <c r="AAK74" s="35"/>
      <c r="AAL74" s="35"/>
      <c r="AAM74" s="35"/>
      <c r="AAN74" s="35"/>
      <c r="AAO74" s="35"/>
      <c r="AAP74" s="35"/>
      <c r="AAQ74" s="35"/>
      <c r="AAR74" s="35"/>
      <c r="AAS74" s="35"/>
      <c r="AAT74" s="35"/>
      <c r="AAU74" s="35"/>
      <c r="AAV74" s="35"/>
      <c r="AAW74" s="35"/>
      <c r="AAX74" s="35"/>
      <c r="AAY74" s="35"/>
      <c r="AAZ74" s="35"/>
      <c r="ABA74" s="35"/>
      <c r="ABB74" s="35"/>
      <c r="ABC74" s="35"/>
      <c r="ABD74" s="35"/>
      <c r="ABE74" s="35"/>
      <c r="ABF74" s="35"/>
      <c r="ABG74" s="35"/>
      <c r="ABH74" s="35"/>
      <c r="ABI74" s="35"/>
      <c r="ABJ74" s="35"/>
      <c r="ABK74" s="35"/>
      <c r="ABL74" s="35"/>
      <c r="ABM74" s="35"/>
      <c r="ABN74" s="35"/>
      <c r="ABO74" s="35"/>
      <c r="ABP74" s="35"/>
      <c r="ABQ74" s="35"/>
      <c r="ABR74" s="35"/>
      <c r="ABS74" s="35"/>
      <c r="ABT74" s="35"/>
      <c r="ABU74" s="35"/>
      <c r="ABV74" s="35"/>
      <c r="ABW74" s="35"/>
      <c r="ABX74" s="35"/>
      <c r="ABY74" s="35"/>
      <c r="ABZ74" s="35"/>
      <c r="ACA74" s="35"/>
      <c r="ACB74" s="35"/>
      <c r="ACC74" s="35"/>
      <c r="ACD74" s="35"/>
      <c r="ACE74" s="35"/>
      <c r="ACF74" s="35"/>
      <c r="ACG74" s="35"/>
      <c r="ACH74" s="35"/>
      <c r="ACI74" s="35"/>
      <c r="ACJ74" s="35"/>
      <c r="ACK74" s="35"/>
      <c r="ACL74" s="35"/>
      <c r="ACM74" s="35"/>
      <c r="ACN74" s="35"/>
      <c r="ACO74" s="35"/>
      <c r="ACP74" s="35"/>
      <c r="ACQ74" s="35"/>
      <c r="ACR74" s="35"/>
      <c r="ACS74" s="35"/>
      <c r="ACT74" s="35"/>
      <c r="ACU74" s="35"/>
      <c r="ACV74" s="35"/>
      <c r="ACW74" s="35"/>
      <c r="ACX74" s="35"/>
      <c r="ACY74" s="35"/>
      <c r="ACZ74" s="35"/>
      <c r="ADA74" s="35"/>
      <c r="ADB74" s="35"/>
      <c r="ADC74" s="35"/>
      <c r="ADD74" s="35"/>
      <c r="ADE74" s="35"/>
      <c r="ADF74" s="35"/>
      <c r="ADG74" s="35"/>
      <c r="ADH74" s="35"/>
      <c r="ADI74" s="35"/>
      <c r="ADJ74" s="35"/>
      <c r="ADK74" s="35"/>
      <c r="ADL74" s="35"/>
      <c r="ADM74" s="35"/>
      <c r="ADN74" s="35"/>
      <c r="ADO74" s="35"/>
      <c r="ADP74" s="35"/>
      <c r="ADQ74" s="35"/>
      <c r="ADR74" s="35"/>
      <c r="ADS74" s="35"/>
      <c r="ADT74" s="35"/>
      <c r="ADU74" s="35"/>
      <c r="ADV74" s="35"/>
      <c r="ADW74" s="35"/>
      <c r="ADX74" s="35"/>
      <c r="ADY74" s="35"/>
      <c r="ADZ74" s="35"/>
      <c r="AEA74" s="35"/>
      <c r="AEB74" s="35"/>
      <c r="AEC74" s="35"/>
      <c r="AED74" s="35"/>
      <c r="AEE74" s="35"/>
      <c r="AEF74" s="35"/>
      <c r="AEG74" s="35"/>
      <c r="AEH74" s="35"/>
      <c r="AEI74" s="35"/>
      <c r="AEJ74" s="35"/>
      <c r="AEK74" s="35"/>
      <c r="AEL74" s="35"/>
      <c r="AEM74" s="35"/>
      <c r="AEN74" s="35"/>
      <c r="AEO74" s="35"/>
      <c r="AEP74" s="35"/>
      <c r="AEQ74" s="35"/>
      <c r="AER74" s="35"/>
      <c r="AES74" s="35"/>
      <c r="AET74" s="35"/>
      <c r="AEU74" s="35"/>
      <c r="AEV74" s="35"/>
      <c r="AEW74" s="35"/>
      <c r="AEX74" s="35"/>
      <c r="AEY74" s="35"/>
      <c r="AEZ74" s="35"/>
      <c r="AFA74" s="35"/>
      <c r="AFB74" s="35"/>
      <c r="AFC74" s="35"/>
      <c r="AFD74" s="35"/>
      <c r="AFE74" s="35"/>
      <c r="AFF74" s="35"/>
      <c r="AFG74" s="35"/>
      <c r="AFH74" s="35"/>
      <c r="AFI74" s="35"/>
      <c r="AFJ74" s="35"/>
      <c r="AFK74" s="35"/>
      <c r="AFL74" s="35"/>
      <c r="AFM74" s="35"/>
      <c r="AFN74" s="35"/>
      <c r="AFO74" s="35"/>
      <c r="AFP74" s="35"/>
      <c r="AFQ74" s="35"/>
      <c r="AFR74" s="35"/>
      <c r="AFS74" s="35"/>
      <c r="AFT74" s="35"/>
      <c r="AFU74" s="35"/>
      <c r="AFV74" s="35"/>
      <c r="AFW74" s="35"/>
      <c r="AFX74" s="35"/>
      <c r="AFY74" s="35"/>
      <c r="AFZ74" s="35"/>
      <c r="AGA74" s="35"/>
      <c r="AGB74" s="35"/>
      <c r="AGC74" s="35"/>
      <c r="AGD74" s="35"/>
      <c r="AGE74" s="35"/>
      <c r="AGF74" s="35"/>
      <c r="AGG74" s="35"/>
      <c r="AGH74" s="35"/>
      <c r="AGI74" s="35"/>
      <c r="AGJ74" s="35"/>
      <c r="AGK74" s="35"/>
      <c r="AGL74" s="35"/>
      <c r="AGM74" s="35"/>
      <c r="AGN74" s="35"/>
      <c r="AGO74" s="35"/>
      <c r="AGP74" s="35"/>
      <c r="AGQ74" s="35"/>
      <c r="AGR74" s="35"/>
      <c r="AGS74" s="35"/>
      <c r="AGT74" s="35"/>
      <c r="AGU74" s="35"/>
      <c r="AGV74" s="35"/>
      <c r="AGW74" s="35"/>
      <c r="AGX74" s="35"/>
      <c r="AGY74" s="35"/>
      <c r="AGZ74" s="35"/>
      <c r="AHA74" s="35"/>
      <c r="AHB74" s="35"/>
      <c r="AHC74" s="35"/>
      <c r="AHD74" s="35"/>
      <c r="AHE74" s="35"/>
      <c r="AHF74" s="35"/>
      <c r="AHG74" s="35"/>
      <c r="AHH74" s="35"/>
      <c r="AHI74" s="35"/>
      <c r="AHJ74" s="35"/>
      <c r="AHK74" s="35"/>
      <c r="AHL74" s="35"/>
      <c r="AHM74" s="35"/>
      <c r="AHN74" s="35"/>
      <c r="AHO74" s="35"/>
      <c r="AHP74" s="35"/>
      <c r="AHQ74" s="35"/>
      <c r="AHR74" s="35"/>
      <c r="AHS74" s="35"/>
      <c r="AHT74" s="35"/>
      <c r="AHU74" s="35"/>
      <c r="AHV74" s="35"/>
      <c r="AHW74" s="35"/>
      <c r="AHX74" s="35"/>
      <c r="AHY74" s="35"/>
      <c r="AHZ74" s="35"/>
      <c r="AIA74" s="35"/>
      <c r="AIB74" s="35"/>
      <c r="AIC74" s="35"/>
      <c r="AID74" s="35"/>
      <c r="AIE74" s="35"/>
      <c r="AIF74" s="35"/>
      <c r="AIG74" s="35"/>
      <c r="AIH74" s="35"/>
      <c r="AII74" s="35"/>
      <c r="AIJ74" s="35"/>
      <c r="AIK74" s="35"/>
      <c r="AIL74" s="35"/>
      <c r="AIM74" s="35"/>
      <c r="AIN74" s="35"/>
      <c r="AIO74" s="35"/>
      <c r="AIP74" s="35"/>
      <c r="AIQ74" s="35"/>
      <c r="AIR74" s="35"/>
      <c r="AIS74" s="35"/>
      <c r="AIT74" s="35"/>
      <c r="AIU74" s="35"/>
      <c r="AIV74" s="35"/>
      <c r="AIW74" s="35"/>
      <c r="AIX74" s="35"/>
      <c r="AIY74" s="35"/>
      <c r="AIZ74" s="35"/>
      <c r="AJA74" s="35"/>
      <c r="AJB74" s="35"/>
      <c r="AJC74" s="35"/>
      <c r="AJD74" s="35"/>
      <c r="AJE74" s="35"/>
      <c r="AJF74" s="35"/>
      <c r="AJG74" s="35"/>
      <c r="AJH74" s="35"/>
      <c r="AJI74" s="35"/>
      <c r="AJJ74" s="35"/>
      <c r="AJK74" s="35"/>
      <c r="AJL74" s="35"/>
      <c r="AJM74" s="35"/>
      <c r="AJN74" s="35"/>
      <c r="AJO74" s="35"/>
      <c r="AJP74" s="35"/>
      <c r="AJQ74" s="35"/>
      <c r="AJR74" s="35"/>
      <c r="AJS74" s="35"/>
      <c r="AJT74" s="35"/>
      <c r="AJU74" s="35"/>
      <c r="AJV74" s="35"/>
      <c r="AJW74" s="35"/>
      <c r="AJX74" s="35"/>
      <c r="AJY74" s="35"/>
      <c r="AJZ74" s="35"/>
      <c r="AKA74" s="35"/>
      <c r="AKB74" s="35"/>
      <c r="AKC74" s="35"/>
      <c r="AKD74" s="35"/>
      <c r="AKE74" s="35"/>
      <c r="AKF74" s="35"/>
      <c r="AKG74" s="35"/>
      <c r="AKH74" s="35"/>
      <c r="AKI74" s="35"/>
      <c r="AKJ74" s="35"/>
      <c r="AKK74" s="35"/>
      <c r="AKL74" s="35"/>
      <c r="AKM74" s="35"/>
      <c r="AKN74" s="35"/>
      <c r="AKO74" s="35"/>
      <c r="AKP74" s="35"/>
      <c r="AKQ74" s="35"/>
      <c r="AKR74" s="35"/>
      <c r="AKS74" s="35"/>
      <c r="AKT74" s="35"/>
      <c r="AKU74" s="35"/>
      <c r="AKV74" s="35"/>
      <c r="AKW74" s="35"/>
      <c r="AKX74" s="35"/>
      <c r="AKY74" s="35"/>
      <c r="AKZ74" s="35"/>
      <c r="ALA74" s="35"/>
      <c r="ALB74" s="1"/>
      <c r="ALC74" s="1"/>
      <c r="ALD74" s="1"/>
      <c r="ALE74" s="1"/>
      <c r="ALF74" s="1"/>
      <c r="ALG74" s="1"/>
      <c r="ALH74" s="1"/>
      <c r="ALI74" s="1"/>
      <c r="ALJ74" s="1"/>
      <c r="ALK74" s="1"/>
      <c r="ALL74" s="1"/>
      <c r="ALM74" s="1"/>
      <c r="ALN74" s="1"/>
      <c r="ALO74" s="1"/>
      <c r="ALP74" s="1"/>
      <c r="ALQ74" s="1"/>
      <c r="ALR74" s="1"/>
      <c r="ALS74"/>
      <c r="ALT74"/>
      <c r="ALU74"/>
      <c r="ALV74"/>
      <c r="ALW74"/>
      <c r="ALX74"/>
      <c r="ALY74"/>
      <c r="ALZ74"/>
      <c r="AMA74"/>
      <c r="AMB74"/>
      <c r="AMC74"/>
      <c r="AMD74"/>
      <c r="AME74"/>
      <c r="AMF74"/>
      <c r="AMG74"/>
      <c r="AMH74"/>
      <c r="AMI74"/>
      <c r="AMJ74"/>
    </row>
    <row r="75" spans="1:1024" s="37" customFormat="1" ht="24">
      <c r="A75" s="24">
        <v>71</v>
      </c>
      <c r="B75" s="24" t="s">
        <v>252</v>
      </c>
      <c r="C75" s="25" t="s">
        <v>253</v>
      </c>
      <c r="D75" s="25" t="s">
        <v>21</v>
      </c>
      <c r="E75" s="25" t="s">
        <v>22</v>
      </c>
      <c r="F75" s="25" t="s">
        <v>254</v>
      </c>
      <c r="G75" s="25" t="s">
        <v>255</v>
      </c>
      <c r="H75" s="25" t="s">
        <v>45</v>
      </c>
      <c r="I75" s="25" t="s">
        <v>46</v>
      </c>
      <c r="J75" s="25"/>
      <c r="K75" s="25"/>
      <c r="L75" s="25"/>
      <c r="M75" s="25"/>
      <c r="N75" s="25"/>
      <c r="O75" s="25" t="s">
        <v>256</v>
      </c>
      <c r="P75" s="25" t="s">
        <v>39</v>
      </c>
      <c r="Q75" s="28"/>
      <c r="VZ75" s="2"/>
      <c r="WA75" s="2"/>
      <c r="WB75" s="2"/>
      <c r="WC75" s="2"/>
      <c r="WD75" s="2"/>
      <c r="WE75" s="2"/>
      <c r="WF75" s="2"/>
      <c r="WG75" s="2"/>
      <c r="WH75" s="2"/>
      <c r="WI75" s="2"/>
      <c r="WJ75" s="2"/>
      <c r="WK75" s="2"/>
      <c r="WL75" s="2"/>
      <c r="WM75" s="2"/>
      <c r="WN75" s="2"/>
      <c r="WO75" s="2"/>
      <c r="WP75" s="2"/>
      <c r="WQ75" s="2"/>
      <c r="WR75" s="2"/>
      <c r="WS75" s="2"/>
      <c r="WT75" s="2"/>
      <c r="WU75" s="2"/>
      <c r="WV75" s="2"/>
      <c r="WW75" s="2"/>
      <c r="WX75" s="2"/>
      <c r="WY75" s="2"/>
      <c r="WZ75" s="2"/>
      <c r="XA75" s="2"/>
      <c r="XB75" s="2"/>
      <c r="XC75" s="2"/>
      <c r="XD75" s="2"/>
      <c r="XE75" s="2"/>
      <c r="XF75" s="2"/>
      <c r="XG75" s="2"/>
      <c r="XH75" s="2"/>
      <c r="XI75" s="2"/>
      <c r="XJ75" s="2"/>
      <c r="XK75" s="2"/>
      <c r="XL75" s="2"/>
      <c r="XM75" s="2"/>
      <c r="XN75" s="2"/>
      <c r="XO75" s="2"/>
      <c r="XP75" s="2"/>
      <c r="XQ75" s="2"/>
      <c r="XR75" s="2"/>
      <c r="XS75" s="2"/>
      <c r="XT75" s="2"/>
      <c r="XU75" s="2"/>
      <c r="XV75" s="2"/>
      <c r="XW75" s="2"/>
      <c r="XX75" s="2"/>
      <c r="XY75" s="2"/>
      <c r="XZ75" s="2"/>
      <c r="YA75" s="2"/>
      <c r="YB75" s="2"/>
      <c r="YC75" s="2"/>
      <c r="YD75" s="2"/>
      <c r="YE75" s="2"/>
      <c r="YF75" s="2"/>
      <c r="YG75" s="2"/>
      <c r="YH75" s="2"/>
      <c r="YI75" s="2"/>
      <c r="YJ75" s="2"/>
      <c r="YK75" s="2"/>
      <c r="YL75" s="2"/>
      <c r="YM75" s="2"/>
      <c r="YN75" s="2"/>
      <c r="YO75" s="2"/>
      <c r="YP75" s="2"/>
      <c r="YQ75" s="2"/>
      <c r="YR75" s="2"/>
      <c r="YS75" s="2"/>
      <c r="YT75" s="2"/>
      <c r="YU75" s="2"/>
      <c r="YV75" s="2"/>
      <c r="YW75" s="2"/>
      <c r="YX75" s="2"/>
      <c r="YY75" s="2"/>
      <c r="YZ75" s="2"/>
      <c r="ZA75" s="2"/>
      <c r="ZB75" s="2"/>
      <c r="ZC75" s="2"/>
      <c r="ZD75" s="2"/>
      <c r="ZE75" s="2"/>
      <c r="ZF75" s="2"/>
      <c r="ZG75" s="2"/>
      <c r="ZH75" s="2"/>
      <c r="ZI75" s="2"/>
      <c r="ZJ75" s="2"/>
      <c r="ZK75" s="2"/>
      <c r="ZL75" s="2"/>
      <c r="ZM75" s="2"/>
      <c r="ZN75" s="2"/>
      <c r="ZO75" s="2"/>
      <c r="ZP75" s="2"/>
      <c r="ZQ75" s="2"/>
      <c r="ZR75" s="2"/>
      <c r="ZS75" s="2"/>
      <c r="ZT75" s="2"/>
      <c r="ZU75" s="2"/>
      <c r="ZV75" s="2"/>
      <c r="ZW75" s="2"/>
      <c r="ZX75" s="2"/>
      <c r="ZY75" s="2"/>
      <c r="ZZ75" s="2"/>
      <c r="AAA75" s="2"/>
      <c r="AAB75" s="2"/>
      <c r="AAC75" s="2"/>
      <c r="AAD75" s="2"/>
      <c r="AAE75" s="2"/>
      <c r="AAF75" s="2"/>
      <c r="AAG75" s="2"/>
      <c r="AAH75" s="2"/>
      <c r="AAI75" s="2"/>
      <c r="AAJ75" s="2"/>
      <c r="AAK75" s="2"/>
      <c r="AAL75" s="2"/>
      <c r="AAM75" s="2"/>
      <c r="AAN75" s="2"/>
      <c r="AAO75" s="2"/>
      <c r="AAP75" s="2"/>
      <c r="AAQ75" s="2"/>
      <c r="AAR75" s="2"/>
      <c r="AAS75" s="2"/>
      <c r="AAT75" s="2"/>
      <c r="AAU75" s="2"/>
      <c r="AAV75" s="2"/>
      <c r="AAW75" s="2"/>
      <c r="AAX75" s="2"/>
      <c r="AAY75" s="2"/>
      <c r="AAZ75" s="2"/>
      <c r="ABA75" s="2"/>
      <c r="ABB75" s="2"/>
      <c r="ABC75" s="2"/>
      <c r="ABD75" s="2"/>
      <c r="ABE75" s="2"/>
      <c r="ABF75" s="2"/>
      <c r="ABG75" s="2"/>
      <c r="ABH75" s="2"/>
      <c r="ABI75" s="2"/>
      <c r="ABJ75" s="2"/>
      <c r="ABK75" s="2"/>
      <c r="ABL75" s="2"/>
      <c r="ABM75" s="2"/>
      <c r="ABN75" s="2"/>
      <c r="ABO75" s="2"/>
      <c r="ABP75" s="2"/>
      <c r="ABQ75" s="2"/>
      <c r="ABR75" s="2"/>
      <c r="ABS75" s="2"/>
      <c r="ABT75" s="2"/>
      <c r="ABU75" s="2"/>
      <c r="ABV75" s="2"/>
      <c r="ABW75" s="2"/>
      <c r="ABX75" s="2"/>
      <c r="ABY75" s="2"/>
      <c r="ABZ75" s="2"/>
      <c r="ACA75" s="2"/>
      <c r="ACB75" s="2"/>
      <c r="ACC75" s="2"/>
      <c r="ACD75" s="2"/>
      <c r="ACE75" s="2"/>
      <c r="ACF75" s="2"/>
      <c r="ACG75" s="2"/>
      <c r="ACH75" s="2"/>
      <c r="ACI75" s="2"/>
      <c r="ACJ75" s="2"/>
      <c r="ACK75" s="2"/>
      <c r="ACL75" s="2"/>
      <c r="ACM75" s="2"/>
      <c r="ACN75" s="2"/>
      <c r="ACO75" s="2"/>
      <c r="ACP75" s="2"/>
      <c r="ACQ75" s="2"/>
      <c r="ACR75" s="2"/>
      <c r="ACS75" s="2"/>
      <c r="ACT75" s="2"/>
      <c r="ACU75" s="2"/>
      <c r="ACV75" s="2"/>
      <c r="ACW75" s="2"/>
      <c r="ACX75" s="2"/>
      <c r="ACY75" s="2"/>
      <c r="ACZ75" s="2"/>
      <c r="ADA75" s="2"/>
      <c r="ADB75" s="2"/>
      <c r="ADC75" s="2"/>
      <c r="ADD75" s="2"/>
      <c r="ADE75" s="2"/>
      <c r="ADF75" s="2"/>
      <c r="ADG75" s="2"/>
      <c r="ADH75" s="2"/>
      <c r="ADI75" s="2"/>
      <c r="ADJ75" s="2"/>
      <c r="ADK75" s="2"/>
      <c r="ADL75" s="2"/>
      <c r="ADM75" s="2"/>
      <c r="ADN75" s="2"/>
      <c r="ADO75" s="2"/>
      <c r="ADP75" s="2"/>
      <c r="ADQ75" s="2"/>
      <c r="ADR75" s="2"/>
      <c r="ADS75" s="2"/>
      <c r="ADT75" s="2"/>
      <c r="ADU75" s="2"/>
      <c r="ADV75" s="2"/>
      <c r="ADW75" s="2"/>
      <c r="ADX75" s="2"/>
      <c r="ADY75" s="2"/>
      <c r="ADZ75" s="2"/>
      <c r="AEA75" s="2"/>
      <c r="AEB75" s="2"/>
      <c r="AEC75" s="2"/>
      <c r="AED75" s="2"/>
      <c r="AEE75" s="2"/>
      <c r="AEF75" s="2"/>
      <c r="AEG75" s="2"/>
      <c r="AEH75" s="2"/>
      <c r="AEI75" s="2"/>
      <c r="AEJ75" s="2"/>
      <c r="AEK75" s="2"/>
      <c r="AEL75" s="2"/>
      <c r="AEM75" s="2"/>
      <c r="AEN75" s="2"/>
      <c r="AEO75" s="2"/>
      <c r="AEP75" s="2"/>
      <c r="AEQ75" s="2"/>
      <c r="AER75" s="2"/>
      <c r="AES75" s="2"/>
      <c r="AET75" s="2"/>
      <c r="AEU75" s="2"/>
      <c r="AEV75" s="2"/>
      <c r="AEW75" s="2"/>
      <c r="AEX75" s="2"/>
      <c r="AEY75" s="2"/>
      <c r="AEZ75" s="2"/>
      <c r="AFA75" s="2"/>
      <c r="AFB75" s="2"/>
      <c r="AFC75" s="2"/>
      <c r="AFD75" s="2"/>
      <c r="AFE75" s="2"/>
      <c r="AFF75" s="2"/>
      <c r="AFG75" s="2"/>
      <c r="AFH75" s="2"/>
      <c r="AFI75" s="2"/>
      <c r="AFJ75" s="2"/>
      <c r="AFK75" s="2"/>
      <c r="AFL75" s="2"/>
      <c r="AFM75" s="2"/>
      <c r="AFN75" s="2"/>
      <c r="AFO75" s="2"/>
      <c r="AFP75" s="2"/>
      <c r="AFQ75" s="2"/>
      <c r="AFR75" s="2"/>
      <c r="AFS75" s="2"/>
      <c r="AFT75" s="2"/>
      <c r="AFU75" s="2"/>
      <c r="AFV75" s="2"/>
      <c r="AFW75" s="2"/>
      <c r="AFX75" s="2"/>
      <c r="AFY75" s="2"/>
      <c r="AFZ75" s="2"/>
      <c r="AGA75" s="2"/>
      <c r="AGB75" s="2"/>
      <c r="AGC75" s="2"/>
      <c r="AGD75" s="2"/>
      <c r="AGE75" s="2"/>
      <c r="AGF75" s="2"/>
      <c r="AGG75" s="2"/>
      <c r="AGH75" s="2"/>
      <c r="AGI75" s="2"/>
      <c r="AGJ75" s="2"/>
      <c r="AGK75" s="2"/>
      <c r="AGL75" s="2"/>
      <c r="AGM75" s="2"/>
      <c r="AGN75" s="2"/>
      <c r="AGO75" s="2"/>
      <c r="AGP75" s="2"/>
      <c r="AGQ75" s="2"/>
      <c r="AGR75" s="2"/>
      <c r="AGS75" s="2"/>
      <c r="AGT75" s="2"/>
      <c r="AGU75" s="2"/>
      <c r="AGV75" s="2"/>
      <c r="AGW75" s="2"/>
      <c r="AGX75" s="2"/>
      <c r="AGY75" s="2"/>
      <c r="AGZ75" s="2"/>
      <c r="AHA75" s="2"/>
      <c r="AHB75" s="2"/>
      <c r="AHC75" s="2"/>
      <c r="AHD75" s="2"/>
      <c r="AHE75" s="2"/>
      <c r="AHF75" s="2"/>
      <c r="AHG75" s="2"/>
      <c r="AHH75" s="2"/>
      <c r="AHI75" s="2"/>
      <c r="AHJ75" s="2"/>
      <c r="AHK75" s="2"/>
      <c r="AHL75" s="2"/>
      <c r="AHM75" s="2"/>
      <c r="AHN75" s="2"/>
      <c r="AHO75" s="2"/>
      <c r="AHP75" s="2"/>
      <c r="AHQ75" s="2"/>
      <c r="AHR75" s="2"/>
      <c r="AHS75" s="2"/>
      <c r="AHT75" s="2"/>
      <c r="AHU75" s="2"/>
      <c r="AHV75" s="2"/>
      <c r="AHW75" s="2"/>
      <c r="AHX75" s="2"/>
      <c r="AHY75" s="2"/>
      <c r="AHZ75" s="2"/>
      <c r="AIA75" s="2"/>
      <c r="AIB75" s="2"/>
      <c r="AIC75" s="2"/>
      <c r="AID75" s="2"/>
      <c r="AIE75" s="2"/>
      <c r="AIF75" s="2"/>
      <c r="AIG75" s="2"/>
      <c r="AIH75" s="2"/>
      <c r="AII75" s="2"/>
      <c r="AIJ75" s="2"/>
      <c r="AIK75" s="2"/>
      <c r="AIL75" s="2"/>
      <c r="AIM75" s="2"/>
      <c r="AIN75" s="2"/>
      <c r="AIO75" s="2"/>
      <c r="AIP75" s="2"/>
      <c r="AIQ75" s="2"/>
      <c r="AIR75" s="2"/>
      <c r="AIS75" s="2"/>
      <c r="AIT75" s="2"/>
      <c r="AIU75" s="2"/>
      <c r="AIV75" s="2"/>
      <c r="AIW75" s="2"/>
      <c r="AIX75" s="2"/>
      <c r="AIY75" s="2"/>
      <c r="AIZ75" s="2"/>
      <c r="AJA75" s="2"/>
      <c r="AJB75" s="2"/>
      <c r="AJC75" s="2"/>
      <c r="AJD75" s="2"/>
      <c r="AJE75" s="2"/>
      <c r="AJF75" s="2"/>
      <c r="AJG75" s="2"/>
      <c r="AJH75" s="2"/>
      <c r="AJI75" s="2"/>
      <c r="AJJ75" s="2"/>
      <c r="AJK75" s="2"/>
      <c r="AJL75" s="2"/>
      <c r="AJM75" s="2"/>
      <c r="AJN75" s="2"/>
      <c r="AJO75" s="2"/>
      <c r="AJP75" s="2"/>
      <c r="AJQ75" s="2"/>
      <c r="AJR75" s="2"/>
      <c r="AJS75" s="2"/>
      <c r="AJT75" s="2"/>
      <c r="AJU75" s="2"/>
      <c r="AJV75" s="2"/>
      <c r="AJW75" s="2"/>
      <c r="AJX75" s="2"/>
      <c r="AJY75" s="2"/>
      <c r="AJZ75" s="2"/>
      <c r="AKA75" s="2"/>
      <c r="AKB75" s="2"/>
      <c r="AKC75" s="2"/>
      <c r="AKD75" s="2"/>
      <c r="AKE75" s="2"/>
      <c r="AKF75" s="2"/>
      <c r="AKG75" s="2"/>
      <c r="AKH75" s="2"/>
      <c r="AKI75" s="2"/>
      <c r="AKJ75" s="2"/>
      <c r="AKK75" s="2"/>
      <c r="AKL75" s="2"/>
      <c r="AKM75" s="2"/>
      <c r="AKN75" s="2"/>
      <c r="AKO75" s="2"/>
      <c r="AKP75" s="2"/>
      <c r="AKQ75" s="2"/>
      <c r="AKR75" s="2"/>
      <c r="AKS75" s="2"/>
      <c r="AKT75" s="2"/>
      <c r="AKU75" s="2"/>
      <c r="AKV75" s="2"/>
      <c r="AKW75" s="2"/>
      <c r="AKX75" s="2"/>
      <c r="AKY75" s="2"/>
      <c r="AKZ75" s="2"/>
      <c r="ALA75" s="2"/>
      <c r="ALB75" s="1"/>
      <c r="ALC75" s="1"/>
      <c r="ALD75" s="1"/>
      <c r="ALE75" s="1"/>
      <c r="ALF75" s="1"/>
      <c r="ALG75" s="1"/>
      <c r="ALH75" s="1"/>
      <c r="ALI75" s="1"/>
      <c r="ALJ75" s="1"/>
      <c r="ALK75" s="1"/>
      <c r="ALL75" s="1"/>
      <c r="ALM75" s="1"/>
      <c r="ALN75" s="1"/>
      <c r="ALO75" s="1"/>
      <c r="ALP75" s="1"/>
      <c r="ALQ75" s="1"/>
      <c r="ALR75" s="1"/>
      <c r="ALS75"/>
      <c r="ALT75"/>
      <c r="ALU75"/>
      <c r="ALV75"/>
      <c r="ALW75"/>
      <c r="ALX75"/>
      <c r="ALY75"/>
      <c r="ALZ75"/>
      <c r="AMA75"/>
      <c r="AMB75"/>
      <c r="AMC75"/>
      <c r="AMD75"/>
      <c r="AME75"/>
      <c r="AMF75"/>
      <c r="AMG75"/>
      <c r="AMH75"/>
      <c r="AMI75"/>
      <c r="AMJ75"/>
    </row>
    <row r="76" spans="1:1024" s="29" customFormat="1" ht="60">
      <c r="A76" s="24">
        <v>72</v>
      </c>
      <c r="B76" s="24" t="s">
        <v>257</v>
      </c>
      <c r="C76" s="25" t="s">
        <v>258</v>
      </c>
      <c r="D76" s="25" t="s">
        <v>58</v>
      </c>
      <c r="E76" s="25" t="s">
        <v>34</v>
      </c>
      <c r="F76" s="25" t="s">
        <v>254</v>
      </c>
      <c r="G76" s="25" t="s">
        <v>259</v>
      </c>
      <c r="H76" s="25" t="s">
        <v>260</v>
      </c>
      <c r="I76" s="25" t="s">
        <v>26</v>
      </c>
      <c r="J76" s="25"/>
      <c r="K76" s="25"/>
      <c r="L76" s="25"/>
      <c r="M76" s="25"/>
      <c r="N76" s="25"/>
      <c r="O76" s="25" t="s">
        <v>261</v>
      </c>
      <c r="P76" s="25" t="s">
        <v>39</v>
      </c>
      <c r="Q76" s="28"/>
      <c r="VZ76" s="35"/>
      <c r="WA76" s="35"/>
      <c r="WB76" s="35"/>
      <c r="WC76" s="35"/>
      <c r="WD76" s="35"/>
      <c r="WE76" s="35"/>
      <c r="WF76" s="35"/>
      <c r="WG76" s="35"/>
      <c r="WH76" s="35"/>
      <c r="WI76" s="35"/>
      <c r="WJ76" s="35"/>
      <c r="WK76" s="35"/>
      <c r="WL76" s="35"/>
      <c r="WM76" s="35"/>
      <c r="WN76" s="35"/>
      <c r="WO76" s="35"/>
      <c r="WP76" s="35"/>
      <c r="WQ76" s="35"/>
      <c r="WR76" s="35"/>
      <c r="WS76" s="35"/>
      <c r="WT76" s="35"/>
      <c r="WU76" s="35"/>
      <c r="WV76" s="35"/>
      <c r="WW76" s="35"/>
      <c r="WX76" s="35"/>
      <c r="WY76" s="35"/>
      <c r="WZ76" s="35"/>
      <c r="XA76" s="35"/>
      <c r="XB76" s="35"/>
      <c r="XC76" s="35"/>
      <c r="XD76" s="35"/>
      <c r="XE76" s="35"/>
      <c r="XF76" s="35"/>
      <c r="XG76" s="35"/>
      <c r="XH76" s="35"/>
      <c r="XI76" s="35"/>
      <c r="XJ76" s="35"/>
      <c r="XK76" s="35"/>
      <c r="XL76" s="35"/>
      <c r="XM76" s="35"/>
      <c r="XN76" s="35"/>
      <c r="XO76" s="35"/>
      <c r="XP76" s="35"/>
      <c r="XQ76" s="35"/>
      <c r="XR76" s="35"/>
      <c r="XS76" s="35"/>
      <c r="XT76" s="35"/>
      <c r="XU76" s="35"/>
      <c r="XV76" s="35"/>
      <c r="XW76" s="35"/>
      <c r="XX76" s="35"/>
      <c r="XY76" s="35"/>
      <c r="XZ76" s="35"/>
      <c r="YA76" s="35"/>
      <c r="YB76" s="35"/>
      <c r="YC76" s="35"/>
      <c r="YD76" s="35"/>
      <c r="YE76" s="35"/>
      <c r="YF76" s="35"/>
      <c r="YG76" s="35"/>
      <c r="YH76" s="35"/>
      <c r="YI76" s="35"/>
      <c r="YJ76" s="35"/>
      <c r="YK76" s="35"/>
      <c r="YL76" s="35"/>
      <c r="YM76" s="35"/>
      <c r="YN76" s="35"/>
      <c r="YO76" s="35"/>
      <c r="YP76" s="35"/>
      <c r="YQ76" s="35"/>
      <c r="YR76" s="35"/>
      <c r="YS76" s="35"/>
      <c r="YT76" s="35"/>
      <c r="YU76" s="35"/>
      <c r="YV76" s="35"/>
      <c r="YW76" s="35"/>
      <c r="YX76" s="35"/>
      <c r="YY76" s="35"/>
      <c r="YZ76" s="35"/>
      <c r="ZA76" s="35"/>
      <c r="ZB76" s="35"/>
      <c r="ZC76" s="35"/>
      <c r="ZD76" s="35"/>
      <c r="ZE76" s="35"/>
      <c r="ZF76" s="35"/>
      <c r="ZG76" s="35"/>
      <c r="ZH76" s="35"/>
      <c r="ZI76" s="35"/>
      <c r="ZJ76" s="35"/>
      <c r="ZK76" s="35"/>
      <c r="ZL76" s="35"/>
      <c r="ZM76" s="35"/>
      <c r="ZN76" s="35"/>
      <c r="ZO76" s="35"/>
      <c r="ZP76" s="35"/>
      <c r="ZQ76" s="35"/>
      <c r="ZR76" s="35"/>
      <c r="ZS76" s="35"/>
      <c r="ZT76" s="35"/>
      <c r="ZU76" s="35"/>
      <c r="ZV76" s="35"/>
      <c r="ZW76" s="35"/>
      <c r="ZX76" s="35"/>
      <c r="ZY76" s="35"/>
      <c r="ZZ76" s="35"/>
      <c r="AAA76" s="35"/>
      <c r="AAB76" s="35"/>
      <c r="AAC76" s="35"/>
      <c r="AAD76" s="35"/>
      <c r="AAE76" s="35"/>
      <c r="AAF76" s="35"/>
      <c r="AAG76" s="35"/>
      <c r="AAH76" s="35"/>
      <c r="AAI76" s="35"/>
      <c r="AAJ76" s="35"/>
      <c r="AAK76" s="35"/>
      <c r="AAL76" s="35"/>
      <c r="AAM76" s="35"/>
      <c r="AAN76" s="35"/>
      <c r="AAO76" s="35"/>
      <c r="AAP76" s="35"/>
      <c r="AAQ76" s="35"/>
      <c r="AAR76" s="35"/>
      <c r="AAS76" s="35"/>
      <c r="AAT76" s="35"/>
      <c r="AAU76" s="35"/>
      <c r="AAV76" s="35"/>
      <c r="AAW76" s="35"/>
      <c r="AAX76" s="35"/>
      <c r="AAY76" s="35"/>
      <c r="AAZ76" s="35"/>
      <c r="ABA76" s="35"/>
      <c r="ABB76" s="35"/>
      <c r="ABC76" s="35"/>
      <c r="ABD76" s="35"/>
      <c r="ABE76" s="35"/>
      <c r="ABF76" s="35"/>
      <c r="ABG76" s="35"/>
      <c r="ABH76" s="35"/>
      <c r="ABI76" s="35"/>
      <c r="ABJ76" s="35"/>
      <c r="ABK76" s="35"/>
      <c r="ABL76" s="35"/>
      <c r="ABM76" s="35"/>
      <c r="ABN76" s="35"/>
      <c r="ABO76" s="35"/>
      <c r="ABP76" s="35"/>
      <c r="ABQ76" s="35"/>
      <c r="ABR76" s="35"/>
      <c r="ABS76" s="35"/>
      <c r="ABT76" s="35"/>
      <c r="ABU76" s="35"/>
      <c r="ABV76" s="35"/>
      <c r="ABW76" s="35"/>
      <c r="ABX76" s="35"/>
      <c r="ABY76" s="35"/>
      <c r="ABZ76" s="35"/>
      <c r="ACA76" s="35"/>
      <c r="ACB76" s="35"/>
      <c r="ACC76" s="35"/>
      <c r="ACD76" s="35"/>
      <c r="ACE76" s="35"/>
      <c r="ACF76" s="35"/>
      <c r="ACG76" s="35"/>
      <c r="ACH76" s="35"/>
      <c r="ACI76" s="35"/>
      <c r="ACJ76" s="35"/>
      <c r="ACK76" s="35"/>
      <c r="ACL76" s="35"/>
      <c r="ACM76" s="35"/>
      <c r="ACN76" s="35"/>
      <c r="ACO76" s="35"/>
      <c r="ACP76" s="35"/>
      <c r="ACQ76" s="35"/>
      <c r="ACR76" s="35"/>
      <c r="ACS76" s="35"/>
      <c r="ACT76" s="35"/>
      <c r="ACU76" s="35"/>
      <c r="ACV76" s="35"/>
      <c r="ACW76" s="35"/>
      <c r="ACX76" s="35"/>
      <c r="ACY76" s="35"/>
      <c r="ACZ76" s="35"/>
      <c r="ADA76" s="35"/>
      <c r="ADB76" s="35"/>
      <c r="ADC76" s="35"/>
      <c r="ADD76" s="35"/>
      <c r="ADE76" s="35"/>
      <c r="ADF76" s="35"/>
      <c r="ADG76" s="35"/>
      <c r="ADH76" s="35"/>
      <c r="ADI76" s="35"/>
      <c r="ADJ76" s="35"/>
      <c r="ADK76" s="35"/>
      <c r="ADL76" s="35"/>
      <c r="ADM76" s="35"/>
      <c r="ADN76" s="35"/>
      <c r="ADO76" s="35"/>
      <c r="ADP76" s="35"/>
      <c r="ADQ76" s="35"/>
      <c r="ADR76" s="35"/>
      <c r="ADS76" s="35"/>
      <c r="ADT76" s="35"/>
      <c r="ADU76" s="35"/>
      <c r="ADV76" s="35"/>
      <c r="ADW76" s="35"/>
      <c r="ADX76" s="35"/>
      <c r="ADY76" s="35"/>
      <c r="ADZ76" s="35"/>
      <c r="AEA76" s="35"/>
      <c r="AEB76" s="35"/>
      <c r="AEC76" s="35"/>
      <c r="AED76" s="35"/>
      <c r="AEE76" s="35"/>
      <c r="AEF76" s="35"/>
      <c r="AEG76" s="35"/>
      <c r="AEH76" s="35"/>
      <c r="AEI76" s="35"/>
      <c r="AEJ76" s="35"/>
      <c r="AEK76" s="35"/>
      <c r="AEL76" s="35"/>
      <c r="AEM76" s="35"/>
      <c r="AEN76" s="35"/>
      <c r="AEO76" s="35"/>
      <c r="AEP76" s="35"/>
      <c r="AEQ76" s="35"/>
      <c r="AER76" s="35"/>
      <c r="AES76" s="35"/>
      <c r="AET76" s="35"/>
      <c r="AEU76" s="35"/>
      <c r="AEV76" s="35"/>
      <c r="AEW76" s="35"/>
      <c r="AEX76" s="35"/>
      <c r="AEY76" s="35"/>
      <c r="AEZ76" s="35"/>
      <c r="AFA76" s="35"/>
      <c r="AFB76" s="35"/>
      <c r="AFC76" s="35"/>
      <c r="AFD76" s="35"/>
      <c r="AFE76" s="35"/>
      <c r="AFF76" s="35"/>
      <c r="AFG76" s="35"/>
      <c r="AFH76" s="35"/>
      <c r="AFI76" s="35"/>
      <c r="AFJ76" s="35"/>
      <c r="AFK76" s="35"/>
      <c r="AFL76" s="35"/>
      <c r="AFM76" s="35"/>
      <c r="AFN76" s="35"/>
      <c r="AFO76" s="35"/>
      <c r="AFP76" s="35"/>
      <c r="AFQ76" s="35"/>
      <c r="AFR76" s="35"/>
      <c r="AFS76" s="35"/>
      <c r="AFT76" s="35"/>
      <c r="AFU76" s="35"/>
      <c r="AFV76" s="35"/>
      <c r="AFW76" s="35"/>
      <c r="AFX76" s="35"/>
      <c r="AFY76" s="35"/>
      <c r="AFZ76" s="35"/>
      <c r="AGA76" s="35"/>
      <c r="AGB76" s="35"/>
      <c r="AGC76" s="35"/>
      <c r="AGD76" s="35"/>
      <c r="AGE76" s="35"/>
      <c r="AGF76" s="35"/>
      <c r="AGG76" s="35"/>
      <c r="AGH76" s="35"/>
      <c r="AGI76" s="35"/>
      <c r="AGJ76" s="35"/>
      <c r="AGK76" s="35"/>
      <c r="AGL76" s="35"/>
      <c r="AGM76" s="35"/>
      <c r="AGN76" s="35"/>
      <c r="AGO76" s="35"/>
      <c r="AGP76" s="35"/>
      <c r="AGQ76" s="35"/>
      <c r="AGR76" s="35"/>
      <c r="AGS76" s="35"/>
      <c r="AGT76" s="35"/>
      <c r="AGU76" s="35"/>
      <c r="AGV76" s="35"/>
      <c r="AGW76" s="35"/>
      <c r="AGX76" s="35"/>
      <c r="AGY76" s="35"/>
      <c r="AGZ76" s="35"/>
      <c r="AHA76" s="35"/>
      <c r="AHB76" s="35"/>
      <c r="AHC76" s="35"/>
      <c r="AHD76" s="35"/>
      <c r="AHE76" s="35"/>
      <c r="AHF76" s="35"/>
      <c r="AHG76" s="35"/>
      <c r="AHH76" s="35"/>
      <c r="AHI76" s="35"/>
      <c r="AHJ76" s="35"/>
      <c r="AHK76" s="35"/>
      <c r="AHL76" s="35"/>
      <c r="AHM76" s="35"/>
      <c r="AHN76" s="35"/>
      <c r="AHO76" s="35"/>
      <c r="AHP76" s="35"/>
      <c r="AHQ76" s="35"/>
      <c r="AHR76" s="35"/>
      <c r="AHS76" s="35"/>
      <c r="AHT76" s="35"/>
      <c r="AHU76" s="35"/>
      <c r="AHV76" s="35"/>
      <c r="AHW76" s="35"/>
      <c r="AHX76" s="35"/>
      <c r="AHY76" s="35"/>
      <c r="AHZ76" s="35"/>
      <c r="AIA76" s="35"/>
      <c r="AIB76" s="35"/>
      <c r="AIC76" s="35"/>
      <c r="AID76" s="35"/>
      <c r="AIE76" s="35"/>
      <c r="AIF76" s="35"/>
      <c r="AIG76" s="35"/>
      <c r="AIH76" s="35"/>
      <c r="AII76" s="35"/>
      <c r="AIJ76" s="35"/>
      <c r="AIK76" s="35"/>
      <c r="AIL76" s="35"/>
      <c r="AIM76" s="35"/>
      <c r="AIN76" s="35"/>
      <c r="AIO76" s="35"/>
      <c r="AIP76" s="35"/>
      <c r="AIQ76" s="35"/>
      <c r="AIR76" s="35"/>
      <c r="AIS76" s="35"/>
      <c r="AIT76" s="35"/>
      <c r="AIU76" s="35"/>
      <c r="AIV76" s="35"/>
      <c r="AIW76" s="35"/>
      <c r="AIX76" s="35"/>
      <c r="AIY76" s="35"/>
      <c r="AIZ76" s="35"/>
      <c r="AJA76" s="35"/>
      <c r="AJB76" s="35"/>
      <c r="AJC76" s="35"/>
      <c r="AJD76" s="35"/>
      <c r="AJE76" s="35"/>
      <c r="AJF76" s="35"/>
      <c r="AJG76" s="35"/>
      <c r="AJH76" s="35"/>
      <c r="AJI76" s="35"/>
      <c r="AJJ76" s="35"/>
      <c r="AJK76" s="35"/>
      <c r="AJL76" s="35"/>
      <c r="AJM76" s="35"/>
      <c r="AJN76" s="35"/>
      <c r="AJO76" s="35"/>
      <c r="AJP76" s="35"/>
      <c r="AJQ76" s="35"/>
      <c r="AJR76" s="35"/>
      <c r="AJS76" s="35"/>
      <c r="AJT76" s="35"/>
      <c r="AJU76" s="35"/>
      <c r="AJV76" s="35"/>
      <c r="AJW76" s="35"/>
      <c r="AJX76" s="35"/>
      <c r="AJY76" s="35"/>
      <c r="AJZ76" s="35"/>
      <c r="AKA76" s="35"/>
      <c r="AKB76" s="35"/>
      <c r="AKC76" s="35"/>
      <c r="AKD76" s="35"/>
      <c r="AKE76" s="35"/>
      <c r="AKF76" s="35"/>
      <c r="AKG76" s="35"/>
      <c r="AKH76" s="35"/>
      <c r="AKI76" s="35"/>
      <c r="AKJ76" s="35"/>
      <c r="AKK76" s="35"/>
      <c r="AKL76" s="35"/>
      <c r="AKM76" s="35"/>
      <c r="AKN76" s="35"/>
      <c r="AKO76" s="35"/>
      <c r="AKP76" s="35"/>
      <c r="AKQ76" s="35"/>
      <c r="AKR76" s="35"/>
      <c r="AKS76" s="35"/>
      <c r="AKT76" s="35"/>
      <c r="AKU76" s="35"/>
      <c r="AKV76" s="35"/>
      <c r="AKW76" s="35"/>
      <c r="AKX76" s="35"/>
      <c r="AKY76" s="35"/>
      <c r="AKZ76" s="35"/>
      <c r="ALA76" s="35"/>
      <c r="ALB76" s="1"/>
      <c r="ALC76" s="1"/>
      <c r="ALD76" s="1"/>
      <c r="ALE76" s="1"/>
      <c r="ALF76" s="1"/>
      <c r="ALG76" s="1"/>
      <c r="ALH76" s="1"/>
      <c r="ALI76" s="1"/>
      <c r="ALJ76" s="1"/>
      <c r="ALK76" s="1"/>
      <c r="ALL76" s="1"/>
      <c r="ALM76" s="1"/>
      <c r="ALN76" s="1"/>
      <c r="ALO76" s="1"/>
      <c r="ALP76" s="1"/>
      <c r="ALQ76" s="1"/>
      <c r="ALR76" s="1"/>
      <c r="ALS76"/>
      <c r="ALT76"/>
      <c r="ALU76"/>
      <c r="ALV76"/>
      <c r="ALW76"/>
      <c r="ALX76"/>
      <c r="ALY76"/>
      <c r="ALZ76"/>
      <c r="AMA76"/>
      <c r="AMB76"/>
      <c r="AMC76"/>
      <c r="AMD76"/>
      <c r="AME76"/>
      <c r="AMF76"/>
      <c r="AMG76"/>
      <c r="AMH76"/>
      <c r="AMI76"/>
      <c r="AMJ76"/>
    </row>
    <row r="77" spans="1:1024" s="29" customFormat="1" ht="24">
      <c r="A77" s="24">
        <v>73</v>
      </c>
      <c r="B77" s="24" t="s">
        <v>262</v>
      </c>
      <c r="C77" s="25" t="s">
        <v>263</v>
      </c>
      <c r="D77" s="25" t="s">
        <v>33</v>
      </c>
      <c r="E77" s="25" t="s">
        <v>34</v>
      </c>
      <c r="F77" s="25" t="s">
        <v>254</v>
      </c>
      <c r="G77" s="25" t="s">
        <v>259</v>
      </c>
      <c r="H77" s="25" t="s">
        <v>45</v>
      </c>
      <c r="I77" s="25" t="s">
        <v>26</v>
      </c>
      <c r="J77" s="25"/>
      <c r="K77" s="25"/>
      <c r="L77" s="25"/>
      <c r="M77" s="25"/>
      <c r="N77" s="25"/>
      <c r="O77" s="25" t="s">
        <v>264</v>
      </c>
      <c r="P77" s="25" t="s">
        <v>30</v>
      </c>
      <c r="Q77" s="28"/>
      <c r="VZ77" s="35"/>
      <c r="WA77" s="35"/>
      <c r="WB77" s="35"/>
      <c r="WC77" s="35"/>
      <c r="WD77" s="35"/>
      <c r="WE77" s="35"/>
      <c r="WF77" s="35"/>
      <c r="WG77" s="35"/>
      <c r="WH77" s="35"/>
      <c r="WI77" s="35"/>
      <c r="WJ77" s="35"/>
      <c r="WK77" s="35"/>
      <c r="WL77" s="35"/>
      <c r="WM77" s="35"/>
      <c r="WN77" s="35"/>
      <c r="WO77" s="35"/>
      <c r="WP77" s="35"/>
      <c r="WQ77" s="35"/>
      <c r="WR77" s="35"/>
      <c r="WS77" s="35"/>
      <c r="WT77" s="35"/>
      <c r="WU77" s="35"/>
      <c r="WV77" s="35"/>
      <c r="WW77" s="35"/>
      <c r="WX77" s="35"/>
      <c r="WY77" s="35"/>
      <c r="WZ77" s="35"/>
      <c r="XA77" s="35"/>
      <c r="XB77" s="35"/>
      <c r="XC77" s="35"/>
      <c r="XD77" s="35"/>
      <c r="XE77" s="35"/>
      <c r="XF77" s="35"/>
      <c r="XG77" s="35"/>
      <c r="XH77" s="35"/>
      <c r="XI77" s="35"/>
      <c r="XJ77" s="35"/>
      <c r="XK77" s="35"/>
      <c r="XL77" s="35"/>
      <c r="XM77" s="35"/>
      <c r="XN77" s="35"/>
      <c r="XO77" s="35"/>
      <c r="XP77" s="35"/>
      <c r="XQ77" s="35"/>
      <c r="XR77" s="35"/>
      <c r="XS77" s="35"/>
      <c r="XT77" s="35"/>
      <c r="XU77" s="35"/>
      <c r="XV77" s="35"/>
      <c r="XW77" s="35"/>
      <c r="XX77" s="35"/>
      <c r="XY77" s="35"/>
      <c r="XZ77" s="35"/>
      <c r="YA77" s="35"/>
      <c r="YB77" s="35"/>
      <c r="YC77" s="35"/>
      <c r="YD77" s="35"/>
      <c r="YE77" s="35"/>
      <c r="YF77" s="35"/>
      <c r="YG77" s="35"/>
      <c r="YH77" s="35"/>
      <c r="YI77" s="35"/>
      <c r="YJ77" s="35"/>
      <c r="YK77" s="35"/>
      <c r="YL77" s="35"/>
      <c r="YM77" s="35"/>
      <c r="YN77" s="35"/>
      <c r="YO77" s="35"/>
      <c r="YP77" s="35"/>
      <c r="YQ77" s="35"/>
      <c r="YR77" s="35"/>
      <c r="YS77" s="35"/>
      <c r="YT77" s="35"/>
      <c r="YU77" s="35"/>
      <c r="YV77" s="35"/>
      <c r="YW77" s="35"/>
      <c r="YX77" s="35"/>
      <c r="YY77" s="35"/>
      <c r="YZ77" s="35"/>
      <c r="ZA77" s="35"/>
      <c r="ZB77" s="35"/>
      <c r="ZC77" s="35"/>
      <c r="ZD77" s="35"/>
      <c r="ZE77" s="35"/>
      <c r="ZF77" s="35"/>
      <c r="ZG77" s="35"/>
      <c r="ZH77" s="35"/>
      <c r="ZI77" s="35"/>
      <c r="ZJ77" s="35"/>
      <c r="ZK77" s="35"/>
      <c r="ZL77" s="35"/>
      <c r="ZM77" s="35"/>
      <c r="ZN77" s="35"/>
      <c r="ZO77" s="35"/>
      <c r="ZP77" s="35"/>
      <c r="ZQ77" s="35"/>
      <c r="ZR77" s="35"/>
      <c r="ZS77" s="35"/>
      <c r="ZT77" s="35"/>
      <c r="ZU77" s="35"/>
      <c r="ZV77" s="35"/>
      <c r="ZW77" s="35"/>
      <c r="ZX77" s="35"/>
      <c r="ZY77" s="35"/>
      <c r="ZZ77" s="35"/>
      <c r="AAA77" s="35"/>
      <c r="AAB77" s="35"/>
      <c r="AAC77" s="35"/>
      <c r="AAD77" s="35"/>
      <c r="AAE77" s="35"/>
      <c r="AAF77" s="35"/>
      <c r="AAG77" s="35"/>
      <c r="AAH77" s="35"/>
      <c r="AAI77" s="35"/>
      <c r="AAJ77" s="35"/>
      <c r="AAK77" s="35"/>
      <c r="AAL77" s="35"/>
      <c r="AAM77" s="35"/>
      <c r="AAN77" s="35"/>
      <c r="AAO77" s="35"/>
      <c r="AAP77" s="35"/>
      <c r="AAQ77" s="35"/>
      <c r="AAR77" s="35"/>
      <c r="AAS77" s="35"/>
      <c r="AAT77" s="35"/>
      <c r="AAU77" s="35"/>
      <c r="AAV77" s="35"/>
      <c r="AAW77" s="35"/>
      <c r="AAX77" s="35"/>
      <c r="AAY77" s="35"/>
      <c r="AAZ77" s="35"/>
      <c r="ABA77" s="35"/>
      <c r="ABB77" s="35"/>
      <c r="ABC77" s="35"/>
      <c r="ABD77" s="35"/>
      <c r="ABE77" s="35"/>
      <c r="ABF77" s="35"/>
      <c r="ABG77" s="35"/>
      <c r="ABH77" s="35"/>
      <c r="ABI77" s="35"/>
      <c r="ABJ77" s="35"/>
      <c r="ABK77" s="35"/>
      <c r="ABL77" s="35"/>
      <c r="ABM77" s="35"/>
      <c r="ABN77" s="35"/>
      <c r="ABO77" s="35"/>
      <c r="ABP77" s="35"/>
      <c r="ABQ77" s="35"/>
      <c r="ABR77" s="35"/>
      <c r="ABS77" s="35"/>
      <c r="ABT77" s="35"/>
      <c r="ABU77" s="35"/>
      <c r="ABV77" s="35"/>
      <c r="ABW77" s="35"/>
      <c r="ABX77" s="35"/>
      <c r="ABY77" s="35"/>
      <c r="ABZ77" s="35"/>
      <c r="ACA77" s="35"/>
      <c r="ACB77" s="35"/>
      <c r="ACC77" s="35"/>
      <c r="ACD77" s="35"/>
      <c r="ACE77" s="35"/>
      <c r="ACF77" s="35"/>
      <c r="ACG77" s="35"/>
      <c r="ACH77" s="35"/>
      <c r="ACI77" s="35"/>
      <c r="ACJ77" s="35"/>
      <c r="ACK77" s="35"/>
      <c r="ACL77" s="35"/>
      <c r="ACM77" s="35"/>
      <c r="ACN77" s="35"/>
      <c r="ACO77" s="35"/>
      <c r="ACP77" s="35"/>
      <c r="ACQ77" s="35"/>
      <c r="ACR77" s="35"/>
      <c r="ACS77" s="35"/>
      <c r="ACT77" s="35"/>
      <c r="ACU77" s="35"/>
      <c r="ACV77" s="35"/>
      <c r="ACW77" s="35"/>
      <c r="ACX77" s="35"/>
      <c r="ACY77" s="35"/>
      <c r="ACZ77" s="35"/>
      <c r="ADA77" s="35"/>
      <c r="ADB77" s="35"/>
      <c r="ADC77" s="35"/>
      <c r="ADD77" s="35"/>
      <c r="ADE77" s="35"/>
      <c r="ADF77" s="35"/>
      <c r="ADG77" s="35"/>
      <c r="ADH77" s="35"/>
      <c r="ADI77" s="35"/>
      <c r="ADJ77" s="35"/>
      <c r="ADK77" s="35"/>
      <c r="ADL77" s="35"/>
      <c r="ADM77" s="35"/>
      <c r="ADN77" s="35"/>
      <c r="ADO77" s="35"/>
      <c r="ADP77" s="35"/>
      <c r="ADQ77" s="35"/>
      <c r="ADR77" s="35"/>
      <c r="ADS77" s="35"/>
      <c r="ADT77" s="35"/>
      <c r="ADU77" s="35"/>
      <c r="ADV77" s="35"/>
      <c r="ADW77" s="35"/>
      <c r="ADX77" s="35"/>
      <c r="ADY77" s="35"/>
      <c r="ADZ77" s="35"/>
      <c r="AEA77" s="35"/>
      <c r="AEB77" s="35"/>
      <c r="AEC77" s="35"/>
      <c r="AED77" s="35"/>
      <c r="AEE77" s="35"/>
      <c r="AEF77" s="35"/>
      <c r="AEG77" s="35"/>
      <c r="AEH77" s="35"/>
      <c r="AEI77" s="35"/>
      <c r="AEJ77" s="35"/>
      <c r="AEK77" s="35"/>
      <c r="AEL77" s="35"/>
      <c r="AEM77" s="35"/>
      <c r="AEN77" s="35"/>
      <c r="AEO77" s="35"/>
      <c r="AEP77" s="35"/>
      <c r="AEQ77" s="35"/>
      <c r="AER77" s="35"/>
      <c r="AES77" s="35"/>
      <c r="AET77" s="35"/>
      <c r="AEU77" s="35"/>
      <c r="AEV77" s="35"/>
      <c r="AEW77" s="35"/>
      <c r="AEX77" s="35"/>
      <c r="AEY77" s="35"/>
      <c r="AEZ77" s="35"/>
      <c r="AFA77" s="35"/>
      <c r="AFB77" s="35"/>
      <c r="AFC77" s="35"/>
      <c r="AFD77" s="35"/>
      <c r="AFE77" s="35"/>
      <c r="AFF77" s="35"/>
      <c r="AFG77" s="35"/>
      <c r="AFH77" s="35"/>
      <c r="AFI77" s="35"/>
      <c r="AFJ77" s="35"/>
      <c r="AFK77" s="35"/>
      <c r="AFL77" s="35"/>
      <c r="AFM77" s="35"/>
      <c r="AFN77" s="35"/>
      <c r="AFO77" s="35"/>
      <c r="AFP77" s="35"/>
      <c r="AFQ77" s="35"/>
      <c r="AFR77" s="35"/>
      <c r="AFS77" s="35"/>
      <c r="AFT77" s="35"/>
      <c r="AFU77" s="35"/>
      <c r="AFV77" s="35"/>
      <c r="AFW77" s="35"/>
      <c r="AFX77" s="35"/>
      <c r="AFY77" s="35"/>
      <c r="AFZ77" s="35"/>
      <c r="AGA77" s="35"/>
      <c r="AGB77" s="35"/>
      <c r="AGC77" s="35"/>
      <c r="AGD77" s="35"/>
      <c r="AGE77" s="35"/>
      <c r="AGF77" s="35"/>
      <c r="AGG77" s="35"/>
      <c r="AGH77" s="35"/>
      <c r="AGI77" s="35"/>
      <c r="AGJ77" s="35"/>
      <c r="AGK77" s="35"/>
      <c r="AGL77" s="35"/>
      <c r="AGM77" s="35"/>
      <c r="AGN77" s="35"/>
      <c r="AGO77" s="35"/>
      <c r="AGP77" s="35"/>
      <c r="AGQ77" s="35"/>
      <c r="AGR77" s="35"/>
      <c r="AGS77" s="35"/>
      <c r="AGT77" s="35"/>
      <c r="AGU77" s="35"/>
      <c r="AGV77" s="35"/>
      <c r="AGW77" s="35"/>
      <c r="AGX77" s="35"/>
      <c r="AGY77" s="35"/>
      <c r="AGZ77" s="35"/>
      <c r="AHA77" s="35"/>
      <c r="AHB77" s="35"/>
      <c r="AHC77" s="35"/>
      <c r="AHD77" s="35"/>
      <c r="AHE77" s="35"/>
      <c r="AHF77" s="35"/>
      <c r="AHG77" s="35"/>
      <c r="AHH77" s="35"/>
      <c r="AHI77" s="35"/>
      <c r="AHJ77" s="35"/>
      <c r="AHK77" s="35"/>
      <c r="AHL77" s="35"/>
      <c r="AHM77" s="35"/>
      <c r="AHN77" s="35"/>
      <c r="AHO77" s="35"/>
      <c r="AHP77" s="35"/>
      <c r="AHQ77" s="35"/>
      <c r="AHR77" s="35"/>
      <c r="AHS77" s="35"/>
      <c r="AHT77" s="35"/>
      <c r="AHU77" s="35"/>
      <c r="AHV77" s="35"/>
      <c r="AHW77" s="35"/>
      <c r="AHX77" s="35"/>
      <c r="AHY77" s="35"/>
      <c r="AHZ77" s="35"/>
      <c r="AIA77" s="35"/>
      <c r="AIB77" s="35"/>
      <c r="AIC77" s="35"/>
      <c r="AID77" s="35"/>
      <c r="AIE77" s="35"/>
      <c r="AIF77" s="35"/>
      <c r="AIG77" s="35"/>
      <c r="AIH77" s="35"/>
      <c r="AII77" s="35"/>
      <c r="AIJ77" s="35"/>
      <c r="AIK77" s="35"/>
      <c r="AIL77" s="35"/>
      <c r="AIM77" s="35"/>
      <c r="AIN77" s="35"/>
      <c r="AIO77" s="35"/>
      <c r="AIP77" s="35"/>
      <c r="AIQ77" s="35"/>
      <c r="AIR77" s="35"/>
      <c r="AIS77" s="35"/>
      <c r="AIT77" s="35"/>
      <c r="AIU77" s="35"/>
      <c r="AIV77" s="35"/>
      <c r="AIW77" s="35"/>
      <c r="AIX77" s="35"/>
      <c r="AIY77" s="35"/>
      <c r="AIZ77" s="35"/>
      <c r="AJA77" s="35"/>
      <c r="AJB77" s="35"/>
      <c r="AJC77" s="35"/>
      <c r="AJD77" s="35"/>
      <c r="AJE77" s="35"/>
      <c r="AJF77" s="35"/>
      <c r="AJG77" s="35"/>
      <c r="AJH77" s="35"/>
      <c r="AJI77" s="35"/>
      <c r="AJJ77" s="35"/>
      <c r="AJK77" s="35"/>
      <c r="AJL77" s="35"/>
      <c r="AJM77" s="35"/>
      <c r="AJN77" s="35"/>
      <c r="AJO77" s="35"/>
      <c r="AJP77" s="35"/>
      <c r="AJQ77" s="35"/>
      <c r="AJR77" s="35"/>
      <c r="AJS77" s="35"/>
      <c r="AJT77" s="35"/>
      <c r="AJU77" s="35"/>
      <c r="AJV77" s="35"/>
      <c r="AJW77" s="35"/>
      <c r="AJX77" s="35"/>
      <c r="AJY77" s="35"/>
      <c r="AJZ77" s="35"/>
      <c r="AKA77" s="35"/>
      <c r="AKB77" s="35"/>
      <c r="AKC77" s="35"/>
      <c r="AKD77" s="35"/>
      <c r="AKE77" s="35"/>
      <c r="AKF77" s="35"/>
      <c r="AKG77" s="35"/>
      <c r="AKH77" s="35"/>
      <c r="AKI77" s="35"/>
      <c r="AKJ77" s="35"/>
      <c r="AKK77" s="35"/>
      <c r="AKL77" s="35"/>
      <c r="AKM77" s="35"/>
      <c r="AKN77" s="35"/>
      <c r="AKO77" s="35"/>
      <c r="AKP77" s="35"/>
      <c r="AKQ77" s="35"/>
      <c r="AKR77" s="35"/>
      <c r="AKS77" s="35"/>
      <c r="AKT77" s="35"/>
      <c r="AKU77" s="35"/>
      <c r="AKV77" s="35"/>
      <c r="AKW77" s="35"/>
      <c r="AKX77" s="35"/>
      <c r="AKY77" s="35"/>
      <c r="AKZ77" s="35"/>
      <c r="ALA77" s="35"/>
      <c r="ALB77" s="1"/>
      <c r="ALC77" s="1"/>
      <c r="ALD77" s="1"/>
      <c r="ALE77" s="1"/>
      <c r="ALF77" s="1"/>
      <c r="ALG77" s="1"/>
      <c r="ALH77" s="1"/>
      <c r="ALI77" s="1"/>
      <c r="ALJ77" s="1"/>
      <c r="ALK77" s="1"/>
      <c r="ALL77" s="1"/>
      <c r="ALM77" s="1"/>
      <c r="ALN77" s="1"/>
      <c r="ALO77" s="1"/>
      <c r="ALP77" s="1"/>
      <c r="ALQ77" s="1"/>
      <c r="ALR77" s="1"/>
      <c r="ALS77"/>
      <c r="ALT77"/>
      <c r="ALU77"/>
      <c r="ALV77"/>
      <c r="ALW77"/>
      <c r="ALX77"/>
      <c r="ALY77"/>
      <c r="ALZ77"/>
      <c r="AMA77"/>
      <c r="AMB77"/>
      <c r="AMC77"/>
      <c r="AMD77"/>
      <c r="AME77"/>
      <c r="AMF77"/>
      <c r="AMG77"/>
      <c r="AMH77"/>
      <c r="AMI77"/>
      <c r="AMJ77"/>
    </row>
    <row r="78" spans="1:1024" s="29" customFormat="1" ht="12.75">
      <c r="A78" s="24">
        <v>74</v>
      </c>
      <c r="B78" s="24" t="s">
        <v>265</v>
      </c>
      <c r="C78" s="25" t="s">
        <v>229</v>
      </c>
      <c r="D78" s="25" t="s">
        <v>230</v>
      </c>
      <c r="E78" s="25" t="s">
        <v>22</v>
      </c>
      <c r="F78" s="25" t="s">
        <v>254</v>
      </c>
      <c r="G78" s="25" t="s">
        <v>259</v>
      </c>
      <c r="H78" s="25" t="s">
        <v>45</v>
      </c>
      <c r="I78" s="25" t="s">
        <v>46</v>
      </c>
      <c r="J78" s="25"/>
      <c r="K78" s="25"/>
      <c r="L78" s="25"/>
      <c r="M78" s="25"/>
      <c r="N78" s="25"/>
      <c r="O78" s="25" t="s">
        <v>27</v>
      </c>
      <c r="P78" s="25" t="s">
        <v>39</v>
      </c>
      <c r="Q78" s="28"/>
      <c r="VZ78" s="35"/>
      <c r="WA78" s="35"/>
      <c r="WB78" s="35"/>
      <c r="WC78" s="35"/>
      <c r="WD78" s="35"/>
      <c r="WE78" s="35"/>
      <c r="WF78" s="35"/>
      <c r="WG78" s="35"/>
      <c r="WH78" s="35"/>
      <c r="WI78" s="35"/>
      <c r="WJ78" s="35"/>
      <c r="WK78" s="35"/>
      <c r="WL78" s="35"/>
      <c r="WM78" s="35"/>
      <c r="WN78" s="35"/>
      <c r="WO78" s="35"/>
      <c r="WP78" s="35"/>
      <c r="WQ78" s="35"/>
      <c r="WR78" s="35"/>
      <c r="WS78" s="35"/>
      <c r="WT78" s="35"/>
      <c r="WU78" s="35"/>
      <c r="WV78" s="35"/>
      <c r="WW78" s="35"/>
      <c r="WX78" s="35"/>
      <c r="WY78" s="35"/>
      <c r="WZ78" s="35"/>
      <c r="XA78" s="35"/>
      <c r="XB78" s="35"/>
      <c r="XC78" s="35"/>
      <c r="XD78" s="35"/>
      <c r="XE78" s="35"/>
      <c r="XF78" s="35"/>
      <c r="XG78" s="35"/>
      <c r="XH78" s="35"/>
      <c r="XI78" s="35"/>
      <c r="XJ78" s="35"/>
      <c r="XK78" s="35"/>
      <c r="XL78" s="35"/>
      <c r="XM78" s="35"/>
      <c r="XN78" s="35"/>
      <c r="XO78" s="35"/>
      <c r="XP78" s="35"/>
      <c r="XQ78" s="35"/>
      <c r="XR78" s="35"/>
      <c r="XS78" s="35"/>
      <c r="XT78" s="35"/>
      <c r="XU78" s="35"/>
      <c r="XV78" s="35"/>
      <c r="XW78" s="35"/>
      <c r="XX78" s="35"/>
      <c r="XY78" s="35"/>
      <c r="XZ78" s="35"/>
      <c r="YA78" s="35"/>
      <c r="YB78" s="35"/>
      <c r="YC78" s="35"/>
      <c r="YD78" s="35"/>
      <c r="YE78" s="35"/>
      <c r="YF78" s="35"/>
      <c r="YG78" s="35"/>
      <c r="YH78" s="35"/>
      <c r="YI78" s="35"/>
      <c r="YJ78" s="35"/>
      <c r="YK78" s="35"/>
      <c r="YL78" s="35"/>
      <c r="YM78" s="35"/>
      <c r="YN78" s="35"/>
      <c r="YO78" s="35"/>
      <c r="YP78" s="35"/>
      <c r="YQ78" s="35"/>
      <c r="YR78" s="35"/>
      <c r="YS78" s="35"/>
      <c r="YT78" s="35"/>
      <c r="YU78" s="35"/>
      <c r="YV78" s="35"/>
      <c r="YW78" s="35"/>
      <c r="YX78" s="35"/>
      <c r="YY78" s="35"/>
      <c r="YZ78" s="35"/>
      <c r="ZA78" s="35"/>
      <c r="ZB78" s="35"/>
      <c r="ZC78" s="35"/>
      <c r="ZD78" s="35"/>
      <c r="ZE78" s="35"/>
      <c r="ZF78" s="35"/>
      <c r="ZG78" s="35"/>
      <c r="ZH78" s="35"/>
      <c r="ZI78" s="35"/>
      <c r="ZJ78" s="35"/>
      <c r="ZK78" s="35"/>
      <c r="ZL78" s="35"/>
      <c r="ZM78" s="35"/>
      <c r="ZN78" s="35"/>
      <c r="ZO78" s="35"/>
      <c r="ZP78" s="35"/>
      <c r="ZQ78" s="35"/>
      <c r="ZR78" s="35"/>
      <c r="ZS78" s="35"/>
      <c r="ZT78" s="35"/>
      <c r="ZU78" s="35"/>
      <c r="ZV78" s="35"/>
      <c r="ZW78" s="35"/>
      <c r="ZX78" s="35"/>
      <c r="ZY78" s="35"/>
      <c r="ZZ78" s="35"/>
      <c r="AAA78" s="35"/>
      <c r="AAB78" s="35"/>
      <c r="AAC78" s="35"/>
      <c r="AAD78" s="35"/>
      <c r="AAE78" s="35"/>
      <c r="AAF78" s="35"/>
      <c r="AAG78" s="35"/>
      <c r="AAH78" s="35"/>
      <c r="AAI78" s="35"/>
      <c r="AAJ78" s="35"/>
      <c r="AAK78" s="35"/>
      <c r="AAL78" s="35"/>
      <c r="AAM78" s="35"/>
      <c r="AAN78" s="35"/>
      <c r="AAO78" s="35"/>
      <c r="AAP78" s="35"/>
      <c r="AAQ78" s="35"/>
      <c r="AAR78" s="35"/>
      <c r="AAS78" s="35"/>
      <c r="AAT78" s="35"/>
      <c r="AAU78" s="35"/>
      <c r="AAV78" s="35"/>
      <c r="AAW78" s="35"/>
      <c r="AAX78" s="35"/>
      <c r="AAY78" s="35"/>
      <c r="AAZ78" s="35"/>
      <c r="ABA78" s="35"/>
      <c r="ABB78" s="35"/>
      <c r="ABC78" s="35"/>
      <c r="ABD78" s="35"/>
      <c r="ABE78" s="35"/>
      <c r="ABF78" s="35"/>
      <c r="ABG78" s="35"/>
      <c r="ABH78" s="35"/>
      <c r="ABI78" s="35"/>
      <c r="ABJ78" s="35"/>
      <c r="ABK78" s="35"/>
      <c r="ABL78" s="35"/>
      <c r="ABM78" s="35"/>
      <c r="ABN78" s="35"/>
      <c r="ABO78" s="35"/>
      <c r="ABP78" s="35"/>
      <c r="ABQ78" s="35"/>
      <c r="ABR78" s="35"/>
      <c r="ABS78" s="35"/>
      <c r="ABT78" s="35"/>
      <c r="ABU78" s="35"/>
      <c r="ABV78" s="35"/>
      <c r="ABW78" s="35"/>
      <c r="ABX78" s="35"/>
      <c r="ABY78" s="35"/>
      <c r="ABZ78" s="35"/>
      <c r="ACA78" s="35"/>
      <c r="ACB78" s="35"/>
      <c r="ACC78" s="35"/>
      <c r="ACD78" s="35"/>
      <c r="ACE78" s="35"/>
      <c r="ACF78" s="35"/>
      <c r="ACG78" s="35"/>
      <c r="ACH78" s="35"/>
      <c r="ACI78" s="35"/>
      <c r="ACJ78" s="35"/>
      <c r="ACK78" s="35"/>
      <c r="ACL78" s="35"/>
      <c r="ACM78" s="35"/>
      <c r="ACN78" s="35"/>
      <c r="ACO78" s="35"/>
      <c r="ACP78" s="35"/>
      <c r="ACQ78" s="35"/>
      <c r="ACR78" s="35"/>
      <c r="ACS78" s="35"/>
      <c r="ACT78" s="35"/>
      <c r="ACU78" s="35"/>
      <c r="ACV78" s="35"/>
      <c r="ACW78" s="35"/>
      <c r="ACX78" s="35"/>
      <c r="ACY78" s="35"/>
      <c r="ACZ78" s="35"/>
      <c r="ADA78" s="35"/>
      <c r="ADB78" s="35"/>
      <c r="ADC78" s="35"/>
      <c r="ADD78" s="35"/>
      <c r="ADE78" s="35"/>
      <c r="ADF78" s="35"/>
      <c r="ADG78" s="35"/>
      <c r="ADH78" s="35"/>
      <c r="ADI78" s="35"/>
      <c r="ADJ78" s="35"/>
      <c r="ADK78" s="35"/>
      <c r="ADL78" s="35"/>
      <c r="ADM78" s="35"/>
      <c r="ADN78" s="35"/>
      <c r="ADO78" s="35"/>
      <c r="ADP78" s="35"/>
      <c r="ADQ78" s="35"/>
      <c r="ADR78" s="35"/>
      <c r="ADS78" s="35"/>
      <c r="ADT78" s="35"/>
      <c r="ADU78" s="35"/>
      <c r="ADV78" s="35"/>
      <c r="ADW78" s="35"/>
      <c r="ADX78" s="35"/>
      <c r="ADY78" s="35"/>
      <c r="ADZ78" s="35"/>
      <c r="AEA78" s="35"/>
      <c r="AEB78" s="35"/>
      <c r="AEC78" s="35"/>
      <c r="AED78" s="35"/>
      <c r="AEE78" s="35"/>
      <c r="AEF78" s="35"/>
      <c r="AEG78" s="35"/>
      <c r="AEH78" s="35"/>
      <c r="AEI78" s="35"/>
      <c r="AEJ78" s="35"/>
      <c r="AEK78" s="35"/>
      <c r="AEL78" s="35"/>
      <c r="AEM78" s="35"/>
      <c r="AEN78" s="35"/>
      <c r="AEO78" s="35"/>
      <c r="AEP78" s="35"/>
      <c r="AEQ78" s="35"/>
      <c r="AER78" s="35"/>
      <c r="AES78" s="35"/>
      <c r="AET78" s="35"/>
      <c r="AEU78" s="35"/>
      <c r="AEV78" s="35"/>
      <c r="AEW78" s="35"/>
      <c r="AEX78" s="35"/>
      <c r="AEY78" s="35"/>
      <c r="AEZ78" s="35"/>
      <c r="AFA78" s="35"/>
      <c r="AFB78" s="35"/>
      <c r="AFC78" s="35"/>
      <c r="AFD78" s="35"/>
      <c r="AFE78" s="35"/>
      <c r="AFF78" s="35"/>
      <c r="AFG78" s="35"/>
      <c r="AFH78" s="35"/>
      <c r="AFI78" s="35"/>
      <c r="AFJ78" s="35"/>
      <c r="AFK78" s="35"/>
      <c r="AFL78" s="35"/>
      <c r="AFM78" s="35"/>
      <c r="AFN78" s="35"/>
      <c r="AFO78" s="35"/>
      <c r="AFP78" s="35"/>
      <c r="AFQ78" s="35"/>
      <c r="AFR78" s="35"/>
      <c r="AFS78" s="35"/>
      <c r="AFT78" s="35"/>
      <c r="AFU78" s="35"/>
      <c r="AFV78" s="35"/>
      <c r="AFW78" s="35"/>
      <c r="AFX78" s="35"/>
      <c r="AFY78" s="35"/>
      <c r="AFZ78" s="35"/>
      <c r="AGA78" s="35"/>
      <c r="AGB78" s="35"/>
      <c r="AGC78" s="35"/>
      <c r="AGD78" s="35"/>
      <c r="AGE78" s="35"/>
      <c r="AGF78" s="35"/>
      <c r="AGG78" s="35"/>
      <c r="AGH78" s="35"/>
      <c r="AGI78" s="35"/>
      <c r="AGJ78" s="35"/>
      <c r="AGK78" s="35"/>
      <c r="AGL78" s="35"/>
      <c r="AGM78" s="35"/>
      <c r="AGN78" s="35"/>
      <c r="AGO78" s="35"/>
      <c r="AGP78" s="35"/>
      <c r="AGQ78" s="35"/>
      <c r="AGR78" s="35"/>
      <c r="AGS78" s="35"/>
      <c r="AGT78" s="35"/>
      <c r="AGU78" s="35"/>
      <c r="AGV78" s="35"/>
      <c r="AGW78" s="35"/>
      <c r="AGX78" s="35"/>
      <c r="AGY78" s="35"/>
      <c r="AGZ78" s="35"/>
      <c r="AHA78" s="35"/>
      <c r="AHB78" s="35"/>
      <c r="AHC78" s="35"/>
      <c r="AHD78" s="35"/>
      <c r="AHE78" s="35"/>
      <c r="AHF78" s="35"/>
      <c r="AHG78" s="35"/>
      <c r="AHH78" s="35"/>
      <c r="AHI78" s="35"/>
      <c r="AHJ78" s="35"/>
      <c r="AHK78" s="35"/>
      <c r="AHL78" s="35"/>
      <c r="AHM78" s="35"/>
      <c r="AHN78" s="35"/>
      <c r="AHO78" s="35"/>
      <c r="AHP78" s="35"/>
      <c r="AHQ78" s="35"/>
      <c r="AHR78" s="35"/>
      <c r="AHS78" s="35"/>
      <c r="AHT78" s="35"/>
      <c r="AHU78" s="35"/>
      <c r="AHV78" s="35"/>
      <c r="AHW78" s="35"/>
      <c r="AHX78" s="35"/>
      <c r="AHY78" s="35"/>
      <c r="AHZ78" s="35"/>
      <c r="AIA78" s="35"/>
      <c r="AIB78" s="35"/>
      <c r="AIC78" s="35"/>
      <c r="AID78" s="35"/>
      <c r="AIE78" s="35"/>
      <c r="AIF78" s="35"/>
      <c r="AIG78" s="35"/>
      <c r="AIH78" s="35"/>
      <c r="AII78" s="35"/>
      <c r="AIJ78" s="35"/>
      <c r="AIK78" s="35"/>
      <c r="AIL78" s="35"/>
      <c r="AIM78" s="35"/>
      <c r="AIN78" s="35"/>
      <c r="AIO78" s="35"/>
      <c r="AIP78" s="35"/>
      <c r="AIQ78" s="35"/>
      <c r="AIR78" s="35"/>
      <c r="AIS78" s="35"/>
      <c r="AIT78" s="35"/>
      <c r="AIU78" s="35"/>
      <c r="AIV78" s="35"/>
      <c r="AIW78" s="35"/>
      <c r="AIX78" s="35"/>
      <c r="AIY78" s="35"/>
      <c r="AIZ78" s="35"/>
      <c r="AJA78" s="35"/>
      <c r="AJB78" s="35"/>
      <c r="AJC78" s="35"/>
      <c r="AJD78" s="35"/>
      <c r="AJE78" s="35"/>
      <c r="AJF78" s="35"/>
      <c r="AJG78" s="35"/>
      <c r="AJH78" s="35"/>
      <c r="AJI78" s="35"/>
      <c r="AJJ78" s="35"/>
      <c r="AJK78" s="35"/>
      <c r="AJL78" s="35"/>
      <c r="AJM78" s="35"/>
      <c r="AJN78" s="35"/>
      <c r="AJO78" s="35"/>
      <c r="AJP78" s="35"/>
      <c r="AJQ78" s="35"/>
      <c r="AJR78" s="35"/>
      <c r="AJS78" s="35"/>
      <c r="AJT78" s="35"/>
      <c r="AJU78" s="35"/>
      <c r="AJV78" s="35"/>
      <c r="AJW78" s="35"/>
      <c r="AJX78" s="35"/>
      <c r="AJY78" s="35"/>
      <c r="AJZ78" s="35"/>
      <c r="AKA78" s="35"/>
      <c r="AKB78" s="35"/>
      <c r="AKC78" s="35"/>
      <c r="AKD78" s="35"/>
      <c r="AKE78" s="35"/>
      <c r="AKF78" s="35"/>
      <c r="AKG78" s="35"/>
      <c r="AKH78" s="35"/>
      <c r="AKI78" s="35"/>
      <c r="AKJ78" s="35"/>
      <c r="AKK78" s="35"/>
      <c r="AKL78" s="35"/>
      <c r="AKM78" s="35"/>
      <c r="AKN78" s="35"/>
      <c r="AKO78" s="35"/>
      <c r="AKP78" s="35"/>
      <c r="AKQ78" s="35"/>
      <c r="AKR78" s="35"/>
      <c r="AKS78" s="35"/>
      <c r="AKT78" s="35"/>
      <c r="AKU78" s="35"/>
      <c r="AKV78" s="35"/>
      <c r="AKW78" s="35"/>
      <c r="AKX78" s="35"/>
      <c r="AKY78" s="35"/>
      <c r="AKZ78" s="35"/>
      <c r="ALA78" s="35"/>
      <c r="ALB78" s="1"/>
      <c r="ALC78" s="1"/>
      <c r="ALD78" s="1"/>
      <c r="ALE78" s="1"/>
      <c r="ALF78" s="1"/>
      <c r="ALG78" s="1"/>
      <c r="ALH78" s="1"/>
      <c r="ALI78" s="1"/>
      <c r="ALJ78" s="1"/>
      <c r="ALK78" s="1"/>
      <c r="ALL78" s="1"/>
      <c r="ALM78" s="1"/>
      <c r="ALN78" s="1"/>
      <c r="ALO78" s="1"/>
      <c r="ALP78" s="1"/>
      <c r="ALQ78" s="1"/>
      <c r="ALR78" s="1"/>
      <c r="ALS78"/>
      <c r="ALT78"/>
      <c r="ALU78"/>
      <c r="ALV78"/>
      <c r="ALW78"/>
      <c r="ALX78"/>
      <c r="ALY78"/>
      <c r="ALZ78"/>
      <c r="AMA78"/>
      <c r="AMB78"/>
      <c r="AMC78"/>
      <c r="AMD78"/>
      <c r="AME78"/>
      <c r="AMF78"/>
      <c r="AMG78"/>
      <c r="AMH78"/>
      <c r="AMI78"/>
      <c r="AMJ78"/>
    </row>
    <row r="79" spans="1:1024" s="29" customFormat="1" ht="36">
      <c r="A79" s="24">
        <v>75</v>
      </c>
      <c r="B79" s="24" t="s">
        <v>266</v>
      </c>
      <c r="C79" s="25" t="s">
        <v>267</v>
      </c>
      <c r="D79" s="25" t="s">
        <v>85</v>
      </c>
      <c r="E79" s="25" t="s">
        <v>86</v>
      </c>
      <c r="F79" s="25" t="s">
        <v>254</v>
      </c>
      <c r="G79" s="25" t="s">
        <v>259</v>
      </c>
      <c r="H79" s="25" t="s">
        <v>45</v>
      </c>
      <c r="I79" s="25" t="s">
        <v>46</v>
      </c>
      <c r="J79" s="25"/>
      <c r="K79" s="25"/>
      <c r="L79" s="25"/>
      <c r="M79" s="25"/>
      <c r="N79" s="25"/>
      <c r="O79" s="25" t="s">
        <v>268</v>
      </c>
      <c r="P79" s="25" t="s">
        <v>30</v>
      </c>
      <c r="Q79" s="28"/>
      <c r="VZ79" s="35"/>
      <c r="WA79" s="35"/>
      <c r="WB79" s="35"/>
      <c r="WC79" s="35"/>
      <c r="WD79" s="35"/>
      <c r="WE79" s="35"/>
      <c r="WF79" s="35"/>
      <c r="WG79" s="35"/>
      <c r="WH79" s="35"/>
      <c r="WI79" s="35"/>
      <c r="WJ79" s="35"/>
      <c r="WK79" s="35"/>
      <c r="WL79" s="35"/>
      <c r="WM79" s="35"/>
      <c r="WN79" s="35"/>
      <c r="WO79" s="35"/>
      <c r="WP79" s="35"/>
      <c r="WQ79" s="35"/>
      <c r="WR79" s="35"/>
      <c r="WS79" s="35"/>
      <c r="WT79" s="35"/>
      <c r="WU79" s="35"/>
      <c r="WV79" s="35"/>
      <c r="WW79" s="35"/>
      <c r="WX79" s="35"/>
      <c r="WY79" s="35"/>
      <c r="WZ79" s="35"/>
      <c r="XA79" s="35"/>
      <c r="XB79" s="35"/>
      <c r="XC79" s="35"/>
      <c r="XD79" s="35"/>
      <c r="XE79" s="35"/>
      <c r="XF79" s="35"/>
      <c r="XG79" s="35"/>
      <c r="XH79" s="35"/>
      <c r="XI79" s="35"/>
      <c r="XJ79" s="35"/>
      <c r="XK79" s="35"/>
      <c r="XL79" s="35"/>
      <c r="XM79" s="35"/>
      <c r="XN79" s="35"/>
      <c r="XO79" s="35"/>
      <c r="XP79" s="35"/>
      <c r="XQ79" s="35"/>
      <c r="XR79" s="35"/>
      <c r="XS79" s="35"/>
      <c r="XT79" s="35"/>
      <c r="XU79" s="35"/>
      <c r="XV79" s="35"/>
      <c r="XW79" s="35"/>
      <c r="XX79" s="35"/>
      <c r="XY79" s="35"/>
      <c r="XZ79" s="35"/>
      <c r="YA79" s="35"/>
      <c r="YB79" s="35"/>
      <c r="YC79" s="35"/>
      <c r="YD79" s="35"/>
      <c r="YE79" s="35"/>
      <c r="YF79" s="35"/>
      <c r="YG79" s="35"/>
      <c r="YH79" s="35"/>
      <c r="YI79" s="35"/>
      <c r="YJ79" s="35"/>
      <c r="YK79" s="35"/>
      <c r="YL79" s="35"/>
      <c r="YM79" s="35"/>
      <c r="YN79" s="35"/>
      <c r="YO79" s="35"/>
      <c r="YP79" s="35"/>
      <c r="YQ79" s="35"/>
      <c r="YR79" s="35"/>
      <c r="YS79" s="35"/>
      <c r="YT79" s="35"/>
      <c r="YU79" s="35"/>
      <c r="YV79" s="35"/>
      <c r="YW79" s="35"/>
      <c r="YX79" s="35"/>
      <c r="YY79" s="35"/>
      <c r="YZ79" s="35"/>
      <c r="ZA79" s="35"/>
      <c r="ZB79" s="35"/>
      <c r="ZC79" s="35"/>
      <c r="ZD79" s="35"/>
      <c r="ZE79" s="35"/>
      <c r="ZF79" s="35"/>
      <c r="ZG79" s="35"/>
      <c r="ZH79" s="35"/>
      <c r="ZI79" s="35"/>
      <c r="ZJ79" s="35"/>
      <c r="ZK79" s="35"/>
      <c r="ZL79" s="35"/>
      <c r="ZM79" s="35"/>
      <c r="ZN79" s="35"/>
      <c r="ZO79" s="35"/>
      <c r="ZP79" s="35"/>
      <c r="ZQ79" s="35"/>
      <c r="ZR79" s="35"/>
      <c r="ZS79" s="35"/>
      <c r="ZT79" s="35"/>
      <c r="ZU79" s="35"/>
      <c r="ZV79" s="35"/>
      <c r="ZW79" s="35"/>
      <c r="ZX79" s="35"/>
      <c r="ZY79" s="35"/>
      <c r="ZZ79" s="35"/>
      <c r="AAA79" s="35"/>
      <c r="AAB79" s="35"/>
      <c r="AAC79" s="35"/>
      <c r="AAD79" s="35"/>
      <c r="AAE79" s="35"/>
      <c r="AAF79" s="35"/>
      <c r="AAG79" s="35"/>
      <c r="AAH79" s="35"/>
      <c r="AAI79" s="35"/>
      <c r="AAJ79" s="35"/>
      <c r="AAK79" s="35"/>
      <c r="AAL79" s="35"/>
      <c r="AAM79" s="35"/>
      <c r="AAN79" s="35"/>
      <c r="AAO79" s="35"/>
      <c r="AAP79" s="35"/>
      <c r="AAQ79" s="35"/>
      <c r="AAR79" s="35"/>
      <c r="AAS79" s="35"/>
      <c r="AAT79" s="35"/>
      <c r="AAU79" s="35"/>
      <c r="AAV79" s="35"/>
      <c r="AAW79" s="35"/>
      <c r="AAX79" s="35"/>
      <c r="AAY79" s="35"/>
      <c r="AAZ79" s="35"/>
      <c r="ABA79" s="35"/>
      <c r="ABB79" s="35"/>
      <c r="ABC79" s="35"/>
      <c r="ABD79" s="35"/>
      <c r="ABE79" s="35"/>
      <c r="ABF79" s="35"/>
      <c r="ABG79" s="35"/>
      <c r="ABH79" s="35"/>
      <c r="ABI79" s="35"/>
      <c r="ABJ79" s="35"/>
      <c r="ABK79" s="35"/>
      <c r="ABL79" s="35"/>
      <c r="ABM79" s="35"/>
      <c r="ABN79" s="35"/>
      <c r="ABO79" s="35"/>
      <c r="ABP79" s="35"/>
      <c r="ABQ79" s="35"/>
      <c r="ABR79" s="35"/>
      <c r="ABS79" s="35"/>
      <c r="ABT79" s="35"/>
      <c r="ABU79" s="35"/>
      <c r="ABV79" s="35"/>
      <c r="ABW79" s="35"/>
      <c r="ABX79" s="35"/>
      <c r="ABY79" s="35"/>
      <c r="ABZ79" s="35"/>
      <c r="ACA79" s="35"/>
      <c r="ACB79" s="35"/>
      <c r="ACC79" s="35"/>
      <c r="ACD79" s="35"/>
      <c r="ACE79" s="35"/>
      <c r="ACF79" s="35"/>
      <c r="ACG79" s="35"/>
      <c r="ACH79" s="35"/>
      <c r="ACI79" s="35"/>
      <c r="ACJ79" s="35"/>
      <c r="ACK79" s="35"/>
      <c r="ACL79" s="35"/>
      <c r="ACM79" s="35"/>
      <c r="ACN79" s="35"/>
      <c r="ACO79" s="35"/>
      <c r="ACP79" s="35"/>
      <c r="ACQ79" s="35"/>
      <c r="ACR79" s="35"/>
      <c r="ACS79" s="35"/>
      <c r="ACT79" s="35"/>
      <c r="ACU79" s="35"/>
      <c r="ACV79" s="35"/>
      <c r="ACW79" s="35"/>
      <c r="ACX79" s="35"/>
      <c r="ACY79" s="35"/>
      <c r="ACZ79" s="35"/>
      <c r="ADA79" s="35"/>
      <c r="ADB79" s="35"/>
      <c r="ADC79" s="35"/>
      <c r="ADD79" s="35"/>
      <c r="ADE79" s="35"/>
      <c r="ADF79" s="35"/>
      <c r="ADG79" s="35"/>
      <c r="ADH79" s="35"/>
      <c r="ADI79" s="35"/>
      <c r="ADJ79" s="35"/>
      <c r="ADK79" s="35"/>
      <c r="ADL79" s="35"/>
      <c r="ADM79" s="35"/>
      <c r="ADN79" s="35"/>
      <c r="ADO79" s="35"/>
      <c r="ADP79" s="35"/>
      <c r="ADQ79" s="35"/>
      <c r="ADR79" s="35"/>
      <c r="ADS79" s="35"/>
      <c r="ADT79" s="35"/>
      <c r="ADU79" s="35"/>
      <c r="ADV79" s="35"/>
      <c r="ADW79" s="35"/>
      <c r="ADX79" s="35"/>
      <c r="ADY79" s="35"/>
      <c r="ADZ79" s="35"/>
      <c r="AEA79" s="35"/>
      <c r="AEB79" s="35"/>
      <c r="AEC79" s="35"/>
      <c r="AED79" s="35"/>
      <c r="AEE79" s="35"/>
      <c r="AEF79" s="35"/>
      <c r="AEG79" s="35"/>
      <c r="AEH79" s="35"/>
      <c r="AEI79" s="35"/>
      <c r="AEJ79" s="35"/>
      <c r="AEK79" s="35"/>
      <c r="AEL79" s="35"/>
      <c r="AEM79" s="35"/>
      <c r="AEN79" s="35"/>
      <c r="AEO79" s="35"/>
      <c r="AEP79" s="35"/>
      <c r="AEQ79" s="35"/>
      <c r="AER79" s="35"/>
      <c r="AES79" s="35"/>
      <c r="AET79" s="35"/>
      <c r="AEU79" s="35"/>
      <c r="AEV79" s="35"/>
      <c r="AEW79" s="35"/>
      <c r="AEX79" s="35"/>
      <c r="AEY79" s="35"/>
      <c r="AEZ79" s="35"/>
      <c r="AFA79" s="35"/>
      <c r="AFB79" s="35"/>
      <c r="AFC79" s="35"/>
      <c r="AFD79" s="35"/>
      <c r="AFE79" s="35"/>
      <c r="AFF79" s="35"/>
      <c r="AFG79" s="35"/>
      <c r="AFH79" s="35"/>
      <c r="AFI79" s="35"/>
      <c r="AFJ79" s="35"/>
      <c r="AFK79" s="35"/>
      <c r="AFL79" s="35"/>
      <c r="AFM79" s="35"/>
      <c r="AFN79" s="35"/>
      <c r="AFO79" s="35"/>
      <c r="AFP79" s="35"/>
      <c r="AFQ79" s="35"/>
      <c r="AFR79" s="35"/>
      <c r="AFS79" s="35"/>
      <c r="AFT79" s="35"/>
      <c r="AFU79" s="35"/>
      <c r="AFV79" s="35"/>
      <c r="AFW79" s="35"/>
      <c r="AFX79" s="35"/>
      <c r="AFY79" s="35"/>
      <c r="AFZ79" s="35"/>
      <c r="AGA79" s="35"/>
      <c r="AGB79" s="35"/>
      <c r="AGC79" s="35"/>
      <c r="AGD79" s="35"/>
      <c r="AGE79" s="35"/>
      <c r="AGF79" s="35"/>
      <c r="AGG79" s="35"/>
      <c r="AGH79" s="35"/>
      <c r="AGI79" s="35"/>
      <c r="AGJ79" s="35"/>
      <c r="AGK79" s="35"/>
      <c r="AGL79" s="35"/>
      <c r="AGM79" s="35"/>
      <c r="AGN79" s="35"/>
      <c r="AGO79" s="35"/>
      <c r="AGP79" s="35"/>
      <c r="AGQ79" s="35"/>
      <c r="AGR79" s="35"/>
      <c r="AGS79" s="35"/>
      <c r="AGT79" s="35"/>
      <c r="AGU79" s="35"/>
      <c r="AGV79" s="35"/>
      <c r="AGW79" s="35"/>
      <c r="AGX79" s="35"/>
      <c r="AGY79" s="35"/>
      <c r="AGZ79" s="35"/>
      <c r="AHA79" s="35"/>
      <c r="AHB79" s="35"/>
      <c r="AHC79" s="35"/>
      <c r="AHD79" s="35"/>
      <c r="AHE79" s="35"/>
      <c r="AHF79" s="35"/>
      <c r="AHG79" s="35"/>
      <c r="AHH79" s="35"/>
      <c r="AHI79" s="35"/>
      <c r="AHJ79" s="35"/>
      <c r="AHK79" s="35"/>
      <c r="AHL79" s="35"/>
      <c r="AHM79" s="35"/>
      <c r="AHN79" s="35"/>
      <c r="AHO79" s="35"/>
      <c r="AHP79" s="35"/>
      <c r="AHQ79" s="35"/>
      <c r="AHR79" s="35"/>
      <c r="AHS79" s="35"/>
      <c r="AHT79" s="35"/>
      <c r="AHU79" s="35"/>
      <c r="AHV79" s="35"/>
      <c r="AHW79" s="35"/>
      <c r="AHX79" s="35"/>
      <c r="AHY79" s="35"/>
      <c r="AHZ79" s="35"/>
      <c r="AIA79" s="35"/>
      <c r="AIB79" s="35"/>
      <c r="AIC79" s="35"/>
      <c r="AID79" s="35"/>
      <c r="AIE79" s="35"/>
      <c r="AIF79" s="35"/>
      <c r="AIG79" s="35"/>
      <c r="AIH79" s="35"/>
      <c r="AII79" s="35"/>
      <c r="AIJ79" s="35"/>
      <c r="AIK79" s="35"/>
      <c r="AIL79" s="35"/>
      <c r="AIM79" s="35"/>
      <c r="AIN79" s="35"/>
      <c r="AIO79" s="35"/>
      <c r="AIP79" s="35"/>
      <c r="AIQ79" s="35"/>
      <c r="AIR79" s="35"/>
      <c r="AIS79" s="35"/>
      <c r="AIT79" s="35"/>
      <c r="AIU79" s="35"/>
      <c r="AIV79" s="35"/>
      <c r="AIW79" s="35"/>
      <c r="AIX79" s="35"/>
      <c r="AIY79" s="35"/>
      <c r="AIZ79" s="35"/>
      <c r="AJA79" s="35"/>
      <c r="AJB79" s="35"/>
      <c r="AJC79" s="35"/>
      <c r="AJD79" s="35"/>
      <c r="AJE79" s="35"/>
      <c r="AJF79" s="35"/>
      <c r="AJG79" s="35"/>
      <c r="AJH79" s="35"/>
      <c r="AJI79" s="35"/>
      <c r="AJJ79" s="35"/>
      <c r="AJK79" s="35"/>
      <c r="AJL79" s="35"/>
      <c r="AJM79" s="35"/>
      <c r="AJN79" s="35"/>
      <c r="AJO79" s="35"/>
      <c r="AJP79" s="35"/>
      <c r="AJQ79" s="35"/>
      <c r="AJR79" s="35"/>
      <c r="AJS79" s="35"/>
      <c r="AJT79" s="35"/>
      <c r="AJU79" s="35"/>
      <c r="AJV79" s="35"/>
      <c r="AJW79" s="35"/>
      <c r="AJX79" s="35"/>
      <c r="AJY79" s="35"/>
      <c r="AJZ79" s="35"/>
      <c r="AKA79" s="35"/>
      <c r="AKB79" s="35"/>
      <c r="AKC79" s="35"/>
      <c r="AKD79" s="35"/>
      <c r="AKE79" s="35"/>
      <c r="AKF79" s="35"/>
      <c r="AKG79" s="35"/>
      <c r="AKH79" s="35"/>
      <c r="AKI79" s="35"/>
      <c r="AKJ79" s="35"/>
      <c r="AKK79" s="35"/>
      <c r="AKL79" s="35"/>
      <c r="AKM79" s="35"/>
      <c r="AKN79" s="35"/>
      <c r="AKO79" s="35"/>
      <c r="AKP79" s="35"/>
      <c r="AKQ79" s="35"/>
      <c r="AKR79" s="35"/>
      <c r="AKS79" s="35"/>
      <c r="AKT79" s="35"/>
      <c r="AKU79" s="35"/>
      <c r="AKV79" s="35"/>
      <c r="AKW79" s="35"/>
      <c r="AKX79" s="35"/>
      <c r="AKY79" s="35"/>
      <c r="AKZ79" s="35"/>
      <c r="ALA79" s="35"/>
      <c r="ALB79" s="1"/>
      <c r="ALC79" s="1"/>
      <c r="ALD79" s="1"/>
      <c r="ALE79" s="1"/>
      <c r="ALF79" s="1"/>
      <c r="ALG79" s="1"/>
      <c r="ALH79" s="1"/>
      <c r="ALI79" s="1"/>
      <c r="ALJ79" s="1"/>
      <c r="ALK79" s="1"/>
      <c r="ALL79" s="1"/>
      <c r="ALM79" s="1"/>
      <c r="ALN79" s="1"/>
      <c r="ALO79" s="1"/>
      <c r="ALP79" s="1"/>
      <c r="ALQ79" s="1"/>
      <c r="ALR79" s="1"/>
      <c r="ALS79"/>
      <c r="ALT79"/>
      <c r="ALU79"/>
      <c r="ALV79"/>
      <c r="ALW79"/>
      <c r="ALX79"/>
      <c r="ALY79"/>
      <c r="ALZ79"/>
      <c r="AMA79"/>
      <c r="AMB79"/>
      <c r="AMC79"/>
      <c r="AMD79"/>
      <c r="AME79"/>
      <c r="AMF79"/>
      <c r="AMG79"/>
      <c r="AMH79"/>
      <c r="AMI79"/>
      <c r="AMJ79"/>
    </row>
    <row r="80" spans="1:1024" s="29" customFormat="1" ht="12.75">
      <c r="A80" s="24">
        <v>76</v>
      </c>
      <c r="B80" s="24" t="s">
        <v>269</v>
      </c>
      <c r="C80" s="25" t="s">
        <v>270</v>
      </c>
      <c r="D80" s="25" t="s">
        <v>33</v>
      </c>
      <c r="E80" s="25" t="s">
        <v>34</v>
      </c>
      <c r="F80" s="25" t="s">
        <v>254</v>
      </c>
      <c r="G80" s="25" t="s">
        <v>255</v>
      </c>
      <c r="H80" s="25" t="s">
        <v>45</v>
      </c>
      <c r="I80" s="25" t="s">
        <v>46</v>
      </c>
      <c r="J80" s="25"/>
      <c r="K80" s="25"/>
      <c r="L80" s="25"/>
      <c r="M80" s="25"/>
      <c r="N80" s="25"/>
      <c r="O80" s="25" t="s">
        <v>271</v>
      </c>
      <c r="P80" s="25" t="s">
        <v>30</v>
      </c>
      <c r="Q80" s="28"/>
      <c r="VZ80" s="35"/>
      <c r="WA80" s="35"/>
      <c r="WB80" s="35"/>
      <c r="WC80" s="35"/>
      <c r="WD80" s="35"/>
      <c r="WE80" s="35"/>
      <c r="WF80" s="35"/>
      <c r="WG80" s="35"/>
      <c r="WH80" s="35"/>
      <c r="WI80" s="35"/>
      <c r="WJ80" s="35"/>
      <c r="WK80" s="35"/>
      <c r="WL80" s="35"/>
      <c r="WM80" s="35"/>
      <c r="WN80" s="35"/>
      <c r="WO80" s="35"/>
      <c r="WP80" s="35"/>
      <c r="WQ80" s="35"/>
      <c r="WR80" s="35"/>
      <c r="WS80" s="35"/>
      <c r="WT80" s="35"/>
      <c r="WU80" s="35"/>
      <c r="WV80" s="35"/>
      <c r="WW80" s="35"/>
      <c r="WX80" s="35"/>
      <c r="WY80" s="35"/>
      <c r="WZ80" s="35"/>
      <c r="XA80" s="35"/>
      <c r="XB80" s="35"/>
      <c r="XC80" s="35"/>
      <c r="XD80" s="35"/>
      <c r="XE80" s="35"/>
      <c r="XF80" s="35"/>
      <c r="XG80" s="35"/>
      <c r="XH80" s="35"/>
      <c r="XI80" s="35"/>
      <c r="XJ80" s="35"/>
      <c r="XK80" s="35"/>
      <c r="XL80" s="35"/>
      <c r="XM80" s="35"/>
      <c r="XN80" s="35"/>
      <c r="XO80" s="35"/>
      <c r="XP80" s="35"/>
      <c r="XQ80" s="35"/>
      <c r="XR80" s="35"/>
      <c r="XS80" s="35"/>
      <c r="XT80" s="35"/>
      <c r="XU80" s="35"/>
      <c r="XV80" s="35"/>
      <c r="XW80" s="35"/>
      <c r="XX80" s="35"/>
      <c r="XY80" s="35"/>
      <c r="XZ80" s="35"/>
      <c r="YA80" s="35"/>
      <c r="YB80" s="35"/>
      <c r="YC80" s="35"/>
      <c r="YD80" s="35"/>
      <c r="YE80" s="35"/>
      <c r="YF80" s="35"/>
      <c r="YG80" s="35"/>
      <c r="YH80" s="35"/>
      <c r="YI80" s="35"/>
      <c r="YJ80" s="35"/>
      <c r="YK80" s="35"/>
      <c r="YL80" s="35"/>
      <c r="YM80" s="35"/>
      <c r="YN80" s="35"/>
      <c r="YO80" s="35"/>
      <c r="YP80" s="35"/>
      <c r="YQ80" s="35"/>
      <c r="YR80" s="35"/>
      <c r="YS80" s="35"/>
      <c r="YT80" s="35"/>
      <c r="YU80" s="35"/>
      <c r="YV80" s="35"/>
      <c r="YW80" s="35"/>
      <c r="YX80" s="35"/>
      <c r="YY80" s="35"/>
      <c r="YZ80" s="35"/>
      <c r="ZA80" s="35"/>
      <c r="ZB80" s="35"/>
      <c r="ZC80" s="35"/>
      <c r="ZD80" s="35"/>
      <c r="ZE80" s="35"/>
      <c r="ZF80" s="35"/>
      <c r="ZG80" s="35"/>
      <c r="ZH80" s="35"/>
      <c r="ZI80" s="35"/>
      <c r="ZJ80" s="35"/>
      <c r="ZK80" s="35"/>
      <c r="ZL80" s="35"/>
      <c r="ZM80" s="35"/>
      <c r="ZN80" s="35"/>
      <c r="ZO80" s="35"/>
      <c r="ZP80" s="35"/>
      <c r="ZQ80" s="35"/>
      <c r="ZR80" s="35"/>
      <c r="ZS80" s="35"/>
      <c r="ZT80" s="35"/>
      <c r="ZU80" s="35"/>
      <c r="ZV80" s="35"/>
      <c r="ZW80" s="35"/>
      <c r="ZX80" s="35"/>
      <c r="ZY80" s="35"/>
      <c r="ZZ80" s="35"/>
      <c r="AAA80" s="35"/>
      <c r="AAB80" s="35"/>
      <c r="AAC80" s="35"/>
      <c r="AAD80" s="35"/>
      <c r="AAE80" s="35"/>
      <c r="AAF80" s="35"/>
      <c r="AAG80" s="35"/>
      <c r="AAH80" s="35"/>
      <c r="AAI80" s="35"/>
      <c r="AAJ80" s="35"/>
      <c r="AAK80" s="35"/>
      <c r="AAL80" s="35"/>
      <c r="AAM80" s="35"/>
      <c r="AAN80" s="35"/>
      <c r="AAO80" s="35"/>
      <c r="AAP80" s="35"/>
      <c r="AAQ80" s="35"/>
      <c r="AAR80" s="35"/>
      <c r="AAS80" s="35"/>
      <c r="AAT80" s="35"/>
      <c r="AAU80" s="35"/>
      <c r="AAV80" s="35"/>
      <c r="AAW80" s="35"/>
      <c r="AAX80" s="35"/>
      <c r="AAY80" s="35"/>
      <c r="AAZ80" s="35"/>
      <c r="ABA80" s="35"/>
      <c r="ABB80" s="35"/>
      <c r="ABC80" s="35"/>
      <c r="ABD80" s="35"/>
      <c r="ABE80" s="35"/>
      <c r="ABF80" s="35"/>
      <c r="ABG80" s="35"/>
      <c r="ABH80" s="35"/>
      <c r="ABI80" s="35"/>
      <c r="ABJ80" s="35"/>
      <c r="ABK80" s="35"/>
      <c r="ABL80" s="35"/>
      <c r="ABM80" s="35"/>
      <c r="ABN80" s="35"/>
      <c r="ABO80" s="35"/>
      <c r="ABP80" s="35"/>
      <c r="ABQ80" s="35"/>
      <c r="ABR80" s="35"/>
      <c r="ABS80" s="35"/>
      <c r="ABT80" s="35"/>
      <c r="ABU80" s="35"/>
      <c r="ABV80" s="35"/>
      <c r="ABW80" s="35"/>
      <c r="ABX80" s="35"/>
      <c r="ABY80" s="35"/>
      <c r="ABZ80" s="35"/>
      <c r="ACA80" s="35"/>
      <c r="ACB80" s="35"/>
      <c r="ACC80" s="35"/>
      <c r="ACD80" s="35"/>
      <c r="ACE80" s="35"/>
      <c r="ACF80" s="35"/>
      <c r="ACG80" s="35"/>
      <c r="ACH80" s="35"/>
      <c r="ACI80" s="35"/>
      <c r="ACJ80" s="35"/>
      <c r="ACK80" s="35"/>
      <c r="ACL80" s="35"/>
      <c r="ACM80" s="35"/>
      <c r="ACN80" s="35"/>
      <c r="ACO80" s="35"/>
      <c r="ACP80" s="35"/>
      <c r="ACQ80" s="35"/>
      <c r="ACR80" s="35"/>
      <c r="ACS80" s="35"/>
      <c r="ACT80" s="35"/>
      <c r="ACU80" s="35"/>
      <c r="ACV80" s="35"/>
      <c r="ACW80" s="35"/>
      <c r="ACX80" s="35"/>
      <c r="ACY80" s="35"/>
      <c r="ACZ80" s="35"/>
      <c r="ADA80" s="35"/>
      <c r="ADB80" s="35"/>
      <c r="ADC80" s="35"/>
      <c r="ADD80" s="35"/>
      <c r="ADE80" s="35"/>
      <c r="ADF80" s="35"/>
      <c r="ADG80" s="35"/>
      <c r="ADH80" s="35"/>
      <c r="ADI80" s="35"/>
      <c r="ADJ80" s="35"/>
      <c r="ADK80" s="35"/>
      <c r="ADL80" s="35"/>
      <c r="ADM80" s="35"/>
      <c r="ADN80" s="35"/>
      <c r="ADO80" s="35"/>
      <c r="ADP80" s="35"/>
      <c r="ADQ80" s="35"/>
      <c r="ADR80" s="35"/>
      <c r="ADS80" s="35"/>
      <c r="ADT80" s="35"/>
      <c r="ADU80" s="35"/>
      <c r="ADV80" s="35"/>
      <c r="ADW80" s="35"/>
      <c r="ADX80" s="35"/>
      <c r="ADY80" s="35"/>
      <c r="ADZ80" s="35"/>
      <c r="AEA80" s="35"/>
      <c r="AEB80" s="35"/>
      <c r="AEC80" s="35"/>
      <c r="AED80" s="35"/>
      <c r="AEE80" s="35"/>
      <c r="AEF80" s="35"/>
      <c r="AEG80" s="35"/>
      <c r="AEH80" s="35"/>
      <c r="AEI80" s="35"/>
      <c r="AEJ80" s="35"/>
      <c r="AEK80" s="35"/>
      <c r="AEL80" s="35"/>
      <c r="AEM80" s="35"/>
      <c r="AEN80" s="35"/>
      <c r="AEO80" s="35"/>
      <c r="AEP80" s="35"/>
      <c r="AEQ80" s="35"/>
      <c r="AER80" s="35"/>
      <c r="AES80" s="35"/>
      <c r="AET80" s="35"/>
      <c r="AEU80" s="35"/>
      <c r="AEV80" s="35"/>
      <c r="AEW80" s="35"/>
      <c r="AEX80" s="35"/>
      <c r="AEY80" s="35"/>
      <c r="AEZ80" s="35"/>
      <c r="AFA80" s="35"/>
      <c r="AFB80" s="35"/>
      <c r="AFC80" s="35"/>
      <c r="AFD80" s="35"/>
      <c r="AFE80" s="35"/>
      <c r="AFF80" s="35"/>
      <c r="AFG80" s="35"/>
      <c r="AFH80" s="35"/>
      <c r="AFI80" s="35"/>
      <c r="AFJ80" s="35"/>
      <c r="AFK80" s="35"/>
      <c r="AFL80" s="35"/>
      <c r="AFM80" s="35"/>
      <c r="AFN80" s="35"/>
      <c r="AFO80" s="35"/>
      <c r="AFP80" s="35"/>
      <c r="AFQ80" s="35"/>
      <c r="AFR80" s="35"/>
      <c r="AFS80" s="35"/>
      <c r="AFT80" s="35"/>
      <c r="AFU80" s="35"/>
      <c r="AFV80" s="35"/>
      <c r="AFW80" s="35"/>
      <c r="AFX80" s="35"/>
      <c r="AFY80" s="35"/>
      <c r="AFZ80" s="35"/>
      <c r="AGA80" s="35"/>
      <c r="AGB80" s="35"/>
      <c r="AGC80" s="35"/>
      <c r="AGD80" s="35"/>
      <c r="AGE80" s="35"/>
      <c r="AGF80" s="35"/>
      <c r="AGG80" s="35"/>
      <c r="AGH80" s="35"/>
      <c r="AGI80" s="35"/>
      <c r="AGJ80" s="35"/>
      <c r="AGK80" s="35"/>
      <c r="AGL80" s="35"/>
      <c r="AGM80" s="35"/>
      <c r="AGN80" s="35"/>
      <c r="AGO80" s="35"/>
      <c r="AGP80" s="35"/>
      <c r="AGQ80" s="35"/>
      <c r="AGR80" s="35"/>
      <c r="AGS80" s="35"/>
      <c r="AGT80" s="35"/>
      <c r="AGU80" s="35"/>
      <c r="AGV80" s="35"/>
      <c r="AGW80" s="35"/>
      <c r="AGX80" s="35"/>
      <c r="AGY80" s="35"/>
      <c r="AGZ80" s="35"/>
      <c r="AHA80" s="35"/>
      <c r="AHB80" s="35"/>
      <c r="AHC80" s="35"/>
      <c r="AHD80" s="35"/>
      <c r="AHE80" s="35"/>
      <c r="AHF80" s="35"/>
      <c r="AHG80" s="35"/>
      <c r="AHH80" s="35"/>
      <c r="AHI80" s="35"/>
      <c r="AHJ80" s="35"/>
      <c r="AHK80" s="35"/>
      <c r="AHL80" s="35"/>
      <c r="AHM80" s="35"/>
      <c r="AHN80" s="35"/>
      <c r="AHO80" s="35"/>
      <c r="AHP80" s="35"/>
      <c r="AHQ80" s="35"/>
      <c r="AHR80" s="35"/>
      <c r="AHS80" s="35"/>
      <c r="AHT80" s="35"/>
      <c r="AHU80" s="35"/>
      <c r="AHV80" s="35"/>
      <c r="AHW80" s="35"/>
      <c r="AHX80" s="35"/>
      <c r="AHY80" s="35"/>
      <c r="AHZ80" s="35"/>
      <c r="AIA80" s="35"/>
      <c r="AIB80" s="35"/>
      <c r="AIC80" s="35"/>
      <c r="AID80" s="35"/>
      <c r="AIE80" s="35"/>
      <c r="AIF80" s="35"/>
      <c r="AIG80" s="35"/>
      <c r="AIH80" s="35"/>
      <c r="AII80" s="35"/>
      <c r="AIJ80" s="35"/>
      <c r="AIK80" s="35"/>
      <c r="AIL80" s="35"/>
      <c r="AIM80" s="35"/>
      <c r="AIN80" s="35"/>
      <c r="AIO80" s="35"/>
      <c r="AIP80" s="35"/>
      <c r="AIQ80" s="35"/>
      <c r="AIR80" s="35"/>
      <c r="AIS80" s="35"/>
      <c r="AIT80" s="35"/>
      <c r="AIU80" s="35"/>
      <c r="AIV80" s="35"/>
      <c r="AIW80" s="35"/>
      <c r="AIX80" s="35"/>
      <c r="AIY80" s="35"/>
      <c r="AIZ80" s="35"/>
      <c r="AJA80" s="35"/>
      <c r="AJB80" s="35"/>
      <c r="AJC80" s="35"/>
      <c r="AJD80" s="35"/>
      <c r="AJE80" s="35"/>
      <c r="AJF80" s="35"/>
      <c r="AJG80" s="35"/>
      <c r="AJH80" s="35"/>
      <c r="AJI80" s="35"/>
      <c r="AJJ80" s="35"/>
      <c r="AJK80" s="35"/>
      <c r="AJL80" s="35"/>
      <c r="AJM80" s="35"/>
      <c r="AJN80" s="35"/>
      <c r="AJO80" s="35"/>
      <c r="AJP80" s="35"/>
      <c r="AJQ80" s="35"/>
      <c r="AJR80" s="35"/>
      <c r="AJS80" s="35"/>
      <c r="AJT80" s="35"/>
      <c r="AJU80" s="35"/>
      <c r="AJV80" s="35"/>
      <c r="AJW80" s="35"/>
      <c r="AJX80" s="35"/>
      <c r="AJY80" s="35"/>
      <c r="AJZ80" s="35"/>
      <c r="AKA80" s="35"/>
      <c r="AKB80" s="35"/>
      <c r="AKC80" s="35"/>
      <c r="AKD80" s="35"/>
      <c r="AKE80" s="35"/>
      <c r="AKF80" s="35"/>
      <c r="AKG80" s="35"/>
      <c r="AKH80" s="35"/>
      <c r="AKI80" s="35"/>
      <c r="AKJ80" s="35"/>
      <c r="AKK80" s="35"/>
      <c r="AKL80" s="35"/>
      <c r="AKM80" s="35"/>
      <c r="AKN80" s="35"/>
      <c r="AKO80" s="35"/>
      <c r="AKP80" s="35"/>
      <c r="AKQ80" s="35"/>
      <c r="AKR80" s="35"/>
      <c r="AKS80" s="35"/>
      <c r="AKT80" s="35"/>
      <c r="AKU80" s="35"/>
      <c r="AKV80" s="35"/>
      <c r="AKW80" s="35"/>
      <c r="AKX80" s="35"/>
      <c r="AKY80" s="35"/>
      <c r="AKZ80" s="35"/>
      <c r="ALA80" s="35"/>
      <c r="ALB80" s="1"/>
      <c r="ALC80" s="1"/>
      <c r="ALD80" s="1"/>
      <c r="ALE80" s="1"/>
      <c r="ALF80" s="1"/>
      <c r="ALG80" s="1"/>
      <c r="ALH80" s="1"/>
      <c r="ALI80" s="1"/>
      <c r="ALJ80" s="1"/>
      <c r="ALK80" s="1"/>
      <c r="ALL80" s="1"/>
      <c r="ALM80" s="1"/>
      <c r="ALN80" s="1"/>
      <c r="ALO80" s="1"/>
      <c r="ALP80" s="1"/>
      <c r="ALQ80" s="1"/>
      <c r="ALR80" s="1"/>
      <c r="ALS80"/>
      <c r="ALT80"/>
      <c r="ALU80"/>
      <c r="ALV80"/>
      <c r="ALW80"/>
      <c r="ALX80"/>
      <c r="ALY80"/>
      <c r="ALZ80"/>
      <c r="AMA80"/>
      <c r="AMB80"/>
      <c r="AMC80"/>
      <c r="AMD80"/>
      <c r="AME80"/>
      <c r="AMF80"/>
      <c r="AMG80"/>
      <c r="AMH80"/>
      <c r="AMI80"/>
      <c r="AMJ80"/>
    </row>
    <row r="81" spans="1:1024" s="29" customFormat="1" ht="36">
      <c r="A81" s="24">
        <v>77</v>
      </c>
      <c r="B81" s="24" t="s">
        <v>252</v>
      </c>
      <c r="C81" s="25" t="s">
        <v>272</v>
      </c>
      <c r="D81" s="25" t="s">
        <v>137</v>
      </c>
      <c r="E81" s="25" t="s">
        <v>22</v>
      </c>
      <c r="F81" s="25" t="s">
        <v>254</v>
      </c>
      <c r="G81" s="25" t="s">
        <v>259</v>
      </c>
      <c r="H81" s="25" t="s">
        <v>45</v>
      </c>
      <c r="I81" s="25" t="s">
        <v>46</v>
      </c>
      <c r="J81" s="25"/>
      <c r="K81" s="25"/>
      <c r="L81" s="25"/>
      <c r="M81" s="25"/>
      <c r="N81" s="25"/>
      <c r="O81" s="25" t="s">
        <v>273</v>
      </c>
      <c r="P81" s="25" t="s">
        <v>39</v>
      </c>
      <c r="Q81" s="28"/>
      <c r="VZ81" s="35"/>
      <c r="WA81" s="35"/>
      <c r="WB81" s="35"/>
      <c r="WC81" s="35"/>
      <c r="WD81" s="35"/>
      <c r="WE81" s="35"/>
      <c r="WF81" s="35"/>
      <c r="WG81" s="35"/>
      <c r="WH81" s="35"/>
      <c r="WI81" s="35"/>
      <c r="WJ81" s="35"/>
      <c r="WK81" s="35"/>
      <c r="WL81" s="35"/>
      <c r="WM81" s="35"/>
      <c r="WN81" s="35"/>
      <c r="WO81" s="35"/>
      <c r="WP81" s="35"/>
      <c r="WQ81" s="35"/>
      <c r="WR81" s="35"/>
      <c r="WS81" s="35"/>
      <c r="WT81" s="35"/>
      <c r="WU81" s="35"/>
      <c r="WV81" s="35"/>
      <c r="WW81" s="35"/>
      <c r="WX81" s="35"/>
      <c r="WY81" s="35"/>
      <c r="WZ81" s="35"/>
      <c r="XA81" s="35"/>
      <c r="XB81" s="35"/>
      <c r="XC81" s="35"/>
      <c r="XD81" s="35"/>
      <c r="XE81" s="35"/>
      <c r="XF81" s="35"/>
      <c r="XG81" s="35"/>
      <c r="XH81" s="35"/>
      <c r="XI81" s="35"/>
      <c r="XJ81" s="35"/>
      <c r="XK81" s="35"/>
      <c r="XL81" s="35"/>
      <c r="XM81" s="35"/>
      <c r="XN81" s="35"/>
      <c r="XO81" s="35"/>
      <c r="XP81" s="35"/>
      <c r="XQ81" s="35"/>
      <c r="XR81" s="35"/>
      <c r="XS81" s="35"/>
      <c r="XT81" s="35"/>
      <c r="XU81" s="35"/>
      <c r="XV81" s="35"/>
      <c r="XW81" s="35"/>
      <c r="XX81" s="35"/>
      <c r="XY81" s="35"/>
      <c r="XZ81" s="35"/>
      <c r="YA81" s="35"/>
      <c r="YB81" s="35"/>
      <c r="YC81" s="35"/>
      <c r="YD81" s="35"/>
      <c r="YE81" s="35"/>
      <c r="YF81" s="35"/>
      <c r="YG81" s="35"/>
      <c r="YH81" s="35"/>
      <c r="YI81" s="35"/>
      <c r="YJ81" s="35"/>
      <c r="YK81" s="35"/>
      <c r="YL81" s="35"/>
      <c r="YM81" s="35"/>
      <c r="YN81" s="35"/>
      <c r="YO81" s="35"/>
      <c r="YP81" s="35"/>
      <c r="YQ81" s="35"/>
      <c r="YR81" s="35"/>
      <c r="YS81" s="35"/>
      <c r="YT81" s="35"/>
      <c r="YU81" s="35"/>
      <c r="YV81" s="35"/>
      <c r="YW81" s="35"/>
      <c r="YX81" s="35"/>
      <c r="YY81" s="35"/>
      <c r="YZ81" s="35"/>
      <c r="ZA81" s="35"/>
      <c r="ZB81" s="35"/>
      <c r="ZC81" s="35"/>
      <c r="ZD81" s="35"/>
      <c r="ZE81" s="35"/>
      <c r="ZF81" s="35"/>
      <c r="ZG81" s="35"/>
      <c r="ZH81" s="35"/>
      <c r="ZI81" s="35"/>
      <c r="ZJ81" s="35"/>
      <c r="ZK81" s="35"/>
      <c r="ZL81" s="35"/>
      <c r="ZM81" s="35"/>
      <c r="ZN81" s="35"/>
      <c r="ZO81" s="35"/>
      <c r="ZP81" s="35"/>
      <c r="ZQ81" s="35"/>
      <c r="ZR81" s="35"/>
      <c r="ZS81" s="35"/>
      <c r="ZT81" s="35"/>
      <c r="ZU81" s="35"/>
      <c r="ZV81" s="35"/>
      <c r="ZW81" s="35"/>
      <c r="ZX81" s="35"/>
      <c r="ZY81" s="35"/>
      <c r="ZZ81" s="35"/>
      <c r="AAA81" s="35"/>
      <c r="AAB81" s="35"/>
      <c r="AAC81" s="35"/>
      <c r="AAD81" s="35"/>
      <c r="AAE81" s="35"/>
      <c r="AAF81" s="35"/>
      <c r="AAG81" s="35"/>
      <c r="AAH81" s="35"/>
      <c r="AAI81" s="35"/>
      <c r="AAJ81" s="35"/>
      <c r="AAK81" s="35"/>
      <c r="AAL81" s="35"/>
      <c r="AAM81" s="35"/>
      <c r="AAN81" s="35"/>
      <c r="AAO81" s="35"/>
      <c r="AAP81" s="35"/>
      <c r="AAQ81" s="35"/>
      <c r="AAR81" s="35"/>
      <c r="AAS81" s="35"/>
      <c r="AAT81" s="35"/>
      <c r="AAU81" s="35"/>
      <c r="AAV81" s="35"/>
      <c r="AAW81" s="35"/>
      <c r="AAX81" s="35"/>
      <c r="AAY81" s="35"/>
      <c r="AAZ81" s="35"/>
      <c r="ABA81" s="35"/>
      <c r="ABB81" s="35"/>
      <c r="ABC81" s="35"/>
      <c r="ABD81" s="35"/>
      <c r="ABE81" s="35"/>
      <c r="ABF81" s="35"/>
      <c r="ABG81" s="35"/>
      <c r="ABH81" s="35"/>
      <c r="ABI81" s="35"/>
      <c r="ABJ81" s="35"/>
      <c r="ABK81" s="35"/>
      <c r="ABL81" s="35"/>
      <c r="ABM81" s="35"/>
      <c r="ABN81" s="35"/>
      <c r="ABO81" s="35"/>
      <c r="ABP81" s="35"/>
      <c r="ABQ81" s="35"/>
      <c r="ABR81" s="35"/>
      <c r="ABS81" s="35"/>
      <c r="ABT81" s="35"/>
      <c r="ABU81" s="35"/>
      <c r="ABV81" s="35"/>
      <c r="ABW81" s="35"/>
      <c r="ABX81" s="35"/>
      <c r="ABY81" s="35"/>
      <c r="ABZ81" s="35"/>
      <c r="ACA81" s="35"/>
      <c r="ACB81" s="35"/>
      <c r="ACC81" s="35"/>
      <c r="ACD81" s="35"/>
      <c r="ACE81" s="35"/>
      <c r="ACF81" s="35"/>
      <c r="ACG81" s="35"/>
      <c r="ACH81" s="35"/>
      <c r="ACI81" s="35"/>
      <c r="ACJ81" s="35"/>
      <c r="ACK81" s="35"/>
      <c r="ACL81" s="35"/>
      <c r="ACM81" s="35"/>
      <c r="ACN81" s="35"/>
      <c r="ACO81" s="35"/>
      <c r="ACP81" s="35"/>
      <c r="ACQ81" s="35"/>
      <c r="ACR81" s="35"/>
      <c r="ACS81" s="35"/>
      <c r="ACT81" s="35"/>
      <c r="ACU81" s="35"/>
      <c r="ACV81" s="35"/>
      <c r="ACW81" s="35"/>
      <c r="ACX81" s="35"/>
      <c r="ACY81" s="35"/>
      <c r="ACZ81" s="35"/>
      <c r="ADA81" s="35"/>
      <c r="ADB81" s="35"/>
      <c r="ADC81" s="35"/>
      <c r="ADD81" s="35"/>
      <c r="ADE81" s="35"/>
      <c r="ADF81" s="35"/>
      <c r="ADG81" s="35"/>
      <c r="ADH81" s="35"/>
      <c r="ADI81" s="35"/>
      <c r="ADJ81" s="35"/>
      <c r="ADK81" s="35"/>
      <c r="ADL81" s="35"/>
      <c r="ADM81" s="35"/>
      <c r="ADN81" s="35"/>
      <c r="ADO81" s="35"/>
      <c r="ADP81" s="35"/>
      <c r="ADQ81" s="35"/>
      <c r="ADR81" s="35"/>
      <c r="ADS81" s="35"/>
      <c r="ADT81" s="35"/>
      <c r="ADU81" s="35"/>
      <c r="ADV81" s="35"/>
      <c r="ADW81" s="35"/>
      <c r="ADX81" s="35"/>
      <c r="ADY81" s="35"/>
      <c r="ADZ81" s="35"/>
      <c r="AEA81" s="35"/>
      <c r="AEB81" s="35"/>
      <c r="AEC81" s="35"/>
      <c r="AED81" s="35"/>
      <c r="AEE81" s="35"/>
      <c r="AEF81" s="35"/>
      <c r="AEG81" s="35"/>
      <c r="AEH81" s="35"/>
      <c r="AEI81" s="35"/>
      <c r="AEJ81" s="35"/>
      <c r="AEK81" s="35"/>
      <c r="AEL81" s="35"/>
      <c r="AEM81" s="35"/>
      <c r="AEN81" s="35"/>
      <c r="AEO81" s="35"/>
      <c r="AEP81" s="35"/>
      <c r="AEQ81" s="35"/>
      <c r="AER81" s="35"/>
      <c r="AES81" s="35"/>
      <c r="AET81" s="35"/>
      <c r="AEU81" s="35"/>
      <c r="AEV81" s="35"/>
      <c r="AEW81" s="35"/>
      <c r="AEX81" s="35"/>
      <c r="AEY81" s="35"/>
      <c r="AEZ81" s="35"/>
      <c r="AFA81" s="35"/>
      <c r="AFB81" s="35"/>
      <c r="AFC81" s="35"/>
      <c r="AFD81" s="35"/>
      <c r="AFE81" s="35"/>
      <c r="AFF81" s="35"/>
      <c r="AFG81" s="35"/>
      <c r="AFH81" s="35"/>
      <c r="AFI81" s="35"/>
      <c r="AFJ81" s="35"/>
      <c r="AFK81" s="35"/>
      <c r="AFL81" s="35"/>
      <c r="AFM81" s="35"/>
      <c r="AFN81" s="35"/>
      <c r="AFO81" s="35"/>
      <c r="AFP81" s="35"/>
      <c r="AFQ81" s="35"/>
      <c r="AFR81" s="35"/>
      <c r="AFS81" s="35"/>
      <c r="AFT81" s="35"/>
      <c r="AFU81" s="35"/>
      <c r="AFV81" s="35"/>
      <c r="AFW81" s="35"/>
      <c r="AFX81" s="35"/>
      <c r="AFY81" s="35"/>
      <c r="AFZ81" s="35"/>
      <c r="AGA81" s="35"/>
      <c r="AGB81" s="35"/>
      <c r="AGC81" s="35"/>
      <c r="AGD81" s="35"/>
      <c r="AGE81" s="35"/>
      <c r="AGF81" s="35"/>
      <c r="AGG81" s="35"/>
      <c r="AGH81" s="35"/>
      <c r="AGI81" s="35"/>
      <c r="AGJ81" s="35"/>
      <c r="AGK81" s="35"/>
      <c r="AGL81" s="35"/>
      <c r="AGM81" s="35"/>
      <c r="AGN81" s="35"/>
      <c r="AGO81" s="35"/>
      <c r="AGP81" s="35"/>
      <c r="AGQ81" s="35"/>
      <c r="AGR81" s="35"/>
      <c r="AGS81" s="35"/>
      <c r="AGT81" s="35"/>
      <c r="AGU81" s="35"/>
      <c r="AGV81" s="35"/>
      <c r="AGW81" s="35"/>
      <c r="AGX81" s="35"/>
      <c r="AGY81" s="35"/>
      <c r="AGZ81" s="35"/>
      <c r="AHA81" s="35"/>
      <c r="AHB81" s="35"/>
      <c r="AHC81" s="35"/>
      <c r="AHD81" s="35"/>
      <c r="AHE81" s="35"/>
      <c r="AHF81" s="35"/>
      <c r="AHG81" s="35"/>
      <c r="AHH81" s="35"/>
      <c r="AHI81" s="35"/>
      <c r="AHJ81" s="35"/>
      <c r="AHK81" s="35"/>
      <c r="AHL81" s="35"/>
      <c r="AHM81" s="35"/>
      <c r="AHN81" s="35"/>
      <c r="AHO81" s="35"/>
      <c r="AHP81" s="35"/>
      <c r="AHQ81" s="35"/>
      <c r="AHR81" s="35"/>
      <c r="AHS81" s="35"/>
      <c r="AHT81" s="35"/>
      <c r="AHU81" s="35"/>
      <c r="AHV81" s="35"/>
      <c r="AHW81" s="35"/>
      <c r="AHX81" s="35"/>
      <c r="AHY81" s="35"/>
      <c r="AHZ81" s="35"/>
      <c r="AIA81" s="35"/>
      <c r="AIB81" s="35"/>
      <c r="AIC81" s="35"/>
      <c r="AID81" s="35"/>
      <c r="AIE81" s="35"/>
      <c r="AIF81" s="35"/>
      <c r="AIG81" s="35"/>
      <c r="AIH81" s="35"/>
      <c r="AII81" s="35"/>
      <c r="AIJ81" s="35"/>
      <c r="AIK81" s="35"/>
      <c r="AIL81" s="35"/>
      <c r="AIM81" s="35"/>
      <c r="AIN81" s="35"/>
      <c r="AIO81" s="35"/>
      <c r="AIP81" s="35"/>
      <c r="AIQ81" s="35"/>
      <c r="AIR81" s="35"/>
      <c r="AIS81" s="35"/>
      <c r="AIT81" s="35"/>
      <c r="AIU81" s="35"/>
      <c r="AIV81" s="35"/>
      <c r="AIW81" s="35"/>
      <c r="AIX81" s="35"/>
      <c r="AIY81" s="35"/>
      <c r="AIZ81" s="35"/>
      <c r="AJA81" s="35"/>
      <c r="AJB81" s="35"/>
      <c r="AJC81" s="35"/>
      <c r="AJD81" s="35"/>
      <c r="AJE81" s="35"/>
      <c r="AJF81" s="35"/>
      <c r="AJG81" s="35"/>
      <c r="AJH81" s="35"/>
      <c r="AJI81" s="35"/>
      <c r="AJJ81" s="35"/>
      <c r="AJK81" s="35"/>
      <c r="AJL81" s="35"/>
      <c r="AJM81" s="35"/>
      <c r="AJN81" s="35"/>
      <c r="AJO81" s="35"/>
      <c r="AJP81" s="35"/>
      <c r="AJQ81" s="35"/>
      <c r="AJR81" s="35"/>
      <c r="AJS81" s="35"/>
      <c r="AJT81" s="35"/>
      <c r="AJU81" s="35"/>
      <c r="AJV81" s="35"/>
      <c r="AJW81" s="35"/>
      <c r="AJX81" s="35"/>
      <c r="AJY81" s="35"/>
      <c r="AJZ81" s="35"/>
      <c r="AKA81" s="35"/>
      <c r="AKB81" s="35"/>
      <c r="AKC81" s="35"/>
      <c r="AKD81" s="35"/>
      <c r="AKE81" s="35"/>
      <c r="AKF81" s="35"/>
      <c r="AKG81" s="35"/>
      <c r="AKH81" s="35"/>
      <c r="AKI81" s="35"/>
      <c r="AKJ81" s="35"/>
      <c r="AKK81" s="35"/>
      <c r="AKL81" s="35"/>
      <c r="AKM81" s="35"/>
      <c r="AKN81" s="35"/>
      <c r="AKO81" s="35"/>
      <c r="AKP81" s="35"/>
      <c r="AKQ81" s="35"/>
      <c r="AKR81" s="35"/>
      <c r="AKS81" s="35"/>
      <c r="AKT81" s="35"/>
      <c r="AKU81" s="35"/>
      <c r="AKV81" s="35"/>
      <c r="AKW81" s="35"/>
      <c r="AKX81" s="35"/>
      <c r="AKY81" s="35"/>
      <c r="AKZ81" s="35"/>
      <c r="ALA81" s="35"/>
      <c r="ALB81" s="1"/>
      <c r="ALC81" s="1"/>
      <c r="ALD81" s="1"/>
      <c r="ALE81" s="1"/>
      <c r="ALF81" s="1"/>
      <c r="ALG81" s="1"/>
      <c r="ALH81" s="1"/>
      <c r="ALI81" s="1"/>
      <c r="ALJ81" s="1"/>
      <c r="ALK81" s="1"/>
      <c r="ALL81" s="1"/>
      <c r="ALM81" s="1"/>
      <c r="ALN81" s="1"/>
      <c r="ALO81" s="1"/>
      <c r="ALP81" s="1"/>
      <c r="ALQ81" s="1"/>
      <c r="ALR81" s="1"/>
      <c r="ALS81"/>
      <c r="ALT81"/>
      <c r="ALU81"/>
      <c r="ALV81"/>
      <c r="ALW81"/>
      <c r="ALX81"/>
      <c r="ALY81"/>
      <c r="ALZ81"/>
      <c r="AMA81"/>
      <c r="AMB81"/>
      <c r="AMC81"/>
      <c r="AMD81"/>
      <c r="AME81"/>
      <c r="AMF81"/>
      <c r="AMG81"/>
      <c r="AMH81"/>
      <c r="AMI81"/>
      <c r="AMJ81"/>
    </row>
    <row r="82" spans="1:1024" s="29" customFormat="1" ht="36">
      <c r="A82" s="24">
        <v>78</v>
      </c>
      <c r="B82" s="24" t="s">
        <v>274</v>
      </c>
      <c r="C82" s="25" t="s">
        <v>275</v>
      </c>
      <c r="D82" s="25" t="s">
        <v>276</v>
      </c>
      <c r="E82" s="25" t="s">
        <v>145</v>
      </c>
      <c r="F82" s="25" t="s">
        <v>254</v>
      </c>
      <c r="G82" s="25" t="s">
        <v>259</v>
      </c>
      <c r="H82" s="25" t="s">
        <v>45</v>
      </c>
      <c r="I82" s="25" t="s">
        <v>46</v>
      </c>
      <c r="J82" s="25"/>
      <c r="K82" s="25"/>
      <c r="L82" s="25"/>
      <c r="M82" s="25"/>
      <c r="N82" s="25"/>
      <c r="O82" s="25" t="s">
        <v>277</v>
      </c>
      <c r="P82" s="25" t="s">
        <v>30</v>
      </c>
      <c r="Q82" s="28"/>
      <c r="VZ82" s="35"/>
      <c r="WA82" s="35"/>
      <c r="WB82" s="35"/>
      <c r="WC82" s="35"/>
      <c r="WD82" s="35"/>
      <c r="WE82" s="35"/>
      <c r="WF82" s="35"/>
      <c r="WG82" s="35"/>
      <c r="WH82" s="35"/>
      <c r="WI82" s="35"/>
      <c r="WJ82" s="35"/>
      <c r="WK82" s="35"/>
      <c r="WL82" s="35"/>
      <c r="WM82" s="35"/>
      <c r="WN82" s="35"/>
      <c r="WO82" s="35"/>
      <c r="WP82" s="35"/>
      <c r="WQ82" s="35"/>
      <c r="WR82" s="35"/>
      <c r="WS82" s="35"/>
      <c r="WT82" s="35"/>
      <c r="WU82" s="35"/>
      <c r="WV82" s="35"/>
      <c r="WW82" s="35"/>
      <c r="WX82" s="35"/>
      <c r="WY82" s="35"/>
      <c r="WZ82" s="35"/>
      <c r="XA82" s="35"/>
      <c r="XB82" s="35"/>
      <c r="XC82" s="35"/>
      <c r="XD82" s="35"/>
      <c r="XE82" s="35"/>
      <c r="XF82" s="35"/>
      <c r="XG82" s="35"/>
      <c r="XH82" s="35"/>
      <c r="XI82" s="35"/>
      <c r="XJ82" s="35"/>
      <c r="XK82" s="35"/>
      <c r="XL82" s="35"/>
      <c r="XM82" s="35"/>
      <c r="XN82" s="35"/>
      <c r="XO82" s="35"/>
      <c r="XP82" s="35"/>
      <c r="XQ82" s="35"/>
      <c r="XR82" s="35"/>
      <c r="XS82" s="35"/>
      <c r="XT82" s="35"/>
      <c r="XU82" s="35"/>
      <c r="XV82" s="35"/>
      <c r="XW82" s="35"/>
      <c r="XX82" s="35"/>
      <c r="XY82" s="35"/>
      <c r="XZ82" s="35"/>
      <c r="YA82" s="35"/>
      <c r="YB82" s="35"/>
      <c r="YC82" s="35"/>
      <c r="YD82" s="35"/>
      <c r="YE82" s="35"/>
      <c r="YF82" s="35"/>
      <c r="YG82" s="35"/>
      <c r="YH82" s="35"/>
      <c r="YI82" s="35"/>
      <c r="YJ82" s="35"/>
      <c r="YK82" s="35"/>
      <c r="YL82" s="35"/>
      <c r="YM82" s="35"/>
      <c r="YN82" s="35"/>
      <c r="YO82" s="35"/>
      <c r="YP82" s="35"/>
      <c r="YQ82" s="35"/>
      <c r="YR82" s="35"/>
      <c r="YS82" s="35"/>
      <c r="YT82" s="35"/>
      <c r="YU82" s="35"/>
      <c r="YV82" s="35"/>
      <c r="YW82" s="35"/>
      <c r="YX82" s="35"/>
      <c r="YY82" s="35"/>
      <c r="YZ82" s="35"/>
      <c r="ZA82" s="35"/>
      <c r="ZB82" s="35"/>
      <c r="ZC82" s="35"/>
      <c r="ZD82" s="35"/>
      <c r="ZE82" s="35"/>
      <c r="ZF82" s="35"/>
      <c r="ZG82" s="35"/>
      <c r="ZH82" s="35"/>
      <c r="ZI82" s="35"/>
      <c r="ZJ82" s="35"/>
      <c r="ZK82" s="35"/>
      <c r="ZL82" s="35"/>
      <c r="ZM82" s="35"/>
      <c r="ZN82" s="35"/>
      <c r="ZO82" s="35"/>
      <c r="ZP82" s="35"/>
      <c r="ZQ82" s="35"/>
      <c r="ZR82" s="35"/>
      <c r="ZS82" s="35"/>
      <c r="ZT82" s="35"/>
      <c r="ZU82" s="35"/>
      <c r="ZV82" s="35"/>
      <c r="ZW82" s="35"/>
      <c r="ZX82" s="35"/>
      <c r="ZY82" s="35"/>
      <c r="ZZ82" s="35"/>
      <c r="AAA82" s="35"/>
      <c r="AAB82" s="35"/>
      <c r="AAC82" s="35"/>
      <c r="AAD82" s="35"/>
      <c r="AAE82" s="35"/>
      <c r="AAF82" s="35"/>
      <c r="AAG82" s="35"/>
      <c r="AAH82" s="35"/>
      <c r="AAI82" s="35"/>
      <c r="AAJ82" s="35"/>
      <c r="AAK82" s="35"/>
      <c r="AAL82" s="35"/>
      <c r="AAM82" s="35"/>
      <c r="AAN82" s="35"/>
      <c r="AAO82" s="35"/>
      <c r="AAP82" s="35"/>
      <c r="AAQ82" s="35"/>
      <c r="AAR82" s="35"/>
      <c r="AAS82" s="35"/>
      <c r="AAT82" s="35"/>
      <c r="AAU82" s="35"/>
      <c r="AAV82" s="35"/>
      <c r="AAW82" s="35"/>
      <c r="AAX82" s="35"/>
      <c r="AAY82" s="35"/>
      <c r="AAZ82" s="35"/>
      <c r="ABA82" s="35"/>
      <c r="ABB82" s="35"/>
      <c r="ABC82" s="35"/>
      <c r="ABD82" s="35"/>
      <c r="ABE82" s="35"/>
      <c r="ABF82" s="35"/>
      <c r="ABG82" s="35"/>
      <c r="ABH82" s="35"/>
      <c r="ABI82" s="35"/>
      <c r="ABJ82" s="35"/>
      <c r="ABK82" s="35"/>
      <c r="ABL82" s="35"/>
      <c r="ABM82" s="35"/>
      <c r="ABN82" s="35"/>
      <c r="ABO82" s="35"/>
      <c r="ABP82" s="35"/>
      <c r="ABQ82" s="35"/>
      <c r="ABR82" s="35"/>
      <c r="ABS82" s="35"/>
      <c r="ABT82" s="35"/>
      <c r="ABU82" s="35"/>
      <c r="ABV82" s="35"/>
      <c r="ABW82" s="35"/>
      <c r="ABX82" s="35"/>
      <c r="ABY82" s="35"/>
      <c r="ABZ82" s="35"/>
      <c r="ACA82" s="35"/>
      <c r="ACB82" s="35"/>
      <c r="ACC82" s="35"/>
      <c r="ACD82" s="35"/>
      <c r="ACE82" s="35"/>
      <c r="ACF82" s="35"/>
      <c r="ACG82" s="35"/>
      <c r="ACH82" s="35"/>
      <c r="ACI82" s="35"/>
      <c r="ACJ82" s="35"/>
      <c r="ACK82" s="35"/>
      <c r="ACL82" s="35"/>
      <c r="ACM82" s="35"/>
      <c r="ACN82" s="35"/>
      <c r="ACO82" s="35"/>
      <c r="ACP82" s="35"/>
      <c r="ACQ82" s="35"/>
      <c r="ACR82" s="35"/>
      <c r="ACS82" s="35"/>
      <c r="ACT82" s="35"/>
      <c r="ACU82" s="35"/>
      <c r="ACV82" s="35"/>
      <c r="ACW82" s="35"/>
      <c r="ACX82" s="35"/>
      <c r="ACY82" s="35"/>
      <c r="ACZ82" s="35"/>
      <c r="ADA82" s="35"/>
      <c r="ADB82" s="35"/>
      <c r="ADC82" s="35"/>
      <c r="ADD82" s="35"/>
      <c r="ADE82" s="35"/>
      <c r="ADF82" s="35"/>
      <c r="ADG82" s="35"/>
      <c r="ADH82" s="35"/>
      <c r="ADI82" s="35"/>
      <c r="ADJ82" s="35"/>
      <c r="ADK82" s="35"/>
      <c r="ADL82" s="35"/>
      <c r="ADM82" s="35"/>
      <c r="ADN82" s="35"/>
      <c r="ADO82" s="35"/>
      <c r="ADP82" s="35"/>
      <c r="ADQ82" s="35"/>
      <c r="ADR82" s="35"/>
      <c r="ADS82" s="35"/>
      <c r="ADT82" s="35"/>
      <c r="ADU82" s="35"/>
      <c r="ADV82" s="35"/>
      <c r="ADW82" s="35"/>
      <c r="ADX82" s="35"/>
      <c r="ADY82" s="35"/>
      <c r="ADZ82" s="35"/>
      <c r="AEA82" s="35"/>
      <c r="AEB82" s="35"/>
      <c r="AEC82" s="35"/>
      <c r="AED82" s="35"/>
      <c r="AEE82" s="35"/>
      <c r="AEF82" s="35"/>
      <c r="AEG82" s="35"/>
      <c r="AEH82" s="35"/>
      <c r="AEI82" s="35"/>
      <c r="AEJ82" s="35"/>
      <c r="AEK82" s="35"/>
      <c r="AEL82" s="35"/>
      <c r="AEM82" s="35"/>
      <c r="AEN82" s="35"/>
      <c r="AEO82" s="35"/>
      <c r="AEP82" s="35"/>
      <c r="AEQ82" s="35"/>
      <c r="AER82" s="35"/>
      <c r="AES82" s="35"/>
      <c r="AET82" s="35"/>
      <c r="AEU82" s="35"/>
      <c r="AEV82" s="35"/>
      <c r="AEW82" s="35"/>
      <c r="AEX82" s="35"/>
      <c r="AEY82" s="35"/>
      <c r="AEZ82" s="35"/>
      <c r="AFA82" s="35"/>
      <c r="AFB82" s="35"/>
      <c r="AFC82" s="35"/>
      <c r="AFD82" s="35"/>
      <c r="AFE82" s="35"/>
      <c r="AFF82" s="35"/>
      <c r="AFG82" s="35"/>
      <c r="AFH82" s="35"/>
      <c r="AFI82" s="35"/>
      <c r="AFJ82" s="35"/>
      <c r="AFK82" s="35"/>
      <c r="AFL82" s="35"/>
      <c r="AFM82" s="35"/>
      <c r="AFN82" s="35"/>
      <c r="AFO82" s="35"/>
      <c r="AFP82" s="35"/>
      <c r="AFQ82" s="35"/>
      <c r="AFR82" s="35"/>
      <c r="AFS82" s="35"/>
      <c r="AFT82" s="35"/>
      <c r="AFU82" s="35"/>
      <c r="AFV82" s="35"/>
      <c r="AFW82" s="35"/>
      <c r="AFX82" s="35"/>
      <c r="AFY82" s="35"/>
      <c r="AFZ82" s="35"/>
      <c r="AGA82" s="35"/>
      <c r="AGB82" s="35"/>
      <c r="AGC82" s="35"/>
      <c r="AGD82" s="35"/>
      <c r="AGE82" s="35"/>
      <c r="AGF82" s="35"/>
      <c r="AGG82" s="35"/>
      <c r="AGH82" s="35"/>
      <c r="AGI82" s="35"/>
      <c r="AGJ82" s="35"/>
      <c r="AGK82" s="35"/>
      <c r="AGL82" s="35"/>
      <c r="AGM82" s="35"/>
      <c r="AGN82" s="35"/>
      <c r="AGO82" s="35"/>
      <c r="AGP82" s="35"/>
      <c r="AGQ82" s="35"/>
      <c r="AGR82" s="35"/>
      <c r="AGS82" s="35"/>
      <c r="AGT82" s="35"/>
      <c r="AGU82" s="35"/>
      <c r="AGV82" s="35"/>
      <c r="AGW82" s="35"/>
      <c r="AGX82" s="35"/>
      <c r="AGY82" s="35"/>
      <c r="AGZ82" s="35"/>
      <c r="AHA82" s="35"/>
      <c r="AHB82" s="35"/>
      <c r="AHC82" s="35"/>
      <c r="AHD82" s="35"/>
      <c r="AHE82" s="35"/>
      <c r="AHF82" s="35"/>
      <c r="AHG82" s="35"/>
      <c r="AHH82" s="35"/>
      <c r="AHI82" s="35"/>
      <c r="AHJ82" s="35"/>
      <c r="AHK82" s="35"/>
      <c r="AHL82" s="35"/>
      <c r="AHM82" s="35"/>
      <c r="AHN82" s="35"/>
      <c r="AHO82" s="35"/>
      <c r="AHP82" s="35"/>
      <c r="AHQ82" s="35"/>
      <c r="AHR82" s="35"/>
      <c r="AHS82" s="35"/>
      <c r="AHT82" s="35"/>
      <c r="AHU82" s="35"/>
      <c r="AHV82" s="35"/>
      <c r="AHW82" s="35"/>
      <c r="AHX82" s="35"/>
      <c r="AHY82" s="35"/>
      <c r="AHZ82" s="35"/>
      <c r="AIA82" s="35"/>
      <c r="AIB82" s="35"/>
      <c r="AIC82" s="35"/>
      <c r="AID82" s="35"/>
      <c r="AIE82" s="35"/>
      <c r="AIF82" s="35"/>
      <c r="AIG82" s="35"/>
      <c r="AIH82" s="35"/>
      <c r="AII82" s="35"/>
      <c r="AIJ82" s="35"/>
      <c r="AIK82" s="35"/>
      <c r="AIL82" s="35"/>
      <c r="AIM82" s="35"/>
      <c r="AIN82" s="35"/>
      <c r="AIO82" s="35"/>
      <c r="AIP82" s="35"/>
      <c r="AIQ82" s="35"/>
      <c r="AIR82" s="35"/>
      <c r="AIS82" s="35"/>
      <c r="AIT82" s="35"/>
      <c r="AIU82" s="35"/>
      <c r="AIV82" s="35"/>
      <c r="AIW82" s="35"/>
      <c r="AIX82" s="35"/>
      <c r="AIY82" s="35"/>
      <c r="AIZ82" s="35"/>
      <c r="AJA82" s="35"/>
      <c r="AJB82" s="35"/>
      <c r="AJC82" s="35"/>
      <c r="AJD82" s="35"/>
      <c r="AJE82" s="35"/>
      <c r="AJF82" s="35"/>
      <c r="AJG82" s="35"/>
      <c r="AJH82" s="35"/>
      <c r="AJI82" s="35"/>
      <c r="AJJ82" s="35"/>
      <c r="AJK82" s="35"/>
      <c r="AJL82" s="35"/>
      <c r="AJM82" s="35"/>
      <c r="AJN82" s="35"/>
      <c r="AJO82" s="35"/>
      <c r="AJP82" s="35"/>
      <c r="AJQ82" s="35"/>
      <c r="AJR82" s="35"/>
      <c r="AJS82" s="35"/>
      <c r="AJT82" s="35"/>
      <c r="AJU82" s="35"/>
      <c r="AJV82" s="35"/>
      <c r="AJW82" s="35"/>
      <c r="AJX82" s="35"/>
      <c r="AJY82" s="35"/>
      <c r="AJZ82" s="35"/>
      <c r="AKA82" s="35"/>
      <c r="AKB82" s="35"/>
      <c r="AKC82" s="35"/>
      <c r="AKD82" s="35"/>
      <c r="AKE82" s="35"/>
      <c r="AKF82" s="35"/>
      <c r="AKG82" s="35"/>
      <c r="AKH82" s="35"/>
      <c r="AKI82" s="35"/>
      <c r="AKJ82" s="35"/>
      <c r="AKK82" s="35"/>
      <c r="AKL82" s="35"/>
      <c r="AKM82" s="35"/>
      <c r="AKN82" s="35"/>
      <c r="AKO82" s="35"/>
      <c r="AKP82" s="35"/>
      <c r="AKQ82" s="35"/>
      <c r="AKR82" s="35"/>
      <c r="AKS82" s="35"/>
      <c r="AKT82" s="35"/>
      <c r="AKU82" s="35"/>
      <c r="AKV82" s="35"/>
      <c r="AKW82" s="35"/>
      <c r="AKX82" s="35"/>
      <c r="AKY82" s="35"/>
      <c r="AKZ82" s="35"/>
      <c r="ALA82" s="35"/>
      <c r="ALB82" s="1"/>
      <c r="ALC82" s="1"/>
      <c r="ALD82" s="1"/>
      <c r="ALE82" s="1"/>
      <c r="ALF82" s="1"/>
      <c r="ALG82" s="1"/>
      <c r="ALH82" s="1"/>
      <c r="ALI82" s="1"/>
      <c r="ALJ82" s="1"/>
      <c r="ALK82" s="1"/>
      <c r="ALL82" s="1"/>
      <c r="ALM82" s="1"/>
      <c r="ALN82" s="1"/>
      <c r="ALO82" s="1"/>
      <c r="ALP82" s="1"/>
      <c r="ALQ82" s="1"/>
      <c r="ALR82" s="1"/>
      <c r="ALS82"/>
      <c r="ALT82"/>
      <c r="ALU82"/>
      <c r="ALV82"/>
      <c r="ALW82"/>
      <c r="ALX82"/>
      <c r="ALY82"/>
      <c r="ALZ82"/>
      <c r="AMA82"/>
      <c r="AMB82"/>
      <c r="AMC82"/>
      <c r="AMD82"/>
      <c r="AME82"/>
      <c r="AMF82"/>
      <c r="AMG82"/>
      <c r="AMH82"/>
      <c r="AMI82"/>
      <c r="AMJ82"/>
    </row>
    <row r="83" spans="1:1024" s="29" customFormat="1" ht="36">
      <c r="A83" s="24">
        <v>79</v>
      </c>
      <c r="B83" s="24" t="s">
        <v>274</v>
      </c>
      <c r="C83" s="25" t="s">
        <v>278</v>
      </c>
      <c r="D83" s="25" t="s">
        <v>279</v>
      </c>
      <c r="E83" s="25" t="s">
        <v>145</v>
      </c>
      <c r="F83" s="25" t="s">
        <v>254</v>
      </c>
      <c r="G83" s="25" t="s">
        <v>259</v>
      </c>
      <c r="H83" s="25" t="s">
        <v>45</v>
      </c>
      <c r="I83" s="25" t="s">
        <v>26</v>
      </c>
      <c r="J83" s="25"/>
      <c r="K83" s="25"/>
      <c r="L83" s="25"/>
      <c r="M83" s="25"/>
      <c r="N83" s="25"/>
      <c r="O83" s="25" t="s">
        <v>280</v>
      </c>
      <c r="P83" s="25" t="s">
        <v>30</v>
      </c>
      <c r="Q83" s="28"/>
      <c r="VZ83" s="35"/>
      <c r="WA83" s="35"/>
      <c r="WB83" s="35"/>
      <c r="WC83" s="35"/>
      <c r="WD83" s="35"/>
      <c r="WE83" s="35"/>
      <c r="WF83" s="35"/>
      <c r="WG83" s="35"/>
      <c r="WH83" s="35"/>
      <c r="WI83" s="35"/>
      <c r="WJ83" s="35"/>
      <c r="WK83" s="35"/>
      <c r="WL83" s="35"/>
      <c r="WM83" s="35"/>
      <c r="WN83" s="35"/>
      <c r="WO83" s="35"/>
      <c r="WP83" s="35"/>
      <c r="WQ83" s="35"/>
      <c r="WR83" s="35"/>
      <c r="WS83" s="35"/>
      <c r="WT83" s="35"/>
      <c r="WU83" s="35"/>
      <c r="WV83" s="35"/>
      <c r="WW83" s="35"/>
      <c r="WX83" s="35"/>
      <c r="WY83" s="35"/>
      <c r="WZ83" s="35"/>
      <c r="XA83" s="35"/>
      <c r="XB83" s="35"/>
      <c r="XC83" s="35"/>
      <c r="XD83" s="35"/>
      <c r="XE83" s="35"/>
      <c r="XF83" s="35"/>
      <c r="XG83" s="35"/>
      <c r="XH83" s="35"/>
      <c r="XI83" s="35"/>
      <c r="XJ83" s="35"/>
      <c r="XK83" s="35"/>
      <c r="XL83" s="35"/>
      <c r="XM83" s="35"/>
      <c r="XN83" s="35"/>
      <c r="XO83" s="35"/>
      <c r="XP83" s="35"/>
      <c r="XQ83" s="35"/>
      <c r="XR83" s="35"/>
      <c r="XS83" s="35"/>
      <c r="XT83" s="35"/>
      <c r="XU83" s="35"/>
      <c r="XV83" s="35"/>
      <c r="XW83" s="35"/>
      <c r="XX83" s="35"/>
      <c r="XY83" s="35"/>
      <c r="XZ83" s="35"/>
      <c r="YA83" s="35"/>
      <c r="YB83" s="35"/>
      <c r="YC83" s="35"/>
      <c r="YD83" s="35"/>
      <c r="YE83" s="35"/>
      <c r="YF83" s="35"/>
      <c r="YG83" s="35"/>
      <c r="YH83" s="35"/>
      <c r="YI83" s="35"/>
      <c r="YJ83" s="35"/>
      <c r="YK83" s="35"/>
      <c r="YL83" s="35"/>
      <c r="YM83" s="35"/>
      <c r="YN83" s="35"/>
      <c r="YO83" s="35"/>
      <c r="YP83" s="35"/>
      <c r="YQ83" s="35"/>
      <c r="YR83" s="35"/>
      <c r="YS83" s="35"/>
      <c r="YT83" s="35"/>
      <c r="YU83" s="35"/>
      <c r="YV83" s="35"/>
      <c r="YW83" s="35"/>
      <c r="YX83" s="35"/>
      <c r="YY83" s="35"/>
      <c r="YZ83" s="35"/>
      <c r="ZA83" s="35"/>
      <c r="ZB83" s="35"/>
      <c r="ZC83" s="35"/>
      <c r="ZD83" s="35"/>
      <c r="ZE83" s="35"/>
      <c r="ZF83" s="35"/>
      <c r="ZG83" s="35"/>
      <c r="ZH83" s="35"/>
      <c r="ZI83" s="35"/>
      <c r="ZJ83" s="35"/>
      <c r="ZK83" s="35"/>
      <c r="ZL83" s="35"/>
      <c r="ZM83" s="35"/>
      <c r="ZN83" s="35"/>
      <c r="ZO83" s="35"/>
      <c r="ZP83" s="35"/>
      <c r="ZQ83" s="35"/>
      <c r="ZR83" s="35"/>
      <c r="ZS83" s="35"/>
      <c r="ZT83" s="35"/>
      <c r="ZU83" s="35"/>
      <c r="ZV83" s="35"/>
      <c r="ZW83" s="35"/>
      <c r="ZX83" s="35"/>
      <c r="ZY83" s="35"/>
      <c r="ZZ83" s="35"/>
      <c r="AAA83" s="35"/>
      <c r="AAB83" s="35"/>
      <c r="AAC83" s="35"/>
      <c r="AAD83" s="35"/>
      <c r="AAE83" s="35"/>
      <c r="AAF83" s="35"/>
      <c r="AAG83" s="35"/>
      <c r="AAH83" s="35"/>
      <c r="AAI83" s="35"/>
      <c r="AAJ83" s="35"/>
      <c r="AAK83" s="35"/>
      <c r="AAL83" s="35"/>
      <c r="AAM83" s="35"/>
      <c r="AAN83" s="35"/>
      <c r="AAO83" s="35"/>
      <c r="AAP83" s="35"/>
      <c r="AAQ83" s="35"/>
      <c r="AAR83" s="35"/>
      <c r="AAS83" s="35"/>
      <c r="AAT83" s="35"/>
      <c r="AAU83" s="35"/>
      <c r="AAV83" s="35"/>
      <c r="AAW83" s="35"/>
      <c r="AAX83" s="35"/>
      <c r="AAY83" s="35"/>
      <c r="AAZ83" s="35"/>
      <c r="ABA83" s="35"/>
      <c r="ABB83" s="35"/>
      <c r="ABC83" s="35"/>
      <c r="ABD83" s="35"/>
      <c r="ABE83" s="35"/>
      <c r="ABF83" s="35"/>
      <c r="ABG83" s="35"/>
      <c r="ABH83" s="35"/>
      <c r="ABI83" s="35"/>
      <c r="ABJ83" s="35"/>
      <c r="ABK83" s="35"/>
      <c r="ABL83" s="35"/>
      <c r="ABM83" s="35"/>
      <c r="ABN83" s="35"/>
      <c r="ABO83" s="35"/>
      <c r="ABP83" s="35"/>
      <c r="ABQ83" s="35"/>
      <c r="ABR83" s="35"/>
      <c r="ABS83" s="35"/>
      <c r="ABT83" s="35"/>
      <c r="ABU83" s="35"/>
      <c r="ABV83" s="35"/>
      <c r="ABW83" s="35"/>
      <c r="ABX83" s="35"/>
      <c r="ABY83" s="35"/>
      <c r="ABZ83" s="35"/>
      <c r="ACA83" s="35"/>
      <c r="ACB83" s="35"/>
      <c r="ACC83" s="35"/>
      <c r="ACD83" s="35"/>
      <c r="ACE83" s="35"/>
      <c r="ACF83" s="35"/>
      <c r="ACG83" s="35"/>
      <c r="ACH83" s="35"/>
      <c r="ACI83" s="35"/>
      <c r="ACJ83" s="35"/>
      <c r="ACK83" s="35"/>
      <c r="ACL83" s="35"/>
      <c r="ACM83" s="35"/>
      <c r="ACN83" s="35"/>
      <c r="ACO83" s="35"/>
      <c r="ACP83" s="35"/>
      <c r="ACQ83" s="35"/>
      <c r="ACR83" s="35"/>
      <c r="ACS83" s="35"/>
      <c r="ACT83" s="35"/>
      <c r="ACU83" s="35"/>
      <c r="ACV83" s="35"/>
      <c r="ACW83" s="35"/>
      <c r="ACX83" s="35"/>
      <c r="ACY83" s="35"/>
      <c r="ACZ83" s="35"/>
      <c r="ADA83" s="35"/>
      <c r="ADB83" s="35"/>
      <c r="ADC83" s="35"/>
      <c r="ADD83" s="35"/>
      <c r="ADE83" s="35"/>
      <c r="ADF83" s="35"/>
      <c r="ADG83" s="35"/>
      <c r="ADH83" s="35"/>
      <c r="ADI83" s="35"/>
      <c r="ADJ83" s="35"/>
      <c r="ADK83" s="35"/>
      <c r="ADL83" s="35"/>
      <c r="ADM83" s="35"/>
      <c r="ADN83" s="35"/>
      <c r="ADO83" s="35"/>
      <c r="ADP83" s="35"/>
      <c r="ADQ83" s="35"/>
      <c r="ADR83" s="35"/>
      <c r="ADS83" s="35"/>
      <c r="ADT83" s="35"/>
      <c r="ADU83" s="35"/>
      <c r="ADV83" s="35"/>
      <c r="ADW83" s="35"/>
      <c r="ADX83" s="35"/>
      <c r="ADY83" s="35"/>
      <c r="ADZ83" s="35"/>
      <c r="AEA83" s="35"/>
      <c r="AEB83" s="35"/>
      <c r="AEC83" s="35"/>
      <c r="AED83" s="35"/>
      <c r="AEE83" s="35"/>
      <c r="AEF83" s="35"/>
      <c r="AEG83" s="35"/>
      <c r="AEH83" s="35"/>
      <c r="AEI83" s="35"/>
      <c r="AEJ83" s="35"/>
      <c r="AEK83" s="35"/>
      <c r="AEL83" s="35"/>
      <c r="AEM83" s="35"/>
      <c r="AEN83" s="35"/>
      <c r="AEO83" s="35"/>
      <c r="AEP83" s="35"/>
      <c r="AEQ83" s="35"/>
      <c r="AER83" s="35"/>
      <c r="AES83" s="35"/>
      <c r="AET83" s="35"/>
      <c r="AEU83" s="35"/>
      <c r="AEV83" s="35"/>
      <c r="AEW83" s="35"/>
      <c r="AEX83" s="35"/>
      <c r="AEY83" s="35"/>
      <c r="AEZ83" s="35"/>
      <c r="AFA83" s="35"/>
      <c r="AFB83" s="35"/>
      <c r="AFC83" s="35"/>
      <c r="AFD83" s="35"/>
      <c r="AFE83" s="35"/>
      <c r="AFF83" s="35"/>
      <c r="AFG83" s="35"/>
      <c r="AFH83" s="35"/>
      <c r="AFI83" s="35"/>
      <c r="AFJ83" s="35"/>
      <c r="AFK83" s="35"/>
      <c r="AFL83" s="35"/>
      <c r="AFM83" s="35"/>
      <c r="AFN83" s="35"/>
      <c r="AFO83" s="35"/>
      <c r="AFP83" s="35"/>
      <c r="AFQ83" s="35"/>
      <c r="AFR83" s="35"/>
      <c r="AFS83" s="35"/>
      <c r="AFT83" s="35"/>
      <c r="AFU83" s="35"/>
      <c r="AFV83" s="35"/>
      <c r="AFW83" s="35"/>
      <c r="AFX83" s="35"/>
      <c r="AFY83" s="35"/>
      <c r="AFZ83" s="35"/>
      <c r="AGA83" s="35"/>
      <c r="AGB83" s="35"/>
      <c r="AGC83" s="35"/>
      <c r="AGD83" s="35"/>
      <c r="AGE83" s="35"/>
      <c r="AGF83" s="35"/>
      <c r="AGG83" s="35"/>
      <c r="AGH83" s="35"/>
      <c r="AGI83" s="35"/>
      <c r="AGJ83" s="35"/>
      <c r="AGK83" s="35"/>
      <c r="AGL83" s="35"/>
      <c r="AGM83" s="35"/>
      <c r="AGN83" s="35"/>
      <c r="AGO83" s="35"/>
      <c r="AGP83" s="35"/>
      <c r="AGQ83" s="35"/>
      <c r="AGR83" s="35"/>
      <c r="AGS83" s="35"/>
      <c r="AGT83" s="35"/>
      <c r="AGU83" s="35"/>
      <c r="AGV83" s="35"/>
      <c r="AGW83" s="35"/>
      <c r="AGX83" s="35"/>
      <c r="AGY83" s="35"/>
      <c r="AGZ83" s="35"/>
      <c r="AHA83" s="35"/>
      <c r="AHB83" s="35"/>
      <c r="AHC83" s="35"/>
      <c r="AHD83" s="35"/>
      <c r="AHE83" s="35"/>
      <c r="AHF83" s="35"/>
      <c r="AHG83" s="35"/>
      <c r="AHH83" s="35"/>
      <c r="AHI83" s="35"/>
      <c r="AHJ83" s="35"/>
      <c r="AHK83" s="35"/>
      <c r="AHL83" s="35"/>
      <c r="AHM83" s="35"/>
      <c r="AHN83" s="35"/>
      <c r="AHO83" s="35"/>
      <c r="AHP83" s="35"/>
      <c r="AHQ83" s="35"/>
      <c r="AHR83" s="35"/>
      <c r="AHS83" s="35"/>
      <c r="AHT83" s="35"/>
      <c r="AHU83" s="35"/>
      <c r="AHV83" s="35"/>
      <c r="AHW83" s="35"/>
      <c r="AHX83" s="35"/>
      <c r="AHY83" s="35"/>
      <c r="AHZ83" s="35"/>
      <c r="AIA83" s="35"/>
      <c r="AIB83" s="35"/>
      <c r="AIC83" s="35"/>
      <c r="AID83" s="35"/>
      <c r="AIE83" s="35"/>
      <c r="AIF83" s="35"/>
      <c r="AIG83" s="35"/>
      <c r="AIH83" s="35"/>
      <c r="AII83" s="35"/>
      <c r="AIJ83" s="35"/>
      <c r="AIK83" s="35"/>
      <c r="AIL83" s="35"/>
      <c r="AIM83" s="35"/>
      <c r="AIN83" s="35"/>
      <c r="AIO83" s="35"/>
      <c r="AIP83" s="35"/>
      <c r="AIQ83" s="35"/>
      <c r="AIR83" s="35"/>
      <c r="AIS83" s="35"/>
      <c r="AIT83" s="35"/>
      <c r="AIU83" s="35"/>
      <c r="AIV83" s="35"/>
      <c r="AIW83" s="35"/>
      <c r="AIX83" s="35"/>
      <c r="AIY83" s="35"/>
      <c r="AIZ83" s="35"/>
      <c r="AJA83" s="35"/>
      <c r="AJB83" s="35"/>
      <c r="AJC83" s="35"/>
      <c r="AJD83" s="35"/>
      <c r="AJE83" s="35"/>
      <c r="AJF83" s="35"/>
      <c r="AJG83" s="35"/>
      <c r="AJH83" s="35"/>
      <c r="AJI83" s="35"/>
      <c r="AJJ83" s="35"/>
      <c r="AJK83" s="35"/>
      <c r="AJL83" s="35"/>
      <c r="AJM83" s="35"/>
      <c r="AJN83" s="35"/>
      <c r="AJO83" s="35"/>
      <c r="AJP83" s="35"/>
      <c r="AJQ83" s="35"/>
      <c r="AJR83" s="35"/>
      <c r="AJS83" s="35"/>
      <c r="AJT83" s="35"/>
      <c r="AJU83" s="35"/>
      <c r="AJV83" s="35"/>
      <c r="AJW83" s="35"/>
      <c r="AJX83" s="35"/>
      <c r="AJY83" s="35"/>
      <c r="AJZ83" s="35"/>
      <c r="AKA83" s="35"/>
      <c r="AKB83" s="35"/>
      <c r="AKC83" s="35"/>
      <c r="AKD83" s="35"/>
      <c r="AKE83" s="35"/>
      <c r="AKF83" s="35"/>
      <c r="AKG83" s="35"/>
      <c r="AKH83" s="35"/>
      <c r="AKI83" s="35"/>
      <c r="AKJ83" s="35"/>
      <c r="AKK83" s="35"/>
      <c r="AKL83" s="35"/>
      <c r="AKM83" s="35"/>
      <c r="AKN83" s="35"/>
      <c r="AKO83" s="35"/>
      <c r="AKP83" s="35"/>
      <c r="AKQ83" s="35"/>
      <c r="AKR83" s="35"/>
      <c r="AKS83" s="35"/>
      <c r="AKT83" s="35"/>
      <c r="AKU83" s="35"/>
      <c r="AKV83" s="35"/>
      <c r="AKW83" s="35"/>
      <c r="AKX83" s="35"/>
      <c r="AKY83" s="35"/>
      <c r="AKZ83" s="35"/>
      <c r="ALA83" s="35"/>
      <c r="ALB83" s="1"/>
      <c r="ALC83" s="1"/>
      <c r="ALD83" s="1"/>
      <c r="ALE83" s="1"/>
      <c r="ALF83" s="1"/>
      <c r="ALG83" s="1"/>
      <c r="ALH83" s="1"/>
      <c r="ALI83" s="1"/>
      <c r="ALJ83" s="1"/>
      <c r="ALK83" s="1"/>
      <c r="ALL83" s="1"/>
      <c r="ALM83" s="1"/>
      <c r="ALN83" s="1"/>
      <c r="ALO83" s="1"/>
      <c r="ALP83" s="1"/>
      <c r="ALQ83" s="1"/>
      <c r="ALR83" s="1"/>
      <c r="ALS83"/>
      <c r="ALT83"/>
      <c r="ALU83"/>
      <c r="ALV83"/>
      <c r="ALW83"/>
      <c r="ALX83"/>
      <c r="ALY83"/>
      <c r="ALZ83"/>
      <c r="AMA83"/>
      <c r="AMB83"/>
      <c r="AMC83"/>
      <c r="AMD83"/>
      <c r="AME83"/>
      <c r="AMF83"/>
      <c r="AMG83"/>
      <c r="AMH83"/>
      <c r="AMI83"/>
      <c r="AMJ83"/>
    </row>
    <row r="84" spans="1:1024" s="29" customFormat="1" ht="36">
      <c r="A84" s="24">
        <v>80</v>
      </c>
      <c r="B84" s="24" t="s">
        <v>281</v>
      </c>
      <c r="C84" s="25" t="s">
        <v>282</v>
      </c>
      <c r="D84" s="25" t="s">
        <v>58</v>
      </c>
      <c r="E84" s="25" t="s">
        <v>34</v>
      </c>
      <c r="F84" s="25" t="s">
        <v>254</v>
      </c>
      <c r="G84" s="25" t="s">
        <v>259</v>
      </c>
      <c r="H84" s="25" t="s">
        <v>45</v>
      </c>
      <c r="I84" s="25" t="s">
        <v>46</v>
      </c>
      <c r="J84" s="25"/>
      <c r="K84" s="25"/>
      <c r="L84" s="25"/>
      <c r="M84" s="25"/>
      <c r="N84" s="25"/>
      <c r="O84" s="25" t="s">
        <v>283</v>
      </c>
      <c r="P84" s="25" t="s">
        <v>30</v>
      </c>
      <c r="Q84" s="28"/>
      <c r="VZ84" s="35"/>
      <c r="WA84" s="35"/>
      <c r="WB84" s="35"/>
      <c r="WC84" s="35"/>
      <c r="WD84" s="35"/>
      <c r="WE84" s="35"/>
      <c r="WF84" s="35"/>
      <c r="WG84" s="35"/>
      <c r="WH84" s="35"/>
      <c r="WI84" s="35"/>
      <c r="WJ84" s="35"/>
      <c r="WK84" s="35"/>
      <c r="WL84" s="35"/>
      <c r="WM84" s="35"/>
      <c r="WN84" s="35"/>
      <c r="WO84" s="35"/>
      <c r="WP84" s="35"/>
      <c r="WQ84" s="35"/>
      <c r="WR84" s="35"/>
      <c r="WS84" s="35"/>
      <c r="WT84" s="35"/>
      <c r="WU84" s="35"/>
      <c r="WV84" s="35"/>
      <c r="WW84" s="35"/>
      <c r="WX84" s="35"/>
      <c r="WY84" s="35"/>
      <c r="WZ84" s="35"/>
      <c r="XA84" s="35"/>
      <c r="XB84" s="35"/>
      <c r="XC84" s="35"/>
      <c r="XD84" s="35"/>
      <c r="XE84" s="35"/>
      <c r="XF84" s="35"/>
      <c r="XG84" s="35"/>
      <c r="XH84" s="35"/>
      <c r="XI84" s="35"/>
      <c r="XJ84" s="35"/>
      <c r="XK84" s="35"/>
      <c r="XL84" s="35"/>
      <c r="XM84" s="35"/>
      <c r="XN84" s="35"/>
      <c r="XO84" s="35"/>
      <c r="XP84" s="35"/>
      <c r="XQ84" s="35"/>
      <c r="XR84" s="35"/>
      <c r="XS84" s="35"/>
      <c r="XT84" s="35"/>
      <c r="XU84" s="35"/>
      <c r="XV84" s="35"/>
      <c r="XW84" s="35"/>
      <c r="XX84" s="35"/>
      <c r="XY84" s="35"/>
      <c r="XZ84" s="35"/>
      <c r="YA84" s="35"/>
      <c r="YB84" s="35"/>
      <c r="YC84" s="35"/>
      <c r="YD84" s="35"/>
      <c r="YE84" s="35"/>
      <c r="YF84" s="35"/>
      <c r="YG84" s="35"/>
      <c r="YH84" s="35"/>
      <c r="YI84" s="35"/>
      <c r="YJ84" s="35"/>
      <c r="YK84" s="35"/>
      <c r="YL84" s="35"/>
      <c r="YM84" s="35"/>
      <c r="YN84" s="35"/>
      <c r="YO84" s="35"/>
      <c r="YP84" s="35"/>
      <c r="YQ84" s="35"/>
      <c r="YR84" s="35"/>
      <c r="YS84" s="35"/>
      <c r="YT84" s="35"/>
      <c r="YU84" s="35"/>
      <c r="YV84" s="35"/>
      <c r="YW84" s="35"/>
      <c r="YX84" s="35"/>
      <c r="YY84" s="35"/>
      <c r="YZ84" s="35"/>
      <c r="ZA84" s="35"/>
      <c r="ZB84" s="35"/>
      <c r="ZC84" s="35"/>
      <c r="ZD84" s="35"/>
      <c r="ZE84" s="35"/>
      <c r="ZF84" s="35"/>
      <c r="ZG84" s="35"/>
      <c r="ZH84" s="35"/>
      <c r="ZI84" s="35"/>
      <c r="ZJ84" s="35"/>
      <c r="ZK84" s="35"/>
      <c r="ZL84" s="35"/>
      <c r="ZM84" s="35"/>
      <c r="ZN84" s="35"/>
      <c r="ZO84" s="35"/>
      <c r="ZP84" s="35"/>
      <c r="ZQ84" s="35"/>
      <c r="ZR84" s="35"/>
      <c r="ZS84" s="35"/>
      <c r="ZT84" s="35"/>
      <c r="ZU84" s="35"/>
      <c r="ZV84" s="35"/>
      <c r="ZW84" s="35"/>
      <c r="ZX84" s="35"/>
      <c r="ZY84" s="35"/>
      <c r="ZZ84" s="35"/>
      <c r="AAA84" s="35"/>
      <c r="AAB84" s="35"/>
      <c r="AAC84" s="35"/>
      <c r="AAD84" s="35"/>
      <c r="AAE84" s="35"/>
      <c r="AAF84" s="35"/>
      <c r="AAG84" s="35"/>
      <c r="AAH84" s="35"/>
      <c r="AAI84" s="35"/>
      <c r="AAJ84" s="35"/>
      <c r="AAK84" s="35"/>
      <c r="AAL84" s="35"/>
      <c r="AAM84" s="35"/>
      <c r="AAN84" s="35"/>
      <c r="AAO84" s="35"/>
      <c r="AAP84" s="35"/>
      <c r="AAQ84" s="35"/>
      <c r="AAR84" s="35"/>
      <c r="AAS84" s="35"/>
      <c r="AAT84" s="35"/>
      <c r="AAU84" s="35"/>
      <c r="AAV84" s="35"/>
      <c r="AAW84" s="35"/>
      <c r="AAX84" s="35"/>
      <c r="AAY84" s="35"/>
      <c r="AAZ84" s="35"/>
      <c r="ABA84" s="35"/>
      <c r="ABB84" s="35"/>
      <c r="ABC84" s="35"/>
      <c r="ABD84" s="35"/>
      <c r="ABE84" s="35"/>
      <c r="ABF84" s="35"/>
      <c r="ABG84" s="35"/>
      <c r="ABH84" s="35"/>
      <c r="ABI84" s="35"/>
      <c r="ABJ84" s="35"/>
      <c r="ABK84" s="35"/>
      <c r="ABL84" s="35"/>
      <c r="ABM84" s="35"/>
      <c r="ABN84" s="35"/>
      <c r="ABO84" s="35"/>
      <c r="ABP84" s="35"/>
      <c r="ABQ84" s="35"/>
      <c r="ABR84" s="35"/>
      <c r="ABS84" s="35"/>
      <c r="ABT84" s="35"/>
      <c r="ABU84" s="35"/>
      <c r="ABV84" s="35"/>
      <c r="ABW84" s="35"/>
      <c r="ABX84" s="35"/>
      <c r="ABY84" s="35"/>
      <c r="ABZ84" s="35"/>
      <c r="ACA84" s="35"/>
      <c r="ACB84" s="35"/>
      <c r="ACC84" s="35"/>
      <c r="ACD84" s="35"/>
      <c r="ACE84" s="35"/>
      <c r="ACF84" s="35"/>
      <c r="ACG84" s="35"/>
      <c r="ACH84" s="35"/>
      <c r="ACI84" s="35"/>
      <c r="ACJ84" s="35"/>
      <c r="ACK84" s="35"/>
      <c r="ACL84" s="35"/>
      <c r="ACM84" s="35"/>
      <c r="ACN84" s="35"/>
      <c r="ACO84" s="35"/>
      <c r="ACP84" s="35"/>
      <c r="ACQ84" s="35"/>
      <c r="ACR84" s="35"/>
      <c r="ACS84" s="35"/>
      <c r="ACT84" s="35"/>
      <c r="ACU84" s="35"/>
      <c r="ACV84" s="35"/>
      <c r="ACW84" s="35"/>
      <c r="ACX84" s="35"/>
      <c r="ACY84" s="35"/>
      <c r="ACZ84" s="35"/>
      <c r="ADA84" s="35"/>
      <c r="ADB84" s="35"/>
      <c r="ADC84" s="35"/>
      <c r="ADD84" s="35"/>
      <c r="ADE84" s="35"/>
      <c r="ADF84" s="35"/>
      <c r="ADG84" s="35"/>
      <c r="ADH84" s="35"/>
      <c r="ADI84" s="35"/>
      <c r="ADJ84" s="35"/>
      <c r="ADK84" s="35"/>
      <c r="ADL84" s="35"/>
      <c r="ADM84" s="35"/>
      <c r="ADN84" s="35"/>
      <c r="ADO84" s="35"/>
      <c r="ADP84" s="35"/>
      <c r="ADQ84" s="35"/>
      <c r="ADR84" s="35"/>
      <c r="ADS84" s="35"/>
      <c r="ADT84" s="35"/>
      <c r="ADU84" s="35"/>
      <c r="ADV84" s="35"/>
      <c r="ADW84" s="35"/>
      <c r="ADX84" s="35"/>
      <c r="ADY84" s="35"/>
      <c r="ADZ84" s="35"/>
      <c r="AEA84" s="35"/>
      <c r="AEB84" s="35"/>
      <c r="AEC84" s="35"/>
      <c r="AED84" s="35"/>
      <c r="AEE84" s="35"/>
      <c r="AEF84" s="35"/>
      <c r="AEG84" s="35"/>
      <c r="AEH84" s="35"/>
      <c r="AEI84" s="35"/>
      <c r="AEJ84" s="35"/>
      <c r="AEK84" s="35"/>
      <c r="AEL84" s="35"/>
      <c r="AEM84" s="35"/>
      <c r="AEN84" s="35"/>
      <c r="AEO84" s="35"/>
      <c r="AEP84" s="35"/>
      <c r="AEQ84" s="35"/>
      <c r="AER84" s="35"/>
      <c r="AES84" s="35"/>
      <c r="AET84" s="35"/>
      <c r="AEU84" s="35"/>
      <c r="AEV84" s="35"/>
      <c r="AEW84" s="35"/>
      <c r="AEX84" s="35"/>
      <c r="AEY84" s="35"/>
      <c r="AEZ84" s="35"/>
      <c r="AFA84" s="35"/>
      <c r="AFB84" s="35"/>
      <c r="AFC84" s="35"/>
      <c r="AFD84" s="35"/>
      <c r="AFE84" s="35"/>
      <c r="AFF84" s="35"/>
      <c r="AFG84" s="35"/>
      <c r="AFH84" s="35"/>
      <c r="AFI84" s="35"/>
      <c r="AFJ84" s="35"/>
      <c r="AFK84" s="35"/>
      <c r="AFL84" s="35"/>
      <c r="AFM84" s="35"/>
      <c r="AFN84" s="35"/>
      <c r="AFO84" s="35"/>
      <c r="AFP84" s="35"/>
      <c r="AFQ84" s="35"/>
      <c r="AFR84" s="35"/>
      <c r="AFS84" s="35"/>
      <c r="AFT84" s="35"/>
      <c r="AFU84" s="35"/>
      <c r="AFV84" s="35"/>
      <c r="AFW84" s="35"/>
      <c r="AFX84" s="35"/>
      <c r="AFY84" s="35"/>
      <c r="AFZ84" s="35"/>
      <c r="AGA84" s="35"/>
      <c r="AGB84" s="35"/>
      <c r="AGC84" s="35"/>
      <c r="AGD84" s="35"/>
      <c r="AGE84" s="35"/>
      <c r="AGF84" s="35"/>
      <c r="AGG84" s="35"/>
      <c r="AGH84" s="35"/>
      <c r="AGI84" s="35"/>
      <c r="AGJ84" s="35"/>
      <c r="AGK84" s="35"/>
      <c r="AGL84" s="35"/>
      <c r="AGM84" s="35"/>
      <c r="AGN84" s="35"/>
      <c r="AGO84" s="35"/>
      <c r="AGP84" s="35"/>
      <c r="AGQ84" s="35"/>
      <c r="AGR84" s="35"/>
      <c r="AGS84" s="35"/>
      <c r="AGT84" s="35"/>
      <c r="AGU84" s="35"/>
      <c r="AGV84" s="35"/>
      <c r="AGW84" s="35"/>
      <c r="AGX84" s="35"/>
      <c r="AGY84" s="35"/>
      <c r="AGZ84" s="35"/>
      <c r="AHA84" s="35"/>
      <c r="AHB84" s="35"/>
      <c r="AHC84" s="35"/>
      <c r="AHD84" s="35"/>
      <c r="AHE84" s="35"/>
      <c r="AHF84" s="35"/>
      <c r="AHG84" s="35"/>
      <c r="AHH84" s="35"/>
      <c r="AHI84" s="35"/>
      <c r="AHJ84" s="35"/>
      <c r="AHK84" s="35"/>
      <c r="AHL84" s="35"/>
      <c r="AHM84" s="35"/>
      <c r="AHN84" s="35"/>
      <c r="AHO84" s="35"/>
      <c r="AHP84" s="35"/>
      <c r="AHQ84" s="35"/>
      <c r="AHR84" s="35"/>
      <c r="AHS84" s="35"/>
      <c r="AHT84" s="35"/>
      <c r="AHU84" s="35"/>
      <c r="AHV84" s="35"/>
      <c r="AHW84" s="35"/>
      <c r="AHX84" s="35"/>
      <c r="AHY84" s="35"/>
      <c r="AHZ84" s="35"/>
      <c r="AIA84" s="35"/>
      <c r="AIB84" s="35"/>
      <c r="AIC84" s="35"/>
      <c r="AID84" s="35"/>
      <c r="AIE84" s="35"/>
      <c r="AIF84" s="35"/>
      <c r="AIG84" s="35"/>
      <c r="AIH84" s="35"/>
      <c r="AII84" s="35"/>
      <c r="AIJ84" s="35"/>
      <c r="AIK84" s="35"/>
      <c r="AIL84" s="35"/>
      <c r="AIM84" s="35"/>
      <c r="AIN84" s="35"/>
      <c r="AIO84" s="35"/>
      <c r="AIP84" s="35"/>
      <c r="AIQ84" s="35"/>
      <c r="AIR84" s="35"/>
      <c r="AIS84" s="35"/>
      <c r="AIT84" s="35"/>
      <c r="AIU84" s="35"/>
      <c r="AIV84" s="35"/>
      <c r="AIW84" s="35"/>
      <c r="AIX84" s="35"/>
      <c r="AIY84" s="35"/>
      <c r="AIZ84" s="35"/>
      <c r="AJA84" s="35"/>
      <c r="AJB84" s="35"/>
      <c r="AJC84" s="35"/>
      <c r="AJD84" s="35"/>
      <c r="AJE84" s="35"/>
      <c r="AJF84" s="35"/>
      <c r="AJG84" s="35"/>
      <c r="AJH84" s="35"/>
      <c r="AJI84" s="35"/>
      <c r="AJJ84" s="35"/>
      <c r="AJK84" s="35"/>
      <c r="AJL84" s="35"/>
      <c r="AJM84" s="35"/>
      <c r="AJN84" s="35"/>
      <c r="AJO84" s="35"/>
      <c r="AJP84" s="35"/>
      <c r="AJQ84" s="35"/>
      <c r="AJR84" s="35"/>
      <c r="AJS84" s="35"/>
      <c r="AJT84" s="35"/>
      <c r="AJU84" s="35"/>
      <c r="AJV84" s="35"/>
      <c r="AJW84" s="35"/>
      <c r="AJX84" s="35"/>
      <c r="AJY84" s="35"/>
      <c r="AJZ84" s="35"/>
      <c r="AKA84" s="35"/>
      <c r="AKB84" s="35"/>
      <c r="AKC84" s="35"/>
      <c r="AKD84" s="35"/>
      <c r="AKE84" s="35"/>
      <c r="AKF84" s="35"/>
      <c r="AKG84" s="35"/>
      <c r="AKH84" s="35"/>
      <c r="AKI84" s="35"/>
      <c r="AKJ84" s="35"/>
      <c r="AKK84" s="35"/>
      <c r="AKL84" s="35"/>
      <c r="AKM84" s="35"/>
      <c r="AKN84" s="35"/>
      <c r="AKO84" s="35"/>
      <c r="AKP84" s="35"/>
      <c r="AKQ84" s="35"/>
      <c r="AKR84" s="35"/>
      <c r="AKS84" s="35"/>
      <c r="AKT84" s="35"/>
      <c r="AKU84" s="35"/>
      <c r="AKV84" s="35"/>
      <c r="AKW84" s="35"/>
      <c r="AKX84" s="35"/>
      <c r="AKY84" s="35"/>
      <c r="AKZ84" s="35"/>
      <c r="ALA84" s="35"/>
      <c r="ALB84" s="1"/>
      <c r="ALC84" s="1"/>
      <c r="ALD84" s="1"/>
      <c r="ALE84" s="1"/>
      <c r="ALF84" s="1"/>
      <c r="ALG84" s="1"/>
      <c r="ALH84" s="1"/>
      <c r="ALI84" s="1"/>
      <c r="ALJ84" s="1"/>
      <c r="ALK84" s="1"/>
      <c r="ALL84" s="1"/>
      <c r="ALM84" s="1"/>
      <c r="ALN84" s="1"/>
      <c r="ALO84" s="1"/>
      <c r="ALP84" s="1"/>
      <c r="ALQ84" s="1"/>
      <c r="ALR84" s="1"/>
      <c r="ALS84"/>
      <c r="ALT84"/>
      <c r="ALU84"/>
      <c r="ALV84"/>
      <c r="ALW84"/>
      <c r="ALX84"/>
      <c r="ALY84"/>
      <c r="ALZ84"/>
      <c r="AMA84"/>
      <c r="AMB84"/>
      <c r="AMC84"/>
      <c r="AMD84"/>
      <c r="AME84"/>
      <c r="AMF84"/>
      <c r="AMG84"/>
      <c r="AMH84"/>
      <c r="AMI84"/>
      <c r="AMJ84"/>
    </row>
    <row r="85" spans="1:1024" s="29" customFormat="1" ht="60">
      <c r="A85" s="24">
        <v>81</v>
      </c>
      <c r="B85" s="24" t="s">
        <v>284</v>
      </c>
      <c r="C85" s="25" t="s">
        <v>285</v>
      </c>
      <c r="D85" s="25" t="s">
        <v>62</v>
      </c>
      <c r="E85" s="25" t="s">
        <v>63</v>
      </c>
      <c r="F85" s="25" t="s">
        <v>254</v>
      </c>
      <c r="G85" s="25" t="s">
        <v>36</v>
      </c>
      <c r="H85" s="25" t="s">
        <v>45</v>
      </c>
      <c r="I85" s="25" t="s">
        <v>286</v>
      </c>
      <c r="J85" s="25"/>
      <c r="K85" s="25"/>
      <c r="L85" s="25"/>
      <c r="M85" s="25"/>
      <c r="N85" s="25"/>
      <c r="O85" s="25" t="s">
        <v>287</v>
      </c>
      <c r="P85" s="25" t="s">
        <v>39</v>
      </c>
      <c r="Q85" s="28"/>
      <c r="VZ85" s="35"/>
      <c r="WA85" s="35"/>
      <c r="WB85" s="35"/>
      <c r="WC85" s="35"/>
      <c r="WD85" s="35"/>
      <c r="WE85" s="35"/>
      <c r="WF85" s="35"/>
      <c r="WG85" s="35"/>
      <c r="WH85" s="35"/>
      <c r="WI85" s="35"/>
      <c r="WJ85" s="35"/>
      <c r="WK85" s="35"/>
      <c r="WL85" s="35"/>
      <c r="WM85" s="35"/>
      <c r="WN85" s="35"/>
      <c r="WO85" s="35"/>
      <c r="WP85" s="35"/>
      <c r="WQ85" s="35"/>
      <c r="WR85" s="35"/>
      <c r="WS85" s="35"/>
      <c r="WT85" s="35"/>
      <c r="WU85" s="35"/>
      <c r="WV85" s="35"/>
      <c r="WW85" s="35"/>
      <c r="WX85" s="35"/>
      <c r="WY85" s="35"/>
      <c r="WZ85" s="35"/>
      <c r="XA85" s="35"/>
      <c r="XB85" s="35"/>
      <c r="XC85" s="35"/>
      <c r="XD85" s="35"/>
      <c r="XE85" s="35"/>
      <c r="XF85" s="35"/>
      <c r="XG85" s="35"/>
      <c r="XH85" s="35"/>
      <c r="XI85" s="35"/>
      <c r="XJ85" s="35"/>
      <c r="XK85" s="35"/>
      <c r="XL85" s="35"/>
      <c r="XM85" s="35"/>
      <c r="XN85" s="35"/>
      <c r="XO85" s="35"/>
      <c r="XP85" s="35"/>
      <c r="XQ85" s="35"/>
      <c r="XR85" s="35"/>
      <c r="XS85" s="35"/>
      <c r="XT85" s="35"/>
      <c r="XU85" s="35"/>
      <c r="XV85" s="35"/>
      <c r="XW85" s="35"/>
      <c r="XX85" s="35"/>
      <c r="XY85" s="35"/>
      <c r="XZ85" s="35"/>
      <c r="YA85" s="35"/>
      <c r="YB85" s="35"/>
      <c r="YC85" s="35"/>
      <c r="YD85" s="35"/>
      <c r="YE85" s="35"/>
      <c r="YF85" s="35"/>
      <c r="YG85" s="35"/>
      <c r="YH85" s="35"/>
      <c r="YI85" s="35"/>
      <c r="YJ85" s="35"/>
      <c r="YK85" s="35"/>
      <c r="YL85" s="35"/>
      <c r="YM85" s="35"/>
      <c r="YN85" s="35"/>
      <c r="YO85" s="35"/>
      <c r="YP85" s="35"/>
      <c r="YQ85" s="35"/>
      <c r="YR85" s="35"/>
      <c r="YS85" s="35"/>
      <c r="YT85" s="35"/>
      <c r="YU85" s="35"/>
      <c r="YV85" s="35"/>
      <c r="YW85" s="35"/>
      <c r="YX85" s="35"/>
      <c r="YY85" s="35"/>
      <c r="YZ85" s="35"/>
      <c r="ZA85" s="35"/>
      <c r="ZB85" s="35"/>
      <c r="ZC85" s="35"/>
      <c r="ZD85" s="35"/>
      <c r="ZE85" s="35"/>
      <c r="ZF85" s="35"/>
      <c r="ZG85" s="35"/>
      <c r="ZH85" s="35"/>
      <c r="ZI85" s="35"/>
      <c r="ZJ85" s="35"/>
      <c r="ZK85" s="35"/>
      <c r="ZL85" s="35"/>
      <c r="ZM85" s="35"/>
      <c r="ZN85" s="35"/>
      <c r="ZO85" s="35"/>
      <c r="ZP85" s="35"/>
      <c r="ZQ85" s="35"/>
      <c r="ZR85" s="35"/>
      <c r="ZS85" s="35"/>
      <c r="ZT85" s="35"/>
      <c r="ZU85" s="35"/>
      <c r="ZV85" s="35"/>
      <c r="ZW85" s="35"/>
      <c r="ZX85" s="35"/>
      <c r="ZY85" s="35"/>
      <c r="ZZ85" s="35"/>
      <c r="AAA85" s="35"/>
      <c r="AAB85" s="35"/>
      <c r="AAC85" s="35"/>
      <c r="AAD85" s="35"/>
      <c r="AAE85" s="35"/>
      <c r="AAF85" s="35"/>
      <c r="AAG85" s="35"/>
      <c r="AAH85" s="35"/>
      <c r="AAI85" s="35"/>
      <c r="AAJ85" s="35"/>
      <c r="AAK85" s="35"/>
      <c r="AAL85" s="35"/>
      <c r="AAM85" s="35"/>
      <c r="AAN85" s="35"/>
      <c r="AAO85" s="35"/>
      <c r="AAP85" s="35"/>
      <c r="AAQ85" s="35"/>
      <c r="AAR85" s="35"/>
      <c r="AAS85" s="35"/>
      <c r="AAT85" s="35"/>
      <c r="AAU85" s="35"/>
      <c r="AAV85" s="35"/>
      <c r="AAW85" s="35"/>
      <c r="AAX85" s="35"/>
      <c r="AAY85" s="35"/>
      <c r="AAZ85" s="35"/>
      <c r="ABA85" s="35"/>
      <c r="ABB85" s="35"/>
      <c r="ABC85" s="35"/>
      <c r="ABD85" s="35"/>
      <c r="ABE85" s="35"/>
      <c r="ABF85" s="35"/>
      <c r="ABG85" s="35"/>
      <c r="ABH85" s="35"/>
      <c r="ABI85" s="35"/>
      <c r="ABJ85" s="35"/>
      <c r="ABK85" s="35"/>
      <c r="ABL85" s="35"/>
      <c r="ABM85" s="35"/>
      <c r="ABN85" s="35"/>
      <c r="ABO85" s="35"/>
      <c r="ABP85" s="35"/>
      <c r="ABQ85" s="35"/>
      <c r="ABR85" s="35"/>
      <c r="ABS85" s="35"/>
      <c r="ABT85" s="35"/>
      <c r="ABU85" s="35"/>
      <c r="ABV85" s="35"/>
      <c r="ABW85" s="35"/>
      <c r="ABX85" s="35"/>
      <c r="ABY85" s="35"/>
      <c r="ABZ85" s="35"/>
      <c r="ACA85" s="35"/>
      <c r="ACB85" s="35"/>
      <c r="ACC85" s="35"/>
      <c r="ACD85" s="35"/>
      <c r="ACE85" s="35"/>
      <c r="ACF85" s="35"/>
      <c r="ACG85" s="35"/>
      <c r="ACH85" s="35"/>
      <c r="ACI85" s="35"/>
      <c r="ACJ85" s="35"/>
      <c r="ACK85" s="35"/>
      <c r="ACL85" s="35"/>
      <c r="ACM85" s="35"/>
      <c r="ACN85" s="35"/>
      <c r="ACO85" s="35"/>
      <c r="ACP85" s="35"/>
      <c r="ACQ85" s="35"/>
      <c r="ACR85" s="35"/>
      <c r="ACS85" s="35"/>
      <c r="ACT85" s="35"/>
      <c r="ACU85" s="35"/>
      <c r="ACV85" s="35"/>
      <c r="ACW85" s="35"/>
      <c r="ACX85" s="35"/>
      <c r="ACY85" s="35"/>
      <c r="ACZ85" s="35"/>
      <c r="ADA85" s="35"/>
      <c r="ADB85" s="35"/>
      <c r="ADC85" s="35"/>
      <c r="ADD85" s="35"/>
      <c r="ADE85" s="35"/>
      <c r="ADF85" s="35"/>
      <c r="ADG85" s="35"/>
      <c r="ADH85" s="35"/>
      <c r="ADI85" s="35"/>
      <c r="ADJ85" s="35"/>
      <c r="ADK85" s="35"/>
      <c r="ADL85" s="35"/>
      <c r="ADM85" s="35"/>
      <c r="ADN85" s="35"/>
      <c r="ADO85" s="35"/>
      <c r="ADP85" s="35"/>
      <c r="ADQ85" s="35"/>
      <c r="ADR85" s="35"/>
      <c r="ADS85" s="35"/>
      <c r="ADT85" s="35"/>
      <c r="ADU85" s="35"/>
      <c r="ADV85" s="35"/>
      <c r="ADW85" s="35"/>
      <c r="ADX85" s="35"/>
      <c r="ADY85" s="35"/>
      <c r="ADZ85" s="35"/>
      <c r="AEA85" s="35"/>
      <c r="AEB85" s="35"/>
      <c r="AEC85" s="35"/>
      <c r="AED85" s="35"/>
      <c r="AEE85" s="35"/>
      <c r="AEF85" s="35"/>
      <c r="AEG85" s="35"/>
      <c r="AEH85" s="35"/>
      <c r="AEI85" s="35"/>
      <c r="AEJ85" s="35"/>
      <c r="AEK85" s="35"/>
      <c r="AEL85" s="35"/>
      <c r="AEM85" s="35"/>
      <c r="AEN85" s="35"/>
      <c r="AEO85" s="35"/>
      <c r="AEP85" s="35"/>
      <c r="AEQ85" s="35"/>
      <c r="AER85" s="35"/>
      <c r="AES85" s="35"/>
      <c r="AET85" s="35"/>
      <c r="AEU85" s="35"/>
      <c r="AEV85" s="35"/>
      <c r="AEW85" s="35"/>
      <c r="AEX85" s="35"/>
      <c r="AEY85" s="35"/>
      <c r="AEZ85" s="35"/>
      <c r="AFA85" s="35"/>
      <c r="AFB85" s="35"/>
      <c r="AFC85" s="35"/>
      <c r="AFD85" s="35"/>
      <c r="AFE85" s="35"/>
      <c r="AFF85" s="35"/>
      <c r="AFG85" s="35"/>
      <c r="AFH85" s="35"/>
      <c r="AFI85" s="35"/>
      <c r="AFJ85" s="35"/>
      <c r="AFK85" s="35"/>
      <c r="AFL85" s="35"/>
      <c r="AFM85" s="35"/>
      <c r="AFN85" s="35"/>
      <c r="AFO85" s="35"/>
      <c r="AFP85" s="35"/>
      <c r="AFQ85" s="35"/>
      <c r="AFR85" s="35"/>
      <c r="AFS85" s="35"/>
      <c r="AFT85" s="35"/>
      <c r="AFU85" s="35"/>
      <c r="AFV85" s="35"/>
      <c r="AFW85" s="35"/>
      <c r="AFX85" s="35"/>
      <c r="AFY85" s="35"/>
      <c r="AFZ85" s="35"/>
      <c r="AGA85" s="35"/>
      <c r="AGB85" s="35"/>
      <c r="AGC85" s="35"/>
      <c r="AGD85" s="35"/>
      <c r="AGE85" s="35"/>
      <c r="AGF85" s="35"/>
      <c r="AGG85" s="35"/>
      <c r="AGH85" s="35"/>
      <c r="AGI85" s="35"/>
      <c r="AGJ85" s="35"/>
      <c r="AGK85" s="35"/>
      <c r="AGL85" s="35"/>
      <c r="AGM85" s="35"/>
      <c r="AGN85" s="35"/>
      <c r="AGO85" s="35"/>
      <c r="AGP85" s="35"/>
      <c r="AGQ85" s="35"/>
      <c r="AGR85" s="35"/>
      <c r="AGS85" s="35"/>
      <c r="AGT85" s="35"/>
      <c r="AGU85" s="35"/>
      <c r="AGV85" s="35"/>
      <c r="AGW85" s="35"/>
      <c r="AGX85" s="35"/>
      <c r="AGY85" s="35"/>
      <c r="AGZ85" s="35"/>
      <c r="AHA85" s="35"/>
      <c r="AHB85" s="35"/>
      <c r="AHC85" s="35"/>
      <c r="AHD85" s="35"/>
      <c r="AHE85" s="35"/>
      <c r="AHF85" s="35"/>
      <c r="AHG85" s="35"/>
      <c r="AHH85" s="35"/>
      <c r="AHI85" s="35"/>
      <c r="AHJ85" s="35"/>
      <c r="AHK85" s="35"/>
      <c r="AHL85" s="35"/>
      <c r="AHM85" s="35"/>
      <c r="AHN85" s="35"/>
      <c r="AHO85" s="35"/>
      <c r="AHP85" s="35"/>
      <c r="AHQ85" s="35"/>
      <c r="AHR85" s="35"/>
      <c r="AHS85" s="35"/>
      <c r="AHT85" s="35"/>
      <c r="AHU85" s="35"/>
      <c r="AHV85" s="35"/>
      <c r="AHW85" s="35"/>
      <c r="AHX85" s="35"/>
      <c r="AHY85" s="35"/>
      <c r="AHZ85" s="35"/>
      <c r="AIA85" s="35"/>
      <c r="AIB85" s="35"/>
      <c r="AIC85" s="35"/>
      <c r="AID85" s="35"/>
      <c r="AIE85" s="35"/>
      <c r="AIF85" s="35"/>
      <c r="AIG85" s="35"/>
      <c r="AIH85" s="35"/>
      <c r="AII85" s="35"/>
      <c r="AIJ85" s="35"/>
      <c r="AIK85" s="35"/>
      <c r="AIL85" s="35"/>
      <c r="AIM85" s="35"/>
      <c r="AIN85" s="35"/>
      <c r="AIO85" s="35"/>
      <c r="AIP85" s="35"/>
      <c r="AIQ85" s="35"/>
      <c r="AIR85" s="35"/>
      <c r="AIS85" s="35"/>
      <c r="AIT85" s="35"/>
      <c r="AIU85" s="35"/>
      <c r="AIV85" s="35"/>
      <c r="AIW85" s="35"/>
      <c r="AIX85" s="35"/>
      <c r="AIY85" s="35"/>
      <c r="AIZ85" s="35"/>
      <c r="AJA85" s="35"/>
      <c r="AJB85" s="35"/>
      <c r="AJC85" s="35"/>
      <c r="AJD85" s="35"/>
      <c r="AJE85" s="35"/>
      <c r="AJF85" s="35"/>
      <c r="AJG85" s="35"/>
      <c r="AJH85" s="35"/>
      <c r="AJI85" s="35"/>
      <c r="AJJ85" s="35"/>
      <c r="AJK85" s="35"/>
      <c r="AJL85" s="35"/>
      <c r="AJM85" s="35"/>
      <c r="AJN85" s="35"/>
      <c r="AJO85" s="35"/>
      <c r="AJP85" s="35"/>
      <c r="AJQ85" s="35"/>
      <c r="AJR85" s="35"/>
      <c r="AJS85" s="35"/>
      <c r="AJT85" s="35"/>
      <c r="AJU85" s="35"/>
      <c r="AJV85" s="35"/>
      <c r="AJW85" s="35"/>
      <c r="AJX85" s="35"/>
      <c r="AJY85" s="35"/>
      <c r="AJZ85" s="35"/>
      <c r="AKA85" s="35"/>
      <c r="AKB85" s="35"/>
      <c r="AKC85" s="35"/>
      <c r="AKD85" s="35"/>
      <c r="AKE85" s="35"/>
      <c r="AKF85" s="35"/>
      <c r="AKG85" s="35"/>
      <c r="AKH85" s="35"/>
      <c r="AKI85" s="35"/>
      <c r="AKJ85" s="35"/>
      <c r="AKK85" s="35"/>
      <c r="AKL85" s="35"/>
      <c r="AKM85" s="35"/>
      <c r="AKN85" s="35"/>
      <c r="AKO85" s="35"/>
      <c r="AKP85" s="35"/>
      <c r="AKQ85" s="35"/>
      <c r="AKR85" s="35"/>
      <c r="AKS85" s="35"/>
      <c r="AKT85" s="35"/>
      <c r="AKU85" s="35"/>
      <c r="AKV85" s="35"/>
      <c r="AKW85" s="35"/>
      <c r="AKX85" s="35"/>
      <c r="AKY85" s="35"/>
      <c r="AKZ85" s="35"/>
      <c r="ALA85" s="35"/>
      <c r="ALB85" s="1"/>
      <c r="ALC85" s="1"/>
      <c r="ALD85" s="1"/>
      <c r="ALE85" s="1"/>
      <c r="ALF85" s="1"/>
      <c r="ALG85" s="1"/>
      <c r="ALH85" s="1"/>
      <c r="ALI85" s="1"/>
      <c r="ALJ85" s="1"/>
      <c r="ALK85" s="1"/>
      <c r="ALL85" s="1"/>
      <c r="ALM85" s="1"/>
      <c r="ALN85" s="1"/>
      <c r="ALO85" s="1"/>
      <c r="ALP85" s="1"/>
      <c r="ALQ85" s="1"/>
      <c r="ALR85" s="1"/>
      <c r="ALS85"/>
      <c r="ALT85"/>
      <c r="ALU85"/>
      <c r="ALV85"/>
      <c r="ALW85"/>
      <c r="ALX85"/>
      <c r="ALY85"/>
      <c r="ALZ85"/>
      <c r="AMA85"/>
      <c r="AMB85"/>
      <c r="AMC85"/>
      <c r="AMD85"/>
      <c r="AME85"/>
      <c r="AMF85"/>
      <c r="AMG85"/>
      <c r="AMH85"/>
      <c r="AMI85"/>
      <c r="AMJ85"/>
    </row>
    <row r="86" spans="1:1024" s="29" customFormat="1" ht="12.75">
      <c r="A86" s="24">
        <v>82</v>
      </c>
      <c r="B86" s="24" t="s">
        <v>288</v>
      </c>
      <c r="C86" s="25" t="s">
        <v>195</v>
      </c>
      <c r="D86" s="25" t="s">
        <v>33</v>
      </c>
      <c r="E86" s="25" t="s">
        <v>34</v>
      </c>
      <c r="F86" s="25" t="s">
        <v>254</v>
      </c>
      <c r="G86" s="25" t="s">
        <v>259</v>
      </c>
      <c r="H86" s="25" t="s">
        <v>45</v>
      </c>
      <c r="I86" s="25" t="s">
        <v>26</v>
      </c>
      <c r="J86" s="25"/>
      <c r="K86" s="25"/>
      <c r="L86" s="25"/>
      <c r="M86" s="25"/>
      <c r="N86" s="25"/>
      <c r="O86" s="25" t="s">
        <v>289</v>
      </c>
      <c r="P86" s="25" t="s">
        <v>30</v>
      </c>
      <c r="Q86" s="28"/>
      <c r="VZ86" s="35"/>
      <c r="WA86" s="35"/>
      <c r="WB86" s="35"/>
      <c r="WC86" s="35"/>
      <c r="WD86" s="35"/>
      <c r="WE86" s="35"/>
      <c r="WF86" s="35"/>
      <c r="WG86" s="35"/>
      <c r="WH86" s="35"/>
      <c r="WI86" s="35"/>
      <c r="WJ86" s="35"/>
      <c r="WK86" s="35"/>
      <c r="WL86" s="35"/>
      <c r="WM86" s="35"/>
      <c r="WN86" s="35"/>
      <c r="WO86" s="35"/>
      <c r="WP86" s="35"/>
      <c r="WQ86" s="35"/>
      <c r="WR86" s="35"/>
      <c r="WS86" s="35"/>
      <c r="WT86" s="35"/>
      <c r="WU86" s="35"/>
      <c r="WV86" s="35"/>
      <c r="WW86" s="35"/>
      <c r="WX86" s="35"/>
      <c r="WY86" s="35"/>
      <c r="WZ86" s="35"/>
      <c r="XA86" s="35"/>
      <c r="XB86" s="35"/>
      <c r="XC86" s="35"/>
      <c r="XD86" s="35"/>
      <c r="XE86" s="35"/>
      <c r="XF86" s="35"/>
      <c r="XG86" s="35"/>
      <c r="XH86" s="35"/>
      <c r="XI86" s="35"/>
      <c r="XJ86" s="35"/>
      <c r="XK86" s="35"/>
      <c r="XL86" s="35"/>
      <c r="XM86" s="35"/>
      <c r="XN86" s="35"/>
      <c r="XO86" s="35"/>
      <c r="XP86" s="35"/>
      <c r="XQ86" s="35"/>
      <c r="XR86" s="35"/>
      <c r="XS86" s="35"/>
      <c r="XT86" s="35"/>
      <c r="XU86" s="35"/>
      <c r="XV86" s="35"/>
      <c r="XW86" s="35"/>
      <c r="XX86" s="35"/>
      <c r="XY86" s="35"/>
      <c r="XZ86" s="35"/>
      <c r="YA86" s="35"/>
      <c r="YB86" s="35"/>
      <c r="YC86" s="35"/>
      <c r="YD86" s="35"/>
      <c r="YE86" s="35"/>
      <c r="YF86" s="35"/>
      <c r="YG86" s="35"/>
      <c r="YH86" s="35"/>
      <c r="YI86" s="35"/>
      <c r="YJ86" s="35"/>
      <c r="YK86" s="35"/>
      <c r="YL86" s="35"/>
      <c r="YM86" s="35"/>
      <c r="YN86" s="35"/>
      <c r="YO86" s="35"/>
      <c r="YP86" s="35"/>
      <c r="YQ86" s="35"/>
      <c r="YR86" s="35"/>
      <c r="YS86" s="35"/>
      <c r="YT86" s="35"/>
      <c r="YU86" s="35"/>
      <c r="YV86" s="35"/>
      <c r="YW86" s="35"/>
      <c r="YX86" s="35"/>
      <c r="YY86" s="35"/>
      <c r="YZ86" s="35"/>
      <c r="ZA86" s="35"/>
      <c r="ZB86" s="35"/>
      <c r="ZC86" s="35"/>
      <c r="ZD86" s="35"/>
      <c r="ZE86" s="35"/>
      <c r="ZF86" s="35"/>
      <c r="ZG86" s="35"/>
      <c r="ZH86" s="35"/>
      <c r="ZI86" s="35"/>
      <c r="ZJ86" s="35"/>
      <c r="ZK86" s="35"/>
      <c r="ZL86" s="35"/>
      <c r="ZM86" s="35"/>
      <c r="ZN86" s="35"/>
      <c r="ZO86" s="35"/>
      <c r="ZP86" s="35"/>
      <c r="ZQ86" s="35"/>
      <c r="ZR86" s="35"/>
      <c r="ZS86" s="35"/>
      <c r="ZT86" s="35"/>
      <c r="ZU86" s="35"/>
      <c r="ZV86" s="35"/>
      <c r="ZW86" s="35"/>
      <c r="ZX86" s="35"/>
      <c r="ZY86" s="35"/>
      <c r="ZZ86" s="35"/>
      <c r="AAA86" s="35"/>
      <c r="AAB86" s="35"/>
      <c r="AAC86" s="35"/>
      <c r="AAD86" s="35"/>
      <c r="AAE86" s="35"/>
      <c r="AAF86" s="35"/>
      <c r="AAG86" s="35"/>
      <c r="AAH86" s="35"/>
      <c r="AAI86" s="35"/>
      <c r="AAJ86" s="35"/>
      <c r="AAK86" s="35"/>
      <c r="AAL86" s="35"/>
      <c r="AAM86" s="35"/>
      <c r="AAN86" s="35"/>
      <c r="AAO86" s="35"/>
      <c r="AAP86" s="35"/>
      <c r="AAQ86" s="35"/>
      <c r="AAR86" s="35"/>
      <c r="AAS86" s="35"/>
      <c r="AAT86" s="35"/>
      <c r="AAU86" s="35"/>
      <c r="AAV86" s="35"/>
      <c r="AAW86" s="35"/>
      <c r="AAX86" s="35"/>
      <c r="AAY86" s="35"/>
      <c r="AAZ86" s="35"/>
      <c r="ABA86" s="35"/>
      <c r="ABB86" s="35"/>
      <c r="ABC86" s="35"/>
      <c r="ABD86" s="35"/>
      <c r="ABE86" s="35"/>
      <c r="ABF86" s="35"/>
      <c r="ABG86" s="35"/>
      <c r="ABH86" s="35"/>
      <c r="ABI86" s="35"/>
      <c r="ABJ86" s="35"/>
      <c r="ABK86" s="35"/>
      <c r="ABL86" s="35"/>
      <c r="ABM86" s="35"/>
      <c r="ABN86" s="35"/>
      <c r="ABO86" s="35"/>
      <c r="ABP86" s="35"/>
      <c r="ABQ86" s="35"/>
      <c r="ABR86" s="35"/>
      <c r="ABS86" s="35"/>
      <c r="ABT86" s="35"/>
      <c r="ABU86" s="35"/>
      <c r="ABV86" s="35"/>
      <c r="ABW86" s="35"/>
      <c r="ABX86" s="35"/>
      <c r="ABY86" s="35"/>
      <c r="ABZ86" s="35"/>
      <c r="ACA86" s="35"/>
      <c r="ACB86" s="35"/>
      <c r="ACC86" s="35"/>
      <c r="ACD86" s="35"/>
      <c r="ACE86" s="35"/>
      <c r="ACF86" s="35"/>
      <c r="ACG86" s="35"/>
      <c r="ACH86" s="35"/>
      <c r="ACI86" s="35"/>
      <c r="ACJ86" s="35"/>
      <c r="ACK86" s="35"/>
      <c r="ACL86" s="35"/>
      <c r="ACM86" s="35"/>
      <c r="ACN86" s="35"/>
      <c r="ACO86" s="35"/>
      <c r="ACP86" s="35"/>
      <c r="ACQ86" s="35"/>
      <c r="ACR86" s="35"/>
      <c r="ACS86" s="35"/>
      <c r="ACT86" s="35"/>
      <c r="ACU86" s="35"/>
      <c r="ACV86" s="35"/>
      <c r="ACW86" s="35"/>
      <c r="ACX86" s="35"/>
      <c r="ACY86" s="35"/>
      <c r="ACZ86" s="35"/>
      <c r="ADA86" s="35"/>
      <c r="ADB86" s="35"/>
      <c r="ADC86" s="35"/>
      <c r="ADD86" s="35"/>
      <c r="ADE86" s="35"/>
      <c r="ADF86" s="35"/>
      <c r="ADG86" s="35"/>
      <c r="ADH86" s="35"/>
      <c r="ADI86" s="35"/>
      <c r="ADJ86" s="35"/>
      <c r="ADK86" s="35"/>
      <c r="ADL86" s="35"/>
      <c r="ADM86" s="35"/>
      <c r="ADN86" s="35"/>
      <c r="ADO86" s="35"/>
      <c r="ADP86" s="35"/>
      <c r="ADQ86" s="35"/>
      <c r="ADR86" s="35"/>
      <c r="ADS86" s="35"/>
      <c r="ADT86" s="35"/>
      <c r="ADU86" s="35"/>
      <c r="ADV86" s="35"/>
      <c r="ADW86" s="35"/>
      <c r="ADX86" s="35"/>
      <c r="ADY86" s="35"/>
      <c r="ADZ86" s="35"/>
      <c r="AEA86" s="35"/>
      <c r="AEB86" s="35"/>
      <c r="AEC86" s="35"/>
      <c r="AED86" s="35"/>
      <c r="AEE86" s="35"/>
      <c r="AEF86" s="35"/>
      <c r="AEG86" s="35"/>
      <c r="AEH86" s="35"/>
      <c r="AEI86" s="35"/>
      <c r="AEJ86" s="35"/>
      <c r="AEK86" s="35"/>
      <c r="AEL86" s="35"/>
      <c r="AEM86" s="35"/>
      <c r="AEN86" s="35"/>
      <c r="AEO86" s="35"/>
      <c r="AEP86" s="35"/>
      <c r="AEQ86" s="35"/>
      <c r="AER86" s="35"/>
      <c r="AES86" s="35"/>
      <c r="AET86" s="35"/>
      <c r="AEU86" s="35"/>
      <c r="AEV86" s="35"/>
      <c r="AEW86" s="35"/>
      <c r="AEX86" s="35"/>
      <c r="AEY86" s="35"/>
      <c r="AEZ86" s="35"/>
      <c r="AFA86" s="35"/>
      <c r="AFB86" s="35"/>
      <c r="AFC86" s="35"/>
      <c r="AFD86" s="35"/>
      <c r="AFE86" s="35"/>
      <c r="AFF86" s="35"/>
      <c r="AFG86" s="35"/>
      <c r="AFH86" s="35"/>
      <c r="AFI86" s="35"/>
      <c r="AFJ86" s="35"/>
      <c r="AFK86" s="35"/>
      <c r="AFL86" s="35"/>
      <c r="AFM86" s="35"/>
      <c r="AFN86" s="35"/>
      <c r="AFO86" s="35"/>
      <c r="AFP86" s="35"/>
      <c r="AFQ86" s="35"/>
      <c r="AFR86" s="35"/>
      <c r="AFS86" s="35"/>
      <c r="AFT86" s="35"/>
      <c r="AFU86" s="35"/>
      <c r="AFV86" s="35"/>
      <c r="AFW86" s="35"/>
      <c r="AFX86" s="35"/>
      <c r="AFY86" s="35"/>
      <c r="AFZ86" s="35"/>
      <c r="AGA86" s="35"/>
      <c r="AGB86" s="35"/>
      <c r="AGC86" s="35"/>
      <c r="AGD86" s="35"/>
      <c r="AGE86" s="35"/>
      <c r="AGF86" s="35"/>
      <c r="AGG86" s="35"/>
      <c r="AGH86" s="35"/>
      <c r="AGI86" s="35"/>
      <c r="AGJ86" s="35"/>
      <c r="AGK86" s="35"/>
      <c r="AGL86" s="35"/>
      <c r="AGM86" s="35"/>
      <c r="AGN86" s="35"/>
      <c r="AGO86" s="35"/>
      <c r="AGP86" s="35"/>
      <c r="AGQ86" s="35"/>
      <c r="AGR86" s="35"/>
      <c r="AGS86" s="35"/>
      <c r="AGT86" s="35"/>
      <c r="AGU86" s="35"/>
      <c r="AGV86" s="35"/>
      <c r="AGW86" s="35"/>
      <c r="AGX86" s="35"/>
      <c r="AGY86" s="35"/>
      <c r="AGZ86" s="35"/>
      <c r="AHA86" s="35"/>
      <c r="AHB86" s="35"/>
      <c r="AHC86" s="35"/>
      <c r="AHD86" s="35"/>
      <c r="AHE86" s="35"/>
      <c r="AHF86" s="35"/>
      <c r="AHG86" s="35"/>
      <c r="AHH86" s="35"/>
      <c r="AHI86" s="35"/>
      <c r="AHJ86" s="35"/>
      <c r="AHK86" s="35"/>
      <c r="AHL86" s="35"/>
      <c r="AHM86" s="35"/>
      <c r="AHN86" s="35"/>
      <c r="AHO86" s="35"/>
      <c r="AHP86" s="35"/>
      <c r="AHQ86" s="35"/>
      <c r="AHR86" s="35"/>
      <c r="AHS86" s="35"/>
      <c r="AHT86" s="35"/>
      <c r="AHU86" s="35"/>
      <c r="AHV86" s="35"/>
      <c r="AHW86" s="35"/>
      <c r="AHX86" s="35"/>
      <c r="AHY86" s="35"/>
      <c r="AHZ86" s="35"/>
      <c r="AIA86" s="35"/>
      <c r="AIB86" s="35"/>
      <c r="AIC86" s="35"/>
      <c r="AID86" s="35"/>
      <c r="AIE86" s="35"/>
      <c r="AIF86" s="35"/>
      <c r="AIG86" s="35"/>
      <c r="AIH86" s="35"/>
      <c r="AII86" s="35"/>
      <c r="AIJ86" s="35"/>
      <c r="AIK86" s="35"/>
      <c r="AIL86" s="35"/>
      <c r="AIM86" s="35"/>
      <c r="AIN86" s="35"/>
      <c r="AIO86" s="35"/>
      <c r="AIP86" s="35"/>
      <c r="AIQ86" s="35"/>
      <c r="AIR86" s="35"/>
      <c r="AIS86" s="35"/>
      <c r="AIT86" s="35"/>
      <c r="AIU86" s="35"/>
      <c r="AIV86" s="35"/>
      <c r="AIW86" s="35"/>
      <c r="AIX86" s="35"/>
      <c r="AIY86" s="35"/>
      <c r="AIZ86" s="35"/>
      <c r="AJA86" s="35"/>
      <c r="AJB86" s="35"/>
      <c r="AJC86" s="35"/>
      <c r="AJD86" s="35"/>
      <c r="AJE86" s="35"/>
      <c r="AJF86" s="35"/>
      <c r="AJG86" s="35"/>
      <c r="AJH86" s="35"/>
      <c r="AJI86" s="35"/>
      <c r="AJJ86" s="35"/>
      <c r="AJK86" s="35"/>
      <c r="AJL86" s="35"/>
      <c r="AJM86" s="35"/>
      <c r="AJN86" s="35"/>
      <c r="AJO86" s="35"/>
      <c r="AJP86" s="35"/>
      <c r="AJQ86" s="35"/>
      <c r="AJR86" s="35"/>
      <c r="AJS86" s="35"/>
      <c r="AJT86" s="35"/>
      <c r="AJU86" s="35"/>
      <c r="AJV86" s="35"/>
      <c r="AJW86" s="35"/>
      <c r="AJX86" s="35"/>
      <c r="AJY86" s="35"/>
      <c r="AJZ86" s="35"/>
      <c r="AKA86" s="35"/>
      <c r="AKB86" s="35"/>
      <c r="AKC86" s="35"/>
      <c r="AKD86" s="35"/>
      <c r="AKE86" s="35"/>
      <c r="AKF86" s="35"/>
      <c r="AKG86" s="35"/>
      <c r="AKH86" s="35"/>
      <c r="AKI86" s="35"/>
      <c r="AKJ86" s="35"/>
      <c r="AKK86" s="35"/>
      <c r="AKL86" s="35"/>
      <c r="AKM86" s="35"/>
      <c r="AKN86" s="35"/>
      <c r="AKO86" s="35"/>
      <c r="AKP86" s="35"/>
      <c r="AKQ86" s="35"/>
      <c r="AKR86" s="35"/>
      <c r="AKS86" s="35"/>
      <c r="AKT86" s="35"/>
      <c r="AKU86" s="35"/>
      <c r="AKV86" s="35"/>
      <c r="AKW86" s="35"/>
      <c r="AKX86" s="35"/>
      <c r="AKY86" s="35"/>
      <c r="AKZ86" s="35"/>
      <c r="ALA86" s="35"/>
      <c r="ALB86" s="1"/>
      <c r="ALC86" s="1"/>
      <c r="ALD86" s="1"/>
      <c r="ALE86" s="1"/>
      <c r="ALF86" s="1"/>
      <c r="ALG86" s="1"/>
      <c r="ALH86" s="1"/>
      <c r="ALI86" s="1"/>
      <c r="ALJ86" s="1"/>
      <c r="ALK86" s="1"/>
      <c r="ALL86" s="1"/>
      <c r="ALM86" s="1"/>
      <c r="ALN86" s="1"/>
      <c r="ALO86" s="1"/>
      <c r="ALP86" s="1"/>
      <c r="ALQ86" s="1"/>
      <c r="ALR86" s="1"/>
      <c r="ALS86"/>
      <c r="ALT86"/>
      <c r="ALU86"/>
      <c r="ALV86"/>
      <c r="ALW86"/>
      <c r="ALX86"/>
      <c r="ALY86"/>
      <c r="ALZ86"/>
      <c r="AMA86"/>
      <c r="AMB86"/>
      <c r="AMC86"/>
      <c r="AMD86"/>
      <c r="AME86"/>
      <c r="AMF86"/>
      <c r="AMG86"/>
      <c r="AMH86"/>
      <c r="AMI86"/>
      <c r="AMJ86"/>
    </row>
    <row r="87" spans="1:1024" s="29" customFormat="1" ht="36">
      <c r="A87" s="24">
        <v>83</v>
      </c>
      <c r="B87" s="24" t="s">
        <v>290</v>
      </c>
      <c r="C87" s="25" t="s">
        <v>254</v>
      </c>
      <c r="D87" s="25" t="s">
        <v>62</v>
      </c>
      <c r="E87" s="25" t="s">
        <v>63</v>
      </c>
      <c r="F87" s="25" t="s">
        <v>35</v>
      </c>
      <c r="G87" s="25" t="s">
        <v>36</v>
      </c>
      <c r="H87" s="25" t="s">
        <v>45</v>
      </c>
      <c r="I87" s="25" t="s">
        <v>46</v>
      </c>
      <c r="J87" s="25"/>
      <c r="K87" s="25"/>
      <c r="L87" s="25"/>
      <c r="M87" s="25"/>
      <c r="N87" s="25"/>
      <c r="O87" s="25" t="s">
        <v>291</v>
      </c>
      <c r="P87" s="25" t="s">
        <v>39</v>
      </c>
      <c r="Q87" s="28"/>
      <c r="VZ87" s="35"/>
      <c r="WA87" s="35"/>
      <c r="WB87" s="35"/>
      <c r="WC87" s="35"/>
      <c r="WD87" s="35"/>
      <c r="WE87" s="35"/>
      <c r="WF87" s="35"/>
      <c r="WG87" s="35"/>
      <c r="WH87" s="35"/>
      <c r="WI87" s="35"/>
      <c r="WJ87" s="35"/>
      <c r="WK87" s="35"/>
      <c r="WL87" s="35"/>
      <c r="WM87" s="35"/>
      <c r="WN87" s="35"/>
      <c r="WO87" s="35"/>
      <c r="WP87" s="35"/>
      <c r="WQ87" s="35"/>
      <c r="WR87" s="35"/>
      <c r="WS87" s="35"/>
      <c r="WT87" s="35"/>
      <c r="WU87" s="35"/>
      <c r="WV87" s="35"/>
      <c r="WW87" s="35"/>
      <c r="WX87" s="35"/>
      <c r="WY87" s="35"/>
      <c r="WZ87" s="35"/>
      <c r="XA87" s="35"/>
      <c r="XB87" s="35"/>
      <c r="XC87" s="35"/>
      <c r="XD87" s="35"/>
      <c r="XE87" s="35"/>
      <c r="XF87" s="35"/>
      <c r="XG87" s="35"/>
      <c r="XH87" s="35"/>
      <c r="XI87" s="35"/>
      <c r="XJ87" s="35"/>
      <c r="XK87" s="35"/>
      <c r="XL87" s="35"/>
      <c r="XM87" s="35"/>
      <c r="XN87" s="35"/>
      <c r="XO87" s="35"/>
      <c r="XP87" s="35"/>
      <c r="XQ87" s="35"/>
      <c r="XR87" s="35"/>
      <c r="XS87" s="35"/>
      <c r="XT87" s="35"/>
      <c r="XU87" s="35"/>
      <c r="XV87" s="35"/>
      <c r="XW87" s="35"/>
      <c r="XX87" s="35"/>
      <c r="XY87" s="35"/>
      <c r="XZ87" s="35"/>
      <c r="YA87" s="35"/>
      <c r="YB87" s="35"/>
      <c r="YC87" s="35"/>
      <c r="YD87" s="35"/>
      <c r="YE87" s="35"/>
      <c r="YF87" s="35"/>
      <c r="YG87" s="35"/>
      <c r="YH87" s="35"/>
      <c r="YI87" s="35"/>
      <c r="YJ87" s="35"/>
      <c r="YK87" s="35"/>
      <c r="YL87" s="35"/>
      <c r="YM87" s="35"/>
      <c r="YN87" s="35"/>
      <c r="YO87" s="35"/>
      <c r="YP87" s="35"/>
      <c r="YQ87" s="35"/>
      <c r="YR87" s="35"/>
      <c r="YS87" s="35"/>
      <c r="YT87" s="35"/>
      <c r="YU87" s="35"/>
      <c r="YV87" s="35"/>
      <c r="YW87" s="35"/>
      <c r="YX87" s="35"/>
      <c r="YY87" s="35"/>
      <c r="YZ87" s="35"/>
      <c r="ZA87" s="35"/>
      <c r="ZB87" s="35"/>
      <c r="ZC87" s="35"/>
      <c r="ZD87" s="35"/>
      <c r="ZE87" s="35"/>
      <c r="ZF87" s="35"/>
      <c r="ZG87" s="35"/>
      <c r="ZH87" s="35"/>
      <c r="ZI87" s="35"/>
      <c r="ZJ87" s="35"/>
      <c r="ZK87" s="35"/>
      <c r="ZL87" s="35"/>
      <c r="ZM87" s="35"/>
      <c r="ZN87" s="35"/>
      <c r="ZO87" s="35"/>
      <c r="ZP87" s="35"/>
      <c r="ZQ87" s="35"/>
      <c r="ZR87" s="35"/>
      <c r="ZS87" s="35"/>
      <c r="ZT87" s="35"/>
      <c r="ZU87" s="35"/>
      <c r="ZV87" s="35"/>
      <c r="ZW87" s="35"/>
      <c r="ZX87" s="35"/>
      <c r="ZY87" s="35"/>
      <c r="ZZ87" s="35"/>
      <c r="AAA87" s="35"/>
      <c r="AAB87" s="35"/>
      <c r="AAC87" s="35"/>
      <c r="AAD87" s="35"/>
      <c r="AAE87" s="35"/>
      <c r="AAF87" s="35"/>
      <c r="AAG87" s="35"/>
      <c r="AAH87" s="35"/>
      <c r="AAI87" s="35"/>
      <c r="AAJ87" s="35"/>
      <c r="AAK87" s="35"/>
      <c r="AAL87" s="35"/>
      <c r="AAM87" s="35"/>
      <c r="AAN87" s="35"/>
      <c r="AAO87" s="35"/>
      <c r="AAP87" s="35"/>
      <c r="AAQ87" s="35"/>
      <c r="AAR87" s="35"/>
      <c r="AAS87" s="35"/>
      <c r="AAT87" s="35"/>
      <c r="AAU87" s="35"/>
      <c r="AAV87" s="35"/>
      <c r="AAW87" s="35"/>
      <c r="AAX87" s="35"/>
      <c r="AAY87" s="35"/>
      <c r="AAZ87" s="35"/>
      <c r="ABA87" s="35"/>
      <c r="ABB87" s="35"/>
      <c r="ABC87" s="35"/>
      <c r="ABD87" s="35"/>
      <c r="ABE87" s="35"/>
      <c r="ABF87" s="35"/>
      <c r="ABG87" s="35"/>
      <c r="ABH87" s="35"/>
      <c r="ABI87" s="35"/>
      <c r="ABJ87" s="35"/>
      <c r="ABK87" s="35"/>
      <c r="ABL87" s="35"/>
      <c r="ABM87" s="35"/>
      <c r="ABN87" s="35"/>
      <c r="ABO87" s="35"/>
      <c r="ABP87" s="35"/>
      <c r="ABQ87" s="35"/>
      <c r="ABR87" s="35"/>
      <c r="ABS87" s="35"/>
      <c r="ABT87" s="35"/>
      <c r="ABU87" s="35"/>
      <c r="ABV87" s="35"/>
      <c r="ABW87" s="35"/>
      <c r="ABX87" s="35"/>
      <c r="ABY87" s="35"/>
      <c r="ABZ87" s="35"/>
      <c r="ACA87" s="35"/>
      <c r="ACB87" s="35"/>
      <c r="ACC87" s="35"/>
      <c r="ACD87" s="35"/>
      <c r="ACE87" s="35"/>
      <c r="ACF87" s="35"/>
      <c r="ACG87" s="35"/>
      <c r="ACH87" s="35"/>
      <c r="ACI87" s="35"/>
      <c r="ACJ87" s="35"/>
      <c r="ACK87" s="35"/>
      <c r="ACL87" s="35"/>
      <c r="ACM87" s="35"/>
      <c r="ACN87" s="35"/>
      <c r="ACO87" s="35"/>
      <c r="ACP87" s="35"/>
      <c r="ACQ87" s="35"/>
      <c r="ACR87" s="35"/>
      <c r="ACS87" s="35"/>
      <c r="ACT87" s="35"/>
      <c r="ACU87" s="35"/>
      <c r="ACV87" s="35"/>
      <c r="ACW87" s="35"/>
      <c r="ACX87" s="35"/>
      <c r="ACY87" s="35"/>
      <c r="ACZ87" s="35"/>
      <c r="ADA87" s="35"/>
      <c r="ADB87" s="35"/>
      <c r="ADC87" s="35"/>
      <c r="ADD87" s="35"/>
      <c r="ADE87" s="35"/>
      <c r="ADF87" s="35"/>
      <c r="ADG87" s="35"/>
      <c r="ADH87" s="35"/>
      <c r="ADI87" s="35"/>
      <c r="ADJ87" s="35"/>
      <c r="ADK87" s="35"/>
      <c r="ADL87" s="35"/>
      <c r="ADM87" s="35"/>
      <c r="ADN87" s="35"/>
      <c r="ADO87" s="35"/>
      <c r="ADP87" s="35"/>
      <c r="ADQ87" s="35"/>
      <c r="ADR87" s="35"/>
      <c r="ADS87" s="35"/>
      <c r="ADT87" s="35"/>
      <c r="ADU87" s="35"/>
      <c r="ADV87" s="35"/>
      <c r="ADW87" s="35"/>
      <c r="ADX87" s="35"/>
      <c r="ADY87" s="35"/>
      <c r="ADZ87" s="35"/>
      <c r="AEA87" s="35"/>
      <c r="AEB87" s="35"/>
      <c r="AEC87" s="35"/>
      <c r="AED87" s="35"/>
      <c r="AEE87" s="35"/>
      <c r="AEF87" s="35"/>
      <c r="AEG87" s="35"/>
      <c r="AEH87" s="35"/>
      <c r="AEI87" s="35"/>
      <c r="AEJ87" s="35"/>
      <c r="AEK87" s="35"/>
      <c r="AEL87" s="35"/>
      <c r="AEM87" s="35"/>
      <c r="AEN87" s="35"/>
      <c r="AEO87" s="35"/>
      <c r="AEP87" s="35"/>
      <c r="AEQ87" s="35"/>
      <c r="AER87" s="35"/>
      <c r="AES87" s="35"/>
      <c r="AET87" s="35"/>
      <c r="AEU87" s="35"/>
      <c r="AEV87" s="35"/>
      <c r="AEW87" s="35"/>
      <c r="AEX87" s="35"/>
      <c r="AEY87" s="35"/>
      <c r="AEZ87" s="35"/>
      <c r="AFA87" s="35"/>
      <c r="AFB87" s="35"/>
      <c r="AFC87" s="35"/>
      <c r="AFD87" s="35"/>
      <c r="AFE87" s="35"/>
      <c r="AFF87" s="35"/>
      <c r="AFG87" s="35"/>
      <c r="AFH87" s="35"/>
      <c r="AFI87" s="35"/>
      <c r="AFJ87" s="35"/>
      <c r="AFK87" s="35"/>
      <c r="AFL87" s="35"/>
      <c r="AFM87" s="35"/>
      <c r="AFN87" s="35"/>
      <c r="AFO87" s="35"/>
      <c r="AFP87" s="35"/>
      <c r="AFQ87" s="35"/>
      <c r="AFR87" s="35"/>
      <c r="AFS87" s="35"/>
      <c r="AFT87" s="35"/>
      <c r="AFU87" s="35"/>
      <c r="AFV87" s="35"/>
      <c r="AFW87" s="35"/>
      <c r="AFX87" s="35"/>
      <c r="AFY87" s="35"/>
      <c r="AFZ87" s="35"/>
      <c r="AGA87" s="35"/>
      <c r="AGB87" s="35"/>
      <c r="AGC87" s="35"/>
      <c r="AGD87" s="35"/>
      <c r="AGE87" s="35"/>
      <c r="AGF87" s="35"/>
      <c r="AGG87" s="35"/>
      <c r="AGH87" s="35"/>
      <c r="AGI87" s="35"/>
      <c r="AGJ87" s="35"/>
      <c r="AGK87" s="35"/>
      <c r="AGL87" s="35"/>
      <c r="AGM87" s="35"/>
      <c r="AGN87" s="35"/>
      <c r="AGO87" s="35"/>
      <c r="AGP87" s="35"/>
      <c r="AGQ87" s="35"/>
      <c r="AGR87" s="35"/>
      <c r="AGS87" s="35"/>
      <c r="AGT87" s="35"/>
      <c r="AGU87" s="35"/>
      <c r="AGV87" s="35"/>
      <c r="AGW87" s="35"/>
      <c r="AGX87" s="35"/>
      <c r="AGY87" s="35"/>
      <c r="AGZ87" s="35"/>
      <c r="AHA87" s="35"/>
      <c r="AHB87" s="35"/>
      <c r="AHC87" s="35"/>
      <c r="AHD87" s="35"/>
      <c r="AHE87" s="35"/>
      <c r="AHF87" s="35"/>
      <c r="AHG87" s="35"/>
      <c r="AHH87" s="35"/>
      <c r="AHI87" s="35"/>
      <c r="AHJ87" s="35"/>
      <c r="AHK87" s="35"/>
      <c r="AHL87" s="35"/>
      <c r="AHM87" s="35"/>
      <c r="AHN87" s="35"/>
      <c r="AHO87" s="35"/>
      <c r="AHP87" s="35"/>
      <c r="AHQ87" s="35"/>
      <c r="AHR87" s="35"/>
      <c r="AHS87" s="35"/>
      <c r="AHT87" s="35"/>
      <c r="AHU87" s="35"/>
      <c r="AHV87" s="35"/>
      <c r="AHW87" s="35"/>
      <c r="AHX87" s="35"/>
      <c r="AHY87" s="35"/>
      <c r="AHZ87" s="35"/>
      <c r="AIA87" s="35"/>
      <c r="AIB87" s="35"/>
      <c r="AIC87" s="35"/>
      <c r="AID87" s="35"/>
      <c r="AIE87" s="35"/>
      <c r="AIF87" s="35"/>
      <c r="AIG87" s="35"/>
      <c r="AIH87" s="35"/>
      <c r="AII87" s="35"/>
      <c r="AIJ87" s="35"/>
      <c r="AIK87" s="35"/>
      <c r="AIL87" s="35"/>
      <c r="AIM87" s="35"/>
      <c r="AIN87" s="35"/>
      <c r="AIO87" s="35"/>
      <c r="AIP87" s="35"/>
      <c r="AIQ87" s="35"/>
      <c r="AIR87" s="35"/>
      <c r="AIS87" s="35"/>
      <c r="AIT87" s="35"/>
      <c r="AIU87" s="35"/>
      <c r="AIV87" s="35"/>
      <c r="AIW87" s="35"/>
      <c r="AIX87" s="35"/>
      <c r="AIY87" s="35"/>
      <c r="AIZ87" s="35"/>
      <c r="AJA87" s="35"/>
      <c r="AJB87" s="35"/>
      <c r="AJC87" s="35"/>
      <c r="AJD87" s="35"/>
      <c r="AJE87" s="35"/>
      <c r="AJF87" s="35"/>
      <c r="AJG87" s="35"/>
      <c r="AJH87" s="35"/>
      <c r="AJI87" s="35"/>
      <c r="AJJ87" s="35"/>
      <c r="AJK87" s="35"/>
      <c r="AJL87" s="35"/>
      <c r="AJM87" s="35"/>
      <c r="AJN87" s="35"/>
      <c r="AJO87" s="35"/>
      <c r="AJP87" s="35"/>
      <c r="AJQ87" s="35"/>
      <c r="AJR87" s="35"/>
      <c r="AJS87" s="35"/>
      <c r="AJT87" s="35"/>
      <c r="AJU87" s="35"/>
      <c r="AJV87" s="35"/>
      <c r="AJW87" s="35"/>
      <c r="AJX87" s="35"/>
      <c r="AJY87" s="35"/>
      <c r="AJZ87" s="35"/>
      <c r="AKA87" s="35"/>
      <c r="AKB87" s="35"/>
      <c r="AKC87" s="35"/>
      <c r="AKD87" s="35"/>
      <c r="AKE87" s="35"/>
      <c r="AKF87" s="35"/>
      <c r="AKG87" s="35"/>
      <c r="AKH87" s="35"/>
      <c r="AKI87" s="35"/>
      <c r="AKJ87" s="35"/>
      <c r="AKK87" s="35"/>
      <c r="AKL87" s="35"/>
      <c r="AKM87" s="35"/>
      <c r="AKN87" s="35"/>
      <c r="AKO87" s="35"/>
      <c r="AKP87" s="35"/>
      <c r="AKQ87" s="35"/>
      <c r="AKR87" s="35"/>
      <c r="AKS87" s="35"/>
      <c r="AKT87" s="35"/>
      <c r="AKU87" s="35"/>
      <c r="AKV87" s="35"/>
      <c r="AKW87" s="35"/>
      <c r="AKX87" s="35"/>
      <c r="AKY87" s="35"/>
      <c r="AKZ87" s="35"/>
      <c r="ALA87" s="35"/>
      <c r="ALB87" s="1"/>
      <c r="ALC87" s="1"/>
      <c r="ALD87" s="1"/>
      <c r="ALE87" s="1"/>
      <c r="ALF87" s="1"/>
      <c r="ALG87" s="1"/>
      <c r="ALH87" s="1"/>
      <c r="ALI87" s="1"/>
      <c r="ALJ87" s="1"/>
      <c r="ALK87" s="1"/>
      <c r="ALL87" s="1"/>
      <c r="ALM87" s="1"/>
      <c r="ALN87" s="1"/>
      <c r="ALO87" s="1"/>
      <c r="ALP87" s="1"/>
      <c r="ALQ87" s="1"/>
      <c r="ALR87" s="1"/>
      <c r="ALS87"/>
      <c r="ALT87"/>
      <c r="ALU87"/>
      <c r="ALV87"/>
      <c r="ALW87"/>
      <c r="ALX87"/>
      <c r="ALY87"/>
      <c r="ALZ87"/>
      <c r="AMA87"/>
      <c r="AMB87"/>
      <c r="AMC87"/>
      <c r="AMD87"/>
      <c r="AME87"/>
      <c r="AMF87"/>
      <c r="AMG87"/>
      <c r="AMH87"/>
      <c r="AMI87"/>
      <c r="AMJ87"/>
    </row>
    <row r="88" spans="1:1024" s="29" customFormat="1" ht="24">
      <c r="A88" s="24">
        <v>84</v>
      </c>
      <c r="B88" s="24" t="s">
        <v>292</v>
      </c>
      <c r="C88" s="25" t="s">
        <v>293</v>
      </c>
      <c r="D88" s="25" t="s">
        <v>236</v>
      </c>
      <c r="E88" s="25" t="s">
        <v>145</v>
      </c>
      <c r="F88" s="25" t="s">
        <v>254</v>
      </c>
      <c r="G88" s="25" t="s">
        <v>259</v>
      </c>
      <c r="H88" s="25" t="s">
        <v>45</v>
      </c>
      <c r="I88" s="25" t="s">
        <v>150</v>
      </c>
      <c r="J88" s="25"/>
      <c r="K88" s="25"/>
      <c r="L88" s="25"/>
      <c r="M88" s="25"/>
      <c r="N88" s="25"/>
      <c r="O88" s="25" t="s">
        <v>294</v>
      </c>
      <c r="P88" s="25" t="s">
        <v>39</v>
      </c>
      <c r="Q88" s="28"/>
      <c r="VZ88" s="35"/>
      <c r="WA88" s="35"/>
      <c r="WB88" s="35"/>
      <c r="WC88" s="35"/>
      <c r="WD88" s="35"/>
      <c r="WE88" s="35"/>
      <c r="WF88" s="35"/>
      <c r="WG88" s="35"/>
      <c r="WH88" s="35"/>
      <c r="WI88" s="35"/>
      <c r="WJ88" s="35"/>
      <c r="WK88" s="35"/>
      <c r="WL88" s="35"/>
      <c r="WM88" s="35"/>
      <c r="WN88" s="35"/>
      <c r="WO88" s="35"/>
      <c r="WP88" s="35"/>
      <c r="WQ88" s="35"/>
      <c r="WR88" s="35"/>
      <c r="WS88" s="35"/>
      <c r="WT88" s="35"/>
      <c r="WU88" s="35"/>
      <c r="WV88" s="35"/>
      <c r="WW88" s="35"/>
      <c r="WX88" s="35"/>
      <c r="WY88" s="35"/>
      <c r="WZ88" s="35"/>
      <c r="XA88" s="35"/>
      <c r="XB88" s="35"/>
      <c r="XC88" s="35"/>
      <c r="XD88" s="35"/>
      <c r="XE88" s="35"/>
      <c r="XF88" s="35"/>
      <c r="XG88" s="35"/>
      <c r="XH88" s="35"/>
      <c r="XI88" s="35"/>
      <c r="XJ88" s="35"/>
      <c r="XK88" s="35"/>
      <c r="XL88" s="35"/>
      <c r="XM88" s="35"/>
      <c r="XN88" s="35"/>
      <c r="XO88" s="35"/>
      <c r="XP88" s="35"/>
      <c r="XQ88" s="35"/>
      <c r="XR88" s="35"/>
      <c r="XS88" s="35"/>
      <c r="XT88" s="35"/>
      <c r="XU88" s="35"/>
      <c r="XV88" s="35"/>
      <c r="XW88" s="35"/>
      <c r="XX88" s="35"/>
      <c r="XY88" s="35"/>
      <c r="XZ88" s="35"/>
      <c r="YA88" s="35"/>
      <c r="YB88" s="35"/>
      <c r="YC88" s="35"/>
      <c r="YD88" s="35"/>
      <c r="YE88" s="35"/>
      <c r="YF88" s="35"/>
      <c r="YG88" s="35"/>
      <c r="YH88" s="35"/>
      <c r="YI88" s="35"/>
      <c r="YJ88" s="35"/>
      <c r="YK88" s="35"/>
      <c r="YL88" s="35"/>
      <c r="YM88" s="35"/>
      <c r="YN88" s="35"/>
      <c r="YO88" s="35"/>
      <c r="YP88" s="35"/>
      <c r="YQ88" s="35"/>
      <c r="YR88" s="35"/>
      <c r="YS88" s="35"/>
      <c r="YT88" s="35"/>
      <c r="YU88" s="35"/>
      <c r="YV88" s="35"/>
      <c r="YW88" s="35"/>
      <c r="YX88" s="35"/>
      <c r="YY88" s="35"/>
      <c r="YZ88" s="35"/>
      <c r="ZA88" s="35"/>
      <c r="ZB88" s="35"/>
      <c r="ZC88" s="35"/>
      <c r="ZD88" s="35"/>
      <c r="ZE88" s="35"/>
      <c r="ZF88" s="35"/>
      <c r="ZG88" s="35"/>
      <c r="ZH88" s="35"/>
      <c r="ZI88" s="35"/>
      <c r="ZJ88" s="35"/>
      <c r="ZK88" s="35"/>
      <c r="ZL88" s="35"/>
      <c r="ZM88" s="35"/>
      <c r="ZN88" s="35"/>
      <c r="ZO88" s="35"/>
      <c r="ZP88" s="35"/>
      <c r="ZQ88" s="35"/>
      <c r="ZR88" s="35"/>
      <c r="ZS88" s="35"/>
      <c r="ZT88" s="35"/>
      <c r="ZU88" s="35"/>
      <c r="ZV88" s="35"/>
      <c r="ZW88" s="35"/>
      <c r="ZX88" s="35"/>
      <c r="ZY88" s="35"/>
      <c r="ZZ88" s="35"/>
      <c r="AAA88" s="35"/>
      <c r="AAB88" s="35"/>
      <c r="AAC88" s="35"/>
      <c r="AAD88" s="35"/>
      <c r="AAE88" s="35"/>
      <c r="AAF88" s="35"/>
      <c r="AAG88" s="35"/>
      <c r="AAH88" s="35"/>
      <c r="AAI88" s="35"/>
      <c r="AAJ88" s="35"/>
      <c r="AAK88" s="35"/>
      <c r="AAL88" s="35"/>
      <c r="AAM88" s="35"/>
      <c r="AAN88" s="35"/>
      <c r="AAO88" s="35"/>
      <c r="AAP88" s="35"/>
      <c r="AAQ88" s="35"/>
      <c r="AAR88" s="35"/>
      <c r="AAS88" s="35"/>
      <c r="AAT88" s="35"/>
      <c r="AAU88" s="35"/>
      <c r="AAV88" s="35"/>
      <c r="AAW88" s="35"/>
      <c r="AAX88" s="35"/>
      <c r="AAY88" s="35"/>
      <c r="AAZ88" s="35"/>
      <c r="ABA88" s="35"/>
      <c r="ABB88" s="35"/>
      <c r="ABC88" s="35"/>
      <c r="ABD88" s="35"/>
      <c r="ABE88" s="35"/>
      <c r="ABF88" s="35"/>
      <c r="ABG88" s="35"/>
      <c r="ABH88" s="35"/>
      <c r="ABI88" s="35"/>
      <c r="ABJ88" s="35"/>
      <c r="ABK88" s="35"/>
      <c r="ABL88" s="35"/>
      <c r="ABM88" s="35"/>
      <c r="ABN88" s="35"/>
      <c r="ABO88" s="35"/>
      <c r="ABP88" s="35"/>
      <c r="ABQ88" s="35"/>
      <c r="ABR88" s="35"/>
      <c r="ABS88" s="35"/>
      <c r="ABT88" s="35"/>
      <c r="ABU88" s="35"/>
      <c r="ABV88" s="35"/>
      <c r="ABW88" s="35"/>
      <c r="ABX88" s="35"/>
      <c r="ABY88" s="35"/>
      <c r="ABZ88" s="35"/>
      <c r="ACA88" s="35"/>
      <c r="ACB88" s="35"/>
      <c r="ACC88" s="35"/>
      <c r="ACD88" s="35"/>
      <c r="ACE88" s="35"/>
      <c r="ACF88" s="35"/>
      <c r="ACG88" s="35"/>
      <c r="ACH88" s="35"/>
      <c r="ACI88" s="35"/>
      <c r="ACJ88" s="35"/>
      <c r="ACK88" s="35"/>
      <c r="ACL88" s="35"/>
      <c r="ACM88" s="35"/>
      <c r="ACN88" s="35"/>
      <c r="ACO88" s="35"/>
      <c r="ACP88" s="35"/>
      <c r="ACQ88" s="35"/>
      <c r="ACR88" s="35"/>
      <c r="ACS88" s="35"/>
      <c r="ACT88" s="35"/>
      <c r="ACU88" s="35"/>
      <c r="ACV88" s="35"/>
      <c r="ACW88" s="35"/>
      <c r="ACX88" s="35"/>
      <c r="ACY88" s="35"/>
      <c r="ACZ88" s="35"/>
      <c r="ADA88" s="35"/>
      <c r="ADB88" s="35"/>
      <c r="ADC88" s="35"/>
      <c r="ADD88" s="35"/>
      <c r="ADE88" s="35"/>
      <c r="ADF88" s="35"/>
      <c r="ADG88" s="35"/>
      <c r="ADH88" s="35"/>
      <c r="ADI88" s="35"/>
      <c r="ADJ88" s="35"/>
      <c r="ADK88" s="35"/>
      <c r="ADL88" s="35"/>
      <c r="ADM88" s="35"/>
      <c r="ADN88" s="35"/>
      <c r="ADO88" s="35"/>
      <c r="ADP88" s="35"/>
      <c r="ADQ88" s="35"/>
      <c r="ADR88" s="35"/>
      <c r="ADS88" s="35"/>
      <c r="ADT88" s="35"/>
      <c r="ADU88" s="35"/>
      <c r="ADV88" s="35"/>
      <c r="ADW88" s="35"/>
      <c r="ADX88" s="35"/>
      <c r="ADY88" s="35"/>
      <c r="ADZ88" s="35"/>
      <c r="AEA88" s="35"/>
      <c r="AEB88" s="35"/>
      <c r="AEC88" s="35"/>
      <c r="AED88" s="35"/>
      <c r="AEE88" s="35"/>
      <c r="AEF88" s="35"/>
      <c r="AEG88" s="35"/>
      <c r="AEH88" s="35"/>
      <c r="AEI88" s="35"/>
      <c r="AEJ88" s="35"/>
      <c r="AEK88" s="35"/>
      <c r="AEL88" s="35"/>
      <c r="AEM88" s="35"/>
      <c r="AEN88" s="35"/>
      <c r="AEO88" s="35"/>
      <c r="AEP88" s="35"/>
      <c r="AEQ88" s="35"/>
      <c r="AER88" s="35"/>
      <c r="AES88" s="35"/>
      <c r="AET88" s="35"/>
      <c r="AEU88" s="35"/>
      <c r="AEV88" s="35"/>
      <c r="AEW88" s="35"/>
      <c r="AEX88" s="35"/>
      <c r="AEY88" s="35"/>
      <c r="AEZ88" s="35"/>
      <c r="AFA88" s="35"/>
      <c r="AFB88" s="35"/>
      <c r="AFC88" s="35"/>
      <c r="AFD88" s="35"/>
      <c r="AFE88" s="35"/>
      <c r="AFF88" s="35"/>
      <c r="AFG88" s="35"/>
      <c r="AFH88" s="35"/>
      <c r="AFI88" s="35"/>
      <c r="AFJ88" s="35"/>
      <c r="AFK88" s="35"/>
      <c r="AFL88" s="35"/>
      <c r="AFM88" s="35"/>
      <c r="AFN88" s="35"/>
      <c r="AFO88" s="35"/>
      <c r="AFP88" s="35"/>
      <c r="AFQ88" s="35"/>
      <c r="AFR88" s="35"/>
      <c r="AFS88" s="35"/>
      <c r="AFT88" s="35"/>
      <c r="AFU88" s="35"/>
      <c r="AFV88" s="35"/>
      <c r="AFW88" s="35"/>
      <c r="AFX88" s="35"/>
      <c r="AFY88" s="35"/>
      <c r="AFZ88" s="35"/>
      <c r="AGA88" s="35"/>
      <c r="AGB88" s="35"/>
      <c r="AGC88" s="35"/>
      <c r="AGD88" s="35"/>
      <c r="AGE88" s="35"/>
      <c r="AGF88" s="35"/>
      <c r="AGG88" s="35"/>
      <c r="AGH88" s="35"/>
      <c r="AGI88" s="35"/>
      <c r="AGJ88" s="35"/>
      <c r="AGK88" s="35"/>
      <c r="AGL88" s="35"/>
      <c r="AGM88" s="35"/>
      <c r="AGN88" s="35"/>
      <c r="AGO88" s="35"/>
      <c r="AGP88" s="35"/>
      <c r="AGQ88" s="35"/>
      <c r="AGR88" s="35"/>
      <c r="AGS88" s="35"/>
      <c r="AGT88" s="35"/>
      <c r="AGU88" s="35"/>
      <c r="AGV88" s="35"/>
      <c r="AGW88" s="35"/>
      <c r="AGX88" s="35"/>
      <c r="AGY88" s="35"/>
      <c r="AGZ88" s="35"/>
      <c r="AHA88" s="35"/>
      <c r="AHB88" s="35"/>
      <c r="AHC88" s="35"/>
      <c r="AHD88" s="35"/>
      <c r="AHE88" s="35"/>
      <c r="AHF88" s="35"/>
      <c r="AHG88" s="35"/>
      <c r="AHH88" s="35"/>
      <c r="AHI88" s="35"/>
      <c r="AHJ88" s="35"/>
      <c r="AHK88" s="35"/>
      <c r="AHL88" s="35"/>
      <c r="AHM88" s="35"/>
      <c r="AHN88" s="35"/>
      <c r="AHO88" s="35"/>
      <c r="AHP88" s="35"/>
      <c r="AHQ88" s="35"/>
      <c r="AHR88" s="35"/>
      <c r="AHS88" s="35"/>
      <c r="AHT88" s="35"/>
      <c r="AHU88" s="35"/>
      <c r="AHV88" s="35"/>
      <c r="AHW88" s="35"/>
      <c r="AHX88" s="35"/>
      <c r="AHY88" s="35"/>
      <c r="AHZ88" s="35"/>
      <c r="AIA88" s="35"/>
      <c r="AIB88" s="35"/>
      <c r="AIC88" s="35"/>
      <c r="AID88" s="35"/>
      <c r="AIE88" s="35"/>
      <c r="AIF88" s="35"/>
      <c r="AIG88" s="35"/>
      <c r="AIH88" s="35"/>
      <c r="AII88" s="35"/>
      <c r="AIJ88" s="35"/>
      <c r="AIK88" s="35"/>
      <c r="AIL88" s="35"/>
      <c r="AIM88" s="35"/>
      <c r="AIN88" s="35"/>
      <c r="AIO88" s="35"/>
      <c r="AIP88" s="35"/>
      <c r="AIQ88" s="35"/>
      <c r="AIR88" s="35"/>
      <c r="AIS88" s="35"/>
      <c r="AIT88" s="35"/>
      <c r="AIU88" s="35"/>
      <c r="AIV88" s="35"/>
      <c r="AIW88" s="35"/>
      <c r="AIX88" s="35"/>
      <c r="AIY88" s="35"/>
      <c r="AIZ88" s="35"/>
      <c r="AJA88" s="35"/>
      <c r="AJB88" s="35"/>
      <c r="AJC88" s="35"/>
      <c r="AJD88" s="35"/>
      <c r="AJE88" s="35"/>
      <c r="AJF88" s="35"/>
      <c r="AJG88" s="35"/>
      <c r="AJH88" s="35"/>
      <c r="AJI88" s="35"/>
      <c r="AJJ88" s="35"/>
      <c r="AJK88" s="35"/>
      <c r="AJL88" s="35"/>
      <c r="AJM88" s="35"/>
      <c r="AJN88" s="35"/>
      <c r="AJO88" s="35"/>
      <c r="AJP88" s="35"/>
      <c r="AJQ88" s="35"/>
      <c r="AJR88" s="35"/>
      <c r="AJS88" s="35"/>
      <c r="AJT88" s="35"/>
      <c r="AJU88" s="35"/>
      <c r="AJV88" s="35"/>
      <c r="AJW88" s="35"/>
      <c r="AJX88" s="35"/>
      <c r="AJY88" s="35"/>
      <c r="AJZ88" s="35"/>
      <c r="AKA88" s="35"/>
      <c r="AKB88" s="35"/>
      <c r="AKC88" s="35"/>
      <c r="AKD88" s="35"/>
      <c r="AKE88" s="35"/>
      <c r="AKF88" s="35"/>
      <c r="AKG88" s="35"/>
      <c r="AKH88" s="35"/>
      <c r="AKI88" s="35"/>
      <c r="AKJ88" s="35"/>
      <c r="AKK88" s="35"/>
      <c r="AKL88" s="35"/>
      <c r="AKM88" s="35"/>
      <c r="AKN88" s="35"/>
      <c r="AKO88" s="35"/>
      <c r="AKP88" s="35"/>
      <c r="AKQ88" s="35"/>
      <c r="AKR88" s="35"/>
      <c r="AKS88" s="35"/>
      <c r="AKT88" s="35"/>
      <c r="AKU88" s="35"/>
      <c r="AKV88" s="35"/>
      <c r="AKW88" s="35"/>
      <c r="AKX88" s="35"/>
      <c r="AKY88" s="35"/>
      <c r="AKZ88" s="35"/>
      <c r="ALA88" s="35"/>
      <c r="ALB88" s="1"/>
      <c r="ALC88" s="1"/>
      <c r="ALD88" s="1"/>
      <c r="ALE88" s="1"/>
      <c r="ALF88" s="1"/>
      <c r="ALG88" s="1"/>
      <c r="ALH88" s="1"/>
      <c r="ALI88" s="1"/>
      <c r="ALJ88" s="1"/>
      <c r="ALK88" s="1"/>
      <c r="ALL88" s="1"/>
      <c r="ALM88" s="1"/>
      <c r="ALN88" s="1"/>
      <c r="ALO88" s="1"/>
      <c r="ALP88" s="1"/>
      <c r="ALQ88" s="1"/>
      <c r="ALR88" s="1"/>
      <c r="ALS88"/>
      <c r="ALT88"/>
      <c r="ALU88"/>
      <c r="ALV88"/>
      <c r="ALW88"/>
      <c r="ALX88"/>
      <c r="ALY88"/>
      <c r="ALZ88"/>
      <c r="AMA88"/>
      <c r="AMB88"/>
      <c r="AMC88"/>
      <c r="AMD88"/>
      <c r="AME88"/>
      <c r="AMF88"/>
      <c r="AMG88"/>
      <c r="AMH88"/>
      <c r="AMI88"/>
      <c r="AMJ88"/>
    </row>
    <row r="89" spans="1:1024" s="29" customFormat="1" ht="36">
      <c r="A89" s="24">
        <v>85</v>
      </c>
      <c r="B89" s="24" t="s">
        <v>295</v>
      </c>
      <c r="C89" s="25" t="s">
        <v>296</v>
      </c>
      <c r="D89" s="25" t="s">
        <v>149</v>
      </c>
      <c r="E89" s="25" t="s">
        <v>86</v>
      </c>
      <c r="F89" s="25" t="s">
        <v>254</v>
      </c>
      <c r="G89" s="25" t="s">
        <v>297</v>
      </c>
      <c r="H89" s="25" t="s">
        <v>45</v>
      </c>
      <c r="I89" s="25" t="s">
        <v>286</v>
      </c>
      <c r="J89" s="25"/>
      <c r="K89" s="25"/>
      <c r="L89" s="25"/>
      <c r="M89" s="25"/>
      <c r="N89" s="25"/>
      <c r="O89" s="25" t="s">
        <v>298</v>
      </c>
      <c r="P89" s="25" t="s">
        <v>39</v>
      </c>
      <c r="Q89" s="28"/>
      <c r="VZ89" s="35"/>
      <c r="WA89" s="35"/>
      <c r="WB89" s="35"/>
      <c r="WC89" s="35"/>
      <c r="WD89" s="35"/>
      <c r="WE89" s="35"/>
      <c r="WF89" s="35"/>
      <c r="WG89" s="35"/>
      <c r="WH89" s="35"/>
      <c r="WI89" s="35"/>
      <c r="WJ89" s="35"/>
      <c r="WK89" s="35"/>
      <c r="WL89" s="35"/>
      <c r="WM89" s="35"/>
      <c r="WN89" s="35"/>
      <c r="WO89" s="35"/>
      <c r="WP89" s="35"/>
      <c r="WQ89" s="35"/>
      <c r="WR89" s="35"/>
      <c r="WS89" s="35"/>
      <c r="WT89" s="35"/>
      <c r="WU89" s="35"/>
      <c r="WV89" s="35"/>
      <c r="WW89" s="35"/>
      <c r="WX89" s="35"/>
      <c r="WY89" s="35"/>
      <c r="WZ89" s="35"/>
      <c r="XA89" s="35"/>
      <c r="XB89" s="35"/>
      <c r="XC89" s="35"/>
      <c r="XD89" s="35"/>
      <c r="XE89" s="35"/>
      <c r="XF89" s="35"/>
      <c r="XG89" s="35"/>
      <c r="XH89" s="35"/>
      <c r="XI89" s="35"/>
      <c r="XJ89" s="35"/>
      <c r="XK89" s="35"/>
      <c r="XL89" s="35"/>
      <c r="XM89" s="35"/>
      <c r="XN89" s="35"/>
      <c r="XO89" s="35"/>
      <c r="XP89" s="35"/>
      <c r="XQ89" s="35"/>
      <c r="XR89" s="35"/>
      <c r="XS89" s="35"/>
      <c r="XT89" s="35"/>
      <c r="XU89" s="35"/>
      <c r="XV89" s="35"/>
      <c r="XW89" s="35"/>
      <c r="XX89" s="35"/>
      <c r="XY89" s="35"/>
      <c r="XZ89" s="35"/>
      <c r="YA89" s="35"/>
      <c r="YB89" s="35"/>
      <c r="YC89" s="35"/>
      <c r="YD89" s="35"/>
      <c r="YE89" s="35"/>
      <c r="YF89" s="35"/>
      <c r="YG89" s="35"/>
      <c r="YH89" s="35"/>
      <c r="YI89" s="35"/>
      <c r="YJ89" s="35"/>
      <c r="YK89" s="35"/>
      <c r="YL89" s="35"/>
      <c r="YM89" s="35"/>
      <c r="YN89" s="35"/>
      <c r="YO89" s="35"/>
      <c r="YP89" s="35"/>
      <c r="YQ89" s="35"/>
      <c r="YR89" s="35"/>
      <c r="YS89" s="35"/>
      <c r="YT89" s="35"/>
      <c r="YU89" s="35"/>
      <c r="YV89" s="35"/>
      <c r="YW89" s="35"/>
      <c r="YX89" s="35"/>
      <c r="YY89" s="35"/>
      <c r="YZ89" s="35"/>
      <c r="ZA89" s="35"/>
      <c r="ZB89" s="35"/>
      <c r="ZC89" s="35"/>
      <c r="ZD89" s="35"/>
      <c r="ZE89" s="35"/>
      <c r="ZF89" s="35"/>
      <c r="ZG89" s="35"/>
      <c r="ZH89" s="35"/>
      <c r="ZI89" s="35"/>
      <c r="ZJ89" s="35"/>
      <c r="ZK89" s="35"/>
      <c r="ZL89" s="35"/>
      <c r="ZM89" s="35"/>
      <c r="ZN89" s="35"/>
      <c r="ZO89" s="35"/>
      <c r="ZP89" s="35"/>
      <c r="ZQ89" s="35"/>
      <c r="ZR89" s="35"/>
      <c r="ZS89" s="35"/>
      <c r="ZT89" s="35"/>
      <c r="ZU89" s="35"/>
      <c r="ZV89" s="35"/>
      <c r="ZW89" s="35"/>
      <c r="ZX89" s="35"/>
      <c r="ZY89" s="35"/>
      <c r="ZZ89" s="35"/>
      <c r="AAA89" s="35"/>
      <c r="AAB89" s="35"/>
      <c r="AAC89" s="35"/>
      <c r="AAD89" s="35"/>
      <c r="AAE89" s="35"/>
      <c r="AAF89" s="35"/>
      <c r="AAG89" s="35"/>
      <c r="AAH89" s="35"/>
      <c r="AAI89" s="35"/>
      <c r="AAJ89" s="35"/>
      <c r="AAK89" s="35"/>
      <c r="AAL89" s="35"/>
      <c r="AAM89" s="35"/>
      <c r="AAN89" s="35"/>
      <c r="AAO89" s="35"/>
      <c r="AAP89" s="35"/>
      <c r="AAQ89" s="35"/>
      <c r="AAR89" s="35"/>
      <c r="AAS89" s="35"/>
      <c r="AAT89" s="35"/>
      <c r="AAU89" s="35"/>
      <c r="AAV89" s="35"/>
      <c r="AAW89" s="35"/>
      <c r="AAX89" s="35"/>
      <c r="AAY89" s="35"/>
      <c r="AAZ89" s="35"/>
      <c r="ABA89" s="35"/>
      <c r="ABB89" s="35"/>
      <c r="ABC89" s="35"/>
      <c r="ABD89" s="35"/>
      <c r="ABE89" s="35"/>
      <c r="ABF89" s="35"/>
      <c r="ABG89" s="35"/>
      <c r="ABH89" s="35"/>
      <c r="ABI89" s="35"/>
      <c r="ABJ89" s="35"/>
      <c r="ABK89" s="35"/>
      <c r="ABL89" s="35"/>
      <c r="ABM89" s="35"/>
      <c r="ABN89" s="35"/>
      <c r="ABO89" s="35"/>
      <c r="ABP89" s="35"/>
      <c r="ABQ89" s="35"/>
      <c r="ABR89" s="35"/>
      <c r="ABS89" s="35"/>
      <c r="ABT89" s="35"/>
      <c r="ABU89" s="35"/>
      <c r="ABV89" s="35"/>
      <c r="ABW89" s="35"/>
      <c r="ABX89" s="35"/>
      <c r="ABY89" s="35"/>
      <c r="ABZ89" s="35"/>
      <c r="ACA89" s="35"/>
      <c r="ACB89" s="35"/>
      <c r="ACC89" s="35"/>
      <c r="ACD89" s="35"/>
      <c r="ACE89" s="35"/>
      <c r="ACF89" s="35"/>
      <c r="ACG89" s="35"/>
      <c r="ACH89" s="35"/>
      <c r="ACI89" s="35"/>
      <c r="ACJ89" s="35"/>
      <c r="ACK89" s="35"/>
      <c r="ACL89" s="35"/>
      <c r="ACM89" s="35"/>
      <c r="ACN89" s="35"/>
      <c r="ACO89" s="35"/>
      <c r="ACP89" s="35"/>
      <c r="ACQ89" s="35"/>
      <c r="ACR89" s="35"/>
      <c r="ACS89" s="35"/>
      <c r="ACT89" s="35"/>
      <c r="ACU89" s="35"/>
      <c r="ACV89" s="35"/>
      <c r="ACW89" s="35"/>
      <c r="ACX89" s="35"/>
      <c r="ACY89" s="35"/>
      <c r="ACZ89" s="35"/>
      <c r="ADA89" s="35"/>
      <c r="ADB89" s="35"/>
      <c r="ADC89" s="35"/>
      <c r="ADD89" s="35"/>
      <c r="ADE89" s="35"/>
      <c r="ADF89" s="35"/>
      <c r="ADG89" s="35"/>
      <c r="ADH89" s="35"/>
      <c r="ADI89" s="35"/>
      <c r="ADJ89" s="35"/>
      <c r="ADK89" s="35"/>
      <c r="ADL89" s="35"/>
      <c r="ADM89" s="35"/>
      <c r="ADN89" s="35"/>
      <c r="ADO89" s="35"/>
      <c r="ADP89" s="35"/>
      <c r="ADQ89" s="35"/>
      <c r="ADR89" s="35"/>
      <c r="ADS89" s="35"/>
      <c r="ADT89" s="35"/>
      <c r="ADU89" s="35"/>
      <c r="ADV89" s="35"/>
      <c r="ADW89" s="35"/>
      <c r="ADX89" s="35"/>
      <c r="ADY89" s="35"/>
      <c r="ADZ89" s="35"/>
      <c r="AEA89" s="35"/>
      <c r="AEB89" s="35"/>
      <c r="AEC89" s="35"/>
      <c r="AED89" s="35"/>
      <c r="AEE89" s="35"/>
      <c r="AEF89" s="35"/>
      <c r="AEG89" s="35"/>
      <c r="AEH89" s="35"/>
      <c r="AEI89" s="35"/>
      <c r="AEJ89" s="35"/>
      <c r="AEK89" s="35"/>
      <c r="AEL89" s="35"/>
      <c r="AEM89" s="35"/>
      <c r="AEN89" s="35"/>
      <c r="AEO89" s="35"/>
      <c r="AEP89" s="35"/>
      <c r="AEQ89" s="35"/>
      <c r="AER89" s="35"/>
      <c r="AES89" s="35"/>
      <c r="AET89" s="35"/>
      <c r="AEU89" s="35"/>
      <c r="AEV89" s="35"/>
      <c r="AEW89" s="35"/>
      <c r="AEX89" s="35"/>
      <c r="AEY89" s="35"/>
      <c r="AEZ89" s="35"/>
      <c r="AFA89" s="35"/>
      <c r="AFB89" s="35"/>
      <c r="AFC89" s="35"/>
      <c r="AFD89" s="35"/>
      <c r="AFE89" s="35"/>
      <c r="AFF89" s="35"/>
      <c r="AFG89" s="35"/>
      <c r="AFH89" s="35"/>
      <c r="AFI89" s="35"/>
      <c r="AFJ89" s="35"/>
      <c r="AFK89" s="35"/>
      <c r="AFL89" s="35"/>
      <c r="AFM89" s="35"/>
      <c r="AFN89" s="35"/>
      <c r="AFO89" s="35"/>
      <c r="AFP89" s="35"/>
      <c r="AFQ89" s="35"/>
      <c r="AFR89" s="35"/>
      <c r="AFS89" s="35"/>
      <c r="AFT89" s="35"/>
      <c r="AFU89" s="35"/>
      <c r="AFV89" s="35"/>
      <c r="AFW89" s="35"/>
      <c r="AFX89" s="35"/>
      <c r="AFY89" s="35"/>
      <c r="AFZ89" s="35"/>
      <c r="AGA89" s="35"/>
      <c r="AGB89" s="35"/>
      <c r="AGC89" s="35"/>
      <c r="AGD89" s="35"/>
      <c r="AGE89" s="35"/>
      <c r="AGF89" s="35"/>
      <c r="AGG89" s="35"/>
      <c r="AGH89" s="35"/>
      <c r="AGI89" s="35"/>
      <c r="AGJ89" s="35"/>
      <c r="AGK89" s="35"/>
      <c r="AGL89" s="35"/>
      <c r="AGM89" s="35"/>
      <c r="AGN89" s="35"/>
      <c r="AGO89" s="35"/>
      <c r="AGP89" s="35"/>
      <c r="AGQ89" s="35"/>
      <c r="AGR89" s="35"/>
      <c r="AGS89" s="35"/>
      <c r="AGT89" s="35"/>
      <c r="AGU89" s="35"/>
      <c r="AGV89" s="35"/>
      <c r="AGW89" s="35"/>
      <c r="AGX89" s="35"/>
      <c r="AGY89" s="35"/>
      <c r="AGZ89" s="35"/>
      <c r="AHA89" s="35"/>
      <c r="AHB89" s="35"/>
      <c r="AHC89" s="35"/>
      <c r="AHD89" s="35"/>
      <c r="AHE89" s="35"/>
      <c r="AHF89" s="35"/>
      <c r="AHG89" s="35"/>
      <c r="AHH89" s="35"/>
      <c r="AHI89" s="35"/>
      <c r="AHJ89" s="35"/>
      <c r="AHK89" s="35"/>
      <c r="AHL89" s="35"/>
      <c r="AHM89" s="35"/>
      <c r="AHN89" s="35"/>
      <c r="AHO89" s="35"/>
      <c r="AHP89" s="35"/>
      <c r="AHQ89" s="35"/>
      <c r="AHR89" s="35"/>
      <c r="AHS89" s="35"/>
      <c r="AHT89" s="35"/>
      <c r="AHU89" s="35"/>
      <c r="AHV89" s="35"/>
      <c r="AHW89" s="35"/>
      <c r="AHX89" s="35"/>
      <c r="AHY89" s="35"/>
      <c r="AHZ89" s="35"/>
      <c r="AIA89" s="35"/>
      <c r="AIB89" s="35"/>
      <c r="AIC89" s="35"/>
      <c r="AID89" s="35"/>
      <c r="AIE89" s="35"/>
      <c r="AIF89" s="35"/>
      <c r="AIG89" s="35"/>
      <c r="AIH89" s="35"/>
      <c r="AII89" s="35"/>
      <c r="AIJ89" s="35"/>
      <c r="AIK89" s="35"/>
      <c r="AIL89" s="35"/>
      <c r="AIM89" s="35"/>
      <c r="AIN89" s="35"/>
      <c r="AIO89" s="35"/>
      <c r="AIP89" s="35"/>
      <c r="AIQ89" s="35"/>
      <c r="AIR89" s="35"/>
      <c r="AIS89" s="35"/>
      <c r="AIT89" s="35"/>
      <c r="AIU89" s="35"/>
      <c r="AIV89" s="35"/>
      <c r="AIW89" s="35"/>
      <c r="AIX89" s="35"/>
      <c r="AIY89" s="35"/>
      <c r="AIZ89" s="35"/>
      <c r="AJA89" s="35"/>
      <c r="AJB89" s="35"/>
      <c r="AJC89" s="35"/>
      <c r="AJD89" s="35"/>
      <c r="AJE89" s="35"/>
      <c r="AJF89" s="35"/>
      <c r="AJG89" s="35"/>
      <c r="AJH89" s="35"/>
      <c r="AJI89" s="35"/>
      <c r="AJJ89" s="35"/>
      <c r="AJK89" s="35"/>
      <c r="AJL89" s="35"/>
      <c r="AJM89" s="35"/>
      <c r="AJN89" s="35"/>
      <c r="AJO89" s="35"/>
      <c r="AJP89" s="35"/>
      <c r="AJQ89" s="35"/>
      <c r="AJR89" s="35"/>
      <c r="AJS89" s="35"/>
      <c r="AJT89" s="35"/>
      <c r="AJU89" s="35"/>
      <c r="AJV89" s="35"/>
      <c r="AJW89" s="35"/>
      <c r="AJX89" s="35"/>
      <c r="AJY89" s="35"/>
      <c r="AJZ89" s="35"/>
      <c r="AKA89" s="35"/>
      <c r="AKB89" s="35"/>
      <c r="AKC89" s="35"/>
      <c r="AKD89" s="35"/>
      <c r="AKE89" s="35"/>
      <c r="AKF89" s="35"/>
      <c r="AKG89" s="35"/>
      <c r="AKH89" s="35"/>
      <c r="AKI89" s="35"/>
      <c r="AKJ89" s="35"/>
      <c r="AKK89" s="35"/>
      <c r="AKL89" s="35"/>
      <c r="AKM89" s="35"/>
      <c r="AKN89" s="35"/>
      <c r="AKO89" s="35"/>
      <c r="AKP89" s="35"/>
      <c r="AKQ89" s="35"/>
      <c r="AKR89" s="35"/>
      <c r="AKS89" s="35"/>
      <c r="AKT89" s="35"/>
      <c r="AKU89" s="35"/>
      <c r="AKV89" s="35"/>
      <c r="AKW89" s="35"/>
      <c r="AKX89" s="35"/>
      <c r="AKY89" s="35"/>
      <c r="AKZ89" s="35"/>
      <c r="ALA89" s="35"/>
      <c r="ALB89" s="1"/>
      <c r="ALC89" s="1"/>
      <c r="ALD89" s="1"/>
      <c r="ALE89" s="1"/>
      <c r="ALF89" s="1"/>
      <c r="ALG89" s="1"/>
      <c r="ALH89" s="1"/>
      <c r="ALI89" s="1"/>
      <c r="ALJ89" s="1"/>
      <c r="ALK89" s="1"/>
      <c r="ALL89" s="1"/>
      <c r="ALM89" s="1"/>
      <c r="ALN89" s="1"/>
      <c r="ALO89" s="1"/>
      <c r="ALP89" s="1"/>
      <c r="ALQ89" s="1"/>
      <c r="ALR89" s="1"/>
      <c r="ALS89"/>
      <c r="ALT89"/>
      <c r="ALU89"/>
      <c r="ALV89"/>
      <c r="ALW89"/>
      <c r="ALX89"/>
      <c r="ALY89"/>
      <c r="ALZ89"/>
      <c r="AMA89"/>
      <c r="AMB89"/>
      <c r="AMC89"/>
      <c r="AMD89"/>
      <c r="AME89"/>
      <c r="AMF89"/>
      <c r="AMG89"/>
      <c r="AMH89"/>
      <c r="AMI89"/>
      <c r="AMJ89"/>
    </row>
    <row r="90" spans="1:1024" s="37" customFormat="1">
      <c r="A90" s="24">
        <v>86</v>
      </c>
      <c r="B90" s="24" t="s">
        <v>299</v>
      </c>
      <c r="C90" s="25" t="s">
        <v>300</v>
      </c>
      <c r="D90" s="25" t="s">
        <v>301</v>
      </c>
      <c r="E90" s="25" t="s">
        <v>22</v>
      </c>
      <c r="F90" s="25" t="s">
        <v>254</v>
      </c>
      <c r="G90" s="25" t="s">
        <v>36</v>
      </c>
      <c r="H90" s="25" t="s">
        <v>45</v>
      </c>
      <c r="I90" s="25" t="s">
        <v>46</v>
      </c>
      <c r="J90" s="25"/>
      <c r="K90" s="25"/>
      <c r="L90" s="25"/>
      <c r="M90" s="25"/>
      <c r="N90" s="25"/>
      <c r="O90" s="25" t="s">
        <v>27</v>
      </c>
      <c r="P90" s="25" t="s">
        <v>39</v>
      </c>
      <c r="Q90" s="28"/>
      <c r="VZ90" s="2"/>
      <c r="WA90" s="2"/>
      <c r="WB90" s="2"/>
      <c r="WC90" s="2"/>
      <c r="WD90" s="2"/>
      <c r="WE90" s="2"/>
      <c r="WF90" s="2"/>
      <c r="WG90" s="2"/>
      <c r="WH90" s="2"/>
      <c r="WI90" s="2"/>
      <c r="WJ90" s="2"/>
      <c r="WK90" s="2"/>
      <c r="WL90" s="2"/>
      <c r="WM90" s="2"/>
      <c r="WN90" s="2"/>
      <c r="WO90" s="2"/>
      <c r="WP90" s="2"/>
      <c r="WQ90" s="2"/>
      <c r="WR90" s="2"/>
      <c r="WS90" s="2"/>
      <c r="WT90" s="2"/>
      <c r="WU90" s="2"/>
      <c r="WV90" s="2"/>
      <c r="WW90" s="2"/>
      <c r="WX90" s="2"/>
      <c r="WY90" s="2"/>
      <c r="WZ90" s="2"/>
      <c r="XA90" s="2"/>
      <c r="XB90" s="2"/>
      <c r="XC90" s="2"/>
      <c r="XD90" s="2"/>
      <c r="XE90" s="2"/>
      <c r="XF90" s="2"/>
      <c r="XG90" s="2"/>
      <c r="XH90" s="2"/>
      <c r="XI90" s="2"/>
      <c r="XJ90" s="2"/>
      <c r="XK90" s="2"/>
      <c r="XL90" s="2"/>
      <c r="XM90" s="2"/>
      <c r="XN90" s="2"/>
      <c r="XO90" s="2"/>
      <c r="XP90" s="2"/>
      <c r="XQ90" s="2"/>
      <c r="XR90" s="2"/>
      <c r="XS90" s="2"/>
      <c r="XT90" s="2"/>
      <c r="XU90" s="2"/>
      <c r="XV90" s="2"/>
      <c r="XW90" s="2"/>
      <c r="XX90" s="2"/>
      <c r="XY90" s="2"/>
      <c r="XZ90" s="2"/>
      <c r="YA90" s="2"/>
      <c r="YB90" s="2"/>
      <c r="YC90" s="2"/>
      <c r="YD90" s="2"/>
      <c r="YE90" s="2"/>
      <c r="YF90" s="2"/>
      <c r="YG90" s="2"/>
      <c r="YH90" s="2"/>
      <c r="YI90" s="2"/>
      <c r="YJ90" s="2"/>
      <c r="YK90" s="2"/>
      <c r="YL90" s="2"/>
      <c r="YM90" s="2"/>
      <c r="YN90" s="2"/>
      <c r="YO90" s="2"/>
      <c r="YP90" s="2"/>
      <c r="YQ90" s="2"/>
      <c r="YR90" s="2"/>
      <c r="YS90" s="2"/>
      <c r="YT90" s="2"/>
      <c r="YU90" s="2"/>
      <c r="YV90" s="2"/>
      <c r="YW90" s="2"/>
      <c r="YX90" s="2"/>
      <c r="YY90" s="2"/>
      <c r="YZ90" s="2"/>
      <c r="ZA90" s="2"/>
      <c r="ZB90" s="2"/>
      <c r="ZC90" s="2"/>
      <c r="ZD90" s="2"/>
      <c r="ZE90" s="2"/>
      <c r="ZF90" s="2"/>
      <c r="ZG90" s="2"/>
      <c r="ZH90" s="2"/>
      <c r="ZI90" s="2"/>
      <c r="ZJ90" s="2"/>
      <c r="ZK90" s="2"/>
      <c r="ZL90" s="2"/>
      <c r="ZM90" s="2"/>
      <c r="ZN90" s="2"/>
      <c r="ZO90" s="2"/>
      <c r="ZP90" s="2"/>
      <c r="ZQ90" s="2"/>
      <c r="ZR90" s="2"/>
      <c r="ZS90" s="2"/>
      <c r="ZT90" s="2"/>
      <c r="ZU90" s="2"/>
      <c r="ZV90" s="2"/>
      <c r="ZW90" s="2"/>
      <c r="ZX90" s="2"/>
      <c r="ZY90" s="2"/>
      <c r="ZZ90" s="2"/>
      <c r="AAA90" s="2"/>
      <c r="AAB90" s="2"/>
      <c r="AAC90" s="2"/>
      <c r="AAD90" s="2"/>
      <c r="AAE90" s="2"/>
      <c r="AAF90" s="2"/>
      <c r="AAG90" s="2"/>
      <c r="AAH90" s="2"/>
      <c r="AAI90" s="2"/>
      <c r="AAJ90" s="2"/>
      <c r="AAK90" s="2"/>
      <c r="AAL90" s="2"/>
      <c r="AAM90" s="2"/>
      <c r="AAN90" s="2"/>
      <c r="AAO90" s="2"/>
      <c r="AAP90" s="2"/>
      <c r="AAQ90" s="2"/>
      <c r="AAR90" s="2"/>
      <c r="AAS90" s="2"/>
      <c r="AAT90" s="2"/>
      <c r="AAU90" s="2"/>
      <c r="AAV90" s="2"/>
      <c r="AAW90" s="2"/>
      <c r="AAX90" s="2"/>
      <c r="AAY90" s="2"/>
      <c r="AAZ90" s="2"/>
      <c r="ABA90" s="2"/>
      <c r="ABB90" s="2"/>
      <c r="ABC90" s="2"/>
      <c r="ABD90" s="2"/>
      <c r="ABE90" s="2"/>
      <c r="ABF90" s="2"/>
      <c r="ABG90" s="2"/>
      <c r="ABH90" s="2"/>
      <c r="ABI90" s="2"/>
      <c r="ABJ90" s="2"/>
      <c r="ABK90" s="2"/>
      <c r="ABL90" s="2"/>
      <c r="ABM90" s="2"/>
      <c r="ABN90" s="2"/>
      <c r="ABO90" s="2"/>
      <c r="ABP90" s="2"/>
      <c r="ABQ90" s="2"/>
      <c r="ABR90" s="2"/>
      <c r="ABS90" s="2"/>
      <c r="ABT90" s="2"/>
      <c r="ABU90" s="2"/>
      <c r="ABV90" s="2"/>
      <c r="ABW90" s="2"/>
      <c r="ABX90" s="2"/>
      <c r="ABY90" s="2"/>
      <c r="ABZ90" s="2"/>
      <c r="ACA90" s="2"/>
      <c r="ACB90" s="2"/>
      <c r="ACC90" s="2"/>
      <c r="ACD90" s="2"/>
      <c r="ACE90" s="2"/>
      <c r="ACF90" s="2"/>
      <c r="ACG90" s="2"/>
      <c r="ACH90" s="2"/>
      <c r="ACI90" s="2"/>
      <c r="ACJ90" s="2"/>
      <c r="ACK90" s="2"/>
      <c r="ACL90" s="2"/>
      <c r="ACM90" s="2"/>
      <c r="ACN90" s="2"/>
      <c r="ACO90" s="2"/>
      <c r="ACP90" s="2"/>
      <c r="ACQ90" s="2"/>
      <c r="ACR90" s="2"/>
      <c r="ACS90" s="2"/>
      <c r="ACT90" s="2"/>
      <c r="ACU90" s="2"/>
      <c r="ACV90" s="2"/>
      <c r="ACW90" s="2"/>
      <c r="ACX90" s="2"/>
      <c r="ACY90" s="2"/>
      <c r="ACZ90" s="2"/>
      <c r="ADA90" s="2"/>
      <c r="ADB90" s="2"/>
      <c r="ADC90" s="2"/>
      <c r="ADD90" s="2"/>
      <c r="ADE90" s="2"/>
      <c r="ADF90" s="2"/>
      <c r="ADG90" s="2"/>
      <c r="ADH90" s="2"/>
      <c r="ADI90" s="2"/>
      <c r="ADJ90" s="2"/>
      <c r="ADK90" s="2"/>
      <c r="ADL90" s="2"/>
      <c r="ADM90" s="2"/>
      <c r="ADN90" s="2"/>
      <c r="ADO90" s="2"/>
      <c r="ADP90" s="2"/>
      <c r="ADQ90" s="2"/>
      <c r="ADR90" s="2"/>
      <c r="ADS90" s="2"/>
      <c r="ADT90" s="2"/>
      <c r="ADU90" s="2"/>
      <c r="ADV90" s="2"/>
      <c r="ADW90" s="2"/>
      <c r="ADX90" s="2"/>
      <c r="ADY90" s="2"/>
      <c r="ADZ90" s="2"/>
      <c r="AEA90" s="2"/>
      <c r="AEB90" s="2"/>
      <c r="AEC90" s="2"/>
      <c r="AED90" s="2"/>
      <c r="AEE90" s="2"/>
      <c r="AEF90" s="2"/>
      <c r="AEG90" s="2"/>
      <c r="AEH90" s="2"/>
      <c r="AEI90" s="2"/>
      <c r="AEJ90" s="2"/>
      <c r="AEK90" s="2"/>
      <c r="AEL90" s="2"/>
      <c r="AEM90" s="2"/>
      <c r="AEN90" s="2"/>
      <c r="AEO90" s="2"/>
      <c r="AEP90" s="2"/>
      <c r="AEQ90" s="2"/>
      <c r="AER90" s="2"/>
      <c r="AES90" s="2"/>
      <c r="AET90" s="2"/>
      <c r="AEU90" s="2"/>
      <c r="AEV90" s="2"/>
      <c r="AEW90" s="2"/>
      <c r="AEX90" s="2"/>
      <c r="AEY90" s="2"/>
      <c r="AEZ90" s="2"/>
      <c r="AFA90" s="2"/>
      <c r="AFB90" s="2"/>
      <c r="AFC90" s="2"/>
      <c r="AFD90" s="2"/>
      <c r="AFE90" s="2"/>
      <c r="AFF90" s="2"/>
      <c r="AFG90" s="2"/>
      <c r="AFH90" s="2"/>
      <c r="AFI90" s="2"/>
      <c r="AFJ90" s="2"/>
      <c r="AFK90" s="2"/>
      <c r="AFL90" s="2"/>
      <c r="AFM90" s="2"/>
      <c r="AFN90" s="2"/>
      <c r="AFO90" s="2"/>
      <c r="AFP90" s="2"/>
      <c r="AFQ90" s="2"/>
      <c r="AFR90" s="2"/>
      <c r="AFS90" s="2"/>
      <c r="AFT90" s="2"/>
      <c r="AFU90" s="2"/>
      <c r="AFV90" s="2"/>
      <c r="AFW90" s="2"/>
      <c r="AFX90" s="2"/>
      <c r="AFY90" s="2"/>
      <c r="AFZ90" s="2"/>
      <c r="AGA90" s="2"/>
      <c r="AGB90" s="2"/>
      <c r="AGC90" s="2"/>
      <c r="AGD90" s="2"/>
      <c r="AGE90" s="2"/>
      <c r="AGF90" s="2"/>
      <c r="AGG90" s="2"/>
      <c r="AGH90" s="2"/>
      <c r="AGI90" s="2"/>
      <c r="AGJ90" s="2"/>
      <c r="AGK90" s="2"/>
      <c r="AGL90" s="2"/>
      <c r="AGM90" s="2"/>
      <c r="AGN90" s="2"/>
      <c r="AGO90" s="2"/>
      <c r="AGP90" s="2"/>
      <c r="AGQ90" s="2"/>
      <c r="AGR90" s="2"/>
      <c r="AGS90" s="2"/>
      <c r="AGT90" s="2"/>
      <c r="AGU90" s="2"/>
      <c r="AGV90" s="2"/>
      <c r="AGW90" s="2"/>
      <c r="AGX90" s="2"/>
      <c r="AGY90" s="2"/>
      <c r="AGZ90" s="2"/>
      <c r="AHA90" s="2"/>
      <c r="AHB90" s="2"/>
      <c r="AHC90" s="2"/>
      <c r="AHD90" s="2"/>
      <c r="AHE90" s="2"/>
      <c r="AHF90" s="2"/>
      <c r="AHG90" s="2"/>
      <c r="AHH90" s="2"/>
      <c r="AHI90" s="2"/>
      <c r="AHJ90" s="2"/>
      <c r="AHK90" s="2"/>
      <c r="AHL90" s="2"/>
      <c r="AHM90" s="2"/>
      <c r="AHN90" s="2"/>
      <c r="AHO90" s="2"/>
      <c r="AHP90" s="2"/>
      <c r="AHQ90" s="2"/>
      <c r="AHR90" s="2"/>
      <c r="AHS90" s="2"/>
      <c r="AHT90" s="2"/>
      <c r="AHU90" s="2"/>
      <c r="AHV90" s="2"/>
      <c r="AHW90" s="2"/>
      <c r="AHX90" s="2"/>
      <c r="AHY90" s="2"/>
      <c r="AHZ90" s="2"/>
      <c r="AIA90" s="2"/>
      <c r="AIB90" s="2"/>
      <c r="AIC90" s="2"/>
      <c r="AID90" s="2"/>
      <c r="AIE90" s="2"/>
      <c r="AIF90" s="2"/>
      <c r="AIG90" s="2"/>
      <c r="AIH90" s="2"/>
      <c r="AII90" s="2"/>
      <c r="AIJ90" s="2"/>
      <c r="AIK90" s="2"/>
      <c r="AIL90" s="2"/>
      <c r="AIM90" s="2"/>
      <c r="AIN90" s="2"/>
      <c r="AIO90" s="2"/>
      <c r="AIP90" s="2"/>
      <c r="AIQ90" s="2"/>
      <c r="AIR90" s="2"/>
      <c r="AIS90" s="2"/>
      <c r="AIT90" s="2"/>
      <c r="AIU90" s="2"/>
      <c r="AIV90" s="2"/>
      <c r="AIW90" s="2"/>
      <c r="AIX90" s="2"/>
      <c r="AIY90" s="2"/>
      <c r="AIZ90" s="2"/>
      <c r="AJA90" s="2"/>
      <c r="AJB90" s="2"/>
      <c r="AJC90" s="2"/>
      <c r="AJD90" s="2"/>
      <c r="AJE90" s="2"/>
      <c r="AJF90" s="2"/>
      <c r="AJG90" s="2"/>
      <c r="AJH90" s="2"/>
      <c r="AJI90" s="2"/>
      <c r="AJJ90" s="2"/>
      <c r="AJK90" s="2"/>
      <c r="AJL90" s="2"/>
      <c r="AJM90" s="2"/>
      <c r="AJN90" s="2"/>
      <c r="AJO90" s="2"/>
      <c r="AJP90" s="2"/>
      <c r="AJQ90" s="2"/>
      <c r="AJR90" s="2"/>
      <c r="AJS90" s="2"/>
      <c r="AJT90" s="2"/>
      <c r="AJU90" s="2"/>
      <c r="AJV90" s="2"/>
      <c r="AJW90" s="2"/>
      <c r="AJX90" s="2"/>
      <c r="AJY90" s="2"/>
      <c r="AJZ90" s="2"/>
      <c r="AKA90" s="2"/>
      <c r="AKB90" s="2"/>
      <c r="AKC90" s="2"/>
      <c r="AKD90" s="2"/>
      <c r="AKE90" s="2"/>
      <c r="AKF90" s="2"/>
      <c r="AKG90" s="2"/>
      <c r="AKH90" s="2"/>
      <c r="AKI90" s="2"/>
      <c r="AKJ90" s="2"/>
      <c r="AKK90" s="2"/>
      <c r="AKL90" s="2"/>
      <c r="AKM90" s="2"/>
      <c r="AKN90" s="2"/>
      <c r="AKO90" s="2"/>
      <c r="AKP90" s="2"/>
      <c r="AKQ90" s="2"/>
      <c r="AKR90" s="2"/>
      <c r="AKS90" s="2"/>
      <c r="AKT90" s="2"/>
      <c r="AKU90" s="2"/>
      <c r="AKV90" s="2"/>
      <c r="AKW90" s="2"/>
      <c r="AKX90" s="2"/>
      <c r="AKY90" s="2"/>
      <c r="AKZ90" s="2"/>
      <c r="ALA90" s="2"/>
      <c r="ALB90" s="1"/>
      <c r="ALC90" s="1"/>
      <c r="ALD90" s="1"/>
      <c r="ALE90" s="1"/>
      <c r="ALF90" s="1"/>
      <c r="ALG90" s="1"/>
      <c r="ALH90" s="1"/>
      <c r="ALI90" s="1"/>
      <c r="ALJ90" s="1"/>
      <c r="ALK90" s="1"/>
      <c r="ALL90" s="1"/>
      <c r="ALM90" s="1"/>
      <c r="ALN90" s="1"/>
      <c r="ALO90" s="1"/>
      <c r="ALP90" s="1"/>
      <c r="ALQ90" s="1"/>
      <c r="ALR90" s="1"/>
      <c r="ALS90"/>
      <c r="ALT90"/>
      <c r="ALU90"/>
      <c r="ALV90"/>
      <c r="ALW90"/>
      <c r="ALX90"/>
      <c r="ALY90"/>
      <c r="ALZ90"/>
      <c r="AMA90"/>
      <c r="AMB90"/>
      <c r="AMC90"/>
      <c r="AMD90"/>
      <c r="AME90"/>
      <c r="AMF90"/>
      <c r="AMG90"/>
      <c r="AMH90"/>
      <c r="AMI90"/>
      <c r="AMJ90"/>
    </row>
    <row r="91" spans="1:1024" s="37" customFormat="1" ht="72">
      <c r="A91" s="24">
        <v>87</v>
      </c>
      <c r="B91" s="24" t="s">
        <v>302</v>
      </c>
      <c r="C91" s="25" t="s">
        <v>303</v>
      </c>
      <c r="D91" s="25" t="s">
        <v>149</v>
      </c>
      <c r="E91" s="25" t="s">
        <v>145</v>
      </c>
      <c r="F91" s="25" t="s">
        <v>254</v>
      </c>
      <c r="G91" s="25" t="s">
        <v>255</v>
      </c>
      <c r="H91" s="25" t="s">
        <v>45</v>
      </c>
      <c r="I91" s="25" t="s">
        <v>150</v>
      </c>
      <c r="J91" s="25"/>
      <c r="K91" s="25"/>
      <c r="L91" s="25"/>
      <c r="M91" s="25"/>
      <c r="N91" s="25"/>
      <c r="O91" s="25" t="s">
        <v>304</v>
      </c>
      <c r="P91" s="25" t="s">
        <v>39</v>
      </c>
      <c r="Q91" s="28"/>
      <c r="VZ91" s="2"/>
      <c r="WA91" s="2"/>
      <c r="WB91" s="2"/>
      <c r="WC91" s="2"/>
      <c r="WD91" s="2"/>
      <c r="WE91" s="2"/>
      <c r="WF91" s="2"/>
      <c r="WG91" s="2"/>
      <c r="WH91" s="2"/>
      <c r="WI91" s="2"/>
      <c r="WJ91" s="2"/>
      <c r="WK91" s="2"/>
      <c r="WL91" s="2"/>
      <c r="WM91" s="2"/>
      <c r="WN91" s="2"/>
      <c r="WO91" s="2"/>
      <c r="WP91" s="2"/>
      <c r="WQ91" s="2"/>
      <c r="WR91" s="2"/>
      <c r="WS91" s="2"/>
      <c r="WT91" s="2"/>
      <c r="WU91" s="2"/>
      <c r="WV91" s="2"/>
      <c r="WW91" s="2"/>
      <c r="WX91" s="2"/>
      <c r="WY91" s="2"/>
      <c r="WZ91" s="2"/>
      <c r="XA91" s="2"/>
      <c r="XB91" s="2"/>
      <c r="XC91" s="2"/>
      <c r="XD91" s="2"/>
      <c r="XE91" s="2"/>
      <c r="XF91" s="2"/>
      <c r="XG91" s="2"/>
      <c r="XH91" s="2"/>
      <c r="XI91" s="2"/>
      <c r="XJ91" s="2"/>
      <c r="XK91" s="2"/>
      <c r="XL91" s="2"/>
      <c r="XM91" s="2"/>
      <c r="XN91" s="2"/>
      <c r="XO91" s="2"/>
      <c r="XP91" s="2"/>
      <c r="XQ91" s="2"/>
      <c r="XR91" s="2"/>
      <c r="XS91" s="2"/>
      <c r="XT91" s="2"/>
      <c r="XU91" s="2"/>
      <c r="XV91" s="2"/>
      <c r="XW91" s="2"/>
      <c r="XX91" s="2"/>
      <c r="XY91" s="2"/>
      <c r="XZ91" s="2"/>
      <c r="YA91" s="2"/>
      <c r="YB91" s="2"/>
      <c r="YC91" s="2"/>
      <c r="YD91" s="2"/>
      <c r="YE91" s="2"/>
      <c r="YF91" s="2"/>
      <c r="YG91" s="2"/>
      <c r="YH91" s="2"/>
      <c r="YI91" s="2"/>
      <c r="YJ91" s="2"/>
      <c r="YK91" s="2"/>
      <c r="YL91" s="2"/>
      <c r="YM91" s="2"/>
      <c r="YN91" s="2"/>
      <c r="YO91" s="2"/>
      <c r="YP91" s="2"/>
      <c r="YQ91" s="2"/>
      <c r="YR91" s="2"/>
      <c r="YS91" s="2"/>
      <c r="YT91" s="2"/>
      <c r="YU91" s="2"/>
      <c r="YV91" s="2"/>
      <c r="YW91" s="2"/>
      <c r="YX91" s="2"/>
      <c r="YY91" s="2"/>
      <c r="YZ91" s="2"/>
      <c r="ZA91" s="2"/>
      <c r="ZB91" s="2"/>
      <c r="ZC91" s="2"/>
      <c r="ZD91" s="2"/>
      <c r="ZE91" s="2"/>
      <c r="ZF91" s="2"/>
      <c r="ZG91" s="2"/>
      <c r="ZH91" s="2"/>
      <c r="ZI91" s="2"/>
      <c r="ZJ91" s="2"/>
      <c r="ZK91" s="2"/>
      <c r="ZL91" s="2"/>
      <c r="ZM91" s="2"/>
      <c r="ZN91" s="2"/>
      <c r="ZO91" s="2"/>
      <c r="ZP91" s="2"/>
      <c r="ZQ91" s="2"/>
      <c r="ZR91" s="2"/>
      <c r="ZS91" s="2"/>
      <c r="ZT91" s="2"/>
      <c r="ZU91" s="2"/>
      <c r="ZV91" s="2"/>
      <c r="ZW91" s="2"/>
      <c r="ZX91" s="2"/>
      <c r="ZY91" s="2"/>
      <c r="ZZ91" s="2"/>
      <c r="AAA91" s="2"/>
      <c r="AAB91" s="2"/>
      <c r="AAC91" s="2"/>
      <c r="AAD91" s="2"/>
      <c r="AAE91" s="2"/>
      <c r="AAF91" s="2"/>
      <c r="AAG91" s="2"/>
      <c r="AAH91" s="2"/>
      <c r="AAI91" s="2"/>
      <c r="AAJ91" s="2"/>
      <c r="AAK91" s="2"/>
      <c r="AAL91" s="2"/>
      <c r="AAM91" s="2"/>
      <c r="AAN91" s="2"/>
      <c r="AAO91" s="2"/>
      <c r="AAP91" s="2"/>
      <c r="AAQ91" s="2"/>
      <c r="AAR91" s="2"/>
      <c r="AAS91" s="2"/>
      <c r="AAT91" s="2"/>
      <c r="AAU91" s="2"/>
      <c r="AAV91" s="2"/>
      <c r="AAW91" s="2"/>
      <c r="AAX91" s="2"/>
      <c r="AAY91" s="2"/>
      <c r="AAZ91" s="2"/>
      <c r="ABA91" s="2"/>
      <c r="ABB91" s="2"/>
      <c r="ABC91" s="2"/>
      <c r="ABD91" s="2"/>
      <c r="ABE91" s="2"/>
      <c r="ABF91" s="2"/>
      <c r="ABG91" s="2"/>
      <c r="ABH91" s="2"/>
      <c r="ABI91" s="2"/>
      <c r="ABJ91" s="2"/>
      <c r="ABK91" s="2"/>
      <c r="ABL91" s="2"/>
      <c r="ABM91" s="2"/>
      <c r="ABN91" s="2"/>
      <c r="ABO91" s="2"/>
      <c r="ABP91" s="2"/>
      <c r="ABQ91" s="2"/>
      <c r="ABR91" s="2"/>
      <c r="ABS91" s="2"/>
      <c r="ABT91" s="2"/>
      <c r="ABU91" s="2"/>
      <c r="ABV91" s="2"/>
      <c r="ABW91" s="2"/>
      <c r="ABX91" s="2"/>
      <c r="ABY91" s="2"/>
      <c r="ABZ91" s="2"/>
      <c r="ACA91" s="2"/>
      <c r="ACB91" s="2"/>
      <c r="ACC91" s="2"/>
      <c r="ACD91" s="2"/>
      <c r="ACE91" s="2"/>
      <c r="ACF91" s="2"/>
      <c r="ACG91" s="2"/>
      <c r="ACH91" s="2"/>
      <c r="ACI91" s="2"/>
      <c r="ACJ91" s="2"/>
      <c r="ACK91" s="2"/>
      <c r="ACL91" s="2"/>
      <c r="ACM91" s="2"/>
      <c r="ACN91" s="2"/>
      <c r="ACO91" s="2"/>
      <c r="ACP91" s="2"/>
      <c r="ACQ91" s="2"/>
      <c r="ACR91" s="2"/>
      <c r="ACS91" s="2"/>
      <c r="ACT91" s="2"/>
      <c r="ACU91" s="2"/>
      <c r="ACV91" s="2"/>
      <c r="ACW91" s="2"/>
      <c r="ACX91" s="2"/>
      <c r="ACY91" s="2"/>
      <c r="ACZ91" s="2"/>
      <c r="ADA91" s="2"/>
      <c r="ADB91" s="2"/>
      <c r="ADC91" s="2"/>
      <c r="ADD91" s="2"/>
      <c r="ADE91" s="2"/>
      <c r="ADF91" s="2"/>
      <c r="ADG91" s="2"/>
      <c r="ADH91" s="2"/>
      <c r="ADI91" s="2"/>
      <c r="ADJ91" s="2"/>
      <c r="ADK91" s="2"/>
      <c r="ADL91" s="2"/>
      <c r="ADM91" s="2"/>
      <c r="ADN91" s="2"/>
      <c r="ADO91" s="2"/>
      <c r="ADP91" s="2"/>
      <c r="ADQ91" s="2"/>
      <c r="ADR91" s="2"/>
      <c r="ADS91" s="2"/>
      <c r="ADT91" s="2"/>
      <c r="ADU91" s="2"/>
      <c r="ADV91" s="2"/>
      <c r="ADW91" s="2"/>
      <c r="ADX91" s="2"/>
      <c r="ADY91" s="2"/>
      <c r="ADZ91" s="2"/>
      <c r="AEA91" s="2"/>
      <c r="AEB91" s="2"/>
      <c r="AEC91" s="2"/>
      <c r="AED91" s="2"/>
      <c r="AEE91" s="2"/>
      <c r="AEF91" s="2"/>
      <c r="AEG91" s="2"/>
      <c r="AEH91" s="2"/>
      <c r="AEI91" s="2"/>
      <c r="AEJ91" s="2"/>
      <c r="AEK91" s="2"/>
      <c r="AEL91" s="2"/>
      <c r="AEM91" s="2"/>
      <c r="AEN91" s="2"/>
      <c r="AEO91" s="2"/>
      <c r="AEP91" s="2"/>
      <c r="AEQ91" s="2"/>
      <c r="AER91" s="2"/>
      <c r="AES91" s="2"/>
      <c r="AET91" s="2"/>
      <c r="AEU91" s="2"/>
      <c r="AEV91" s="2"/>
      <c r="AEW91" s="2"/>
      <c r="AEX91" s="2"/>
      <c r="AEY91" s="2"/>
      <c r="AEZ91" s="2"/>
      <c r="AFA91" s="2"/>
      <c r="AFB91" s="2"/>
      <c r="AFC91" s="2"/>
      <c r="AFD91" s="2"/>
      <c r="AFE91" s="2"/>
      <c r="AFF91" s="2"/>
      <c r="AFG91" s="2"/>
      <c r="AFH91" s="2"/>
      <c r="AFI91" s="2"/>
      <c r="AFJ91" s="2"/>
      <c r="AFK91" s="2"/>
      <c r="AFL91" s="2"/>
      <c r="AFM91" s="2"/>
      <c r="AFN91" s="2"/>
      <c r="AFO91" s="2"/>
      <c r="AFP91" s="2"/>
      <c r="AFQ91" s="2"/>
      <c r="AFR91" s="2"/>
      <c r="AFS91" s="2"/>
      <c r="AFT91" s="2"/>
      <c r="AFU91" s="2"/>
      <c r="AFV91" s="2"/>
      <c r="AFW91" s="2"/>
      <c r="AFX91" s="2"/>
      <c r="AFY91" s="2"/>
      <c r="AFZ91" s="2"/>
      <c r="AGA91" s="2"/>
      <c r="AGB91" s="2"/>
      <c r="AGC91" s="2"/>
      <c r="AGD91" s="2"/>
      <c r="AGE91" s="2"/>
      <c r="AGF91" s="2"/>
      <c r="AGG91" s="2"/>
      <c r="AGH91" s="2"/>
      <c r="AGI91" s="2"/>
      <c r="AGJ91" s="2"/>
      <c r="AGK91" s="2"/>
      <c r="AGL91" s="2"/>
      <c r="AGM91" s="2"/>
      <c r="AGN91" s="2"/>
      <c r="AGO91" s="2"/>
      <c r="AGP91" s="2"/>
      <c r="AGQ91" s="2"/>
      <c r="AGR91" s="2"/>
      <c r="AGS91" s="2"/>
      <c r="AGT91" s="2"/>
      <c r="AGU91" s="2"/>
      <c r="AGV91" s="2"/>
      <c r="AGW91" s="2"/>
      <c r="AGX91" s="2"/>
      <c r="AGY91" s="2"/>
      <c r="AGZ91" s="2"/>
      <c r="AHA91" s="2"/>
      <c r="AHB91" s="2"/>
      <c r="AHC91" s="2"/>
      <c r="AHD91" s="2"/>
      <c r="AHE91" s="2"/>
      <c r="AHF91" s="2"/>
      <c r="AHG91" s="2"/>
      <c r="AHH91" s="2"/>
      <c r="AHI91" s="2"/>
      <c r="AHJ91" s="2"/>
      <c r="AHK91" s="2"/>
      <c r="AHL91" s="2"/>
      <c r="AHM91" s="2"/>
      <c r="AHN91" s="2"/>
      <c r="AHO91" s="2"/>
      <c r="AHP91" s="2"/>
      <c r="AHQ91" s="2"/>
      <c r="AHR91" s="2"/>
      <c r="AHS91" s="2"/>
      <c r="AHT91" s="2"/>
      <c r="AHU91" s="2"/>
      <c r="AHV91" s="2"/>
      <c r="AHW91" s="2"/>
      <c r="AHX91" s="2"/>
      <c r="AHY91" s="2"/>
      <c r="AHZ91" s="2"/>
      <c r="AIA91" s="2"/>
      <c r="AIB91" s="2"/>
      <c r="AIC91" s="2"/>
      <c r="AID91" s="2"/>
      <c r="AIE91" s="2"/>
      <c r="AIF91" s="2"/>
      <c r="AIG91" s="2"/>
      <c r="AIH91" s="2"/>
      <c r="AII91" s="2"/>
      <c r="AIJ91" s="2"/>
      <c r="AIK91" s="2"/>
      <c r="AIL91" s="2"/>
      <c r="AIM91" s="2"/>
      <c r="AIN91" s="2"/>
      <c r="AIO91" s="2"/>
      <c r="AIP91" s="2"/>
      <c r="AIQ91" s="2"/>
      <c r="AIR91" s="2"/>
      <c r="AIS91" s="2"/>
      <c r="AIT91" s="2"/>
      <c r="AIU91" s="2"/>
      <c r="AIV91" s="2"/>
      <c r="AIW91" s="2"/>
      <c r="AIX91" s="2"/>
      <c r="AIY91" s="2"/>
      <c r="AIZ91" s="2"/>
      <c r="AJA91" s="2"/>
      <c r="AJB91" s="2"/>
      <c r="AJC91" s="2"/>
      <c r="AJD91" s="2"/>
      <c r="AJE91" s="2"/>
      <c r="AJF91" s="2"/>
      <c r="AJG91" s="2"/>
      <c r="AJH91" s="2"/>
      <c r="AJI91" s="2"/>
      <c r="AJJ91" s="2"/>
      <c r="AJK91" s="2"/>
      <c r="AJL91" s="2"/>
      <c r="AJM91" s="2"/>
      <c r="AJN91" s="2"/>
      <c r="AJO91" s="2"/>
      <c r="AJP91" s="2"/>
      <c r="AJQ91" s="2"/>
      <c r="AJR91" s="2"/>
      <c r="AJS91" s="2"/>
      <c r="AJT91" s="2"/>
      <c r="AJU91" s="2"/>
      <c r="AJV91" s="2"/>
      <c r="AJW91" s="2"/>
      <c r="AJX91" s="2"/>
      <c r="AJY91" s="2"/>
      <c r="AJZ91" s="2"/>
      <c r="AKA91" s="2"/>
      <c r="AKB91" s="2"/>
      <c r="AKC91" s="2"/>
      <c r="AKD91" s="2"/>
      <c r="AKE91" s="2"/>
      <c r="AKF91" s="2"/>
      <c r="AKG91" s="2"/>
      <c r="AKH91" s="2"/>
      <c r="AKI91" s="2"/>
      <c r="AKJ91" s="2"/>
      <c r="AKK91" s="2"/>
      <c r="AKL91" s="2"/>
      <c r="AKM91" s="2"/>
      <c r="AKN91" s="2"/>
      <c r="AKO91" s="2"/>
      <c r="AKP91" s="2"/>
      <c r="AKQ91" s="2"/>
      <c r="AKR91" s="2"/>
      <c r="AKS91" s="2"/>
      <c r="AKT91" s="2"/>
      <c r="AKU91" s="2"/>
      <c r="AKV91" s="2"/>
      <c r="AKW91" s="2"/>
      <c r="AKX91" s="2"/>
      <c r="AKY91" s="2"/>
      <c r="AKZ91" s="2"/>
      <c r="ALA91" s="2"/>
      <c r="ALB91" s="1"/>
      <c r="ALC91" s="1"/>
      <c r="ALD91" s="1"/>
      <c r="ALE91" s="1"/>
      <c r="ALF91" s="1"/>
      <c r="ALG91" s="1"/>
      <c r="ALH91" s="1"/>
      <c r="ALI91" s="1"/>
      <c r="ALJ91" s="1"/>
      <c r="ALK91" s="1"/>
      <c r="ALL91" s="1"/>
      <c r="ALM91" s="1"/>
      <c r="ALN91" s="1"/>
      <c r="ALO91" s="1"/>
      <c r="ALP91" s="1"/>
      <c r="ALQ91" s="1"/>
      <c r="ALR91" s="1"/>
      <c r="ALS91"/>
      <c r="ALT91"/>
      <c r="ALU91"/>
      <c r="ALV91"/>
      <c r="ALW91"/>
      <c r="ALX91"/>
      <c r="ALY91"/>
      <c r="ALZ91"/>
      <c r="AMA91"/>
      <c r="AMB91"/>
      <c r="AMC91"/>
      <c r="AMD91"/>
      <c r="AME91"/>
      <c r="AMF91"/>
      <c r="AMG91"/>
      <c r="AMH91"/>
      <c r="AMI91"/>
      <c r="AMJ91"/>
    </row>
    <row r="92" spans="1:1024" s="29" customFormat="1" ht="24">
      <c r="A92" s="24">
        <v>88</v>
      </c>
      <c r="B92" s="24" t="s">
        <v>305</v>
      </c>
      <c r="C92" s="25" t="s">
        <v>126</v>
      </c>
      <c r="D92" s="25" t="s">
        <v>127</v>
      </c>
      <c r="E92" s="25" t="s">
        <v>128</v>
      </c>
      <c r="F92" s="25" t="s">
        <v>306</v>
      </c>
      <c r="G92" s="25" t="s">
        <v>307</v>
      </c>
      <c r="H92" s="25" t="s">
        <v>45</v>
      </c>
      <c r="I92" s="25" t="s">
        <v>46</v>
      </c>
      <c r="J92" s="25"/>
      <c r="K92" s="25"/>
      <c r="L92" s="25"/>
      <c r="M92" s="25"/>
      <c r="N92" s="25"/>
      <c r="O92" s="25" t="s">
        <v>308</v>
      </c>
      <c r="P92" s="25" t="s">
        <v>30</v>
      </c>
      <c r="Q92" s="28"/>
      <c r="VZ92" s="35"/>
      <c r="WA92" s="35"/>
      <c r="WB92" s="35"/>
      <c r="WC92" s="35"/>
      <c r="WD92" s="35"/>
      <c r="WE92" s="35"/>
      <c r="WF92" s="35"/>
      <c r="WG92" s="35"/>
      <c r="WH92" s="35"/>
      <c r="WI92" s="35"/>
      <c r="WJ92" s="35"/>
      <c r="WK92" s="35"/>
      <c r="WL92" s="35"/>
      <c r="WM92" s="35"/>
      <c r="WN92" s="35"/>
      <c r="WO92" s="35"/>
      <c r="WP92" s="35"/>
      <c r="WQ92" s="35"/>
      <c r="WR92" s="35"/>
      <c r="WS92" s="35"/>
      <c r="WT92" s="35"/>
      <c r="WU92" s="35"/>
      <c r="WV92" s="35"/>
      <c r="WW92" s="35"/>
      <c r="WX92" s="35"/>
      <c r="WY92" s="35"/>
      <c r="WZ92" s="35"/>
      <c r="XA92" s="35"/>
      <c r="XB92" s="35"/>
      <c r="XC92" s="35"/>
      <c r="XD92" s="35"/>
      <c r="XE92" s="35"/>
      <c r="XF92" s="35"/>
      <c r="XG92" s="35"/>
      <c r="XH92" s="35"/>
      <c r="XI92" s="35"/>
      <c r="XJ92" s="35"/>
      <c r="XK92" s="35"/>
      <c r="XL92" s="35"/>
      <c r="XM92" s="35"/>
      <c r="XN92" s="35"/>
      <c r="XO92" s="35"/>
      <c r="XP92" s="35"/>
      <c r="XQ92" s="35"/>
      <c r="XR92" s="35"/>
      <c r="XS92" s="35"/>
      <c r="XT92" s="35"/>
      <c r="XU92" s="35"/>
      <c r="XV92" s="35"/>
      <c r="XW92" s="35"/>
      <c r="XX92" s="35"/>
      <c r="XY92" s="35"/>
      <c r="XZ92" s="35"/>
      <c r="YA92" s="35"/>
      <c r="YB92" s="35"/>
      <c r="YC92" s="35"/>
      <c r="YD92" s="35"/>
      <c r="YE92" s="35"/>
      <c r="YF92" s="35"/>
      <c r="YG92" s="35"/>
      <c r="YH92" s="35"/>
      <c r="YI92" s="35"/>
      <c r="YJ92" s="35"/>
      <c r="YK92" s="35"/>
      <c r="YL92" s="35"/>
      <c r="YM92" s="35"/>
      <c r="YN92" s="35"/>
      <c r="YO92" s="35"/>
      <c r="YP92" s="35"/>
      <c r="YQ92" s="35"/>
      <c r="YR92" s="35"/>
      <c r="YS92" s="35"/>
      <c r="YT92" s="35"/>
      <c r="YU92" s="35"/>
      <c r="YV92" s="35"/>
      <c r="YW92" s="35"/>
      <c r="YX92" s="35"/>
      <c r="YY92" s="35"/>
      <c r="YZ92" s="35"/>
      <c r="ZA92" s="35"/>
      <c r="ZB92" s="35"/>
      <c r="ZC92" s="35"/>
      <c r="ZD92" s="35"/>
      <c r="ZE92" s="35"/>
      <c r="ZF92" s="35"/>
      <c r="ZG92" s="35"/>
      <c r="ZH92" s="35"/>
      <c r="ZI92" s="35"/>
      <c r="ZJ92" s="35"/>
      <c r="ZK92" s="35"/>
      <c r="ZL92" s="35"/>
      <c r="ZM92" s="35"/>
      <c r="ZN92" s="35"/>
      <c r="ZO92" s="35"/>
      <c r="ZP92" s="35"/>
      <c r="ZQ92" s="35"/>
      <c r="ZR92" s="35"/>
      <c r="ZS92" s="35"/>
      <c r="ZT92" s="35"/>
      <c r="ZU92" s="35"/>
      <c r="ZV92" s="35"/>
      <c r="ZW92" s="35"/>
      <c r="ZX92" s="35"/>
      <c r="ZY92" s="35"/>
      <c r="ZZ92" s="35"/>
      <c r="AAA92" s="35"/>
      <c r="AAB92" s="35"/>
      <c r="AAC92" s="35"/>
      <c r="AAD92" s="35"/>
      <c r="AAE92" s="35"/>
      <c r="AAF92" s="35"/>
      <c r="AAG92" s="35"/>
      <c r="AAH92" s="35"/>
      <c r="AAI92" s="35"/>
      <c r="AAJ92" s="35"/>
      <c r="AAK92" s="35"/>
      <c r="AAL92" s="35"/>
      <c r="AAM92" s="35"/>
      <c r="AAN92" s="35"/>
      <c r="AAO92" s="35"/>
      <c r="AAP92" s="35"/>
      <c r="AAQ92" s="35"/>
      <c r="AAR92" s="35"/>
      <c r="AAS92" s="35"/>
      <c r="AAT92" s="35"/>
      <c r="AAU92" s="35"/>
      <c r="AAV92" s="35"/>
      <c r="AAW92" s="35"/>
      <c r="AAX92" s="35"/>
      <c r="AAY92" s="35"/>
      <c r="AAZ92" s="35"/>
      <c r="ABA92" s="35"/>
      <c r="ABB92" s="35"/>
      <c r="ABC92" s="35"/>
      <c r="ABD92" s="35"/>
      <c r="ABE92" s="35"/>
      <c r="ABF92" s="35"/>
      <c r="ABG92" s="35"/>
      <c r="ABH92" s="35"/>
      <c r="ABI92" s="35"/>
      <c r="ABJ92" s="35"/>
      <c r="ABK92" s="35"/>
      <c r="ABL92" s="35"/>
      <c r="ABM92" s="35"/>
      <c r="ABN92" s="35"/>
      <c r="ABO92" s="35"/>
      <c r="ABP92" s="35"/>
      <c r="ABQ92" s="35"/>
      <c r="ABR92" s="35"/>
      <c r="ABS92" s="35"/>
      <c r="ABT92" s="35"/>
      <c r="ABU92" s="35"/>
      <c r="ABV92" s="35"/>
      <c r="ABW92" s="35"/>
      <c r="ABX92" s="35"/>
      <c r="ABY92" s="35"/>
      <c r="ABZ92" s="35"/>
      <c r="ACA92" s="35"/>
      <c r="ACB92" s="35"/>
      <c r="ACC92" s="35"/>
      <c r="ACD92" s="35"/>
      <c r="ACE92" s="35"/>
      <c r="ACF92" s="35"/>
      <c r="ACG92" s="35"/>
      <c r="ACH92" s="35"/>
      <c r="ACI92" s="35"/>
      <c r="ACJ92" s="35"/>
      <c r="ACK92" s="35"/>
      <c r="ACL92" s="35"/>
      <c r="ACM92" s="35"/>
      <c r="ACN92" s="35"/>
      <c r="ACO92" s="35"/>
      <c r="ACP92" s="35"/>
      <c r="ACQ92" s="35"/>
      <c r="ACR92" s="35"/>
      <c r="ACS92" s="35"/>
      <c r="ACT92" s="35"/>
      <c r="ACU92" s="35"/>
      <c r="ACV92" s="35"/>
      <c r="ACW92" s="35"/>
      <c r="ACX92" s="35"/>
      <c r="ACY92" s="35"/>
      <c r="ACZ92" s="35"/>
      <c r="ADA92" s="35"/>
      <c r="ADB92" s="35"/>
      <c r="ADC92" s="35"/>
      <c r="ADD92" s="35"/>
      <c r="ADE92" s="35"/>
      <c r="ADF92" s="35"/>
      <c r="ADG92" s="35"/>
      <c r="ADH92" s="35"/>
      <c r="ADI92" s="35"/>
      <c r="ADJ92" s="35"/>
      <c r="ADK92" s="35"/>
      <c r="ADL92" s="35"/>
      <c r="ADM92" s="35"/>
      <c r="ADN92" s="35"/>
      <c r="ADO92" s="35"/>
      <c r="ADP92" s="35"/>
      <c r="ADQ92" s="35"/>
      <c r="ADR92" s="35"/>
      <c r="ADS92" s="35"/>
      <c r="ADT92" s="35"/>
      <c r="ADU92" s="35"/>
      <c r="ADV92" s="35"/>
      <c r="ADW92" s="35"/>
      <c r="ADX92" s="35"/>
      <c r="ADY92" s="35"/>
      <c r="ADZ92" s="35"/>
      <c r="AEA92" s="35"/>
      <c r="AEB92" s="35"/>
      <c r="AEC92" s="35"/>
      <c r="AED92" s="35"/>
      <c r="AEE92" s="35"/>
      <c r="AEF92" s="35"/>
      <c r="AEG92" s="35"/>
      <c r="AEH92" s="35"/>
      <c r="AEI92" s="35"/>
      <c r="AEJ92" s="35"/>
      <c r="AEK92" s="35"/>
      <c r="AEL92" s="35"/>
      <c r="AEM92" s="35"/>
      <c r="AEN92" s="35"/>
      <c r="AEO92" s="35"/>
      <c r="AEP92" s="35"/>
      <c r="AEQ92" s="35"/>
      <c r="AER92" s="35"/>
      <c r="AES92" s="35"/>
      <c r="AET92" s="35"/>
      <c r="AEU92" s="35"/>
      <c r="AEV92" s="35"/>
      <c r="AEW92" s="35"/>
      <c r="AEX92" s="35"/>
      <c r="AEY92" s="35"/>
      <c r="AEZ92" s="35"/>
      <c r="AFA92" s="35"/>
      <c r="AFB92" s="35"/>
      <c r="AFC92" s="35"/>
      <c r="AFD92" s="35"/>
      <c r="AFE92" s="35"/>
      <c r="AFF92" s="35"/>
      <c r="AFG92" s="35"/>
      <c r="AFH92" s="35"/>
      <c r="AFI92" s="35"/>
      <c r="AFJ92" s="35"/>
      <c r="AFK92" s="35"/>
      <c r="AFL92" s="35"/>
      <c r="AFM92" s="35"/>
      <c r="AFN92" s="35"/>
      <c r="AFO92" s="35"/>
      <c r="AFP92" s="35"/>
      <c r="AFQ92" s="35"/>
      <c r="AFR92" s="35"/>
      <c r="AFS92" s="35"/>
      <c r="AFT92" s="35"/>
      <c r="AFU92" s="35"/>
      <c r="AFV92" s="35"/>
      <c r="AFW92" s="35"/>
      <c r="AFX92" s="35"/>
      <c r="AFY92" s="35"/>
      <c r="AFZ92" s="35"/>
      <c r="AGA92" s="35"/>
      <c r="AGB92" s="35"/>
      <c r="AGC92" s="35"/>
      <c r="AGD92" s="35"/>
      <c r="AGE92" s="35"/>
      <c r="AGF92" s="35"/>
      <c r="AGG92" s="35"/>
      <c r="AGH92" s="35"/>
      <c r="AGI92" s="35"/>
      <c r="AGJ92" s="35"/>
      <c r="AGK92" s="35"/>
      <c r="AGL92" s="35"/>
      <c r="AGM92" s="35"/>
      <c r="AGN92" s="35"/>
      <c r="AGO92" s="35"/>
      <c r="AGP92" s="35"/>
      <c r="AGQ92" s="35"/>
      <c r="AGR92" s="35"/>
      <c r="AGS92" s="35"/>
      <c r="AGT92" s="35"/>
      <c r="AGU92" s="35"/>
      <c r="AGV92" s="35"/>
      <c r="AGW92" s="35"/>
      <c r="AGX92" s="35"/>
      <c r="AGY92" s="35"/>
      <c r="AGZ92" s="35"/>
      <c r="AHA92" s="35"/>
      <c r="AHB92" s="35"/>
      <c r="AHC92" s="35"/>
      <c r="AHD92" s="35"/>
      <c r="AHE92" s="35"/>
      <c r="AHF92" s="35"/>
      <c r="AHG92" s="35"/>
      <c r="AHH92" s="35"/>
      <c r="AHI92" s="35"/>
      <c r="AHJ92" s="35"/>
      <c r="AHK92" s="35"/>
      <c r="AHL92" s="35"/>
      <c r="AHM92" s="35"/>
      <c r="AHN92" s="35"/>
      <c r="AHO92" s="35"/>
      <c r="AHP92" s="35"/>
      <c r="AHQ92" s="35"/>
      <c r="AHR92" s="35"/>
      <c r="AHS92" s="35"/>
      <c r="AHT92" s="35"/>
      <c r="AHU92" s="35"/>
      <c r="AHV92" s="35"/>
      <c r="AHW92" s="35"/>
      <c r="AHX92" s="35"/>
      <c r="AHY92" s="35"/>
      <c r="AHZ92" s="35"/>
      <c r="AIA92" s="35"/>
      <c r="AIB92" s="35"/>
      <c r="AIC92" s="35"/>
      <c r="AID92" s="35"/>
      <c r="AIE92" s="35"/>
      <c r="AIF92" s="35"/>
      <c r="AIG92" s="35"/>
      <c r="AIH92" s="35"/>
      <c r="AII92" s="35"/>
      <c r="AIJ92" s="35"/>
      <c r="AIK92" s="35"/>
      <c r="AIL92" s="35"/>
      <c r="AIM92" s="35"/>
      <c r="AIN92" s="35"/>
      <c r="AIO92" s="35"/>
      <c r="AIP92" s="35"/>
      <c r="AIQ92" s="35"/>
      <c r="AIR92" s="35"/>
      <c r="AIS92" s="35"/>
      <c r="AIT92" s="35"/>
      <c r="AIU92" s="35"/>
      <c r="AIV92" s="35"/>
      <c r="AIW92" s="35"/>
      <c r="AIX92" s="35"/>
      <c r="AIY92" s="35"/>
      <c r="AIZ92" s="35"/>
      <c r="AJA92" s="35"/>
      <c r="AJB92" s="35"/>
      <c r="AJC92" s="35"/>
      <c r="AJD92" s="35"/>
      <c r="AJE92" s="35"/>
      <c r="AJF92" s="35"/>
      <c r="AJG92" s="35"/>
      <c r="AJH92" s="35"/>
      <c r="AJI92" s="35"/>
      <c r="AJJ92" s="35"/>
      <c r="AJK92" s="35"/>
      <c r="AJL92" s="35"/>
      <c r="AJM92" s="35"/>
      <c r="AJN92" s="35"/>
      <c r="AJO92" s="35"/>
      <c r="AJP92" s="35"/>
      <c r="AJQ92" s="35"/>
      <c r="AJR92" s="35"/>
      <c r="AJS92" s="35"/>
      <c r="AJT92" s="35"/>
      <c r="AJU92" s="35"/>
      <c r="AJV92" s="35"/>
      <c r="AJW92" s="35"/>
      <c r="AJX92" s="35"/>
      <c r="AJY92" s="35"/>
      <c r="AJZ92" s="35"/>
      <c r="AKA92" s="35"/>
      <c r="AKB92" s="35"/>
      <c r="AKC92" s="35"/>
      <c r="AKD92" s="35"/>
      <c r="AKE92" s="35"/>
      <c r="AKF92" s="35"/>
      <c r="AKG92" s="35"/>
      <c r="AKH92" s="35"/>
      <c r="AKI92" s="35"/>
      <c r="AKJ92" s="35"/>
      <c r="AKK92" s="35"/>
      <c r="AKL92" s="35"/>
      <c r="AKM92" s="35"/>
      <c r="AKN92" s="35"/>
      <c r="AKO92" s="35"/>
      <c r="AKP92" s="35"/>
      <c r="AKQ92" s="35"/>
      <c r="AKR92" s="35"/>
      <c r="AKS92" s="35"/>
      <c r="AKT92" s="35"/>
      <c r="AKU92" s="35"/>
      <c r="AKV92" s="35"/>
      <c r="AKW92" s="35"/>
      <c r="AKX92" s="35"/>
      <c r="AKY92" s="35"/>
      <c r="AKZ92" s="35"/>
      <c r="ALA92" s="35"/>
      <c r="ALB92" s="1"/>
      <c r="ALC92" s="1"/>
      <c r="ALD92" s="1"/>
      <c r="ALE92" s="1"/>
      <c r="ALF92" s="1"/>
      <c r="ALG92" s="1"/>
      <c r="ALH92" s="1"/>
      <c r="ALI92" s="1"/>
      <c r="ALJ92" s="1"/>
      <c r="ALK92" s="1"/>
      <c r="ALL92" s="1"/>
      <c r="ALM92" s="1"/>
      <c r="ALN92" s="1"/>
      <c r="ALO92" s="1"/>
      <c r="ALP92" s="1"/>
      <c r="ALQ92" s="1"/>
      <c r="ALR92" s="1"/>
      <c r="ALS92"/>
      <c r="ALT92"/>
      <c r="ALU92"/>
      <c r="ALV92"/>
      <c r="ALW92"/>
      <c r="ALX92"/>
      <c r="ALY92"/>
      <c r="ALZ92"/>
      <c r="AMA92"/>
      <c r="AMB92"/>
      <c r="AMC92"/>
      <c r="AMD92"/>
      <c r="AME92"/>
      <c r="AMF92"/>
      <c r="AMG92"/>
      <c r="AMH92"/>
      <c r="AMI92"/>
      <c r="AMJ92"/>
    </row>
    <row r="93" spans="1:1024" s="29" customFormat="1" ht="24">
      <c r="A93" s="24">
        <v>89</v>
      </c>
      <c r="B93" s="24" t="s">
        <v>305</v>
      </c>
      <c r="C93" s="25" t="s">
        <v>309</v>
      </c>
      <c r="D93" s="25" t="s">
        <v>85</v>
      </c>
      <c r="E93" s="25" t="s">
        <v>86</v>
      </c>
      <c r="F93" s="25" t="s">
        <v>306</v>
      </c>
      <c r="G93" s="25" t="s">
        <v>307</v>
      </c>
      <c r="H93" s="25" t="s">
        <v>45</v>
      </c>
      <c r="I93" s="25" t="s">
        <v>46</v>
      </c>
      <c r="J93" s="25"/>
      <c r="K93" s="25"/>
      <c r="L93" s="25"/>
      <c r="M93" s="25"/>
      <c r="N93" s="25"/>
      <c r="O93" s="25" t="s">
        <v>27</v>
      </c>
      <c r="P93" s="25" t="s">
        <v>30</v>
      </c>
      <c r="Q93" s="28"/>
      <c r="VZ93" s="35"/>
      <c r="WA93" s="35"/>
      <c r="WB93" s="35"/>
      <c r="WC93" s="35"/>
      <c r="WD93" s="35"/>
      <c r="WE93" s="35"/>
      <c r="WF93" s="35"/>
      <c r="WG93" s="35"/>
      <c r="WH93" s="35"/>
      <c r="WI93" s="35"/>
      <c r="WJ93" s="35"/>
      <c r="WK93" s="35"/>
      <c r="WL93" s="35"/>
      <c r="WM93" s="35"/>
      <c r="WN93" s="35"/>
      <c r="WO93" s="35"/>
      <c r="WP93" s="35"/>
      <c r="WQ93" s="35"/>
      <c r="WR93" s="35"/>
      <c r="WS93" s="35"/>
      <c r="WT93" s="35"/>
      <c r="WU93" s="35"/>
      <c r="WV93" s="35"/>
      <c r="WW93" s="35"/>
      <c r="WX93" s="35"/>
      <c r="WY93" s="35"/>
      <c r="WZ93" s="35"/>
      <c r="XA93" s="35"/>
      <c r="XB93" s="35"/>
      <c r="XC93" s="35"/>
      <c r="XD93" s="35"/>
      <c r="XE93" s="35"/>
      <c r="XF93" s="35"/>
      <c r="XG93" s="35"/>
      <c r="XH93" s="35"/>
      <c r="XI93" s="35"/>
      <c r="XJ93" s="35"/>
      <c r="XK93" s="35"/>
      <c r="XL93" s="35"/>
      <c r="XM93" s="35"/>
      <c r="XN93" s="35"/>
      <c r="XO93" s="35"/>
      <c r="XP93" s="35"/>
      <c r="XQ93" s="35"/>
      <c r="XR93" s="35"/>
      <c r="XS93" s="35"/>
      <c r="XT93" s="35"/>
      <c r="XU93" s="35"/>
      <c r="XV93" s="35"/>
      <c r="XW93" s="35"/>
      <c r="XX93" s="35"/>
      <c r="XY93" s="35"/>
      <c r="XZ93" s="35"/>
      <c r="YA93" s="35"/>
      <c r="YB93" s="35"/>
      <c r="YC93" s="35"/>
      <c r="YD93" s="35"/>
      <c r="YE93" s="35"/>
      <c r="YF93" s="35"/>
      <c r="YG93" s="35"/>
      <c r="YH93" s="35"/>
      <c r="YI93" s="35"/>
      <c r="YJ93" s="35"/>
      <c r="YK93" s="35"/>
      <c r="YL93" s="35"/>
      <c r="YM93" s="35"/>
      <c r="YN93" s="35"/>
      <c r="YO93" s="35"/>
      <c r="YP93" s="35"/>
      <c r="YQ93" s="35"/>
      <c r="YR93" s="35"/>
      <c r="YS93" s="35"/>
      <c r="YT93" s="35"/>
      <c r="YU93" s="35"/>
      <c r="YV93" s="35"/>
      <c r="YW93" s="35"/>
      <c r="YX93" s="35"/>
      <c r="YY93" s="35"/>
      <c r="YZ93" s="35"/>
      <c r="ZA93" s="35"/>
      <c r="ZB93" s="35"/>
      <c r="ZC93" s="35"/>
      <c r="ZD93" s="35"/>
      <c r="ZE93" s="35"/>
      <c r="ZF93" s="35"/>
      <c r="ZG93" s="35"/>
      <c r="ZH93" s="35"/>
      <c r="ZI93" s="35"/>
      <c r="ZJ93" s="35"/>
      <c r="ZK93" s="35"/>
      <c r="ZL93" s="35"/>
      <c r="ZM93" s="35"/>
      <c r="ZN93" s="35"/>
      <c r="ZO93" s="35"/>
      <c r="ZP93" s="35"/>
      <c r="ZQ93" s="35"/>
      <c r="ZR93" s="35"/>
      <c r="ZS93" s="35"/>
      <c r="ZT93" s="35"/>
      <c r="ZU93" s="35"/>
      <c r="ZV93" s="35"/>
      <c r="ZW93" s="35"/>
      <c r="ZX93" s="35"/>
      <c r="ZY93" s="35"/>
      <c r="ZZ93" s="35"/>
      <c r="AAA93" s="35"/>
      <c r="AAB93" s="35"/>
      <c r="AAC93" s="35"/>
      <c r="AAD93" s="35"/>
      <c r="AAE93" s="35"/>
      <c r="AAF93" s="35"/>
      <c r="AAG93" s="35"/>
      <c r="AAH93" s="35"/>
      <c r="AAI93" s="35"/>
      <c r="AAJ93" s="35"/>
      <c r="AAK93" s="35"/>
      <c r="AAL93" s="35"/>
      <c r="AAM93" s="35"/>
      <c r="AAN93" s="35"/>
      <c r="AAO93" s="35"/>
      <c r="AAP93" s="35"/>
      <c r="AAQ93" s="35"/>
      <c r="AAR93" s="35"/>
      <c r="AAS93" s="35"/>
      <c r="AAT93" s="35"/>
      <c r="AAU93" s="35"/>
      <c r="AAV93" s="35"/>
      <c r="AAW93" s="35"/>
      <c r="AAX93" s="35"/>
      <c r="AAY93" s="35"/>
      <c r="AAZ93" s="35"/>
      <c r="ABA93" s="35"/>
      <c r="ABB93" s="35"/>
      <c r="ABC93" s="35"/>
      <c r="ABD93" s="35"/>
      <c r="ABE93" s="35"/>
      <c r="ABF93" s="35"/>
      <c r="ABG93" s="35"/>
      <c r="ABH93" s="35"/>
      <c r="ABI93" s="35"/>
      <c r="ABJ93" s="35"/>
      <c r="ABK93" s="35"/>
      <c r="ABL93" s="35"/>
      <c r="ABM93" s="35"/>
      <c r="ABN93" s="35"/>
      <c r="ABO93" s="35"/>
      <c r="ABP93" s="35"/>
      <c r="ABQ93" s="35"/>
      <c r="ABR93" s="35"/>
      <c r="ABS93" s="35"/>
      <c r="ABT93" s="35"/>
      <c r="ABU93" s="35"/>
      <c r="ABV93" s="35"/>
      <c r="ABW93" s="35"/>
      <c r="ABX93" s="35"/>
      <c r="ABY93" s="35"/>
      <c r="ABZ93" s="35"/>
      <c r="ACA93" s="35"/>
      <c r="ACB93" s="35"/>
      <c r="ACC93" s="35"/>
      <c r="ACD93" s="35"/>
      <c r="ACE93" s="35"/>
      <c r="ACF93" s="35"/>
      <c r="ACG93" s="35"/>
      <c r="ACH93" s="35"/>
      <c r="ACI93" s="35"/>
      <c r="ACJ93" s="35"/>
      <c r="ACK93" s="35"/>
      <c r="ACL93" s="35"/>
      <c r="ACM93" s="35"/>
      <c r="ACN93" s="35"/>
      <c r="ACO93" s="35"/>
      <c r="ACP93" s="35"/>
      <c r="ACQ93" s="35"/>
      <c r="ACR93" s="35"/>
      <c r="ACS93" s="35"/>
      <c r="ACT93" s="35"/>
      <c r="ACU93" s="35"/>
      <c r="ACV93" s="35"/>
      <c r="ACW93" s="35"/>
      <c r="ACX93" s="35"/>
      <c r="ACY93" s="35"/>
      <c r="ACZ93" s="35"/>
      <c r="ADA93" s="35"/>
      <c r="ADB93" s="35"/>
      <c r="ADC93" s="35"/>
      <c r="ADD93" s="35"/>
      <c r="ADE93" s="35"/>
      <c r="ADF93" s="35"/>
      <c r="ADG93" s="35"/>
      <c r="ADH93" s="35"/>
      <c r="ADI93" s="35"/>
      <c r="ADJ93" s="35"/>
      <c r="ADK93" s="35"/>
      <c r="ADL93" s="35"/>
      <c r="ADM93" s="35"/>
      <c r="ADN93" s="35"/>
      <c r="ADO93" s="35"/>
      <c r="ADP93" s="35"/>
      <c r="ADQ93" s="35"/>
      <c r="ADR93" s="35"/>
      <c r="ADS93" s="35"/>
      <c r="ADT93" s="35"/>
      <c r="ADU93" s="35"/>
      <c r="ADV93" s="35"/>
      <c r="ADW93" s="35"/>
      <c r="ADX93" s="35"/>
      <c r="ADY93" s="35"/>
      <c r="ADZ93" s="35"/>
      <c r="AEA93" s="35"/>
      <c r="AEB93" s="35"/>
      <c r="AEC93" s="35"/>
      <c r="AED93" s="35"/>
      <c r="AEE93" s="35"/>
      <c r="AEF93" s="35"/>
      <c r="AEG93" s="35"/>
      <c r="AEH93" s="35"/>
      <c r="AEI93" s="35"/>
      <c r="AEJ93" s="35"/>
      <c r="AEK93" s="35"/>
      <c r="AEL93" s="35"/>
      <c r="AEM93" s="35"/>
      <c r="AEN93" s="35"/>
      <c r="AEO93" s="35"/>
      <c r="AEP93" s="35"/>
      <c r="AEQ93" s="35"/>
      <c r="AER93" s="35"/>
      <c r="AES93" s="35"/>
      <c r="AET93" s="35"/>
      <c r="AEU93" s="35"/>
      <c r="AEV93" s="35"/>
      <c r="AEW93" s="35"/>
      <c r="AEX93" s="35"/>
      <c r="AEY93" s="35"/>
      <c r="AEZ93" s="35"/>
      <c r="AFA93" s="35"/>
      <c r="AFB93" s="35"/>
      <c r="AFC93" s="35"/>
      <c r="AFD93" s="35"/>
      <c r="AFE93" s="35"/>
      <c r="AFF93" s="35"/>
      <c r="AFG93" s="35"/>
      <c r="AFH93" s="35"/>
      <c r="AFI93" s="35"/>
      <c r="AFJ93" s="35"/>
      <c r="AFK93" s="35"/>
      <c r="AFL93" s="35"/>
      <c r="AFM93" s="35"/>
      <c r="AFN93" s="35"/>
      <c r="AFO93" s="35"/>
      <c r="AFP93" s="35"/>
      <c r="AFQ93" s="35"/>
      <c r="AFR93" s="35"/>
      <c r="AFS93" s="35"/>
      <c r="AFT93" s="35"/>
      <c r="AFU93" s="35"/>
      <c r="AFV93" s="35"/>
      <c r="AFW93" s="35"/>
      <c r="AFX93" s="35"/>
      <c r="AFY93" s="35"/>
      <c r="AFZ93" s="35"/>
      <c r="AGA93" s="35"/>
      <c r="AGB93" s="35"/>
      <c r="AGC93" s="35"/>
      <c r="AGD93" s="35"/>
      <c r="AGE93" s="35"/>
      <c r="AGF93" s="35"/>
      <c r="AGG93" s="35"/>
      <c r="AGH93" s="35"/>
      <c r="AGI93" s="35"/>
      <c r="AGJ93" s="35"/>
      <c r="AGK93" s="35"/>
      <c r="AGL93" s="35"/>
      <c r="AGM93" s="35"/>
      <c r="AGN93" s="35"/>
      <c r="AGO93" s="35"/>
      <c r="AGP93" s="35"/>
      <c r="AGQ93" s="35"/>
      <c r="AGR93" s="35"/>
      <c r="AGS93" s="35"/>
      <c r="AGT93" s="35"/>
      <c r="AGU93" s="35"/>
      <c r="AGV93" s="35"/>
      <c r="AGW93" s="35"/>
      <c r="AGX93" s="35"/>
      <c r="AGY93" s="35"/>
      <c r="AGZ93" s="35"/>
      <c r="AHA93" s="35"/>
      <c r="AHB93" s="35"/>
      <c r="AHC93" s="35"/>
      <c r="AHD93" s="35"/>
      <c r="AHE93" s="35"/>
      <c r="AHF93" s="35"/>
      <c r="AHG93" s="35"/>
      <c r="AHH93" s="35"/>
      <c r="AHI93" s="35"/>
      <c r="AHJ93" s="35"/>
      <c r="AHK93" s="35"/>
      <c r="AHL93" s="35"/>
      <c r="AHM93" s="35"/>
      <c r="AHN93" s="35"/>
      <c r="AHO93" s="35"/>
      <c r="AHP93" s="35"/>
      <c r="AHQ93" s="35"/>
      <c r="AHR93" s="35"/>
      <c r="AHS93" s="35"/>
      <c r="AHT93" s="35"/>
      <c r="AHU93" s="35"/>
      <c r="AHV93" s="35"/>
      <c r="AHW93" s="35"/>
      <c r="AHX93" s="35"/>
      <c r="AHY93" s="35"/>
      <c r="AHZ93" s="35"/>
      <c r="AIA93" s="35"/>
      <c r="AIB93" s="35"/>
      <c r="AIC93" s="35"/>
      <c r="AID93" s="35"/>
      <c r="AIE93" s="35"/>
      <c r="AIF93" s="35"/>
      <c r="AIG93" s="35"/>
      <c r="AIH93" s="35"/>
      <c r="AII93" s="35"/>
      <c r="AIJ93" s="35"/>
      <c r="AIK93" s="35"/>
      <c r="AIL93" s="35"/>
      <c r="AIM93" s="35"/>
      <c r="AIN93" s="35"/>
      <c r="AIO93" s="35"/>
      <c r="AIP93" s="35"/>
      <c r="AIQ93" s="35"/>
      <c r="AIR93" s="35"/>
      <c r="AIS93" s="35"/>
      <c r="AIT93" s="35"/>
      <c r="AIU93" s="35"/>
      <c r="AIV93" s="35"/>
      <c r="AIW93" s="35"/>
      <c r="AIX93" s="35"/>
      <c r="AIY93" s="35"/>
      <c r="AIZ93" s="35"/>
      <c r="AJA93" s="35"/>
      <c r="AJB93" s="35"/>
      <c r="AJC93" s="35"/>
      <c r="AJD93" s="35"/>
      <c r="AJE93" s="35"/>
      <c r="AJF93" s="35"/>
      <c r="AJG93" s="35"/>
      <c r="AJH93" s="35"/>
      <c r="AJI93" s="35"/>
      <c r="AJJ93" s="35"/>
      <c r="AJK93" s="35"/>
      <c r="AJL93" s="35"/>
      <c r="AJM93" s="35"/>
      <c r="AJN93" s="35"/>
      <c r="AJO93" s="35"/>
      <c r="AJP93" s="35"/>
      <c r="AJQ93" s="35"/>
      <c r="AJR93" s="35"/>
      <c r="AJS93" s="35"/>
      <c r="AJT93" s="35"/>
      <c r="AJU93" s="35"/>
      <c r="AJV93" s="35"/>
      <c r="AJW93" s="35"/>
      <c r="AJX93" s="35"/>
      <c r="AJY93" s="35"/>
      <c r="AJZ93" s="35"/>
      <c r="AKA93" s="35"/>
      <c r="AKB93" s="35"/>
      <c r="AKC93" s="35"/>
      <c r="AKD93" s="35"/>
      <c r="AKE93" s="35"/>
      <c r="AKF93" s="35"/>
      <c r="AKG93" s="35"/>
      <c r="AKH93" s="35"/>
      <c r="AKI93" s="35"/>
      <c r="AKJ93" s="35"/>
      <c r="AKK93" s="35"/>
      <c r="AKL93" s="35"/>
      <c r="AKM93" s="35"/>
      <c r="AKN93" s="35"/>
      <c r="AKO93" s="35"/>
      <c r="AKP93" s="35"/>
      <c r="AKQ93" s="35"/>
      <c r="AKR93" s="35"/>
      <c r="AKS93" s="35"/>
      <c r="AKT93" s="35"/>
      <c r="AKU93" s="35"/>
      <c r="AKV93" s="35"/>
      <c r="AKW93" s="35"/>
      <c r="AKX93" s="35"/>
      <c r="AKY93" s="35"/>
      <c r="AKZ93" s="35"/>
      <c r="ALA93" s="35"/>
      <c r="ALB93" s="1"/>
      <c r="ALC93" s="1"/>
      <c r="ALD93" s="1"/>
      <c r="ALE93" s="1"/>
      <c r="ALF93" s="1"/>
      <c r="ALG93" s="1"/>
      <c r="ALH93" s="1"/>
      <c r="ALI93" s="1"/>
      <c r="ALJ93" s="1"/>
      <c r="ALK93" s="1"/>
      <c r="ALL93" s="1"/>
      <c r="ALM93" s="1"/>
      <c r="ALN93" s="1"/>
      <c r="ALO93" s="1"/>
      <c r="ALP93" s="1"/>
      <c r="ALQ93" s="1"/>
      <c r="ALR93" s="1"/>
      <c r="ALS93"/>
      <c r="ALT93"/>
      <c r="ALU93"/>
      <c r="ALV93"/>
      <c r="ALW93"/>
      <c r="ALX93"/>
      <c r="ALY93"/>
      <c r="ALZ93"/>
      <c r="AMA93"/>
      <c r="AMB93"/>
      <c r="AMC93"/>
      <c r="AMD93"/>
      <c r="AME93"/>
      <c r="AMF93"/>
      <c r="AMG93"/>
      <c r="AMH93"/>
      <c r="AMI93"/>
      <c r="AMJ93"/>
    </row>
    <row r="94" spans="1:1024" s="29" customFormat="1" ht="24">
      <c r="A94" s="24">
        <v>90</v>
      </c>
      <c r="B94" s="24" t="s">
        <v>310</v>
      </c>
      <c r="C94" s="25" t="s">
        <v>229</v>
      </c>
      <c r="D94" s="25" t="s">
        <v>230</v>
      </c>
      <c r="E94" s="25" t="s">
        <v>22</v>
      </c>
      <c r="F94" s="25" t="s">
        <v>306</v>
      </c>
      <c r="G94" s="25" t="s">
        <v>307</v>
      </c>
      <c r="H94" s="25" t="s">
        <v>45</v>
      </c>
      <c r="I94" s="25" t="s">
        <v>46</v>
      </c>
      <c r="J94" s="25"/>
      <c r="K94" s="25"/>
      <c r="L94" s="25"/>
      <c r="M94" s="25"/>
      <c r="N94" s="25"/>
      <c r="O94" s="25" t="s">
        <v>27</v>
      </c>
      <c r="P94" s="25" t="s">
        <v>39</v>
      </c>
      <c r="Q94" s="28"/>
      <c r="VZ94" s="35"/>
      <c r="WA94" s="35"/>
      <c r="WB94" s="35"/>
      <c r="WC94" s="35"/>
      <c r="WD94" s="35"/>
      <c r="WE94" s="35"/>
      <c r="WF94" s="35"/>
      <c r="WG94" s="35"/>
      <c r="WH94" s="35"/>
      <c r="WI94" s="35"/>
      <c r="WJ94" s="35"/>
      <c r="WK94" s="35"/>
      <c r="WL94" s="35"/>
      <c r="WM94" s="35"/>
      <c r="WN94" s="35"/>
      <c r="WO94" s="35"/>
      <c r="WP94" s="35"/>
      <c r="WQ94" s="35"/>
      <c r="WR94" s="35"/>
      <c r="WS94" s="35"/>
      <c r="WT94" s="35"/>
      <c r="WU94" s="35"/>
      <c r="WV94" s="35"/>
      <c r="WW94" s="35"/>
      <c r="WX94" s="35"/>
      <c r="WY94" s="35"/>
      <c r="WZ94" s="35"/>
      <c r="XA94" s="35"/>
      <c r="XB94" s="35"/>
      <c r="XC94" s="35"/>
      <c r="XD94" s="35"/>
      <c r="XE94" s="35"/>
      <c r="XF94" s="35"/>
      <c r="XG94" s="35"/>
      <c r="XH94" s="35"/>
      <c r="XI94" s="35"/>
      <c r="XJ94" s="35"/>
      <c r="XK94" s="35"/>
      <c r="XL94" s="35"/>
      <c r="XM94" s="35"/>
      <c r="XN94" s="35"/>
      <c r="XO94" s="35"/>
      <c r="XP94" s="35"/>
      <c r="XQ94" s="35"/>
      <c r="XR94" s="35"/>
      <c r="XS94" s="35"/>
      <c r="XT94" s="35"/>
      <c r="XU94" s="35"/>
      <c r="XV94" s="35"/>
      <c r="XW94" s="35"/>
      <c r="XX94" s="35"/>
      <c r="XY94" s="35"/>
      <c r="XZ94" s="35"/>
      <c r="YA94" s="35"/>
      <c r="YB94" s="35"/>
      <c r="YC94" s="35"/>
      <c r="YD94" s="35"/>
      <c r="YE94" s="35"/>
      <c r="YF94" s="35"/>
      <c r="YG94" s="35"/>
      <c r="YH94" s="35"/>
      <c r="YI94" s="35"/>
      <c r="YJ94" s="35"/>
      <c r="YK94" s="35"/>
      <c r="YL94" s="35"/>
      <c r="YM94" s="35"/>
      <c r="YN94" s="35"/>
      <c r="YO94" s="35"/>
      <c r="YP94" s="35"/>
      <c r="YQ94" s="35"/>
      <c r="YR94" s="35"/>
      <c r="YS94" s="35"/>
      <c r="YT94" s="35"/>
      <c r="YU94" s="35"/>
      <c r="YV94" s="35"/>
      <c r="YW94" s="35"/>
      <c r="YX94" s="35"/>
      <c r="YY94" s="35"/>
      <c r="YZ94" s="35"/>
      <c r="ZA94" s="35"/>
      <c r="ZB94" s="35"/>
      <c r="ZC94" s="35"/>
      <c r="ZD94" s="35"/>
      <c r="ZE94" s="35"/>
      <c r="ZF94" s="35"/>
      <c r="ZG94" s="35"/>
      <c r="ZH94" s="35"/>
      <c r="ZI94" s="35"/>
      <c r="ZJ94" s="35"/>
      <c r="ZK94" s="35"/>
      <c r="ZL94" s="35"/>
      <c r="ZM94" s="35"/>
      <c r="ZN94" s="35"/>
      <c r="ZO94" s="35"/>
      <c r="ZP94" s="35"/>
      <c r="ZQ94" s="35"/>
      <c r="ZR94" s="35"/>
      <c r="ZS94" s="35"/>
      <c r="ZT94" s="35"/>
      <c r="ZU94" s="35"/>
      <c r="ZV94" s="35"/>
      <c r="ZW94" s="35"/>
      <c r="ZX94" s="35"/>
      <c r="ZY94" s="35"/>
      <c r="ZZ94" s="35"/>
      <c r="AAA94" s="35"/>
      <c r="AAB94" s="35"/>
      <c r="AAC94" s="35"/>
      <c r="AAD94" s="35"/>
      <c r="AAE94" s="35"/>
      <c r="AAF94" s="35"/>
      <c r="AAG94" s="35"/>
      <c r="AAH94" s="35"/>
      <c r="AAI94" s="35"/>
      <c r="AAJ94" s="35"/>
      <c r="AAK94" s="35"/>
      <c r="AAL94" s="35"/>
      <c r="AAM94" s="35"/>
      <c r="AAN94" s="35"/>
      <c r="AAO94" s="35"/>
      <c r="AAP94" s="35"/>
      <c r="AAQ94" s="35"/>
      <c r="AAR94" s="35"/>
      <c r="AAS94" s="35"/>
      <c r="AAT94" s="35"/>
      <c r="AAU94" s="35"/>
      <c r="AAV94" s="35"/>
      <c r="AAW94" s="35"/>
      <c r="AAX94" s="35"/>
      <c r="AAY94" s="35"/>
      <c r="AAZ94" s="35"/>
      <c r="ABA94" s="35"/>
      <c r="ABB94" s="35"/>
      <c r="ABC94" s="35"/>
      <c r="ABD94" s="35"/>
      <c r="ABE94" s="35"/>
      <c r="ABF94" s="35"/>
      <c r="ABG94" s="35"/>
      <c r="ABH94" s="35"/>
      <c r="ABI94" s="35"/>
      <c r="ABJ94" s="35"/>
      <c r="ABK94" s="35"/>
      <c r="ABL94" s="35"/>
      <c r="ABM94" s="35"/>
      <c r="ABN94" s="35"/>
      <c r="ABO94" s="35"/>
      <c r="ABP94" s="35"/>
      <c r="ABQ94" s="35"/>
      <c r="ABR94" s="35"/>
      <c r="ABS94" s="35"/>
      <c r="ABT94" s="35"/>
      <c r="ABU94" s="35"/>
      <c r="ABV94" s="35"/>
      <c r="ABW94" s="35"/>
      <c r="ABX94" s="35"/>
      <c r="ABY94" s="35"/>
      <c r="ABZ94" s="35"/>
      <c r="ACA94" s="35"/>
      <c r="ACB94" s="35"/>
      <c r="ACC94" s="35"/>
      <c r="ACD94" s="35"/>
      <c r="ACE94" s="35"/>
      <c r="ACF94" s="35"/>
      <c r="ACG94" s="35"/>
      <c r="ACH94" s="35"/>
      <c r="ACI94" s="35"/>
      <c r="ACJ94" s="35"/>
      <c r="ACK94" s="35"/>
      <c r="ACL94" s="35"/>
      <c r="ACM94" s="35"/>
      <c r="ACN94" s="35"/>
      <c r="ACO94" s="35"/>
      <c r="ACP94" s="35"/>
      <c r="ACQ94" s="35"/>
      <c r="ACR94" s="35"/>
      <c r="ACS94" s="35"/>
      <c r="ACT94" s="35"/>
      <c r="ACU94" s="35"/>
      <c r="ACV94" s="35"/>
      <c r="ACW94" s="35"/>
      <c r="ACX94" s="35"/>
      <c r="ACY94" s="35"/>
      <c r="ACZ94" s="35"/>
      <c r="ADA94" s="35"/>
      <c r="ADB94" s="35"/>
      <c r="ADC94" s="35"/>
      <c r="ADD94" s="35"/>
      <c r="ADE94" s="35"/>
      <c r="ADF94" s="35"/>
      <c r="ADG94" s="35"/>
      <c r="ADH94" s="35"/>
      <c r="ADI94" s="35"/>
      <c r="ADJ94" s="35"/>
      <c r="ADK94" s="35"/>
      <c r="ADL94" s="35"/>
      <c r="ADM94" s="35"/>
      <c r="ADN94" s="35"/>
      <c r="ADO94" s="35"/>
      <c r="ADP94" s="35"/>
      <c r="ADQ94" s="35"/>
      <c r="ADR94" s="35"/>
      <c r="ADS94" s="35"/>
      <c r="ADT94" s="35"/>
      <c r="ADU94" s="35"/>
      <c r="ADV94" s="35"/>
      <c r="ADW94" s="35"/>
      <c r="ADX94" s="35"/>
      <c r="ADY94" s="35"/>
      <c r="ADZ94" s="35"/>
      <c r="AEA94" s="35"/>
      <c r="AEB94" s="35"/>
      <c r="AEC94" s="35"/>
      <c r="AED94" s="35"/>
      <c r="AEE94" s="35"/>
      <c r="AEF94" s="35"/>
      <c r="AEG94" s="35"/>
      <c r="AEH94" s="35"/>
      <c r="AEI94" s="35"/>
      <c r="AEJ94" s="35"/>
      <c r="AEK94" s="35"/>
      <c r="AEL94" s="35"/>
      <c r="AEM94" s="35"/>
      <c r="AEN94" s="35"/>
      <c r="AEO94" s="35"/>
      <c r="AEP94" s="35"/>
      <c r="AEQ94" s="35"/>
      <c r="AER94" s="35"/>
      <c r="AES94" s="35"/>
      <c r="AET94" s="35"/>
      <c r="AEU94" s="35"/>
      <c r="AEV94" s="35"/>
      <c r="AEW94" s="35"/>
      <c r="AEX94" s="35"/>
      <c r="AEY94" s="35"/>
      <c r="AEZ94" s="35"/>
      <c r="AFA94" s="35"/>
      <c r="AFB94" s="35"/>
      <c r="AFC94" s="35"/>
      <c r="AFD94" s="35"/>
      <c r="AFE94" s="35"/>
      <c r="AFF94" s="35"/>
      <c r="AFG94" s="35"/>
      <c r="AFH94" s="35"/>
      <c r="AFI94" s="35"/>
      <c r="AFJ94" s="35"/>
      <c r="AFK94" s="35"/>
      <c r="AFL94" s="35"/>
      <c r="AFM94" s="35"/>
      <c r="AFN94" s="35"/>
      <c r="AFO94" s="35"/>
      <c r="AFP94" s="35"/>
      <c r="AFQ94" s="35"/>
      <c r="AFR94" s="35"/>
      <c r="AFS94" s="35"/>
      <c r="AFT94" s="35"/>
      <c r="AFU94" s="35"/>
      <c r="AFV94" s="35"/>
      <c r="AFW94" s="35"/>
      <c r="AFX94" s="35"/>
      <c r="AFY94" s="35"/>
      <c r="AFZ94" s="35"/>
      <c r="AGA94" s="35"/>
      <c r="AGB94" s="35"/>
      <c r="AGC94" s="35"/>
      <c r="AGD94" s="35"/>
      <c r="AGE94" s="35"/>
      <c r="AGF94" s="35"/>
      <c r="AGG94" s="35"/>
      <c r="AGH94" s="35"/>
      <c r="AGI94" s="35"/>
      <c r="AGJ94" s="35"/>
      <c r="AGK94" s="35"/>
      <c r="AGL94" s="35"/>
      <c r="AGM94" s="35"/>
      <c r="AGN94" s="35"/>
      <c r="AGO94" s="35"/>
      <c r="AGP94" s="35"/>
      <c r="AGQ94" s="35"/>
      <c r="AGR94" s="35"/>
      <c r="AGS94" s="35"/>
      <c r="AGT94" s="35"/>
      <c r="AGU94" s="35"/>
      <c r="AGV94" s="35"/>
      <c r="AGW94" s="35"/>
      <c r="AGX94" s="35"/>
      <c r="AGY94" s="35"/>
      <c r="AGZ94" s="35"/>
      <c r="AHA94" s="35"/>
      <c r="AHB94" s="35"/>
      <c r="AHC94" s="35"/>
      <c r="AHD94" s="35"/>
      <c r="AHE94" s="35"/>
      <c r="AHF94" s="35"/>
      <c r="AHG94" s="35"/>
      <c r="AHH94" s="35"/>
      <c r="AHI94" s="35"/>
      <c r="AHJ94" s="35"/>
      <c r="AHK94" s="35"/>
      <c r="AHL94" s="35"/>
      <c r="AHM94" s="35"/>
      <c r="AHN94" s="35"/>
      <c r="AHO94" s="35"/>
      <c r="AHP94" s="35"/>
      <c r="AHQ94" s="35"/>
      <c r="AHR94" s="35"/>
      <c r="AHS94" s="35"/>
      <c r="AHT94" s="35"/>
      <c r="AHU94" s="35"/>
      <c r="AHV94" s="35"/>
      <c r="AHW94" s="35"/>
      <c r="AHX94" s="35"/>
      <c r="AHY94" s="35"/>
      <c r="AHZ94" s="35"/>
      <c r="AIA94" s="35"/>
      <c r="AIB94" s="35"/>
      <c r="AIC94" s="35"/>
      <c r="AID94" s="35"/>
      <c r="AIE94" s="35"/>
      <c r="AIF94" s="35"/>
      <c r="AIG94" s="35"/>
      <c r="AIH94" s="35"/>
      <c r="AII94" s="35"/>
      <c r="AIJ94" s="35"/>
      <c r="AIK94" s="35"/>
      <c r="AIL94" s="35"/>
      <c r="AIM94" s="35"/>
      <c r="AIN94" s="35"/>
      <c r="AIO94" s="35"/>
      <c r="AIP94" s="35"/>
      <c r="AIQ94" s="35"/>
      <c r="AIR94" s="35"/>
      <c r="AIS94" s="35"/>
      <c r="AIT94" s="35"/>
      <c r="AIU94" s="35"/>
      <c r="AIV94" s="35"/>
      <c r="AIW94" s="35"/>
      <c r="AIX94" s="35"/>
      <c r="AIY94" s="35"/>
      <c r="AIZ94" s="35"/>
      <c r="AJA94" s="35"/>
      <c r="AJB94" s="35"/>
      <c r="AJC94" s="35"/>
      <c r="AJD94" s="35"/>
      <c r="AJE94" s="35"/>
      <c r="AJF94" s="35"/>
      <c r="AJG94" s="35"/>
      <c r="AJH94" s="35"/>
      <c r="AJI94" s="35"/>
      <c r="AJJ94" s="35"/>
      <c r="AJK94" s="35"/>
      <c r="AJL94" s="35"/>
      <c r="AJM94" s="35"/>
      <c r="AJN94" s="35"/>
      <c r="AJO94" s="35"/>
      <c r="AJP94" s="35"/>
      <c r="AJQ94" s="35"/>
      <c r="AJR94" s="35"/>
      <c r="AJS94" s="35"/>
      <c r="AJT94" s="35"/>
      <c r="AJU94" s="35"/>
      <c r="AJV94" s="35"/>
      <c r="AJW94" s="35"/>
      <c r="AJX94" s="35"/>
      <c r="AJY94" s="35"/>
      <c r="AJZ94" s="35"/>
      <c r="AKA94" s="35"/>
      <c r="AKB94" s="35"/>
      <c r="AKC94" s="35"/>
      <c r="AKD94" s="35"/>
      <c r="AKE94" s="35"/>
      <c r="AKF94" s="35"/>
      <c r="AKG94" s="35"/>
      <c r="AKH94" s="35"/>
      <c r="AKI94" s="35"/>
      <c r="AKJ94" s="35"/>
      <c r="AKK94" s="35"/>
      <c r="AKL94" s="35"/>
      <c r="AKM94" s="35"/>
      <c r="AKN94" s="35"/>
      <c r="AKO94" s="35"/>
      <c r="AKP94" s="35"/>
      <c r="AKQ94" s="35"/>
      <c r="AKR94" s="35"/>
      <c r="AKS94" s="35"/>
      <c r="AKT94" s="35"/>
      <c r="AKU94" s="35"/>
      <c r="AKV94" s="35"/>
      <c r="AKW94" s="35"/>
      <c r="AKX94" s="35"/>
      <c r="AKY94" s="35"/>
      <c r="AKZ94" s="35"/>
      <c r="ALA94" s="35"/>
      <c r="ALB94" s="1"/>
      <c r="ALC94" s="1"/>
      <c r="ALD94" s="1"/>
      <c r="ALE94" s="1"/>
      <c r="ALF94" s="1"/>
      <c r="ALG94" s="1"/>
      <c r="ALH94" s="1"/>
      <c r="ALI94" s="1"/>
      <c r="ALJ94" s="1"/>
      <c r="ALK94" s="1"/>
      <c r="ALL94" s="1"/>
      <c r="ALM94" s="1"/>
      <c r="ALN94" s="1"/>
      <c r="ALO94" s="1"/>
      <c r="ALP94" s="1"/>
      <c r="ALQ94" s="1"/>
      <c r="ALR94" s="1"/>
      <c r="ALS94"/>
      <c r="ALT94"/>
      <c r="ALU94"/>
      <c r="ALV94"/>
      <c r="ALW94"/>
      <c r="ALX94"/>
      <c r="ALY94"/>
      <c r="ALZ94"/>
      <c r="AMA94"/>
      <c r="AMB94"/>
      <c r="AMC94"/>
      <c r="AMD94"/>
      <c r="AME94"/>
      <c r="AMF94"/>
      <c r="AMG94"/>
      <c r="AMH94"/>
      <c r="AMI94"/>
      <c r="AMJ94"/>
    </row>
    <row r="95" spans="1:1024" s="29" customFormat="1" ht="48">
      <c r="A95" s="24">
        <v>91</v>
      </c>
      <c r="B95" s="24" t="s">
        <v>311</v>
      </c>
      <c r="C95" s="25" t="s">
        <v>139</v>
      </c>
      <c r="D95" s="25" t="s">
        <v>140</v>
      </c>
      <c r="E95" s="25" t="s">
        <v>22</v>
      </c>
      <c r="F95" s="25" t="s">
        <v>306</v>
      </c>
      <c r="G95" s="25" t="s">
        <v>307</v>
      </c>
      <c r="H95" s="25" t="s">
        <v>45</v>
      </c>
      <c r="I95" s="25" t="s">
        <v>46</v>
      </c>
      <c r="J95" s="25"/>
      <c r="K95" s="25"/>
      <c r="L95" s="25"/>
      <c r="M95" s="25"/>
      <c r="N95" s="25"/>
      <c r="O95" s="25" t="s">
        <v>312</v>
      </c>
      <c r="P95" s="25" t="s">
        <v>30</v>
      </c>
      <c r="Q95" s="28"/>
      <c r="VZ95" s="35"/>
      <c r="WA95" s="35"/>
      <c r="WB95" s="35"/>
      <c r="WC95" s="35"/>
      <c r="WD95" s="35"/>
      <c r="WE95" s="35"/>
      <c r="WF95" s="35"/>
      <c r="WG95" s="35"/>
      <c r="WH95" s="35"/>
      <c r="WI95" s="35"/>
      <c r="WJ95" s="35"/>
      <c r="WK95" s="35"/>
      <c r="WL95" s="35"/>
      <c r="WM95" s="35"/>
      <c r="WN95" s="35"/>
      <c r="WO95" s="35"/>
      <c r="WP95" s="35"/>
      <c r="WQ95" s="35"/>
      <c r="WR95" s="35"/>
      <c r="WS95" s="35"/>
      <c r="WT95" s="35"/>
      <c r="WU95" s="35"/>
      <c r="WV95" s="35"/>
      <c r="WW95" s="35"/>
      <c r="WX95" s="35"/>
      <c r="WY95" s="35"/>
      <c r="WZ95" s="35"/>
      <c r="XA95" s="35"/>
      <c r="XB95" s="35"/>
      <c r="XC95" s="35"/>
      <c r="XD95" s="35"/>
      <c r="XE95" s="35"/>
      <c r="XF95" s="35"/>
      <c r="XG95" s="35"/>
      <c r="XH95" s="35"/>
      <c r="XI95" s="35"/>
      <c r="XJ95" s="35"/>
      <c r="XK95" s="35"/>
      <c r="XL95" s="35"/>
      <c r="XM95" s="35"/>
      <c r="XN95" s="35"/>
      <c r="XO95" s="35"/>
      <c r="XP95" s="35"/>
      <c r="XQ95" s="35"/>
      <c r="XR95" s="35"/>
      <c r="XS95" s="35"/>
      <c r="XT95" s="35"/>
      <c r="XU95" s="35"/>
      <c r="XV95" s="35"/>
      <c r="XW95" s="35"/>
      <c r="XX95" s="35"/>
      <c r="XY95" s="35"/>
      <c r="XZ95" s="35"/>
      <c r="YA95" s="35"/>
      <c r="YB95" s="35"/>
      <c r="YC95" s="35"/>
      <c r="YD95" s="35"/>
      <c r="YE95" s="35"/>
      <c r="YF95" s="35"/>
      <c r="YG95" s="35"/>
      <c r="YH95" s="35"/>
      <c r="YI95" s="35"/>
      <c r="YJ95" s="35"/>
      <c r="YK95" s="35"/>
      <c r="YL95" s="35"/>
      <c r="YM95" s="35"/>
      <c r="YN95" s="35"/>
      <c r="YO95" s="35"/>
      <c r="YP95" s="35"/>
      <c r="YQ95" s="35"/>
      <c r="YR95" s="35"/>
      <c r="YS95" s="35"/>
      <c r="YT95" s="35"/>
      <c r="YU95" s="35"/>
      <c r="YV95" s="35"/>
      <c r="YW95" s="35"/>
      <c r="YX95" s="35"/>
      <c r="YY95" s="35"/>
      <c r="YZ95" s="35"/>
      <c r="ZA95" s="35"/>
      <c r="ZB95" s="35"/>
      <c r="ZC95" s="35"/>
      <c r="ZD95" s="35"/>
      <c r="ZE95" s="35"/>
      <c r="ZF95" s="35"/>
      <c r="ZG95" s="35"/>
      <c r="ZH95" s="35"/>
      <c r="ZI95" s="35"/>
      <c r="ZJ95" s="35"/>
      <c r="ZK95" s="35"/>
      <c r="ZL95" s="35"/>
      <c r="ZM95" s="35"/>
      <c r="ZN95" s="35"/>
      <c r="ZO95" s="35"/>
      <c r="ZP95" s="35"/>
      <c r="ZQ95" s="35"/>
      <c r="ZR95" s="35"/>
      <c r="ZS95" s="35"/>
      <c r="ZT95" s="35"/>
      <c r="ZU95" s="35"/>
      <c r="ZV95" s="35"/>
      <c r="ZW95" s="35"/>
      <c r="ZX95" s="35"/>
      <c r="ZY95" s="35"/>
      <c r="ZZ95" s="35"/>
      <c r="AAA95" s="35"/>
      <c r="AAB95" s="35"/>
      <c r="AAC95" s="35"/>
      <c r="AAD95" s="35"/>
      <c r="AAE95" s="35"/>
      <c r="AAF95" s="35"/>
      <c r="AAG95" s="35"/>
      <c r="AAH95" s="35"/>
      <c r="AAI95" s="35"/>
      <c r="AAJ95" s="35"/>
      <c r="AAK95" s="35"/>
      <c r="AAL95" s="35"/>
      <c r="AAM95" s="35"/>
      <c r="AAN95" s="35"/>
      <c r="AAO95" s="35"/>
      <c r="AAP95" s="35"/>
      <c r="AAQ95" s="35"/>
      <c r="AAR95" s="35"/>
      <c r="AAS95" s="35"/>
      <c r="AAT95" s="35"/>
      <c r="AAU95" s="35"/>
      <c r="AAV95" s="35"/>
      <c r="AAW95" s="35"/>
      <c r="AAX95" s="35"/>
      <c r="AAY95" s="35"/>
      <c r="AAZ95" s="35"/>
      <c r="ABA95" s="35"/>
      <c r="ABB95" s="35"/>
      <c r="ABC95" s="35"/>
      <c r="ABD95" s="35"/>
      <c r="ABE95" s="35"/>
      <c r="ABF95" s="35"/>
      <c r="ABG95" s="35"/>
      <c r="ABH95" s="35"/>
      <c r="ABI95" s="35"/>
      <c r="ABJ95" s="35"/>
      <c r="ABK95" s="35"/>
      <c r="ABL95" s="35"/>
      <c r="ABM95" s="35"/>
      <c r="ABN95" s="35"/>
      <c r="ABO95" s="35"/>
      <c r="ABP95" s="35"/>
      <c r="ABQ95" s="35"/>
      <c r="ABR95" s="35"/>
      <c r="ABS95" s="35"/>
      <c r="ABT95" s="35"/>
      <c r="ABU95" s="35"/>
      <c r="ABV95" s="35"/>
      <c r="ABW95" s="35"/>
      <c r="ABX95" s="35"/>
      <c r="ABY95" s="35"/>
      <c r="ABZ95" s="35"/>
      <c r="ACA95" s="35"/>
      <c r="ACB95" s="35"/>
      <c r="ACC95" s="35"/>
      <c r="ACD95" s="35"/>
      <c r="ACE95" s="35"/>
      <c r="ACF95" s="35"/>
      <c r="ACG95" s="35"/>
      <c r="ACH95" s="35"/>
      <c r="ACI95" s="35"/>
      <c r="ACJ95" s="35"/>
      <c r="ACK95" s="35"/>
      <c r="ACL95" s="35"/>
      <c r="ACM95" s="35"/>
      <c r="ACN95" s="35"/>
      <c r="ACO95" s="35"/>
      <c r="ACP95" s="35"/>
      <c r="ACQ95" s="35"/>
      <c r="ACR95" s="35"/>
      <c r="ACS95" s="35"/>
      <c r="ACT95" s="35"/>
      <c r="ACU95" s="35"/>
      <c r="ACV95" s="35"/>
      <c r="ACW95" s="35"/>
      <c r="ACX95" s="35"/>
      <c r="ACY95" s="35"/>
      <c r="ACZ95" s="35"/>
      <c r="ADA95" s="35"/>
      <c r="ADB95" s="35"/>
      <c r="ADC95" s="35"/>
      <c r="ADD95" s="35"/>
      <c r="ADE95" s="35"/>
      <c r="ADF95" s="35"/>
      <c r="ADG95" s="35"/>
      <c r="ADH95" s="35"/>
      <c r="ADI95" s="35"/>
      <c r="ADJ95" s="35"/>
      <c r="ADK95" s="35"/>
      <c r="ADL95" s="35"/>
      <c r="ADM95" s="35"/>
      <c r="ADN95" s="35"/>
      <c r="ADO95" s="35"/>
      <c r="ADP95" s="35"/>
      <c r="ADQ95" s="35"/>
      <c r="ADR95" s="35"/>
      <c r="ADS95" s="35"/>
      <c r="ADT95" s="35"/>
      <c r="ADU95" s="35"/>
      <c r="ADV95" s="35"/>
      <c r="ADW95" s="35"/>
      <c r="ADX95" s="35"/>
      <c r="ADY95" s="35"/>
      <c r="ADZ95" s="35"/>
      <c r="AEA95" s="35"/>
      <c r="AEB95" s="35"/>
      <c r="AEC95" s="35"/>
      <c r="AED95" s="35"/>
      <c r="AEE95" s="35"/>
      <c r="AEF95" s="35"/>
      <c r="AEG95" s="35"/>
      <c r="AEH95" s="35"/>
      <c r="AEI95" s="35"/>
      <c r="AEJ95" s="35"/>
      <c r="AEK95" s="35"/>
      <c r="AEL95" s="35"/>
      <c r="AEM95" s="35"/>
      <c r="AEN95" s="35"/>
      <c r="AEO95" s="35"/>
      <c r="AEP95" s="35"/>
      <c r="AEQ95" s="35"/>
      <c r="AER95" s="35"/>
      <c r="AES95" s="35"/>
      <c r="AET95" s="35"/>
      <c r="AEU95" s="35"/>
      <c r="AEV95" s="35"/>
      <c r="AEW95" s="35"/>
      <c r="AEX95" s="35"/>
      <c r="AEY95" s="35"/>
      <c r="AEZ95" s="35"/>
      <c r="AFA95" s="35"/>
      <c r="AFB95" s="35"/>
      <c r="AFC95" s="35"/>
      <c r="AFD95" s="35"/>
      <c r="AFE95" s="35"/>
      <c r="AFF95" s="35"/>
      <c r="AFG95" s="35"/>
      <c r="AFH95" s="35"/>
      <c r="AFI95" s="35"/>
      <c r="AFJ95" s="35"/>
      <c r="AFK95" s="35"/>
      <c r="AFL95" s="35"/>
      <c r="AFM95" s="35"/>
      <c r="AFN95" s="35"/>
      <c r="AFO95" s="35"/>
      <c r="AFP95" s="35"/>
      <c r="AFQ95" s="35"/>
      <c r="AFR95" s="35"/>
      <c r="AFS95" s="35"/>
      <c r="AFT95" s="35"/>
      <c r="AFU95" s="35"/>
      <c r="AFV95" s="35"/>
      <c r="AFW95" s="35"/>
      <c r="AFX95" s="35"/>
      <c r="AFY95" s="35"/>
      <c r="AFZ95" s="35"/>
      <c r="AGA95" s="35"/>
      <c r="AGB95" s="35"/>
      <c r="AGC95" s="35"/>
      <c r="AGD95" s="35"/>
      <c r="AGE95" s="35"/>
      <c r="AGF95" s="35"/>
      <c r="AGG95" s="35"/>
      <c r="AGH95" s="35"/>
      <c r="AGI95" s="35"/>
      <c r="AGJ95" s="35"/>
      <c r="AGK95" s="35"/>
      <c r="AGL95" s="35"/>
      <c r="AGM95" s="35"/>
      <c r="AGN95" s="35"/>
      <c r="AGO95" s="35"/>
      <c r="AGP95" s="35"/>
      <c r="AGQ95" s="35"/>
      <c r="AGR95" s="35"/>
      <c r="AGS95" s="35"/>
      <c r="AGT95" s="35"/>
      <c r="AGU95" s="35"/>
      <c r="AGV95" s="35"/>
      <c r="AGW95" s="35"/>
      <c r="AGX95" s="35"/>
      <c r="AGY95" s="35"/>
      <c r="AGZ95" s="35"/>
      <c r="AHA95" s="35"/>
      <c r="AHB95" s="35"/>
      <c r="AHC95" s="35"/>
      <c r="AHD95" s="35"/>
      <c r="AHE95" s="35"/>
      <c r="AHF95" s="35"/>
      <c r="AHG95" s="35"/>
      <c r="AHH95" s="35"/>
      <c r="AHI95" s="35"/>
      <c r="AHJ95" s="35"/>
      <c r="AHK95" s="35"/>
      <c r="AHL95" s="35"/>
      <c r="AHM95" s="35"/>
      <c r="AHN95" s="35"/>
      <c r="AHO95" s="35"/>
      <c r="AHP95" s="35"/>
      <c r="AHQ95" s="35"/>
      <c r="AHR95" s="35"/>
      <c r="AHS95" s="35"/>
      <c r="AHT95" s="35"/>
      <c r="AHU95" s="35"/>
      <c r="AHV95" s="35"/>
      <c r="AHW95" s="35"/>
      <c r="AHX95" s="35"/>
      <c r="AHY95" s="35"/>
      <c r="AHZ95" s="35"/>
      <c r="AIA95" s="35"/>
      <c r="AIB95" s="35"/>
      <c r="AIC95" s="35"/>
      <c r="AID95" s="35"/>
      <c r="AIE95" s="35"/>
      <c r="AIF95" s="35"/>
      <c r="AIG95" s="35"/>
      <c r="AIH95" s="35"/>
      <c r="AII95" s="35"/>
      <c r="AIJ95" s="35"/>
      <c r="AIK95" s="35"/>
      <c r="AIL95" s="35"/>
      <c r="AIM95" s="35"/>
      <c r="AIN95" s="35"/>
      <c r="AIO95" s="35"/>
      <c r="AIP95" s="35"/>
      <c r="AIQ95" s="35"/>
      <c r="AIR95" s="35"/>
      <c r="AIS95" s="35"/>
      <c r="AIT95" s="35"/>
      <c r="AIU95" s="35"/>
      <c r="AIV95" s="35"/>
      <c r="AIW95" s="35"/>
      <c r="AIX95" s="35"/>
      <c r="AIY95" s="35"/>
      <c r="AIZ95" s="35"/>
      <c r="AJA95" s="35"/>
      <c r="AJB95" s="35"/>
      <c r="AJC95" s="35"/>
      <c r="AJD95" s="35"/>
      <c r="AJE95" s="35"/>
      <c r="AJF95" s="35"/>
      <c r="AJG95" s="35"/>
      <c r="AJH95" s="35"/>
      <c r="AJI95" s="35"/>
      <c r="AJJ95" s="35"/>
      <c r="AJK95" s="35"/>
      <c r="AJL95" s="35"/>
      <c r="AJM95" s="35"/>
      <c r="AJN95" s="35"/>
      <c r="AJO95" s="35"/>
      <c r="AJP95" s="35"/>
      <c r="AJQ95" s="35"/>
      <c r="AJR95" s="35"/>
      <c r="AJS95" s="35"/>
      <c r="AJT95" s="35"/>
      <c r="AJU95" s="35"/>
      <c r="AJV95" s="35"/>
      <c r="AJW95" s="35"/>
      <c r="AJX95" s="35"/>
      <c r="AJY95" s="35"/>
      <c r="AJZ95" s="35"/>
      <c r="AKA95" s="35"/>
      <c r="AKB95" s="35"/>
      <c r="AKC95" s="35"/>
      <c r="AKD95" s="35"/>
      <c r="AKE95" s="35"/>
      <c r="AKF95" s="35"/>
      <c r="AKG95" s="35"/>
      <c r="AKH95" s="35"/>
      <c r="AKI95" s="35"/>
      <c r="AKJ95" s="35"/>
      <c r="AKK95" s="35"/>
      <c r="AKL95" s="35"/>
      <c r="AKM95" s="35"/>
      <c r="AKN95" s="35"/>
      <c r="AKO95" s="35"/>
      <c r="AKP95" s="35"/>
      <c r="AKQ95" s="35"/>
      <c r="AKR95" s="35"/>
      <c r="AKS95" s="35"/>
      <c r="AKT95" s="35"/>
      <c r="AKU95" s="35"/>
      <c r="AKV95" s="35"/>
      <c r="AKW95" s="35"/>
      <c r="AKX95" s="35"/>
      <c r="AKY95" s="35"/>
      <c r="AKZ95" s="35"/>
      <c r="ALA95" s="35"/>
      <c r="ALB95" s="1"/>
      <c r="ALC95" s="1"/>
      <c r="ALD95" s="1"/>
      <c r="ALE95" s="1"/>
      <c r="ALF95" s="1"/>
      <c r="ALG95" s="1"/>
      <c r="ALH95" s="1"/>
      <c r="ALI95" s="1"/>
      <c r="ALJ95" s="1"/>
      <c r="ALK95" s="1"/>
      <c r="ALL95" s="1"/>
      <c r="ALM95" s="1"/>
      <c r="ALN95" s="1"/>
      <c r="ALO95" s="1"/>
      <c r="ALP95" s="1"/>
      <c r="ALQ95" s="1"/>
      <c r="ALR95" s="1"/>
      <c r="ALS95"/>
      <c r="ALT95"/>
      <c r="ALU95"/>
      <c r="ALV95"/>
      <c r="ALW95"/>
      <c r="ALX95"/>
      <c r="ALY95"/>
      <c r="ALZ95"/>
      <c r="AMA95"/>
      <c r="AMB95"/>
      <c r="AMC95"/>
      <c r="AMD95"/>
      <c r="AME95"/>
      <c r="AMF95"/>
      <c r="AMG95"/>
      <c r="AMH95"/>
      <c r="AMI95"/>
      <c r="AMJ95"/>
    </row>
    <row r="96" spans="1:1024" s="29" customFormat="1" ht="24">
      <c r="A96" s="24">
        <v>92</v>
      </c>
      <c r="B96" s="24" t="s">
        <v>313</v>
      </c>
      <c r="C96" s="25" t="s">
        <v>314</v>
      </c>
      <c r="D96" s="25" t="s">
        <v>21</v>
      </c>
      <c r="E96" s="25" t="s">
        <v>22</v>
      </c>
      <c r="F96" s="25" t="s">
        <v>306</v>
      </c>
      <c r="G96" s="25" t="s">
        <v>307</v>
      </c>
      <c r="H96" s="25" t="s">
        <v>45</v>
      </c>
      <c r="I96" s="25" t="s">
        <v>46</v>
      </c>
      <c r="J96" s="25"/>
      <c r="K96" s="25"/>
      <c r="L96" s="25"/>
      <c r="M96" s="25"/>
      <c r="N96" s="25"/>
      <c r="O96" s="25" t="s">
        <v>315</v>
      </c>
      <c r="P96" s="25" t="s">
        <v>30</v>
      </c>
      <c r="Q96" s="28"/>
      <c r="VZ96" s="35"/>
      <c r="WA96" s="35"/>
      <c r="WB96" s="35"/>
      <c r="WC96" s="35"/>
      <c r="WD96" s="35"/>
      <c r="WE96" s="35"/>
      <c r="WF96" s="35"/>
      <c r="WG96" s="35"/>
      <c r="WH96" s="35"/>
      <c r="WI96" s="35"/>
      <c r="WJ96" s="35"/>
      <c r="WK96" s="35"/>
      <c r="WL96" s="35"/>
      <c r="WM96" s="35"/>
      <c r="WN96" s="35"/>
      <c r="WO96" s="35"/>
      <c r="WP96" s="35"/>
      <c r="WQ96" s="35"/>
      <c r="WR96" s="35"/>
      <c r="WS96" s="35"/>
      <c r="WT96" s="35"/>
      <c r="WU96" s="35"/>
      <c r="WV96" s="35"/>
      <c r="WW96" s="35"/>
      <c r="WX96" s="35"/>
      <c r="WY96" s="35"/>
      <c r="WZ96" s="35"/>
      <c r="XA96" s="35"/>
      <c r="XB96" s="35"/>
      <c r="XC96" s="35"/>
      <c r="XD96" s="35"/>
      <c r="XE96" s="35"/>
      <c r="XF96" s="35"/>
      <c r="XG96" s="35"/>
      <c r="XH96" s="35"/>
      <c r="XI96" s="35"/>
      <c r="XJ96" s="35"/>
      <c r="XK96" s="35"/>
      <c r="XL96" s="35"/>
      <c r="XM96" s="35"/>
      <c r="XN96" s="35"/>
      <c r="XO96" s="35"/>
      <c r="XP96" s="35"/>
      <c r="XQ96" s="35"/>
      <c r="XR96" s="35"/>
      <c r="XS96" s="35"/>
      <c r="XT96" s="35"/>
      <c r="XU96" s="35"/>
      <c r="XV96" s="35"/>
      <c r="XW96" s="35"/>
      <c r="XX96" s="35"/>
      <c r="XY96" s="35"/>
      <c r="XZ96" s="35"/>
      <c r="YA96" s="35"/>
      <c r="YB96" s="35"/>
      <c r="YC96" s="35"/>
      <c r="YD96" s="35"/>
      <c r="YE96" s="35"/>
      <c r="YF96" s="35"/>
      <c r="YG96" s="35"/>
      <c r="YH96" s="35"/>
      <c r="YI96" s="35"/>
      <c r="YJ96" s="35"/>
      <c r="YK96" s="35"/>
      <c r="YL96" s="35"/>
      <c r="YM96" s="35"/>
      <c r="YN96" s="35"/>
      <c r="YO96" s="35"/>
      <c r="YP96" s="35"/>
      <c r="YQ96" s="35"/>
      <c r="YR96" s="35"/>
      <c r="YS96" s="35"/>
      <c r="YT96" s="35"/>
      <c r="YU96" s="35"/>
      <c r="YV96" s="35"/>
      <c r="YW96" s="35"/>
      <c r="YX96" s="35"/>
      <c r="YY96" s="35"/>
      <c r="YZ96" s="35"/>
      <c r="ZA96" s="35"/>
      <c r="ZB96" s="35"/>
      <c r="ZC96" s="35"/>
      <c r="ZD96" s="35"/>
      <c r="ZE96" s="35"/>
      <c r="ZF96" s="35"/>
      <c r="ZG96" s="35"/>
      <c r="ZH96" s="35"/>
      <c r="ZI96" s="35"/>
      <c r="ZJ96" s="35"/>
      <c r="ZK96" s="35"/>
      <c r="ZL96" s="35"/>
      <c r="ZM96" s="35"/>
      <c r="ZN96" s="35"/>
      <c r="ZO96" s="35"/>
      <c r="ZP96" s="35"/>
      <c r="ZQ96" s="35"/>
      <c r="ZR96" s="35"/>
      <c r="ZS96" s="35"/>
      <c r="ZT96" s="35"/>
      <c r="ZU96" s="35"/>
      <c r="ZV96" s="35"/>
      <c r="ZW96" s="35"/>
      <c r="ZX96" s="35"/>
      <c r="ZY96" s="35"/>
      <c r="ZZ96" s="35"/>
      <c r="AAA96" s="35"/>
      <c r="AAB96" s="35"/>
      <c r="AAC96" s="35"/>
      <c r="AAD96" s="35"/>
      <c r="AAE96" s="35"/>
      <c r="AAF96" s="35"/>
      <c r="AAG96" s="35"/>
      <c r="AAH96" s="35"/>
      <c r="AAI96" s="35"/>
      <c r="AAJ96" s="35"/>
      <c r="AAK96" s="35"/>
      <c r="AAL96" s="35"/>
      <c r="AAM96" s="35"/>
      <c r="AAN96" s="35"/>
      <c r="AAO96" s="35"/>
      <c r="AAP96" s="35"/>
      <c r="AAQ96" s="35"/>
      <c r="AAR96" s="35"/>
      <c r="AAS96" s="35"/>
      <c r="AAT96" s="35"/>
      <c r="AAU96" s="35"/>
      <c r="AAV96" s="35"/>
      <c r="AAW96" s="35"/>
      <c r="AAX96" s="35"/>
      <c r="AAY96" s="35"/>
      <c r="AAZ96" s="35"/>
      <c r="ABA96" s="35"/>
      <c r="ABB96" s="35"/>
      <c r="ABC96" s="35"/>
      <c r="ABD96" s="35"/>
      <c r="ABE96" s="35"/>
      <c r="ABF96" s="35"/>
      <c r="ABG96" s="35"/>
      <c r="ABH96" s="35"/>
      <c r="ABI96" s="35"/>
      <c r="ABJ96" s="35"/>
      <c r="ABK96" s="35"/>
      <c r="ABL96" s="35"/>
      <c r="ABM96" s="35"/>
      <c r="ABN96" s="35"/>
      <c r="ABO96" s="35"/>
      <c r="ABP96" s="35"/>
      <c r="ABQ96" s="35"/>
      <c r="ABR96" s="35"/>
      <c r="ABS96" s="35"/>
      <c r="ABT96" s="35"/>
      <c r="ABU96" s="35"/>
      <c r="ABV96" s="35"/>
      <c r="ABW96" s="35"/>
      <c r="ABX96" s="35"/>
      <c r="ABY96" s="35"/>
      <c r="ABZ96" s="35"/>
      <c r="ACA96" s="35"/>
      <c r="ACB96" s="35"/>
      <c r="ACC96" s="35"/>
      <c r="ACD96" s="35"/>
      <c r="ACE96" s="35"/>
      <c r="ACF96" s="35"/>
      <c r="ACG96" s="35"/>
      <c r="ACH96" s="35"/>
      <c r="ACI96" s="35"/>
      <c r="ACJ96" s="35"/>
      <c r="ACK96" s="35"/>
      <c r="ACL96" s="35"/>
      <c r="ACM96" s="35"/>
      <c r="ACN96" s="35"/>
      <c r="ACO96" s="35"/>
      <c r="ACP96" s="35"/>
      <c r="ACQ96" s="35"/>
      <c r="ACR96" s="35"/>
      <c r="ACS96" s="35"/>
      <c r="ACT96" s="35"/>
      <c r="ACU96" s="35"/>
      <c r="ACV96" s="35"/>
      <c r="ACW96" s="35"/>
      <c r="ACX96" s="35"/>
      <c r="ACY96" s="35"/>
      <c r="ACZ96" s="35"/>
      <c r="ADA96" s="35"/>
      <c r="ADB96" s="35"/>
      <c r="ADC96" s="35"/>
      <c r="ADD96" s="35"/>
      <c r="ADE96" s="35"/>
      <c r="ADF96" s="35"/>
      <c r="ADG96" s="35"/>
      <c r="ADH96" s="35"/>
      <c r="ADI96" s="35"/>
      <c r="ADJ96" s="35"/>
      <c r="ADK96" s="35"/>
      <c r="ADL96" s="35"/>
      <c r="ADM96" s="35"/>
      <c r="ADN96" s="35"/>
      <c r="ADO96" s="35"/>
      <c r="ADP96" s="35"/>
      <c r="ADQ96" s="35"/>
      <c r="ADR96" s="35"/>
      <c r="ADS96" s="35"/>
      <c r="ADT96" s="35"/>
      <c r="ADU96" s="35"/>
      <c r="ADV96" s="35"/>
      <c r="ADW96" s="35"/>
      <c r="ADX96" s="35"/>
      <c r="ADY96" s="35"/>
      <c r="ADZ96" s="35"/>
      <c r="AEA96" s="35"/>
      <c r="AEB96" s="35"/>
      <c r="AEC96" s="35"/>
      <c r="AED96" s="35"/>
      <c r="AEE96" s="35"/>
      <c r="AEF96" s="35"/>
      <c r="AEG96" s="35"/>
      <c r="AEH96" s="35"/>
      <c r="AEI96" s="35"/>
      <c r="AEJ96" s="35"/>
      <c r="AEK96" s="35"/>
      <c r="AEL96" s="35"/>
      <c r="AEM96" s="35"/>
      <c r="AEN96" s="35"/>
      <c r="AEO96" s="35"/>
      <c r="AEP96" s="35"/>
      <c r="AEQ96" s="35"/>
      <c r="AER96" s="35"/>
      <c r="AES96" s="35"/>
      <c r="AET96" s="35"/>
      <c r="AEU96" s="35"/>
      <c r="AEV96" s="35"/>
      <c r="AEW96" s="35"/>
      <c r="AEX96" s="35"/>
      <c r="AEY96" s="35"/>
      <c r="AEZ96" s="35"/>
      <c r="AFA96" s="35"/>
      <c r="AFB96" s="35"/>
      <c r="AFC96" s="35"/>
      <c r="AFD96" s="35"/>
      <c r="AFE96" s="35"/>
      <c r="AFF96" s="35"/>
      <c r="AFG96" s="35"/>
      <c r="AFH96" s="35"/>
      <c r="AFI96" s="35"/>
      <c r="AFJ96" s="35"/>
      <c r="AFK96" s="35"/>
      <c r="AFL96" s="35"/>
      <c r="AFM96" s="35"/>
      <c r="AFN96" s="35"/>
      <c r="AFO96" s="35"/>
      <c r="AFP96" s="35"/>
      <c r="AFQ96" s="35"/>
      <c r="AFR96" s="35"/>
      <c r="AFS96" s="35"/>
      <c r="AFT96" s="35"/>
      <c r="AFU96" s="35"/>
      <c r="AFV96" s="35"/>
      <c r="AFW96" s="35"/>
      <c r="AFX96" s="35"/>
      <c r="AFY96" s="35"/>
      <c r="AFZ96" s="35"/>
      <c r="AGA96" s="35"/>
      <c r="AGB96" s="35"/>
      <c r="AGC96" s="35"/>
      <c r="AGD96" s="35"/>
      <c r="AGE96" s="35"/>
      <c r="AGF96" s="35"/>
      <c r="AGG96" s="35"/>
      <c r="AGH96" s="35"/>
      <c r="AGI96" s="35"/>
      <c r="AGJ96" s="35"/>
      <c r="AGK96" s="35"/>
      <c r="AGL96" s="35"/>
      <c r="AGM96" s="35"/>
      <c r="AGN96" s="35"/>
      <c r="AGO96" s="35"/>
      <c r="AGP96" s="35"/>
      <c r="AGQ96" s="35"/>
      <c r="AGR96" s="35"/>
      <c r="AGS96" s="35"/>
      <c r="AGT96" s="35"/>
      <c r="AGU96" s="35"/>
      <c r="AGV96" s="35"/>
      <c r="AGW96" s="35"/>
      <c r="AGX96" s="35"/>
      <c r="AGY96" s="35"/>
      <c r="AGZ96" s="35"/>
      <c r="AHA96" s="35"/>
      <c r="AHB96" s="35"/>
      <c r="AHC96" s="35"/>
      <c r="AHD96" s="35"/>
      <c r="AHE96" s="35"/>
      <c r="AHF96" s="35"/>
      <c r="AHG96" s="35"/>
      <c r="AHH96" s="35"/>
      <c r="AHI96" s="35"/>
      <c r="AHJ96" s="35"/>
      <c r="AHK96" s="35"/>
      <c r="AHL96" s="35"/>
      <c r="AHM96" s="35"/>
      <c r="AHN96" s="35"/>
      <c r="AHO96" s="35"/>
      <c r="AHP96" s="35"/>
      <c r="AHQ96" s="35"/>
      <c r="AHR96" s="35"/>
      <c r="AHS96" s="35"/>
      <c r="AHT96" s="35"/>
      <c r="AHU96" s="35"/>
      <c r="AHV96" s="35"/>
      <c r="AHW96" s="35"/>
      <c r="AHX96" s="35"/>
      <c r="AHY96" s="35"/>
      <c r="AHZ96" s="35"/>
      <c r="AIA96" s="35"/>
      <c r="AIB96" s="35"/>
      <c r="AIC96" s="35"/>
      <c r="AID96" s="35"/>
      <c r="AIE96" s="35"/>
      <c r="AIF96" s="35"/>
      <c r="AIG96" s="35"/>
      <c r="AIH96" s="35"/>
      <c r="AII96" s="35"/>
      <c r="AIJ96" s="35"/>
      <c r="AIK96" s="35"/>
      <c r="AIL96" s="35"/>
      <c r="AIM96" s="35"/>
      <c r="AIN96" s="35"/>
      <c r="AIO96" s="35"/>
      <c r="AIP96" s="35"/>
      <c r="AIQ96" s="35"/>
      <c r="AIR96" s="35"/>
      <c r="AIS96" s="35"/>
      <c r="AIT96" s="35"/>
      <c r="AIU96" s="35"/>
      <c r="AIV96" s="35"/>
      <c r="AIW96" s="35"/>
      <c r="AIX96" s="35"/>
      <c r="AIY96" s="35"/>
      <c r="AIZ96" s="35"/>
      <c r="AJA96" s="35"/>
      <c r="AJB96" s="35"/>
      <c r="AJC96" s="35"/>
      <c r="AJD96" s="35"/>
      <c r="AJE96" s="35"/>
      <c r="AJF96" s="35"/>
      <c r="AJG96" s="35"/>
      <c r="AJH96" s="35"/>
      <c r="AJI96" s="35"/>
      <c r="AJJ96" s="35"/>
      <c r="AJK96" s="35"/>
      <c r="AJL96" s="35"/>
      <c r="AJM96" s="35"/>
      <c r="AJN96" s="35"/>
      <c r="AJO96" s="35"/>
      <c r="AJP96" s="35"/>
      <c r="AJQ96" s="35"/>
      <c r="AJR96" s="35"/>
      <c r="AJS96" s="35"/>
      <c r="AJT96" s="35"/>
      <c r="AJU96" s="35"/>
      <c r="AJV96" s="35"/>
      <c r="AJW96" s="35"/>
      <c r="AJX96" s="35"/>
      <c r="AJY96" s="35"/>
      <c r="AJZ96" s="35"/>
      <c r="AKA96" s="35"/>
      <c r="AKB96" s="35"/>
      <c r="AKC96" s="35"/>
      <c r="AKD96" s="35"/>
      <c r="AKE96" s="35"/>
      <c r="AKF96" s="35"/>
      <c r="AKG96" s="35"/>
      <c r="AKH96" s="35"/>
      <c r="AKI96" s="35"/>
      <c r="AKJ96" s="35"/>
      <c r="AKK96" s="35"/>
      <c r="AKL96" s="35"/>
      <c r="AKM96" s="35"/>
      <c r="AKN96" s="35"/>
      <c r="AKO96" s="35"/>
      <c r="AKP96" s="35"/>
      <c r="AKQ96" s="35"/>
      <c r="AKR96" s="35"/>
      <c r="AKS96" s="35"/>
      <c r="AKT96" s="35"/>
      <c r="AKU96" s="35"/>
      <c r="AKV96" s="35"/>
      <c r="AKW96" s="35"/>
      <c r="AKX96" s="35"/>
      <c r="AKY96" s="35"/>
      <c r="AKZ96" s="35"/>
      <c r="ALA96" s="35"/>
      <c r="ALB96" s="1"/>
      <c r="ALC96" s="1"/>
      <c r="ALD96" s="1"/>
      <c r="ALE96" s="1"/>
      <c r="ALF96" s="1"/>
      <c r="ALG96" s="1"/>
      <c r="ALH96" s="1"/>
      <c r="ALI96" s="1"/>
      <c r="ALJ96" s="1"/>
      <c r="ALK96" s="1"/>
      <c r="ALL96" s="1"/>
      <c r="ALM96" s="1"/>
      <c r="ALN96" s="1"/>
      <c r="ALO96" s="1"/>
      <c r="ALP96" s="1"/>
      <c r="ALQ96" s="1"/>
      <c r="ALR96" s="1"/>
      <c r="ALS96"/>
      <c r="ALT96"/>
      <c r="ALU96"/>
      <c r="ALV96"/>
      <c r="ALW96"/>
      <c r="ALX96"/>
      <c r="ALY96"/>
      <c r="ALZ96"/>
      <c r="AMA96"/>
      <c r="AMB96"/>
      <c r="AMC96"/>
      <c r="AMD96"/>
      <c r="AME96"/>
      <c r="AMF96"/>
      <c r="AMG96"/>
      <c r="AMH96"/>
      <c r="AMI96"/>
      <c r="AMJ96"/>
    </row>
    <row r="97" spans="1:1024" s="29" customFormat="1" ht="24">
      <c r="A97" s="24">
        <v>93</v>
      </c>
      <c r="B97" s="24" t="s">
        <v>316</v>
      </c>
      <c r="C97" s="25" t="s">
        <v>317</v>
      </c>
      <c r="D97" s="25" t="s">
        <v>33</v>
      </c>
      <c r="E97" s="25" t="s">
        <v>34</v>
      </c>
      <c r="F97" s="25" t="s">
        <v>306</v>
      </c>
      <c r="G97" s="25" t="s">
        <v>307</v>
      </c>
      <c r="H97" s="25" t="s">
        <v>45</v>
      </c>
      <c r="I97" s="25" t="s">
        <v>46</v>
      </c>
      <c r="J97" s="25"/>
      <c r="K97" s="25"/>
      <c r="L97" s="25"/>
      <c r="M97" s="25"/>
      <c r="N97" s="25"/>
      <c r="O97" s="25" t="s">
        <v>27</v>
      </c>
      <c r="P97" s="25" t="s">
        <v>30</v>
      </c>
      <c r="Q97" s="28"/>
      <c r="VZ97" s="35"/>
      <c r="WA97" s="35"/>
      <c r="WB97" s="35"/>
      <c r="WC97" s="35"/>
      <c r="WD97" s="35"/>
      <c r="WE97" s="35"/>
      <c r="WF97" s="35"/>
      <c r="WG97" s="35"/>
      <c r="WH97" s="35"/>
      <c r="WI97" s="35"/>
      <c r="WJ97" s="35"/>
      <c r="WK97" s="35"/>
      <c r="WL97" s="35"/>
      <c r="WM97" s="35"/>
      <c r="WN97" s="35"/>
      <c r="WO97" s="35"/>
      <c r="WP97" s="35"/>
      <c r="WQ97" s="35"/>
      <c r="WR97" s="35"/>
      <c r="WS97" s="35"/>
      <c r="WT97" s="35"/>
      <c r="WU97" s="35"/>
      <c r="WV97" s="35"/>
      <c r="WW97" s="35"/>
      <c r="WX97" s="35"/>
      <c r="WY97" s="35"/>
      <c r="WZ97" s="35"/>
      <c r="XA97" s="35"/>
      <c r="XB97" s="35"/>
      <c r="XC97" s="35"/>
      <c r="XD97" s="35"/>
      <c r="XE97" s="35"/>
      <c r="XF97" s="35"/>
      <c r="XG97" s="35"/>
      <c r="XH97" s="35"/>
      <c r="XI97" s="35"/>
      <c r="XJ97" s="35"/>
      <c r="XK97" s="35"/>
      <c r="XL97" s="35"/>
      <c r="XM97" s="35"/>
      <c r="XN97" s="35"/>
      <c r="XO97" s="35"/>
      <c r="XP97" s="35"/>
      <c r="XQ97" s="35"/>
      <c r="XR97" s="35"/>
      <c r="XS97" s="35"/>
      <c r="XT97" s="35"/>
      <c r="XU97" s="35"/>
      <c r="XV97" s="35"/>
      <c r="XW97" s="35"/>
      <c r="XX97" s="35"/>
      <c r="XY97" s="35"/>
      <c r="XZ97" s="35"/>
      <c r="YA97" s="35"/>
      <c r="YB97" s="35"/>
      <c r="YC97" s="35"/>
      <c r="YD97" s="35"/>
      <c r="YE97" s="35"/>
      <c r="YF97" s="35"/>
      <c r="YG97" s="35"/>
      <c r="YH97" s="35"/>
      <c r="YI97" s="35"/>
      <c r="YJ97" s="35"/>
      <c r="YK97" s="35"/>
      <c r="YL97" s="35"/>
      <c r="YM97" s="35"/>
      <c r="YN97" s="35"/>
      <c r="YO97" s="35"/>
      <c r="YP97" s="35"/>
      <c r="YQ97" s="35"/>
      <c r="YR97" s="35"/>
      <c r="YS97" s="35"/>
      <c r="YT97" s="35"/>
      <c r="YU97" s="35"/>
      <c r="YV97" s="35"/>
      <c r="YW97" s="35"/>
      <c r="YX97" s="35"/>
      <c r="YY97" s="35"/>
      <c r="YZ97" s="35"/>
      <c r="ZA97" s="35"/>
      <c r="ZB97" s="35"/>
      <c r="ZC97" s="35"/>
      <c r="ZD97" s="35"/>
      <c r="ZE97" s="35"/>
      <c r="ZF97" s="35"/>
      <c r="ZG97" s="35"/>
      <c r="ZH97" s="35"/>
      <c r="ZI97" s="35"/>
      <c r="ZJ97" s="35"/>
      <c r="ZK97" s="35"/>
      <c r="ZL97" s="35"/>
      <c r="ZM97" s="35"/>
      <c r="ZN97" s="35"/>
      <c r="ZO97" s="35"/>
      <c r="ZP97" s="35"/>
      <c r="ZQ97" s="35"/>
      <c r="ZR97" s="35"/>
      <c r="ZS97" s="35"/>
      <c r="ZT97" s="35"/>
      <c r="ZU97" s="35"/>
      <c r="ZV97" s="35"/>
      <c r="ZW97" s="35"/>
      <c r="ZX97" s="35"/>
      <c r="ZY97" s="35"/>
      <c r="ZZ97" s="35"/>
      <c r="AAA97" s="35"/>
      <c r="AAB97" s="35"/>
      <c r="AAC97" s="35"/>
      <c r="AAD97" s="35"/>
      <c r="AAE97" s="35"/>
      <c r="AAF97" s="35"/>
      <c r="AAG97" s="35"/>
      <c r="AAH97" s="35"/>
      <c r="AAI97" s="35"/>
      <c r="AAJ97" s="35"/>
      <c r="AAK97" s="35"/>
      <c r="AAL97" s="35"/>
      <c r="AAM97" s="35"/>
      <c r="AAN97" s="35"/>
      <c r="AAO97" s="35"/>
      <c r="AAP97" s="35"/>
      <c r="AAQ97" s="35"/>
      <c r="AAR97" s="35"/>
      <c r="AAS97" s="35"/>
      <c r="AAT97" s="35"/>
      <c r="AAU97" s="35"/>
      <c r="AAV97" s="35"/>
      <c r="AAW97" s="35"/>
      <c r="AAX97" s="35"/>
      <c r="AAY97" s="35"/>
      <c r="AAZ97" s="35"/>
      <c r="ABA97" s="35"/>
      <c r="ABB97" s="35"/>
      <c r="ABC97" s="35"/>
      <c r="ABD97" s="35"/>
      <c r="ABE97" s="35"/>
      <c r="ABF97" s="35"/>
      <c r="ABG97" s="35"/>
      <c r="ABH97" s="35"/>
      <c r="ABI97" s="35"/>
      <c r="ABJ97" s="35"/>
      <c r="ABK97" s="35"/>
      <c r="ABL97" s="35"/>
      <c r="ABM97" s="35"/>
      <c r="ABN97" s="35"/>
      <c r="ABO97" s="35"/>
      <c r="ABP97" s="35"/>
      <c r="ABQ97" s="35"/>
      <c r="ABR97" s="35"/>
      <c r="ABS97" s="35"/>
      <c r="ABT97" s="35"/>
      <c r="ABU97" s="35"/>
      <c r="ABV97" s="35"/>
      <c r="ABW97" s="35"/>
      <c r="ABX97" s="35"/>
      <c r="ABY97" s="35"/>
      <c r="ABZ97" s="35"/>
      <c r="ACA97" s="35"/>
      <c r="ACB97" s="35"/>
      <c r="ACC97" s="35"/>
      <c r="ACD97" s="35"/>
      <c r="ACE97" s="35"/>
      <c r="ACF97" s="35"/>
      <c r="ACG97" s="35"/>
      <c r="ACH97" s="35"/>
      <c r="ACI97" s="35"/>
      <c r="ACJ97" s="35"/>
      <c r="ACK97" s="35"/>
      <c r="ACL97" s="35"/>
      <c r="ACM97" s="35"/>
      <c r="ACN97" s="35"/>
      <c r="ACO97" s="35"/>
      <c r="ACP97" s="35"/>
      <c r="ACQ97" s="35"/>
      <c r="ACR97" s="35"/>
      <c r="ACS97" s="35"/>
      <c r="ACT97" s="35"/>
      <c r="ACU97" s="35"/>
      <c r="ACV97" s="35"/>
      <c r="ACW97" s="35"/>
      <c r="ACX97" s="35"/>
      <c r="ACY97" s="35"/>
      <c r="ACZ97" s="35"/>
      <c r="ADA97" s="35"/>
      <c r="ADB97" s="35"/>
      <c r="ADC97" s="35"/>
      <c r="ADD97" s="35"/>
      <c r="ADE97" s="35"/>
      <c r="ADF97" s="35"/>
      <c r="ADG97" s="35"/>
      <c r="ADH97" s="35"/>
      <c r="ADI97" s="35"/>
      <c r="ADJ97" s="35"/>
      <c r="ADK97" s="35"/>
      <c r="ADL97" s="35"/>
      <c r="ADM97" s="35"/>
      <c r="ADN97" s="35"/>
      <c r="ADO97" s="35"/>
      <c r="ADP97" s="35"/>
      <c r="ADQ97" s="35"/>
      <c r="ADR97" s="35"/>
      <c r="ADS97" s="35"/>
      <c r="ADT97" s="35"/>
      <c r="ADU97" s="35"/>
      <c r="ADV97" s="35"/>
      <c r="ADW97" s="35"/>
      <c r="ADX97" s="35"/>
      <c r="ADY97" s="35"/>
      <c r="ADZ97" s="35"/>
      <c r="AEA97" s="35"/>
      <c r="AEB97" s="35"/>
      <c r="AEC97" s="35"/>
      <c r="AED97" s="35"/>
      <c r="AEE97" s="35"/>
      <c r="AEF97" s="35"/>
      <c r="AEG97" s="35"/>
      <c r="AEH97" s="35"/>
      <c r="AEI97" s="35"/>
      <c r="AEJ97" s="35"/>
      <c r="AEK97" s="35"/>
      <c r="AEL97" s="35"/>
      <c r="AEM97" s="35"/>
      <c r="AEN97" s="35"/>
      <c r="AEO97" s="35"/>
      <c r="AEP97" s="35"/>
      <c r="AEQ97" s="35"/>
      <c r="AER97" s="35"/>
      <c r="AES97" s="35"/>
      <c r="AET97" s="35"/>
      <c r="AEU97" s="35"/>
      <c r="AEV97" s="35"/>
      <c r="AEW97" s="35"/>
      <c r="AEX97" s="35"/>
      <c r="AEY97" s="35"/>
      <c r="AEZ97" s="35"/>
      <c r="AFA97" s="35"/>
      <c r="AFB97" s="35"/>
      <c r="AFC97" s="35"/>
      <c r="AFD97" s="35"/>
      <c r="AFE97" s="35"/>
      <c r="AFF97" s="35"/>
      <c r="AFG97" s="35"/>
      <c r="AFH97" s="35"/>
      <c r="AFI97" s="35"/>
      <c r="AFJ97" s="35"/>
      <c r="AFK97" s="35"/>
      <c r="AFL97" s="35"/>
      <c r="AFM97" s="35"/>
      <c r="AFN97" s="35"/>
      <c r="AFO97" s="35"/>
      <c r="AFP97" s="35"/>
      <c r="AFQ97" s="35"/>
      <c r="AFR97" s="35"/>
      <c r="AFS97" s="35"/>
      <c r="AFT97" s="35"/>
      <c r="AFU97" s="35"/>
      <c r="AFV97" s="35"/>
      <c r="AFW97" s="35"/>
      <c r="AFX97" s="35"/>
      <c r="AFY97" s="35"/>
      <c r="AFZ97" s="35"/>
      <c r="AGA97" s="35"/>
      <c r="AGB97" s="35"/>
      <c r="AGC97" s="35"/>
      <c r="AGD97" s="35"/>
      <c r="AGE97" s="35"/>
      <c r="AGF97" s="35"/>
      <c r="AGG97" s="35"/>
      <c r="AGH97" s="35"/>
      <c r="AGI97" s="35"/>
      <c r="AGJ97" s="35"/>
      <c r="AGK97" s="35"/>
      <c r="AGL97" s="35"/>
      <c r="AGM97" s="35"/>
      <c r="AGN97" s="35"/>
      <c r="AGO97" s="35"/>
      <c r="AGP97" s="35"/>
      <c r="AGQ97" s="35"/>
      <c r="AGR97" s="35"/>
      <c r="AGS97" s="35"/>
      <c r="AGT97" s="35"/>
      <c r="AGU97" s="35"/>
      <c r="AGV97" s="35"/>
      <c r="AGW97" s="35"/>
      <c r="AGX97" s="35"/>
      <c r="AGY97" s="35"/>
      <c r="AGZ97" s="35"/>
      <c r="AHA97" s="35"/>
      <c r="AHB97" s="35"/>
      <c r="AHC97" s="35"/>
      <c r="AHD97" s="35"/>
      <c r="AHE97" s="35"/>
      <c r="AHF97" s="35"/>
      <c r="AHG97" s="35"/>
      <c r="AHH97" s="35"/>
      <c r="AHI97" s="35"/>
      <c r="AHJ97" s="35"/>
      <c r="AHK97" s="35"/>
      <c r="AHL97" s="35"/>
      <c r="AHM97" s="35"/>
      <c r="AHN97" s="35"/>
      <c r="AHO97" s="35"/>
      <c r="AHP97" s="35"/>
      <c r="AHQ97" s="35"/>
      <c r="AHR97" s="35"/>
      <c r="AHS97" s="35"/>
      <c r="AHT97" s="35"/>
      <c r="AHU97" s="35"/>
      <c r="AHV97" s="35"/>
      <c r="AHW97" s="35"/>
      <c r="AHX97" s="35"/>
      <c r="AHY97" s="35"/>
      <c r="AHZ97" s="35"/>
      <c r="AIA97" s="35"/>
      <c r="AIB97" s="35"/>
      <c r="AIC97" s="35"/>
      <c r="AID97" s="35"/>
      <c r="AIE97" s="35"/>
      <c r="AIF97" s="35"/>
      <c r="AIG97" s="35"/>
      <c r="AIH97" s="35"/>
      <c r="AII97" s="35"/>
      <c r="AIJ97" s="35"/>
      <c r="AIK97" s="35"/>
      <c r="AIL97" s="35"/>
      <c r="AIM97" s="35"/>
      <c r="AIN97" s="35"/>
      <c r="AIO97" s="35"/>
      <c r="AIP97" s="35"/>
      <c r="AIQ97" s="35"/>
      <c r="AIR97" s="35"/>
      <c r="AIS97" s="35"/>
      <c r="AIT97" s="35"/>
      <c r="AIU97" s="35"/>
      <c r="AIV97" s="35"/>
      <c r="AIW97" s="35"/>
      <c r="AIX97" s="35"/>
      <c r="AIY97" s="35"/>
      <c r="AIZ97" s="35"/>
      <c r="AJA97" s="35"/>
      <c r="AJB97" s="35"/>
      <c r="AJC97" s="35"/>
      <c r="AJD97" s="35"/>
      <c r="AJE97" s="35"/>
      <c r="AJF97" s="35"/>
      <c r="AJG97" s="35"/>
      <c r="AJH97" s="35"/>
      <c r="AJI97" s="35"/>
      <c r="AJJ97" s="35"/>
      <c r="AJK97" s="35"/>
      <c r="AJL97" s="35"/>
      <c r="AJM97" s="35"/>
      <c r="AJN97" s="35"/>
      <c r="AJO97" s="35"/>
      <c r="AJP97" s="35"/>
      <c r="AJQ97" s="35"/>
      <c r="AJR97" s="35"/>
      <c r="AJS97" s="35"/>
      <c r="AJT97" s="35"/>
      <c r="AJU97" s="35"/>
      <c r="AJV97" s="35"/>
      <c r="AJW97" s="35"/>
      <c r="AJX97" s="35"/>
      <c r="AJY97" s="35"/>
      <c r="AJZ97" s="35"/>
      <c r="AKA97" s="35"/>
      <c r="AKB97" s="35"/>
      <c r="AKC97" s="35"/>
      <c r="AKD97" s="35"/>
      <c r="AKE97" s="35"/>
      <c r="AKF97" s="35"/>
      <c r="AKG97" s="35"/>
      <c r="AKH97" s="35"/>
      <c r="AKI97" s="35"/>
      <c r="AKJ97" s="35"/>
      <c r="AKK97" s="35"/>
      <c r="AKL97" s="35"/>
      <c r="AKM97" s="35"/>
      <c r="AKN97" s="35"/>
      <c r="AKO97" s="35"/>
      <c r="AKP97" s="35"/>
      <c r="AKQ97" s="35"/>
      <c r="AKR97" s="35"/>
      <c r="AKS97" s="35"/>
      <c r="AKT97" s="35"/>
      <c r="AKU97" s="35"/>
      <c r="AKV97" s="35"/>
      <c r="AKW97" s="35"/>
      <c r="AKX97" s="35"/>
      <c r="AKY97" s="35"/>
      <c r="AKZ97" s="35"/>
      <c r="ALA97" s="35"/>
      <c r="ALB97" s="1"/>
      <c r="ALC97" s="1"/>
      <c r="ALD97" s="1"/>
      <c r="ALE97" s="1"/>
      <c r="ALF97" s="1"/>
      <c r="ALG97" s="1"/>
      <c r="ALH97" s="1"/>
      <c r="ALI97" s="1"/>
      <c r="ALJ97" s="1"/>
      <c r="ALK97" s="1"/>
      <c r="ALL97" s="1"/>
      <c r="ALM97" s="1"/>
      <c r="ALN97" s="1"/>
      <c r="ALO97" s="1"/>
      <c r="ALP97" s="1"/>
      <c r="ALQ97" s="1"/>
      <c r="ALR97" s="1"/>
      <c r="ALS97"/>
      <c r="ALT97"/>
      <c r="ALU97"/>
      <c r="ALV97"/>
      <c r="ALW97"/>
      <c r="ALX97"/>
      <c r="ALY97"/>
      <c r="ALZ97"/>
      <c r="AMA97"/>
      <c r="AMB97"/>
      <c r="AMC97"/>
      <c r="AMD97"/>
      <c r="AME97"/>
      <c r="AMF97"/>
      <c r="AMG97"/>
      <c r="AMH97"/>
      <c r="AMI97"/>
      <c r="AMJ97"/>
    </row>
    <row r="98" spans="1:1024" s="29" customFormat="1" ht="24">
      <c r="A98" s="24">
        <v>94</v>
      </c>
      <c r="B98" s="24" t="s">
        <v>318</v>
      </c>
      <c r="C98" s="25" t="s">
        <v>319</v>
      </c>
      <c r="D98" s="25" t="s">
        <v>42</v>
      </c>
      <c r="E98" s="25" t="s">
        <v>34</v>
      </c>
      <c r="F98" s="25" t="s">
        <v>306</v>
      </c>
      <c r="G98" s="25" t="s">
        <v>307</v>
      </c>
      <c r="H98" s="25" t="s">
        <v>45</v>
      </c>
      <c r="I98" s="25" t="s">
        <v>46</v>
      </c>
      <c r="J98" s="25"/>
      <c r="K98" s="25"/>
      <c r="L98" s="25"/>
      <c r="M98" s="25"/>
      <c r="N98" s="25"/>
      <c r="O98" s="25" t="s">
        <v>27</v>
      </c>
      <c r="P98" s="25" t="s">
        <v>30</v>
      </c>
      <c r="Q98" s="28"/>
      <c r="VZ98" s="35"/>
      <c r="WA98" s="35"/>
      <c r="WB98" s="35"/>
      <c r="WC98" s="35"/>
      <c r="WD98" s="35"/>
      <c r="WE98" s="35"/>
      <c r="WF98" s="35"/>
      <c r="WG98" s="35"/>
      <c r="WH98" s="35"/>
      <c r="WI98" s="35"/>
      <c r="WJ98" s="35"/>
      <c r="WK98" s="35"/>
      <c r="WL98" s="35"/>
      <c r="WM98" s="35"/>
      <c r="WN98" s="35"/>
      <c r="WO98" s="35"/>
      <c r="WP98" s="35"/>
      <c r="WQ98" s="35"/>
      <c r="WR98" s="35"/>
      <c r="WS98" s="35"/>
      <c r="WT98" s="35"/>
      <c r="WU98" s="35"/>
      <c r="WV98" s="35"/>
      <c r="WW98" s="35"/>
      <c r="WX98" s="35"/>
      <c r="WY98" s="35"/>
      <c r="WZ98" s="35"/>
      <c r="XA98" s="35"/>
      <c r="XB98" s="35"/>
      <c r="XC98" s="35"/>
      <c r="XD98" s="35"/>
      <c r="XE98" s="35"/>
      <c r="XF98" s="35"/>
      <c r="XG98" s="35"/>
      <c r="XH98" s="35"/>
      <c r="XI98" s="35"/>
      <c r="XJ98" s="35"/>
      <c r="XK98" s="35"/>
      <c r="XL98" s="35"/>
      <c r="XM98" s="35"/>
      <c r="XN98" s="35"/>
      <c r="XO98" s="35"/>
      <c r="XP98" s="35"/>
      <c r="XQ98" s="35"/>
      <c r="XR98" s="35"/>
      <c r="XS98" s="35"/>
      <c r="XT98" s="35"/>
      <c r="XU98" s="35"/>
      <c r="XV98" s="35"/>
      <c r="XW98" s="35"/>
      <c r="XX98" s="35"/>
      <c r="XY98" s="35"/>
      <c r="XZ98" s="35"/>
      <c r="YA98" s="35"/>
      <c r="YB98" s="35"/>
      <c r="YC98" s="35"/>
      <c r="YD98" s="35"/>
      <c r="YE98" s="35"/>
      <c r="YF98" s="35"/>
      <c r="YG98" s="35"/>
      <c r="YH98" s="35"/>
      <c r="YI98" s="35"/>
      <c r="YJ98" s="35"/>
      <c r="YK98" s="35"/>
      <c r="YL98" s="35"/>
      <c r="YM98" s="35"/>
      <c r="YN98" s="35"/>
      <c r="YO98" s="35"/>
      <c r="YP98" s="35"/>
      <c r="YQ98" s="35"/>
      <c r="YR98" s="35"/>
      <c r="YS98" s="35"/>
      <c r="YT98" s="35"/>
      <c r="YU98" s="35"/>
      <c r="YV98" s="35"/>
      <c r="YW98" s="35"/>
      <c r="YX98" s="35"/>
      <c r="YY98" s="35"/>
      <c r="YZ98" s="35"/>
      <c r="ZA98" s="35"/>
      <c r="ZB98" s="35"/>
      <c r="ZC98" s="35"/>
      <c r="ZD98" s="35"/>
      <c r="ZE98" s="35"/>
      <c r="ZF98" s="35"/>
      <c r="ZG98" s="35"/>
      <c r="ZH98" s="35"/>
      <c r="ZI98" s="35"/>
      <c r="ZJ98" s="35"/>
      <c r="ZK98" s="35"/>
      <c r="ZL98" s="35"/>
      <c r="ZM98" s="35"/>
      <c r="ZN98" s="35"/>
      <c r="ZO98" s="35"/>
      <c r="ZP98" s="35"/>
      <c r="ZQ98" s="35"/>
      <c r="ZR98" s="35"/>
      <c r="ZS98" s="35"/>
      <c r="ZT98" s="35"/>
      <c r="ZU98" s="35"/>
      <c r="ZV98" s="35"/>
      <c r="ZW98" s="35"/>
      <c r="ZX98" s="35"/>
      <c r="ZY98" s="35"/>
      <c r="ZZ98" s="35"/>
      <c r="AAA98" s="35"/>
      <c r="AAB98" s="35"/>
      <c r="AAC98" s="35"/>
      <c r="AAD98" s="35"/>
      <c r="AAE98" s="35"/>
      <c r="AAF98" s="35"/>
      <c r="AAG98" s="35"/>
      <c r="AAH98" s="35"/>
      <c r="AAI98" s="35"/>
      <c r="AAJ98" s="35"/>
      <c r="AAK98" s="35"/>
      <c r="AAL98" s="35"/>
      <c r="AAM98" s="35"/>
      <c r="AAN98" s="35"/>
      <c r="AAO98" s="35"/>
      <c r="AAP98" s="35"/>
      <c r="AAQ98" s="35"/>
      <c r="AAR98" s="35"/>
      <c r="AAS98" s="35"/>
      <c r="AAT98" s="35"/>
      <c r="AAU98" s="35"/>
      <c r="AAV98" s="35"/>
      <c r="AAW98" s="35"/>
      <c r="AAX98" s="35"/>
      <c r="AAY98" s="35"/>
      <c r="AAZ98" s="35"/>
      <c r="ABA98" s="35"/>
      <c r="ABB98" s="35"/>
      <c r="ABC98" s="35"/>
      <c r="ABD98" s="35"/>
      <c r="ABE98" s="35"/>
      <c r="ABF98" s="35"/>
      <c r="ABG98" s="35"/>
      <c r="ABH98" s="35"/>
      <c r="ABI98" s="35"/>
      <c r="ABJ98" s="35"/>
      <c r="ABK98" s="35"/>
      <c r="ABL98" s="35"/>
      <c r="ABM98" s="35"/>
      <c r="ABN98" s="35"/>
      <c r="ABO98" s="35"/>
      <c r="ABP98" s="35"/>
      <c r="ABQ98" s="35"/>
      <c r="ABR98" s="35"/>
      <c r="ABS98" s="35"/>
      <c r="ABT98" s="35"/>
      <c r="ABU98" s="35"/>
      <c r="ABV98" s="35"/>
      <c r="ABW98" s="35"/>
      <c r="ABX98" s="35"/>
      <c r="ABY98" s="35"/>
      <c r="ABZ98" s="35"/>
      <c r="ACA98" s="35"/>
      <c r="ACB98" s="35"/>
      <c r="ACC98" s="35"/>
      <c r="ACD98" s="35"/>
      <c r="ACE98" s="35"/>
      <c r="ACF98" s="35"/>
      <c r="ACG98" s="35"/>
      <c r="ACH98" s="35"/>
      <c r="ACI98" s="35"/>
      <c r="ACJ98" s="35"/>
      <c r="ACK98" s="35"/>
      <c r="ACL98" s="35"/>
      <c r="ACM98" s="35"/>
      <c r="ACN98" s="35"/>
      <c r="ACO98" s="35"/>
      <c r="ACP98" s="35"/>
      <c r="ACQ98" s="35"/>
      <c r="ACR98" s="35"/>
      <c r="ACS98" s="35"/>
      <c r="ACT98" s="35"/>
      <c r="ACU98" s="35"/>
      <c r="ACV98" s="35"/>
      <c r="ACW98" s="35"/>
      <c r="ACX98" s="35"/>
      <c r="ACY98" s="35"/>
      <c r="ACZ98" s="35"/>
      <c r="ADA98" s="35"/>
      <c r="ADB98" s="35"/>
      <c r="ADC98" s="35"/>
      <c r="ADD98" s="35"/>
      <c r="ADE98" s="35"/>
      <c r="ADF98" s="35"/>
      <c r="ADG98" s="35"/>
      <c r="ADH98" s="35"/>
      <c r="ADI98" s="35"/>
      <c r="ADJ98" s="35"/>
      <c r="ADK98" s="35"/>
      <c r="ADL98" s="35"/>
      <c r="ADM98" s="35"/>
      <c r="ADN98" s="35"/>
      <c r="ADO98" s="35"/>
      <c r="ADP98" s="35"/>
      <c r="ADQ98" s="35"/>
      <c r="ADR98" s="35"/>
      <c r="ADS98" s="35"/>
      <c r="ADT98" s="35"/>
      <c r="ADU98" s="35"/>
      <c r="ADV98" s="35"/>
      <c r="ADW98" s="35"/>
      <c r="ADX98" s="35"/>
      <c r="ADY98" s="35"/>
      <c r="ADZ98" s="35"/>
      <c r="AEA98" s="35"/>
      <c r="AEB98" s="35"/>
      <c r="AEC98" s="35"/>
      <c r="AED98" s="35"/>
      <c r="AEE98" s="35"/>
      <c r="AEF98" s="35"/>
      <c r="AEG98" s="35"/>
      <c r="AEH98" s="35"/>
      <c r="AEI98" s="35"/>
      <c r="AEJ98" s="35"/>
      <c r="AEK98" s="35"/>
      <c r="AEL98" s="35"/>
      <c r="AEM98" s="35"/>
      <c r="AEN98" s="35"/>
      <c r="AEO98" s="35"/>
      <c r="AEP98" s="35"/>
      <c r="AEQ98" s="35"/>
      <c r="AER98" s="35"/>
      <c r="AES98" s="35"/>
      <c r="AET98" s="35"/>
      <c r="AEU98" s="35"/>
      <c r="AEV98" s="35"/>
      <c r="AEW98" s="35"/>
      <c r="AEX98" s="35"/>
      <c r="AEY98" s="35"/>
      <c r="AEZ98" s="35"/>
      <c r="AFA98" s="35"/>
      <c r="AFB98" s="35"/>
      <c r="AFC98" s="35"/>
      <c r="AFD98" s="35"/>
      <c r="AFE98" s="35"/>
      <c r="AFF98" s="35"/>
      <c r="AFG98" s="35"/>
      <c r="AFH98" s="35"/>
      <c r="AFI98" s="35"/>
      <c r="AFJ98" s="35"/>
      <c r="AFK98" s="35"/>
      <c r="AFL98" s="35"/>
      <c r="AFM98" s="35"/>
      <c r="AFN98" s="35"/>
      <c r="AFO98" s="35"/>
      <c r="AFP98" s="35"/>
      <c r="AFQ98" s="35"/>
      <c r="AFR98" s="35"/>
      <c r="AFS98" s="35"/>
      <c r="AFT98" s="35"/>
      <c r="AFU98" s="35"/>
      <c r="AFV98" s="35"/>
      <c r="AFW98" s="35"/>
      <c r="AFX98" s="35"/>
      <c r="AFY98" s="35"/>
      <c r="AFZ98" s="35"/>
      <c r="AGA98" s="35"/>
      <c r="AGB98" s="35"/>
      <c r="AGC98" s="35"/>
      <c r="AGD98" s="35"/>
      <c r="AGE98" s="35"/>
      <c r="AGF98" s="35"/>
      <c r="AGG98" s="35"/>
      <c r="AGH98" s="35"/>
      <c r="AGI98" s="35"/>
      <c r="AGJ98" s="35"/>
      <c r="AGK98" s="35"/>
      <c r="AGL98" s="35"/>
      <c r="AGM98" s="35"/>
      <c r="AGN98" s="35"/>
      <c r="AGO98" s="35"/>
      <c r="AGP98" s="35"/>
      <c r="AGQ98" s="35"/>
      <c r="AGR98" s="35"/>
      <c r="AGS98" s="35"/>
      <c r="AGT98" s="35"/>
      <c r="AGU98" s="35"/>
      <c r="AGV98" s="35"/>
      <c r="AGW98" s="35"/>
      <c r="AGX98" s="35"/>
      <c r="AGY98" s="35"/>
      <c r="AGZ98" s="35"/>
      <c r="AHA98" s="35"/>
      <c r="AHB98" s="35"/>
      <c r="AHC98" s="35"/>
      <c r="AHD98" s="35"/>
      <c r="AHE98" s="35"/>
      <c r="AHF98" s="35"/>
      <c r="AHG98" s="35"/>
      <c r="AHH98" s="35"/>
      <c r="AHI98" s="35"/>
      <c r="AHJ98" s="35"/>
      <c r="AHK98" s="35"/>
      <c r="AHL98" s="35"/>
      <c r="AHM98" s="35"/>
      <c r="AHN98" s="35"/>
      <c r="AHO98" s="35"/>
      <c r="AHP98" s="35"/>
      <c r="AHQ98" s="35"/>
      <c r="AHR98" s="35"/>
      <c r="AHS98" s="35"/>
      <c r="AHT98" s="35"/>
      <c r="AHU98" s="35"/>
      <c r="AHV98" s="35"/>
      <c r="AHW98" s="35"/>
      <c r="AHX98" s="35"/>
      <c r="AHY98" s="35"/>
      <c r="AHZ98" s="35"/>
      <c r="AIA98" s="35"/>
      <c r="AIB98" s="35"/>
      <c r="AIC98" s="35"/>
      <c r="AID98" s="35"/>
      <c r="AIE98" s="35"/>
      <c r="AIF98" s="35"/>
      <c r="AIG98" s="35"/>
      <c r="AIH98" s="35"/>
      <c r="AII98" s="35"/>
      <c r="AIJ98" s="35"/>
      <c r="AIK98" s="35"/>
      <c r="AIL98" s="35"/>
      <c r="AIM98" s="35"/>
      <c r="AIN98" s="35"/>
      <c r="AIO98" s="35"/>
      <c r="AIP98" s="35"/>
      <c r="AIQ98" s="35"/>
      <c r="AIR98" s="35"/>
      <c r="AIS98" s="35"/>
      <c r="AIT98" s="35"/>
      <c r="AIU98" s="35"/>
      <c r="AIV98" s="35"/>
      <c r="AIW98" s="35"/>
      <c r="AIX98" s="35"/>
      <c r="AIY98" s="35"/>
      <c r="AIZ98" s="35"/>
      <c r="AJA98" s="35"/>
      <c r="AJB98" s="35"/>
      <c r="AJC98" s="35"/>
      <c r="AJD98" s="35"/>
      <c r="AJE98" s="35"/>
      <c r="AJF98" s="35"/>
      <c r="AJG98" s="35"/>
      <c r="AJH98" s="35"/>
      <c r="AJI98" s="35"/>
      <c r="AJJ98" s="35"/>
      <c r="AJK98" s="35"/>
      <c r="AJL98" s="35"/>
      <c r="AJM98" s="35"/>
      <c r="AJN98" s="35"/>
      <c r="AJO98" s="35"/>
      <c r="AJP98" s="35"/>
      <c r="AJQ98" s="35"/>
      <c r="AJR98" s="35"/>
      <c r="AJS98" s="35"/>
      <c r="AJT98" s="35"/>
      <c r="AJU98" s="35"/>
      <c r="AJV98" s="35"/>
      <c r="AJW98" s="35"/>
      <c r="AJX98" s="35"/>
      <c r="AJY98" s="35"/>
      <c r="AJZ98" s="35"/>
      <c r="AKA98" s="35"/>
      <c r="AKB98" s="35"/>
      <c r="AKC98" s="35"/>
      <c r="AKD98" s="35"/>
      <c r="AKE98" s="35"/>
      <c r="AKF98" s="35"/>
      <c r="AKG98" s="35"/>
      <c r="AKH98" s="35"/>
      <c r="AKI98" s="35"/>
      <c r="AKJ98" s="35"/>
      <c r="AKK98" s="35"/>
      <c r="AKL98" s="35"/>
      <c r="AKM98" s="35"/>
      <c r="AKN98" s="35"/>
      <c r="AKO98" s="35"/>
      <c r="AKP98" s="35"/>
      <c r="AKQ98" s="35"/>
      <c r="AKR98" s="35"/>
      <c r="AKS98" s="35"/>
      <c r="AKT98" s="35"/>
      <c r="AKU98" s="35"/>
      <c r="AKV98" s="35"/>
      <c r="AKW98" s="35"/>
      <c r="AKX98" s="35"/>
      <c r="AKY98" s="35"/>
      <c r="AKZ98" s="35"/>
      <c r="ALA98" s="35"/>
      <c r="ALB98" s="1"/>
      <c r="ALC98" s="1"/>
      <c r="ALD98" s="1"/>
      <c r="ALE98" s="1"/>
      <c r="ALF98" s="1"/>
      <c r="ALG98" s="1"/>
      <c r="ALH98" s="1"/>
      <c r="ALI98" s="1"/>
      <c r="ALJ98" s="1"/>
      <c r="ALK98" s="1"/>
      <c r="ALL98" s="1"/>
      <c r="ALM98" s="1"/>
      <c r="ALN98" s="1"/>
      <c r="ALO98" s="1"/>
      <c r="ALP98" s="1"/>
      <c r="ALQ98" s="1"/>
      <c r="ALR98" s="1"/>
      <c r="ALS98"/>
      <c r="ALT98"/>
      <c r="ALU98"/>
      <c r="ALV98"/>
      <c r="ALW98"/>
      <c r="ALX98"/>
      <c r="ALY98"/>
      <c r="ALZ98"/>
      <c r="AMA98"/>
      <c r="AMB98"/>
      <c r="AMC98"/>
      <c r="AMD98"/>
      <c r="AME98"/>
      <c r="AMF98"/>
      <c r="AMG98"/>
      <c r="AMH98"/>
      <c r="AMI98"/>
      <c r="AMJ98"/>
    </row>
    <row r="99" spans="1:1024" s="29" customFormat="1" ht="36">
      <c r="A99" s="24">
        <v>95</v>
      </c>
      <c r="B99" s="24" t="s">
        <v>320</v>
      </c>
      <c r="C99" s="25" t="s">
        <v>321</v>
      </c>
      <c r="D99" s="25" t="s">
        <v>58</v>
      </c>
      <c r="E99" s="25" t="s">
        <v>34</v>
      </c>
      <c r="F99" s="25" t="s">
        <v>306</v>
      </c>
      <c r="G99" s="25" t="s">
        <v>307</v>
      </c>
      <c r="H99" s="25" t="s">
        <v>45</v>
      </c>
      <c r="I99" s="25" t="s">
        <v>46</v>
      </c>
      <c r="J99" s="25"/>
      <c r="K99" s="25"/>
      <c r="L99" s="25"/>
      <c r="M99" s="25"/>
      <c r="N99" s="25"/>
      <c r="O99" s="25" t="s">
        <v>322</v>
      </c>
      <c r="P99" s="25" t="s">
        <v>30</v>
      </c>
      <c r="Q99" s="28"/>
      <c r="ALB99" s="46"/>
      <c r="ALC99" s="46"/>
      <c r="ALD99" s="46"/>
      <c r="ALE99" s="46"/>
      <c r="ALF99" s="46"/>
      <c r="ALG99" s="46"/>
      <c r="ALH99" s="46"/>
      <c r="ALI99" s="46"/>
      <c r="ALJ99" s="46"/>
      <c r="ALK99" s="46"/>
      <c r="ALL99" s="46"/>
      <c r="ALM99" s="46"/>
      <c r="ALN99" s="46"/>
      <c r="ALO99" s="46"/>
      <c r="ALP99" s="46"/>
      <c r="ALQ99" s="46"/>
      <c r="ALR99" s="46"/>
      <c r="ALS99"/>
      <c r="ALT99"/>
      <c r="ALU99"/>
      <c r="ALV99"/>
      <c r="ALW99"/>
      <c r="ALX99"/>
      <c r="ALY99"/>
      <c r="ALZ99"/>
      <c r="AMA99"/>
      <c r="AMB99"/>
      <c r="AMC99"/>
      <c r="AMD99"/>
      <c r="AME99"/>
      <c r="AMF99"/>
      <c r="AMG99"/>
      <c r="AMH99"/>
      <c r="AMI99"/>
      <c r="AMJ99"/>
    </row>
    <row r="100" spans="1:1024" s="29" customFormat="1" ht="24">
      <c r="A100" s="24">
        <v>96</v>
      </c>
      <c r="B100" s="24" t="s">
        <v>318</v>
      </c>
      <c r="C100" s="25" t="s">
        <v>323</v>
      </c>
      <c r="D100" s="25" t="s">
        <v>33</v>
      </c>
      <c r="E100" s="25" t="s">
        <v>34</v>
      </c>
      <c r="F100" s="25" t="s">
        <v>306</v>
      </c>
      <c r="G100" s="25" t="s">
        <v>307</v>
      </c>
      <c r="H100" s="25" t="s">
        <v>45</v>
      </c>
      <c r="I100" s="25" t="s">
        <v>46</v>
      </c>
      <c r="J100" s="25"/>
      <c r="K100" s="25"/>
      <c r="L100" s="25"/>
      <c r="M100" s="25"/>
      <c r="N100" s="25"/>
      <c r="O100" s="25" t="s">
        <v>27</v>
      </c>
      <c r="P100" s="25" t="s">
        <v>30</v>
      </c>
      <c r="Q100" s="28"/>
      <c r="VZ100" s="35"/>
      <c r="WA100" s="35"/>
      <c r="WB100" s="35"/>
      <c r="WC100" s="35"/>
      <c r="WD100" s="35"/>
      <c r="WE100" s="35"/>
      <c r="WF100" s="35"/>
      <c r="WG100" s="35"/>
      <c r="WH100" s="35"/>
      <c r="WI100" s="35"/>
      <c r="WJ100" s="35"/>
      <c r="WK100" s="35"/>
      <c r="WL100" s="35"/>
      <c r="WM100" s="35"/>
      <c r="WN100" s="35"/>
      <c r="WO100" s="35"/>
      <c r="WP100" s="35"/>
      <c r="WQ100" s="35"/>
      <c r="WR100" s="35"/>
      <c r="WS100" s="35"/>
      <c r="WT100" s="35"/>
      <c r="WU100" s="35"/>
      <c r="WV100" s="35"/>
      <c r="WW100" s="35"/>
      <c r="WX100" s="35"/>
      <c r="WY100" s="35"/>
      <c r="WZ100" s="35"/>
      <c r="XA100" s="35"/>
      <c r="XB100" s="35"/>
      <c r="XC100" s="35"/>
      <c r="XD100" s="35"/>
      <c r="XE100" s="35"/>
      <c r="XF100" s="35"/>
      <c r="XG100" s="35"/>
      <c r="XH100" s="35"/>
      <c r="XI100" s="35"/>
      <c r="XJ100" s="35"/>
      <c r="XK100" s="35"/>
      <c r="XL100" s="35"/>
      <c r="XM100" s="35"/>
      <c r="XN100" s="35"/>
      <c r="XO100" s="35"/>
      <c r="XP100" s="35"/>
      <c r="XQ100" s="35"/>
      <c r="XR100" s="35"/>
      <c r="XS100" s="35"/>
      <c r="XT100" s="35"/>
      <c r="XU100" s="35"/>
      <c r="XV100" s="35"/>
      <c r="XW100" s="35"/>
      <c r="XX100" s="35"/>
      <c r="XY100" s="35"/>
      <c r="XZ100" s="35"/>
      <c r="YA100" s="35"/>
      <c r="YB100" s="35"/>
      <c r="YC100" s="35"/>
      <c r="YD100" s="35"/>
      <c r="YE100" s="35"/>
      <c r="YF100" s="35"/>
      <c r="YG100" s="35"/>
      <c r="YH100" s="35"/>
      <c r="YI100" s="35"/>
      <c r="YJ100" s="35"/>
      <c r="YK100" s="35"/>
      <c r="YL100" s="35"/>
      <c r="YM100" s="35"/>
      <c r="YN100" s="35"/>
      <c r="YO100" s="35"/>
      <c r="YP100" s="35"/>
      <c r="YQ100" s="35"/>
      <c r="YR100" s="35"/>
      <c r="YS100" s="35"/>
      <c r="YT100" s="35"/>
      <c r="YU100" s="35"/>
      <c r="YV100" s="35"/>
      <c r="YW100" s="35"/>
      <c r="YX100" s="35"/>
      <c r="YY100" s="35"/>
      <c r="YZ100" s="35"/>
      <c r="ZA100" s="35"/>
      <c r="ZB100" s="35"/>
      <c r="ZC100" s="35"/>
      <c r="ZD100" s="35"/>
      <c r="ZE100" s="35"/>
      <c r="ZF100" s="35"/>
      <c r="ZG100" s="35"/>
      <c r="ZH100" s="35"/>
      <c r="ZI100" s="35"/>
      <c r="ZJ100" s="35"/>
      <c r="ZK100" s="35"/>
      <c r="ZL100" s="35"/>
      <c r="ZM100" s="35"/>
      <c r="ZN100" s="35"/>
      <c r="ZO100" s="35"/>
      <c r="ZP100" s="35"/>
      <c r="ZQ100" s="35"/>
      <c r="ZR100" s="35"/>
      <c r="ZS100" s="35"/>
      <c r="ZT100" s="35"/>
      <c r="ZU100" s="35"/>
      <c r="ZV100" s="35"/>
      <c r="ZW100" s="35"/>
      <c r="ZX100" s="35"/>
      <c r="ZY100" s="35"/>
      <c r="ZZ100" s="35"/>
      <c r="AAA100" s="35"/>
      <c r="AAB100" s="35"/>
      <c r="AAC100" s="35"/>
      <c r="AAD100" s="35"/>
      <c r="AAE100" s="35"/>
      <c r="AAF100" s="35"/>
      <c r="AAG100" s="35"/>
      <c r="AAH100" s="35"/>
      <c r="AAI100" s="35"/>
      <c r="AAJ100" s="35"/>
      <c r="AAK100" s="35"/>
      <c r="AAL100" s="35"/>
      <c r="AAM100" s="35"/>
      <c r="AAN100" s="35"/>
      <c r="AAO100" s="35"/>
      <c r="AAP100" s="35"/>
      <c r="AAQ100" s="35"/>
      <c r="AAR100" s="35"/>
      <c r="AAS100" s="35"/>
      <c r="AAT100" s="35"/>
      <c r="AAU100" s="35"/>
      <c r="AAV100" s="35"/>
      <c r="AAW100" s="35"/>
      <c r="AAX100" s="35"/>
      <c r="AAY100" s="35"/>
      <c r="AAZ100" s="35"/>
      <c r="ABA100" s="35"/>
      <c r="ABB100" s="35"/>
      <c r="ABC100" s="35"/>
      <c r="ABD100" s="35"/>
      <c r="ABE100" s="35"/>
      <c r="ABF100" s="35"/>
      <c r="ABG100" s="35"/>
      <c r="ABH100" s="35"/>
      <c r="ABI100" s="35"/>
      <c r="ABJ100" s="35"/>
      <c r="ABK100" s="35"/>
      <c r="ABL100" s="35"/>
      <c r="ABM100" s="35"/>
      <c r="ABN100" s="35"/>
      <c r="ABO100" s="35"/>
      <c r="ABP100" s="35"/>
      <c r="ABQ100" s="35"/>
      <c r="ABR100" s="35"/>
      <c r="ABS100" s="35"/>
      <c r="ABT100" s="35"/>
      <c r="ABU100" s="35"/>
      <c r="ABV100" s="35"/>
      <c r="ABW100" s="35"/>
      <c r="ABX100" s="35"/>
      <c r="ABY100" s="35"/>
      <c r="ABZ100" s="35"/>
      <c r="ACA100" s="35"/>
      <c r="ACB100" s="35"/>
      <c r="ACC100" s="35"/>
      <c r="ACD100" s="35"/>
      <c r="ACE100" s="35"/>
      <c r="ACF100" s="35"/>
      <c r="ACG100" s="35"/>
      <c r="ACH100" s="35"/>
      <c r="ACI100" s="35"/>
      <c r="ACJ100" s="35"/>
      <c r="ACK100" s="35"/>
      <c r="ACL100" s="35"/>
      <c r="ACM100" s="35"/>
      <c r="ACN100" s="35"/>
      <c r="ACO100" s="35"/>
      <c r="ACP100" s="35"/>
      <c r="ACQ100" s="35"/>
      <c r="ACR100" s="35"/>
      <c r="ACS100" s="35"/>
      <c r="ACT100" s="35"/>
      <c r="ACU100" s="35"/>
      <c r="ACV100" s="35"/>
      <c r="ACW100" s="35"/>
      <c r="ACX100" s="35"/>
      <c r="ACY100" s="35"/>
      <c r="ACZ100" s="35"/>
      <c r="ADA100" s="35"/>
      <c r="ADB100" s="35"/>
      <c r="ADC100" s="35"/>
      <c r="ADD100" s="35"/>
      <c r="ADE100" s="35"/>
      <c r="ADF100" s="35"/>
      <c r="ADG100" s="35"/>
      <c r="ADH100" s="35"/>
      <c r="ADI100" s="35"/>
      <c r="ADJ100" s="35"/>
      <c r="ADK100" s="35"/>
      <c r="ADL100" s="35"/>
      <c r="ADM100" s="35"/>
      <c r="ADN100" s="35"/>
      <c r="ADO100" s="35"/>
      <c r="ADP100" s="35"/>
      <c r="ADQ100" s="35"/>
      <c r="ADR100" s="35"/>
      <c r="ADS100" s="35"/>
      <c r="ADT100" s="35"/>
      <c r="ADU100" s="35"/>
      <c r="ADV100" s="35"/>
      <c r="ADW100" s="35"/>
      <c r="ADX100" s="35"/>
      <c r="ADY100" s="35"/>
      <c r="ADZ100" s="35"/>
      <c r="AEA100" s="35"/>
      <c r="AEB100" s="35"/>
      <c r="AEC100" s="35"/>
      <c r="AED100" s="35"/>
      <c r="AEE100" s="35"/>
      <c r="AEF100" s="35"/>
      <c r="AEG100" s="35"/>
      <c r="AEH100" s="35"/>
      <c r="AEI100" s="35"/>
      <c r="AEJ100" s="35"/>
      <c r="AEK100" s="35"/>
      <c r="AEL100" s="35"/>
      <c r="AEM100" s="35"/>
      <c r="AEN100" s="35"/>
      <c r="AEO100" s="35"/>
      <c r="AEP100" s="35"/>
      <c r="AEQ100" s="35"/>
      <c r="AER100" s="35"/>
      <c r="AES100" s="35"/>
      <c r="AET100" s="35"/>
      <c r="AEU100" s="35"/>
      <c r="AEV100" s="35"/>
      <c r="AEW100" s="35"/>
      <c r="AEX100" s="35"/>
      <c r="AEY100" s="35"/>
      <c r="AEZ100" s="35"/>
      <c r="AFA100" s="35"/>
      <c r="AFB100" s="35"/>
      <c r="AFC100" s="35"/>
      <c r="AFD100" s="35"/>
      <c r="AFE100" s="35"/>
      <c r="AFF100" s="35"/>
      <c r="AFG100" s="35"/>
      <c r="AFH100" s="35"/>
      <c r="AFI100" s="35"/>
      <c r="AFJ100" s="35"/>
      <c r="AFK100" s="35"/>
      <c r="AFL100" s="35"/>
      <c r="AFM100" s="35"/>
      <c r="AFN100" s="35"/>
      <c r="AFO100" s="35"/>
      <c r="AFP100" s="35"/>
      <c r="AFQ100" s="35"/>
      <c r="AFR100" s="35"/>
      <c r="AFS100" s="35"/>
      <c r="AFT100" s="35"/>
      <c r="AFU100" s="35"/>
      <c r="AFV100" s="35"/>
      <c r="AFW100" s="35"/>
      <c r="AFX100" s="35"/>
      <c r="AFY100" s="35"/>
      <c r="AFZ100" s="35"/>
      <c r="AGA100" s="35"/>
      <c r="AGB100" s="35"/>
      <c r="AGC100" s="35"/>
      <c r="AGD100" s="35"/>
      <c r="AGE100" s="35"/>
      <c r="AGF100" s="35"/>
      <c r="AGG100" s="35"/>
      <c r="AGH100" s="35"/>
      <c r="AGI100" s="35"/>
      <c r="AGJ100" s="35"/>
      <c r="AGK100" s="35"/>
      <c r="AGL100" s="35"/>
      <c r="AGM100" s="35"/>
      <c r="AGN100" s="35"/>
      <c r="AGO100" s="35"/>
      <c r="AGP100" s="35"/>
      <c r="AGQ100" s="35"/>
      <c r="AGR100" s="35"/>
      <c r="AGS100" s="35"/>
      <c r="AGT100" s="35"/>
      <c r="AGU100" s="35"/>
      <c r="AGV100" s="35"/>
      <c r="AGW100" s="35"/>
      <c r="AGX100" s="35"/>
      <c r="AGY100" s="35"/>
      <c r="AGZ100" s="35"/>
      <c r="AHA100" s="35"/>
      <c r="AHB100" s="35"/>
      <c r="AHC100" s="35"/>
      <c r="AHD100" s="35"/>
      <c r="AHE100" s="35"/>
      <c r="AHF100" s="35"/>
      <c r="AHG100" s="35"/>
      <c r="AHH100" s="35"/>
      <c r="AHI100" s="35"/>
      <c r="AHJ100" s="35"/>
      <c r="AHK100" s="35"/>
      <c r="AHL100" s="35"/>
      <c r="AHM100" s="35"/>
      <c r="AHN100" s="35"/>
      <c r="AHO100" s="35"/>
      <c r="AHP100" s="35"/>
      <c r="AHQ100" s="35"/>
      <c r="AHR100" s="35"/>
      <c r="AHS100" s="35"/>
      <c r="AHT100" s="35"/>
      <c r="AHU100" s="35"/>
      <c r="AHV100" s="35"/>
      <c r="AHW100" s="35"/>
      <c r="AHX100" s="35"/>
      <c r="AHY100" s="35"/>
      <c r="AHZ100" s="35"/>
      <c r="AIA100" s="35"/>
      <c r="AIB100" s="35"/>
      <c r="AIC100" s="35"/>
      <c r="AID100" s="35"/>
      <c r="AIE100" s="35"/>
      <c r="AIF100" s="35"/>
      <c r="AIG100" s="35"/>
      <c r="AIH100" s="35"/>
      <c r="AII100" s="35"/>
      <c r="AIJ100" s="35"/>
      <c r="AIK100" s="35"/>
      <c r="AIL100" s="35"/>
      <c r="AIM100" s="35"/>
      <c r="AIN100" s="35"/>
      <c r="AIO100" s="35"/>
      <c r="AIP100" s="35"/>
      <c r="AIQ100" s="35"/>
      <c r="AIR100" s="35"/>
      <c r="AIS100" s="35"/>
      <c r="AIT100" s="35"/>
      <c r="AIU100" s="35"/>
      <c r="AIV100" s="35"/>
      <c r="AIW100" s="35"/>
      <c r="AIX100" s="35"/>
      <c r="AIY100" s="35"/>
      <c r="AIZ100" s="35"/>
      <c r="AJA100" s="35"/>
      <c r="AJB100" s="35"/>
      <c r="AJC100" s="35"/>
      <c r="AJD100" s="35"/>
      <c r="AJE100" s="35"/>
      <c r="AJF100" s="35"/>
      <c r="AJG100" s="35"/>
      <c r="AJH100" s="35"/>
      <c r="AJI100" s="35"/>
      <c r="AJJ100" s="35"/>
      <c r="AJK100" s="35"/>
      <c r="AJL100" s="35"/>
      <c r="AJM100" s="35"/>
      <c r="AJN100" s="35"/>
      <c r="AJO100" s="35"/>
      <c r="AJP100" s="35"/>
      <c r="AJQ100" s="35"/>
      <c r="AJR100" s="35"/>
      <c r="AJS100" s="35"/>
      <c r="AJT100" s="35"/>
      <c r="AJU100" s="35"/>
      <c r="AJV100" s="35"/>
      <c r="AJW100" s="35"/>
      <c r="AJX100" s="35"/>
      <c r="AJY100" s="35"/>
      <c r="AJZ100" s="35"/>
      <c r="AKA100" s="35"/>
      <c r="AKB100" s="35"/>
      <c r="AKC100" s="35"/>
      <c r="AKD100" s="35"/>
      <c r="AKE100" s="35"/>
      <c r="AKF100" s="35"/>
      <c r="AKG100" s="35"/>
      <c r="AKH100" s="35"/>
      <c r="AKI100" s="35"/>
      <c r="AKJ100" s="35"/>
      <c r="AKK100" s="35"/>
      <c r="AKL100" s="35"/>
      <c r="AKM100" s="35"/>
      <c r="AKN100" s="35"/>
      <c r="AKO100" s="35"/>
      <c r="AKP100" s="35"/>
      <c r="AKQ100" s="35"/>
      <c r="AKR100" s="35"/>
      <c r="AKS100" s="35"/>
      <c r="AKT100" s="35"/>
      <c r="AKU100" s="35"/>
      <c r="AKV100" s="35"/>
      <c r="AKW100" s="35"/>
      <c r="AKX100" s="35"/>
      <c r="AKY100" s="35"/>
      <c r="AKZ100" s="35"/>
      <c r="ALA100" s="35"/>
      <c r="ALB100" s="1"/>
      <c r="ALC100" s="1"/>
      <c r="ALD100" s="1"/>
      <c r="ALE100" s="1"/>
      <c r="ALF100" s="1"/>
      <c r="ALG100" s="1"/>
      <c r="ALH100" s="1"/>
      <c r="ALI100" s="1"/>
      <c r="ALJ100" s="1"/>
      <c r="ALK100" s="1"/>
      <c r="ALL100" s="1"/>
      <c r="ALM100" s="1"/>
      <c r="ALN100" s="1"/>
      <c r="ALO100" s="1"/>
      <c r="ALP100" s="1"/>
      <c r="ALQ100" s="1"/>
      <c r="ALR100" s="1"/>
      <c r="ALS100"/>
      <c r="ALT100"/>
      <c r="ALU100"/>
      <c r="ALV100"/>
      <c r="ALW100"/>
      <c r="ALX100"/>
      <c r="ALY100"/>
      <c r="ALZ100"/>
      <c r="AMA100"/>
      <c r="AMB100"/>
      <c r="AMC100"/>
      <c r="AMD100"/>
      <c r="AME100"/>
      <c r="AMF100"/>
      <c r="AMG100"/>
      <c r="AMH100"/>
      <c r="AMI100"/>
      <c r="AMJ100"/>
    </row>
    <row r="101" spans="1:1024" s="29" customFormat="1" ht="24">
      <c r="A101" s="24">
        <v>97</v>
      </c>
      <c r="B101" s="24" t="s">
        <v>324</v>
      </c>
      <c r="C101" s="25" t="s">
        <v>325</v>
      </c>
      <c r="D101" s="25" t="s">
        <v>50</v>
      </c>
      <c r="E101" s="25" t="s">
        <v>22</v>
      </c>
      <c r="F101" s="25" t="s">
        <v>306</v>
      </c>
      <c r="G101" s="25" t="s">
        <v>307</v>
      </c>
      <c r="H101" s="25" t="s">
        <v>45</v>
      </c>
      <c r="I101" s="25" t="s">
        <v>46</v>
      </c>
      <c r="J101" s="25"/>
      <c r="K101" s="25"/>
      <c r="L101" s="25"/>
      <c r="M101" s="25"/>
      <c r="N101" s="25"/>
      <c r="O101" s="25" t="s">
        <v>326</v>
      </c>
      <c r="P101" s="25" t="s">
        <v>39</v>
      </c>
      <c r="Q101" s="28"/>
      <c r="VZ101" s="35"/>
      <c r="WA101" s="35"/>
      <c r="WB101" s="35"/>
      <c r="WC101" s="35"/>
      <c r="WD101" s="35"/>
      <c r="WE101" s="35"/>
      <c r="WF101" s="35"/>
      <c r="WG101" s="35"/>
      <c r="WH101" s="35"/>
      <c r="WI101" s="35"/>
      <c r="WJ101" s="35"/>
      <c r="WK101" s="35"/>
      <c r="WL101" s="35"/>
      <c r="WM101" s="35"/>
      <c r="WN101" s="35"/>
      <c r="WO101" s="35"/>
      <c r="WP101" s="35"/>
      <c r="WQ101" s="35"/>
      <c r="WR101" s="35"/>
      <c r="WS101" s="35"/>
      <c r="WT101" s="35"/>
      <c r="WU101" s="35"/>
      <c r="WV101" s="35"/>
      <c r="WW101" s="35"/>
      <c r="WX101" s="35"/>
      <c r="WY101" s="35"/>
      <c r="WZ101" s="35"/>
      <c r="XA101" s="35"/>
      <c r="XB101" s="35"/>
      <c r="XC101" s="35"/>
      <c r="XD101" s="35"/>
      <c r="XE101" s="35"/>
      <c r="XF101" s="35"/>
      <c r="XG101" s="35"/>
      <c r="XH101" s="35"/>
      <c r="XI101" s="35"/>
      <c r="XJ101" s="35"/>
      <c r="XK101" s="35"/>
      <c r="XL101" s="35"/>
      <c r="XM101" s="35"/>
      <c r="XN101" s="35"/>
      <c r="XO101" s="35"/>
      <c r="XP101" s="35"/>
      <c r="XQ101" s="35"/>
      <c r="XR101" s="35"/>
      <c r="XS101" s="35"/>
      <c r="XT101" s="35"/>
      <c r="XU101" s="35"/>
      <c r="XV101" s="35"/>
      <c r="XW101" s="35"/>
      <c r="XX101" s="35"/>
      <c r="XY101" s="35"/>
      <c r="XZ101" s="35"/>
      <c r="YA101" s="35"/>
      <c r="YB101" s="35"/>
      <c r="YC101" s="35"/>
      <c r="YD101" s="35"/>
      <c r="YE101" s="35"/>
      <c r="YF101" s="35"/>
      <c r="YG101" s="35"/>
      <c r="YH101" s="35"/>
      <c r="YI101" s="35"/>
      <c r="YJ101" s="35"/>
      <c r="YK101" s="35"/>
      <c r="YL101" s="35"/>
      <c r="YM101" s="35"/>
      <c r="YN101" s="35"/>
      <c r="YO101" s="35"/>
      <c r="YP101" s="35"/>
      <c r="YQ101" s="35"/>
      <c r="YR101" s="35"/>
      <c r="YS101" s="35"/>
      <c r="YT101" s="35"/>
      <c r="YU101" s="35"/>
      <c r="YV101" s="35"/>
      <c r="YW101" s="35"/>
      <c r="YX101" s="35"/>
      <c r="YY101" s="35"/>
      <c r="YZ101" s="35"/>
      <c r="ZA101" s="35"/>
      <c r="ZB101" s="35"/>
      <c r="ZC101" s="35"/>
      <c r="ZD101" s="35"/>
      <c r="ZE101" s="35"/>
      <c r="ZF101" s="35"/>
      <c r="ZG101" s="35"/>
      <c r="ZH101" s="35"/>
      <c r="ZI101" s="35"/>
      <c r="ZJ101" s="35"/>
      <c r="ZK101" s="35"/>
      <c r="ZL101" s="35"/>
      <c r="ZM101" s="35"/>
      <c r="ZN101" s="35"/>
      <c r="ZO101" s="35"/>
      <c r="ZP101" s="35"/>
      <c r="ZQ101" s="35"/>
      <c r="ZR101" s="35"/>
      <c r="ZS101" s="35"/>
      <c r="ZT101" s="35"/>
      <c r="ZU101" s="35"/>
      <c r="ZV101" s="35"/>
      <c r="ZW101" s="35"/>
      <c r="ZX101" s="35"/>
      <c r="ZY101" s="35"/>
      <c r="ZZ101" s="35"/>
      <c r="AAA101" s="35"/>
      <c r="AAB101" s="35"/>
      <c r="AAC101" s="35"/>
      <c r="AAD101" s="35"/>
      <c r="AAE101" s="35"/>
      <c r="AAF101" s="35"/>
      <c r="AAG101" s="35"/>
      <c r="AAH101" s="35"/>
      <c r="AAI101" s="35"/>
      <c r="AAJ101" s="35"/>
      <c r="AAK101" s="35"/>
      <c r="AAL101" s="35"/>
      <c r="AAM101" s="35"/>
      <c r="AAN101" s="35"/>
      <c r="AAO101" s="35"/>
      <c r="AAP101" s="35"/>
      <c r="AAQ101" s="35"/>
      <c r="AAR101" s="35"/>
      <c r="AAS101" s="35"/>
      <c r="AAT101" s="35"/>
      <c r="AAU101" s="35"/>
      <c r="AAV101" s="35"/>
      <c r="AAW101" s="35"/>
      <c r="AAX101" s="35"/>
      <c r="AAY101" s="35"/>
      <c r="AAZ101" s="35"/>
      <c r="ABA101" s="35"/>
      <c r="ABB101" s="35"/>
      <c r="ABC101" s="35"/>
      <c r="ABD101" s="35"/>
      <c r="ABE101" s="35"/>
      <c r="ABF101" s="35"/>
      <c r="ABG101" s="35"/>
      <c r="ABH101" s="35"/>
      <c r="ABI101" s="35"/>
      <c r="ABJ101" s="35"/>
      <c r="ABK101" s="35"/>
      <c r="ABL101" s="35"/>
      <c r="ABM101" s="35"/>
      <c r="ABN101" s="35"/>
      <c r="ABO101" s="35"/>
      <c r="ABP101" s="35"/>
      <c r="ABQ101" s="35"/>
      <c r="ABR101" s="35"/>
      <c r="ABS101" s="35"/>
      <c r="ABT101" s="35"/>
      <c r="ABU101" s="35"/>
      <c r="ABV101" s="35"/>
      <c r="ABW101" s="35"/>
      <c r="ABX101" s="35"/>
      <c r="ABY101" s="35"/>
      <c r="ABZ101" s="35"/>
      <c r="ACA101" s="35"/>
      <c r="ACB101" s="35"/>
      <c r="ACC101" s="35"/>
      <c r="ACD101" s="35"/>
      <c r="ACE101" s="35"/>
      <c r="ACF101" s="35"/>
      <c r="ACG101" s="35"/>
      <c r="ACH101" s="35"/>
      <c r="ACI101" s="35"/>
      <c r="ACJ101" s="35"/>
      <c r="ACK101" s="35"/>
      <c r="ACL101" s="35"/>
      <c r="ACM101" s="35"/>
      <c r="ACN101" s="35"/>
      <c r="ACO101" s="35"/>
      <c r="ACP101" s="35"/>
      <c r="ACQ101" s="35"/>
      <c r="ACR101" s="35"/>
      <c r="ACS101" s="35"/>
      <c r="ACT101" s="35"/>
      <c r="ACU101" s="35"/>
      <c r="ACV101" s="35"/>
      <c r="ACW101" s="35"/>
      <c r="ACX101" s="35"/>
      <c r="ACY101" s="35"/>
      <c r="ACZ101" s="35"/>
      <c r="ADA101" s="35"/>
      <c r="ADB101" s="35"/>
      <c r="ADC101" s="35"/>
      <c r="ADD101" s="35"/>
      <c r="ADE101" s="35"/>
      <c r="ADF101" s="35"/>
      <c r="ADG101" s="35"/>
      <c r="ADH101" s="35"/>
      <c r="ADI101" s="35"/>
      <c r="ADJ101" s="35"/>
      <c r="ADK101" s="35"/>
      <c r="ADL101" s="35"/>
      <c r="ADM101" s="35"/>
      <c r="ADN101" s="35"/>
      <c r="ADO101" s="35"/>
      <c r="ADP101" s="35"/>
      <c r="ADQ101" s="35"/>
      <c r="ADR101" s="35"/>
      <c r="ADS101" s="35"/>
      <c r="ADT101" s="35"/>
      <c r="ADU101" s="35"/>
      <c r="ADV101" s="35"/>
      <c r="ADW101" s="35"/>
      <c r="ADX101" s="35"/>
      <c r="ADY101" s="35"/>
      <c r="ADZ101" s="35"/>
      <c r="AEA101" s="35"/>
      <c r="AEB101" s="35"/>
      <c r="AEC101" s="35"/>
      <c r="AED101" s="35"/>
      <c r="AEE101" s="35"/>
      <c r="AEF101" s="35"/>
      <c r="AEG101" s="35"/>
      <c r="AEH101" s="35"/>
      <c r="AEI101" s="35"/>
      <c r="AEJ101" s="35"/>
      <c r="AEK101" s="35"/>
      <c r="AEL101" s="35"/>
      <c r="AEM101" s="35"/>
      <c r="AEN101" s="35"/>
      <c r="AEO101" s="35"/>
      <c r="AEP101" s="35"/>
      <c r="AEQ101" s="35"/>
      <c r="AER101" s="35"/>
      <c r="AES101" s="35"/>
      <c r="AET101" s="35"/>
      <c r="AEU101" s="35"/>
      <c r="AEV101" s="35"/>
      <c r="AEW101" s="35"/>
      <c r="AEX101" s="35"/>
      <c r="AEY101" s="35"/>
      <c r="AEZ101" s="35"/>
      <c r="AFA101" s="35"/>
      <c r="AFB101" s="35"/>
      <c r="AFC101" s="35"/>
      <c r="AFD101" s="35"/>
      <c r="AFE101" s="35"/>
      <c r="AFF101" s="35"/>
      <c r="AFG101" s="35"/>
      <c r="AFH101" s="35"/>
      <c r="AFI101" s="35"/>
      <c r="AFJ101" s="35"/>
      <c r="AFK101" s="35"/>
      <c r="AFL101" s="35"/>
      <c r="AFM101" s="35"/>
      <c r="AFN101" s="35"/>
      <c r="AFO101" s="35"/>
      <c r="AFP101" s="35"/>
      <c r="AFQ101" s="35"/>
      <c r="AFR101" s="35"/>
      <c r="AFS101" s="35"/>
      <c r="AFT101" s="35"/>
      <c r="AFU101" s="35"/>
      <c r="AFV101" s="35"/>
      <c r="AFW101" s="35"/>
      <c r="AFX101" s="35"/>
      <c r="AFY101" s="35"/>
      <c r="AFZ101" s="35"/>
      <c r="AGA101" s="35"/>
      <c r="AGB101" s="35"/>
      <c r="AGC101" s="35"/>
      <c r="AGD101" s="35"/>
      <c r="AGE101" s="35"/>
      <c r="AGF101" s="35"/>
      <c r="AGG101" s="35"/>
      <c r="AGH101" s="35"/>
      <c r="AGI101" s="35"/>
      <c r="AGJ101" s="35"/>
      <c r="AGK101" s="35"/>
      <c r="AGL101" s="35"/>
      <c r="AGM101" s="35"/>
      <c r="AGN101" s="35"/>
      <c r="AGO101" s="35"/>
      <c r="AGP101" s="35"/>
      <c r="AGQ101" s="35"/>
      <c r="AGR101" s="35"/>
      <c r="AGS101" s="35"/>
      <c r="AGT101" s="35"/>
      <c r="AGU101" s="35"/>
      <c r="AGV101" s="35"/>
      <c r="AGW101" s="35"/>
      <c r="AGX101" s="35"/>
      <c r="AGY101" s="35"/>
      <c r="AGZ101" s="35"/>
      <c r="AHA101" s="35"/>
      <c r="AHB101" s="35"/>
      <c r="AHC101" s="35"/>
      <c r="AHD101" s="35"/>
      <c r="AHE101" s="35"/>
      <c r="AHF101" s="35"/>
      <c r="AHG101" s="35"/>
      <c r="AHH101" s="35"/>
      <c r="AHI101" s="35"/>
      <c r="AHJ101" s="35"/>
      <c r="AHK101" s="35"/>
      <c r="AHL101" s="35"/>
      <c r="AHM101" s="35"/>
      <c r="AHN101" s="35"/>
      <c r="AHO101" s="35"/>
      <c r="AHP101" s="35"/>
      <c r="AHQ101" s="35"/>
      <c r="AHR101" s="35"/>
      <c r="AHS101" s="35"/>
      <c r="AHT101" s="35"/>
      <c r="AHU101" s="35"/>
      <c r="AHV101" s="35"/>
      <c r="AHW101" s="35"/>
      <c r="AHX101" s="35"/>
      <c r="AHY101" s="35"/>
      <c r="AHZ101" s="35"/>
      <c r="AIA101" s="35"/>
      <c r="AIB101" s="35"/>
      <c r="AIC101" s="35"/>
      <c r="AID101" s="35"/>
      <c r="AIE101" s="35"/>
      <c r="AIF101" s="35"/>
      <c r="AIG101" s="35"/>
      <c r="AIH101" s="35"/>
      <c r="AII101" s="35"/>
      <c r="AIJ101" s="35"/>
      <c r="AIK101" s="35"/>
      <c r="AIL101" s="35"/>
      <c r="AIM101" s="35"/>
      <c r="AIN101" s="35"/>
      <c r="AIO101" s="35"/>
      <c r="AIP101" s="35"/>
      <c r="AIQ101" s="35"/>
      <c r="AIR101" s="35"/>
      <c r="AIS101" s="35"/>
      <c r="AIT101" s="35"/>
      <c r="AIU101" s="35"/>
      <c r="AIV101" s="35"/>
      <c r="AIW101" s="35"/>
      <c r="AIX101" s="35"/>
      <c r="AIY101" s="35"/>
      <c r="AIZ101" s="35"/>
      <c r="AJA101" s="35"/>
      <c r="AJB101" s="35"/>
      <c r="AJC101" s="35"/>
      <c r="AJD101" s="35"/>
      <c r="AJE101" s="35"/>
      <c r="AJF101" s="35"/>
      <c r="AJG101" s="35"/>
      <c r="AJH101" s="35"/>
      <c r="AJI101" s="35"/>
      <c r="AJJ101" s="35"/>
      <c r="AJK101" s="35"/>
      <c r="AJL101" s="35"/>
      <c r="AJM101" s="35"/>
      <c r="AJN101" s="35"/>
      <c r="AJO101" s="35"/>
      <c r="AJP101" s="35"/>
      <c r="AJQ101" s="35"/>
      <c r="AJR101" s="35"/>
      <c r="AJS101" s="35"/>
      <c r="AJT101" s="35"/>
      <c r="AJU101" s="35"/>
      <c r="AJV101" s="35"/>
      <c r="AJW101" s="35"/>
      <c r="AJX101" s="35"/>
      <c r="AJY101" s="35"/>
      <c r="AJZ101" s="35"/>
      <c r="AKA101" s="35"/>
      <c r="AKB101" s="35"/>
      <c r="AKC101" s="35"/>
      <c r="AKD101" s="35"/>
      <c r="AKE101" s="35"/>
      <c r="AKF101" s="35"/>
      <c r="AKG101" s="35"/>
      <c r="AKH101" s="35"/>
      <c r="AKI101" s="35"/>
      <c r="AKJ101" s="35"/>
      <c r="AKK101" s="35"/>
      <c r="AKL101" s="35"/>
      <c r="AKM101" s="35"/>
      <c r="AKN101" s="35"/>
      <c r="AKO101" s="35"/>
      <c r="AKP101" s="35"/>
      <c r="AKQ101" s="35"/>
      <c r="AKR101" s="35"/>
      <c r="AKS101" s="35"/>
      <c r="AKT101" s="35"/>
      <c r="AKU101" s="35"/>
      <c r="AKV101" s="35"/>
      <c r="AKW101" s="35"/>
      <c r="AKX101" s="35"/>
      <c r="AKY101" s="35"/>
      <c r="AKZ101" s="35"/>
      <c r="ALA101" s="35"/>
      <c r="ALB101" s="1"/>
      <c r="ALC101" s="1"/>
      <c r="ALD101" s="1"/>
      <c r="ALE101" s="1"/>
      <c r="ALF101" s="1"/>
      <c r="ALG101" s="1"/>
      <c r="ALH101" s="1"/>
      <c r="ALI101" s="1"/>
      <c r="ALJ101" s="1"/>
      <c r="ALK101" s="1"/>
      <c r="ALL101" s="1"/>
      <c r="ALM101" s="1"/>
      <c r="ALN101" s="1"/>
      <c r="ALO101" s="1"/>
      <c r="ALP101" s="1"/>
      <c r="ALQ101" s="1"/>
      <c r="ALR101" s="1"/>
      <c r="ALS101"/>
      <c r="ALT101"/>
      <c r="ALU101"/>
      <c r="ALV101"/>
      <c r="ALW101"/>
      <c r="ALX101"/>
      <c r="ALY101"/>
      <c r="ALZ101"/>
      <c r="AMA101"/>
      <c r="AMB101"/>
      <c r="AMC101"/>
      <c r="AMD101"/>
      <c r="AME101"/>
      <c r="AMF101"/>
      <c r="AMG101"/>
      <c r="AMH101"/>
      <c r="AMI101"/>
      <c r="AMJ101"/>
    </row>
    <row r="102" spans="1:1024" s="29" customFormat="1" ht="24">
      <c r="A102" s="24">
        <v>98</v>
      </c>
      <c r="B102" s="24" t="s">
        <v>313</v>
      </c>
      <c r="C102" s="25" t="s">
        <v>327</v>
      </c>
      <c r="D102" s="25" t="s">
        <v>137</v>
      </c>
      <c r="E102" s="25" t="s">
        <v>22</v>
      </c>
      <c r="F102" s="25" t="s">
        <v>306</v>
      </c>
      <c r="G102" s="25" t="s">
        <v>307</v>
      </c>
      <c r="H102" s="25" t="s">
        <v>45</v>
      </c>
      <c r="I102" s="25" t="s">
        <v>46</v>
      </c>
      <c r="J102" s="25"/>
      <c r="K102" s="25"/>
      <c r="L102" s="25"/>
      <c r="M102" s="25"/>
      <c r="N102" s="25"/>
      <c r="O102" s="25" t="s">
        <v>328</v>
      </c>
      <c r="P102" s="25" t="s">
        <v>30</v>
      </c>
      <c r="Q102" s="28"/>
      <c r="VZ102" s="35"/>
      <c r="WA102" s="35"/>
      <c r="WB102" s="35"/>
      <c r="WC102" s="35"/>
      <c r="WD102" s="35"/>
      <c r="WE102" s="35"/>
      <c r="WF102" s="35"/>
      <c r="WG102" s="35"/>
      <c r="WH102" s="35"/>
      <c r="WI102" s="35"/>
      <c r="WJ102" s="35"/>
      <c r="WK102" s="35"/>
      <c r="WL102" s="35"/>
      <c r="WM102" s="35"/>
      <c r="WN102" s="35"/>
      <c r="WO102" s="35"/>
      <c r="WP102" s="35"/>
      <c r="WQ102" s="35"/>
      <c r="WR102" s="35"/>
      <c r="WS102" s="35"/>
      <c r="WT102" s="35"/>
      <c r="WU102" s="35"/>
      <c r="WV102" s="35"/>
      <c r="WW102" s="35"/>
      <c r="WX102" s="35"/>
      <c r="WY102" s="35"/>
      <c r="WZ102" s="35"/>
      <c r="XA102" s="35"/>
      <c r="XB102" s="35"/>
      <c r="XC102" s="35"/>
      <c r="XD102" s="35"/>
      <c r="XE102" s="35"/>
      <c r="XF102" s="35"/>
      <c r="XG102" s="35"/>
      <c r="XH102" s="35"/>
      <c r="XI102" s="35"/>
      <c r="XJ102" s="35"/>
      <c r="XK102" s="35"/>
      <c r="XL102" s="35"/>
      <c r="XM102" s="35"/>
      <c r="XN102" s="35"/>
      <c r="XO102" s="35"/>
      <c r="XP102" s="35"/>
      <c r="XQ102" s="35"/>
      <c r="XR102" s="35"/>
      <c r="XS102" s="35"/>
      <c r="XT102" s="35"/>
      <c r="XU102" s="35"/>
      <c r="XV102" s="35"/>
      <c r="XW102" s="35"/>
      <c r="XX102" s="35"/>
      <c r="XY102" s="35"/>
      <c r="XZ102" s="35"/>
      <c r="YA102" s="35"/>
      <c r="YB102" s="35"/>
      <c r="YC102" s="35"/>
      <c r="YD102" s="35"/>
      <c r="YE102" s="35"/>
      <c r="YF102" s="35"/>
      <c r="YG102" s="35"/>
      <c r="YH102" s="35"/>
      <c r="YI102" s="35"/>
      <c r="YJ102" s="35"/>
      <c r="YK102" s="35"/>
      <c r="YL102" s="35"/>
      <c r="YM102" s="35"/>
      <c r="YN102" s="35"/>
      <c r="YO102" s="35"/>
      <c r="YP102" s="35"/>
      <c r="YQ102" s="35"/>
      <c r="YR102" s="35"/>
      <c r="YS102" s="35"/>
      <c r="YT102" s="35"/>
      <c r="YU102" s="35"/>
      <c r="YV102" s="35"/>
      <c r="YW102" s="35"/>
      <c r="YX102" s="35"/>
      <c r="YY102" s="35"/>
      <c r="YZ102" s="35"/>
      <c r="ZA102" s="35"/>
      <c r="ZB102" s="35"/>
      <c r="ZC102" s="35"/>
      <c r="ZD102" s="35"/>
      <c r="ZE102" s="35"/>
      <c r="ZF102" s="35"/>
      <c r="ZG102" s="35"/>
      <c r="ZH102" s="35"/>
      <c r="ZI102" s="35"/>
      <c r="ZJ102" s="35"/>
      <c r="ZK102" s="35"/>
      <c r="ZL102" s="35"/>
      <c r="ZM102" s="35"/>
      <c r="ZN102" s="35"/>
      <c r="ZO102" s="35"/>
      <c r="ZP102" s="35"/>
      <c r="ZQ102" s="35"/>
      <c r="ZR102" s="35"/>
      <c r="ZS102" s="35"/>
      <c r="ZT102" s="35"/>
      <c r="ZU102" s="35"/>
      <c r="ZV102" s="35"/>
      <c r="ZW102" s="35"/>
      <c r="ZX102" s="35"/>
      <c r="ZY102" s="35"/>
      <c r="ZZ102" s="35"/>
      <c r="AAA102" s="35"/>
      <c r="AAB102" s="35"/>
      <c r="AAC102" s="35"/>
      <c r="AAD102" s="35"/>
      <c r="AAE102" s="35"/>
      <c r="AAF102" s="35"/>
      <c r="AAG102" s="35"/>
      <c r="AAH102" s="35"/>
      <c r="AAI102" s="35"/>
      <c r="AAJ102" s="35"/>
      <c r="AAK102" s="35"/>
      <c r="AAL102" s="35"/>
      <c r="AAM102" s="35"/>
      <c r="AAN102" s="35"/>
      <c r="AAO102" s="35"/>
      <c r="AAP102" s="35"/>
      <c r="AAQ102" s="35"/>
      <c r="AAR102" s="35"/>
      <c r="AAS102" s="35"/>
      <c r="AAT102" s="35"/>
      <c r="AAU102" s="35"/>
      <c r="AAV102" s="35"/>
      <c r="AAW102" s="35"/>
      <c r="AAX102" s="35"/>
      <c r="AAY102" s="35"/>
      <c r="AAZ102" s="35"/>
      <c r="ABA102" s="35"/>
      <c r="ABB102" s="35"/>
      <c r="ABC102" s="35"/>
      <c r="ABD102" s="35"/>
      <c r="ABE102" s="35"/>
      <c r="ABF102" s="35"/>
      <c r="ABG102" s="35"/>
      <c r="ABH102" s="35"/>
      <c r="ABI102" s="35"/>
      <c r="ABJ102" s="35"/>
      <c r="ABK102" s="35"/>
      <c r="ABL102" s="35"/>
      <c r="ABM102" s="35"/>
      <c r="ABN102" s="35"/>
      <c r="ABO102" s="35"/>
      <c r="ABP102" s="35"/>
      <c r="ABQ102" s="35"/>
      <c r="ABR102" s="35"/>
      <c r="ABS102" s="35"/>
      <c r="ABT102" s="35"/>
      <c r="ABU102" s="35"/>
      <c r="ABV102" s="35"/>
      <c r="ABW102" s="35"/>
      <c r="ABX102" s="35"/>
      <c r="ABY102" s="35"/>
      <c r="ABZ102" s="35"/>
      <c r="ACA102" s="35"/>
      <c r="ACB102" s="35"/>
      <c r="ACC102" s="35"/>
      <c r="ACD102" s="35"/>
      <c r="ACE102" s="35"/>
      <c r="ACF102" s="35"/>
      <c r="ACG102" s="35"/>
      <c r="ACH102" s="35"/>
      <c r="ACI102" s="35"/>
      <c r="ACJ102" s="35"/>
      <c r="ACK102" s="35"/>
      <c r="ACL102" s="35"/>
      <c r="ACM102" s="35"/>
      <c r="ACN102" s="35"/>
      <c r="ACO102" s="35"/>
      <c r="ACP102" s="35"/>
      <c r="ACQ102" s="35"/>
      <c r="ACR102" s="35"/>
      <c r="ACS102" s="35"/>
      <c r="ACT102" s="35"/>
      <c r="ACU102" s="35"/>
      <c r="ACV102" s="35"/>
      <c r="ACW102" s="35"/>
      <c r="ACX102" s="35"/>
      <c r="ACY102" s="35"/>
      <c r="ACZ102" s="35"/>
      <c r="ADA102" s="35"/>
      <c r="ADB102" s="35"/>
      <c r="ADC102" s="35"/>
      <c r="ADD102" s="35"/>
      <c r="ADE102" s="35"/>
      <c r="ADF102" s="35"/>
      <c r="ADG102" s="35"/>
      <c r="ADH102" s="35"/>
      <c r="ADI102" s="35"/>
      <c r="ADJ102" s="35"/>
      <c r="ADK102" s="35"/>
      <c r="ADL102" s="35"/>
      <c r="ADM102" s="35"/>
      <c r="ADN102" s="35"/>
      <c r="ADO102" s="35"/>
      <c r="ADP102" s="35"/>
      <c r="ADQ102" s="35"/>
      <c r="ADR102" s="35"/>
      <c r="ADS102" s="35"/>
      <c r="ADT102" s="35"/>
      <c r="ADU102" s="35"/>
      <c r="ADV102" s="35"/>
      <c r="ADW102" s="35"/>
      <c r="ADX102" s="35"/>
      <c r="ADY102" s="35"/>
      <c r="ADZ102" s="35"/>
      <c r="AEA102" s="35"/>
      <c r="AEB102" s="35"/>
      <c r="AEC102" s="35"/>
      <c r="AED102" s="35"/>
      <c r="AEE102" s="35"/>
      <c r="AEF102" s="35"/>
      <c r="AEG102" s="35"/>
      <c r="AEH102" s="35"/>
      <c r="AEI102" s="35"/>
      <c r="AEJ102" s="35"/>
      <c r="AEK102" s="35"/>
      <c r="AEL102" s="35"/>
      <c r="AEM102" s="35"/>
      <c r="AEN102" s="35"/>
      <c r="AEO102" s="35"/>
      <c r="AEP102" s="35"/>
      <c r="AEQ102" s="35"/>
      <c r="AER102" s="35"/>
      <c r="AES102" s="35"/>
      <c r="AET102" s="35"/>
      <c r="AEU102" s="35"/>
      <c r="AEV102" s="35"/>
      <c r="AEW102" s="35"/>
      <c r="AEX102" s="35"/>
      <c r="AEY102" s="35"/>
      <c r="AEZ102" s="35"/>
      <c r="AFA102" s="35"/>
      <c r="AFB102" s="35"/>
      <c r="AFC102" s="35"/>
      <c r="AFD102" s="35"/>
      <c r="AFE102" s="35"/>
      <c r="AFF102" s="35"/>
      <c r="AFG102" s="35"/>
      <c r="AFH102" s="35"/>
      <c r="AFI102" s="35"/>
      <c r="AFJ102" s="35"/>
      <c r="AFK102" s="35"/>
      <c r="AFL102" s="35"/>
      <c r="AFM102" s="35"/>
      <c r="AFN102" s="35"/>
      <c r="AFO102" s="35"/>
      <c r="AFP102" s="35"/>
      <c r="AFQ102" s="35"/>
      <c r="AFR102" s="35"/>
      <c r="AFS102" s="35"/>
      <c r="AFT102" s="35"/>
      <c r="AFU102" s="35"/>
      <c r="AFV102" s="35"/>
      <c r="AFW102" s="35"/>
      <c r="AFX102" s="35"/>
      <c r="AFY102" s="35"/>
      <c r="AFZ102" s="35"/>
      <c r="AGA102" s="35"/>
      <c r="AGB102" s="35"/>
      <c r="AGC102" s="35"/>
      <c r="AGD102" s="35"/>
      <c r="AGE102" s="35"/>
      <c r="AGF102" s="35"/>
      <c r="AGG102" s="35"/>
      <c r="AGH102" s="35"/>
      <c r="AGI102" s="35"/>
      <c r="AGJ102" s="35"/>
      <c r="AGK102" s="35"/>
      <c r="AGL102" s="35"/>
      <c r="AGM102" s="35"/>
      <c r="AGN102" s="35"/>
      <c r="AGO102" s="35"/>
      <c r="AGP102" s="35"/>
      <c r="AGQ102" s="35"/>
      <c r="AGR102" s="35"/>
      <c r="AGS102" s="35"/>
      <c r="AGT102" s="35"/>
      <c r="AGU102" s="35"/>
      <c r="AGV102" s="35"/>
      <c r="AGW102" s="35"/>
      <c r="AGX102" s="35"/>
      <c r="AGY102" s="35"/>
      <c r="AGZ102" s="35"/>
      <c r="AHA102" s="35"/>
      <c r="AHB102" s="35"/>
      <c r="AHC102" s="35"/>
      <c r="AHD102" s="35"/>
      <c r="AHE102" s="35"/>
      <c r="AHF102" s="35"/>
      <c r="AHG102" s="35"/>
      <c r="AHH102" s="35"/>
      <c r="AHI102" s="35"/>
      <c r="AHJ102" s="35"/>
      <c r="AHK102" s="35"/>
      <c r="AHL102" s="35"/>
      <c r="AHM102" s="35"/>
      <c r="AHN102" s="35"/>
      <c r="AHO102" s="35"/>
      <c r="AHP102" s="35"/>
      <c r="AHQ102" s="35"/>
      <c r="AHR102" s="35"/>
      <c r="AHS102" s="35"/>
      <c r="AHT102" s="35"/>
      <c r="AHU102" s="35"/>
      <c r="AHV102" s="35"/>
      <c r="AHW102" s="35"/>
      <c r="AHX102" s="35"/>
      <c r="AHY102" s="35"/>
      <c r="AHZ102" s="35"/>
      <c r="AIA102" s="35"/>
      <c r="AIB102" s="35"/>
      <c r="AIC102" s="35"/>
      <c r="AID102" s="35"/>
      <c r="AIE102" s="35"/>
      <c r="AIF102" s="35"/>
      <c r="AIG102" s="35"/>
      <c r="AIH102" s="35"/>
      <c r="AII102" s="35"/>
      <c r="AIJ102" s="35"/>
      <c r="AIK102" s="35"/>
      <c r="AIL102" s="35"/>
      <c r="AIM102" s="35"/>
      <c r="AIN102" s="35"/>
      <c r="AIO102" s="35"/>
      <c r="AIP102" s="35"/>
      <c r="AIQ102" s="35"/>
      <c r="AIR102" s="35"/>
      <c r="AIS102" s="35"/>
      <c r="AIT102" s="35"/>
      <c r="AIU102" s="35"/>
      <c r="AIV102" s="35"/>
      <c r="AIW102" s="35"/>
      <c r="AIX102" s="35"/>
      <c r="AIY102" s="35"/>
      <c r="AIZ102" s="35"/>
      <c r="AJA102" s="35"/>
      <c r="AJB102" s="35"/>
      <c r="AJC102" s="35"/>
      <c r="AJD102" s="35"/>
      <c r="AJE102" s="35"/>
      <c r="AJF102" s="35"/>
      <c r="AJG102" s="35"/>
      <c r="AJH102" s="35"/>
      <c r="AJI102" s="35"/>
      <c r="AJJ102" s="35"/>
      <c r="AJK102" s="35"/>
      <c r="AJL102" s="35"/>
      <c r="AJM102" s="35"/>
      <c r="AJN102" s="35"/>
      <c r="AJO102" s="35"/>
      <c r="AJP102" s="35"/>
      <c r="AJQ102" s="35"/>
      <c r="AJR102" s="35"/>
      <c r="AJS102" s="35"/>
      <c r="AJT102" s="35"/>
      <c r="AJU102" s="35"/>
      <c r="AJV102" s="35"/>
      <c r="AJW102" s="35"/>
      <c r="AJX102" s="35"/>
      <c r="AJY102" s="35"/>
      <c r="AJZ102" s="35"/>
      <c r="AKA102" s="35"/>
      <c r="AKB102" s="35"/>
      <c r="AKC102" s="35"/>
      <c r="AKD102" s="35"/>
      <c r="AKE102" s="35"/>
      <c r="AKF102" s="35"/>
      <c r="AKG102" s="35"/>
      <c r="AKH102" s="35"/>
      <c r="AKI102" s="35"/>
      <c r="AKJ102" s="35"/>
      <c r="AKK102" s="35"/>
      <c r="AKL102" s="35"/>
      <c r="AKM102" s="35"/>
      <c r="AKN102" s="35"/>
      <c r="AKO102" s="35"/>
      <c r="AKP102" s="35"/>
      <c r="AKQ102" s="35"/>
      <c r="AKR102" s="35"/>
      <c r="AKS102" s="35"/>
      <c r="AKT102" s="35"/>
      <c r="AKU102" s="35"/>
      <c r="AKV102" s="35"/>
      <c r="AKW102" s="35"/>
      <c r="AKX102" s="35"/>
      <c r="AKY102" s="35"/>
      <c r="AKZ102" s="35"/>
      <c r="ALA102" s="35"/>
      <c r="ALB102" s="1"/>
      <c r="ALC102" s="1"/>
      <c r="ALD102" s="1"/>
      <c r="ALE102" s="1"/>
      <c r="ALF102" s="1"/>
      <c r="ALG102" s="1"/>
      <c r="ALH102" s="1"/>
      <c r="ALI102" s="1"/>
      <c r="ALJ102" s="1"/>
      <c r="ALK102" s="1"/>
      <c r="ALL102" s="1"/>
      <c r="ALM102" s="1"/>
      <c r="ALN102" s="1"/>
      <c r="ALO102" s="1"/>
      <c r="ALP102" s="1"/>
      <c r="ALQ102" s="1"/>
      <c r="ALR102" s="1"/>
      <c r="ALS102"/>
      <c r="ALT102"/>
      <c r="ALU102"/>
      <c r="ALV102"/>
      <c r="ALW102"/>
      <c r="ALX102"/>
      <c r="ALY102"/>
      <c r="ALZ102"/>
      <c r="AMA102"/>
      <c r="AMB102"/>
      <c r="AMC102"/>
      <c r="AMD102"/>
      <c r="AME102"/>
      <c r="AMF102"/>
      <c r="AMG102"/>
      <c r="AMH102"/>
      <c r="AMI102"/>
      <c r="AMJ102"/>
    </row>
    <row r="103" spans="1:1024" s="29" customFormat="1" ht="24">
      <c r="A103" s="24">
        <v>99</v>
      </c>
      <c r="B103" s="24" t="s">
        <v>310</v>
      </c>
      <c r="C103" s="25" t="s">
        <v>229</v>
      </c>
      <c r="D103" s="25" t="s">
        <v>230</v>
      </c>
      <c r="E103" s="25" t="s">
        <v>22</v>
      </c>
      <c r="F103" s="25" t="s">
        <v>306</v>
      </c>
      <c r="G103" s="25" t="s">
        <v>329</v>
      </c>
      <c r="H103" s="25" t="s">
        <v>45</v>
      </c>
      <c r="I103" s="25" t="s">
        <v>46</v>
      </c>
      <c r="J103" s="25"/>
      <c r="K103" s="25"/>
      <c r="L103" s="25"/>
      <c r="M103" s="25"/>
      <c r="N103" s="25"/>
      <c r="O103" s="25" t="s">
        <v>27</v>
      </c>
      <c r="P103" s="25" t="s">
        <v>39</v>
      </c>
      <c r="Q103" s="28"/>
      <c r="VZ103" s="35"/>
      <c r="WA103" s="35"/>
      <c r="WB103" s="35"/>
      <c r="WC103" s="35"/>
      <c r="WD103" s="35"/>
      <c r="WE103" s="35"/>
      <c r="WF103" s="35"/>
      <c r="WG103" s="35"/>
      <c r="WH103" s="35"/>
      <c r="WI103" s="35"/>
      <c r="WJ103" s="35"/>
      <c r="WK103" s="35"/>
      <c r="WL103" s="35"/>
      <c r="WM103" s="35"/>
      <c r="WN103" s="35"/>
      <c r="WO103" s="35"/>
      <c r="WP103" s="35"/>
      <c r="WQ103" s="35"/>
      <c r="WR103" s="35"/>
      <c r="WS103" s="35"/>
      <c r="WT103" s="35"/>
      <c r="WU103" s="35"/>
      <c r="WV103" s="35"/>
      <c r="WW103" s="35"/>
      <c r="WX103" s="35"/>
      <c r="WY103" s="35"/>
      <c r="WZ103" s="35"/>
      <c r="XA103" s="35"/>
      <c r="XB103" s="35"/>
      <c r="XC103" s="35"/>
      <c r="XD103" s="35"/>
      <c r="XE103" s="35"/>
      <c r="XF103" s="35"/>
      <c r="XG103" s="35"/>
      <c r="XH103" s="35"/>
      <c r="XI103" s="35"/>
      <c r="XJ103" s="35"/>
      <c r="XK103" s="35"/>
      <c r="XL103" s="35"/>
      <c r="XM103" s="35"/>
      <c r="XN103" s="35"/>
      <c r="XO103" s="35"/>
      <c r="XP103" s="35"/>
      <c r="XQ103" s="35"/>
      <c r="XR103" s="35"/>
      <c r="XS103" s="35"/>
      <c r="XT103" s="35"/>
      <c r="XU103" s="35"/>
      <c r="XV103" s="35"/>
      <c r="XW103" s="35"/>
      <c r="XX103" s="35"/>
      <c r="XY103" s="35"/>
      <c r="XZ103" s="35"/>
      <c r="YA103" s="35"/>
      <c r="YB103" s="35"/>
      <c r="YC103" s="35"/>
      <c r="YD103" s="35"/>
      <c r="YE103" s="35"/>
      <c r="YF103" s="35"/>
      <c r="YG103" s="35"/>
      <c r="YH103" s="35"/>
      <c r="YI103" s="35"/>
      <c r="YJ103" s="35"/>
      <c r="YK103" s="35"/>
      <c r="YL103" s="35"/>
      <c r="YM103" s="35"/>
      <c r="YN103" s="35"/>
      <c r="YO103" s="35"/>
      <c r="YP103" s="35"/>
      <c r="YQ103" s="35"/>
      <c r="YR103" s="35"/>
      <c r="YS103" s="35"/>
      <c r="YT103" s="35"/>
      <c r="YU103" s="35"/>
      <c r="YV103" s="35"/>
      <c r="YW103" s="35"/>
      <c r="YX103" s="35"/>
      <c r="YY103" s="35"/>
      <c r="YZ103" s="35"/>
      <c r="ZA103" s="35"/>
      <c r="ZB103" s="35"/>
      <c r="ZC103" s="35"/>
      <c r="ZD103" s="35"/>
      <c r="ZE103" s="35"/>
      <c r="ZF103" s="35"/>
      <c r="ZG103" s="35"/>
      <c r="ZH103" s="35"/>
      <c r="ZI103" s="35"/>
      <c r="ZJ103" s="35"/>
      <c r="ZK103" s="35"/>
      <c r="ZL103" s="35"/>
      <c r="ZM103" s="35"/>
      <c r="ZN103" s="35"/>
      <c r="ZO103" s="35"/>
      <c r="ZP103" s="35"/>
      <c r="ZQ103" s="35"/>
      <c r="ZR103" s="35"/>
      <c r="ZS103" s="35"/>
      <c r="ZT103" s="35"/>
      <c r="ZU103" s="35"/>
      <c r="ZV103" s="35"/>
      <c r="ZW103" s="35"/>
      <c r="ZX103" s="35"/>
      <c r="ZY103" s="35"/>
      <c r="ZZ103" s="35"/>
      <c r="AAA103" s="35"/>
      <c r="AAB103" s="35"/>
      <c r="AAC103" s="35"/>
      <c r="AAD103" s="35"/>
      <c r="AAE103" s="35"/>
      <c r="AAF103" s="35"/>
      <c r="AAG103" s="35"/>
      <c r="AAH103" s="35"/>
      <c r="AAI103" s="35"/>
      <c r="AAJ103" s="35"/>
      <c r="AAK103" s="35"/>
      <c r="AAL103" s="35"/>
      <c r="AAM103" s="35"/>
      <c r="AAN103" s="35"/>
      <c r="AAO103" s="35"/>
      <c r="AAP103" s="35"/>
      <c r="AAQ103" s="35"/>
      <c r="AAR103" s="35"/>
      <c r="AAS103" s="35"/>
      <c r="AAT103" s="35"/>
      <c r="AAU103" s="35"/>
      <c r="AAV103" s="35"/>
      <c r="AAW103" s="35"/>
      <c r="AAX103" s="35"/>
      <c r="AAY103" s="35"/>
      <c r="AAZ103" s="35"/>
      <c r="ABA103" s="35"/>
      <c r="ABB103" s="35"/>
      <c r="ABC103" s="35"/>
      <c r="ABD103" s="35"/>
      <c r="ABE103" s="35"/>
      <c r="ABF103" s="35"/>
      <c r="ABG103" s="35"/>
      <c r="ABH103" s="35"/>
      <c r="ABI103" s="35"/>
      <c r="ABJ103" s="35"/>
      <c r="ABK103" s="35"/>
      <c r="ABL103" s="35"/>
      <c r="ABM103" s="35"/>
      <c r="ABN103" s="35"/>
      <c r="ABO103" s="35"/>
      <c r="ABP103" s="35"/>
      <c r="ABQ103" s="35"/>
      <c r="ABR103" s="35"/>
      <c r="ABS103" s="35"/>
      <c r="ABT103" s="35"/>
      <c r="ABU103" s="35"/>
      <c r="ABV103" s="35"/>
      <c r="ABW103" s="35"/>
      <c r="ABX103" s="35"/>
      <c r="ABY103" s="35"/>
      <c r="ABZ103" s="35"/>
      <c r="ACA103" s="35"/>
      <c r="ACB103" s="35"/>
      <c r="ACC103" s="35"/>
      <c r="ACD103" s="35"/>
      <c r="ACE103" s="35"/>
      <c r="ACF103" s="35"/>
      <c r="ACG103" s="35"/>
      <c r="ACH103" s="35"/>
      <c r="ACI103" s="35"/>
      <c r="ACJ103" s="35"/>
      <c r="ACK103" s="35"/>
      <c r="ACL103" s="35"/>
      <c r="ACM103" s="35"/>
      <c r="ACN103" s="35"/>
      <c r="ACO103" s="35"/>
      <c r="ACP103" s="35"/>
      <c r="ACQ103" s="35"/>
      <c r="ACR103" s="35"/>
      <c r="ACS103" s="35"/>
      <c r="ACT103" s="35"/>
      <c r="ACU103" s="35"/>
      <c r="ACV103" s="35"/>
      <c r="ACW103" s="35"/>
      <c r="ACX103" s="35"/>
      <c r="ACY103" s="35"/>
      <c r="ACZ103" s="35"/>
      <c r="ADA103" s="35"/>
      <c r="ADB103" s="35"/>
      <c r="ADC103" s="35"/>
      <c r="ADD103" s="35"/>
      <c r="ADE103" s="35"/>
      <c r="ADF103" s="35"/>
      <c r="ADG103" s="35"/>
      <c r="ADH103" s="35"/>
      <c r="ADI103" s="35"/>
      <c r="ADJ103" s="35"/>
      <c r="ADK103" s="35"/>
      <c r="ADL103" s="35"/>
      <c r="ADM103" s="35"/>
      <c r="ADN103" s="35"/>
      <c r="ADO103" s="35"/>
      <c r="ADP103" s="35"/>
      <c r="ADQ103" s="35"/>
      <c r="ADR103" s="35"/>
      <c r="ADS103" s="35"/>
      <c r="ADT103" s="35"/>
      <c r="ADU103" s="35"/>
      <c r="ADV103" s="35"/>
      <c r="ADW103" s="35"/>
      <c r="ADX103" s="35"/>
      <c r="ADY103" s="35"/>
      <c r="ADZ103" s="35"/>
      <c r="AEA103" s="35"/>
      <c r="AEB103" s="35"/>
      <c r="AEC103" s="35"/>
      <c r="AED103" s="35"/>
      <c r="AEE103" s="35"/>
      <c r="AEF103" s="35"/>
      <c r="AEG103" s="35"/>
      <c r="AEH103" s="35"/>
      <c r="AEI103" s="35"/>
      <c r="AEJ103" s="35"/>
      <c r="AEK103" s="35"/>
      <c r="AEL103" s="35"/>
      <c r="AEM103" s="35"/>
      <c r="AEN103" s="35"/>
      <c r="AEO103" s="35"/>
      <c r="AEP103" s="35"/>
      <c r="AEQ103" s="35"/>
      <c r="AER103" s="35"/>
      <c r="AES103" s="35"/>
      <c r="AET103" s="35"/>
      <c r="AEU103" s="35"/>
      <c r="AEV103" s="35"/>
      <c r="AEW103" s="35"/>
      <c r="AEX103" s="35"/>
      <c r="AEY103" s="35"/>
      <c r="AEZ103" s="35"/>
      <c r="AFA103" s="35"/>
      <c r="AFB103" s="35"/>
      <c r="AFC103" s="35"/>
      <c r="AFD103" s="35"/>
      <c r="AFE103" s="35"/>
      <c r="AFF103" s="35"/>
      <c r="AFG103" s="35"/>
      <c r="AFH103" s="35"/>
      <c r="AFI103" s="35"/>
      <c r="AFJ103" s="35"/>
      <c r="AFK103" s="35"/>
      <c r="AFL103" s="35"/>
      <c r="AFM103" s="35"/>
      <c r="AFN103" s="35"/>
      <c r="AFO103" s="35"/>
      <c r="AFP103" s="35"/>
      <c r="AFQ103" s="35"/>
      <c r="AFR103" s="35"/>
      <c r="AFS103" s="35"/>
      <c r="AFT103" s="35"/>
      <c r="AFU103" s="35"/>
      <c r="AFV103" s="35"/>
      <c r="AFW103" s="35"/>
      <c r="AFX103" s="35"/>
      <c r="AFY103" s="35"/>
      <c r="AFZ103" s="35"/>
      <c r="AGA103" s="35"/>
      <c r="AGB103" s="35"/>
      <c r="AGC103" s="35"/>
      <c r="AGD103" s="35"/>
      <c r="AGE103" s="35"/>
      <c r="AGF103" s="35"/>
      <c r="AGG103" s="35"/>
      <c r="AGH103" s="35"/>
      <c r="AGI103" s="35"/>
      <c r="AGJ103" s="35"/>
      <c r="AGK103" s="35"/>
      <c r="AGL103" s="35"/>
      <c r="AGM103" s="35"/>
      <c r="AGN103" s="35"/>
      <c r="AGO103" s="35"/>
      <c r="AGP103" s="35"/>
      <c r="AGQ103" s="35"/>
      <c r="AGR103" s="35"/>
      <c r="AGS103" s="35"/>
      <c r="AGT103" s="35"/>
      <c r="AGU103" s="35"/>
      <c r="AGV103" s="35"/>
      <c r="AGW103" s="35"/>
      <c r="AGX103" s="35"/>
      <c r="AGY103" s="35"/>
      <c r="AGZ103" s="35"/>
      <c r="AHA103" s="35"/>
      <c r="AHB103" s="35"/>
      <c r="AHC103" s="35"/>
      <c r="AHD103" s="35"/>
      <c r="AHE103" s="35"/>
      <c r="AHF103" s="35"/>
      <c r="AHG103" s="35"/>
      <c r="AHH103" s="35"/>
      <c r="AHI103" s="35"/>
      <c r="AHJ103" s="35"/>
      <c r="AHK103" s="35"/>
      <c r="AHL103" s="35"/>
      <c r="AHM103" s="35"/>
      <c r="AHN103" s="35"/>
      <c r="AHO103" s="35"/>
      <c r="AHP103" s="35"/>
      <c r="AHQ103" s="35"/>
      <c r="AHR103" s="35"/>
      <c r="AHS103" s="35"/>
      <c r="AHT103" s="35"/>
      <c r="AHU103" s="35"/>
      <c r="AHV103" s="35"/>
      <c r="AHW103" s="35"/>
      <c r="AHX103" s="35"/>
      <c r="AHY103" s="35"/>
      <c r="AHZ103" s="35"/>
      <c r="AIA103" s="35"/>
      <c r="AIB103" s="35"/>
      <c r="AIC103" s="35"/>
      <c r="AID103" s="35"/>
      <c r="AIE103" s="35"/>
      <c r="AIF103" s="35"/>
      <c r="AIG103" s="35"/>
      <c r="AIH103" s="35"/>
      <c r="AII103" s="35"/>
      <c r="AIJ103" s="35"/>
      <c r="AIK103" s="35"/>
      <c r="AIL103" s="35"/>
      <c r="AIM103" s="35"/>
      <c r="AIN103" s="35"/>
      <c r="AIO103" s="35"/>
      <c r="AIP103" s="35"/>
      <c r="AIQ103" s="35"/>
      <c r="AIR103" s="35"/>
      <c r="AIS103" s="35"/>
      <c r="AIT103" s="35"/>
      <c r="AIU103" s="35"/>
      <c r="AIV103" s="35"/>
      <c r="AIW103" s="35"/>
      <c r="AIX103" s="35"/>
      <c r="AIY103" s="35"/>
      <c r="AIZ103" s="35"/>
      <c r="AJA103" s="35"/>
      <c r="AJB103" s="35"/>
      <c r="AJC103" s="35"/>
      <c r="AJD103" s="35"/>
      <c r="AJE103" s="35"/>
      <c r="AJF103" s="35"/>
      <c r="AJG103" s="35"/>
      <c r="AJH103" s="35"/>
      <c r="AJI103" s="35"/>
      <c r="AJJ103" s="35"/>
      <c r="AJK103" s="35"/>
      <c r="AJL103" s="35"/>
      <c r="AJM103" s="35"/>
      <c r="AJN103" s="35"/>
      <c r="AJO103" s="35"/>
      <c r="AJP103" s="35"/>
      <c r="AJQ103" s="35"/>
      <c r="AJR103" s="35"/>
      <c r="AJS103" s="35"/>
      <c r="AJT103" s="35"/>
      <c r="AJU103" s="35"/>
      <c r="AJV103" s="35"/>
      <c r="AJW103" s="35"/>
      <c r="AJX103" s="35"/>
      <c r="AJY103" s="35"/>
      <c r="AJZ103" s="35"/>
      <c r="AKA103" s="35"/>
      <c r="AKB103" s="35"/>
      <c r="AKC103" s="35"/>
      <c r="AKD103" s="35"/>
      <c r="AKE103" s="35"/>
      <c r="AKF103" s="35"/>
      <c r="AKG103" s="35"/>
      <c r="AKH103" s="35"/>
      <c r="AKI103" s="35"/>
      <c r="AKJ103" s="35"/>
      <c r="AKK103" s="35"/>
      <c r="AKL103" s="35"/>
      <c r="AKM103" s="35"/>
      <c r="AKN103" s="35"/>
      <c r="AKO103" s="35"/>
      <c r="AKP103" s="35"/>
      <c r="AKQ103" s="35"/>
      <c r="AKR103" s="35"/>
      <c r="AKS103" s="35"/>
      <c r="AKT103" s="35"/>
      <c r="AKU103" s="35"/>
      <c r="AKV103" s="35"/>
      <c r="AKW103" s="35"/>
      <c r="AKX103" s="35"/>
      <c r="AKY103" s="35"/>
      <c r="AKZ103" s="35"/>
      <c r="ALA103" s="35"/>
      <c r="ALB103" s="1"/>
      <c r="ALC103" s="1"/>
      <c r="ALD103" s="1"/>
      <c r="ALE103" s="1"/>
      <c r="ALF103" s="1"/>
      <c r="ALG103" s="1"/>
      <c r="ALH103" s="1"/>
      <c r="ALI103" s="1"/>
      <c r="ALJ103" s="1"/>
      <c r="ALK103" s="1"/>
      <c r="ALL103" s="1"/>
      <c r="ALM103" s="1"/>
      <c r="ALN103" s="1"/>
      <c r="ALO103" s="1"/>
      <c r="ALP103" s="1"/>
      <c r="ALQ103" s="1"/>
      <c r="ALR103" s="1"/>
      <c r="ALS103"/>
      <c r="ALT103"/>
      <c r="ALU103"/>
      <c r="ALV103"/>
      <c r="ALW103"/>
      <c r="ALX103"/>
      <c r="ALY103"/>
      <c r="ALZ103"/>
      <c r="AMA103"/>
      <c r="AMB103"/>
      <c r="AMC103"/>
      <c r="AMD103"/>
      <c r="AME103"/>
      <c r="AMF103"/>
      <c r="AMG103"/>
      <c r="AMH103"/>
      <c r="AMI103"/>
      <c r="AMJ103"/>
    </row>
    <row r="104" spans="1:1024" s="29" customFormat="1" ht="24">
      <c r="A104" s="24">
        <v>100</v>
      </c>
      <c r="B104" s="24" t="s">
        <v>290</v>
      </c>
      <c r="C104" s="25" t="s">
        <v>330</v>
      </c>
      <c r="D104" s="25" t="s">
        <v>62</v>
      </c>
      <c r="E104" s="25" t="s">
        <v>63</v>
      </c>
      <c r="F104" s="25" t="s">
        <v>306</v>
      </c>
      <c r="G104" s="25" t="s">
        <v>329</v>
      </c>
      <c r="H104" s="25" t="s">
        <v>45</v>
      </c>
      <c r="I104" s="25" t="s">
        <v>46</v>
      </c>
      <c r="J104" s="25"/>
      <c r="K104" s="25"/>
      <c r="L104" s="25"/>
      <c r="M104" s="25"/>
      <c r="N104" s="25"/>
      <c r="O104" s="25" t="s">
        <v>27</v>
      </c>
      <c r="P104" s="25" t="s">
        <v>39</v>
      </c>
      <c r="Q104" s="28"/>
      <c r="VZ104" s="35"/>
      <c r="WA104" s="35"/>
      <c r="WB104" s="35"/>
      <c r="WC104" s="35"/>
      <c r="WD104" s="35"/>
      <c r="WE104" s="35"/>
      <c r="WF104" s="35"/>
      <c r="WG104" s="35"/>
      <c r="WH104" s="35"/>
      <c r="WI104" s="35"/>
      <c r="WJ104" s="35"/>
      <c r="WK104" s="35"/>
      <c r="WL104" s="35"/>
      <c r="WM104" s="35"/>
      <c r="WN104" s="35"/>
      <c r="WO104" s="35"/>
      <c r="WP104" s="35"/>
      <c r="WQ104" s="35"/>
      <c r="WR104" s="35"/>
      <c r="WS104" s="35"/>
      <c r="WT104" s="35"/>
      <c r="WU104" s="35"/>
      <c r="WV104" s="35"/>
      <c r="WW104" s="35"/>
      <c r="WX104" s="35"/>
      <c r="WY104" s="35"/>
      <c r="WZ104" s="35"/>
      <c r="XA104" s="35"/>
      <c r="XB104" s="35"/>
      <c r="XC104" s="35"/>
      <c r="XD104" s="35"/>
      <c r="XE104" s="35"/>
      <c r="XF104" s="35"/>
      <c r="XG104" s="35"/>
      <c r="XH104" s="35"/>
      <c r="XI104" s="35"/>
      <c r="XJ104" s="35"/>
      <c r="XK104" s="35"/>
      <c r="XL104" s="35"/>
      <c r="XM104" s="35"/>
      <c r="XN104" s="35"/>
      <c r="XO104" s="35"/>
      <c r="XP104" s="35"/>
      <c r="XQ104" s="35"/>
      <c r="XR104" s="35"/>
      <c r="XS104" s="35"/>
      <c r="XT104" s="35"/>
      <c r="XU104" s="35"/>
      <c r="XV104" s="35"/>
      <c r="XW104" s="35"/>
      <c r="XX104" s="35"/>
      <c r="XY104" s="35"/>
      <c r="XZ104" s="35"/>
      <c r="YA104" s="35"/>
      <c r="YB104" s="35"/>
      <c r="YC104" s="35"/>
      <c r="YD104" s="35"/>
      <c r="YE104" s="35"/>
      <c r="YF104" s="35"/>
      <c r="YG104" s="35"/>
      <c r="YH104" s="35"/>
      <c r="YI104" s="35"/>
      <c r="YJ104" s="35"/>
      <c r="YK104" s="35"/>
      <c r="YL104" s="35"/>
      <c r="YM104" s="35"/>
      <c r="YN104" s="35"/>
      <c r="YO104" s="35"/>
      <c r="YP104" s="35"/>
      <c r="YQ104" s="35"/>
      <c r="YR104" s="35"/>
      <c r="YS104" s="35"/>
      <c r="YT104" s="35"/>
      <c r="YU104" s="35"/>
      <c r="YV104" s="35"/>
      <c r="YW104" s="35"/>
      <c r="YX104" s="35"/>
      <c r="YY104" s="35"/>
      <c r="YZ104" s="35"/>
      <c r="ZA104" s="35"/>
      <c r="ZB104" s="35"/>
      <c r="ZC104" s="35"/>
      <c r="ZD104" s="35"/>
      <c r="ZE104" s="35"/>
      <c r="ZF104" s="35"/>
      <c r="ZG104" s="35"/>
      <c r="ZH104" s="35"/>
      <c r="ZI104" s="35"/>
      <c r="ZJ104" s="35"/>
      <c r="ZK104" s="35"/>
      <c r="ZL104" s="35"/>
      <c r="ZM104" s="35"/>
      <c r="ZN104" s="35"/>
      <c r="ZO104" s="35"/>
      <c r="ZP104" s="35"/>
      <c r="ZQ104" s="35"/>
      <c r="ZR104" s="35"/>
      <c r="ZS104" s="35"/>
      <c r="ZT104" s="35"/>
      <c r="ZU104" s="35"/>
      <c r="ZV104" s="35"/>
      <c r="ZW104" s="35"/>
      <c r="ZX104" s="35"/>
      <c r="ZY104" s="35"/>
      <c r="ZZ104" s="35"/>
      <c r="AAA104" s="35"/>
      <c r="AAB104" s="35"/>
      <c r="AAC104" s="35"/>
      <c r="AAD104" s="35"/>
      <c r="AAE104" s="35"/>
      <c r="AAF104" s="35"/>
      <c r="AAG104" s="35"/>
      <c r="AAH104" s="35"/>
      <c r="AAI104" s="35"/>
      <c r="AAJ104" s="35"/>
      <c r="AAK104" s="35"/>
      <c r="AAL104" s="35"/>
      <c r="AAM104" s="35"/>
      <c r="AAN104" s="35"/>
      <c r="AAO104" s="35"/>
      <c r="AAP104" s="35"/>
      <c r="AAQ104" s="35"/>
      <c r="AAR104" s="35"/>
      <c r="AAS104" s="35"/>
      <c r="AAT104" s="35"/>
      <c r="AAU104" s="35"/>
      <c r="AAV104" s="35"/>
      <c r="AAW104" s="35"/>
      <c r="AAX104" s="35"/>
      <c r="AAY104" s="35"/>
      <c r="AAZ104" s="35"/>
      <c r="ABA104" s="35"/>
      <c r="ABB104" s="35"/>
      <c r="ABC104" s="35"/>
      <c r="ABD104" s="35"/>
      <c r="ABE104" s="35"/>
      <c r="ABF104" s="35"/>
      <c r="ABG104" s="35"/>
      <c r="ABH104" s="35"/>
      <c r="ABI104" s="35"/>
      <c r="ABJ104" s="35"/>
      <c r="ABK104" s="35"/>
      <c r="ABL104" s="35"/>
      <c r="ABM104" s="35"/>
      <c r="ABN104" s="35"/>
      <c r="ABO104" s="35"/>
      <c r="ABP104" s="35"/>
      <c r="ABQ104" s="35"/>
      <c r="ABR104" s="35"/>
      <c r="ABS104" s="35"/>
      <c r="ABT104" s="35"/>
      <c r="ABU104" s="35"/>
      <c r="ABV104" s="35"/>
      <c r="ABW104" s="35"/>
      <c r="ABX104" s="35"/>
      <c r="ABY104" s="35"/>
      <c r="ABZ104" s="35"/>
      <c r="ACA104" s="35"/>
      <c r="ACB104" s="35"/>
      <c r="ACC104" s="35"/>
      <c r="ACD104" s="35"/>
      <c r="ACE104" s="35"/>
      <c r="ACF104" s="35"/>
      <c r="ACG104" s="35"/>
      <c r="ACH104" s="35"/>
      <c r="ACI104" s="35"/>
      <c r="ACJ104" s="35"/>
      <c r="ACK104" s="35"/>
      <c r="ACL104" s="35"/>
      <c r="ACM104" s="35"/>
      <c r="ACN104" s="35"/>
      <c r="ACO104" s="35"/>
      <c r="ACP104" s="35"/>
      <c r="ACQ104" s="35"/>
      <c r="ACR104" s="35"/>
      <c r="ACS104" s="35"/>
      <c r="ACT104" s="35"/>
      <c r="ACU104" s="35"/>
      <c r="ACV104" s="35"/>
      <c r="ACW104" s="35"/>
      <c r="ACX104" s="35"/>
      <c r="ACY104" s="35"/>
      <c r="ACZ104" s="35"/>
      <c r="ADA104" s="35"/>
      <c r="ADB104" s="35"/>
      <c r="ADC104" s="35"/>
      <c r="ADD104" s="35"/>
      <c r="ADE104" s="35"/>
      <c r="ADF104" s="35"/>
      <c r="ADG104" s="35"/>
      <c r="ADH104" s="35"/>
      <c r="ADI104" s="35"/>
      <c r="ADJ104" s="35"/>
      <c r="ADK104" s="35"/>
      <c r="ADL104" s="35"/>
      <c r="ADM104" s="35"/>
      <c r="ADN104" s="35"/>
      <c r="ADO104" s="35"/>
      <c r="ADP104" s="35"/>
      <c r="ADQ104" s="35"/>
      <c r="ADR104" s="35"/>
      <c r="ADS104" s="35"/>
      <c r="ADT104" s="35"/>
      <c r="ADU104" s="35"/>
      <c r="ADV104" s="35"/>
      <c r="ADW104" s="35"/>
      <c r="ADX104" s="35"/>
      <c r="ADY104" s="35"/>
      <c r="ADZ104" s="35"/>
      <c r="AEA104" s="35"/>
      <c r="AEB104" s="35"/>
      <c r="AEC104" s="35"/>
      <c r="AED104" s="35"/>
      <c r="AEE104" s="35"/>
      <c r="AEF104" s="35"/>
      <c r="AEG104" s="35"/>
      <c r="AEH104" s="35"/>
      <c r="AEI104" s="35"/>
      <c r="AEJ104" s="35"/>
      <c r="AEK104" s="35"/>
      <c r="AEL104" s="35"/>
      <c r="AEM104" s="35"/>
      <c r="AEN104" s="35"/>
      <c r="AEO104" s="35"/>
      <c r="AEP104" s="35"/>
      <c r="AEQ104" s="35"/>
      <c r="AER104" s="35"/>
      <c r="AES104" s="35"/>
      <c r="AET104" s="35"/>
      <c r="AEU104" s="35"/>
      <c r="AEV104" s="35"/>
      <c r="AEW104" s="35"/>
      <c r="AEX104" s="35"/>
      <c r="AEY104" s="35"/>
      <c r="AEZ104" s="35"/>
      <c r="AFA104" s="35"/>
      <c r="AFB104" s="35"/>
      <c r="AFC104" s="35"/>
      <c r="AFD104" s="35"/>
      <c r="AFE104" s="35"/>
      <c r="AFF104" s="35"/>
      <c r="AFG104" s="35"/>
      <c r="AFH104" s="35"/>
      <c r="AFI104" s="35"/>
      <c r="AFJ104" s="35"/>
      <c r="AFK104" s="35"/>
      <c r="AFL104" s="35"/>
      <c r="AFM104" s="35"/>
      <c r="AFN104" s="35"/>
      <c r="AFO104" s="35"/>
      <c r="AFP104" s="35"/>
      <c r="AFQ104" s="35"/>
      <c r="AFR104" s="35"/>
      <c r="AFS104" s="35"/>
      <c r="AFT104" s="35"/>
      <c r="AFU104" s="35"/>
      <c r="AFV104" s="35"/>
      <c r="AFW104" s="35"/>
      <c r="AFX104" s="35"/>
      <c r="AFY104" s="35"/>
      <c r="AFZ104" s="35"/>
      <c r="AGA104" s="35"/>
      <c r="AGB104" s="35"/>
      <c r="AGC104" s="35"/>
      <c r="AGD104" s="35"/>
      <c r="AGE104" s="35"/>
      <c r="AGF104" s="35"/>
      <c r="AGG104" s="35"/>
      <c r="AGH104" s="35"/>
      <c r="AGI104" s="35"/>
      <c r="AGJ104" s="35"/>
      <c r="AGK104" s="35"/>
      <c r="AGL104" s="35"/>
      <c r="AGM104" s="35"/>
      <c r="AGN104" s="35"/>
      <c r="AGO104" s="35"/>
      <c r="AGP104" s="35"/>
      <c r="AGQ104" s="35"/>
      <c r="AGR104" s="35"/>
      <c r="AGS104" s="35"/>
      <c r="AGT104" s="35"/>
      <c r="AGU104" s="35"/>
      <c r="AGV104" s="35"/>
      <c r="AGW104" s="35"/>
      <c r="AGX104" s="35"/>
      <c r="AGY104" s="35"/>
      <c r="AGZ104" s="35"/>
      <c r="AHA104" s="35"/>
      <c r="AHB104" s="35"/>
      <c r="AHC104" s="35"/>
      <c r="AHD104" s="35"/>
      <c r="AHE104" s="35"/>
      <c r="AHF104" s="35"/>
      <c r="AHG104" s="35"/>
      <c r="AHH104" s="35"/>
      <c r="AHI104" s="35"/>
      <c r="AHJ104" s="35"/>
      <c r="AHK104" s="35"/>
      <c r="AHL104" s="35"/>
      <c r="AHM104" s="35"/>
      <c r="AHN104" s="35"/>
      <c r="AHO104" s="35"/>
      <c r="AHP104" s="35"/>
      <c r="AHQ104" s="35"/>
      <c r="AHR104" s="35"/>
      <c r="AHS104" s="35"/>
      <c r="AHT104" s="35"/>
      <c r="AHU104" s="35"/>
      <c r="AHV104" s="35"/>
      <c r="AHW104" s="35"/>
      <c r="AHX104" s="35"/>
      <c r="AHY104" s="35"/>
      <c r="AHZ104" s="35"/>
      <c r="AIA104" s="35"/>
      <c r="AIB104" s="35"/>
      <c r="AIC104" s="35"/>
      <c r="AID104" s="35"/>
      <c r="AIE104" s="35"/>
      <c r="AIF104" s="35"/>
      <c r="AIG104" s="35"/>
      <c r="AIH104" s="35"/>
      <c r="AII104" s="35"/>
      <c r="AIJ104" s="35"/>
      <c r="AIK104" s="35"/>
      <c r="AIL104" s="35"/>
      <c r="AIM104" s="35"/>
      <c r="AIN104" s="35"/>
      <c r="AIO104" s="35"/>
      <c r="AIP104" s="35"/>
      <c r="AIQ104" s="35"/>
      <c r="AIR104" s="35"/>
      <c r="AIS104" s="35"/>
      <c r="AIT104" s="35"/>
      <c r="AIU104" s="35"/>
      <c r="AIV104" s="35"/>
      <c r="AIW104" s="35"/>
      <c r="AIX104" s="35"/>
      <c r="AIY104" s="35"/>
      <c r="AIZ104" s="35"/>
      <c r="AJA104" s="35"/>
      <c r="AJB104" s="35"/>
      <c r="AJC104" s="35"/>
      <c r="AJD104" s="35"/>
      <c r="AJE104" s="35"/>
      <c r="AJF104" s="35"/>
      <c r="AJG104" s="35"/>
      <c r="AJH104" s="35"/>
      <c r="AJI104" s="35"/>
      <c r="AJJ104" s="35"/>
      <c r="AJK104" s="35"/>
      <c r="AJL104" s="35"/>
      <c r="AJM104" s="35"/>
      <c r="AJN104" s="35"/>
      <c r="AJO104" s="35"/>
      <c r="AJP104" s="35"/>
      <c r="AJQ104" s="35"/>
      <c r="AJR104" s="35"/>
      <c r="AJS104" s="35"/>
      <c r="AJT104" s="35"/>
      <c r="AJU104" s="35"/>
      <c r="AJV104" s="35"/>
      <c r="AJW104" s="35"/>
      <c r="AJX104" s="35"/>
      <c r="AJY104" s="35"/>
      <c r="AJZ104" s="35"/>
      <c r="AKA104" s="35"/>
      <c r="AKB104" s="35"/>
      <c r="AKC104" s="35"/>
      <c r="AKD104" s="35"/>
      <c r="AKE104" s="35"/>
      <c r="AKF104" s="35"/>
      <c r="AKG104" s="35"/>
      <c r="AKH104" s="35"/>
      <c r="AKI104" s="35"/>
      <c r="AKJ104" s="35"/>
      <c r="AKK104" s="35"/>
      <c r="AKL104" s="35"/>
      <c r="AKM104" s="35"/>
      <c r="AKN104" s="35"/>
      <c r="AKO104" s="35"/>
      <c r="AKP104" s="35"/>
      <c r="AKQ104" s="35"/>
      <c r="AKR104" s="35"/>
      <c r="AKS104" s="35"/>
      <c r="AKT104" s="35"/>
      <c r="AKU104" s="35"/>
      <c r="AKV104" s="35"/>
      <c r="AKW104" s="35"/>
      <c r="AKX104" s="35"/>
      <c r="AKY104" s="35"/>
      <c r="AKZ104" s="35"/>
      <c r="ALA104" s="35"/>
      <c r="ALB104" s="1"/>
      <c r="ALC104" s="1"/>
      <c r="ALD104" s="1"/>
      <c r="ALE104" s="1"/>
      <c r="ALF104" s="1"/>
      <c r="ALG104" s="1"/>
      <c r="ALH104" s="1"/>
      <c r="ALI104" s="1"/>
      <c r="ALJ104" s="1"/>
      <c r="ALK104" s="1"/>
      <c r="ALL104" s="1"/>
      <c r="ALM104" s="1"/>
      <c r="ALN104" s="1"/>
      <c r="ALO104" s="1"/>
      <c r="ALP104" s="1"/>
      <c r="ALQ104" s="1"/>
      <c r="ALR104" s="1"/>
      <c r="ALS104"/>
      <c r="ALT104"/>
      <c r="ALU104"/>
      <c r="ALV104"/>
      <c r="ALW104"/>
      <c r="ALX104"/>
      <c r="ALY104"/>
      <c r="ALZ104"/>
      <c r="AMA104"/>
      <c r="AMB104"/>
      <c r="AMC104"/>
      <c r="AMD104"/>
      <c r="AME104"/>
      <c r="AMF104"/>
      <c r="AMG104"/>
      <c r="AMH104"/>
      <c r="AMI104"/>
      <c r="AMJ104"/>
    </row>
    <row r="105" spans="1:1024" s="29" customFormat="1" ht="24">
      <c r="A105" s="24">
        <v>101</v>
      </c>
      <c r="B105" s="24" t="s">
        <v>331</v>
      </c>
      <c r="C105" s="25" t="s">
        <v>332</v>
      </c>
      <c r="D105" s="25" t="s">
        <v>85</v>
      </c>
      <c r="E105" s="25" t="s">
        <v>86</v>
      </c>
      <c r="F105" s="25" t="s">
        <v>306</v>
      </c>
      <c r="G105" s="25" t="s">
        <v>333</v>
      </c>
      <c r="H105" s="25" t="s">
        <v>45</v>
      </c>
      <c r="I105" s="25" t="s">
        <v>46</v>
      </c>
      <c r="J105" s="25"/>
      <c r="K105" s="25"/>
      <c r="L105" s="25"/>
      <c r="M105" s="25"/>
      <c r="N105" s="25"/>
      <c r="O105" s="25" t="s">
        <v>27</v>
      </c>
      <c r="P105" s="25" t="s">
        <v>30</v>
      </c>
      <c r="Q105" s="28"/>
      <c r="VZ105" s="35"/>
      <c r="WA105" s="35"/>
      <c r="WB105" s="35"/>
      <c r="WC105" s="35"/>
      <c r="WD105" s="35"/>
      <c r="WE105" s="35"/>
      <c r="WF105" s="35"/>
      <c r="WG105" s="35"/>
      <c r="WH105" s="35"/>
      <c r="WI105" s="35"/>
      <c r="WJ105" s="35"/>
      <c r="WK105" s="35"/>
      <c r="WL105" s="35"/>
      <c r="WM105" s="35"/>
      <c r="WN105" s="35"/>
      <c r="WO105" s="35"/>
      <c r="WP105" s="35"/>
      <c r="WQ105" s="35"/>
      <c r="WR105" s="35"/>
      <c r="WS105" s="35"/>
      <c r="WT105" s="35"/>
      <c r="WU105" s="35"/>
      <c r="WV105" s="35"/>
      <c r="WW105" s="35"/>
      <c r="WX105" s="35"/>
      <c r="WY105" s="35"/>
      <c r="WZ105" s="35"/>
      <c r="XA105" s="35"/>
      <c r="XB105" s="35"/>
      <c r="XC105" s="35"/>
      <c r="XD105" s="35"/>
      <c r="XE105" s="35"/>
      <c r="XF105" s="35"/>
      <c r="XG105" s="35"/>
      <c r="XH105" s="35"/>
      <c r="XI105" s="35"/>
      <c r="XJ105" s="35"/>
      <c r="XK105" s="35"/>
      <c r="XL105" s="35"/>
      <c r="XM105" s="35"/>
      <c r="XN105" s="35"/>
      <c r="XO105" s="35"/>
      <c r="XP105" s="35"/>
      <c r="XQ105" s="35"/>
      <c r="XR105" s="35"/>
      <c r="XS105" s="35"/>
      <c r="XT105" s="35"/>
      <c r="XU105" s="35"/>
      <c r="XV105" s="35"/>
      <c r="XW105" s="35"/>
      <c r="XX105" s="35"/>
      <c r="XY105" s="35"/>
      <c r="XZ105" s="35"/>
      <c r="YA105" s="35"/>
      <c r="YB105" s="35"/>
      <c r="YC105" s="35"/>
      <c r="YD105" s="35"/>
      <c r="YE105" s="35"/>
      <c r="YF105" s="35"/>
      <c r="YG105" s="35"/>
      <c r="YH105" s="35"/>
      <c r="YI105" s="35"/>
      <c r="YJ105" s="35"/>
      <c r="YK105" s="35"/>
      <c r="YL105" s="35"/>
      <c r="YM105" s="35"/>
      <c r="YN105" s="35"/>
      <c r="YO105" s="35"/>
      <c r="YP105" s="35"/>
      <c r="YQ105" s="35"/>
      <c r="YR105" s="35"/>
      <c r="YS105" s="35"/>
      <c r="YT105" s="35"/>
      <c r="YU105" s="35"/>
      <c r="YV105" s="35"/>
      <c r="YW105" s="35"/>
      <c r="YX105" s="35"/>
      <c r="YY105" s="35"/>
      <c r="YZ105" s="35"/>
      <c r="ZA105" s="35"/>
      <c r="ZB105" s="35"/>
      <c r="ZC105" s="35"/>
      <c r="ZD105" s="35"/>
      <c r="ZE105" s="35"/>
      <c r="ZF105" s="35"/>
      <c r="ZG105" s="35"/>
      <c r="ZH105" s="35"/>
      <c r="ZI105" s="35"/>
      <c r="ZJ105" s="35"/>
      <c r="ZK105" s="35"/>
      <c r="ZL105" s="35"/>
      <c r="ZM105" s="35"/>
      <c r="ZN105" s="35"/>
      <c r="ZO105" s="35"/>
      <c r="ZP105" s="35"/>
      <c r="ZQ105" s="35"/>
      <c r="ZR105" s="35"/>
      <c r="ZS105" s="35"/>
      <c r="ZT105" s="35"/>
      <c r="ZU105" s="35"/>
      <c r="ZV105" s="35"/>
      <c r="ZW105" s="35"/>
      <c r="ZX105" s="35"/>
      <c r="ZY105" s="35"/>
      <c r="ZZ105" s="35"/>
      <c r="AAA105" s="35"/>
      <c r="AAB105" s="35"/>
      <c r="AAC105" s="35"/>
      <c r="AAD105" s="35"/>
      <c r="AAE105" s="35"/>
      <c r="AAF105" s="35"/>
      <c r="AAG105" s="35"/>
      <c r="AAH105" s="35"/>
      <c r="AAI105" s="35"/>
      <c r="AAJ105" s="35"/>
      <c r="AAK105" s="35"/>
      <c r="AAL105" s="35"/>
      <c r="AAM105" s="35"/>
      <c r="AAN105" s="35"/>
      <c r="AAO105" s="35"/>
      <c r="AAP105" s="35"/>
      <c r="AAQ105" s="35"/>
      <c r="AAR105" s="35"/>
      <c r="AAS105" s="35"/>
      <c r="AAT105" s="35"/>
      <c r="AAU105" s="35"/>
      <c r="AAV105" s="35"/>
      <c r="AAW105" s="35"/>
      <c r="AAX105" s="35"/>
      <c r="AAY105" s="35"/>
      <c r="AAZ105" s="35"/>
      <c r="ABA105" s="35"/>
      <c r="ABB105" s="35"/>
      <c r="ABC105" s="35"/>
      <c r="ABD105" s="35"/>
      <c r="ABE105" s="35"/>
      <c r="ABF105" s="35"/>
      <c r="ABG105" s="35"/>
      <c r="ABH105" s="35"/>
      <c r="ABI105" s="35"/>
      <c r="ABJ105" s="35"/>
      <c r="ABK105" s="35"/>
      <c r="ABL105" s="35"/>
      <c r="ABM105" s="35"/>
      <c r="ABN105" s="35"/>
      <c r="ABO105" s="35"/>
      <c r="ABP105" s="35"/>
      <c r="ABQ105" s="35"/>
      <c r="ABR105" s="35"/>
      <c r="ABS105" s="35"/>
      <c r="ABT105" s="35"/>
      <c r="ABU105" s="35"/>
      <c r="ABV105" s="35"/>
      <c r="ABW105" s="35"/>
      <c r="ABX105" s="35"/>
      <c r="ABY105" s="35"/>
      <c r="ABZ105" s="35"/>
      <c r="ACA105" s="35"/>
      <c r="ACB105" s="35"/>
      <c r="ACC105" s="35"/>
      <c r="ACD105" s="35"/>
      <c r="ACE105" s="35"/>
      <c r="ACF105" s="35"/>
      <c r="ACG105" s="35"/>
      <c r="ACH105" s="35"/>
      <c r="ACI105" s="35"/>
      <c r="ACJ105" s="35"/>
      <c r="ACK105" s="35"/>
      <c r="ACL105" s="35"/>
      <c r="ACM105" s="35"/>
      <c r="ACN105" s="35"/>
      <c r="ACO105" s="35"/>
      <c r="ACP105" s="35"/>
      <c r="ACQ105" s="35"/>
      <c r="ACR105" s="35"/>
      <c r="ACS105" s="35"/>
      <c r="ACT105" s="35"/>
      <c r="ACU105" s="35"/>
      <c r="ACV105" s="35"/>
      <c r="ACW105" s="35"/>
      <c r="ACX105" s="35"/>
      <c r="ACY105" s="35"/>
      <c r="ACZ105" s="35"/>
      <c r="ADA105" s="35"/>
      <c r="ADB105" s="35"/>
      <c r="ADC105" s="35"/>
      <c r="ADD105" s="35"/>
      <c r="ADE105" s="35"/>
      <c r="ADF105" s="35"/>
      <c r="ADG105" s="35"/>
      <c r="ADH105" s="35"/>
      <c r="ADI105" s="35"/>
      <c r="ADJ105" s="35"/>
      <c r="ADK105" s="35"/>
      <c r="ADL105" s="35"/>
      <c r="ADM105" s="35"/>
      <c r="ADN105" s="35"/>
      <c r="ADO105" s="35"/>
      <c r="ADP105" s="35"/>
      <c r="ADQ105" s="35"/>
      <c r="ADR105" s="35"/>
      <c r="ADS105" s="35"/>
      <c r="ADT105" s="35"/>
      <c r="ADU105" s="35"/>
      <c r="ADV105" s="35"/>
      <c r="ADW105" s="35"/>
      <c r="ADX105" s="35"/>
      <c r="ADY105" s="35"/>
      <c r="ADZ105" s="35"/>
      <c r="AEA105" s="35"/>
      <c r="AEB105" s="35"/>
      <c r="AEC105" s="35"/>
      <c r="AED105" s="35"/>
      <c r="AEE105" s="35"/>
      <c r="AEF105" s="35"/>
      <c r="AEG105" s="35"/>
      <c r="AEH105" s="35"/>
      <c r="AEI105" s="35"/>
      <c r="AEJ105" s="35"/>
      <c r="AEK105" s="35"/>
      <c r="AEL105" s="35"/>
      <c r="AEM105" s="35"/>
      <c r="AEN105" s="35"/>
      <c r="AEO105" s="35"/>
      <c r="AEP105" s="35"/>
      <c r="AEQ105" s="35"/>
      <c r="AER105" s="35"/>
      <c r="AES105" s="35"/>
      <c r="AET105" s="35"/>
      <c r="AEU105" s="35"/>
      <c r="AEV105" s="35"/>
      <c r="AEW105" s="35"/>
      <c r="AEX105" s="35"/>
      <c r="AEY105" s="35"/>
      <c r="AEZ105" s="35"/>
      <c r="AFA105" s="35"/>
      <c r="AFB105" s="35"/>
      <c r="AFC105" s="35"/>
      <c r="AFD105" s="35"/>
      <c r="AFE105" s="35"/>
      <c r="AFF105" s="35"/>
      <c r="AFG105" s="35"/>
      <c r="AFH105" s="35"/>
      <c r="AFI105" s="35"/>
      <c r="AFJ105" s="35"/>
      <c r="AFK105" s="35"/>
      <c r="AFL105" s="35"/>
      <c r="AFM105" s="35"/>
      <c r="AFN105" s="35"/>
      <c r="AFO105" s="35"/>
      <c r="AFP105" s="35"/>
      <c r="AFQ105" s="35"/>
      <c r="AFR105" s="35"/>
      <c r="AFS105" s="35"/>
      <c r="AFT105" s="35"/>
      <c r="AFU105" s="35"/>
      <c r="AFV105" s="35"/>
      <c r="AFW105" s="35"/>
      <c r="AFX105" s="35"/>
      <c r="AFY105" s="35"/>
      <c r="AFZ105" s="35"/>
      <c r="AGA105" s="35"/>
      <c r="AGB105" s="35"/>
      <c r="AGC105" s="35"/>
      <c r="AGD105" s="35"/>
      <c r="AGE105" s="35"/>
      <c r="AGF105" s="35"/>
      <c r="AGG105" s="35"/>
      <c r="AGH105" s="35"/>
      <c r="AGI105" s="35"/>
      <c r="AGJ105" s="35"/>
      <c r="AGK105" s="35"/>
      <c r="AGL105" s="35"/>
      <c r="AGM105" s="35"/>
      <c r="AGN105" s="35"/>
      <c r="AGO105" s="35"/>
      <c r="AGP105" s="35"/>
      <c r="AGQ105" s="35"/>
      <c r="AGR105" s="35"/>
      <c r="AGS105" s="35"/>
      <c r="AGT105" s="35"/>
      <c r="AGU105" s="35"/>
      <c r="AGV105" s="35"/>
      <c r="AGW105" s="35"/>
      <c r="AGX105" s="35"/>
      <c r="AGY105" s="35"/>
      <c r="AGZ105" s="35"/>
      <c r="AHA105" s="35"/>
      <c r="AHB105" s="35"/>
      <c r="AHC105" s="35"/>
      <c r="AHD105" s="35"/>
      <c r="AHE105" s="35"/>
      <c r="AHF105" s="35"/>
      <c r="AHG105" s="35"/>
      <c r="AHH105" s="35"/>
      <c r="AHI105" s="35"/>
      <c r="AHJ105" s="35"/>
      <c r="AHK105" s="35"/>
      <c r="AHL105" s="35"/>
      <c r="AHM105" s="35"/>
      <c r="AHN105" s="35"/>
      <c r="AHO105" s="35"/>
      <c r="AHP105" s="35"/>
      <c r="AHQ105" s="35"/>
      <c r="AHR105" s="35"/>
      <c r="AHS105" s="35"/>
      <c r="AHT105" s="35"/>
      <c r="AHU105" s="35"/>
      <c r="AHV105" s="35"/>
      <c r="AHW105" s="35"/>
      <c r="AHX105" s="35"/>
      <c r="AHY105" s="35"/>
      <c r="AHZ105" s="35"/>
      <c r="AIA105" s="35"/>
      <c r="AIB105" s="35"/>
      <c r="AIC105" s="35"/>
      <c r="AID105" s="35"/>
      <c r="AIE105" s="35"/>
      <c r="AIF105" s="35"/>
      <c r="AIG105" s="35"/>
      <c r="AIH105" s="35"/>
      <c r="AII105" s="35"/>
      <c r="AIJ105" s="35"/>
      <c r="AIK105" s="35"/>
      <c r="AIL105" s="35"/>
      <c r="AIM105" s="35"/>
      <c r="AIN105" s="35"/>
      <c r="AIO105" s="35"/>
      <c r="AIP105" s="35"/>
      <c r="AIQ105" s="35"/>
      <c r="AIR105" s="35"/>
      <c r="AIS105" s="35"/>
      <c r="AIT105" s="35"/>
      <c r="AIU105" s="35"/>
      <c r="AIV105" s="35"/>
      <c r="AIW105" s="35"/>
      <c r="AIX105" s="35"/>
      <c r="AIY105" s="35"/>
      <c r="AIZ105" s="35"/>
      <c r="AJA105" s="35"/>
      <c r="AJB105" s="35"/>
      <c r="AJC105" s="35"/>
      <c r="AJD105" s="35"/>
      <c r="AJE105" s="35"/>
      <c r="AJF105" s="35"/>
      <c r="AJG105" s="35"/>
      <c r="AJH105" s="35"/>
      <c r="AJI105" s="35"/>
      <c r="AJJ105" s="35"/>
      <c r="AJK105" s="35"/>
      <c r="AJL105" s="35"/>
      <c r="AJM105" s="35"/>
      <c r="AJN105" s="35"/>
      <c r="AJO105" s="35"/>
      <c r="AJP105" s="35"/>
      <c r="AJQ105" s="35"/>
      <c r="AJR105" s="35"/>
      <c r="AJS105" s="35"/>
      <c r="AJT105" s="35"/>
      <c r="AJU105" s="35"/>
      <c r="AJV105" s="35"/>
      <c r="AJW105" s="35"/>
      <c r="AJX105" s="35"/>
      <c r="AJY105" s="35"/>
      <c r="AJZ105" s="35"/>
      <c r="AKA105" s="35"/>
      <c r="AKB105" s="35"/>
      <c r="AKC105" s="35"/>
      <c r="AKD105" s="35"/>
      <c r="AKE105" s="35"/>
      <c r="AKF105" s="35"/>
      <c r="AKG105" s="35"/>
      <c r="AKH105" s="35"/>
      <c r="AKI105" s="35"/>
      <c r="AKJ105" s="35"/>
      <c r="AKK105" s="35"/>
      <c r="AKL105" s="35"/>
      <c r="AKM105" s="35"/>
      <c r="AKN105" s="35"/>
      <c r="AKO105" s="35"/>
      <c r="AKP105" s="35"/>
      <c r="AKQ105" s="35"/>
      <c r="AKR105" s="35"/>
      <c r="AKS105" s="35"/>
      <c r="AKT105" s="35"/>
      <c r="AKU105" s="35"/>
      <c r="AKV105" s="35"/>
      <c r="AKW105" s="35"/>
      <c r="AKX105" s="35"/>
      <c r="AKY105" s="35"/>
      <c r="AKZ105" s="35"/>
      <c r="ALA105" s="35"/>
      <c r="ALB105" s="1"/>
      <c r="ALC105" s="1"/>
      <c r="ALD105" s="1"/>
      <c r="ALE105" s="1"/>
      <c r="ALF105" s="1"/>
      <c r="ALG105" s="1"/>
      <c r="ALH105" s="1"/>
      <c r="ALI105" s="1"/>
      <c r="ALJ105" s="1"/>
      <c r="ALK105" s="1"/>
      <c r="ALL105" s="1"/>
      <c r="ALM105" s="1"/>
      <c r="ALN105" s="1"/>
      <c r="ALO105" s="1"/>
      <c r="ALP105" s="1"/>
      <c r="ALQ105" s="1"/>
      <c r="ALR105" s="1"/>
      <c r="ALS105"/>
      <c r="ALT105"/>
      <c r="ALU105"/>
      <c r="ALV105"/>
      <c r="ALW105"/>
      <c r="ALX105"/>
      <c r="ALY105"/>
      <c r="ALZ105"/>
      <c r="AMA105"/>
      <c r="AMB105"/>
      <c r="AMC105"/>
      <c r="AMD105"/>
      <c r="AME105"/>
      <c r="AMF105"/>
      <c r="AMG105"/>
      <c r="AMH105"/>
      <c r="AMI105"/>
      <c r="AMJ105"/>
    </row>
    <row r="106" spans="1:1024" s="29" customFormat="1" ht="24">
      <c r="A106" s="24">
        <v>102</v>
      </c>
      <c r="B106" s="24" t="s">
        <v>334</v>
      </c>
      <c r="C106" s="25" t="s">
        <v>195</v>
      </c>
      <c r="D106" s="25" t="s">
        <v>33</v>
      </c>
      <c r="E106" s="25" t="s">
        <v>34</v>
      </c>
      <c r="F106" s="25" t="s">
        <v>306</v>
      </c>
      <c r="G106" s="25" t="s">
        <v>333</v>
      </c>
      <c r="H106" s="25" t="s">
        <v>45</v>
      </c>
      <c r="I106" s="25" t="s">
        <v>46</v>
      </c>
      <c r="J106" s="25"/>
      <c r="K106" s="25"/>
      <c r="L106" s="25"/>
      <c r="M106" s="25"/>
      <c r="N106" s="25"/>
      <c r="O106" s="25" t="s">
        <v>335</v>
      </c>
      <c r="P106" s="25" t="s">
        <v>30</v>
      </c>
      <c r="Q106" s="28"/>
      <c r="VZ106" s="35"/>
      <c r="WA106" s="35"/>
      <c r="WB106" s="35"/>
      <c r="WC106" s="35"/>
      <c r="WD106" s="35"/>
      <c r="WE106" s="35"/>
      <c r="WF106" s="35"/>
      <c r="WG106" s="35"/>
      <c r="WH106" s="35"/>
      <c r="WI106" s="35"/>
      <c r="WJ106" s="35"/>
      <c r="WK106" s="35"/>
      <c r="WL106" s="35"/>
      <c r="WM106" s="35"/>
      <c r="WN106" s="35"/>
      <c r="WO106" s="35"/>
      <c r="WP106" s="35"/>
      <c r="WQ106" s="35"/>
      <c r="WR106" s="35"/>
      <c r="WS106" s="35"/>
      <c r="WT106" s="35"/>
      <c r="WU106" s="35"/>
      <c r="WV106" s="35"/>
      <c r="WW106" s="35"/>
      <c r="WX106" s="35"/>
      <c r="WY106" s="35"/>
      <c r="WZ106" s="35"/>
      <c r="XA106" s="35"/>
      <c r="XB106" s="35"/>
      <c r="XC106" s="35"/>
      <c r="XD106" s="35"/>
      <c r="XE106" s="35"/>
      <c r="XF106" s="35"/>
      <c r="XG106" s="35"/>
      <c r="XH106" s="35"/>
      <c r="XI106" s="35"/>
      <c r="XJ106" s="35"/>
      <c r="XK106" s="35"/>
      <c r="XL106" s="35"/>
      <c r="XM106" s="35"/>
      <c r="XN106" s="35"/>
      <c r="XO106" s="35"/>
      <c r="XP106" s="35"/>
      <c r="XQ106" s="35"/>
      <c r="XR106" s="35"/>
      <c r="XS106" s="35"/>
      <c r="XT106" s="35"/>
      <c r="XU106" s="35"/>
      <c r="XV106" s="35"/>
      <c r="XW106" s="35"/>
      <c r="XX106" s="35"/>
      <c r="XY106" s="35"/>
      <c r="XZ106" s="35"/>
      <c r="YA106" s="35"/>
      <c r="YB106" s="35"/>
      <c r="YC106" s="35"/>
      <c r="YD106" s="35"/>
      <c r="YE106" s="35"/>
      <c r="YF106" s="35"/>
      <c r="YG106" s="35"/>
      <c r="YH106" s="35"/>
      <c r="YI106" s="35"/>
      <c r="YJ106" s="35"/>
      <c r="YK106" s="35"/>
      <c r="YL106" s="35"/>
      <c r="YM106" s="35"/>
      <c r="YN106" s="35"/>
      <c r="YO106" s="35"/>
      <c r="YP106" s="35"/>
      <c r="YQ106" s="35"/>
      <c r="YR106" s="35"/>
      <c r="YS106" s="35"/>
      <c r="YT106" s="35"/>
      <c r="YU106" s="35"/>
      <c r="YV106" s="35"/>
      <c r="YW106" s="35"/>
      <c r="YX106" s="35"/>
      <c r="YY106" s="35"/>
      <c r="YZ106" s="35"/>
      <c r="ZA106" s="35"/>
      <c r="ZB106" s="35"/>
      <c r="ZC106" s="35"/>
      <c r="ZD106" s="35"/>
      <c r="ZE106" s="35"/>
      <c r="ZF106" s="35"/>
      <c r="ZG106" s="35"/>
      <c r="ZH106" s="35"/>
      <c r="ZI106" s="35"/>
      <c r="ZJ106" s="35"/>
      <c r="ZK106" s="35"/>
      <c r="ZL106" s="35"/>
      <c r="ZM106" s="35"/>
      <c r="ZN106" s="35"/>
      <c r="ZO106" s="35"/>
      <c r="ZP106" s="35"/>
      <c r="ZQ106" s="35"/>
      <c r="ZR106" s="35"/>
      <c r="ZS106" s="35"/>
      <c r="ZT106" s="35"/>
      <c r="ZU106" s="35"/>
      <c r="ZV106" s="35"/>
      <c r="ZW106" s="35"/>
      <c r="ZX106" s="35"/>
      <c r="ZY106" s="35"/>
      <c r="ZZ106" s="35"/>
      <c r="AAA106" s="35"/>
      <c r="AAB106" s="35"/>
      <c r="AAC106" s="35"/>
      <c r="AAD106" s="35"/>
      <c r="AAE106" s="35"/>
      <c r="AAF106" s="35"/>
      <c r="AAG106" s="35"/>
      <c r="AAH106" s="35"/>
      <c r="AAI106" s="35"/>
      <c r="AAJ106" s="35"/>
      <c r="AAK106" s="35"/>
      <c r="AAL106" s="35"/>
      <c r="AAM106" s="35"/>
      <c r="AAN106" s="35"/>
      <c r="AAO106" s="35"/>
      <c r="AAP106" s="35"/>
      <c r="AAQ106" s="35"/>
      <c r="AAR106" s="35"/>
      <c r="AAS106" s="35"/>
      <c r="AAT106" s="35"/>
      <c r="AAU106" s="35"/>
      <c r="AAV106" s="35"/>
      <c r="AAW106" s="35"/>
      <c r="AAX106" s="35"/>
      <c r="AAY106" s="35"/>
      <c r="AAZ106" s="35"/>
      <c r="ABA106" s="35"/>
      <c r="ABB106" s="35"/>
      <c r="ABC106" s="35"/>
      <c r="ABD106" s="35"/>
      <c r="ABE106" s="35"/>
      <c r="ABF106" s="35"/>
      <c r="ABG106" s="35"/>
      <c r="ABH106" s="35"/>
      <c r="ABI106" s="35"/>
      <c r="ABJ106" s="35"/>
      <c r="ABK106" s="35"/>
      <c r="ABL106" s="35"/>
      <c r="ABM106" s="35"/>
      <c r="ABN106" s="35"/>
      <c r="ABO106" s="35"/>
      <c r="ABP106" s="35"/>
      <c r="ABQ106" s="35"/>
      <c r="ABR106" s="35"/>
      <c r="ABS106" s="35"/>
      <c r="ABT106" s="35"/>
      <c r="ABU106" s="35"/>
      <c r="ABV106" s="35"/>
      <c r="ABW106" s="35"/>
      <c r="ABX106" s="35"/>
      <c r="ABY106" s="35"/>
      <c r="ABZ106" s="35"/>
      <c r="ACA106" s="35"/>
      <c r="ACB106" s="35"/>
      <c r="ACC106" s="35"/>
      <c r="ACD106" s="35"/>
      <c r="ACE106" s="35"/>
      <c r="ACF106" s="35"/>
      <c r="ACG106" s="35"/>
      <c r="ACH106" s="35"/>
      <c r="ACI106" s="35"/>
      <c r="ACJ106" s="35"/>
      <c r="ACK106" s="35"/>
      <c r="ACL106" s="35"/>
      <c r="ACM106" s="35"/>
      <c r="ACN106" s="35"/>
      <c r="ACO106" s="35"/>
      <c r="ACP106" s="35"/>
      <c r="ACQ106" s="35"/>
      <c r="ACR106" s="35"/>
      <c r="ACS106" s="35"/>
      <c r="ACT106" s="35"/>
      <c r="ACU106" s="35"/>
      <c r="ACV106" s="35"/>
      <c r="ACW106" s="35"/>
      <c r="ACX106" s="35"/>
      <c r="ACY106" s="35"/>
      <c r="ACZ106" s="35"/>
      <c r="ADA106" s="35"/>
      <c r="ADB106" s="35"/>
      <c r="ADC106" s="35"/>
      <c r="ADD106" s="35"/>
      <c r="ADE106" s="35"/>
      <c r="ADF106" s="35"/>
      <c r="ADG106" s="35"/>
      <c r="ADH106" s="35"/>
      <c r="ADI106" s="35"/>
      <c r="ADJ106" s="35"/>
      <c r="ADK106" s="35"/>
      <c r="ADL106" s="35"/>
      <c r="ADM106" s="35"/>
      <c r="ADN106" s="35"/>
      <c r="ADO106" s="35"/>
      <c r="ADP106" s="35"/>
      <c r="ADQ106" s="35"/>
      <c r="ADR106" s="35"/>
      <c r="ADS106" s="35"/>
      <c r="ADT106" s="35"/>
      <c r="ADU106" s="35"/>
      <c r="ADV106" s="35"/>
      <c r="ADW106" s="35"/>
      <c r="ADX106" s="35"/>
      <c r="ADY106" s="35"/>
      <c r="ADZ106" s="35"/>
      <c r="AEA106" s="35"/>
      <c r="AEB106" s="35"/>
      <c r="AEC106" s="35"/>
      <c r="AED106" s="35"/>
      <c r="AEE106" s="35"/>
      <c r="AEF106" s="35"/>
      <c r="AEG106" s="35"/>
      <c r="AEH106" s="35"/>
      <c r="AEI106" s="35"/>
      <c r="AEJ106" s="35"/>
      <c r="AEK106" s="35"/>
      <c r="AEL106" s="35"/>
      <c r="AEM106" s="35"/>
      <c r="AEN106" s="35"/>
      <c r="AEO106" s="35"/>
      <c r="AEP106" s="35"/>
      <c r="AEQ106" s="35"/>
      <c r="AER106" s="35"/>
      <c r="AES106" s="35"/>
      <c r="AET106" s="35"/>
      <c r="AEU106" s="35"/>
      <c r="AEV106" s="35"/>
      <c r="AEW106" s="35"/>
      <c r="AEX106" s="35"/>
      <c r="AEY106" s="35"/>
      <c r="AEZ106" s="35"/>
      <c r="AFA106" s="35"/>
      <c r="AFB106" s="35"/>
      <c r="AFC106" s="35"/>
      <c r="AFD106" s="35"/>
      <c r="AFE106" s="35"/>
      <c r="AFF106" s="35"/>
      <c r="AFG106" s="35"/>
      <c r="AFH106" s="35"/>
      <c r="AFI106" s="35"/>
      <c r="AFJ106" s="35"/>
      <c r="AFK106" s="35"/>
      <c r="AFL106" s="35"/>
      <c r="AFM106" s="35"/>
      <c r="AFN106" s="35"/>
      <c r="AFO106" s="35"/>
      <c r="AFP106" s="35"/>
      <c r="AFQ106" s="35"/>
      <c r="AFR106" s="35"/>
      <c r="AFS106" s="35"/>
      <c r="AFT106" s="35"/>
      <c r="AFU106" s="35"/>
      <c r="AFV106" s="35"/>
      <c r="AFW106" s="35"/>
      <c r="AFX106" s="35"/>
      <c r="AFY106" s="35"/>
      <c r="AFZ106" s="35"/>
      <c r="AGA106" s="35"/>
      <c r="AGB106" s="35"/>
      <c r="AGC106" s="35"/>
      <c r="AGD106" s="35"/>
      <c r="AGE106" s="35"/>
      <c r="AGF106" s="35"/>
      <c r="AGG106" s="35"/>
      <c r="AGH106" s="35"/>
      <c r="AGI106" s="35"/>
      <c r="AGJ106" s="35"/>
      <c r="AGK106" s="35"/>
      <c r="AGL106" s="35"/>
      <c r="AGM106" s="35"/>
      <c r="AGN106" s="35"/>
      <c r="AGO106" s="35"/>
      <c r="AGP106" s="35"/>
      <c r="AGQ106" s="35"/>
      <c r="AGR106" s="35"/>
      <c r="AGS106" s="35"/>
      <c r="AGT106" s="35"/>
      <c r="AGU106" s="35"/>
      <c r="AGV106" s="35"/>
      <c r="AGW106" s="35"/>
      <c r="AGX106" s="35"/>
      <c r="AGY106" s="35"/>
      <c r="AGZ106" s="35"/>
      <c r="AHA106" s="35"/>
      <c r="AHB106" s="35"/>
      <c r="AHC106" s="35"/>
      <c r="AHD106" s="35"/>
      <c r="AHE106" s="35"/>
      <c r="AHF106" s="35"/>
      <c r="AHG106" s="35"/>
      <c r="AHH106" s="35"/>
      <c r="AHI106" s="35"/>
      <c r="AHJ106" s="35"/>
      <c r="AHK106" s="35"/>
      <c r="AHL106" s="35"/>
      <c r="AHM106" s="35"/>
      <c r="AHN106" s="35"/>
      <c r="AHO106" s="35"/>
      <c r="AHP106" s="35"/>
      <c r="AHQ106" s="35"/>
      <c r="AHR106" s="35"/>
      <c r="AHS106" s="35"/>
      <c r="AHT106" s="35"/>
      <c r="AHU106" s="35"/>
      <c r="AHV106" s="35"/>
      <c r="AHW106" s="35"/>
      <c r="AHX106" s="35"/>
      <c r="AHY106" s="35"/>
      <c r="AHZ106" s="35"/>
      <c r="AIA106" s="35"/>
      <c r="AIB106" s="35"/>
      <c r="AIC106" s="35"/>
      <c r="AID106" s="35"/>
      <c r="AIE106" s="35"/>
      <c r="AIF106" s="35"/>
      <c r="AIG106" s="35"/>
      <c r="AIH106" s="35"/>
      <c r="AII106" s="35"/>
      <c r="AIJ106" s="35"/>
      <c r="AIK106" s="35"/>
      <c r="AIL106" s="35"/>
      <c r="AIM106" s="35"/>
      <c r="AIN106" s="35"/>
      <c r="AIO106" s="35"/>
      <c r="AIP106" s="35"/>
      <c r="AIQ106" s="35"/>
      <c r="AIR106" s="35"/>
      <c r="AIS106" s="35"/>
      <c r="AIT106" s="35"/>
      <c r="AIU106" s="35"/>
      <c r="AIV106" s="35"/>
      <c r="AIW106" s="35"/>
      <c r="AIX106" s="35"/>
      <c r="AIY106" s="35"/>
      <c r="AIZ106" s="35"/>
      <c r="AJA106" s="35"/>
      <c r="AJB106" s="35"/>
      <c r="AJC106" s="35"/>
      <c r="AJD106" s="35"/>
      <c r="AJE106" s="35"/>
      <c r="AJF106" s="35"/>
      <c r="AJG106" s="35"/>
      <c r="AJH106" s="35"/>
      <c r="AJI106" s="35"/>
      <c r="AJJ106" s="35"/>
      <c r="AJK106" s="35"/>
      <c r="AJL106" s="35"/>
      <c r="AJM106" s="35"/>
      <c r="AJN106" s="35"/>
      <c r="AJO106" s="35"/>
      <c r="AJP106" s="35"/>
      <c r="AJQ106" s="35"/>
      <c r="AJR106" s="35"/>
      <c r="AJS106" s="35"/>
      <c r="AJT106" s="35"/>
      <c r="AJU106" s="35"/>
      <c r="AJV106" s="35"/>
      <c r="AJW106" s="35"/>
      <c r="AJX106" s="35"/>
      <c r="AJY106" s="35"/>
      <c r="AJZ106" s="35"/>
      <c r="AKA106" s="35"/>
      <c r="AKB106" s="35"/>
      <c r="AKC106" s="35"/>
      <c r="AKD106" s="35"/>
      <c r="AKE106" s="35"/>
      <c r="AKF106" s="35"/>
      <c r="AKG106" s="35"/>
      <c r="AKH106" s="35"/>
      <c r="AKI106" s="35"/>
      <c r="AKJ106" s="35"/>
      <c r="AKK106" s="35"/>
      <c r="AKL106" s="35"/>
      <c r="AKM106" s="35"/>
      <c r="AKN106" s="35"/>
      <c r="AKO106" s="35"/>
      <c r="AKP106" s="35"/>
      <c r="AKQ106" s="35"/>
      <c r="AKR106" s="35"/>
      <c r="AKS106" s="35"/>
      <c r="AKT106" s="35"/>
      <c r="AKU106" s="35"/>
      <c r="AKV106" s="35"/>
      <c r="AKW106" s="35"/>
      <c r="AKX106" s="35"/>
      <c r="AKY106" s="35"/>
      <c r="AKZ106" s="35"/>
      <c r="ALA106" s="35"/>
      <c r="ALB106" s="1"/>
      <c r="ALC106" s="1"/>
      <c r="ALD106" s="1"/>
      <c r="ALE106" s="1"/>
      <c r="ALF106" s="1"/>
      <c r="ALG106" s="1"/>
      <c r="ALH106" s="1"/>
      <c r="ALI106" s="1"/>
      <c r="ALJ106" s="1"/>
      <c r="ALK106" s="1"/>
      <c r="ALL106" s="1"/>
      <c r="ALM106" s="1"/>
      <c r="ALN106" s="1"/>
      <c r="ALO106" s="1"/>
      <c r="ALP106" s="1"/>
      <c r="ALQ106" s="1"/>
      <c r="ALR106" s="1"/>
      <c r="ALS106"/>
      <c r="ALT106"/>
      <c r="ALU106"/>
      <c r="ALV106"/>
      <c r="ALW106"/>
      <c r="ALX106"/>
      <c r="ALY106"/>
      <c r="ALZ106"/>
      <c r="AMA106"/>
      <c r="AMB106"/>
      <c r="AMC106"/>
      <c r="AMD106"/>
      <c r="AME106"/>
      <c r="AMF106"/>
      <c r="AMG106"/>
      <c r="AMH106"/>
      <c r="AMI106"/>
      <c r="AMJ106"/>
    </row>
    <row r="107" spans="1:1024" s="29" customFormat="1" ht="24">
      <c r="A107" s="24">
        <v>103</v>
      </c>
      <c r="B107" s="24" t="s">
        <v>334</v>
      </c>
      <c r="C107" s="25" t="s">
        <v>336</v>
      </c>
      <c r="D107" s="25" t="s">
        <v>33</v>
      </c>
      <c r="E107" s="25" t="s">
        <v>34</v>
      </c>
      <c r="F107" s="25" t="s">
        <v>306</v>
      </c>
      <c r="G107" s="25" t="s">
        <v>333</v>
      </c>
      <c r="H107" s="25" t="s">
        <v>45</v>
      </c>
      <c r="I107" s="25" t="s">
        <v>46</v>
      </c>
      <c r="J107" s="25"/>
      <c r="K107" s="25"/>
      <c r="L107" s="25"/>
      <c r="M107" s="25"/>
      <c r="N107" s="25"/>
      <c r="O107" s="25" t="s">
        <v>335</v>
      </c>
      <c r="P107" s="25" t="s">
        <v>30</v>
      </c>
      <c r="Q107" s="28"/>
      <c r="VZ107" s="35"/>
      <c r="WA107" s="35"/>
      <c r="WB107" s="35"/>
      <c r="WC107" s="35"/>
      <c r="WD107" s="35"/>
      <c r="WE107" s="35"/>
      <c r="WF107" s="35"/>
      <c r="WG107" s="35"/>
      <c r="WH107" s="35"/>
      <c r="WI107" s="35"/>
      <c r="WJ107" s="35"/>
      <c r="WK107" s="35"/>
      <c r="WL107" s="35"/>
      <c r="WM107" s="35"/>
      <c r="WN107" s="35"/>
      <c r="WO107" s="35"/>
      <c r="WP107" s="35"/>
      <c r="WQ107" s="35"/>
      <c r="WR107" s="35"/>
      <c r="WS107" s="35"/>
      <c r="WT107" s="35"/>
      <c r="WU107" s="35"/>
      <c r="WV107" s="35"/>
      <c r="WW107" s="35"/>
      <c r="WX107" s="35"/>
      <c r="WY107" s="35"/>
      <c r="WZ107" s="35"/>
      <c r="XA107" s="35"/>
      <c r="XB107" s="35"/>
      <c r="XC107" s="35"/>
      <c r="XD107" s="35"/>
      <c r="XE107" s="35"/>
      <c r="XF107" s="35"/>
      <c r="XG107" s="35"/>
      <c r="XH107" s="35"/>
      <c r="XI107" s="35"/>
      <c r="XJ107" s="35"/>
      <c r="XK107" s="35"/>
      <c r="XL107" s="35"/>
      <c r="XM107" s="35"/>
      <c r="XN107" s="35"/>
      <c r="XO107" s="35"/>
      <c r="XP107" s="35"/>
      <c r="XQ107" s="35"/>
      <c r="XR107" s="35"/>
      <c r="XS107" s="35"/>
      <c r="XT107" s="35"/>
      <c r="XU107" s="35"/>
      <c r="XV107" s="35"/>
      <c r="XW107" s="35"/>
      <c r="XX107" s="35"/>
      <c r="XY107" s="35"/>
      <c r="XZ107" s="35"/>
      <c r="YA107" s="35"/>
      <c r="YB107" s="35"/>
      <c r="YC107" s="35"/>
      <c r="YD107" s="35"/>
      <c r="YE107" s="35"/>
      <c r="YF107" s="35"/>
      <c r="YG107" s="35"/>
      <c r="YH107" s="35"/>
      <c r="YI107" s="35"/>
      <c r="YJ107" s="35"/>
      <c r="YK107" s="35"/>
      <c r="YL107" s="35"/>
      <c r="YM107" s="35"/>
      <c r="YN107" s="35"/>
      <c r="YO107" s="35"/>
      <c r="YP107" s="35"/>
      <c r="YQ107" s="35"/>
      <c r="YR107" s="35"/>
      <c r="YS107" s="35"/>
      <c r="YT107" s="35"/>
      <c r="YU107" s="35"/>
      <c r="YV107" s="35"/>
      <c r="YW107" s="35"/>
      <c r="YX107" s="35"/>
      <c r="YY107" s="35"/>
      <c r="YZ107" s="35"/>
      <c r="ZA107" s="35"/>
      <c r="ZB107" s="35"/>
      <c r="ZC107" s="35"/>
      <c r="ZD107" s="35"/>
      <c r="ZE107" s="35"/>
      <c r="ZF107" s="35"/>
      <c r="ZG107" s="35"/>
      <c r="ZH107" s="35"/>
      <c r="ZI107" s="35"/>
      <c r="ZJ107" s="35"/>
      <c r="ZK107" s="35"/>
      <c r="ZL107" s="35"/>
      <c r="ZM107" s="35"/>
      <c r="ZN107" s="35"/>
      <c r="ZO107" s="35"/>
      <c r="ZP107" s="35"/>
      <c r="ZQ107" s="35"/>
      <c r="ZR107" s="35"/>
      <c r="ZS107" s="35"/>
      <c r="ZT107" s="35"/>
      <c r="ZU107" s="35"/>
      <c r="ZV107" s="35"/>
      <c r="ZW107" s="35"/>
      <c r="ZX107" s="35"/>
      <c r="ZY107" s="35"/>
      <c r="ZZ107" s="35"/>
      <c r="AAA107" s="35"/>
      <c r="AAB107" s="35"/>
      <c r="AAC107" s="35"/>
      <c r="AAD107" s="35"/>
      <c r="AAE107" s="35"/>
      <c r="AAF107" s="35"/>
      <c r="AAG107" s="35"/>
      <c r="AAH107" s="35"/>
      <c r="AAI107" s="35"/>
      <c r="AAJ107" s="35"/>
      <c r="AAK107" s="35"/>
      <c r="AAL107" s="35"/>
      <c r="AAM107" s="35"/>
      <c r="AAN107" s="35"/>
      <c r="AAO107" s="35"/>
      <c r="AAP107" s="35"/>
      <c r="AAQ107" s="35"/>
      <c r="AAR107" s="35"/>
      <c r="AAS107" s="35"/>
      <c r="AAT107" s="35"/>
      <c r="AAU107" s="35"/>
      <c r="AAV107" s="35"/>
      <c r="AAW107" s="35"/>
      <c r="AAX107" s="35"/>
      <c r="AAY107" s="35"/>
      <c r="AAZ107" s="35"/>
      <c r="ABA107" s="35"/>
      <c r="ABB107" s="35"/>
      <c r="ABC107" s="35"/>
      <c r="ABD107" s="35"/>
      <c r="ABE107" s="35"/>
      <c r="ABF107" s="35"/>
      <c r="ABG107" s="35"/>
      <c r="ABH107" s="35"/>
      <c r="ABI107" s="35"/>
      <c r="ABJ107" s="35"/>
      <c r="ABK107" s="35"/>
      <c r="ABL107" s="35"/>
      <c r="ABM107" s="35"/>
      <c r="ABN107" s="35"/>
      <c r="ABO107" s="35"/>
      <c r="ABP107" s="35"/>
      <c r="ABQ107" s="35"/>
      <c r="ABR107" s="35"/>
      <c r="ABS107" s="35"/>
      <c r="ABT107" s="35"/>
      <c r="ABU107" s="35"/>
      <c r="ABV107" s="35"/>
      <c r="ABW107" s="35"/>
      <c r="ABX107" s="35"/>
      <c r="ABY107" s="35"/>
      <c r="ABZ107" s="35"/>
      <c r="ACA107" s="35"/>
      <c r="ACB107" s="35"/>
      <c r="ACC107" s="35"/>
      <c r="ACD107" s="35"/>
      <c r="ACE107" s="35"/>
      <c r="ACF107" s="35"/>
      <c r="ACG107" s="35"/>
      <c r="ACH107" s="35"/>
      <c r="ACI107" s="35"/>
      <c r="ACJ107" s="35"/>
      <c r="ACK107" s="35"/>
      <c r="ACL107" s="35"/>
      <c r="ACM107" s="35"/>
      <c r="ACN107" s="35"/>
      <c r="ACO107" s="35"/>
      <c r="ACP107" s="35"/>
      <c r="ACQ107" s="35"/>
      <c r="ACR107" s="35"/>
      <c r="ACS107" s="35"/>
      <c r="ACT107" s="35"/>
      <c r="ACU107" s="35"/>
      <c r="ACV107" s="35"/>
      <c r="ACW107" s="35"/>
      <c r="ACX107" s="35"/>
      <c r="ACY107" s="35"/>
      <c r="ACZ107" s="35"/>
      <c r="ADA107" s="35"/>
      <c r="ADB107" s="35"/>
      <c r="ADC107" s="35"/>
      <c r="ADD107" s="35"/>
      <c r="ADE107" s="35"/>
      <c r="ADF107" s="35"/>
      <c r="ADG107" s="35"/>
      <c r="ADH107" s="35"/>
      <c r="ADI107" s="35"/>
      <c r="ADJ107" s="35"/>
      <c r="ADK107" s="35"/>
      <c r="ADL107" s="35"/>
      <c r="ADM107" s="35"/>
      <c r="ADN107" s="35"/>
      <c r="ADO107" s="35"/>
      <c r="ADP107" s="35"/>
      <c r="ADQ107" s="35"/>
      <c r="ADR107" s="35"/>
      <c r="ADS107" s="35"/>
      <c r="ADT107" s="35"/>
      <c r="ADU107" s="35"/>
      <c r="ADV107" s="35"/>
      <c r="ADW107" s="35"/>
      <c r="ADX107" s="35"/>
      <c r="ADY107" s="35"/>
      <c r="ADZ107" s="35"/>
      <c r="AEA107" s="35"/>
      <c r="AEB107" s="35"/>
      <c r="AEC107" s="35"/>
      <c r="AED107" s="35"/>
      <c r="AEE107" s="35"/>
      <c r="AEF107" s="35"/>
      <c r="AEG107" s="35"/>
      <c r="AEH107" s="35"/>
      <c r="AEI107" s="35"/>
      <c r="AEJ107" s="35"/>
      <c r="AEK107" s="35"/>
      <c r="AEL107" s="35"/>
      <c r="AEM107" s="35"/>
      <c r="AEN107" s="35"/>
      <c r="AEO107" s="35"/>
      <c r="AEP107" s="35"/>
      <c r="AEQ107" s="35"/>
      <c r="AER107" s="35"/>
      <c r="AES107" s="35"/>
      <c r="AET107" s="35"/>
      <c r="AEU107" s="35"/>
      <c r="AEV107" s="35"/>
      <c r="AEW107" s="35"/>
      <c r="AEX107" s="35"/>
      <c r="AEY107" s="35"/>
      <c r="AEZ107" s="35"/>
      <c r="AFA107" s="35"/>
      <c r="AFB107" s="35"/>
      <c r="AFC107" s="35"/>
      <c r="AFD107" s="35"/>
      <c r="AFE107" s="35"/>
      <c r="AFF107" s="35"/>
      <c r="AFG107" s="35"/>
      <c r="AFH107" s="35"/>
      <c r="AFI107" s="35"/>
      <c r="AFJ107" s="35"/>
      <c r="AFK107" s="35"/>
      <c r="AFL107" s="35"/>
      <c r="AFM107" s="35"/>
      <c r="AFN107" s="35"/>
      <c r="AFO107" s="35"/>
      <c r="AFP107" s="35"/>
      <c r="AFQ107" s="35"/>
      <c r="AFR107" s="35"/>
      <c r="AFS107" s="35"/>
      <c r="AFT107" s="35"/>
      <c r="AFU107" s="35"/>
      <c r="AFV107" s="35"/>
      <c r="AFW107" s="35"/>
      <c r="AFX107" s="35"/>
      <c r="AFY107" s="35"/>
      <c r="AFZ107" s="35"/>
      <c r="AGA107" s="35"/>
      <c r="AGB107" s="35"/>
      <c r="AGC107" s="35"/>
      <c r="AGD107" s="35"/>
      <c r="AGE107" s="35"/>
      <c r="AGF107" s="35"/>
      <c r="AGG107" s="35"/>
      <c r="AGH107" s="35"/>
      <c r="AGI107" s="35"/>
      <c r="AGJ107" s="35"/>
      <c r="AGK107" s="35"/>
      <c r="AGL107" s="35"/>
      <c r="AGM107" s="35"/>
      <c r="AGN107" s="35"/>
      <c r="AGO107" s="35"/>
      <c r="AGP107" s="35"/>
      <c r="AGQ107" s="35"/>
      <c r="AGR107" s="35"/>
      <c r="AGS107" s="35"/>
      <c r="AGT107" s="35"/>
      <c r="AGU107" s="35"/>
      <c r="AGV107" s="35"/>
      <c r="AGW107" s="35"/>
      <c r="AGX107" s="35"/>
      <c r="AGY107" s="35"/>
      <c r="AGZ107" s="35"/>
      <c r="AHA107" s="35"/>
      <c r="AHB107" s="35"/>
      <c r="AHC107" s="35"/>
      <c r="AHD107" s="35"/>
      <c r="AHE107" s="35"/>
      <c r="AHF107" s="35"/>
      <c r="AHG107" s="35"/>
      <c r="AHH107" s="35"/>
      <c r="AHI107" s="35"/>
      <c r="AHJ107" s="35"/>
      <c r="AHK107" s="35"/>
      <c r="AHL107" s="35"/>
      <c r="AHM107" s="35"/>
      <c r="AHN107" s="35"/>
      <c r="AHO107" s="35"/>
      <c r="AHP107" s="35"/>
      <c r="AHQ107" s="35"/>
      <c r="AHR107" s="35"/>
      <c r="AHS107" s="35"/>
      <c r="AHT107" s="35"/>
      <c r="AHU107" s="35"/>
      <c r="AHV107" s="35"/>
      <c r="AHW107" s="35"/>
      <c r="AHX107" s="35"/>
      <c r="AHY107" s="35"/>
      <c r="AHZ107" s="35"/>
      <c r="AIA107" s="35"/>
      <c r="AIB107" s="35"/>
      <c r="AIC107" s="35"/>
      <c r="AID107" s="35"/>
      <c r="AIE107" s="35"/>
      <c r="AIF107" s="35"/>
      <c r="AIG107" s="35"/>
      <c r="AIH107" s="35"/>
      <c r="AII107" s="35"/>
      <c r="AIJ107" s="35"/>
      <c r="AIK107" s="35"/>
      <c r="AIL107" s="35"/>
      <c r="AIM107" s="35"/>
      <c r="AIN107" s="35"/>
      <c r="AIO107" s="35"/>
      <c r="AIP107" s="35"/>
      <c r="AIQ107" s="35"/>
      <c r="AIR107" s="35"/>
      <c r="AIS107" s="35"/>
      <c r="AIT107" s="35"/>
      <c r="AIU107" s="35"/>
      <c r="AIV107" s="35"/>
      <c r="AIW107" s="35"/>
      <c r="AIX107" s="35"/>
      <c r="AIY107" s="35"/>
      <c r="AIZ107" s="35"/>
      <c r="AJA107" s="35"/>
      <c r="AJB107" s="35"/>
      <c r="AJC107" s="35"/>
      <c r="AJD107" s="35"/>
      <c r="AJE107" s="35"/>
      <c r="AJF107" s="35"/>
      <c r="AJG107" s="35"/>
      <c r="AJH107" s="35"/>
      <c r="AJI107" s="35"/>
      <c r="AJJ107" s="35"/>
      <c r="AJK107" s="35"/>
      <c r="AJL107" s="35"/>
      <c r="AJM107" s="35"/>
      <c r="AJN107" s="35"/>
      <c r="AJO107" s="35"/>
      <c r="AJP107" s="35"/>
      <c r="AJQ107" s="35"/>
      <c r="AJR107" s="35"/>
      <c r="AJS107" s="35"/>
      <c r="AJT107" s="35"/>
      <c r="AJU107" s="35"/>
      <c r="AJV107" s="35"/>
      <c r="AJW107" s="35"/>
      <c r="AJX107" s="35"/>
      <c r="AJY107" s="35"/>
      <c r="AJZ107" s="35"/>
      <c r="AKA107" s="35"/>
      <c r="AKB107" s="35"/>
      <c r="AKC107" s="35"/>
      <c r="AKD107" s="35"/>
      <c r="AKE107" s="35"/>
      <c r="AKF107" s="35"/>
      <c r="AKG107" s="35"/>
      <c r="AKH107" s="35"/>
      <c r="AKI107" s="35"/>
      <c r="AKJ107" s="35"/>
      <c r="AKK107" s="35"/>
      <c r="AKL107" s="35"/>
      <c r="AKM107" s="35"/>
      <c r="AKN107" s="35"/>
      <c r="AKO107" s="35"/>
      <c r="AKP107" s="35"/>
      <c r="AKQ107" s="35"/>
      <c r="AKR107" s="35"/>
      <c r="AKS107" s="35"/>
      <c r="AKT107" s="35"/>
      <c r="AKU107" s="35"/>
      <c r="AKV107" s="35"/>
      <c r="AKW107" s="35"/>
      <c r="AKX107" s="35"/>
      <c r="AKY107" s="35"/>
      <c r="AKZ107" s="35"/>
      <c r="ALA107" s="35"/>
      <c r="ALB107" s="1"/>
      <c r="ALC107" s="1"/>
      <c r="ALD107" s="1"/>
      <c r="ALE107" s="1"/>
      <c r="ALF107" s="1"/>
      <c r="ALG107" s="1"/>
      <c r="ALH107" s="1"/>
      <c r="ALI107" s="1"/>
      <c r="ALJ107" s="1"/>
      <c r="ALK107" s="1"/>
      <c r="ALL107" s="1"/>
      <c r="ALM107" s="1"/>
      <c r="ALN107" s="1"/>
      <c r="ALO107" s="1"/>
      <c r="ALP107" s="1"/>
      <c r="ALQ107" s="1"/>
      <c r="ALR107" s="1"/>
      <c r="ALS107"/>
      <c r="ALT107"/>
      <c r="ALU107"/>
      <c r="ALV107"/>
      <c r="ALW107"/>
      <c r="ALX107"/>
      <c r="ALY107"/>
      <c r="ALZ107"/>
      <c r="AMA107"/>
      <c r="AMB107"/>
      <c r="AMC107"/>
      <c r="AMD107"/>
      <c r="AME107"/>
      <c r="AMF107"/>
      <c r="AMG107"/>
      <c r="AMH107"/>
      <c r="AMI107"/>
      <c r="AMJ107"/>
    </row>
    <row r="108" spans="1:1024" s="29" customFormat="1" ht="24">
      <c r="A108" s="24">
        <v>104</v>
      </c>
      <c r="B108" s="24" t="s">
        <v>334</v>
      </c>
      <c r="C108" s="25" t="s">
        <v>337</v>
      </c>
      <c r="D108" s="25" t="s">
        <v>33</v>
      </c>
      <c r="E108" s="25" t="s">
        <v>34</v>
      </c>
      <c r="F108" s="25" t="s">
        <v>306</v>
      </c>
      <c r="G108" s="25" t="s">
        <v>333</v>
      </c>
      <c r="H108" s="25" t="s">
        <v>45</v>
      </c>
      <c r="I108" s="25" t="s">
        <v>46</v>
      </c>
      <c r="J108" s="25"/>
      <c r="K108" s="25"/>
      <c r="L108" s="25"/>
      <c r="M108" s="25"/>
      <c r="N108" s="25"/>
      <c r="O108" s="25" t="s">
        <v>335</v>
      </c>
      <c r="P108" s="25" t="s">
        <v>30</v>
      </c>
      <c r="Q108" s="28"/>
      <c r="VZ108" s="35"/>
      <c r="WA108" s="35"/>
      <c r="WB108" s="35"/>
      <c r="WC108" s="35"/>
      <c r="WD108" s="35"/>
      <c r="WE108" s="35"/>
      <c r="WF108" s="35"/>
      <c r="WG108" s="35"/>
      <c r="WH108" s="35"/>
      <c r="WI108" s="35"/>
      <c r="WJ108" s="35"/>
      <c r="WK108" s="35"/>
      <c r="WL108" s="35"/>
      <c r="WM108" s="35"/>
      <c r="WN108" s="35"/>
      <c r="WO108" s="35"/>
      <c r="WP108" s="35"/>
      <c r="WQ108" s="35"/>
      <c r="WR108" s="35"/>
      <c r="WS108" s="35"/>
      <c r="WT108" s="35"/>
      <c r="WU108" s="35"/>
      <c r="WV108" s="35"/>
      <c r="WW108" s="35"/>
      <c r="WX108" s="35"/>
      <c r="WY108" s="35"/>
      <c r="WZ108" s="35"/>
      <c r="XA108" s="35"/>
      <c r="XB108" s="35"/>
      <c r="XC108" s="35"/>
      <c r="XD108" s="35"/>
      <c r="XE108" s="35"/>
      <c r="XF108" s="35"/>
      <c r="XG108" s="35"/>
      <c r="XH108" s="35"/>
      <c r="XI108" s="35"/>
      <c r="XJ108" s="35"/>
      <c r="XK108" s="35"/>
      <c r="XL108" s="35"/>
      <c r="XM108" s="35"/>
      <c r="XN108" s="35"/>
      <c r="XO108" s="35"/>
      <c r="XP108" s="35"/>
      <c r="XQ108" s="35"/>
      <c r="XR108" s="35"/>
      <c r="XS108" s="35"/>
      <c r="XT108" s="35"/>
      <c r="XU108" s="35"/>
      <c r="XV108" s="35"/>
      <c r="XW108" s="35"/>
      <c r="XX108" s="35"/>
      <c r="XY108" s="35"/>
      <c r="XZ108" s="35"/>
      <c r="YA108" s="35"/>
      <c r="YB108" s="35"/>
      <c r="YC108" s="35"/>
      <c r="YD108" s="35"/>
      <c r="YE108" s="35"/>
      <c r="YF108" s="35"/>
      <c r="YG108" s="35"/>
      <c r="YH108" s="35"/>
      <c r="YI108" s="35"/>
      <c r="YJ108" s="35"/>
      <c r="YK108" s="35"/>
      <c r="YL108" s="35"/>
      <c r="YM108" s="35"/>
      <c r="YN108" s="35"/>
      <c r="YO108" s="35"/>
      <c r="YP108" s="35"/>
      <c r="YQ108" s="35"/>
      <c r="YR108" s="35"/>
      <c r="YS108" s="35"/>
      <c r="YT108" s="35"/>
      <c r="YU108" s="35"/>
      <c r="YV108" s="35"/>
      <c r="YW108" s="35"/>
      <c r="YX108" s="35"/>
      <c r="YY108" s="35"/>
      <c r="YZ108" s="35"/>
      <c r="ZA108" s="35"/>
      <c r="ZB108" s="35"/>
      <c r="ZC108" s="35"/>
      <c r="ZD108" s="35"/>
      <c r="ZE108" s="35"/>
      <c r="ZF108" s="35"/>
      <c r="ZG108" s="35"/>
      <c r="ZH108" s="35"/>
      <c r="ZI108" s="35"/>
      <c r="ZJ108" s="35"/>
      <c r="ZK108" s="35"/>
      <c r="ZL108" s="35"/>
      <c r="ZM108" s="35"/>
      <c r="ZN108" s="35"/>
      <c r="ZO108" s="35"/>
      <c r="ZP108" s="35"/>
      <c r="ZQ108" s="35"/>
      <c r="ZR108" s="35"/>
      <c r="ZS108" s="35"/>
      <c r="ZT108" s="35"/>
      <c r="ZU108" s="35"/>
      <c r="ZV108" s="35"/>
      <c r="ZW108" s="35"/>
      <c r="ZX108" s="35"/>
      <c r="ZY108" s="35"/>
      <c r="ZZ108" s="35"/>
      <c r="AAA108" s="35"/>
      <c r="AAB108" s="35"/>
      <c r="AAC108" s="35"/>
      <c r="AAD108" s="35"/>
      <c r="AAE108" s="35"/>
      <c r="AAF108" s="35"/>
      <c r="AAG108" s="35"/>
      <c r="AAH108" s="35"/>
      <c r="AAI108" s="35"/>
      <c r="AAJ108" s="35"/>
      <c r="AAK108" s="35"/>
      <c r="AAL108" s="35"/>
      <c r="AAM108" s="35"/>
      <c r="AAN108" s="35"/>
      <c r="AAO108" s="35"/>
      <c r="AAP108" s="35"/>
      <c r="AAQ108" s="35"/>
      <c r="AAR108" s="35"/>
      <c r="AAS108" s="35"/>
      <c r="AAT108" s="35"/>
      <c r="AAU108" s="35"/>
      <c r="AAV108" s="35"/>
      <c r="AAW108" s="35"/>
      <c r="AAX108" s="35"/>
      <c r="AAY108" s="35"/>
      <c r="AAZ108" s="35"/>
      <c r="ABA108" s="35"/>
      <c r="ABB108" s="35"/>
      <c r="ABC108" s="35"/>
      <c r="ABD108" s="35"/>
      <c r="ABE108" s="35"/>
      <c r="ABF108" s="35"/>
      <c r="ABG108" s="35"/>
      <c r="ABH108" s="35"/>
      <c r="ABI108" s="35"/>
      <c r="ABJ108" s="35"/>
      <c r="ABK108" s="35"/>
      <c r="ABL108" s="35"/>
      <c r="ABM108" s="35"/>
      <c r="ABN108" s="35"/>
      <c r="ABO108" s="35"/>
      <c r="ABP108" s="35"/>
      <c r="ABQ108" s="35"/>
      <c r="ABR108" s="35"/>
      <c r="ABS108" s="35"/>
      <c r="ABT108" s="35"/>
      <c r="ABU108" s="35"/>
      <c r="ABV108" s="35"/>
      <c r="ABW108" s="35"/>
      <c r="ABX108" s="35"/>
      <c r="ABY108" s="35"/>
      <c r="ABZ108" s="35"/>
      <c r="ACA108" s="35"/>
      <c r="ACB108" s="35"/>
      <c r="ACC108" s="35"/>
      <c r="ACD108" s="35"/>
      <c r="ACE108" s="35"/>
      <c r="ACF108" s="35"/>
      <c r="ACG108" s="35"/>
      <c r="ACH108" s="35"/>
      <c r="ACI108" s="35"/>
      <c r="ACJ108" s="35"/>
      <c r="ACK108" s="35"/>
      <c r="ACL108" s="35"/>
      <c r="ACM108" s="35"/>
      <c r="ACN108" s="35"/>
      <c r="ACO108" s="35"/>
      <c r="ACP108" s="35"/>
      <c r="ACQ108" s="35"/>
      <c r="ACR108" s="35"/>
      <c r="ACS108" s="35"/>
      <c r="ACT108" s="35"/>
      <c r="ACU108" s="35"/>
      <c r="ACV108" s="35"/>
      <c r="ACW108" s="35"/>
      <c r="ACX108" s="35"/>
      <c r="ACY108" s="35"/>
      <c r="ACZ108" s="35"/>
      <c r="ADA108" s="35"/>
      <c r="ADB108" s="35"/>
      <c r="ADC108" s="35"/>
      <c r="ADD108" s="35"/>
      <c r="ADE108" s="35"/>
      <c r="ADF108" s="35"/>
      <c r="ADG108" s="35"/>
      <c r="ADH108" s="35"/>
      <c r="ADI108" s="35"/>
      <c r="ADJ108" s="35"/>
      <c r="ADK108" s="35"/>
      <c r="ADL108" s="35"/>
      <c r="ADM108" s="35"/>
      <c r="ADN108" s="35"/>
      <c r="ADO108" s="35"/>
      <c r="ADP108" s="35"/>
      <c r="ADQ108" s="35"/>
      <c r="ADR108" s="35"/>
      <c r="ADS108" s="35"/>
      <c r="ADT108" s="35"/>
      <c r="ADU108" s="35"/>
      <c r="ADV108" s="35"/>
      <c r="ADW108" s="35"/>
      <c r="ADX108" s="35"/>
      <c r="ADY108" s="35"/>
      <c r="ADZ108" s="35"/>
      <c r="AEA108" s="35"/>
      <c r="AEB108" s="35"/>
      <c r="AEC108" s="35"/>
      <c r="AED108" s="35"/>
      <c r="AEE108" s="35"/>
      <c r="AEF108" s="35"/>
      <c r="AEG108" s="35"/>
      <c r="AEH108" s="35"/>
      <c r="AEI108" s="35"/>
      <c r="AEJ108" s="35"/>
      <c r="AEK108" s="35"/>
      <c r="AEL108" s="35"/>
      <c r="AEM108" s="35"/>
      <c r="AEN108" s="35"/>
      <c r="AEO108" s="35"/>
      <c r="AEP108" s="35"/>
      <c r="AEQ108" s="35"/>
      <c r="AER108" s="35"/>
      <c r="AES108" s="35"/>
      <c r="AET108" s="35"/>
      <c r="AEU108" s="35"/>
      <c r="AEV108" s="35"/>
      <c r="AEW108" s="35"/>
      <c r="AEX108" s="35"/>
      <c r="AEY108" s="35"/>
      <c r="AEZ108" s="35"/>
      <c r="AFA108" s="35"/>
      <c r="AFB108" s="35"/>
      <c r="AFC108" s="35"/>
      <c r="AFD108" s="35"/>
      <c r="AFE108" s="35"/>
      <c r="AFF108" s="35"/>
      <c r="AFG108" s="35"/>
      <c r="AFH108" s="35"/>
      <c r="AFI108" s="35"/>
      <c r="AFJ108" s="35"/>
      <c r="AFK108" s="35"/>
      <c r="AFL108" s="35"/>
      <c r="AFM108" s="35"/>
      <c r="AFN108" s="35"/>
      <c r="AFO108" s="35"/>
      <c r="AFP108" s="35"/>
      <c r="AFQ108" s="35"/>
      <c r="AFR108" s="35"/>
      <c r="AFS108" s="35"/>
      <c r="AFT108" s="35"/>
      <c r="AFU108" s="35"/>
      <c r="AFV108" s="35"/>
      <c r="AFW108" s="35"/>
      <c r="AFX108" s="35"/>
      <c r="AFY108" s="35"/>
      <c r="AFZ108" s="35"/>
      <c r="AGA108" s="35"/>
      <c r="AGB108" s="35"/>
      <c r="AGC108" s="35"/>
      <c r="AGD108" s="35"/>
      <c r="AGE108" s="35"/>
      <c r="AGF108" s="35"/>
      <c r="AGG108" s="35"/>
      <c r="AGH108" s="35"/>
      <c r="AGI108" s="35"/>
      <c r="AGJ108" s="35"/>
      <c r="AGK108" s="35"/>
      <c r="AGL108" s="35"/>
      <c r="AGM108" s="35"/>
      <c r="AGN108" s="35"/>
      <c r="AGO108" s="35"/>
      <c r="AGP108" s="35"/>
      <c r="AGQ108" s="35"/>
      <c r="AGR108" s="35"/>
      <c r="AGS108" s="35"/>
      <c r="AGT108" s="35"/>
      <c r="AGU108" s="35"/>
      <c r="AGV108" s="35"/>
      <c r="AGW108" s="35"/>
      <c r="AGX108" s="35"/>
      <c r="AGY108" s="35"/>
      <c r="AGZ108" s="35"/>
      <c r="AHA108" s="35"/>
      <c r="AHB108" s="35"/>
      <c r="AHC108" s="35"/>
      <c r="AHD108" s="35"/>
      <c r="AHE108" s="35"/>
      <c r="AHF108" s="35"/>
      <c r="AHG108" s="35"/>
      <c r="AHH108" s="35"/>
      <c r="AHI108" s="35"/>
      <c r="AHJ108" s="35"/>
      <c r="AHK108" s="35"/>
      <c r="AHL108" s="35"/>
      <c r="AHM108" s="35"/>
      <c r="AHN108" s="35"/>
      <c r="AHO108" s="35"/>
      <c r="AHP108" s="35"/>
      <c r="AHQ108" s="35"/>
      <c r="AHR108" s="35"/>
      <c r="AHS108" s="35"/>
      <c r="AHT108" s="35"/>
      <c r="AHU108" s="35"/>
      <c r="AHV108" s="35"/>
      <c r="AHW108" s="35"/>
      <c r="AHX108" s="35"/>
      <c r="AHY108" s="35"/>
      <c r="AHZ108" s="35"/>
      <c r="AIA108" s="35"/>
      <c r="AIB108" s="35"/>
      <c r="AIC108" s="35"/>
      <c r="AID108" s="35"/>
      <c r="AIE108" s="35"/>
      <c r="AIF108" s="35"/>
      <c r="AIG108" s="35"/>
      <c r="AIH108" s="35"/>
      <c r="AII108" s="35"/>
      <c r="AIJ108" s="35"/>
      <c r="AIK108" s="35"/>
      <c r="AIL108" s="35"/>
      <c r="AIM108" s="35"/>
      <c r="AIN108" s="35"/>
      <c r="AIO108" s="35"/>
      <c r="AIP108" s="35"/>
      <c r="AIQ108" s="35"/>
      <c r="AIR108" s="35"/>
      <c r="AIS108" s="35"/>
      <c r="AIT108" s="35"/>
      <c r="AIU108" s="35"/>
      <c r="AIV108" s="35"/>
      <c r="AIW108" s="35"/>
      <c r="AIX108" s="35"/>
      <c r="AIY108" s="35"/>
      <c r="AIZ108" s="35"/>
      <c r="AJA108" s="35"/>
      <c r="AJB108" s="35"/>
      <c r="AJC108" s="35"/>
      <c r="AJD108" s="35"/>
      <c r="AJE108" s="35"/>
      <c r="AJF108" s="35"/>
      <c r="AJG108" s="35"/>
      <c r="AJH108" s="35"/>
      <c r="AJI108" s="35"/>
      <c r="AJJ108" s="35"/>
      <c r="AJK108" s="35"/>
      <c r="AJL108" s="35"/>
      <c r="AJM108" s="35"/>
      <c r="AJN108" s="35"/>
      <c r="AJO108" s="35"/>
      <c r="AJP108" s="35"/>
      <c r="AJQ108" s="35"/>
      <c r="AJR108" s="35"/>
      <c r="AJS108" s="35"/>
      <c r="AJT108" s="35"/>
      <c r="AJU108" s="35"/>
      <c r="AJV108" s="35"/>
      <c r="AJW108" s="35"/>
      <c r="AJX108" s="35"/>
      <c r="AJY108" s="35"/>
      <c r="AJZ108" s="35"/>
      <c r="AKA108" s="35"/>
      <c r="AKB108" s="35"/>
      <c r="AKC108" s="35"/>
      <c r="AKD108" s="35"/>
      <c r="AKE108" s="35"/>
      <c r="AKF108" s="35"/>
      <c r="AKG108" s="35"/>
      <c r="AKH108" s="35"/>
      <c r="AKI108" s="35"/>
      <c r="AKJ108" s="35"/>
      <c r="AKK108" s="35"/>
      <c r="AKL108" s="35"/>
      <c r="AKM108" s="35"/>
      <c r="AKN108" s="35"/>
      <c r="AKO108" s="35"/>
      <c r="AKP108" s="35"/>
      <c r="AKQ108" s="35"/>
      <c r="AKR108" s="35"/>
      <c r="AKS108" s="35"/>
      <c r="AKT108" s="35"/>
      <c r="AKU108" s="35"/>
      <c r="AKV108" s="35"/>
      <c r="AKW108" s="35"/>
      <c r="AKX108" s="35"/>
      <c r="AKY108" s="35"/>
      <c r="AKZ108" s="35"/>
      <c r="ALA108" s="35"/>
      <c r="ALB108" s="1"/>
      <c r="ALC108" s="1"/>
      <c r="ALD108" s="1"/>
      <c r="ALE108" s="1"/>
      <c r="ALF108" s="1"/>
      <c r="ALG108" s="1"/>
      <c r="ALH108" s="1"/>
      <c r="ALI108" s="1"/>
      <c r="ALJ108" s="1"/>
      <c r="ALK108" s="1"/>
      <c r="ALL108" s="1"/>
      <c r="ALM108" s="1"/>
      <c r="ALN108" s="1"/>
      <c r="ALO108" s="1"/>
      <c r="ALP108" s="1"/>
      <c r="ALQ108" s="1"/>
      <c r="ALR108" s="1"/>
      <c r="ALS108"/>
      <c r="ALT108"/>
      <c r="ALU108"/>
      <c r="ALV108"/>
      <c r="ALW108"/>
      <c r="ALX108"/>
      <c r="ALY108"/>
      <c r="ALZ108"/>
      <c r="AMA108"/>
      <c r="AMB108"/>
      <c r="AMC108"/>
      <c r="AMD108"/>
      <c r="AME108"/>
      <c r="AMF108"/>
      <c r="AMG108"/>
      <c r="AMH108"/>
      <c r="AMI108"/>
      <c r="AMJ108"/>
    </row>
    <row r="109" spans="1:1024" s="29" customFormat="1" ht="24">
      <c r="A109" s="24">
        <v>105</v>
      </c>
      <c r="B109" s="24" t="s">
        <v>334</v>
      </c>
      <c r="C109" s="25" t="s">
        <v>174</v>
      </c>
      <c r="D109" s="25" t="s">
        <v>33</v>
      </c>
      <c r="E109" s="25" t="s">
        <v>34</v>
      </c>
      <c r="F109" s="25" t="s">
        <v>306</v>
      </c>
      <c r="G109" s="25" t="s">
        <v>333</v>
      </c>
      <c r="H109" s="25" t="s">
        <v>45</v>
      </c>
      <c r="I109" s="25" t="s">
        <v>46</v>
      </c>
      <c r="J109" s="25"/>
      <c r="K109" s="25"/>
      <c r="L109" s="25"/>
      <c r="M109" s="25"/>
      <c r="N109" s="25"/>
      <c r="O109" s="25" t="s">
        <v>338</v>
      </c>
      <c r="P109" s="25" t="s">
        <v>30</v>
      </c>
      <c r="Q109" s="28"/>
      <c r="VZ109" s="35"/>
      <c r="WA109" s="35"/>
      <c r="WB109" s="35"/>
      <c r="WC109" s="35"/>
      <c r="WD109" s="35"/>
      <c r="WE109" s="35"/>
      <c r="WF109" s="35"/>
      <c r="WG109" s="35"/>
      <c r="WH109" s="35"/>
      <c r="WI109" s="35"/>
      <c r="WJ109" s="35"/>
      <c r="WK109" s="35"/>
      <c r="WL109" s="35"/>
      <c r="WM109" s="35"/>
      <c r="WN109" s="35"/>
      <c r="WO109" s="35"/>
      <c r="WP109" s="35"/>
      <c r="WQ109" s="35"/>
      <c r="WR109" s="35"/>
      <c r="WS109" s="35"/>
      <c r="WT109" s="35"/>
      <c r="WU109" s="35"/>
      <c r="WV109" s="35"/>
      <c r="WW109" s="35"/>
      <c r="WX109" s="35"/>
      <c r="WY109" s="35"/>
      <c r="WZ109" s="35"/>
      <c r="XA109" s="35"/>
      <c r="XB109" s="35"/>
      <c r="XC109" s="35"/>
      <c r="XD109" s="35"/>
      <c r="XE109" s="35"/>
      <c r="XF109" s="35"/>
      <c r="XG109" s="35"/>
      <c r="XH109" s="35"/>
      <c r="XI109" s="35"/>
      <c r="XJ109" s="35"/>
      <c r="XK109" s="35"/>
      <c r="XL109" s="35"/>
      <c r="XM109" s="35"/>
      <c r="XN109" s="35"/>
      <c r="XO109" s="35"/>
      <c r="XP109" s="35"/>
      <c r="XQ109" s="35"/>
      <c r="XR109" s="35"/>
      <c r="XS109" s="35"/>
      <c r="XT109" s="35"/>
      <c r="XU109" s="35"/>
      <c r="XV109" s="35"/>
      <c r="XW109" s="35"/>
      <c r="XX109" s="35"/>
      <c r="XY109" s="35"/>
      <c r="XZ109" s="35"/>
      <c r="YA109" s="35"/>
      <c r="YB109" s="35"/>
      <c r="YC109" s="35"/>
      <c r="YD109" s="35"/>
      <c r="YE109" s="35"/>
      <c r="YF109" s="35"/>
      <c r="YG109" s="35"/>
      <c r="YH109" s="35"/>
      <c r="YI109" s="35"/>
      <c r="YJ109" s="35"/>
      <c r="YK109" s="35"/>
      <c r="YL109" s="35"/>
      <c r="YM109" s="35"/>
      <c r="YN109" s="35"/>
      <c r="YO109" s="35"/>
      <c r="YP109" s="35"/>
      <c r="YQ109" s="35"/>
      <c r="YR109" s="35"/>
      <c r="YS109" s="35"/>
      <c r="YT109" s="35"/>
      <c r="YU109" s="35"/>
      <c r="YV109" s="35"/>
      <c r="YW109" s="35"/>
      <c r="YX109" s="35"/>
      <c r="YY109" s="35"/>
      <c r="YZ109" s="35"/>
      <c r="ZA109" s="35"/>
      <c r="ZB109" s="35"/>
      <c r="ZC109" s="35"/>
      <c r="ZD109" s="35"/>
      <c r="ZE109" s="35"/>
      <c r="ZF109" s="35"/>
      <c r="ZG109" s="35"/>
      <c r="ZH109" s="35"/>
      <c r="ZI109" s="35"/>
      <c r="ZJ109" s="35"/>
      <c r="ZK109" s="35"/>
      <c r="ZL109" s="35"/>
      <c r="ZM109" s="35"/>
      <c r="ZN109" s="35"/>
      <c r="ZO109" s="35"/>
      <c r="ZP109" s="35"/>
      <c r="ZQ109" s="35"/>
      <c r="ZR109" s="35"/>
      <c r="ZS109" s="35"/>
      <c r="ZT109" s="35"/>
      <c r="ZU109" s="35"/>
      <c r="ZV109" s="35"/>
      <c r="ZW109" s="35"/>
      <c r="ZX109" s="35"/>
      <c r="ZY109" s="35"/>
      <c r="ZZ109" s="35"/>
      <c r="AAA109" s="35"/>
      <c r="AAB109" s="35"/>
      <c r="AAC109" s="35"/>
      <c r="AAD109" s="35"/>
      <c r="AAE109" s="35"/>
      <c r="AAF109" s="35"/>
      <c r="AAG109" s="35"/>
      <c r="AAH109" s="35"/>
      <c r="AAI109" s="35"/>
      <c r="AAJ109" s="35"/>
      <c r="AAK109" s="35"/>
      <c r="AAL109" s="35"/>
      <c r="AAM109" s="35"/>
      <c r="AAN109" s="35"/>
      <c r="AAO109" s="35"/>
      <c r="AAP109" s="35"/>
      <c r="AAQ109" s="35"/>
      <c r="AAR109" s="35"/>
      <c r="AAS109" s="35"/>
      <c r="AAT109" s="35"/>
      <c r="AAU109" s="35"/>
      <c r="AAV109" s="35"/>
      <c r="AAW109" s="35"/>
      <c r="AAX109" s="35"/>
      <c r="AAY109" s="35"/>
      <c r="AAZ109" s="35"/>
      <c r="ABA109" s="35"/>
      <c r="ABB109" s="35"/>
      <c r="ABC109" s="35"/>
      <c r="ABD109" s="35"/>
      <c r="ABE109" s="35"/>
      <c r="ABF109" s="35"/>
      <c r="ABG109" s="35"/>
      <c r="ABH109" s="35"/>
      <c r="ABI109" s="35"/>
      <c r="ABJ109" s="35"/>
      <c r="ABK109" s="35"/>
      <c r="ABL109" s="35"/>
      <c r="ABM109" s="35"/>
      <c r="ABN109" s="35"/>
      <c r="ABO109" s="35"/>
      <c r="ABP109" s="35"/>
      <c r="ABQ109" s="35"/>
      <c r="ABR109" s="35"/>
      <c r="ABS109" s="35"/>
      <c r="ABT109" s="35"/>
      <c r="ABU109" s="35"/>
      <c r="ABV109" s="35"/>
      <c r="ABW109" s="35"/>
      <c r="ABX109" s="35"/>
      <c r="ABY109" s="35"/>
      <c r="ABZ109" s="35"/>
      <c r="ACA109" s="35"/>
      <c r="ACB109" s="35"/>
      <c r="ACC109" s="35"/>
      <c r="ACD109" s="35"/>
      <c r="ACE109" s="35"/>
      <c r="ACF109" s="35"/>
      <c r="ACG109" s="35"/>
      <c r="ACH109" s="35"/>
      <c r="ACI109" s="35"/>
      <c r="ACJ109" s="35"/>
      <c r="ACK109" s="35"/>
      <c r="ACL109" s="35"/>
      <c r="ACM109" s="35"/>
      <c r="ACN109" s="35"/>
      <c r="ACO109" s="35"/>
      <c r="ACP109" s="35"/>
      <c r="ACQ109" s="35"/>
      <c r="ACR109" s="35"/>
      <c r="ACS109" s="35"/>
      <c r="ACT109" s="35"/>
      <c r="ACU109" s="35"/>
      <c r="ACV109" s="35"/>
      <c r="ACW109" s="35"/>
      <c r="ACX109" s="35"/>
      <c r="ACY109" s="35"/>
      <c r="ACZ109" s="35"/>
      <c r="ADA109" s="35"/>
      <c r="ADB109" s="35"/>
      <c r="ADC109" s="35"/>
      <c r="ADD109" s="35"/>
      <c r="ADE109" s="35"/>
      <c r="ADF109" s="35"/>
      <c r="ADG109" s="35"/>
      <c r="ADH109" s="35"/>
      <c r="ADI109" s="35"/>
      <c r="ADJ109" s="35"/>
      <c r="ADK109" s="35"/>
      <c r="ADL109" s="35"/>
      <c r="ADM109" s="35"/>
      <c r="ADN109" s="35"/>
      <c r="ADO109" s="35"/>
      <c r="ADP109" s="35"/>
      <c r="ADQ109" s="35"/>
      <c r="ADR109" s="35"/>
      <c r="ADS109" s="35"/>
      <c r="ADT109" s="35"/>
      <c r="ADU109" s="35"/>
      <c r="ADV109" s="35"/>
      <c r="ADW109" s="35"/>
      <c r="ADX109" s="35"/>
      <c r="ADY109" s="35"/>
      <c r="ADZ109" s="35"/>
      <c r="AEA109" s="35"/>
      <c r="AEB109" s="35"/>
      <c r="AEC109" s="35"/>
      <c r="AED109" s="35"/>
      <c r="AEE109" s="35"/>
      <c r="AEF109" s="35"/>
      <c r="AEG109" s="35"/>
      <c r="AEH109" s="35"/>
      <c r="AEI109" s="35"/>
      <c r="AEJ109" s="35"/>
      <c r="AEK109" s="35"/>
      <c r="AEL109" s="35"/>
      <c r="AEM109" s="35"/>
      <c r="AEN109" s="35"/>
      <c r="AEO109" s="35"/>
      <c r="AEP109" s="35"/>
      <c r="AEQ109" s="35"/>
      <c r="AER109" s="35"/>
      <c r="AES109" s="35"/>
      <c r="AET109" s="35"/>
      <c r="AEU109" s="35"/>
      <c r="AEV109" s="35"/>
      <c r="AEW109" s="35"/>
      <c r="AEX109" s="35"/>
      <c r="AEY109" s="35"/>
      <c r="AEZ109" s="35"/>
      <c r="AFA109" s="35"/>
      <c r="AFB109" s="35"/>
      <c r="AFC109" s="35"/>
      <c r="AFD109" s="35"/>
      <c r="AFE109" s="35"/>
      <c r="AFF109" s="35"/>
      <c r="AFG109" s="35"/>
      <c r="AFH109" s="35"/>
      <c r="AFI109" s="35"/>
      <c r="AFJ109" s="35"/>
      <c r="AFK109" s="35"/>
      <c r="AFL109" s="35"/>
      <c r="AFM109" s="35"/>
      <c r="AFN109" s="35"/>
      <c r="AFO109" s="35"/>
      <c r="AFP109" s="35"/>
      <c r="AFQ109" s="35"/>
      <c r="AFR109" s="35"/>
      <c r="AFS109" s="35"/>
      <c r="AFT109" s="35"/>
      <c r="AFU109" s="35"/>
      <c r="AFV109" s="35"/>
      <c r="AFW109" s="35"/>
      <c r="AFX109" s="35"/>
      <c r="AFY109" s="35"/>
      <c r="AFZ109" s="35"/>
      <c r="AGA109" s="35"/>
      <c r="AGB109" s="35"/>
      <c r="AGC109" s="35"/>
      <c r="AGD109" s="35"/>
      <c r="AGE109" s="35"/>
      <c r="AGF109" s="35"/>
      <c r="AGG109" s="35"/>
      <c r="AGH109" s="35"/>
      <c r="AGI109" s="35"/>
      <c r="AGJ109" s="35"/>
      <c r="AGK109" s="35"/>
      <c r="AGL109" s="35"/>
      <c r="AGM109" s="35"/>
      <c r="AGN109" s="35"/>
      <c r="AGO109" s="35"/>
      <c r="AGP109" s="35"/>
      <c r="AGQ109" s="35"/>
      <c r="AGR109" s="35"/>
      <c r="AGS109" s="35"/>
      <c r="AGT109" s="35"/>
      <c r="AGU109" s="35"/>
      <c r="AGV109" s="35"/>
      <c r="AGW109" s="35"/>
      <c r="AGX109" s="35"/>
      <c r="AGY109" s="35"/>
      <c r="AGZ109" s="35"/>
      <c r="AHA109" s="35"/>
      <c r="AHB109" s="35"/>
      <c r="AHC109" s="35"/>
      <c r="AHD109" s="35"/>
      <c r="AHE109" s="35"/>
      <c r="AHF109" s="35"/>
      <c r="AHG109" s="35"/>
      <c r="AHH109" s="35"/>
      <c r="AHI109" s="35"/>
      <c r="AHJ109" s="35"/>
      <c r="AHK109" s="35"/>
      <c r="AHL109" s="35"/>
      <c r="AHM109" s="35"/>
      <c r="AHN109" s="35"/>
      <c r="AHO109" s="35"/>
      <c r="AHP109" s="35"/>
      <c r="AHQ109" s="35"/>
      <c r="AHR109" s="35"/>
      <c r="AHS109" s="35"/>
      <c r="AHT109" s="35"/>
      <c r="AHU109" s="35"/>
      <c r="AHV109" s="35"/>
      <c r="AHW109" s="35"/>
      <c r="AHX109" s="35"/>
      <c r="AHY109" s="35"/>
      <c r="AHZ109" s="35"/>
      <c r="AIA109" s="35"/>
      <c r="AIB109" s="35"/>
      <c r="AIC109" s="35"/>
      <c r="AID109" s="35"/>
      <c r="AIE109" s="35"/>
      <c r="AIF109" s="35"/>
      <c r="AIG109" s="35"/>
      <c r="AIH109" s="35"/>
      <c r="AII109" s="35"/>
      <c r="AIJ109" s="35"/>
      <c r="AIK109" s="35"/>
      <c r="AIL109" s="35"/>
      <c r="AIM109" s="35"/>
      <c r="AIN109" s="35"/>
      <c r="AIO109" s="35"/>
      <c r="AIP109" s="35"/>
      <c r="AIQ109" s="35"/>
      <c r="AIR109" s="35"/>
      <c r="AIS109" s="35"/>
      <c r="AIT109" s="35"/>
      <c r="AIU109" s="35"/>
      <c r="AIV109" s="35"/>
      <c r="AIW109" s="35"/>
      <c r="AIX109" s="35"/>
      <c r="AIY109" s="35"/>
      <c r="AIZ109" s="35"/>
      <c r="AJA109" s="35"/>
      <c r="AJB109" s="35"/>
      <c r="AJC109" s="35"/>
      <c r="AJD109" s="35"/>
      <c r="AJE109" s="35"/>
      <c r="AJF109" s="35"/>
      <c r="AJG109" s="35"/>
      <c r="AJH109" s="35"/>
      <c r="AJI109" s="35"/>
      <c r="AJJ109" s="35"/>
      <c r="AJK109" s="35"/>
      <c r="AJL109" s="35"/>
      <c r="AJM109" s="35"/>
      <c r="AJN109" s="35"/>
      <c r="AJO109" s="35"/>
      <c r="AJP109" s="35"/>
      <c r="AJQ109" s="35"/>
      <c r="AJR109" s="35"/>
      <c r="AJS109" s="35"/>
      <c r="AJT109" s="35"/>
      <c r="AJU109" s="35"/>
      <c r="AJV109" s="35"/>
      <c r="AJW109" s="35"/>
      <c r="AJX109" s="35"/>
      <c r="AJY109" s="35"/>
      <c r="AJZ109" s="35"/>
      <c r="AKA109" s="35"/>
      <c r="AKB109" s="35"/>
      <c r="AKC109" s="35"/>
      <c r="AKD109" s="35"/>
      <c r="AKE109" s="35"/>
      <c r="AKF109" s="35"/>
      <c r="AKG109" s="35"/>
      <c r="AKH109" s="35"/>
      <c r="AKI109" s="35"/>
      <c r="AKJ109" s="35"/>
      <c r="AKK109" s="35"/>
      <c r="AKL109" s="35"/>
      <c r="AKM109" s="35"/>
      <c r="AKN109" s="35"/>
      <c r="AKO109" s="35"/>
      <c r="AKP109" s="35"/>
      <c r="AKQ109" s="35"/>
      <c r="AKR109" s="35"/>
      <c r="AKS109" s="35"/>
      <c r="AKT109" s="35"/>
      <c r="AKU109" s="35"/>
      <c r="AKV109" s="35"/>
      <c r="AKW109" s="35"/>
      <c r="AKX109" s="35"/>
      <c r="AKY109" s="35"/>
      <c r="AKZ109" s="35"/>
      <c r="ALA109" s="35"/>
      <c r="ALB109" s="1"/>
      <c r="ALC109" s="1"/>
      <c r="ALD109" s="1"/>
      <c r="ALE109" s="1"/>
      <c r="ALF109" s="1"/>
      <c r="ALG109" s="1"/>
      <c r="ALH109" s="1"/>
      <c r="ALI109" s="1"/>
      <c r="ALJ109" s="1"/>
      <c r="ALK109" s="1"/>
      <c r="ALL109" s="1"/>
      <c r="ALM109" s="1"/>
      <c r="ALN109" s="1"/>
      <c r="ALO109" s="1"/>
      <c r="ALP109" s="1"/>
      <c r="ALQ109" s="1"/>
      <c r="ALR109" s="1"/>
      <c r="ALS109"/>
      <c r="ALT109"/>
      <c r="ALU109"/>
      <c r="ALV109"/>
      <c r="ALW109"/>
      <c r="ALX109"/>
      <c r="ALY109"/>
      <c r="ALZ109"/>
      <c r="AMA109"/>
      <c r="AMB109"/>
      <c r="AMC109"/>
      <c r="AMD109"/>
      <c r="AME109"/>
      <c r="AMF109"/>
      <c r="AMG109"/>
      <c r="AMH109"/>
      <c r="AMI109"/>
      <c r="AMJ109"/>
    </row>
    <row r="110" spans="1:1024" s="29" customFormat="1" ht="24">
      <c r="A110" s="24">
        <v>106</v>
      </c>
      <c r="B110" s="24" t="s">
        <v>334</v>
      </c>
      <c r="C110" s="25" t="s">
        <v>339</v>
      </c>
      <c r="D110" s="25" t="s">
        <v>33</v>
      </c>
      <c r="E110" s="25" t="s">
        <v>34</v>
      </c>
      <c r="F110" s="25" t="s">
        <v>306</v>
      </c>
      <c r="G110" s="25" t="s">
        <v>333</v>
      </c>
      <c r="H110" s="25" t="s">
        <v>45</v>
      </c>
      <c r="I110" s="25" t="s">
        <v>46</v>
      </c>
      <c r="J110" s="25"/>
      <c r="K110" s="25"/>
      <c r="L110" s="25"/>
      <c r="M110" s="25"/>
      <c r="N110" s="25"/>
      <c r="O110" s="25" t="s">
        <v>27</v>
      </c>
      <c r="P110" s="25" t="s">
        <v>30</v>
      </c>
      <c r="Q110" s="28"/>
      <c r="VZ110" s="35"/>
      <c r="WA110" s="35"/>
      <c r="WB110" s="35"/>
      <c r="WC110" s="35"/>
      <c r="WD110" s="35"/>
      <c r="WE110" s="35"/>
      <c r="WF110" s="35"/>
      <c r="WG110" s="35"/>
      <c r="WH110" s="35"/>
      <c r="WI110" s="35"/>
      <c r="WJ110" s="35"/>
      <c r="WK110" s="35"/>
      <c r="WL110" s="35"/>
      <c r="WM110" s="35"/>
      <c r="WN110" s="35"/>
      <c r="WO110" s="35"/>
      <c r="WP110" s="35"/>
      <c r="WQ110" s="35"/>
      <c r="WR110" s="35"/>
      <c r="WS110" s="35"/>
      <c r="WT110" s="35"/>
      <c r="WU110" s="35"/>
      <c r="WV110" s="35"/>
      <c r="WW110" s="35"/>
      <c r="WX110" s="35"/>
      <c r="WY110" s="35"/>
      <c r="WZ110" s="35"/>
      <c r="XA110" s="35"/>
      <c r="XB110" s="35"/>
      <c r="XC110" s="35"/>
      <c r="XD110" s="35"/>
      <c r="XE110" s="35"/>
      <c r="XF110" s="35"/>
      <c r="XG110" s="35"/>
      <c r="XH110" s="35"/>
      <c r="XI110" s="35"/>
      <c r="XJ110" s="35"/>
      <c r="XK110" s="35"/>
      <c r="XL110" s="35"/>
      <c r="XM110" s="35"/>
      <c r="XN110" s="35"/>
      <c r="XO110" s="35"/>
      <c r="XP110" s="35"/>
      <c r="XQ110" s="35"/>
      <c r="XR110" s="35"/>
      <c r="XS110" s="35"/>
      <c r="XT110" s="35"/>
      <c r="XU110" s="35"/>
      <c r="XV110" s="35"/>
      <c r="XW110" s="35"/>
      <c r="XX110" s="35"/>
      <c r="XY110" s="35"/>
      <c r="XZ110" s="35"/>
      <c r="YA110" s="35"/>
      <c r="YB110" s="35"/>
      <c r="YC110" s="35"/>
      <c r="YD110" s="35"/>
      <c r="YE110" s="35"/>
      <c r="YF110" s="35"/>
      <c r="YG110" s="35"/>
      <c r="YH110" s="35"/>
      <c r="YI110" s="35"/>
      <c r="YJ110" s="35"/>
      <c r="YK110" s="35"/>
      <c r="YL110" s="35"/>
      <c r="YM110" s="35"/>
      <c r="YN110" s="35"/>
      <c r="YO110" s="35"/>
      <c r="YP110" s="35"/>
      <c r="YQ110" s="35"/>
      <c r="YR110" s="35"/>
      <c r="YS110" s="35"/>
      <c r="YT110" s="35"/>
      <c r="YU110" s="35"/>
      <c r="YV110" s="35"/>
      <c r="YW110" s="35"/>
      <c r="YX110" s="35"/>
      <c r="YY110" s="35"/>
      <c r="YZ110" s="35"/>
      <c r="ZA110" s="35"/>
      <c r="ZB110" s="35"/>
      <c r="ZC110" s="35"/>
      <c r="ZD110" s="35"/>
      <c r="ZE110" s="35"/>
      <c r="ZF110" s="35"/>
      <c r="ZG110" s="35"/>
      <c r="ZH110" s="35"/>
      <c r="ZI110" s="35"/>
      <c r="ZJ110" s="35"/>
      <c r="ZK110" s="35"/>
      <c r="ZL110" s="35"/>
      <c r="ZM110" s="35"/>
      <c r="ZN110" s="35"/>
      <c r="ZO110" s="35"/>
      <c r="ZP110" s="35"/>
      <c r="ZQ110" s="35"/>
      <c r="ZR110" s="35"/>
      <c r="ZS110" s="35"/>
      <c r="ZT110" s="35"/>
      <c r="ZU110" s="35"/>
      <c r="ZV110" s="35"/>
      <c r="ZW110" s="35"/>
      <c r="ZX110" s="35"/>
      <c r="ZY110" s="35"/>
      <c r="ZZ110" s="35"/>
      <c r="AAA110" s="35"/>
      <c r="AAB110" s="35"/>
      <c r="AAC110" s="35"/>
      <c r="AAD110" s="35"/>
      <c r="AAE110" s="35"/>
      <c r="AAF110" s="35"/>
      <c r="AAG110" s="35"/>
      <c r="AAH110" s="35"/>
      <c r="AAI110" s="35"/>
      <c r="AAJ110" s="35"/>
      <c r="AAK110" s="35"/>
      <c r="AAL110" s="35"/>
      <c r="AAM110" s="35"/>
      <c r="AAN110" s="35"/>
      <c r="AAO110" s="35"/>
      <c r="AAP110" s="35"/>
      <c r="AAQ110" s="35"/>
      <c r="AAR110" s="35"/>
      <c r="AAS110" s="35"/>
      <c r="AAT110" s="35"/>
      <c r="AAU110" s="35"/>
      <c r="AAV110" s="35"/>
      <c r="AAW110" s="35"/>
      <c r="AAX110" s="35"/>
      <c r="AAY110" s="35"/>
      <c r="AAZ110" s="35"/>
      <c r="ABA110" s="35"/>
      <c r="ABB110" s="35"/>
      <c r="ABC110" s="35"/>
      <c r="ABD110" s="35"/>
      <c r="ABE110" s="35"/>
      <c r="ABF110" s="35"/>
      <c r="ABG110" s="35"/>
      <c r="ABH110" s="35"/>
      <c r="ABI110" s="35"/>
      <c r="ABJ110" s="35"/>
      <c r="ABK110" s="35"/>
      <c r="ABL110" s="35"/>
      <c r="ABM110" s="35"/>
      <c r="ABN110" s="35"/>
      <c r="ABO110" s="35"/>
      <c r="ABP110" s="35"/>
      <c r="ABQ110" s="35"/>
      <c r="ABR110" s="35"/>
      <c r="ABS110" s="35"/>
      <c r="ABT110" s="35"/>
      <c r="ABU110" s="35"/>
      <c r="ABV110" s="35"/>
      <c r="ABW110" s="35"/>
      <c r="ABX110" s="35"/>
      <c r="ABY110" s="35"/>
      <c r="ABZ110" s="35"/>
      <c r="ACA110" s="35"/>
      <c r="ACB110" s="35"/>
      <c r="ACC110" s="35"/>
      <c r="ACD110" s="35"/>
      <c r="ACE110" s="35"/>
      <c r="ACF110" s="35"/>
      <c r="ACG110" s="35"/>
      <c r="ACH110" s="35"/>
      <c r="ACI110" s="35"/>
      <c r="ACJ110" s="35"/>
      <c r="ACK110" s="35"/>
      <c r="ACL110" s="35"/>
      <c r="ACM110" s="35"/>
      <c r="ACN110" s="35"/>
      <c r="ACO110" s="35"/>
      <c r="ACP110" s="35"/>
      <c r="ACQ110" s="35"/>
      <c r="ACR110" s="35"/>
      <c r="ACS110" s="35"/>
      <c r="ACT110" s="35"/>
      <c r="ACU110" s="35"/>
      <c r="ACV110" s="35"/>
      <c r="ACW110" s="35"/>
      <c r="ACX110" s="35"/>
      <c r="ACY110" s="35"/>
      <c r="ACZ110" s="35"/>
      <c r="ADA110" s="35"/>
      <c r="ADB110" s="35"/>
      <c r="ADC110" s="35"/>
      <c r="ADD110" s="35"/>
      <c r="ADE110" s="35"/>
      <c r="ADF110" s="35"/>
      <c r="ADG110" s="35"/>
      <c r="ADH110" s="35"/>
      <c r="ADI110" s="35"/>
      <c r="ADJ110" s="35"/>
      <c r="ADK110" s="35"/>
      <c r="ADL110" s="35"/>
      <c r="ADM110" s="35"/>
      <c r="ADN110" s="35"/>
      <c r="ADO110" s="35"/>
      <c r="ADP110" s="35"/>
      <c r="ADQ110" s="35"/>
      <c r="ADR110" s="35"/>
      <c r="ADS110" s="35"/>
      <c r="ADT110" s="35"/>
      <c r="ADU110" s="35"/>
      <c r="ADV110" s="35"/>
      <c r="ADW110" s="35"/>
      <c r="ADX110" s="35"/>
      <c r="ADY110" s="35"/>
      <c r="ADZ110" s="35"/>
      <c r="AEA110" s="35"/>
      <c r="AEB110" s="35"/>
      <c r="AEC110" s="35"/>
      <c r="AED110" s="35"/>
      <c r="AEE110" s="35"/>
      <c r="AEF110" s="35"/>
      <c r="AEG110" s="35"/>
      <c r="AEH110" s="35"/>
      <c r="AEI110" s="35"/>
      <c r="AEJ110" s="35"/>
      <c r="AEK110" s="35"/>
      <c r="AEL110" s="35"/>
      <c r="AEM110" s="35"/>
      <c r="AEN110" s="35"/>
      <c r="AEO110" s="35"/>
      <c r="AEP110" s="35"/>
      <c r="AEQ110" s="35"/>
      <c r="AER110" s="35"/>
      <c r="AES110" s="35"/>
      <c r="AET110" s="35"/>
      <c r="AEU110" s="35"/>
      <c r="AEV110" s="35"/>
      <c r="AEW110" s="35"/>
      <c r="AEX110" s="35"/>
      <c r="AEY110" s="35"/>
      <c r="AEZ110" s="35"/>
      <c r="AFA110" s="35"/>
      <c r="AFB110" s="35"/>
      <c r="AFC110" s="35"/>
      <c r="AFD110" s="35"/>
      <c r="AFE110" s="35"/>
      <c r="AFF110" s="35"/>
      <c r="AFG110" s="35"/>
      <c r="AFH110" s="35"/>
      <c r="AFI110" s="35"/>
      <c r="AFJ110" s="35"/>
      <c r="AFK110" s="35"/>
      <c r="AFL110" s="35"/>
      <c r="AFM110" s="35"/>
      <c r="AFN110" s="35"/>
      <c r="AFO110" s="35"/>
      <c r="AFP110" s="35"/>
      <c r="AFQ110" s="35"/>
      <c r="AFR110" s="35"/>
      <c r="AFS110" s="35"/>
      <c r="AFT110" s="35"/>
      <c r="AFU110" s="35"/>
      <c r="AFV110" s="35"/>
      <c r="AFW110" s="35"/>
      <c r="AFX110" s="35"/>
      <c r="AFY110" s="35"/>
      <c r="AFZ110" s="35"/>
      <c r="AGA110" s="35"/>
      <c r="AGB110" s="35"/>
      <c r="AGC110" s="35"/>
      <c r="AGD110" s="35"/>
      <c r="AGE110" s="35"/>
      <c r="AGF110" s="35"/>
      <c r="AGG110" s="35"/>
      <c r="AGH110" s="35"/>
      <c r="AGI110" s="35"/>
      <c r="AGJ110" s="35"/>
      <c r="AGK110" s="35"/>
      <c r="AGL110" s="35"/>
      <c r="AGM110" s="35"/>
      <c r="AGN110" s="35"/>
      <c r="AGO110" s="35"/>
      <c r="AGP110" s="35"/>
      <c r="AGQ110" s="35"/>
      <c r="AGR110" s="35"/>
      <c r="AGS110" s="35"/>
      <c r="AGT110" s="35"/>
      <c r="AGU110" s="35"/>
      <c r="AGV110" s="35"/>
      <c r="AGW110" s="35"/>
      <c r="AGX110" s="35"/>
      <c r="AGY110" s="35"/>
      <c r="AGZ110" s="35"/>
      <c r="AHA110" s="35"/>
      <c r="AHB110" s="35"/>
      <c r="AHC110" s="35"/>
      <c r="AHD110" s="35"/>
      <c r="AHE110" s="35"/>
      <c r="AHF110" s="35"/>
      <c r="AHG110" s="35"/>
      <c r="AHH110" s="35"/>
      <c r="AHI110" s="35"/>
      <c r="AHJ110" s="35"/>
      <c r="AHK110" s="35"/>
      <c r="AHL110" s="35"/>
      <c r="AHM110" s="35"/>
      <c r="AHN110" s="35"/>
      <c r="AHO110" s="35"/>
      <c r="AHP110" s="35"/>
      <c r="AHQ110" s="35"/>
      <c r="AHR110" s="35"/>
      <c r="AHS110" s="35"/>
      <c r="AHT110" s="35"/>
      <c r="AHU110" s="35"/>
      <c r="AHV110" s="35"/>
      <c r="AHW110" s="35"/>
      <c r="AHX110" s="35"/>
      <c r="AHY110" s="35"/>
      <c r="AHZ110" s="35"/>
      <c r="AIA110" s="35"/>
      <c r="AIB110" s="35"/>
      <c r="AIC110" s="35"/>
      <c r="AID110" s="35"/>
      <c r="AIE110" s="35"/>
      <c r="AIF110" s="35"/>
      <c r="AIG110" s="35"/>
      <c r="AIH110" s="35"/>
      <c r="AII110" s="35"/>
      <c r="AIJ110" s="35"/>
      <c r="AIK110" s="35"/>
      <c r="AIL110" s="35"/>
      <c r="AIM110" s="35"/>
      <c r="AIN110" s="35"/>
      <c r="AIO110" s="35"/>
      <c r="AIP110" s="35"/>
      <c r="AIQ110" s="35"/>
      <c r="AIR110" s="35"/>
      <c r="AIS110" s="35"/>
      <c r="AIT110" s="35"/>
      <c r="AIU110" s="35"/>
      <c r="AIV110" s="35"/>
      <c r="AIW110" s="35"/>
      <c r="AIX110" s="35"/>
      <c r="AIY110" s="35"/>
      <c r="AIZ110" s="35"/>
      <c r="AJA110" s="35"/>
      <c r="AJB110" s="35"/>
      <c r="AJC110" s="35"/>
      <c r="AJD110" s="35"/>
      <c r="AJE110" s="35"/>
      <c r="AJF110" s="35"/>
      <c r="AJG110" s="35"/>
      <c r="AJH110" s="35"/>
      <c r="AJI110" s="35"/>
      <c r="AJJ110" s="35"/>
      <c r="AJK110" s="35"/>
      <c r="AJL110" s="35"/>
      <c r="AJM110" s="35"/>
      <c r="AJN110" s="35"/>
      <c r="AJO110" s="35"/>
      <c r="AJP110" s="35"/>
      <c r="AJQ110" s="35"/>
      <c r="AJR110" s="35"/>
      <c r="AJS110" s="35"/>
      <c r="AJT110" s="35"/>
      <c r="AJU110" s="35"/>
      <c r="AJV110" s="35"/>
      <c r="AJW110" s="35"/>
      <c r="AJX110" s="35"/>
      <c r="AJY110" s="35"/>
      <c r="AJZ110" s="35"/>
      <c r="AKA110" s="35"/>
      <c r="AKB110" s="35"/>
      <c r="AKC110" s="35"/>
      <c r="AKD110" s="35"/>
      <c r="AKE110" s="35"/>
      <c r="AKF110" s="35"/>
      <c r="AKG110" s="35"/>
      <c r="AKH110" s="35"/>
      <c r="AKI110" s="35"/>
      <c r="AKJ110" s="35"/>
      <c r="AKK110" s="35"/>
      <c r="AKL110" s="35"/>
      <c r="AKM110" s="35"/>
      <c r="AKN110" s="35"/>
      <c r="AKO110" s="35"/>
      <c r="AKP110" s="35"/>
      <c r="AKQ110" s="35"/>
      <c r="AKR110" s="35"/>
      <c r="AKS110" s="35"/>
      <c r="AKT110" s="35"/>
      <c r="AKU110" s="35"/>
      <c r="AKV110" s="35"/>
      <c r="AKW110" s="35"/>
      <c r="AKX110" s="35"/>
      <c r="AKY110" s="35"/>
      <c r="AKZ110" s="35"/>
      <c r="ALA110" s="35"/>
      <c r="ALB110" s="1"/>
      <c r="ALC110" s="1"/>
      <c r="ALD110" s="1"/>
      <c r="ALE110" s="1"/>
      <c r="ALF110" s="1"/>
      <c r="ALG110" s="1"/>
      <c r="ALH110" s="1"/>
      <c r="ALI110" s="1"/>
      <c r="ALJ110" s="1"/>
      <c r="ALK110" s="1"/>
      <c r="ALL110" s="1"/>
      <c r="ALM110" s="1"/>
      <c r="ALN110" s="1"/>
      <c r="ALO110" s="1"/>
      <c r="ALP110" s="1"/>
      <c r="ALQ110" s="1"/>
      <c r="ALR110" s="1"/>
      <c r="ALS110"/>
      <c r="ALT110"/>
      <c r="ALU110"/>
      <c r="ALV110"/>
      <c r="ALW110"/>
      <c r="ALX110"/>
      <c r="ALY110"/>
      <c r="ALZ110"/>
      <c r="AMA110"/>
      <c r="AMB110"/>
      <c r="AMC110"/>
      <c r="AMD110"/>
      <c r="AME110"/>
      <c r="AMF110"/>
      <c r="AMG110"/>
      <c r="AMH110"/>
      <c r="AMI110"/>
      <c r="AMJ110"/>
    </row>
    <row r="111" spans="1:1024" s="29" customFormat="1" ht="36">
      <c r="A111" s="24">
        <v>107</v>
      </c>
      <c r="B111" s="24" t="s">
        <v>340</v>
      </c>
      <c r="C111" s="25" t="s">
        <v>341</v>
      </c>
      <c r="D111" s="25" t="s">
        <v>33</v>
      </c>
      <c r="E111" s="25" t="s">
        <v>34</v>
      </c>
      <c r="F111" s="25" t="s">
        <v>306</v>
      </c>
      <c r="G111" s="25" t="s">
        <v>333</v>
      </c>
      <c r="H111" s="25" t="s">
        <v>45</v>
      </c>
      <c r="I111" s="25" t="s">
        <v>46</v>
      </c>
      <c r="J111" s="25"/>
      <c r="K111" s="25"/>
      <c r="L111" s="25"/>
      <c r="M111" s="25"/>
      <c r="N111" s="25"/>
      <c r="O111" s="25" t="s">
        <v>342</v>
      </c>
      <c r="P111" s="25" t="s">
        <v>30</v>
      </c>
      <c r="Q111" s="28"/>
      <c r="VZ111" s="35"/>
      <c r="WA111" s="35"/>
      <c r="WB111" s="35"/>
      <c r="WC111" s="35"/>
      <c r="WD111" s="35"/>
      <c r="WE111" s="35"/>
      <c r="WF111" s="35"/>
      <c r="WG111" s="35"/>
      <c r="WH111" s="35"/>
      <c r="WI111" s="35"/>
      <c r="WJ111" s="35"/>
      <c r="WK111" s="35"/>
      <c r="WL111" s="35"/>
      <c r="WM111" s="35"/>
      <c r="WN111" s="35"/>
      <c r="WO111" s="35"/>
      <c r="WP111" s="35"/>
      <c r="WQ111" s="35"/>
      <c r="WR111" s="35"/>
      <c r="WS111" s="35"/>
      <c r="WT111" s="35"/>
      <c r="WU111" s="35"/>
      <c r="WV111" s="35"/>
      <c r="WW111" s="35"/>
      <c r="WX111" s="35"/>
      <c r="WY111" s="35"/>
      <c r="WZ111" s="35"/>
      <c r="XA111" s="35"/>
      <c r="XB111" s="35"/>
      <c r="XC111" s="35"/>
      <c r="XD111" s="35"/>
      <c r="XE111" s="35"/>
      <c r="XF111" s="35"/>
      <c r="XG111" s="35"/>
      <c r="XH111" s="35"/>
      <c r="XI111" s="35"/>
      <c r="XJ111" s="35"/>
      <c r="XK111" s="35"/>
      <c r="XL111" s="35"/>
      <c r="XM111" s="35"/>
      <c r="XN111" s="35"/>
      <c r="XO111" s="35"/>
      <c r="XP111" s="35"/>
      <c r="XQ111" s="35"/>
      <c r="XR111" s="35"/>
      <c r="XS111" s="35"/>
      <c r="XT111" s="35"/>
      <c r="XU111" s="35"/>
      <c r="XV111" s="35"/>
      <c r="XW111" s="35"/>
      <c r="XX111" s="35"/>
      <c r="XY111" s="35"/>
      <c r="XZ111" s="35"/>
      <c r="YA111" s="35"/>
      <c r="YB111" s="35"/>
      <c r="YC111" s="35"/>
      <c r="YD111" s="35"/>
      <c r="YE111" s="35"/>
      <c r="YF111" s="35"/>
      <c r="YG111" s="35"/>
      <c r="YH111" s="35"/>
      <c r="YI111" s="35"/>
      <c r="YJ111" s="35"/>
      <c r="YK111" s="35"/>
      <c r="YL111" s="35"/>
      <c r="YM111" s="35"/>
      <c r="YN111" s="35"/>
      <c r="YO111" s="35"/>
      <c r="YP111" s="35"/>
      <c r="YQ111" s="35"/>
      <c r="YR111" s="35"/>
      <c r="YS111" s="35"/>
      <c r="YT111" s="35"/>
      <c r="YU111" s="35"/>
      <c r="YV111" s="35"/>
      <c r="YW111" s="35"/>
      <c r="YX111" s="35"/>
      <c r="YY111" s="35"/>
      <c r="YZ111" s="35"/>
      <c r="ZA111" s="35"/>
      <c r="ZB111" s="35"/>
      <c r="ZC111" s="35"/>
      <c r="ZD111" s="35"/>
      <c r="ZE111" s="35"/>
      <c r="ZF111" s="35"/>
      <c r="ZG111" s="35"/>
      <c r="ZH111" s="35"/>
      <c r="ZI111" s="35"/>
      <c r="ZJ111" s="35"/>
      <c r="ZK111" s="35"/>
      <c r="ZL111" s="35"/>
      <c r="ZM111" s="35"/>
      <c r="ZN111" s="35"/>
      <c r="ZO111" s="35"/>
      <c r="ZP111" s="35"/>
      <c r="ZQ111" s="35"/>
      <c r="ZR111" s="35"/>
      <c r="ZS111" s="35"/>
      <c r="ZT111" s="35"/>
      <c r="ZU111" s="35"/>
      <c r="ZV111" s="35"/>
      <c r="ZW111" s="35"/>
      <c r="ZX111" s="35"/>
      <c r="ZY111" s="35"/>
      <c r="ZZ111" s="35"/>
      <c r="AAA111" s="35"/>
      <c r="AAB111" s="35"/>
      <c r="AAC111" s="35"/>
      <c r="AAD111" s="35"/>
      <c r="AAE111" s="35"/>
      <c r="AAF111" s="35"/>
      <c r="AAG111" s="35"/>
      <c r="AAH111" s="35"/>
      <c r="AAI111" s="35"/>
      <c r="AAJ111" s="35"/>
      <c r="AAK111" s="35"/>
      <c r="AAL111" s="35"/>
      <c r="AAM111" s="35"/>
      <c r="AAN111" s="35"/>
      <c r="AAO111" s="35"/>
      <c r="AAP111" s="35"/>
      <c r="AAQ111" s="35"/>
      <c r="AAR111" s="35"/>
      <c r="AAS111" s="35"/>
      <c r="AAT111" s="35"/>
      <c r="AAU111" s="35"/>
      <c r="AAV111" s="35"/>
      <c r="AAW111" s="35"/>
      <c r="AAX111" s="35"/>
      <c r="AAY111" s="35"/>
      <c r="AAZ111" s="35"/>
      <c r="ABA111" s="35"/>
      <c r="ABB111" s="35"/>
      <c r="ABC111" s="35"/>
      <c r="ABD111" s="35"/>
      <c r="ABE111" s="35"/>
      <c r="ABF111" s="35"/>
      <c r="ABG111" s="35"/>
      <c r="ABH111" s="35"/>
      <c r="ABI111" s="35"/>
      <c r="ABJ111" s="35"/>
      <c r="ABK111" s="35"/>
      <c r="ABL111" s="35"/>
      <c r="ABM111" s="35"/>
      <c r="ABN111" s="35"/>
      <c r="ABO111" s="35"/>
      <c r="ABP111" s="35"/>
      <c r="ABQ111" s="35"/>
      <c r="ABR111" s="35"/>
      <c r="ABS111" s="35"/>
      <c r="ABT111" s="35"/>
      <c r="ABU111" s="35"/>
      <c r="ABV111" s="35"/>
      <c r="ABW111" s="35"/>
      <c r="ABX111" s="35"/>
      <c r="ABY111" s="35"/>
      <c r="ABZ111" s="35"/>
      <c r="ACA111" s="35"/>
      <c r="ACB111" s="35"/>
      <c r="ACC111" s="35"/>
      <c r="ACD111" s="35"/>
      <c r="ACE111" s="35"/>
      <c r="ACF111" s="35"/>
      <c r="ACG111" s="35"/>
      <c r="ACH111" s="35"/>
      <c r="ACI111" s="35"/>
      <c r="ACJ111" s="35"/>
      <c r="ACK111" s="35"/>
      <c r="ACL111" s="35"/>
      <c r="ACM111" s="35"/>
      <c r="ACN111" s="35"/>
      <c r="ACO111" s="35"/>
      <c r="ACP111" s="35"/>
      <c r="ACQ111" s="35"/>
      <c r="ACR111" s="35"/>
      <c r="ACS111" s="35"/>
      <c r="ACT111" s="35"/>
      <c r="ACU111" s="35"/>
      <c r="ACV111" s="35"/>
      <c r="ACW111" s="35"/>
      <c r="ACX111" s="35"/>
      <c r="ACY111" s="35"/>
      <c r="ACZ111" s="35"/>
      <c r="ADA111" s="35"/>
      <c r="ADB111" s="35"/>
      <c r="ADC111" s="35"/>
      <c r="ADD111" s="35"/>
      <c r="ADE111" s="35"/>
      <c r="ADF111" s="35"/>
      <c r="ADG111" s="35"/>
      <c r="ADH111" s="35"/>
      <c r="ADI111" s="35"/>
      <c r="ADJ111" s="35"/>
      <c r="ADK111" s="35"/>
      <c r="ADL111" s="35"/>
      <c r="ADM111" s="35"/>
      <c r="ADN111" s="35"/>
      <c r="ADO111" s="35"/>
      <c r="ADP111" s="35"/>
      <c r="ADQ111" s="35"/>
      <c r="ADR111" s="35"/>
      <c r="ADS111" s="35"/>
      <c r="ADT111" s="35"/>
      <c r="ADU111" s="35"/>
      <c r="ADV111" s="35"/>
      <c r="ADW111" s="35"/>
      <c r="ADX111" s="35"/>
      <c r="ADY111" s="35"/>
      <c r="ADZ111" s="35"/>
      <c r="AEA111" s="35"/>
      <c r="AEB111" s="35"/>
      <c r="AEC111" s="35"/>
      <c r="AED111" s="35"/>
      <c r="AEE111" s="35"/>
      <c r="AEF111" s="35"/>
      <c r="AEG111" s="35"/>
      <c r="AEH111" s="35"/>
      <c r="AEI111" s="35"/>
      <c r="AEJ111" s="35"/>
      <c r="AEK111" s="35"/>
      <c r="AEL111" s="35"/>
      <c r="AEM111" s="35"/>
      <c r="AEN111" s="35"/>
      <c r="AEO111" s="35"/>
      <c r="AEP111" s="35"/>
      <c r="AEQ111" s="35"/>
      <c r="AER111" s="35"/>
      <c r="AES111" s="35"/>
      <c r="AET111" s="35"/>
      <c r="AEU111" s="35"/>
      <c r="AEV111" s="35"/>
      <c r="AEW111" s="35"/>
      <c r="AEX111" s="35"/>
      <c r="AEY111" s="35"/>
      <c r="AEZ111" s="35"/>
      <c r="AFA111" s="35"/>
      <c r="AFB111" s="35"/>
      <c r="AFC111" s="35"/>
      <c r="AFD111" s="35"/>
      <c r="AFE111" s="35"/>
      <c r="AFF111" s="35"/>
      <c r="AFG111" s="35"/>
      <c r="AFH111" s="35"/>
      <c r="AFI111" s="35"/>
      <c r="AFJ111" s="35"/>
      <c r="AFK111" s="35"/>
      <c r="AFL111" s="35"/>
      <c r="AFM111" s="35"/>
      <c r="AFN111" s="35"/>
      <c r="AFO111" s="35"/>
      <c r="AFP111" s="35"/>
      <c r="AFQ111" s="35"/>
      <c r="AFR111" s="35"/>
      <c r="AFS111" s="35"/>
      <c r="AFT111" s="35"/>
      <c r="AFU111" s="35"/>
      <c r="AFV111" s="35"/>
      <c r="AFW111" s="35"/>
      <c r="AFX111" s="35"/>
      <c r="AFY111" s="35"/>
      <c r="AFZ111" s="35"/>
      <c r="AGA111" s="35"/>
      <c r="AGB111" s="35"/>
      <c r="AGC111" s="35"/>
      <c r="AGD111" s="35"/>
      <c r="AGE111" s="35"/>
      <c r="AGF111" s="35"/>
      <c r="AGG111" s="35"/>
      <c r="AGH111" s="35"/>
      <c r="AGI111" s="35"/>
      <c r="AGJ111" s="35"/>
      <c r="AGK111" s="35"/>
      <c r="AGL111" s="35"/>
      <c r="AGM111" s="35"/>
      <c r="AGN111" s="35"/>
      <c r="AGO111" s="35"/>
      <c r="AGP111" s="35"/>
      <c r="AGQ111" s="35"/>
      <c r="AGR111" s="35"/>
      <c r="AGS111" s="35"/>
      <c r="AGT111" s="35"/>
      <c r="AGU111" s="35"/>
      <c r="AGV111" s="35"/>
      <c r="AGW111" s="35"/>
      <c r="AGX111" s="35"/>
      <c r="AGY111" s="35"/>
      <c r="AGZ111" s="35"/>
      <c r="AHA111" s="35"/>
      <c r="AHB111" s="35"/>
      <c r="AHC111" s="35"/>
      <c r="AHD111" s="35"/>
      <c r="AHE111" s="35"/>
      <c r="AHF111" s="35"/>
      <c r="AHG111" s="35"/>
      <c r="AHH111" s="35"/>
      <c r="AHI111" s="35"/>
      <c r="AHJ111" s="35"/>
      <c r="AHK111" s="35"/>
      <c r="AHL111" s="35"/>
      <c r="AHM111" s="35"/>
      <c r="AHN111" s="35"/>
      <c r="AHO111" s="35"/>
      <c r="AHP111" s="35"/>
      <c r="AHQ111" s="35"/>
      <c r="AHR111" s="35"/>
      <c r="AHS111" s="35"/>
      <c r="AHT111" s="35"/>
      <c r="AHU111" s="35"/>
      <c r="AHV111" s="35"/>
      <c r="AHW111" s="35"/>
      <c r="AHX111" s="35"/>
      <c r="AHY111" s="35"/>
      <c r="AHZ111" s="35"/>
      <c r="AIA111" s="35"/>
      <c r="AIB111" s="35"/>
      <c r="AIC111" s="35"/>
      <c r="AID111" s="35"/>
      <c r="AIE111" s="35"/>
      <c r="AIF111" s="35"/>
      <c r="AIG111" s="35"/>
      <c r="AIH111" s="35"/>
      <c r="AII111" s="35"/>
      <c r="AIJ111" s="35"/>
      <c r="AIK111" s="35"/>
      <c r="AIL111" s="35"/>
      <c r="AIM111" s="35"/>
      <c r="AIN111" s="35"/>
      <c r="AIO111" s="35"/>
      <c r="AIP111" s="35"/>
      <c r="AIQ111" s="35"/>
      <c r="AIR111" s="35"/>
      <c r="AIS111" s="35"/>
      <c r="AIT111" s="35"/>
      <c r="AIU111" s="35"/>
      <c r="AIV111" s="35"/>
      <c r="AIW111" s="35"/>
      <c r="AIX111" s="35"/>
      <c r="AIY111" s="35"/>
      <c r="AIZ111" s="35"/>
      <c r="AJA111" s="35"/>
      <c r="AJB111" s="35"/>
      <c r="AJC111" s="35"/>
      <c r="AJD111" s="35"/>
      <c r="AJE111" s="35"/>
      <c r="AJF111" s="35"/>
      <c r="AJG111" s="35"/>
      <c r="AJH111" s="35"/>
      <c r="AJI111" s="35"/>
      <c r="AJJ111" s="35"/>
      <c r="AJK111" s="35"/>
      <c r="AJL111" s="35"/>
      <c r="AJM111" s="35"/>
      <c r="AJN111" s="35"/>
      <c r="AJO111" s="35"/>
      <c r="AJP111" s="35"/>
      <c r="AJQ111" s="35"/>
      <c r="AJR111" s="35"/>
      <c r="AJS111" s="35"/>
      <c r="AJT111" s="35"/>
      <c r="AJU111" s="35"/>
      <c r="AJV111" s="35"/>
      <c r="AJW111" s="35"/>
      <c r="AJX111" s="35"/>
      <c r="AJY111" s="35"/>
      <c r="AJZ111" s="35"/>
      <c r="AKA111" s="35"/>
      <c r="AKB111" s="35"/>
      <c r="AKC111" s="35"/>
      <c r="AKD111" s="35"/>
      <c r="AKE111" s="35"/>
      <c r="AKF111" s="35"/>
      <c r="AKG111" s="35"/>
      <c r="AKH111" s="35"/>
      <c r="AKI111" s="35"/>
      <c r="AKJ111" s="35"/>
      <c r="AKK111" s="35"/>
      <c r="AKL111" s="35"/>
      <c r="AKM111" s="35"/>
      <c r="AKN111" s="35"/>
      <c r="AKO111" s="35"/>
      <c r="AKP111" s="35"/>
      <c r="AKQ111" s="35"/>
      <c r="AKR111" s="35"/>
      <c r="AKS111" s="35"/>
      <c r="AKT111" s="35"/>
      <c r="AKU111" s="35"/>
      <c r="AKV111" s="35"/>
      <c r="AKW111" s="35"/>
      <c r="AKX111" s="35"/>
      <c r="AKY111" s="35"/>
      <c r="AKZ111" s="35"/>
      <c r="ALA111" s="35"/>
      <c r="ALB111" s="1"/>
      <c r="ALC111" s="1"/>
      <c r="ALD111" s="1"/>
      <c r="ALE111" s="1"/>
      <c r="ALF111" s="1"/>
      <c r="ALG111" s="1"/>
      <c r="ALH111" s="1"/>
      <c r="ALI111" s="1"/>
      <c r="ALJ111" s="1"/>
      <c r="ALK111" s="1"/>
      <c r="ALL111" s="1"/>
      <c r="ALM111" s="1"/>
      <c r="ALN111" s="1"/>
      <c r="ALO111" s="1"/>
      <c r="ALP111" s="1"/>
      <c r="ALQ111" s="1"/>
      <c r="ALR111" s="1"/>
      <c r="ALS111"/>
      <c r="ALT111"/>
      <c r="ALU111"/>
      <c r="ALV111"/>
      <c r="ALW111"/>
      <c r="ALX111"/>
      <c r="ALY111"/>
      <c r="ALZ111"/>
      <c r="AMA111"/>
      <c r="AMB111"/>
      <c r="AMC111"/>
      <c r="AMD111"/>
      <c r="AME111"/>
      <c r="AMF111"/>
      <c r="AMG111"/>
      <c r="AMH111"/>
      <c r="AMI111"/>
      <c r="AMJ111"/>
    </row>
    <row r="112" spans="1:1024" s="29" customFormat="1" ht="24">
      <c r="A112" s="24">
        <v>108</v>
      </c>
      <c r="B112" s="24" t="s">
        <v>334</v>
      </c>
      <c r="C112" s="25" t="s">
        <v>343</v>
      </c>
      <c r="D112" s="25" t="s">
        <v>33</v>
      </c>
      <c r="E112" s="25" t="s">
        <v>34</v>
      </c>
      <c r="F112" s="25" t="s">
        <v>306</v>
      </c>
      <c r="G112" s="25" t="s">
        <v>333</v>
      </c>
      <c r="H112" s="25" t="s">
        <v>45</v>
      </c>
      <c r="I112" s="25" t="s">
        <v>46</v>
      </c>
      <c r="J112" s="25"/>
      <c r="K112" s="25"/>
      <c r="L112" s="25"/>
      <c r="M112" s="25"/>
      <c r="N112" s="25"/>
      <c r="O112" s="25" t="s">
        <v>335</v>
      </c>
      <c r="P112" s="25" t="s">
        <v>30</v>
      </c>
      <c r="Q112" s="28"/>
      <c r="VZ112" s="35"/>
      <c r="WA112" s="35"/>
      <c r="WB112" s="35"/>
      <c r="WC112" s="35"/>
      <c r="WD112" s="35"/>
      <c r="WE112" s="35"/>
      <c r="WF112" s="35"/>
      <c r="WG112" s="35"/>
      <c r="WH112" s="35"/>
      <c r="WI112" s="35"/>
      <c r="WJ112" s="35"/>
      <c r="WK112" s="35"/>
      <c r="WL112" s="35"/>
      <c r="WM112" s="35"/>
      <c r="WN112" s="35"/>
      <c r="WO112" s="35"/>
      <c r="WP112" s="35"/>
      <c r="WQ112" s="35"/>
      <c r="WR112" s="35"/>
      <c r="WS112" s="35"/>
      <c r="WT112" s="35"/>
      <c r="WU112" s="35"/>
      <c r="WV112" s="35"/>
      <c r="WW112" s="35"/>
      <c r="WX112" s="35"/>
      <c r="WY112" s="35"/>
      <c r="WZ112" s="35"/>
      <c r="XA112" s="35"/>
      <c r="XB112" s="35"/>
      <c r="XC112" s="35"/>
      <c r="XD112" s="35"/>
      <c r="XE112" s="35"/>
      <c r="XF112" s="35"/>
      <c r="XG112" s="35"/>
      <c r="XH112" s="35"/>
      <c r="XI112" s="35"/>
      <c r="XJ112" s="35"/>
      <c r="XK112" s="35"/>
      <c r="XL112" s="35"/>
      <c r="XM112" s="35"/>
      <c r="XN112" s="35"/>
      <c r="XO112" s="35"/>
      <c r="XP112" s="35"/>
      <c r="XQ112" s="35"/>
      <c r="XR112" s="35"/>
      <c r="XS112" s="35"/>
      <c r="XT112" s="35"/>
      <c r="XU112" s="35"/>
      <c r="XV112" s="35"/>
      <c r="XW112" s="35"/>
      <c r="XX112" s="35"/>
      <c r="XY112" s="35"/>
      <c r="XZ112" s="35"/>
      <c r="YA112" s="35"/>
      <c r="YB112" s="35"/>
      <c r="YC112" s="35"/>
      <c r="YD112" s="35"/>
      <c r="YE112" s="35"/>
      <c r="YF112" s="35"/>
      <c r="YG112" s="35"/>
      <c r="YH112" s="35"/>
      <c r="YI112" s="35"/>
      <c r="YJ112" s="35"/>
      <c r="YK112" s="35"/>
      <c r="YL112" s="35"/>
      <c r="YM112" s="35"/>
      <c r="YN112" s="35"/>
      <c r="YO112" s="35"/>
      <c r="YP112" s="35"/>
      <c r="YQ112" s="35"/>
      <c r="YR112" s="35"/>
      <c r="YS112" s="35"/>
      <c r="YT112" s="35"/>
      <c r="YU112" s="35"/>
      <c r="YV112" s="35"/>
      <c r="YW112" s="35"/>
      <c r="YX112" s="35"/>
      <c r="YY112" s="35"/>
      <c r="YZ112" s="35"/>
      <c r="ZA112" s="35"/>
      <c r="ZB112" s="35"/>
      <c r="ZC112" s="35"/>
      <c r="ZD112" s="35"/>
      <c r="ZE112" s="35"/>
      <c r="ZF112" s="35"/>
      <c r="ZG112" s="35"/>
      <c r="ZH112" s="35"/>
      <c r="ZI112" s="35"/>
      <c r="ZJ112" s="35"/>
      <c r="ZK112" s="35"/>
      <c r="ZL112" s="35"/>
      <c r="ZM112" s="35"/>
      <c r="ZN112" s="35"/>
      <c r="ZO112" s="35"/>
      <c r="ZP112" s="35"/>
      <c r="ZQ112" s="35"/>
      <c r="ZR112" s="35"/>
      <c r="ZS112" s="35"/>
      <c r="ZT112" s="35"/>
      <c r="ZU112" s="35"/>
      <c r="ZV112" s="35"/>
      <c r="ZW112" s="35"/>
      <c r="ZX112" s="35"/>
      <c r="ZY112" s="35"/>
      <c r="ZZ112" s="35"/>
      <c r="AAA112" s="35"/>
      <c r="AAB112" s="35"/>
      <c r="AAC112" s="35"/>
      <c r="AAD112" s="35"/>
      <c r="AAE112" s="35"/>
      <c r="AAF112" s="35"/>
      <c r="AAG112" s="35"/>
      <c r="AAH112" s="35"/>
      <c r="AAI112" s="35"/>
      <c r="AAJ112" s="35"/>
      <c r="AAK112" s="35"/>
      <c r="AAL112" s="35"/>
      <c r="AAM112" s="35"/>
      <c r="AAN112" s="35"/>
      <c r="AAO112" s="35"/>
      <c r="AAP112" s="35"/>
      <c r="AAQ112" s="35"/>
      <c r="AAR112" s="35"/>
      <c r="AAS112" s="35"/>
      <c r="AAT112" s="35"/>
      <c r="AAU112" s="35"/>
      <c r="AAV112" s="35"/>
      <c r="AAW112" s="35"/>
      <c r="AAX112" s="35"/>
      <c r="AAY112" s="35"/>
      <c r="AAZ112" s="35"/>
      <c r="ABA112" s="35"/>
      <c r="ABB112" s="35"/>
      <c r="ABC112" s="35"/>
      <c r="ABD112" s="35"/>
      <c r="ABE112" s="35"/>
      <c r="ABF112" s="35"/>
      <c r="ABG112" s="35"/>
      <c r="ABH112" s="35"/>
      <c r="ABI112" s="35"/>
      <c r="ABJ112" s="35"/>
      <c r="ABK112" s="35"/>
      <c r="ABL112" s="35"/>
      <c r="ABM112" s="35"/>
      <c r="ABN112" s="35"/>
      <c r="ABO112" s="35"/>
      <c r="ABP112" s="35"/>
      <c r="ABQ112" s="35"/>
      <c r="ABR112" s="35"/>
      <c r="ABS112" s="35"/>
      <c r="ABT112" s="35"/>
      <c r="ABU112" s="35"/>
      <c r="ABV112" s="35"/>
      <c r="ABW112" s="35"/>
      <c r="ABX112" s="35"/>
      <c r="ABY112" s="35"/>
      <c r="ABZ112" s="35"/>
      <c r="ACA112" s="35"/>
      <c r="ACB112" s="35"/>
      <c r="ACC112" s="35"/>
      <c r="ACD112" s="35"/>
      <c r="ACE112" s="35"/>
      <c r="ACF112" s="35"/>
      <c r="ACG112" s="35"/>
      <c r="ACH112" s="35"/>
      <c r="ACI112" s="35"/>
      <c r="ACJ112" s="35"/>
      <c r="ACK112" s="35"/>
      <c r="ACL112" s="35"/>
      <c r="ACM112" s="35"/>
      <c r="ACN112" s="35"/>
      <c r="ACO112" s="35"/>
      <c r="ACP112" s="35"/>
      <c r="ACQ112" s="35"/>
      <c r="ACR112" s="35"/>
      <c r="ACS112" s="35"/>
      <c r="ACT112" s="35"/>
      <c r="ACU112" s="35"/>
      <c r="ACV112" s="35"/>
      <c r="ACW112" s="35"/>
      <c r="ACX112" s="35"/>
      <c r="ACY112" s="35"/>
      <c r="ACZ112" s="35"/>
      <c r="ADA112" s="35"/>
      <c r="ADB112" s="35"/>
      <c r="ADC112" s="35"/>
      <c r="ADD112" s="35"/>
      <c r="ADE112" s="35"/>
      <c r="ADF112" s="35"/>
      <c r="ADG112" s="35"/>
      <c r="ADH112" s="35"/>
      <c r="ADI112" s="35"/>
      <c r="ADJ112" s="35"/>
      <c r="ADK112" s="35"/>
      <c r="ADL112" s="35"/>
      <c r="ADM112" s="35"/>
      <c r="ADN112" s="35"/>
      <c r="ADO112" s="35"/>
      <c r="ADP112" s="35"/>
      <c r="ADQ112" s="35"/>
      <c r="ADR112" s="35"/>
      <c r="ADS112" s="35"/>
      <c r="ADT112" s="35"/>
      <c r="ADU112" s="35"/>
      <c r="ADV112" s="35"/>
      <c r="ADW112" s="35"/>
      <c r="ADX112" s="35"/>
      <c r="ADY112" s="35"/>
      <c r="ADZ112" s="35"/>
      <c r="AEA112" s="35"/>
      <c r="AEB112" s="35"/>
      <c r="AEC112" s="35"/>
      <c r="AED112" s="35"/>
      <c r="AEE112" s="35"/>
      <c r="AEF112" s="35"/>
      <c r="AEG112" s="35"/>
      <c r="AEH112" s="35"/>
      <c r="AEI112" s="35"/>
      <c r="AEJ112" s="35"/>
      <c r="AEK112" s="35"/>
      <c r="AEL112" s="35"/>
      <c r="AEM112" s="35"/>
      <c r="AEN112" s="35"/>
      <c r="AEO112" s="35"/>
      <c r="AEP112" s="35"/>
      <c r="AEQ112" s="35"/>
      <c r="AER112" s="35"/>
      <c r="AES112" s="35"/>
      <c r="AET112" s="35"/>
      <c r="AEU112" s="35"/>
      <c r="AEV112" s="35"/>
      <c r="AEW112" s="35"/>
      <c r="AEX112" s="35"/>
      <c r="AEY112" s="35"/>
      <c r="AEZ112" s="35"/>
      <c r="AFA112" s="35"/>
      <c r="AFB112" s="35"/>
      <c r="AFC112" s="35"/>
      <c r="AFD112" s="35"/>
      <c r="AFE112" s="35"/>
      <c r="AFF112" s="35"/>
      <c r="AFG112" s="35"/>
      <c r="AFH112" s="35"/>
      <c r="AFI112" s="35"/>
      <c r="AFJ112" s="35"/>
      <c r="AFK112" s="35"/>
      <c r="AFL112" s="35"/>
      <c r="AFM112" s="35"/>
      <c r="AFN112" s="35"/>
      <c r="AFO112" s="35"/>
      <c r="AFP112" s="35"/>
      <c r="AFQ112" s="35"/>
      <c r="AFR112" s="35"/>
      <c r="AFS112" s="35"/>
      <c r="AFT112" s="35"/>
      <c r="AFU112" s="35"/>
      <c r="AFV112" s="35"/>
      <c r="AFW112" s="35"/>
      <c r="AFX112" s="35"/>
      <c r="AFY112" s="35"/>
      <c r="AFZ112" s="35"/>
      <c r="AGA112" s="35"/>
      <c r="AGB112" s="35"/>
      <c r="AGC112" s="35"/>
      <c r="AGD112" s="35"/>
      <c r="AGE112" s="35"/>
      <c r="AGF112" s="35"/>
      <c r="AGG112" s="35"/>
      <c r="AGH112" s="35"/>
      <c r="AGI112" s="35"/>
      <c r="AGJ112" s="35"/>
      <c r="AGK112" s="35"/>
      <c r="AGL112" s="35"/>
      <c r="AGM112" s="35"/>
      <c r="AGN112" s="35"/>
      <c r="AGO112" s="35"/>
      <c r="AGP112" s="35"/>
      <c r="AGQ112" s="35"/>
      <c r="AGR112" s="35"/>
      <c r="AGS112" s="35"/>
      <c r="AGT112" s="35"/>
      <c r="AGU112" s="35"/>
      <c r="AGV112" s="35"/>
      <c r="AGW112" s="35"/>
      <c r="AGX112" s="35"/>
      <c r="AGY112" s="35"/>
      <c r="AGZ112" s="35"/>
      <c r="AHA112" s="35"/>
      <c r="AHB112" s="35"/>
      <c r="AHC112" s="35"/>
      <c r="AHD112" s="35"/>
      <c r="AHE112" s="35"/>
      <c r="AHF112" s="35"/>
      <c r="AHG112" s="35"/>
      <c r="AHH112" s="35"/>
      <c r="AHI112" s="35"/>
      <c r="AHJ112" s="35"/>
      <c r="AHK112" s="35"/>
      <c r="AHL112" s="35"/>
      <c r="AHM112" s="35"/>
      <c r="AHN112" s="35"/>
      <c r="AHO112" s="35"/>
      <c r="AHP112" s="35"/>
      <c r="AHQ112" s="35"/>
      <c r="AHR112" s="35"/>
      <c r="AHS112" s="35"/>
      <c r="AHT112" s="35"/>
      <c r="AHU112" s="35"/>
      <c r="AHV112" s="35"/>
      <c r="AHW112" s="35"/>
      <c r="AHX112" s="35"/>
      <c r="AHY112" s="35"/>
      <c r="AHZ112" s="35"/>
      <c r="AIA112" s="35"/>
      <c r="AIB112" s="35"/>
      <c r="AIC112" s="35"/>
      <c r="AID112" s="35"/>
      <c r="AIE112" s="35"/>
      <c r="AIF112" s="35"/>
      <c r="AIG112" s="35"/>
      <c r="AIH112" s="35"/>
      <c r="AII112" s="35"/>
      <c r="AIJ112" s="35"/>
      <c r="AIK112" s="35"/>
      <c r="AIL112" s="35"/>
      <c r="AIM112" s="35"/>
      <c r="AIN112" s="35"/>
      <c r="AIO112" s="35"/>
      <c r="AIP112" s="35"/>
      <c r="AIQ112" s="35"/>
      <c r="AIR112" s="35"/>
      <c r="AIS112" s="35"/>
      <c r="AIT112" s="35"/>
      <c r="AIU112" s="35"/>
      <c r="AIV112" s="35"/>
      <c r="AIW112" s="35"/>
      <c r="AIX112" s="35"/>
      <c r="AIY112" s="35"/>
      <c r="AIZ112" s="35"/>
      <c r="AJA112" s="35"/>
      <c r="AJB112" s="35"/>
      <c r="AJC112" s="35"/>
      <c r="AJD112" s="35"/>
      <c r="AJE112" s="35"/>
      <c r="AJF112" s="35"/>
      <c r="AJG112" s="35"/>
      <c r="AJH112" s="35"/>
      <c r="AJI112" s="35"/>
      <c r="AJJ112" s="35"/>
      <c r="AJK112" s="35"/>
      <c r="AJL112" s="35"/>
      <c r="AJM112" s="35"/>
      <c r="AJN112" s="35"/>
      <c r="AJO112" s="35"/>
      <c r="AJP112" s="35"/>
      <c r="AJQ112" s="35"/>
      <c r="AJR112" s="35"/>
      <c r="AJS112" s="35"/>
      <c r="AJT112" s="35"/>
      <c r="AJU112" s="35"/>
      <c r="AJV112" s="35"/>
      <c r="AJW112" s="35"/>
      <c r="AJX112" s="35"/>
      <c r="AJY112" s="35"/>
      <c r="AJZ112" s="35"/>
      <c r="AKA112" s="35"/>
      <c r="AKB112" s="35"/>
      <c r="AKC112" s="35"/>
      <c r="AKD112" s="35"/>
      <c r="AKE112" s="35"/>
      <c r="AKF112" s="35"/>
      <c r="AKG112" s="35"/>
      <c r="AKH112" s="35"/>
      <c r="AKI112" s="35"/>
      <c r="AKJ112" s="35"/>
      <c r="AKK112" s="35"/>
      <c r="AKL112" s="35"/>
      <c r="AKM112" s="35"/>
      <c r="AKN112" s="35"/>
      <c r="AKO112" s="35"/>
      <c r="AKP112" s="35"/>
      <c r="AKQ112" s="35"/>
      <c r="AKR112" s="35"/>
      <c r="AKS112" s="35"/>
      <c r="AKT112" s="35"/>
      <c r="AKU112" s="35"/>
      <c r="AKV112" s="35"/>
      <c r="AKW112" s="35"/>
      <c r="AKX112" s="35"/>
      <c r="AKY112" s="35"/>
      <c r="AKZ112" s="35"/>
      <c r="ALA112" s="35"/>
      <c r="ALB112" s="1"/>
      <c r="ALC112" s="1"/>
      <c r="ALD112" s="1"/>
      <c r="ALE112" s="1"/>
      <c r="ALF112" s="1"/>
      <c r="ALG112" s="1"/>
      <c r="ALH112" s="1"/>
      <c r="ALI112" s="1"/>
      <c r="ALJ112" s="1"/>
      <c r="ALK112" s="1"/>
      <c r="ALL112" s="1"/>
      <c r="ALM112" s="1"/>
      <c r="ALN112" s="1"/>
      <c r="ALO112" s="1"/>
      <c r="ALP112" s="1"/>
      <c r="ALQ112" s="1"/>
      <c r="ALR112" s="1"/>
      <c r="ALS112"/>
      <c r="ALT112"/>
      <c r="ALU112"/>
      <c r="ALV112"/>
      <c r="ALW112"/>
      <c r="ALX112"/>
      <c r="ALY112"/>
      <c r="ALZ112"/>
      <c r="AMA112"/>
      <c r="AMB112"/>
      <c r="AMC112"/>
      <c r="AMD112"/>
      <c r="AME112"/>
      <c r="AMF112"/>
      <c r="AMG112"/>
      <c r="AMH112"/>
      <c r="AMI112"/>
      <c r="AMJ112"/>
    </row>
    <row r="113" spans="1:1024" s="29" customFormat="1" ht="24">
      <c r="A113" s="24">
        <v>109</v>
      </c>
      <c r="B113" s="24" t="s">
        <v>334</v>
      </c>
      <c r="C113" s="25" t="s">
        <v>344</v>
      </c>
      <c r="D113" s="25" t="s">
        <v>33</v>
      </c>
      <c r="E113" s="25" t="s">
        <v>34</v>
      </c>
      <c r="F113" s="25" t="s">
        <v>306</v>
      </c>
      <c r="G113" s="25" t="s">
        <v>333</v>
      </c>
      <c r="H113" s="25" t="s">
        <v>45</v>
      </c>
      <c r="I113" s="25" t="s">
        <v>46</v>
      </c>
      <c r="J113" s="25"/>
      <c r="K113" s="25"/>
      <c r="L113" s="25"/>
      <c r="M113" s="25"/>
      <c r="N113" s="25"/>
      <c r="O113" s="25" t="s">
        <v>335</v>
      </c>
      <c r="P113" s="25" t="s">
        <v>30</v>
      </c>
      <c r="Q113" s="28"/>
      <c r="VZ113" s="35"/>
      <c r="WA113" s="35"/>
      <c r="WB113" s="35"/>
      <c r="WC113" s="35"/>
      <c r="WD113" s="35"/>
      <c r="WE113" s="35"/>
      <c r="WF113" s="35"/>
      <c r="WG113" s="35"/>
      <c r="WH113" s="35"/>
      <c r="WI113" s="35"/>
      <c r="WJ113" s="35"/>
      <c r="WK113" s="35"/>
      <c r="WL113" s="35"/>
      <c r="WM113" s="35"/>
      <c r="WN113" s="35"/>
      <c r="WO113" s="35"/>
      <c r="WP113" s="35"/>
      <c r="WQ113" s="35"/>
      <c r="WR113" s="35"/>
      <c r="WS113" s="35"/>
      <c r="WT113" s="35"/>
      <c r="WU113" s="35"/>
      <c r="WV113" s="35"/>
      <c r="WW113" s="35"/>
      <c r="WX113" s="35"/>
      <c r="WY113" s="35"/>
      <c r="WZ113" s="35"/>
      <c r="XA113" s="35"/>
      <c r="XB113" s="35"/>
      <c r="XC113" s="35"/>
      <c r="XD113" s="35"/>
      <c r="XE113" s="35"/>
      <c r="XF113" s="35"/>
      <c r="XG113" s="35"/>
      <c r="XH113" s="35"/>
      <c r="XI113" s="35"/>
      <c r="XJ113" s="35"/>
      <c r="XK113" s="35"/>
      <c r="XL113" s="35"/>
      <c r="XM113" s="35"/>
      <c r="XN113" s="35"/>
      <c r="XO113" s="35"/>
      <c r="XP113" s="35"/>
      <c r="XQ113" s="35"/>
      <c r="XR113" s="35"/>
      <c r="XS113" s="35"/>
      <c r="XT113" s="35"/>
      <c r="XU113" s="35"/>
      <c r="XV113" s="35"/>
      <c r="XW113" s="35"/>
      <c r="XX113" s="35"/>
      <c r="XY113" s="35"/>
      <c r="XZ113" s="35"/>
      <c r="YA113" s="35"/>
      <c r="YB113" s="35"/>
      <c r="YC113" s="35"/>
      <c r="YD113" s="35"/>
      <c r="YE113" s="35"/>
      <c r="YF113" s="35"/>
      <c r="YG113" s="35"/>
      <c r="YH113" s="35"/>
      <c r="YI113" s="35"/>
      <c r="YJ113" s="35"/>
      <c r="YK113" s="35"/>
      <c r="YL113" s="35"/>
      <c r="YM113" s="35"/>
      <c r="YN113" s="35"/>
      <c r="YO113" s="35"/>
      <c r="YP113" s="35"/>
      <c r="YQ113" s="35"/>
      <c r="YR113" s="35"/>
      <c r="YS113" s="35"/>
      <c r="YT113" s="35"/>
      <c r="YU113" s="35"/>
      <c r="YV113" s="35"/>
      <c r="YW113" s="35"/>
      <c r="YX113" s="35"/>
      <c r="YY113" s="35"/>
      <c r="YZ113" s="35"/>
      <c r="ZA113" s="35"/>
      <c r="ZB113" s="35"/>
      <c r="ZC113" s="35"/>
      <c r="ZD113" s="35"/>
      <c r="ZE113" s="35"/>
      <c r="ZF113" s="35"/>
      <c r="ZG113" s="35"/>
      <c r="ZH113" s="35"/>
      <c r="ZI113" s="35"/>
      <c r="ZJ113" s="35"/>
      <c r="ZK113" s="35"/>
      <c r="ZL113" s="35"/>
      <c r="ZM113" s="35"/>
      <c r="ZN113" s="35"/>
      <c r="ZO113" s="35"/>
      <c r="ZP113" s="35"/>
      <c r="ZQ113" s="35"/>
      <c r="ZR113" s="35"/>
      <c r="ZS113" s="35"/>
      <c r="ZT113" s="35"/>
      <c r="ZU113" s="35"/>
      <c r="ZV113" s="35"/>
      <c r="ZW113" s="35"/>
      <c r="ZX113" s="35"/>
      <c r="ZY113" s="35"/>
      <c r="ZZ113" s="35"/>
      <c r="AAA113" s="35"/>
      <c r="AAB113" s="35"/>
      <c r="AAC113" s="35"/>
      <c r="AAD113" s="35"/>
      <c r="AAE113" s="35"/>
      <c r="AAF113" s="35"/>
      <c r="AAG113" s="35"/>
      <c r="AAH113" s="35"/>
      <c r="AAI113" s="35"/>
      <c r="AAJ113" s="35"/>
      <c r="AAK113" s="35"/>
      <c r="AAL113" s="35"/>
      <c r="AAM113" s="35"/>
      <c r="AAN113" s="35"/>
      <c r="AAO113" s="35"/>
      <c r="AAP113" s="35"/>
      <c r="AAQ113" s="35"/>
      <c r="AAR113" s="35"/>
      <c r="AAS113" s="35"/>
      <c r="AAT113" s="35"/>
      <c r="AAU113" s="35"/>
      <c r="AAV113" s="35"/>
      <c r="AAW113" s="35"/>
      <c r="AAX113" s="35"/>
      <c r="AAY113" s="35"/>
      <c r="AAZ113" s="35"/>
      <c r="ABA113" s="35"/>
      <c r="ABB113" s="35"/>
      <c r="ABC113" s="35"/>
      <c r="ABD113" s="35"/>
      <c r="ABE113" s="35"/>
      <c r="ABF113" s="35"/>
      <c r="ABG113" s="35"/>
      <c r="ABH113" s="35"/>
      <c r="ABI113" s="35"/>
      <c r="ABJ113" s="35"/>
      <c r="ABK113" s="35"/>
      <c r="ABL113" s="35"/>
      <c r="ABM113" s="35"/>
      <c r="ABN113" s="35"/>
      <c r="ABO113" s="35"/>
      <c r="ABP113" s="35"/>
      <c r="ABQ113" s="35"/>
      <c r="ABR113" s="35"/>
      <c r="ABS113" s="35"/>
      <c r="ABT113" s="35"/>
      <c r="ABU113" s="35"/>
      <c r="ABV113" s="35"/>
      <c r="ABW113" s="35"/>
      <c r="ABX113" s="35"/>
      <c r="ABY113" s="35"/>
      <c r="ABZ113" s="35"/>
      <c r="ACA113" s="35"/>
      <c r="ACB113" s="35"/>
      <c r="ACC113" s="35"/>
      <c r="ACD113" s="35"/>
      <c r="ACE113" s="35"/>
      <c r="ACF113" s="35"/>
      <c r="ACG113" s="35"/>
      <c r="ACH113" s="35"/>
      <c r="ACI113" s="35"/>
      <c r="ACJ113" s="35"/>
      <c r="ACK113" s="35"/>
      <c r="ACL113" s="35"/>
      <c r="ACM113" s="35"/>
      <c r="ACN113" s="35"/>
      <c r="ACO113" s="35"/>
      <c r="ACP113" s="35"/>
      <c r="ACQ113" s="35"/>
      <c r="ACR113" s="35"/>
      <c r="ACS113" s="35"/>
      <c r="ACT113" s="35"/>
      <c r="ACU113" s="35"/>
      <c r="ACV113" s="35"/>
      <c r="ACW113" s="35"/>
      <c r="ACX113" s="35"/>
      <c r="ACY113" s="35"/>
      <c r="ACZ113" s="35"/>
      <c r="ADA113" s="35"/>
      <c r="ADB113" s="35"/>
      <c r="ADC113" s="35"/>
      <c r="ADD113" s="35"/>
      <c r="ADE113" s="35"/>
      <c r="ADF113" s="35"/>
      <c r="ADG113" s="35"/>
      <c r="ADH113" s="35"/>
      <c r="ADI113" s="35"/>
      <c r="ADJ113" s="35"/>
      <c r="ADK113" s="35"/>
      <c r="ADL113" s="35"/>
      <c r="ADM113" s="35"/>
      <c r="ADN113" s="35"/>
      <c r="ADO113" s="35"/>
      <c r="ADP113" s="35"/>
      <c r="ADQ113" s="35"/>
      <c r="ADR113" s="35"/>
      <c r="ADS113" s="35"/>
      <c r="ADT113" s="35"/>
      <c r="ADU113" s="35"/>
      <c r="ADV113" s="35"/>
      <c r="ADW113" s="35"/>
      <c r="ADX113" s="35"/>
      <c r="ADY113" s="35"/>
      <c r="ADZ113" s="35"/>
      <c r="AEA113" s="35"/>
      <c r="AEB113" s="35"/>
      <c r="AEC113" s="35"/>
      <c r="AED113" s="35"/>
      <c r="AEE113" s="35"/>
      <c r="AEF113" s="35"/>
      <c r="AEG113" s="35"/>
      <c r="AEH113" s="35"/>
      <c r="AEI113" s="35"/>
      <c r="AEJ113" s="35"/>
      <c r="AEK113" s="35"/>
      <c r="AEL113" s="35"/>
      <c r="AEM113" s="35"/>
      <c r="AEN113" s="35"/>
      <c r="AEO113" s="35"/>
      <c r="AEP113" s="35"/>
      <c r="AEQ113" s="35"/>
      <c r="AER113" s="35"/>
      <c r="AES113" s="35"/>
      <c r="AET113" s="35"/>
      <c r="AEU113" s="35"/>
      <c r="AEV113" s="35"/>
      <c r="AEW113" s="35"/>
      <c r="AEX113" s="35"/>
      <c r="AEY113" s="35"/>
      <c r="AEZ113" s="35"/>
      <c r="AFA113" s="35"/>
      <c r="AFB113" s="35"/>
      <c r="AFC113" s="35"/>
      <c r="AFD113" s="35"/>
      <c r="AFE113" s="35"/>
      <c r="AFF113" s="35"/>
      <c r="AFG113" s="35"/>
      <c r="AFH113" s="35"/>
      <c r="AFI113" s="35"/>
      <c r="AFJ113" s="35"/>
      <c r="AFK113" s="35"/>
      <c r="AFL113" s="35"/>
      <c r="AFM113" s="35"/>
      <c r="AFN113" s="35"/>
      <c r="AFO113" s="35"/>
      <c r="AFP113" s="35"/>
      <c r="AFQ113" s="35"/>
      <c r="AFR113" s="35"/>
      <c r="AFS113" s="35"/>
      <c r="AFT113" s="35"/>
      <c r="AFU113" s="35"/>
      <c r="AFV113" s="35"/>
      <c r="AFW113" s="35"/>
      <c r="AFX113" s="35"/>
      <c r="AFY113" s="35"/>
      <c r="AFZ113" s="35"/>
      <c r="AGA113" s="35"/>
      <c r="AGB113" s="35"/>
      <c r="AGC113" s="35"/>
      <c r="AGD113" s="35"/>
      <c r="AGE113" s="35"/>
      <c r="AGF113" s="35"/>
      <c r="AGG113" s="35"/>
      <c r="AGH113" s="35"/>
      <c r="AGI113" s="35"/>
      <c r="AGJ113" s="35"/>
      <c r="AGK113" s="35"/>
      <c r="AGL113" s="35"/>
      <c r="AGM113" s="35"/>
      <c r="AGN113" s="35"/>
      <c r="AGO113" s="35"/>
      <c r="AGP113" s="35"/>
      <c r="AGQ113" s="35"/>
      <c r="AGR113" s="35"/>
      <c r="AGS113" s="35"/>
      <c r="AGT113" s="35"/>
      <c r="AGU113" s="35"/>
      <c r="AGV113" s="35"/>
      <c r="AGW113" s="35"/>
      <c r="AGX113" s="35"/>
      <c r="AGY113" s="35"/>
      <c r="AGZ113" s="35"/>
      <c r="AHA113" s="35"/>
      <c r="AHB113" s="35"/>
      <c r="AHC113" s="35"/>
      <c r="AHD113" s="35"/>
      <c r="AHE113" s="35"/>
      <c r="AHF113" s="35"/>
      <c r="AHG113" s="35"/>
      <c r="AHH113" s="35"/>
      <c r="AHI113" s="35"/>
      <c r="AHJ113" s="35"/>
      <c r="AHK113" s="35"/>
      <c r="AHL113" s="35"/>
      <c r="AHM113" s="35"/>
      <c r="AHN113" s="35"/>
      <c r="AHO113" s="35"/>
      <c r="AHP113" s="35"/>
      <c r="AHQ113" s="35"/>
      <c r="AHR113" s="35"/>
      <c r="AHS113" s="35"/>
      <c r="AHT113" s="35"/>
      <c r="AHU113" s="35"/>
      <c r="AHV113" s="35"/>
      <c r="AHW113" s="35"/>
      <c r="AHX113" s="35"/>
      <c r="AHY113" s="35"/>
      <c r="AHZ113" s="35"/>
      <c r="AIA113" s="35"/>
      <c r="AIB113" s="35"/>
      <c r="AIC113" s="35"/>
      <c r="AID113" s="35"/>
      <c r="AIE113" s="35"/>
      <c r="AIF113" s="35"/>
      <c r="AIG113" s="35"/>
      <c r="AIH113" s="35"/>
      <c r="AII113" s="35"/>
      <c r="AIJ113" s="35"/>
      <c r="AIK113" s="35"/>
      <c r="AIL113" s="35"/>
      <c r="AIM113" s="35"/>
      <c r="AIN113" s="35"/>
      <c r="AIO113" s="35"/>
      <c r="AIP113" s="35"/>
      <c r="AIQ113" s="35"/>
      <c r="AIR113" s="35"/>
      <c r="AIS113" s="35"/>
      <c r="AIT113" s="35"/>
      <c r="AIU113" s="35"/>
      <c r="AIV113" s="35"/>
      <c r="AIW113" s="35"/>
      <c r="AIX113" s="35"/>
      <c r="AIY113" s="35"/>
      <c r="AIZ113" s="35"/>
      <c r="AJA113" s="35"/>
      <c r="AJB113" s="35"/>
      <c r="AJC113" s="35"/>
      <c r="AJD113" s="35"/>
      <c r="AJE113" s="35"/>
      <c r="AJF113" s="35"/>
      <c r="AJG113" s="35"/>
      <c r="AJH113" s="35"/>
      <c r="AJI113" s="35"/>
      <c r="AJJ113" s="35"/>
      <c r="AJK113" s="35"/>
      <c r="AJL113" s="35"/>
      <c r="AJM113" s="35"/>
      <c r="AJN113" s="35"/>
      <c r="AJO113" s="35"/>
      <c r="AJP113" s="35"/>
      <c r="AJQ113" s="35"/>
      <c r="AJR113" s="35"/>
      <c r="AJS113" s="35"/>
      <c r="AJT113" s="35"/>
      <c r="AJU113" s="35"/>
      <c r="AJV113" s="35"/>
      <c r="AJW113" s="35"/>
      <c r="AJX113" s="35"/>
      <c r="AJY113" s="35"/>
      <c r="AJZ113" s="35"/>
      <c r="AKA113" s="35"/>
      <c r="AKB113" s="35"/>
      <c r="AKC113" s="35"/>
      <c r="AKD113" s="35"/>
      <c r="AKE113" s="35"/>
      <c r="AKF113" s="35"/>
      <c r="AKG113" s="35"/>
      <c r="AKH113" s="35"/>
      <c r="AKI113" s="35"/>
      <c r="AKJ113" s="35"/>
      <c r="AKK113" s="35"/>
      <c r="AKL113" s="35"/>
      <c r="AKM113" s="35"/>
      <c r="AKN113" s="35"/>
      <c r="AKO113" s="35"/>
      <c r="AKP113" s="35"/>
      <c r="AKQ113" s="35"/>
      <c r="AKR113" s="35"/>
      <c r="AKS113" s="35"/>
      <c r="AKT113" s="35"/>
      <c r="AKU113" s="35"/>
      <c r="AKV113" s="35"/>
      <c r="AKW113" s="35"/>
      <c r="AKX113" s="35"/>
      <c r="AKY113" s="35"/>
      <c r="AKZ113" s="35"/>
      <c r="ALA113" s="35"/>
      <c r="ALB113" s="1"/>
      <c r="ALC113" s="1"/>
      <c r="ALD113" s="1"/>
      <c r="ALE113" s="1"/>
      <c r="ALF113" s="1"/>
      <c r="ALG113" s="1"/>
      <c r="ALH113" s="1"/>
      <c r="ALI113" s="1"/>
      <c r="ALJ113" s="1"/>
      <c r="ALK113" s="1"/>
      <c r="ALL113" s="1"/>
      <c r="ALM113" s="1"/>
      <c r="ALN113" s="1"/>
      <c r="ALO113" s="1"/>
      <c r="ALP113" s="1"/>
      <c r="ALQ113" s="1"/>
      <c r="ALR113" s="1"/>
      <c r="ALS113"/>
      <c r="ALT113"/>
      <c r="ALU113"/>
      <c r="ALV113"/>
      <c r="ALW113"/>
      <c r="ALX113"/>
      <c r="ALY113"/>
      <c r="ALZ113"/>
      <c r="AMA113"/>
      <c r="AMB113"/>
      <c r="AMC113"/>
      <c r="AMD113"/>
      <c r="AME113"/>
      <c r="AMF113"/>
      <c r="AMG113"/>
      <c r="AMH113"/>
      <c r="AMI113"/>
      <c r="AMJ113"/>
    </row>
    <row r="114" spans="1:1024" s="29" customFormat="1" ht="24">
      <c r="A114" s="24">
        <v>110</v>
      </c>
      <c r="B114" s="24" t="s">
        <v>290</v>
      </c>
      <c r="C114" s="25" t="s">
        <v>345</v>
      </c>
      <c r="D114" s="25" t="s">
        <v>62</v>
      </c>
      <c r="E114" s="25" t="s">
        <v>63</v>
      </c>
      <c r="F114" s="25" t="s">
        <v>306</v>
      </c>
      <c r="G114" s="25" t="s">
        <v>346</v>
      </c>
      <c r="H114" s="25" t="s">
        <v>45</v>
      </c>
      <c r="I114" s="25" t="s">
        <v>46</v>
      </c>
      <c r="J114" s="25"/>
      <c r="K114" s="25"/>
      <c r="L114" s="25"/>
      <c r="M114" s="25"/>
      <c r="N114" s="25"/>
      <c r="O114" s="25" t="s">
        <v>27</v>
      </c>
      <c r="P114" s="25" t="s">
        <v>39</v>
      </c>
      <c r="Q114" s="28"/>
      <c r="VZ114" s="35"/>
      <c r="WA114" s="35"/>
      <c r="WB114" s="35"/>
      <c r="WC114" s="35"/>
      <c r="WD114" s="35"/>
      <c r="WE114" s="35"/>
      <c r="WF114" s="35"/>
      <c r="WG114" s="35"/>
      <c r="WH114" s="35"/>
      <c r="WI114" s="35"/>
      <c r="WJ114" s="35"/>
      <c r="WK114" s="35"/>
      <c r="WL114" s="35"/>
      <c r="WM114" s="35"/>
      <c r="WN114" s="35"/>
      <c r="WO114" s="35"/>
      <c r="WP114" s="35"/>
      <c r="WQ114" s="35"/>
      <c r="WR114" s="35"/>
      <c r="WS114" s="35"/>
      <c r="WT114" s="35"/>
      <c r="WU114" s="35"/>
      <c r="WV114" s="35"/>
      <c r="WW114" s="35"/>
      <c r="WX114" s="35"/>
      <c r="WY114" s="35"/>
      <c r="WZ114" s="35"/>
      <c r="XA114" s="35"/>
      <c r="XB114" s="35"/>
      <c r="XC114" s="35"/>
      <c r="XD114" s="35"/>
      <c r="XE114" s="35"/>
      <c r="XF114" s="35"/>
      <c r="XG114" s="35"/>
      <c r="XH114" s="35"/>
      <c r="XI114" s="35"/>
      <c r="XJ114" s="35"/>
      <c r="XK114" s="35"/>
      <c r="XL114" s="35"/>
      <c r="XM114" s="35"/>
      <c r="XN114" s="35"/>
      <c r="XO114" s="35"/>
      <c r="XP114" s="35"/>
      <c r="XQ114" s="35"/>
      <c r="XR114" s="35"/>
      <c r="XS114" s="35"/>
      <c r="XT114" s="35"/>
      <c r="XU114" s="35"/>
      <c r="XV114" s="35"/>
      <c r="XW114" s="35"/>
      <c r="XX114" s="35"/>
      <c r="XY114" s="35"/>
      <c r="XZ114" s="35"/>
      <c r="YA114" s="35"/>
      <c r="YB114" s="35"/>
      <c r="YC114" s="35"/>
      <c r="YD114" s="35"/>
      <c r="YE114" s="35"/>
      <c r="YF114" s="35"/>
      <c r="YG114" s="35"/>
      <c r="YH114" s="35"/>
      <c r="YI114" s="35"/>
      <c r="YJ114" s="35"/>
      <c r="YK114" s="35"/>
      <c r="YL114" s="35"/>
      <c r="YM114" s="35"/>
      <c r="YN114" s="35"/>
      <c r="YO114" s="35"/>
      <c r="YP114" s="35"/>
      <c r="YQ114" s="35"/>
      <c r="YR114" s="35"/>
      <c r="YS114" s="35"/>
      <c r="YT114" s="35"/>
      <c r="YU114" s="35"/>
      <c r="YV114" s="35"/>
      <c r="YW114" s="35"/>
      <c r="YX114" s="35"/>
      <c r="YY114" s="35"/>
      <c r="YZ114" s="35"/>
      <c r="ZA114" s="35"/>
      <c r="ZB114" s="35"/>
      <c r="ZC114" s="35"/>
      <c r="ZD114" s="35"/>
      <c r="ZE114" s="35"/>
      <c r="ZF114" s="35"/>
      <c r="ZG114" s="35"/>
      <c r="ZH114" s="35"/>
      <c r="ZI114" s="35"/>
      <c r="ZJ114" s="35"/>
      <c r="ZK114" s="35"/>
      <c r="ZL114" s="35"/>
      <c r="ZM114" s="35"/>
      <c r="ZN114" s="35"/>
      <c r="ZO114" s="35"/>
      <c r="ZP114" s="35"/>
      <c r="ZQ114" s="35"/>
      <c r="ZR114" s="35"/>
      <c r="ZS114" s="35"/>
      <c r="ZT114" s="35"/>
      <c r="ZU114" s="35"/>
      <c r="ZV114" s="35"/>
      <c r="ZW114" s="35"/>
      <c r="ZX114" s="35"/>
      <c r="ZY114" s="35"/>
      <c r="ZZ114" s="35"/>
      <c r="AAA114" s="35"/>
      <c r="AAB114" s="35"/>
      <c r="AAC114" s="35"/>
      <c r="AAD114" s="35"/>
      <c r="AAE114" s="35"/>
      <c r="AAF114" s="35"/>
      <c r="AAG114" s="35"/>
      <c r="AAH114" s="35"/>
      <c r="AAI114" s="35"/>
      <c r="AAJ114" s="35"/>
      <c r="AAK114" s="35"/>
      <c r="AAL114" s="35"/>
      <c r="AAM114" s="35"/>
      <c r="AAN114" s="35"/>
      <c r="AAO114" s="35"/>
      <c r="AAP114" s="35"/>
      <c r="AAQ114" s="35"/>
      <c r="AAR114" s="35"/>
      <c r="AAS114" s="35"/>
      <c r="AAT114" s="35"/>
      <c r="AAU114" s="35"/>
      <c r="AAV114" s="35"/>
      <c r="AAW114" s="35"/>
      <c r="AAX114" s="35"/>
      <c r="AAY114" s="35"/>
      <c r="AAZ114" s="35"/>
      <c r="ABA114" s="35"/>
      <c r="ABB114" s="35"/>
      <c r="ABC114" s="35"/>
      <c r="ABD114" s="35"/>
      <c r="ABE114" s="35"/>
      <c r="ABF114" s="35"/>
      <c r="ABG114" s="35"/>
      <c r="ABH114" s="35"/>
      <c r="ABI114" s="35"/>
      <c r="ABJ114" s="35"/>
      <c r="ABK114" s="35"/>
      <c r="ABL114" s="35"/>
      <c r="ABM114" s="35"/>
      <c r="ABN114" s="35"/>
      <c r="ABO114" s="35"/>
      <c r="ABP114" s="35"/>
      <c r="ABQ114" s="35"/>
      <c r="ABR114" s="35"/>
      <c r="ABS114" s="35"/>
      <c r="ABT114" s="35"/>
      <c r="ABU114" s="35"/>
      <c r="ABV114" s="35"/>
      <c r="ABW114" s="35"/>
      <c r="ABX114" s="35"/>
      <c r="ABY114" s="35"/>
      <c r="ABZ114" s="35"/>
      <c r="ACA114" s="35"/>
      <c r="ACB114" s="35"/>
      <c r="ACC114" s="35"/>
      <c r="ACD114" s="35"/>
      <c r="ACE114" s="35"/>
      <c r="ACF114" s="35"/>
      <c r="ACG114" s="35"/>
      <c r="ACH114" s="35"/>
      <c r="ACI114" s="35"/>
      <c r="ACJ114" s="35"/>
      <c r="ACK114" s="35"/>
      <c r="ACL114" s="35"/>
      <c r="ACM114" s="35"/>
      <c r="ACN114" s="35"/>
      <c r="ACO114" s="35"/>
      <c r="ACP114" s="35"/>
      <c r="ACQ114" s="35"/>
      <c r="ACR114" s="35"/>
      <c r="ACS114" s="35"/>
      <c r="ACT114" s="35"/>
      <c r="ACU114" s="35"/>
      <c r="ACV114" s="35"/>
      <c r="ACW114" s="35"/>
      <c r="ACX114" s="35"/>
      <c r="ACY114" s="35"/>
      <c r="ACZ114" s="35"/>
      <c r="ADA114" s="35"/>
      <c r="ADB114" s="35"/>
      <c r="ADC114" s="35"/>
      <c r="ADD114" s="35"/>
      <c r="ADE114" s="35"/>
      <c r="ADF114" s="35"/>
      <c r="ADG114" s="35"/>
      <c r="ADH114" s="35"/>
      <c r="ADI114" s="35"/>
      <c r="ADJ114" s="35"/>
      <c r="ADK114" s="35"/>
      <c r="ADL114" s="35"/>
      <c r="ADM114" s="35"/>
      <c r="ADN114" s="35"/>
      <c r="ADO114" s="35"/>
      <c r="ADP114" s="35"/>
      <c r="ADQ114" s="35"/>
      <c r="ADR114" s="35"/>
      <c r="ADS114" s="35"/>
      <c r="ADT114" s="35"/>
      <c r="ADU114" s="35"/>
      <c r="ADV114" s="35"/>
      <c r="ADW114" s="35"/>
      <c r="ADX114" s="35"/>
      <c r="ADY114" s="35"/>
      <c r="ADZ114" s="35"/>
      <c r="AEA114" s="35"/>
      <c r="AEB114" s="35"/>
      <c r="AEC114" s="35"/>
      <c r="AED114" s="35"/>
      <c r="AEE114" s="35"/>
      <c r="AEF114" s="35"/>
      <c r="AEG114" s="35"/>
      <c r="AEH114" s="35"/>
      <c r="AEI114" s="35"/>
      <c r="AEJ114" s="35"/>
      <c r="AEK114" s="35"/>
      <c r="AEL114" s="35"/>
      <c r="AEM114" s="35"/>
      <c r="AEN114" s="35"/>
      <c r="AEO114" s="35"/>
      <c r="AEP114" s="35"/>
      <c r="AEQ114" s="35"/>
      <c r="AER114" s="35"/>
      <c r="AES114" s="35"/>
      <c r="AET114" s="35"/>
      <c r="AEU114" s="35"/>
      <c r="AEV114" s="35"/>
      <c r="AEW114" s="35"/>
      <c r="AEX114" s="35"/>
      <c r="AEY114" s="35"/>
      <c r="AEZ114" s="35"/>
      <c r="AFA114" s="35"/>
      <c r="AFB114" s="35"/>
      <c r="AFC114" s="35"/>
      <c r="AFD114" s="35"/>
      <c r="AFE114" s="35"/>
      <c r="AFF114" s="35"/>
      <c r="AFG114" s="35"/>
      <c r="AFH114" s="35"/>
      <c r="AFI114" s="35"/>
      <c r="AFJ114" s="35"/>
      <c r="AFK114" s="35"/>
      <c r="AFL114" s="35"/>
      <c r="AFM114" s="35"/>
      <c r="AFN114" s="35"/>
      <c r="AFO114" s="35"/>
      <c r="AFP114" s="35"/>
      <c r="AFQ114" s="35"/>
      <c r="AFR114" s="35"/>
      <c r="AFS114" s="35"/>
      <c r="AFT114" s="35"/>
      <c r="AFU114" s="35"/>
      <c r="AFV114" s="35"/>
      <c r="AFW114" s="35"/>
      <c r="AFX114" s="35"/>
      <c r="AFY114" s="35"/>
      <c r="AFZ114" s="35"/>
      <c r="AGA114" s="35"/>
      <c r="AGB114" s="35"/>
      <c r="AGC114" s="35"/>
      <c r="AGD114" s="35"/>
      <c r="AGE114" s="35"/>
      <c r="AGF114" s="35"/>
      <c r="AGG114" s="35"/>
      <c r="AGH114" s="35"/>
      <c r="AGI114" s="35"/>
      <c r="AGJ114" s="35"/>
      <c r="AGK114" s="35"/>
      <c r="AGL114" s="35"/>
      <c r="AGM114" s="35"/>
      <c r="AGN114" s="35"/>
      <c r="AGO114" s="35"/>
      <c r="AGP114" s="35"/>
      <c r="AGQ114" s="35"/>
      <c r="AGR114" s="35"/>
      <c r="AGS114" s="35"/>
      <c r="AGT114" s="35"/>
      <c r="AGU114" s="35"/>
      <c r="AGV114" s="35"/>
      <c r="AGW114" s="35"/>
      <c r="AGX114" s="35"/>
      <c r="AGY114" s="35"/>
      <c r="AGZ114" s="35"/>
      <c r="AHA114" s="35"/>
      <c r="AHB114" s="35"/>
      <c r="AHC114" s="35"/>
      <c r="AHD114" s="35"/>
      <c r="AHE114" s="35"/>
      <c r="AHF114" s="35"/>
      <c r="AHG114" s="35"/>
      <c r="AHH114" s="35"/>
      <c r="AHI114" s="35"/>
      <c r="AHJ114" s="35"/>
      <c r="AHK114" s="35"/>
      <c r="AHL114" s="35"/>
      <c r="AHM114" s="35"/>
      <c r="AHN114" s="35"/>
      <c r="AHO114" s="35"/>
      <c r="AHP114" s="35"/>
      <c r="AHQ114" s="35"/>
      <c r="AHR114" s="35"/>
      <c r="AHS114" s="35"/>
      <c r="AHT114" s="35"/>
      <c r="AHU114" s="35"/>
      <c r="AHV114" s="35"/>
      <c r="AHW114" s="35"/>
      <c r="AHX114" s="35"/>
      <c r="AHY114" s="35"/>
      <c r="AHZ114" s="35"/>
      <c r="AIA114" s="35"/>
      <c r="AIB114" s="35"/>
      <c r="AIC114" s="35"/>
      <c r="AID114" s="35"/>
      <c r="AIE114" s="35"/>
      <c r="AIF114" s="35"/>
      <c r="AIG114" s="35"/>
      <c r="AIH114" s="35"/>
      <c r="AII114" s="35"/>
      <c r="AIJ114" s="35"/>
      <c r="AIK114" s="35"/>
      <c r="AIL114" s="35"/>
      <c r="AIM114" s="35"/>
      <c r="AIN114" s="35"/>
      <c r="AIO114" s="35"/>
      <c r="AIP114" s="35"/>
      <c r="AIQ114" s="35"/>
      <c r="AIR114" s="35"/>
      <c r="AIS114" s="35"/>
      <c r="AIT114" s="35"/>
      <c r="AIU114" s="35"/>
      <c r="AIV114" s="35"/>
      <c r="AIW114" s="35"/>
      <c r="AIX114" s="35"/>
      <c r="AIY114" s="35"/>
      <c r="AIZ114" s="35"/>
      <c r="AJA114" s="35"/>
      <c r="AJB114" s="35"/>
      <c r="AJC114" s="35"/>
      <c r="AJD114" s="35"/>
      <c r="AJE114" s="35"/>
      <c r="AJF114" s="35"/>
      <c r="AJG114" s="35"/>
      <c r="AJH114" s="35"/>
      <c r="AJI114" s="35"/>
      <c r="AJJ114" s="35"/>
      <c r="AJK114" s="35"/>
      <c r="AJL114" s="35"/>
      <c r="AJM114" s="35"/>
      <c r="AJN114" s="35"/>
      <c r="AJO114" s="35"/>
      <c r="AJP114" s="35"/>
      <c r="AJQ114" s="35"/>
      <c r="AJR114" s="35"/>
      <c r="AJS114" s="35"/>
      <c r="AJT114" s="35"/>
      <c r="AJU114" s="35"/>
      <c r="AJV114" s="35"/>
      <c r="AJW114" s="35"/>
      <c r="AJX114" s="35"/>
      <c r="AJY114" s="35"/>
      <c r="AJZ114" s="35"/>
      <c r="AKA114" s="35"/>
      <c r="AKB114" s="35"/>
      <c r="AKC114" s="35"/>
      <c r="AKD114" s="35"/>
      <c r="AKE114" s="35"/>
      <c r="AKF114" s="35"/>
      <c r="AKG114" s="35"/>
      <c r="AKH114" s="35"/>
      <c r="AKI114" s="35"/>
      <c r="AKJ114" s="35"/>
      <c r="AKK114" s="35"/>
      <c r="AKL114" s="35"/>
      <c r="AKM114" s="35"/>
      <c r="AKN114" s="35"/>
      <c r="AKO114" s="35"/>
      <c r="AKP114" s="35"/>
      <c r="AKQ114" s="35"/>
      <c r="AKR114" s="35"/>
      <c r="AKS114" s="35"/>
      <c r="AKT114" s="35"/>
      <c r="AKU114" s="35"/>
      <c r="AKV114" s="35"/>
      <c r="AKW114" s="35"/>
      <c r="AKX114" s="35"/>
      <c r="AKY114" s="35"/>
      <c r="AKZ114" s="35"/>
      <c r="ALA114" s="35"/>
      <c r="ALB114" s="1"/>
      <c r="ALC114" s="1"/>
      <c r="ALD114" s="1"/>
      <c r="ALE114" s="1"/>
      <c r="ALF114" s="1"/>
      <c r="ALG114" s="1"/>
      <c r="ALH114" s="1"/>
      <c r="ALI114" s="1"/>
      <c r="ALJ114" s="1"/>
      <c r="ALK114" s="1"/>
      <c r="ALL114" s="1"/>
      <c r="ALM114" s="1"/>
      <c r="ALN114" s="1"/>
      <c r="ALO114" s="1"/>
      <c r="ALP114" s="1"/>
      <c r="ALQ114" s="1"/>
      <c r="ALR114" s="1"/>
      <c r="ALS114"/>
      <c r="ALT114"/>
      <c r="ALU114"/>
      <c r="ALV114"/>
      <c r="ALW114"/>
      <c r="ALX114"/>
      <c r="ALY114"/>
      <c r="ALZ114"/>
      <c r="AMA114"/>
      <c r="AMB114"/>
      <c r="AMC114"/>
      <c r="AMD114"/>
      <c r="AME114"/>
      <c r="AMF114"/>
      <c r="AMG114"/>
      <c r="AMH114"/>
      <c r="AMI114"/>
      <c r="AMJ114"/>
    </row>
    <row r="115" spans="1:1024" s="29" customFormat="1" ht="24">
      <c r="A115" s="24">
        <v>111</v>
      </c>
      <c r="B115" s="24" t="s">
        <v>311</v>
      </c>
      <c r="C115" s="25" t="s">
        <v>139</v>
      </c>
      <c r="D115" s="25" t="s">
        <v>140</v>
      </c>
      <c r="E115" s="25" t="s">
        <v>22</v>
      </c>
      <c r="F115" s="25" t="s">
        <v>306</v>
      </c>
      <c r="G115" s="25" t="s">
        <v>346</v>
      </c>
      <c r="H115" s="25" t="s">
        <v>45</v>
      </c>
      <c r="I115" s="25" t="s">
        <v>46</v>
      </c>
      <c r="J115" s="25"/>
      <c r="K115" s="25"/>
      <c r="L115" s="25"/>
      <c r="M115" s="25"/>
      <c r="N115" s="25"/>
      <c r="O115" s="25" t="s">
        <v>347</v>
      </c>
      <c r="P115" s="25" t="s">
        <v>30</v>
      </c>
      <c r="Q115" s="28"/>
      <c r="VZ115" s="35"/>
      <c r="WA115" s="35"/>
      <c r="WB115" s="35"/>
      <c r="WC115" s="35"/>
      <c r="WD115" s="35"/>
      <c r="WE115" s="35"/>
      <c r="WF115" s="35"/>
      <c r="WG115" s="35"/>
      <c r="WH115" s="35"/>
      <c r="WI115" s="35"/>
      <c r="WJ115" s="35"/>
      <c r="WK115" s="35"/>
      <c r="WL115" s="35"/>
      <c r="WM115" s="35"/>
      <c r="WN115" s="35"/>
      <c r="WO115" s="35"/>
      <c r="WP115" s="35"/>
      <c r="WQ115" s="35"/>
      <c r="WR115" s="35"/>
      <c r="WS115" s="35"/>
      <c r="WT115" s="35"/>
      <c r="WU115" s="35"/>
      <c r="WV115" s="35"/>
      <c r="WW115" s="35"/>
      <c r="WX115" s="35"/>
      <c r="WY115" s="35"/>
      <c r="WZ115" s="35"/>
      <c r="XA115" s="35"/>
      <c r="XB115" s="35"/>
      <c r="XC115" s="35"/>
      <c r="XD115" s="35"/>
      <c r="XE115" s="35"/>
      <c r="XF115" s="35"/>
      <c r="XG115" s="35"/>
      <c r="XH115" s="35"/>
      <c r="XI115" s="35"/>
      <c r="XJ115" s="35"/>
      <c r="XK115" s="35"/>
      <c r="XL115" s="35"/>
      <c r="XM115" s="35"/>
      <c r="XN115" s="35"/>
      <c r="XO115" s="35"/>
      <c r="XP115" s="35"/>
      <c r="XQ115" s="35"/>
      <c r="XR115" s="35"/>
      <c r="XS115" s="35"/>
      <c r="XT115" s="35"/>
      <c r="XU115" s="35"/>
      <c r="XV115" s="35"/>
      <c r="XW115" s="35"/>
      <c r="XX115" s="35"/>
      <c r="XY115" s="35"/>
      <c r="XZ115" s="35"/>
      <c r="YA115" s="35"/>
      <c r="YB115" s="35"/>
      <c r="YC115" s="35"/>
      <c r="YD115" s="35"/>
      <c r="YE115" s="35"/>
      <c r="YF115" s="35"/>
      <c r="YG115" s="35"/>
      <c r="YH115" s="35"/>
      <c r="YI115" s="35"/>
      <c r="YJ115" s="35"/>
      <c r="YK115" s="35"/>
      <c r="YL115" s="35"/>
      <c r="YM115" s="35"/>
      <c r="YN115" s="35"/>
      <c r="YO115" s="35"/>
      <c r="YP115" s="35"/>
      <c r="YQ115" s="35"/>
      <c r="YR115" s="35"/>
      <c r="YS115" s="35"/>
      <c r="YT115" s="35"/>
      <c r="YU115" s="35"/>
      <c r="YV115" s="35"/>
      <c r="YW115" s="35"/>
      <c r="YX115" s="35"/>
      <c r="YY115" s="35"/>
      <c r="YZ115" s="35"/>
      <c r="ZA115" s="35"/>
      <c r="ZB115" s="35"/>
      <c r="ZC115" s="35"/>
      <c r="ZD115" s="35"/>
      <c r="ZE115" s="35"/>
      <c r="ZF115" s="35"/>
      <c r="ZG115" s="35"/>
      <c r="ZH115" s="35"/>
      <c r="ZI115" s="35"/>
      <c r="ZJ115" s="35"/>
      <c r="ZK115" s="35"/>
      <c r="ZL115" s="35"/>
      <c r="ZM115" s="35"/>
      <c r="ZN115" s="35"/>
      <c r="ZO115" s="35"/>
      <c r="ZP115" s="35"/>
      <c r="ZQ115" s="35"/>
      <c r="ZR115" s="35"/>
      <c r="ZS115" s="35"/>
      <c r="ZT115" s="35"/>
      <c r="ZU115" s="35"/>
      <c r="ZV115" s="35"/>
      <c r="ZW115" s="35"/>
      <c r="ZX115" s="35"/>
      <c r="ZY115" s="35"/>
      <c r="ZZ115" s="35"/>
      <c r="AAA115" s="35"/>
      <c r="AAB115" s="35"/>
      <c r="AAC115" s="35"/>
      <c r="AAD115" s="35"/>
      <c r="AAE115" s="35"/>
      <c r="AAF115" s="35"/>
      <c r="AAG115" s="35"/>
      <c r="AAH115" s="35"/>
      <c r="AAI115" s="35"/>
      <c r="AAJ115" s="35"/>
      <c r="AAK115" s="35"/>
      <c r="AAL115" s="35"/>
      <c r="AAM115" s="35"/>
      <c r="AAN115" s="35"/>
      <c r="AAO115" s="35"/>
      <c r="AAP115" s="35"/>
      <c r="AAQ115" s="35"/>
      <c r="AAR115" s="35"/>
      <c r="AAS115" s="35"/>
      <c r="AAT115" s="35"/>
      <c r="AAU115" s="35"/>
      <c r="AAV115" s="35"/>
      <c r="AAW115" s="35"/>
      <c r="AAX115" s="35"/>
      <c r="AAY115" s="35"/>
      <c r="AAZ115" s="35"/>
      <c r="ABA115" s="35"/>
      <c r="ABB115" s="35"/>
      <c r="ABC115" s="35"/>
      <c r="ABD115" s="35"/>
      <c r="ABE115" s="35"/>
      <c r="ABF115" s="35"/>
      <c r="ABG115" s="35"/>
      <c r="ABH115" s="35"/>
      <c r="ABI115" s="35"/>
      <c r="ABJ115" s="35"/>
      <c r="ABK115" s="35"/>
      <c r="ABL115" s="35"/>
      <c r="ABM115" s="35"/>
      <c r="ABN115" s="35"/>
      <c r="ABO115" s="35"/>
      <c r="ABP115" s="35"/>
      <c r="ABQ115" s="35"/>
      <c r="ABR115" s="35"/>
      <c r="ABS115" s="35"/>
      <c r="ABT115" s="35"/>
      <c r="ABU115" s="35"/>
      <c r="ABV115" s="35"/>
      <c r="ABW115" s="35"/>
      <c r="ABX115" s="35"/>
      <c r="ABY115" s="35"/>
      <c r="ABZ115" s="35"/>
      <c r="ACA115" s="35"/>
      <c r="ACB115" s="35"/>
      <c r="ACC115" s="35"/>
      <c r="ACD115" s="35"/>
      <c r="ACE115" s="35"/>
      <c r="ACF115" s="35"/>
      <c r="ACG115" s="35"/>
      <c r="ACH115" s="35"/>
      <c r="ACI115" s="35"/>
      <c r="ACJ115" s="35"/>
      <c r="ACK115" s="35"/>
      <c r="ACL115" s="35"/>
      <c r="ACM115" s="35"/>
      <c r="ACN115" s="35"/>
      <c r="ACO115" s="35"/>
      <c r="ACP115" s="35"/>
      <c r="ACQ115" s="35"/>
      <c r="ACR115" s="35"/>
      <c r="ACS115" s="35"/>
      <c r="ACT115" s="35"/>
      <c r="ACU115" s="35"/>
      <c r="ACV115" s="35"/>
      <c r="ACW115" s="35"/>
      <c r="ACX115" s="35"/>
      <c r="ACY115" s="35"/>
      <c r="ACZ115" s="35"/>
      <c r="ADA115" s="35"/>
      <c r="ADB115" s="35"/>
      <c r="ADC115" s="35"/>
      <c r="ADD115" s="35"/>
      <c r="ADE115" s="35"/>
      <c r="ADF115" s="35"/>
      <c r="ADG115" s="35"/>
      <c r="ADH115" s="35"/>
      <c r="ADI115" s="35"/>
      <c r="ADJ115" s="35"/>
      <c r="ADK115" s="35"/>
      <c r="ADL115" s="35"/>
      <c r="ADM115" s="35"/>
      <c r="ADN115" s="35"/>
      <c r="ADO115" s="35"/>
      <c r="ADP115" s="35"/>
      <c r="ADQ115" s="35"/>
      <c r="ADR115" s="35"/>
      <c r="ADS115" s="35"/>
      <c r="ADT115" s="35"/>
      <c r="ADU115" s="35"/>
      <c r="ADV115" s="35"/>
      <c r="ADW115" s="35"/>
      <c r="ADX115" s="35"/>
      <c r="ADY115" s="35"/>
      <c r="ADZ115" s="35"/>
      <c r="AEA115" s="35"/>
      <c r="AEB115" s="35"/>
      <c r="AEC115" s="35"/>
      <c r="AED115" s="35"/>
      <c r="AEE115" s="35"/>
      <c r="AEF115" s="35"/>
      <c r="AEG115" s="35"/>
      <c r="AEH115" s="35"/>
      <c r="AEI115" s="35"/>
      <c r="AEJ115" s="35"/>
      <c r="AEK115" s="35"/>
      <c r="AEL115" s="35"/>
      <c r="AEM115" s="35"/>
      <c r="AEN115" s="35"/>
      <c r="AEO115" s="35"/>
      <c r="AEP115" s="35"/>
      <c r="AEQ115" s="35"/>
      <c r="AER115" s="35"/>
      <c r="AES115" s="35"/>
      <c r="AET115" s="35"/>
      <c r="AEU115" s="35"/>
      <c r="AEV115" s="35"/>
      <c r="AEW115" s="35"/>
      <c r="AEX115" s="35"/>
      <c r="AEY115" s="35"/>
      <c r="AEZ115" s="35"/>
      <c r="AFA115" s="35"/>
      <c r="AFB115" s="35"/>
      <c r="AFC115" s="35"/>
      <c r="AFD115" s="35"/>
      <c r="AFE115" s="35"/>
      <c r="AFF115" s="35"/>
      <c r="AFG115" s="35"/>
      <c r="AFH115" s="35"/>
      <c r="AFI115" s="35"/>
      <c r="AFJ115" s="35"/>
      <c r="AFK115" s="35"/>
      <c r="AFL115" s="35"/>
      <c r="AFM115" s="35"/>
      <c r="AFN115" s="35"/>
      <c r="AFO115" s="35"/>
      <c r="AFP115" s="35"/>
      <c r="AFQ115" s="35"/>
      <c r="AFR115" s="35"/>
      <c r="AFS115" s="35"/>
      <c r="AFT115" s="35"/>
      <c r="AFU115" s="35"/>
      <c r="AFV115" s="35"/>
      <c r="AFW115" s="35"/>
      <c r="AFX115" s="35"/>
      <c r="AFY115" s="35"/>
      <c r="AFZ115" s="35"/>
      <c r="AGA115" s="35"/>
      <c r="AGB115" s="35"/>
      <c r="AGC115" s="35"/>
      <c r="AGD115" s="35"/>
      <c r="AGE115" s="35"/>
      <c r="AGF115" s="35"/>
      <c r="AGG115" s="35"/>
      <c r="AGH115" s="35"/>
      <c r="AGI115" s="35"/>
      <c r="AGJ115" s="35"/>
      <c r="AGK115" s="35"/>
      <c r="AGL115" s="35"/>
      <c r="AGM115" s="35"/>
      <c r="AGN115" s="35"/>
      <c r="AGO115" s="35"/>
      <c r="AGP115" s="35"/>
      <c r="AGQ115" s="35"/>
      <c r="AGR115" s="35"/>
      <c r="AGS115" s="35"/>
      <c r="AGT115" s="35"/>
      <c r="AGU115" s="35"/>
      <c r="AGV115" s="35"/>
      <c r="AGW115" s="35"/>
      <c r="AGX115" s="35"/>
      <c r="AGY115" s="35"/>
      <c r="AGZ115" s="35"/>
      <c r="AHA115" s="35"/>
      <c r="AHB115" s="35"/>
      <c r="AHC115" s="35"/>
      <c r="AHD115" s="35"/>
      <c r="AHE115" s="35"/>
      <c r="AHF115" s="35"/>
      <c r="AHG115" s="35"/>
      <c r="AHH115" s="35"/>
      <c r="AHI115" s="35"/>
      <c r="AHJ115" s="35"/>
      <c r="AHK115" s="35"/>
      <c r="AHL115" s="35"/>
      <c r="AHM115" s="35"/>
      <c r="AHN115" s="35"/>
      <c r="AHO115" s="35"/>
      <c r="AHP115" s="35"/>
      <c r="AHQ115" s="35"/>
      <c r="AHR115" s="35"/>
      <c r="AHS115" s="35"/>
      <c r="AHT115" s="35"/>
      <c r="AHU115" s="35"/>
      <c r="AHV115" s="35"/>
      <c r="AHW115" s="35"/>
      <c r="AHX115" s="35"/>
      <c r="AHY115" s="35"/>
      <c r="AHZ115" s="35"/>
      <c r="AIA115" s="35"/>
      <c r="AIB115" s="35"/>
      <c r="AIC115" s="35"/>
      <c r="AID115" s="35"/>
      <c r="AIE115" s="35"/>
      <c r="AIF115" s="35"/>
      <c r="AIG115" s="35"/>
      <c r="AIH115" s="35"/>
      <c r="AII115" s="35"/>
      <c r="AIJ115" s="35"/>
      <c r="AIK115" s="35"/>
      <c r="AIL115" s="35"/>
      <c r="AIM115" s="35"/>
      <c r="AIN115" s="35"/>
      <c r="AIO115" s="35"/>
      <c r="AIP115" s="35"/>
      <c r="AIQ115" s="35"/>
      <c r="AIR115" s="35"/>
      <c r="AIS115" s="35"/>
      <c r="AIT115" s="35"/>
      <c r="AIU115" s="35"/>
      <c r="AIV115" s="35"/>
      <c r="AIW115" s="35"/>
      <c r="AIX115" s="35"/>
      <c r="AIY115" s="35"/>
      <c r="AIZ115" s="35"/>
      <c r="AJA115" s="35"/>
      <c r="AJB115" s="35"/>
      <c r="AJC115" s="35"/>
      <c r="AJD115" s="35"/>
      <c r="AJE115" s="35"/>
      <c r="AJF115" s="35"/>
      <c r="AJG115" s="35"/>
      <c r="AJH115" s="35"/>
      <c r="AJI115" s="35"/>
      <c r="AJJ115" s="35"/>
      <c r="AJK115" s="35"/>
      <c r="AJL115" s="35"/>
      <c r="AJM115" s="35"/>
      <c r="AJN115" s="35"/>
      <c r="AJO115" s="35"/>
      <c r="AJP115" s="35"/>
      <c r="AJQ115" s="35"/>
      <c r="AJR115" s="35"/>
      <c r="AJS115" s="35"/>
      <c r="AJT115" s="35"/>
      <c r="AJU115" s="35"/>
      <c r="AJV115" s="35"/>
      <c r="AJW115" s="35"/>
      <c r="AJX115" s="35"/>
      <c r="AJY115" s="35"/>
      <c r="AJZ115" s="35"/>
      <c r="AKA115" s="35"/>
      <c r="AKB115" s="35"/>
      <c r="AKC115" s="35"/>
      <c r="AKD115" s="35"/>
      <c r="AKE115" s="35"/>
      <c r="AKF115" s="35"/>
      <c r="AKG115" s="35"/>
      <c r="AKH115" s="35"/>
      <c r="AKI115" s="35"/>
      <c r="AKJ115" s="35"/>
      <c r="AKK115" s="35"/>
      <c r="AKL115" s="35"/>
      <c r="AKM115" s="35"/>
      <c r="AKN115" s="35"/>
      <c r="AKO115" s="35"/>
      <c r="AKP115" s="35"/>
      <c r="AKQ115" s="35"/>
      <c r="AKR115" s="35"/>
      <c r="AKS115" s="35"/>
      <c r="AKT115" s="35"/>
      <c r="AKU115" s="35"/>
      <c r="AKV115" s="35"/>
      <c r="AKW115" s="35"/>
      <c r="AKX115" s="35"/>
      <c r="AKY115" s="35"/>
      <c r="AKZ115" s="35"/>
      <c r="ALA115" s="35"/>
      <c r="ALB115" s="1"/>
      <c r="ALC115" s="1"/>
      <c r="ALD115" s="1"/>
      <c r="ALE115" s="1"/>
      <c r="ALF115" s="1"/>
      <c r="ALG115" s="1"/>
      <c r="ALH115" s="1"/>
      <c r="ALI115" s="1"/>
      <c r="ALJ115" s="1"/>
      <c r="ALK115" s="1"/>
      <c r="ALL115" s="1"/>
      <c r="ALM115" s="1"/>
      <c r="ALN115" s="1"/>
      <c r="ALO115" s="1"/>
      <c r="ALP115" s="1"/>
      <c r="ALQ115" s="1"/>
      <c r="ALR115" s="1"/>
      <c r="ALS115"/>
      <c r="ALT115"/>
      <c r="ALU115"/>
      <c r="ALV115"/>
      <c r="ALW115"/>
      <c r="ALX115"/>
      <c r="ALY115"/>
      <c r="ALZ115"/>
      <c r="AMA115"/>
      <c r="AMB115"/>
      <c r="AMC115"/>
      <c r="AMD115"/>
      <c r="AME115"/>
      <c r="AMF115"/>
      <c r="AMG115"/>
      <c r="AMH115"/>
      <c r="AMI115"/>
      <c r="AMJ115"/>
    </row>
    <row r="116" spans="1:1024" s="29" customFormat="1" ht="48">
      <c r="A116" s="24">
        <v>112</v>
      </c>
      <c r="B116" s="24" t="s">
        <v>348</v>
      </c>
      <c r="C116" s="25" t="s">
        <v>349</v>
      </c>
      <c r="D116" s="25" t="s">
        <v>350</v>
      </c>
      <c r="E116" s="25" t="s">
        <v>22</v>
      </c>
      <c r="F116" s="25" t="s">
        <v>306</v>
      </c>
      <c r="G116" s="25" t="s">
        <v>351</v>
      </c>
      <c r="H116" s="25" t="s">
        <v>45</v>
      </c>
      <c r="I116" s="25" t="s">
        <v>46</v>
      </c>
      <c r="J116" s="25"/>
      <c r="K116" s="25"/>
      <c r="L116" s="25"/>
      <c r="M116" s="25"/>
      <c r="N116" s="25"/>
      <c r="O116" s="25" t="s">
        <v>352</v>
      </c>
      <c r="P116" s="25" t="s">
        <v>39</v>
      </c>
      <c r="Q116" s="28"/>
      <c r="VZ116" s="35"/>
      <c r="WA116" s="35"/>
      <c r="WB116" s="35"/>
      <c r="WC116" s="35"/>
      <c r="WD116" s="35"/>
      <c r="WE116" s="35"/>
      <c r="WF116" s="35"/>
      <c r="WG116" s="35"/>
      <c r="WH116" s="35"/>
      <c r="WI116" s="35"/>
      <c r="WJ116" s="35"/>
      <c r="WK116" s="35"/>
      <c r="WL116" s="35"/>
      <c r="WM116" s="35"/>
      <c r="WN116" s="35"/>
      <c r="WO116" s="35"/>
      <c r="WP116" s="35"/>
      <c r="WQ116" s="35"/>
      <c r="WR116" s="35"/>
      <c r="WS116" s="35"/>
      <c r="WT116" s="35"/>
      <c r="WU116" s="35"/>
      <c r="WV116" s="35"/>
      <c r="WW116" s="35"/>
      <c r="WX116" s="35"/>
      <c r="WY116" s="35"/>
      <c r="WZ116" s="35"/>
      <c r="XA116" s="35"/>
      <c r="XB116" s="35"/>
      <c r="XC116" s="35"/>
      <c r="XD116" s="35"/>
      <c r="XE116" s="35"/>
      <c r="XF116" s="35"/>
      <c r="XG116" s="35"/>
      <c r="XH116" s="35"/>
      <c r="XI116" s="35"/>
      <c r="XJ116" s="35"/>
      <c r="XK116" s="35"/>
      <c r="XL116" s="35"/>
      <c r="XM116" s="35"/>
      <c r="XN116" s="35"/>
      <c r="XO116" s="35"/>
      <c r="XP116" s="35"/>
      <c r="XQ116" s="35"/>
      <c r="XR116" s="35"/>
      <c r="XS116" s="35"/>
      <c r="XT116" s="35"/>
      <c r="XU116" s="35"/>
      <c r="XV116" s="35"/>
      <c r="XW116" s="35"/>
      <c r="XX116" s="35"/>
      <c r="XY116" s="35"/>
      <c r="XZ116" s="35"/>
      <c r="YA116" s="35"/>
      <c r="YB116" s="35"/>
      <c r="YC116" s="35"/>
      <c r="YD116" s="35"/>
      <c r="YE116" s="35"/>
      <c r="YF116" s="35"/>
      <c r="YG116" s="35"/>
      <c r="YH116" s="35"/>
      <c r="YI116" s="35"/>
      <c r="YJ116" s="35"/>
      <c r="YK116" s="35"/>
      <c r="YL116" s="35"/>
      <c r="YM116" s="35"/>
      <c r="YN116" s="35"/>
      <c r="YO116" s="35"/>
      <c r="YP116" s="35"/>
      <c r="YQ116" s="35"/>
      <c r="YR116" s="35"/>
      <c r="YS116" s="35"/>
      <c r="YT116" s="35"/>
      <c r="YU116" s="35"/>
      <c r="YV116" s="35"/>
      <c r="YW116" s="35"/>
      <c r="YX116" s="35"/>
      <c r="YY116" s="35"/>
      <c r="YZ116" s="35"/>
      <c r="ZA116" s="35"/>
      <c r="ZB116" s="35"/>
      <c r="ZC116" s="35"/>
      <c r="ZD116" s="35"/>
      <c r="ZE116" s="35"/>
      <c r="ZF116" s="35"/>
      <c r="ZG116" s="35"/>
      <c r="ZH116" s="35"/>
      <c r="ZI116" s="35"/>
      <c r="ZJ116" s="35"/>
      <c r="ZK116" s="35"/>
      <c r="ZL116" s="35"/>
      <c r="ZM116" s="35"/>
      <c r="ZN116" s="35"/>
      <c r="ZO116" s="35"/>
      <c r="ZP116" s="35"/>
      <c r="ZQ116" s="35"/>
      <c r="ZR116" s="35"/>
      <c r="ZS116" s="35"/>
      <c r="ZT116" s="35"/>
      <c r="ZU116" s="35"/>
      <c r="ZV116" s="35"/>
      <c r="ZW116" s="35"/>
      <c r="ZX116" s="35"/>
      <c r="ZY116" s="35"/>
      <c r="ZZ116" s="35"/>
      <c r="AAA116" s="35"/>
      <c r="AAB116" s="35"/>
      <c r="AAC116" s="35"/>
      <c r="AAD116" s="35"/>
      <c r="AAE116" s="35"/>
      <c r="AAF116" s="35"/>
      <c r="AAG116" s="35"/>
      <c r="AAH116" s="35"/>
      <c r="AAI116" s="35"/>
      <c r="AAJ116" s="35"/>
      <c r="AAK116" s="35"/>
      <c r="AAL116" s="35"/>
      <c r="AAM116" s="35"/>
      <c r="AAN116" s="35"/>
      <c r="AAO116" s="35"/>
      <c r="AAP116" s="35"/>
      <c r="AAQ116" s="35"/>
      <c r="AAR116" s="35"/>
      <c r="AAS116" s="35"/>
      <c r="AAT116" s="35"/>
      <c r="AAU116" s="35"/>
      <c r="AAV116" s="35"/>
      <c r="AAW116" s="35"/>
      <c r="AAX116" s="35"/>
      <c r="AAY116" s="35"/>
      <c r="AAZ116" s="35"/>
      <c r="ABA116" s="35"/>
      <c r="ABB116" s="35"/>
      <c r="ABC116" s="35"/>
      <c r="ABD116" s="35"/>
      <c r="ABE116" s="35"/>
      <c r="ABF116" s="35"/>
      <c r="ABG116" s="35"/>
      <c r="ABH116" s="35"/>
      <c r="ABI116" s="35"/>
      <c r="ABJ116" s="35"/>
      <c r="ABK116" s="35"/>
      <c r="ABL116" s="35"/>
      <c r="ABM116" s="35"/>
      <c r="ABN116" s="35"/>
      <c r="ABO116" s="35"/>
      <c r="ABP116" s="35"/>
      <c r="ABQ116" s="35"/>
      <c r="ABR116" s="35"/>
      <c r="ABS116" s="35"/>
      <c r="ABT116" s="35"/>
      <c r="ABU116" s="35"/>
      <c r="ABV116" s="35"/>
      <c r="ABW116" s="35"/>
      <c r="ABX116" s="35"/>
      <c r="ABY116" s="35"/>
      <c r="ABZ116" s="35"/>
      <c r="ACA116" s="35"/>
      <c r="ACB116" s="35"/>
      <c r="ACC116" s="35"/>
      <c r="ACD116" s="35"/>
      <c r="ACE116" s="35"/>
      <c r="ACF116" s="35"/>
      <c r="ACG116" s="35"/>
      <c r="ACH116" s="35"/>
      <c r="ACI116" s="35"/>
      <c r="ACJ116" s="35"/>
      <c r="ACK116" s="35"/>
      <c r="ACL116" s="35"/>
      <c r="ACM116" s="35"/>
      <c r="ACN116" s="35"/>
      <c r="ACO116" s="35"/>
      <c r="ACP116" s="35"/>
      <c r="ACQ116" s="35"/>
      <c r="ACR116" s="35"/>
      <c r="ACS116" s="35"/>
      <c r="ACT116" s="35"/>
      <c r="ACU116" s="35"/>
      <c r="ACV116" s="35"/>
      <c r="ACW116" s="35"/>
      <c r="ACX116" s="35"/>
      <c r="ACY116" s="35"/>
      <c r="ACZ116" s="35"/>
      <c r="ADA116" s="35"/>
      <c r="ADB116" s="35"/>
      <c r="ADC116" s="35"/>
      <c r="ADD116" s="35"/>
      <c r="ADE116" s="35"/>
      <c r="ADF116" s="35"/>
      <c r="ADG116" s="35"/>
      <c r="ADH116" s="35"/>
      <c r="ADI116" s="35"/>
      <c r="ADJ116" s="35"/>
      <c r="ADK116" s="35"/>
      <c r="ADL116" s="35"/>
      <c r="ADM116" s="35"/>
      <c r="ADN116" s="35"/>
      <c r="ADO116" s="35"/>
      <c r="ADP116" s="35"/>
      <c r="ADQ116" s="35"/>
      <c r="ADR116" s="35"/>
      <c r="ADS116" s="35"/>
      <c r="ADT116" s="35"/>
      <c r="ADU116" s="35"/>
      <c r="ADV116" s="35"/>
      <c r="ADW116" s="35"/>
      <c r="ADX116" s="35"/>
      <c r="ADY116" s="35"/>
      <c r="ADZ116" s="35"/>
      <c r="AEA116" s="35"/>
      <c r="AEB116" s="35"/>
      <c r="AEC116" s="35"/>
      <c r="AED116" s="35"/>
      <c r="AEE116" s="35"/>
      <c r="AEF116" s="35"/>
      <c r="AEG116" s="35"/>
      <c r="AEH116" s="35"/>
      <c r="AEI116" s="35"/>
      <c r="AEJ116" s="35"/>
      <c r="AEK116" s="35"/>
      <c r="AEL116" s="35"/>
      <c r="AEM116" s="35"/>
      <c r="AEN116" s="35"/>
      <c r="AEO116" s="35"/>
      <c r="AEP116" s="35"/>
      <c r="AEQ116" s="35"/>
      <c r="AER116" s="35"/>
      <c r="AES116" s="35"/>
      <c r="AET116" s="35"/>
      <c r="AEU116" s="35"/>
      <c r="AEV116" s="35"/>
      <c r="AEW116" s="35"/>
      <c r="AEX116" s="35"/>
      <c r="AEY116" s="35"/>
      <c r="AEZ116" s="35"/>
      <c r="AFA116" s="35"/>
      <c r="AFB116" s="35"/>
      <c r="AFC116" s="35"/>
      <c r="AFD116" s="35"/>
      <c r="AFE116" s="35"/>
      <c r="AFF116" s="35"/>
      <c r="AFG116" s="35"/>
      <c r="AFH116" s="35"/>
      <c r="AFI116" s="35"/>
      <c r="AFJ116" s="35"/>
      <c r="AFK116" s="35"/>
      <c r="AFL116" s="35"/>
      <c r="AFM116" s="35"/>
      <c r="AFN116" s="35"/>
      <c r="AFO116" s="35"/>
      <c r="AFP116" s="35"/>
      <c r="AFQ116" s="35"/>
      <c r="AFR116" s="35"/>
      <c r="AFS116" s="35"/>
      <c r="AFT116" s="35"/>
      <c r="AFU116" s="35"/>
      <c r="AFV116" s="35"/>
      <c r="AFW116" s="35"/>
      <c r="AFX116" s="35"/>
      <c r="AFY116" s="35"/>
      <c r="AFZ116" s="35"/>
      <c r="AGA116" s="35"/>
      <c r="AGB116" s="35"/>
      <c r="AGC116" s="35"/>
      <c r="AGD116" s="35"/>
      <c r="AGE116" s="35"/>
      <c r="AGF116" s="35"/>
      <c r="AGG116" s="35"/>
      <c r="AGH116" s="35"/>
      <c r="AGI116" s="35"/>
      <c r="AGJ116" s="35"/>
      <c r="AGK116" s="35"/>
      <c r="AGL116" s="35"/>
      <c r="AGM116" s="35"/>
      <c r="AGN116" s="35"/>
      <c r="AGO116" s="35"/>
      <c r="AGP116" s="35"/>
      <c r="AGQ116" s="35"/>
      <c r="AGR116" s="35"/>
      <c r="AGS116" s="35"/>
      <c r="AGT116" s="35"/>
      <c r="AGU116" s="35"/>
      <c r="AGV116" s="35"/>
      <c r="AGW116" s="35"/>
      <c r="AGX116" s="35"/>
      <c r="AGY116" s="35"/>
      <c r="AGZ116" s="35"/>
      <c r="AHA116" s="35"/>
      <c r="AHB116" s="35"/>
      <c r="AHC116" s="35"/>
      <c r="AHD116" s="35"/>
      <c r="AHE116" s="35"/>
      <c r="AHF116" s="35"/>
      <c r="AHG116" s="35"/>
      <c r="AHH116" s="35"/>
      <c r="AHI116" s="35"/>
      <c r="AHJ116" s="35"/>
      <c r="AHK116" s="35"/>
      <c r="AHL116" s="35"/>
      <c r="AHM116" s="35"/>
      <c r="AHN116" s="35"/>
      <c r="AHO116" s="35"/>
      <c r="AHP116" s="35"/>
      <c r="AHQ116" s="35"/>
      <c r="AHR116" s="35"/>
      <c r="AHS116" s="35"/>
      <c r="AHT116" s="35"/>
      <c r="AHU116" s="35"/>
      <c r="AHV116" s="35"/>
      <c r="AHW116" s="35"/>
      <c r="AHX116" s="35"/>
      <c r="AHY116" s="35"/>
      <c r="AHZ116" s="35"/>
      <c r="AIA116" s="35"/>
      <c r="AIB116" s="35"/>
      <c r="AIC116" s="35"/>
      <c r="AID116" s="35"/>
      <c r="AIE116" s="35"/>
      <c r="AIF116" s="35"/>
      <c r="AIG116" s="35"/>
      <c r="AIH116" s="35"/>
      <c r="AII116" s="35"/>
      <c r="AIJ116" s="35"/>
      <c r="AIK116" s="35"/>
      <c r="AIL116" s="35"/>
      <c r="AIM116" s="35"/>
      <c r="AIN116" s="35"/>
      <c r="AIO116" s="35"/>
      <c r="AIP116" s="35"/>
      <c r="AIQ116" s="35"/>
      <c r="AIR116" s="35"/>
      <c r="AIS116" s="35"/>
      <c r="AIT116" s="35"/>
      <c r="AIU116" s="35"/>
      <c r="AIV116" s="35"/>
      <c r="AIW116" s="35"/>
      <c r="AIX116" s="35"/>
      <c r="AIY116" s="35"/>
      <c r="AIZ116" s="35"/>
      <c r="AJA116" s="35"/>
      <c r="AJB116" s="35"/>
      <c r="AJC116" s="35"/>
      <c r="AJD116" s="35"/>
      <c r="AJE116" s="35"/>
      <c r="AJF116" s="35"/>
      <c r="AJG116" s="35"/>
      <c r="AJH116" s="35"/>
      <c r="AJI116" s="35"/>
      <c r="AJJ116" s="35"/>
      <c r="AJK116" s="35"/>
      <c r="AJL116" s="35"/>
      <c r="AJM116" s="35"/>
      <c r="AJN116" s="35"/>
      <c r="AJO116" s="35"/>
      <c r="AJP116" s="35"/>
      <c r="AJQ116" s="35"/>
      <c r="AJR116" s="35"/>
      <c r="AJS116" s="35"/>
      <c r="AJT116" s="35"/>
      <c r="AJU116" s="35"/>
      <c r="AJV116" s="35"/>
      <c r="AJW116" s="35"/>
      <c r="AJX116" s="35"/>
      <c r="AJY116" s="35"/>
      <c r="AJZ116" s="35"/>
      <c r="AKA116" s="35"/>
      <c r="AKB116" s="35"/>
      <c r="AKC116" s="35"/>
      <c r="AKD116" s="35"/>
      <c r="AKE116" s="35"/>
      <c r="AKF116" s="35"/>
      <c r="AKG116" s="35"/>
      <c r="AKH116" s="35"/>
      <c r="AKI116" s="35"/>
      <c r="AKJ116" s="35"/>
      <c r="AKK116" s="35"/>
      <c r="AKL116" s="35"/>
      <c r="AKM116" s="35"/>
      <c r="AKN116" s="35"/>
      <c r="AKO116" s="35"/>
      <c r="AKP116" s="35"/>
      <c r="AKQ116" s="35"/>
      <c r="AKR116" s="35"/>
      <c r="AKS116" s="35"/>
      <c r="AKT116" s="35"/>
      <c r="AKU116" s="35"/>
      <c r="AKV116" s="35"/>
      <c r="AKW116" s="35"/>
      <c r="AKX116" s="35"/>
      <c r="AKY116" s="35"/>
      <c r="AKZ116" s="35"/>
      <c r="ALA116" s="35"/>
      <c r="ALB116" s="1"/>
      <c r="ALC116" s="1"/>
      <c r="ALD116" s="1"/>
      <c r="ALE116" s="1"/>
      <c r="ALF116" s="1"/>
      <c r="ALG116" s="1"/>
      <c r="ALH116" s="1"/>
      <c r="ALI116" s="1"/>
      <c r="ALJ116" s="1"/>
      <c r="ALK116" s="1"/>
      <c r="ALL116" s="1"/>
      <c r="ALM116" s="1"/>
      <c r="ALN116" s="1"/>
      <c r="ALO116" s="1"/>
      <c r="ALP116" s="1"/>
      <c r="ALQ116" s="1"/>
      <c r="ALR116" s="1"/>
      <c r="ALS116"/>
      <c r="ALT116"/>
      <c r="ALU116"/>
      <c r="ALV116"/>
      <c r="ALW116"/>
      <c r="ALX116"/>
      <c r="ALY116"/>
      <c r="ALZ116"/>
      <c r="AMA116"/>
      <c r="AMB116"/>
      <c r="AMC116"/>
      <c r="AMD116"/>
      <c r="AME116"/>
      <c r="AMF116"/>
      <c r="AMG116"/>
      <c r="AMH116"/>
      <c r="AMI116"/>
      <c r="AMJ116"/>
    </row>
    <row r="117" spans="1:1024" s="29" customFormat="1" ht="24">
      <c r="A117" s="24">
        <v>113</v>
      </c>
      <c r="B117" s="24" t="s">
        <v>320</v>
      </c>
      <c r="C117" s="25" t="s">
        <v>321</v>
      </c>
      <c r="D117" s="25" t="s">
        <v>58</v>
      </c>
      <c r="E117" s="25" t="s">
        <v>34</v>
      </c>
      <c r="F117" s="25" t="s">
        <v>306</v>
      </c>
      <c r="G117" s="25" t="s">
        <v>346</v>
      </c>
      <c r="H117" s="25" t="s">
        <v>45</v>
      </c>
      <c r="I117" s="25" t="s">
        <v>46</v>
      </c>
      <c r="J117" s="25"/>
      <c r="K117" s="25"/>
      <c r="L117" s="25"/>
      <c r="M117" s="25"/>
      <c r="N117" s="25"/>
      <c r="O117" s="25" t="s">
        <v>353</v>
      </c>
      <c r="P117" s="25" t="s">
        <v>30</v>
      </c>
      <c r="Q117" s="28"/>
      <c r="ALB117" s="46"/>
      <c r="ALC117" s="46"/>
      <c r="ALD117" s="46"/>
      <c r="ALE117" s="46"/>
      <c r="ALF117" s="46"/>
      <c r="ALG117" s="46"/>
      <c r="ALH117" s="46"/>
      <c r="ALI117" s="46"/>
      <c r="ALJ117" s="46"/>
      <c r="ALK117" s="46"/>
      <c r="ALL117" s="46"/>
      <c r="ALM117" s="46"/>
      <c r="ALN117" s="46"/>
      <c r="ALO117" s="46"/>
      <c r="ALP117" s="46"/>
      <c r="ALQ117" s="46"/>
      <c r="ALR117" s="46"/>
      <c r="ALS117"/>
      <c r="ALT117"/>
      <c r="ALU117"/>
      <c r="ALV117"/>
      <c r="ALW117"/>
      <c r="ALX117"/>
      <c r="ALY117"/>
      <c r="ALZ117"/>
      <c r="AMA117"/>
      <c r="AMB117"/>
      <c r="AMC117"/>
      <c r="AMD117"/>
      <c r="AME117"/>
      <c r="AMF117"/>
      <c r="AMG117"/>
      <c r="AMH117"/>
      <c r="AMI117"/>
      <c r="AMJ117"/>
    </row>
    <row r="118" spans="1:1024" s="29" customFormat="1" ht="24">
      <c r="A118" s="24">
        <v>114</v>
      </c>
      <c r="B118" s="24" t="s">
        <v>310</v>
      </c>
      <c r="C118" s="25" t="s">
        <v>229</v>
      </c>
      <c r="D118" s="25" t="s">
        <v>230</v>
      </c>
      <c r="E118" s="25" t="s">
        <v>22</v>
      </c>
      <c r="F118" s="25" t="s">
        <v>306</v>
      </c>
      <c r="G118" s="25" t="s">
        <v>346</v>
      </c>
      <c r="H118" s="25" t="s">
        <v>45</v>
      </c>
      <c r="I118" s="25" t="s">
        <v>46</v>
      </c>
      <c r="J118" s="25"/>
      <c r="K118" s="25"/>
      <c r="L118" s="25"/>
      <c r="M118" s="25"/>
      <c r="N118" s="25"/>
      <c r="O118" s="25" t="s">
        <v>27</v>
      </c>
      <c r="P118" s="25" t="s">
        <v>39</v>
      </c>
      <c r="Q118" s="28"/>
      <c r="VZ118" s="35"/>
      <c r="WA118" s="35"/>
      <c r="WB118" s="35"/>
      <c r="WC118" s="35"/>
      <c r="WD118" s="35"/>
      <c r="WE118" s="35"/>
      <c r="WF118" s="35"/>
      <c r="WG118" s="35"/>
      <c r="WH118" s="35"/>
      <c r="WI118" s="35"/>
      <c r="WJ118" s="35"/>
      <c r="WK118" s="35"/>
      <c r="WL118" s="35"/>
      <c r="WM118" s="35"/>
      <c r="WN118" s="35"/>
      <c r="WO118" s="35"/>
      <c r="WP118" s="35"/>
      <c r="WQ118" s="35"/>
      <c r="WR118" s="35"/>
      <c r="WS118" s="35"/>
      <c r="WT118" s="35"/>
      <c r="WU118" s="35"/>
      <c r="WV118" s="35"/>
      <c r="WW118" s="35"/>
      <c r="WX118" s="35"/>
      <c r="WY118" s="35"/>
      <c r="WZ118" s="35"/>
      <c r="XA118" s="35"/>
      <c r="XB118" s="35"/>
      <c r="XC118" s="35"/>
      <c r="XD118" s="35"/>
      <c r="XE118" s="35"/>
      <c r="XF118" s="35"/>
      <c r="XG118" s="35"/>
      <c r="XH118" s="35"/>
      <c r="XI118" s="35"/>
      <c r="XJ118" s="35"/>
      <c r="XK118" s="35"/>
      <c r="XL118" s="35"/>
      <c r="XM118" s="35"/>
      <c r="XN118" s="35"/>
      <c r="XO118" s="35"/>
      <c r="XP118" s="35"/>
      <c r="XQ118" s="35"/>
      <c r="XR118" s="35"/>
      <c r="XS118" s="35"/>
      <c r="XT118" s="35"/>
      <c r="XU118" s="35"/>
      <c r="XV118" s="35"/>
      <c r="XW118" s="35"/>
      <c r="XX118" s="35"/>
      <c r="XY118" s="35"/>
      <c r="XZ118" s="35"/>
      <c r="YA118" s="35"/>
      <c r="YB118" s="35"/>
      <c r="YC118" s="35"/>
      <c r="YD118" s="35"/>
      <c r="YE118" s="35"/>
      <c r="YF118" s="35"/>
      <c r="YG118" s="35"/>
      <c r="YH118" s="35"/>
      <c r="YI118" s="35"/>
      <c r="YJ118" s="35"/>
      <c r="YK118" s="35"/>
      <c r="YL118" s="35"/>
      <c r="YM118" s="35"/>
      <c r="YN118" s="35"/>
      <c r="YO118" s="35"/>
      <c r="YP118" s="35"/>
      <c r="YQ118" s="35"/>
      <c r="YR118" s="35"/>
      <c r="YS118" s="35"/>
      <c r="YT118" s="35"/>
      <c r="YU118" s="35"/>
      <c r="YV118" s="35"/>
      <c r="YW118" s="35"/>
      <c r="YX118" s="35"/>
      <c r="YY118" s="35"/>
      <c r="YZ118" s="35"/>
      <c r="ZA118" s="35"/>
      <c r="ZB118" s="35"/>
      <c r="ZC118" s="35"/>
      <c r="ZD118" s="35"/>
      <c r="ZE118" s="35"/>
      <c r="ZF118" s="35"/>
      <c r="ZG118" s="35"/>
      <c r="ZH118" s="35"/>
      <c r="ZI118" s="35"/>
      <c r="ZJ118" s="35"/>
      <c r="ZK118" s="35"/>
      <c r="ZL118" s="35"/>
      <c r="ZM118" s="35"/>
      <c r="ZN118" s="35"/>
      <c r="ZO118" s="35"/>
      <c r="ZP118" s="35"/>
      <c r="ZQ118" s="35"/>
      <c r="ZR118" s="35"/>
      <c r="ZS118" s="35"/>
      <c r="ZT118" s="35"/>
      <c r="ZU118" s="35"/>
      <c r="ZV118" s="35"/>
      <c r="ZW118" s="35"/>
      <c r="ZX118" s="35"/>
      <c r="ZY118" s="35"/>
      <c r="ZZ118" s="35"/>
      <c r="AAA118" s="35"/>
      <c r="AAB118" s="35"/>
      <c r="AAC118" s="35"/>
      <c r="AAD118" s="35"/>
      <c r="AAE118" s="35"/>
      <c r="AAF118" s="35"/>
      <c r="AAG118" s="35"/>
      <c r="AAH118" s="35"/>
      <c r="AAI118" s="35"/>
      <c r="AAJ118" s="35"/>
      <c r="AAK118" s="35"/>
      <c r="AAL118" s="35"/>
      <c r="AAM118" s="35"/>
      <c r="AAN118" s="35"/>
      <c r="AAO118" s="35"/>
      <c r="AAP118" s="35"/>
      <c r="AAQ118" s="35"/>
      <c r="AAR118" s="35"/>
      <c r="AAS118" s="35"/>
      <c r="AAT118" s="35"/>
      <c r="AAU118" s="35"/>
      <c r="AAV118" s="35"/>
      <c r="AAW118" s="35"/>
      <c r="AAX118" s="35"/>
      <c r="AAY118" s="35"/>
      <c r="AAZ118" s="35"/>
      <c r="ABA118" s="35"/>
      <c r="ABB118" s="35"/>
      <c r="ABC118" s="35"/>
      <c r="ABD118" s="35"/>
      <c r="ABE118" s="35"/>
      <c r="ABF118" s="35"/>
      <c r="ABG118" s="35"/>
      <c r="ABH118" s="35"/>
      <c r="ABI118" s="35"/>
      <c r="ABJ118" s="35"/>
      <c r="ABK118" s="35"/>
      <c r="ABL118" s="35"/>
      <c r="ABM118" s="35"/>
      <c r="ABN118" s="35"/>
      <c r="ABO118" s="35"/>
      <c r="ABP118" s="35"/>
      <c r="ABQ118" s="35"/>
      <c r="ABR118" s="35"/>
      <c r="ABS118" s="35"/>
      <c r="ABT118" s="35"/>
      <c r="ABU118" s="35"/>
      <c r="ABV118" s="35"/>
      <c r="ABW118" s="35"/>
      <c r="ABX118" s="35"/>
      <c r="ABY118" s="35"/>
      <c r="ABZ118" s="35"/>
      <c r="ACA118" s="35"/>
      <c r="ACB118" s="35"/>
      <c r="ACC118" s="35"/>
      <c r="ACD118" s="35"/>
      <c r="ACE118" s="35"/>
      <c r="ACF118" s="35"/>
      <c r="ACG118" s="35"/>
      <c r="ACH118" s="35"/>
      <c r="ACI118" s="35"/>
      <c r="ACJ118" s="35"/>
      <c r="ACK118" s="35"/>
      <c r="ACL118" s="35"/>
      <c r="ACM118" s="35"/>
      <c r="ACN118" s="35"/>
      <c r="ACO118" s="35"/>
      <c r="ACP118" s="35"/>
      <c r="ACQ118" s="35"/>
      <c r="ACR118" s="35"/>
      <c r="ACS118" s="35"/>
      <c r="ACT118" s="35"/>
      <c r="ACU118" s="35"/>
      <c r="ACV118" s="35"/>
      <c r="ACW118" s="35"/>
      <c r="ACX118" s="35"/>
      <c r="ACY118" s="35"/>
      <c r="ACZ118" s="35"/>
      <c r="ADA118" s="35"/>
      <c r="ADB118" s="35"/>
      <c r="ADC118" s="35"/>
      <c r="ADD118" s="35"/>
      <c r="ADE118" s="35"/>
      <c r="ADF118" s="35"/>
      <c r="ADG118" s="35"/>
      <c r="ADH118" s="35"/>
      <c r="ADI118" s="35"/>
      <c r="ADJ118" s="35"/>
      <c r="ADK118" s="35"/>
      <c r="ADL118" s="35"/>
      <c r="ADM118" s="35"/>
      <c r="ADN118" s="35"/>
      <c r="ADO118" s="35"/>
      <c r="ADP118" s="35"/>
      <c r="ADQ118" s="35"/>
      <c r="ADR118" s="35"/>
      <c r="ADS118" s="35"/>
      <c r="ADT118" s="35"/>
      <c r="ADU118" s="35"/>
      <c r="ADV118" s="35"/>
      <c r="ADW118" s="35"/>
      <c r="ADX118" s="35"/>
      <c r="ADY118" s="35"/>
      <c r="ADZ118" s="35"/>
      <c r="AEA118" s="35"/>
      <c r="AEB118" s="35"/>
      <c r="AEC118" s="35"/>
      <c r="AED118" s="35"/>
      <c r="AEE118" s="35"/>
      <c r="AEF118" s="35"/>
      <c r="AEG118" s="35"/>
      <c r="AEH118" s="35"/>
      <c r="AEI118" s="35"/>
      <c r="AEJ118" s="35"/>
      <c r="AEK118" s="35"/>
      <c r="AEL118" s="35"/>
      <c r="AEM118" s="35"/>
      <c r="AEN118" s="35"/>
      <c r="AEO118" s="35"/>
      <c r="AEP118" s="35"/>
      <c r="AEQ118" s="35"/>
      <c r="AER118" s="35"/>
      <c r="AES118" s="35"/>
      <c r="AET118" s="35"/>
      <c r="AEU118" s="35"/>
      <c r="AEV118" s="35"/>
      <c r="AEW118" s="35"/>
      <c r="AEX118" s="35"/>
      <c r="AEY118" s="35"/>
      <c r="AEZ118" s="35"/>
      <c r="AFA118" s="35"/>
      <c r="AFB118" s="35"/>
      <c r="AFC118" s="35"/>
      <c r="AFD118" s="35"/>
      <c r="AFE118" s="35"/>
      <c r="AFF118" s="35"/>
      <c r="AFG118" s="35"/>
      <c r="AFH118" s="35"/>
      <c r="AFI118" s="35"/>
      <c r="AFJ118" s="35"/>
      <c r="AFK118" s="35"/>
      <c r="AFL118" s="35"/>
      <c r="AFM118" s="35"/>
      <c r="AFN118" s="35"/>
      <c r="AFO118" s="35"/>
      <c r="AFP118" s="35"/>
      <c r="AFQ118" s="35"/>
      <c r="AFR118" s="35"/>
      <c r="AFS118" s="35"/>
      <c r="AFT118" s="35"/>
      <c r="AFU118" s="35"/>
      <c r="AFV118" s="35"/>
      <c r="AFW118" s="35"/>
      <c r="AFX118" s="35"/>
      <c r="AFY118" s="35"/>
      <c r="AFZ118" s="35"/>
      <c r="AGA118" s="35"/>
      <c r="AGB118" s="35"/>
      <c r="AGC118" s="35"/>
      <c r="AGD118" s="35"/>
      <c r="AGE118" s="35"/>
      <c r="AGF118" s="35"/>
      <c r="AGG118" s="35"/>
      <c r="AGH118" s="35"/>
      <c r="AGI118" s="35"/>
      <c r="AGJ118" s="35"/>
      <c r="AGK118" s="35"/>
      <c r="AGL118" s="35"/>
      <c r="AGM118" s="35"/>
      <c r="AGN118" s="35"/>
      <c r="AGO118" s="35"/>
      <c r="AGP118" s="35"/>
      <c r="AGQ118" s="35"/>
      <c r="AGR118" s="35"/>
      <c r="AGS118" s="35"/>
      <c r="AGT118" s="35"/>
      <c r="AGU118" s="35"/>
      <c r="AGV118" s="35"/>
      <c r="AGW118" s="35"/>
      <c r="AGX118" s="35"/>
      <c r="AGY118" s="35"/>
      <c r="AGZ118" s="35"/>
      <c r="AHA118" s="35"/>
      <c r="AHB118" s="35"/>
      <c r="AHC118" s="35"/>
      <c r="AHD118" s="35"/>
      <c r="AHE118" s="35"/>
      <c r="AHF118" s="35"/>
      <c r="AHG118" s="35"/>
      <c r="AHH118" s="35"/>
      <c r="AHI118" s="35"/>
      <c r="AHJ118" s="35"/>
      <c r="AHK118" s="35"/>
      <c r="AHL118" s="35"/>
      <c r="AHM118" s="35"/>
      <c r="AHN118" s="35"/>
      <c r="AHO118" s="35"/>
      <c r="AHP118" s="35"/>
      <c r="AHQ118" s="35"/>
      <c r="AHR118" s="35"/>
      <c r="AHS118" s="35"/>
      <c r="AHT118" s="35"/>
      <c r="AHU118" s="35"/>
      <c r="AHV118" s="35"/>
      <c r="AHW118" s="35"/>
      <c r="AHX118" s="35"/>
      <c r="AHY118" s="35"/>
      <c r="AHZ118" s="35"/>
      <c r="AIA118" s="35"/>
      <c r="AIB118" s="35"/>
      <c r="AIC118" s="35"/>
      <c r="AID118" s="35"/>
      <c r="AIE118" s="35"/>
      <c r="AIF118" s="35"/>
      <c r="AIG118" s="35"/>
      <c r="AIH118" s="35"/>
      <c r="AII118" s="35"/>
      <c r="AIJ118" s="35"/>
      <c r="AIK118" s="35"/>
      <c r="AIL118" s="35"/>
      <c r="AIM118" s="35"/>
      <c r="AIN118" s="35"/>
      <c r="AIO118" s="35"/>
      <c r="AIP118" s="35"/>
      <c r="AIQ118" s="35"/>
      <c r="AIR118" s="35"/>
      <c r="AIS118" s="35"/>
      <c r="AIT118" s="35"/>
      <c r="AIU118" s="35"/>
      <c r="AIV118" s="35"/>
      <c r="AIW118" s="35"/>
      <c r="AIX118" s="35"/>
      <c r="AIY118" s="35"/>
      <c r="AIZ118" s="35"/>
      <c r="AJA118" s="35"/>
      <c r="AJB118" s="35"/>
      <c r="AJC118" s="35"/>
      <c r="AJD118" s="35"/>
      <c r="AJE118" s="35"/>
      <c r="AJF118" s="35"/>
      <c r="AJG118" s="35"/>
      <c r="AJH118" s="35"/>
      <c r="AJI118" s="35"/>
      <c r="AJJ118" s="35"/>
      <c r="AJK118" s="35"/>
      <c r="AJL118" s="35"/>
      <c r="AJM118" s="35"/>
      <c r="AJN118" s="35"/>
      <c r="AJO118" s="35"/>
      <c r="AJP118" s="35"/>
      <c r="AJQ118" s="35"/>
      <c r="AJR118" s="35"/>
      <c r="AJS118" s="35"/>
      <c r="AJT118" s="35"/>
      <c r="AJU118" s="35"/>
      <c r="AJV118" s="35"/>
      <c r="AJW118" s="35"/>
      <c r="AJX118" s="35"/>
      <c r="AJY118" s="35"/>
      <c r="AJZ118" s="35"/>
      <c r="AKA118" s="35"/>
      <c r="AKB118" s="35"/>
      <c r="AKC118" s="35"/>
      <c r="AKD118" s="35"/>
      <c r="AKE118" s="35"/>
      <c r="AKF118" s="35"/>
      <c r="AKG118" s="35"/>
      <c r="AKH118" s="35"/>
      <c r="AKI118" s="35"/>
      <c r="AKJ118" s="35"/>
      <c r="AKK118" s="35"/>
      <c r="AKL118" s="35"/>
      <c r="AKM118" s="35"/>
      <c r="AKN118" s="35"/>
      <c r="AKO118" s="35"/>
      <c r="AKP118" s="35"/>
      <c r="AKQ118" s="35"/>
      <c r="AKR118" s="35"/>
      <c r="AKS118" s="35"/>
      <c r="AKT118" s="35"/>
      <c r="AKU118" s="35"/>
      <c r="AKV118" s="35"/>
      <c r="AKW118" s="35"/>
      <c r="AKX118" s="35"/>
      <c r="AKY118" s="35"/>
      <c r="AKZ118" s="35"/>
      <c r="ALA118" s="35"/>
      <c r="ALB118" s="1"/>
      <c r="ALC118" s="1"/>
      <c r="ALD118" s="1"/>
      <c r="ALE118" s="1"/>
      <c r="ALF118" s="1"/>
      <c r="ALG118" s="1"/>
      <c r="ALH118" s="1"/>
      <c r="ALI118" s="1"/>
      <c r="ALJ118" s="1"/>
      <c r="ALK118" s="1"/>
      <c r="ALL118" s="1"/>
      <c r="ALM118" s="1"/>
      <c r="ALN118" s="1"/>
      <c r="ALO118" s="1"/>
      <c r="ALP118" s="1"/>
      <c r="ALQ118" s="1"/>
      <c r="ALR118" s="1"/>
      <c r="ALS118"/>
      <c r="ALT118"/>
      <c r="ALU118"/>
      <c r="ALV118"/>
      <c r="ALW118"/>
      <c r="ALX118"/>
      <c r="ALY118"/>
      <c r="ALZ118"/>
      <c r="AMA118"/>
      <c r="AMB118"/>
      <c r="AMC118"/>
      <c r="AMD118"/>
      <c r="AME118"/>
      <c r="AMF118"/>
      <c r="AMG118"/>
      <c r="AMH118"/>
      <c r="AMI118"/>
      <c r="AMJ118"/>
    </row>
    <row r="119" spans="1:1024" s="29" customFormat="1" ht="24">
      <c r="A119" s="24">
        <v>115</v>
      </c>
      <c r="B119" s="24" t="s">
        <v>354</v>
      </c>
      <c r="C119" s="25" t="s">
        <v>355</v>
      </c>
      <c r="D119" s="25" t="s">
        <v>74</v>
      </c>
      <c r="E119" s="25" t="s">
        <v>75</v>
      </c>
      <c r="F119" s="25" t="s">
        <v>306</v>
      </c>
      <c r="G119" s="25" t="s">
        <v>346</v>
      </c>
      <c r="H119" s="25" t="s">
        <v>45</v>
      </c>
      <c r="I119" s="25" t="s">
        <v>46</v>
      </c>
      <c r="J119" s="25"/>
      <c r="K119" s="25"/>
      <c r="L119" s="25"/>
      <c r="M119" s="25"/>
      <c r="N119" s="25"/>
      <c r="O119" s="25" t="s">
        <v>27</v>
      </c>
      <c r="P119" s="25" t="s">
        <v>30</v>
      </c>
      <c r="Q119" s="28"/>
      <c r="VZ119" s="35"/>
      <c r="WA119" s="35"/>
      <c r="WB119" s="35"/>
      <c r="WC119" s="35"/>
      <c r="WD119" s="35"/>
      <c r="WE119" s="35"/>
      <c r="WF119" s="35"/>
      <c r="WG119" s="35"/>
      <c r="WH119" s="35"/>
      <c r="WI119" s="35"/>
      <c r="WJ119" s="35"/>
      <c r="WK119" s="35"/>
      <c r="WL119" s="35"/>
      <c r="WM119" s="35"/>
      <c r="WN119" s="35"/>
      <c r="WO119" s="35"/>
      <c r="WP119" s="35"/>
      <c r="WQ119" s="35"/>
      <c r="WR119" s="35"/>
      <c r="WS119" s="35"/>
      <c r="WT119" s="35"/>
      <c r="WU119" s="35"/>
      <c r="WV119" s="35"/>
      <c r="WW119" s="35"/>
      <c r="WX119" s="35"/>
      <c r="WY119" s="35"/>
      <c r="WZ119" s="35"/>
      <c r="XA119" s="35"/>
      <c r="XB119" s="35"/>
      <c r="XC119" s="35"/>
      <c r="XD119" s="35"/>
      <c r="XE119" s="35"/>
      <c r="XF119" s="35"/>
      <c r="XG119" s="35"/>
      <c r="XH119" s="35"/>
      <c r="XI119" s="35"/>
      <c r="XJ119" s="35"/>
      <c r="XK119" s="35"/>
      <c r="XL119" s="35"/>
      <c r="XM119" s="35"/>
      <c r="XN119" s="35"/>
      <c r="XO119" s="35"/>
      <c r="XP119" s="35"/>
      <c r="XQ119" s="35"/>
      <c r="XR119" s="35"/>
      <c r="XS119" s="35"/>
      <c r="XT119" s="35"/>
      <c r="XU119" s="35"/>
      <c r="XV119" s="35"/>
      <c r="XW119" s="35"/>
      <c r="XX119" s="35"/>
      <c r="XY119" s="35"/>
      <c r="XZ119" s="35"/>
      <c r="YA119" s="35"/>
      <c r="YB119" s="35"/>
      <c r="YC119" s="35"/>
      <c r="YD119" s="35"/>
      <c r="YE119" s="35"/>
      <c r="YF119" s="35"/>
      <c r="YG119" s="35"/>
      <c r="YH119" s="35"/>
      <c r="YI119" s="35"/>
      <c r="YJ119" s="35"/>
      <c r="YK119" s="35"/>
      <c r="YL119" s="35"/>
      <c r="YM119" s="35"/>
      <c r="YN119" s="35"/>
      <c r="YO119" s="35"/>
      <c r="YP119" s="35"/>
      <c r="YQ119" s="35"/>
      <c r="YR119" s="35"/>
      <c r="YS119" s="35"/>
      <c r="YT119" s="35"/>
      <c r="YU119" s="35"/>
      <c r="YV119" s="35"/>
      <c r="YW119" s="35"/>
      <c r="YX119" s="35"/>
      <c r="YY119" s="35"/>
      <c r="YZ119" s="35"/>
      <c r="ZA119" s="35"/>
      <c r="ZB119" s="35"/>
      <c r="ZC119" s="35"/>
      <c r="ZD119" s="35"/>
      <c r="ZE119" s="35"/>
      <c r="ZF119" s="35"/>
      <c r="ZG119" s="35"/>
      <c r="ZH119" s="35"/>
      <c r="ZI119" s="35"/>
      <c r="ZJ119" s="35"/>
      <c r="ZK119" s="35"/>
      <c r="ZL119" s="35"/>
      <c r="ZM119" s="35"/>
      <c r="ZN119" s="35"/>
      <c r="ZO119" s="35"/>
      <c r="ZP119" s="35"/>
      <c r="ZQ119" s="35"/>
      <c r="ZR119" s="35"/>
      <c r="ZS119" s="35"/>
      <c r="ZT119" s="35"/>
      <c r="ZU119" s="35"/>
      <c r="ZV119" s="35"/>
      <c r="ZW119" s="35"/>
      <c r="ZX119" s="35"/>
      <c r="ZY119" s="35"/>
      <c r="ZZ119" s="35"/>
      <c r="AAA119" s="35"/>
      <c r="AAB119" s="35"/>
      <c r="AAC119" s="35"/>
      <c r="AAD119" s="35"/>
      <c r="AAE119" s="35"/>
      <c r="AAF119" s="35"/>
      <c r="AAG119" s="35"/>
      <c r="AAH119" s="35"/>
      <c r="AAI119" s="35"/>
      <c r="AAJ119" s="35"/>
      <c r="AAK119" s="35"/>
      <c r="AAL119" s="35"/>
      <c r="AAM119" s="35"/>
      <c r="AAN119" s="35"/>
      <c r="AAO119" s="35"/>
      <c r="AAP119" s="35"/>
      <c r="AAQ119" s="35"/>
      <c r="AAR119" s="35"/>
      <c r="AAS119" s="35"/>
      <c r="AAT119" s="35"/>
      <c r="AAU119" s="35"/>
      <c r="AAV119" s="35"/>
      <c r="AAW119" s="35"/>
      <c r="AAX119" s="35"/>
      <c r="AAY119" s="35"/>
      <c r="AAZ119" s="35"/>
      <c r="ABA119" s="35"/>
      <c r="ABB119" s="35"/>
      <c r="ABC119" s="35"/>
      <c r="ABD119" s="35"/>
      <c r="ABE119" s="35"/>
      <c r="ABF119" s="35"/>
      <c r="ABG119" s="35"/>
      <c r="ABH119" s="35"/>
      <c r="ABI119" s="35"/>
      <c r="ABJ119" s="35"/>
      <c r="ABK119" s="35"/>
      <c r="ABL119" s="35"/>
      <c r="ABM119" s="35"/>
      <c r="ABN119" s="35"/>
      <c r="ABO119" s="35"/>
      <c r="ABP119" s="35"/>
      <c r="ABQ119" s="35"/>
      <c r="ABR119" s="35"/>
      <c r="ABS119" s="35"/>
      <c r="ABT119" s="35"/>
      <c r="ABU119" s="35"/>
      <c r="ABV119" s="35"/>
      <c r="ABW119" s="35"/>
      <c r="ABX119" s="35"/>
      <c r="ABY119" s="35"/>
      <c r="ABZ119" s="35"/>
      <c r="ACA119" s="35"/>
      <c r="ACB119" s="35"/>
      <c r="ACC119" s="35"/>
      <c r="ACD119" s="35"/>
      <c r="ACE119" s="35"/>
      <c r="ACF119" s="35"/>
      <c r="ACG119" s="35"/>
      <c r="ACH119" s="35"/>
      <c r="ACI119" s="35"/>
      <c r="ACJ119" s="35"/>
      <c r="ACK119" s="35"/>
      <c r="ACL119" s="35"/>
      <c r="ACM119" s="35"/>
      <c r="ACN119" s="35"/>
      <c r="ACO119" s="35"/>
      <c r="ACP119" s="35"/>
      <c r="ACQ119" s="35"/>
      <c r="ACR119" s="35"/>
      <c r="ACS119" s="35"/>
      <c r="ACT119" s="35"/>
      <c r="ACU119" s="35"/>
      <c r="ACV119" s="35"/>
      <c r="ACW119" s="35"/>
      <c r="ACX119" s="35"/>
      <c r="ACY119" s="35"/>
      <c r="ACZ119" s="35"/>
      <c r="ADA119" s="35"/>
      <c r="ADB119" s="35"/>
      <c r="ADC119" s="35"/>
      <c r="ADD119" s="35"/>
      <c r="ADE119" s="35"/>
      <c r="ADF119" s="35"/>
      <c r="ADG119" s="35"/>
      <c r="ADH119" s="35"/>
      <c r="ADI119" s="35"/>
      <c r="ADJ119" s="35"/>
      <c r="ADK119" s="35"/>
      <c r="ADL119" s="35"/>
      <c r="ADM119" s="35"/>
      <c r="ADN119" s="35"/>
      <c r="ADO119" s="35"/>
      <c r="ADP119" s="35"/>
      <c r="ADQ119" s="35"/>
      <c r="ADR119" s="35"/>
      <c r="ADS119" s="35"/>
      <c r="ADT119" s="35"/>
      <c r="ADU119" s="35"/>
      <c r="ADV119" s="35"/>
      <c r="ADW119" s="35"/>
      <c r="ADX119" s="35"/>
      <c r="ADY119" s="35"/>
      <c r="ADZ119" s="35"/>
      <c r="AEA119" s="35"/>
      <c r="AEB119" s="35"/>
      <c r="AEC119" s="35"/>
      <c r="AED119" s="35"/>
      <c r="AEE119" s="35"/>
      <c r="AEF119" s="35"/>
      <c r="AEG119" s="35"/>
      <c r="AEH119" s="35"/>
      <c r="AEI119" s="35"/>
      <c r="AEJ119" s="35"/>
      <c r="AEK119" s="35"/>
      <c r="AEL119" s="35"/>
      <c r="AEM119" s="35"/>
      <c r="AEN119" s="35"/>
      <c r="AEO119" s="35"/>
      <c r="AEP119" s="35"/>
      <c r="AEQ119" s="35"/>
      <c r="AER119" s="35"/>
      <c r="AES119" s="35"/>
      <c r="AET119" s="35"/>
      <c r="AEU119" s="35"/>
      <c r="AEV119" s="35"/>
      <c r="AEW119" s="35"/>
      <c r="AEX119" s="35"/>
      <c r="AEY119" s="35"/>
      <c r="AEZ119" s="35"/>
      <c r="AFA119" s="35"/>
      <c r="AFB119" s="35"/>
      <c r="AFC119" s="35"/>
      <c r="AFD119" s="35"/>
      <c r="AFE119" s="35"/>
      <c r="AFF119" s="35"/>
      <c r="AFG119" s="35"/>
      <c r="AFH119" s="35"/>
      <c r="AFI119" s="35"/>
      <c r="AFJ119" s="35"/>
      <c r="AFK119" s="35"/>
      <c r="AFL119" s="35"/>
      <c r="AFM119" s="35"/>
      <c r="AFN119" s="35"/>
      <c r="AFO119" s="35"/>
      <c r="AFP119" s="35"/>
      <c r="AFQ119" s="35"/>
      <c r="AFR119" s="35"/>
      <c r="AFS119" s="35"/>
      <c r="AFT119" s="35"/>
      <c r="AFU119" s="35"/>
      <c r="AFV119" s="35"/>
      <c r="AFW119" s="35"/>
      <c r="AFX119" s="35"/>
      <c r="AFY119" s="35"/>
      <c r="AFZ119" s="35"/>
      <c r="AGA119" s="35"/>
      <c r="AGB119" s="35"/>
      <c r="AGC119" s="35"/>
      <c r="AGD119" s="35"/>
      <c r="AGE119" s="35"/>
      <c r="AGF119" s="35"/>
      <c r="AGG119" s="35"/>
      <c r="AGH119" s="35"/>
      <c r="AGI119" s="35"/>
      <c r="AGJ119" s="35"/>
      <c r="AGK119" s="35"/>
      <c r="AGL119" s="35"/>
      <c r="AGM119" s="35"/>
      <c r="AGN119" s="35"/>
      <c r="AGO119" s="35"/>
      <c r="AGP119" s="35"/>
      <c r="AGQ119" s="35"/>
      <c r="AGR119" s="35"/>
      <c r="AGS119" s="35"/>
      <c r="AGT119" s="35"/>
      <c r="AGU119" s="35"/>
      <c r="AGV119" s="35"/>
      <c r="AGW119" s="35"/>
      <c r="AGX119" s="35"/>
      <c r="AGY119" s="35"/>
      <c r="AGZ119" s="35"/>
      <c r="AHA119" s="35"/>
      <c r="AHB119" s="35"/>
      <c r="AHC119" s="35"/>
      <c r="AHD119" s="35"/>
      <c r="AHE119" s="35"/>
      <c r="AHF119" s="35"/>
      <c r="AHG119" s="35"/>
      <c r="AHH119" s="35"/>
      <c r="AHI119" s="35"/>
      <c r="AHJ119" s="35"/>
      <c r="AHK119" s="35"/>
      <c r="AHL119" s="35"/>
      <c r="AHM119" s="35"/>
      <c r="AHN119" s="35"/>
      <c r="AHO119" s="35"/>
      <c r="AHP119" s="35"/>
      <c r="AHQ119" s="35"/>
      <c r="AHR119" s="35"/>
      <c r="AHS119" s="35"/>
      <c r="AHT119" s="35"/>
      <c r="AHU119" s="35"/>
      <c r="AHV119" s="35"/>
      <c r="AHW119" s="35"/>
      <c r="AHX119" s="35"/>
      <c r="AHY119" s="35"/>
      <c r="AHZ119" s="35"/>
      <c r="AIA119" s="35"/>
      <c r="AIB119" s="35"/>
      <c r="AIC119" s="35"/>
      <c r="AID119" s="35"/>
      <c r="AIE119" s="35"/>
      <c r="AIF119" s="35"/>
      <c r="AIG119" s="35"/>
      <c r="AIH119" s="35"/>
      <c r="AII119" s="35"/>
      <c r="AIJ119" s="35"/>
      <c r="AIK119" s="35"/>
      <c r="AIL119" s="35"/>
      <c r="AIM119" s="35"/>
      <c r="AIN119" s="35"/>
      <c r="AIO119" s="35"/>
      <c r="AIP119" s="35"/>
      <c r="AIQ119" s="35"/>
      <c r="AIR119" s="35"/>
      <c r="AIS119" s="35"/>
      <c r="AIT119" s="35"/>
      <c r="AIU119" s="35"/>
      <c r="AIV119" s="35"/>
      <c r="AIW119" s="35"/>
      <c r="AIX119" s="35"/>
      <c r="AIY119" s="35"/>
      <c r="AIZ119" s="35"/>
      <c r="AJA119" s="35"/>
      <c r="AJB119" s="35"/>
      <c r="AJC119" s="35"/>
      <c r="AJD119" s="35"/>
      <c r="AJE119" s="35"/>
      <c r="AJF119" s="35"/>
      <c r="AJG119" s="35"/>
      <c r="AJH119" s="35"/>
      <c r="AJI119" s="35"/>
      <c r="AJJ119" s="35"/>
      <c r="AJK119" s="35"/>
      <c r="AJL119" s="35"/>
      <c r="AJM119" s="35"/>
      <c r="AJN119" s="35"/>
      <c r="AJO119" s="35"/>
      <c r="AJP119" s="35"/>
      <c r="AJQ119" s="35"/>
      <c r="AJR119" s="35"/>
      <c r="AJS119" s="35"/>
      <c r="AJT119" s="35"/>
      <c r="AJU119" s="35"/>
      <c r="AJV119" s="35"/>
      <c r="AJW119" s="35"/>
      <c r="AJX119" s="35"/>
      <c r="AJY119" s="35"/>
      <c r="AJZ119" s="35"/>
      <c r="AKA119" s="35"/>
      <c r="AKB119" s="35"/>
      <c r="AKC119" s="35"/>
      <c r="AKD119" s="35"/>
      <c r="AKE119" s="35"/>
      <c r="AKF119" s="35"/>
      <c r="AKG119" s="35"/>
      <c r="AKH119" s="35"/>
      <c r="AKI119" s="35"/>
      <c r="AKJ119" s="35"/>
      <c r="AKK119" s="35"/>
      <c r="AKL119" s="35"/>
      <c r="AKM119" s="35"/>
      <c r="AKN119" s="35"/>
      <c r="AKO119" s="35"/>
      <c r="AKP119" s="35"/>
      <c r="AKQ119" s="35"/>
      <c r="AKR119" s="35"/>
      <c r="AKS119" s="35"/>
      <c r="AKT119" s="35"/>
      <c r="AKU119" s="35"/>
      <c r="AKV119" s="35"/>
      <c r="AKW119" s="35"/>
      <c r="AKX119" s="35"/>
      <c r="AKY119" s="35"/>
      <c r="AKZ119" s="35"/>
      <c r="ALA119" s="35"/>
      <c r="ALB119" s="1"/>
      <c r="ALC119" s="1"/>
      <c r="ALD119" s="1"/>
      <c r="ALE119" s="1"/>
      <c r="ALF119" s="1"/>
      <c r="ALG119" s="1"/>
      <c r="ALH119" s="1"/>
      <c r="ALI119" s="1"/>
      <c r="ALJ119" s="1"/>
      <c r="ALK119" s="1"/>
      <c r="ALL119" s="1"/>
      <c r="ALM119" s="1"/>
      <c r="ALN119" s="1"/>
      <c r="ALO119" s="1"/>
      <c r="ALP119" s="1"/>
      <c r="ALQ119" s="1"/>
      <c r="ALR119" s="1"/>
      <c r="ALS119"/>
      <c r="ALT119"/>
      <c r="ALU119"/>
      <c r="ALV119"/>
      <c r="ALW119"/>
      <c r="ALX119"/>
      <c r="ALY119"/>
      <c r="ALZ119"/>
      <c r="AMA119"/>
      <c r="AMB119"/>
      <c r="AMC119"/>
      <c r="AMD119"/>
      <c r="AME119"/>
      <c r="AMF119"/>
      <c r="AMG119"/>
      <c r="AMH119"/>
      <c r="AMI119"/>
      <c r="AMJ119"/>
    </row>
    <row r="120" spans="1:1024" s="29" customFormat="1" ht="24">
      <c r="A120" s="24">
        <v>116</v>
      </c>
      <c r="B120" s="24" t="s">
        <v>356</v>
      </c>
      <c r="C120" s="25" t="s">
        <v>300</v>
      </c>
      <c r="D120" s="25" t="s">
        <v>301</v>
      </c>
      <c r="E120" s="25" t="s">
        <v>22</v>
      </c>
      <c r="F120" s="25" t="s">
        <v>306</v>
      </c>
      <c r="G120" s="25" t="s">
        <v>36</v>
      </c>
      <c r="H120" s="25" t="s">
        <v>45</v>
      </c>
      <c r="I120" s="25" t="s">
        <v>46</v>
      </c>
      <c r="J120" s="25"/>
      <c r="K120" s="25"/>
      <c r="L120" s="25"/>
      <c r="M120" s="25"/>
      <c r="N120" s="25"/>
      <c r="O120" s="25" t="s">
        <v>27</v>
      </c>
      <c r="P120" s="25" t="s">
        <v>39</v>
      </c>
      <c r="Q120" s="28"/>
      <c r="VZ120" s="35"/>
      <c r="WA120" s="35"/>
      <c r="WB120" s="35"/>
      <c r="WC120" s="35"/>
      <c r="WD120" s="35"/>
      <c r="WE120" s="35"/>
      <c r="WF120" s="35"/>
      <c r="WG120" s="35"/>
      <c r="WH120" s="35"/>
      <c r="WI120" s="35"/>
      <c r="WJ120" s="35"/>
      <c r="WK120" s="35"/>
      <c r="WL120" s="35"/>
      <c r="WM120" s="35"/>
      <c r="WN120" s="35"/>
      <c r="WO120" s="35"/>
      <c r="WP120" s="35"/>
      <c r="WQ120" s="35"/>
      <c r="WR120" s="35"/>
      <c r="WS120" s="35"/>
      <c r="WT120" s="35"/>
      <c r="WU120" s="35"/>
      <c r="WV120" s="35"/>
      <c r="WW120" s="35"/>
      <c r="WX120" s="35"/>
      <c r="WY120" s="35"/>
      <c r="WZ120" s="35"/>
      <c r="XA120" s="35"/>
      <c r="XB120" s="35"/>
      <c r="XC120" s="35"/>
      <c r="XD120" s="35"/>
      <c r="XE120" s="35"/>
      <c r="XF120" s="35"/>
      <c r="XG120" s="35"/>
      <c r="XH120" s="35"/>
      <c r="XI120" s="35"/>
      <c r="XJ120" s="35"/>
      <c r="XK120" s="35"/>
      <c r="XL120" s="35"/>
      <c r="XM120" s="35"/>
      <c r="XN120" s="35"/>
      <c r="XO120" s="35"/>
      <c r="XP120" s="35"/>
      <c r="XQ120" s="35"/>
      <c r="XR120" s="35"/>
      <c r="XS120" s="35"/>
      <c r="XT120" s="35"/>
      <c r="XU120" s="35"/>
      <c r="XV120" s="35"/>
      <c r="XW120" s="35"/>
      <c r="XX120" s="35"/>
      <c r="XY120" s="35"/>
      <c r="XZ120" s="35"/>
      <c r="YA120" s="35"/>
      <c r="YB120" s="35"/>
      <c r="YC120" s="35"/>
      <c r="YD120" s="35"/>
      <c r="YE120" s="35"/>
      <c r="YF120" s="35"/>
      <c r="YG120" s="35"/>
      <c r="YH120" s="35"/>
      <c r="YI120" s="35"/>
      <c r="YJ120" s="35"/>
      <c r="YK120" s="35"/>
      <c r="YL120" s="35"/>
      <c r="YM120" s="35"/>
      <c r="YN120" s="35"/>
      <c r="YO120" s="35"/>
      <c r="YP120" s="35"/>
      <c r="YQ120" s="35"/>
      <c r="YR120" s="35"/>
      <c r="YS120" s="35"/>
      <c r="YT120" s="35"/>
      <c r="YU120" s="35"/>
      <c r="YV120" s="35"/>
      <c r="YW120" s="35"/>
      <c r="YX120" s="35"/>
      <c r="YY120" s="35"/>
      <c r="YZ120" s="35"/>
      <c r="ZA120" s="35"/>
      <c r="ZB120" s="35"/>
      <c r="ZC120" s="35"/>
      <c r="ZD120" s="35"/>
      <c r="ZE120" s="35"/>
      <c r="ZF120" s="35"/>
      <c r="ZG120" s="35"/>
      <c r="ZH120" s="35"/>
      <c r="ZI120" s="35"/>
      <c r="ZJ120" s="35"/>
      <c r="ZK120" s="35"/>
      <c r="ZL120" s="35"/>
      <c r="ZM120" s="35"/>
      <c r="ZN120" s="35"/>
      <c r="ZO120" s="35"/>
      <c r="ZP120" s="35"/>
      <c r="ZQ120" s="35"/>
      <c r="ZR120" s="35"/>
      <c r="ZS120" s="35"/>
      <c r="ZT120" s="35"/>
      <c r="ZU120" s="35"/>
      <c r="ZV120" s="35"/>
      <c r="ZW120" s="35"/>
      <c r="ZX120" s="35"/>
      <c r="ZY120" s="35"/>
      <c r="ZZ120" s="35"/>
      <c r="AAA120" s="35"/>
      <c r="AAB120" s="35"/>
      <c r="AAC120" s="35"/>
      <c r="AAD120" s="35"/>
      <c r="AAE120" s="35"/>
      <c r="AAF120" s="35"/>
      <c r="AAG120" s="35"/>
      <c r="AAH120" s="35"/>
      <c r="AAI120" s="35"/>
      <c r="AAJ120" s="35"/>
      <c r="AAK120" s="35"/>
      <c r="AAL120" s="35"/>
      <c r="AAM120" s="35"/>
      <c r="AAN120" s="35"/>
      <c r="AAO120" s="35"/>
      <c r="AAP120" s="35"/>
      <c r="AAQ120" s="35"/>
      <c r="AAR120" s="35"/>
      <c r="AAS120" s="35"/>
      <c r="AAT120" s="35"/>
      <c r="AAU120" s="35"/>
      <c r="AAV120" s="35"/>
      <c r="AAW120" s="35"/>
      <c r="AAX120" s="35"/>
      <c r="AAY120" s="35"/>
      <c r="AAZ120" s="35"/>
      <c r="ABA120" s="35"/>
      <c r="ABB120" s="35"/>
      <c r="ABC120" s="35"/>
      <c r="ABD120" s="35"/>
      <c r="ABE120" s="35"/>
      <c r="ABF120" s="35"/>
      <c r="ABG120" s="35"/>
      <c r="ABH120" s="35"/>
      <c r="ABI120" s="35"/>
      <c r="ABJ120" s="35"/>
      <c r="ABK120" s="35"/>
      <c r="ABL120" s="35"/>
      <c r="ABM120" s="35"/>
      <c r="ABN120" s="35"/>
      <c r="ABO120" s="35"/>
      <c r="ABP120" s="35"/>
      <c r="ABQ120" s="35"/>
      <c r="ABR120" s="35"/>
      <c r="ABS120" s="35"/>
      <c r="ABT120" s="35"/>
      <c r="ABU120" s="35"/>
      <c r="ABV120" s="35"/>
      <c r="ABW120" s="35"/>
      <c r="ABX120" s="35"/>
      <c r="ABY120" s="35"/>
      <c r="ABZ120" s="35"/>
      <c r="ACA120" s="35"/>
      <c r="ACB120" s="35"/>
      <c r="ACC120" s="35"/>
      <c r="ACD120" s="35"/>
      <c r="ACE120" s="35"/>
      <c r="ACF120" s="35"/>
      <c r="ACG120" s="35"/>
      <c r="ACH120" s="35"/>
      <c r="ACI120" s="35"/>
      <c r="ACJ120" s="35"/>
      <c r="ACK120" s="35"/>
      <c r="ACL120" s="35"/>
      <c r="ACM120" s="35"/>
      <c r="ACN120" s="35"/>
      <c r="ACO120" s="35"/>
      <c r="ACP120" s="35"/>
      <c r="ACQ120" s="35"/>
      <c r="ACR120" s="35"/>
      <c r="ACS120" s="35"/>
      <c r="ACT120" s="35"/>
      <c r="ACU120" s="35"/>
      <c r="ACV120" s="35"/>
      <c r="ACW120" s="35"/>
      <c r="ACX120" s="35"/>
      <c r="ACY120" s="35"/>
      <c r="ACZ120" s="35"/>
      <c r="ADA120" s="35"/>
      <c r="ADB120" s="35"/>
      <c r="ADC120" s="35"/>
      <c r="ADD120" s="35"/>
      <c r="ADE120" s="35"/>
      <c r="ADF120" s="35"/>
      <c r="ADG120" s="35"/>
      <c r="ADH120" s="35"/>
      <c r="ADI120" s="35"/>
      <c r="ADJ120" s="35"/>
      <c r="ADK120" s="35"/>
      <c r="ADL120" s="35"/>
      <c r="ADM120" s="35"/>
      <c r="ADN120" s="35"/>
      <c r="ADO120" s="35"/>
      <c r="ADP120" s="35"/>
      <c r="ADQ120" s="35"/>
      <c r="ADR120" s="35"/>
      <c r="ADS120" s="35"/>
      <c r="ADT120" s="35"/>
      <c r="ADU120" s="35"/>
      <c r="ADV120" s="35"/>
      <c r="ADW120" s="35"/>
      <c r="ADX120" s="35"/>
      <c r="ADY120" s="35"/>
      <c r="ADZ120" s="35"/>
      <c r="AEA120" s="35"/>
      <c r="AEB120" s="35"/>
      <c r="AEC120" s="35"/>
      <c r="AED120" s="35"/>
      <c r="AEE120" s="35"/>
      <c r="AEF120" s="35"/>
      <c r="AEG120" s="35"/>
      <c r="AEH120" s="35"/>
      <c r="AEI120" s="35"/>
      <c r="AEJ120" s="35"/>
      <c r="AEK120" s="35"/>
      <c r="AEL120" s="35"/>
      <c r="AEM120" s="35"/>
      <c r="AEN120" s="35"/>
      <c r="AEO120" s="35"/>
      <c r="AEP120" s="35"/>
      <c r="AEQ120" s="35"/>
      <c r="AER120" s="35"/>
      <c r="AES120" s="35"/>
      <c r="AET120" s="35"/>
      <c r="AEU120" s="35"/>
      <c r="AEV120" s="35"/>
      <c r="AEW120" s="35"/>
      <c r="AEX120" s="35"/>
      <c r="AEY120" s="35"/>
      <c r="AEZ120" s="35"/>
      <c r="AFA120" s="35"/>
      <c r="AFB120" s="35"/>
      <c r="AFC120" s="35"/>
      <c r="AFD120" s="35"/>
      <c r="AFE120" s="35"/>
      <c r="AFF120" s="35"/>
      <c r="AFG120" s="35"/>
      <c r="AFH120" s="35"/>
      <c r="AFI120" s="35"/>
      <c r="AFJ120" s="35"/>
      <c r="AFK120" s="35"/>
      <c r="AFL120" s="35"/>
      <c r="AFM120" s="35"/>
      <c r="AFN120" s="35"/>
      <c r="AFO120" s="35"/>
      <c r="AFP120" s="35"/>
      <c r="AFQ120" s="35"/>
      <c r="AFR120" s="35"/>
      <c r="AFS120" s="35"/>
      <c r="AFT120" s="35"/>
      <c r="AFU120" s="35"/>
      <c r="AFV120" s="35"/>
      <c r="AFW120" s="35"/>
      <c r="AFX120" s="35"/>
      <c r="AFY120" s="35"/>
      <c r="AFZ120" s="35"/>
      <c r="AGA120" s="35"/>
      <c r="AGB120" s="35"/>
      <c r="AGC120" s="35"/>
      <c r="AGD120" s="35"/>
      <c r="AGE120" s="35"/>
      <c r="AGF120" s="35"/>
      <c r="AGG120" s="35"/>
      <c r="AGH120" s="35"/>
      <c r="AGI120" s="35"/>
      <c r="AGJ120" s="35"/>
      <c r="AGK120" s="35"/>
      <c r="AGL120" s="35"/>
      <c r="AGM120" s="35"/>
      <c r="AGN120" s="35"/>
      <c r="AGO120" s="35"/>
      <c r="AGP120" s="35"/>
      <c r="AGQ120" s="35"/>
      <c r="AGR120" s="35"/>
      <c r="AGS120" s="35"/>
      <c r="AGT120" s="35"/>
      <c r="AGU120" s="35"/>
      <c r="AGV120" s="35"/>
      <c r="AGW120" s="35"/>
      <c r="AGX120" s="35"/>
      <c r="AGY120" s="35"/>
      <c r="AGZ120" s="35"/>
      <c r="AHA120" s="35"/>
      <c r="AHB120" s="35"/>
      <c r="AHC120" s="35"/>
      <c r="AHD120" s="35"/>
      <c r="AHE120" s="35"/>
      <c r="AHF120" s="35"/>
      <c r="AHG120" s="35"/>
      <c r="AHH120" s="35"/>
      <c r="AHI120" s="35"/>
      <c r="AHJ120" s="35"/>
      <c r="AHK120" s="35"/>
      <c r="AHL120" s="35"/>
      <c r="AHM120" s="35"/>
      <c r="AHN120" s="35"/>
      <c r="AHO120" s="35"/>
      <c r="AHP120" s="35"/>
      <c r="AHQ120" s="35"/>
      <c r="AHR120" s="35"/>
      <c r="AHS120" s="35"/>
      <c r="AHT120" s="35"/>
      <c r="AHU120" s="35"/>
      <c r="AHV120" s="35"/>
      <c r="AHW120" s="35"/>
      <c r="AHX120" s="35"/>
      <c r="AHY120" s="35"/>
      <c r="AHZ120" s="35"/>
      <c r="AIA120" s="35"/>
      <c r="AIB120" s="35"/>
      <c r="AIC120" s="35"/>
      <c r="AID120" s="35"/>
      <c r="AIE120" s="35"/>
      <c r="AIF120" s="35"/>
      <c r="AIG120" s="35"/>
      <c r="AIH120" s="35"/>
      <c r="AII120" s="35"/>
      <c r="AIJ120" s="35"/>
      <c r="AIK120" s="35"/>
      <c r="AIL120" s="35"/>
      <c r="AIM120" s="35"/>
      <c r="AIN120" s="35"/>
      <c r="AIO120" s="35"/>
      <c r="AIP120" s="35"/>
      <c r="AIQ120" s="35"/>
      <c r="AIR120" s="35"/>
      <c r="AIS120" s="35"/>
      <c r="AIT120" s="35"/>
      <c r="AIU120" s="35"/>
      <c r="AIV120" s="35"/>
      <c r="AIW120" s="35"/>
      <c r="AIX120" s="35"/>
      <c r="AIY120" s="35"/>
      <c r="AIZ120" s="35"/>
      <c r="AJA120" s="35"/>
      <c r="AJB120" s="35"/>
      <c r="AJC120" s="35"/>
      <c r="AJD120" s="35"/>
      <c r="AJE120" s="35"/>
      <c r="AJF120" s="35"/>
      <c r="AJG120" s="35"/>
      <c r="AJH120" s="35"/>
      <c r="AJI120" s="35"/>
      <c r="AJJ120" s="35"/>
      <c r="AJK120" s="35"/>
      <c r="AJL120" s="35"/>
      <c r="AJM120" s="35"/>
      <c r="AJN120" s="35"/>
      <c r="AJO120" s="35"/>
      <c r="AJP120" s="35"/>
      <c r="AJQ120" s="35"/>
      <c r="AJR120" s="35"/>
      <c r="AJS120" s="35"/>
      <c r="AJT120" s="35"/>
      <c r="AJU120" s="35"/>
      <c r="AJV120" s="35"/>
      <c r="AJW120" s="35"/>
      <c r="AJX120" s="35"/>
      <c r="AJY120" s="35"/>
      <c r="AJZ120" s="35"/>
      <c r="AKA120" s="35"/>
      <c r="AKB120" s="35"/>
      <c r="AKC120" s="35"/>
      <c r="AKD120" s="35"/>
      <c r="AKE120" s="35"/>
      <c r="AKF120" s="35"/>
      <c r="AKG120" s="35"/>
      <c r="AKH120" s="35"/>
      <c r="AKI120" s="35"/>
      <c r="AKJ120" s="35"/>
      <c r="AKK120" s="35"/>
      <c r="AKL120" s="35"/>
      <c r="AKM120" s="35"/>
      <c r="AKN120" s="35"/>
      <c r="AKO120" s="35"/>
      <c r="AKP120" s="35"/>
      <c r="AKQ120" s="35"/>
      <c r="AKR120" s="35"/>
      <c r="AKS120" s="35"/>
      <c r="AKT120" s="35"/>
      <c r="AKU120" s="35"/>
      <c r="AKV120" s="35"/>
      <c r="AKW120" s="35"/>
      <c r="AKX120" s="35"/>
      <c r="AKY120" s="35"/>
      <c r="AKZ120" s="35"/>
      <c r="ALA120" s="35"/>
      <c r="ALB120" s="1"/>
      <c r="ALC120" s="1"/>
      <c r="ALD120" s="1"/>
      <c r="ALE120" s="1"/>
      <c r="ALF120" s="1"/>
      <c r="ALG120" s="1"/>
      <c r="ALH120" s="1"/>
      <c r="ALI120" s="1"/>
      <c r="ALJ120" s="1"/>
      <c r="ALK120" s="1"/>
      <c r="ALL120" s="1"/>
      <c r="ALM120" s="1"/>
      <c r="ALN120" s="1"/>
      <c r="ALO120" s="1"/>
      <c r="ALP120" s="1"/>
      <c r="ALQ120" s="1"/>
      <c r="ALR120" s="1"/>
      <c r="ALS120"/>
      <c r="ALT120"/>
      <c r="ALU120"/>
      <c r="ALV120"/>
      <c r="ALW120"/>
      <c r="ALX120"/>
      <c r="ALY120"/>
      <c r="ALZ120"/>
      <c r="AMA120"/>
      <c r="AMB120"/>
      <c r="AMC120"/>
      <c r="AMD120"/>
      <c r="AME120"/>
      <c r="AMF120"/>
      <c r="AMG120"/>
      <c r="AMH120"/>
      <c r="AMI120"/>
      <c r="AMJ120"/>
    </row>
    <row r="121" spans="1:1024" s="29" customFormat="1" ht="24">
      <c r="A121" s="24">
        <v>117</v>
      </c>
      <c r="B121" s="24" t="s">
        <v>313</v>
      </c>
      <c r="C121" s="25" t="s">
        <v>357</v>
      </c>
      <c r="D121" s="25" t="s">
        <v>137</v>
      </c>
      <c r="E121" s="25" t="s">
        <v>22</v>
      </c>
      <c r="F121" s="25" t="s">
        <v>306</v>
      </c>
      <c r="G121" s="25" t="s">
        <v>351</v>
      </c>
      <c r="H121" s="25" t="s">
        <v>45</v>
      </c>
      <c r="I121" s="25" t="s">
        <v>46</v>
      </c>
      <c r="J121" s="25"/>
      <c r="K121" s="25"/>
      <c r="L121" s="25"/>
      <c r="M121" s="25"/>
      <c r="N121" s="25"/>
      <c r="O121" s="25" t="s">
        <v>358</v>
      </c>
      <c r="P121" s="25" t="s">
        <v>39</v>
      </c>
      <c r="Q121" s="28"/>
      <c r="VZ121" s="35"/>
      <c r="WA121" s="35"/>
      <c r="WB121" s="35"/>
      <c r="WC121" s="35"/>
      <c r="WD121" s="35"/>
      <c r="WE121" s="35"/>
      <c r="WF121" s="35"/>
      <c r="WG121" s="35"/>
      <c r="WH121" s="35"/>
      <c r="WI121" s="35"/>
      <c r="WJ121" s="35"/>
      <c r="WK121" s="35"/>
      <c r="WL121" s="35"/>
      <c r="WM121" s="35"/>
      <c r="WN121" s="35"/>
      <c r="WO121" s="35"/>
      <c r="WP121" s="35"/>
      <c r="WQ121" s="35"/>
      <c r="WR121" s="35"/>
      <c r="WS121" s="35"/>
      <c r="WT121" s="35"/>
      <c r="WU121" s="35"/>
      <c r="WV121" s="35"/>
      <c r="WW121" s="35"/>
      <c r="WX121" s="35"/>
      <c r="WY121" s="35"/>
      <c r="WZ121" s="35"/>
      <c r="XA121" s="35"/>
      <c r="XB121" s="35"/>
      <c r="XC121" s="35"/>
      <c r="XD121" s="35"/>
      <c r="XE121" s="35"/>
      <c r="XF121" s="35"/>
      <c r="XG121" s="35"/>
      <c r="XH121" s="35"/>
      <c r="XI121" s="35"/>
      <c r="XJ121" s="35"/>
      <c r="XK121" s="35"/>
      <c r="XL121" s="35"/>
      <c r="XM121" s="35"/>
      <c r="XN121" s="35"/>
      <c r="XO121" s="35"/>
      <c r="XP121" s="35"/>
      <c r="XQ121" s="35"/>
      <c r="XR121" s="35"/>
      <c r="XS121" s="35"/>
      <c r="XT121" s="35"/>
      <c r="XU121" s="35"/>
      <c r="XV121" s="35"/>
      <c r="XW121" s="35"/>
      <c r="XX121" s="35"/>
      <c r="XY121" s="35"/>
      <c r="XZ121" s="35"/>
      <c r="YA121" s="35"/>
      <c r="YB121" s="35"/>
      <c r="YC121" s="35"/>
      <c r="YD121" s="35"/>
      <c r="YE121" s="35"/>
      <c r="YF121" s="35"/>
      <c r="YG121" s="35"/>
      <c r="YH121" s="35"/>
      <c r="YI121" s="35"/>
      <c r="YJ121" s="35"/>
      <c r="YK121" s="35"/>
      <c r="YL121" s="35"/>
      <c r="YM121" s="35"/>
      <c r="YN121" s="35"/>
      <c r="YO121" s="35"/>
      <c r="YP121" s="35"/>
      <c r="YQ121" s="35"/>
      <c r="YR121" s="35"/>
      <c r="YS121" s="35"/>
      <c r="YT121" s="35"/>
      <c r="YU121" s="35"/>
      <c r="YV121" s="35"/>
      <c r="YW121" s="35"/>
      <c r="YX121" s="35"/>
      <c r="YY121" s="35"/>
      <c r="YZ121" s="35"/>
      <c r="ZA121" s="35"/>
      <c r="ZB121" s="35"/>
      <c r="ZC121" s="35"/>
      <c r="ZD121" s="35"/>
      <c r="ZE121" s="35"/>
      <c r="ZF121" s="35"/>
      <c r="ZG121" s="35"/>
      <c r="ZH121" s="35"/>
      <c r="ZI121" s="35"/>
      <c r="ZJ121" s="35"/>
      <c r="ZK121" s="35"/>
      <c r="ZL121" s="35"/>
      <c r="ZM121" s="35"/>
      <c r="ZN121" s="35"/>
      <c r="ZO121" s="35"/>
      <c r="ZP121" s="35"/>
      <c r="ZQ121" s="35"/>
      <c r="ZR121" s="35"/>
      <c r="ZS121" s="35"/>
      <c r="ZT121" s="35"/>
      <c r="ZU121" s="35"/>
      <c r="ZV121" s="35"/>
      <c r="ZW121" s="35"/>
      <c r="ZX121" s="35"/>
      <c r="ZY121" s="35"/>
      <c r="ZZ121" s="35"/>
      <c r="AAA121" s="35"/>
      <c r="AAB121" s="35"/>
      <c r="AAC121" s="35"/>
      <c r="AAD121" s="35"/>
      <c r="AAE121" s="35"/>
      <c r="AAF121" s="35"/>
      <c r="AAG121" s="35"/>
      <c r="AAH121" s="35"/>
      <c r="AAI121" s="35"/>
      <c r="AAJ121" s="35"/>
      <c r="AAK121" s="35"/>
      <c r="AAL121" s="35"/>
      <c r="AAM121" s="35"/>
      <c r="AAN121" s="35"/>
      <c r="AAO121" s="35"/>
      <c r="AAP121" s="35"/>
      <c r="AAQ121" s="35"/>
      <c r="AAR121" s="35"/>
      <c r="AAS121" s="35"/>
      <c r="AAT121" s="35"/>
      <c r="AAU121" s="35"/>
      <c r="AAV121" s="35"/>
      <c r="AAW121" s="35"/>
      <c r="AAX121" s="35"/>
      <c r="AAY121" s="35"/>
      <c r="AAZ121" s="35"/>
      <c r="ABA121" s="35"/>
      <c r="ABB121" s="35"/>
      <c r="ABC121" s="35"/>
      <c r="ABD121" s="35"/>
      <c r="ABE121" s="35"/>
      <c r="ABF121" s="35"/>
      <c r="ABG121" s="35"/>
      <c r="ABH121" s="35"/>
      <c r="ABI121" s="35"/>
      <c r="ABJ121" s="35"/>
      <c r="ABK121" s="35"/>
      <c r="ABL121" s="35"/>
      <c r="ABM121" s="35"/>
      <c r="ABN121" s="35"/>
      <c r="ABO121" s="35"/>
      <c r="ABP121" s="35"/>
      <c r="ABQ121" s="35"/>
      <c r="ABR121" s="35"/>
      <c r="ABS121" s="35"/>
      <c r="ABT121" s="35"/>
      <c r="ABU121" s="35"/>
      <c r="ABV121" s="35"/>
      <c r="ABW121" s="35"/>
      <c r="ABX121" s="35"/>
      <c r="ABY121" s="35"/>
      <c r="ABZ121" s="35"/>
      <c r="ACA121" s="35"/>
      <c r="ACB121" s="35"/>
      <c r="ACC121" s="35"/>
      <c r="ACD121" s="35"/>
      <c r="ACE121" s="35"/>
      <c r="ACF121" s="35"/>
      <c r="ACG121" s="35"/>
      <c r="ACH121" s="35"/>
      <c r="ACI121" s="35"/>
      <c r="ACJ121" s="35"/>
      <c r="ACK121" s="35"/>
      <c r="ACL121" s="35"/>
      <c r="ACM121" s="35"/>
      <c r="ACN121" s="35"/>
      <c r="ACO121" s="35"/>
      <c r="ACP121" s="35"/>
      <c r="ACQ121" s="35"/>
      <c r="ACR121" s="35"/>
      <c r="ACS121" s="35"/>
      <c r="ACT121" s="35"/>
      <c r="ACU121" s="35"/>
      <c r="ACV121" s="35"/>
      <c r="ACW121" s="35"/>
      <c r="ACX121" s="35"/>
      <c r="ACY121" s="35"/>
      <c r="ACZ121" s="35"/>
      <c r="ADA121" s="35"/>
      <c r="ADB121" s="35"/>
      <c r="ADC121" s="35"/>
      <c r="ADD121" s="35"/>
      <c r="ADE121" s="35"/>
      <c r="ADF121" s="35"/>
      <c r="ADG121" s="35"/>
      <c r="ADH121" s="35"/>
      <c r="ADI121" s="35"/>
      <c r="ADJ121" s="35"/>
      <c r="ADK121" s="35"/>
      <c r="ADL121" s="35"/>
      <c r="ADM121" s="35"/>
      <c r="ADN121" s="35"/>
      <c r="ADO121" s="35"/>
      <c r="ADP121" s="35"/>
      <c r="ADQ121" s="35"/>
      <c r="ADR121" s="35"/>
      <c r="ADS121" s="35"/>
      <c r="ADT121" s="35"/>
      <c r="ADU121" s="35"/>
      <c r="ADV121" s="35"/>
      <c r="ADW121" s="35"/>
      <c r="ADX121" s="35"/>
      <c r="ADY121" s="35"/>
      <c r="ADZ121" s="35"/>
      <c r="AEA121" s="35"/>
      <c r="AEB121" s="35"/>
      <c r="AEC121" s="35"/>
      <c r="AED121" s="35"/>
      <c r="AEE121" s="35"/>
      <c r="AEF121" s="35"/>
      <c r="AEG121" s="35"/>
      <c r="AEH121" s="35"/>
      <c r="AEI121" s="35"/>
      <c r="AEJ121" s="35"/>
      <c r="AEK121" s="35"/>
      <c r="AEL121" s="35"/>
      <c r="AEM121" s="35"/>
      <c r="AEN121" s="35"/>
      <c r="AEO121" s="35"/>
      <c r="AEP121" s="35"/>
      <c r="AEQ121" s="35"/>
      <c r="AER121" s="35"/>
      <c r="AES121" s="35"/>
      <c r="AET121" s="35"/>
      <c r="AEU121" s="35"/>
      <c r="AEV121" s="35"/>
      <c r="AEW121" s="35"/>
      <c r="AEX121" s="35"/>
      <c r="AEY121" s="35"/>
      <c r="AEZ121" s="35"/>
      <c r="AFA121" s="35"/>
      <c r="AFB121" s="35"/>
      <c r="AFC121" s="35"/>
      <c r="AFD121" s="35"/>
      <c r="AFE121" s="35"/>
      <c r="AFF121" s="35"/>
      <c r="AFG121" s="35"/>
      <c r="AFH121" s="35"/>
      <c r="AFI121" s="35"/>
      <c r="AFJ121" s="35"/>
      <c r="AFK121" s="35"/>
      <c r="AFL121" s="35"/>
      <c r="AFM121" s="35"/>
      <c r="AFN121" s="35"/>
      <c r="AFO121" s="35"/>
      <c r="AFP121" s="35"/>
      <c r="AFQ121" s="35"/>
      <c r="AFR121" s="35"/>
      <c r="AFS121" s="35"/>
      <c r="AFT121" s="35"/>
      <c r="AFU121" s="35"/>
      <c r="AFV121" s="35"/>
      <c r="AFW121" s="35"/>
      <c r="AFX121" s="35"/>
      <c r="AFY121" s="35"/>
      <c r="AFZ121" s="35"/>
      <c r="AGA121" s="35"/>
      <c r="AGB121" s="35"/>
      <c r="AGC121" s="35"/>
      <c r="AGD121" s="35"/>
      <c r="AGE121" s="35"/>
      <c r="AGF121" s="35"/>
      <c r="AGG121" s="35"/>
      <c r="AGH121" s="35"/>
      <c r="AGI121" s="35"/>
      <c r="AGJ121" s="35"/>
      <c r="AGK121" s="35"/>
      <c r="AGL121" s="35"/>
      <c r="AGM121" s="35"/>
      <c r="AGN121" s="35"/>
      <c r="AGO121" s="35"/>
      <c r="AGP121" s="35"/>
      <c r="AGQ121" s="35"/>
      <c r="AGR121" s="35"/>
      <c r="AGS121" s="35"/>
      <c r="AGT121" s="35"/>
      <c r="AGU121" s="35"/>
      <c r="AGV121" s="35"/>
      <c r="AGW121" s="35"/>
      <c r="AGX121" s="35"/>
      <c r="AGY121" s="35"/>
      <c r="AGZ121" s="35"/>
      <c r="AHA121" s="35"/>
      <c r="AHB121" s="35"/>
      <c r="AHC121" s="35"/>
      <c r="AHD121" s="35"/>
      <c r="AHE121" s="35"/>
      <c r="AHF121" s="35"/>
      <c r="AHG121" s="35"/>
      <c r="AHH121" s="35"/>
      <c r="AHI121" s="35"/>
      <c r="AHJ121" s="35"/>
      <c r="AHK121" s="35"/>
      <c r="AHL121" s="35"/>
      <c r="AHM121" s="35"/>
      <c r="AHN121" s="35"/>
      <c r="AHO121" s="35"/>
      <c r="AHP121" s="35"/>
      <c r="AHQ121" s="35"/>
      <c r="AHR121" s="35"/>
      <c r="AHS121" s="35"/>
      <c r="AHT121" s="35"/>
      <c r="AHU121" s="35"/>
      <c r="AHV121" s="35"/>
      <c r="AHW121" s="35"/>
      <c r="AHX121" s="35"/>
      <c r="AHY121" s="35"/>
      <c r="AHZ121" s="35"/>
      <c r="AIA121" s="35"/>
      <c r="AIB121" s="35"/>
      <c r="AIC121" s="35"/>
      <c r="AID121" s="35"/>
      <c r="AIE121" s="35"/>
      <c r="AIF121" s="35"/>
      <c r="AIG121" s="35"/>
      <c r="AIH121" s="35"/>
      <c r="AII121" s="35"/>
      <c r="AIJ121" s="35"/>
      <c r="AIK121" s="35"/>
      <c r="AIL121" s="35"/>
      <c r="AIM121" s="35"/>
      <c r="AIN121" s="35"/>
      <c r="AIO121" s="35"/>
      <c r="AIP121" s="35"/>
      <c r="AIQ121" s="35"/>
      <c r="AIR121" s="35"/>
      <c r="AIS121" s="35"/>
      <c r="AIT121" s="35"/>
      <c r="AIU121" s="35"/>
      <c r="AIV121" s="35"/>
      <c r="AIW121" s="35"/>
      <c r="AIX121" s="35"/>
      <c r="AIY121" s="35"/>
      <c r="AIZ121" s="35"/>
      <c r="AJA121" s="35"/>
      <c r="AJB121" s="35"/>
      <c r="AJC121" s="35"/>
      <c r="AJD121" s="35"/>
      <c r="AJE121" s="35"/>
      <c r="AJF121" s="35"/>
      <c r="AJG121" s="35"/>
      <c r="AJH121" s="35"/>
      <c r="AJI121" s="35"/>
      <c r="AJJ121" s="35"/>
      <c r="AJK121" s="35"/>
      <c r="AJL121" s="35"/>
      <c r="AJM121" s="35"/>
      <c r="AJN121" s="35"/>
      <c r="AJO121" s="35"/>
      <c r="AJP121" s="35"/>
      <c r="AJQ121" s="35"/>
      <c r="AJR121" s="35"/>
      <c r="AJS121" s="35"/>
      <c r="AJT121" s="35"/>
      <c r="AJU121" s="35"/>
      <c r="AJV121" s="35"/>
      <c r="AJW121" s="35"/>
      <c r="AJX121" s="35"/>
      <c r="AJY121" s="35"/>
      <c r="AJZ121" s="35"/>
      <c r="AKA121" s="35"/>
      <c r="AKB121" s="35"/>
      <c r="AKC121" s="35"/>
      <c r="AKD121" s="35"/>
      <c r="AKE121" s="35"/>
      <c r="AKF121" s="35"/>
      <c r="AKG121" s="35"/>
      <c r="AKH121" s="35"/>
      <c r="AKI121" s="35"/>
      <c r="AKJ121" s="35"/>
      <c r="AKK121" s="35"/>
      <c r="AKL121" s="35"/>
      <c r="AKM121" s="35"/>
      <c r="AKN121" s="35"/>
      <c r="AKO121" s="35"/>
      <c r="AKP121" s="35"/>
      <c r="AKQ121" s="35"/>
      <c r="AKR121" s="35"/>
      <c r="AKS121" s="35"/>
      <c r="AKT121" s="35"/>
      <c r="AKU121" s="35"/>
      <c r="AKV121" s="35"/>
      <c r="AKW121" s="35"/>
      <c r="AKX121" s="35"/>
      <c r="AKY121" s="35"/>
      <c r="AKZ121" s="35"/>
      <c r="ALA121" s="35"/>
      <c r="ALB121" s="1"/>
      <c r="ALC121" s="1"/>
      <c r="ALD121" s="1"/>
      <c r="ALE121" s="1"/>
      <c r="ALF121" s="1"/>
      <c r="ALG121" s="1"/>
      <c r="ALH121" s="1"/>
      <c r="ALI121" s="1"/>
      <c r="ALJ121" s="1"/>
      <c r="ALK121" s="1"/>
      <c r="ALL121" s="1"/>
      <c r="ALM121" s="1"/>
      <c r="ALN121" s="1"/>
      <c r="ALO121" s="1"/>
      <c r="ALP121" s="1"/>
      <c r="ALQ121" s="1"/>
      <c r="ALR121" s="1"/>
      <c r="ALS121"/>
      <c r="ALT121"/>
      <c r="ALU121"/>
      <c r="ALV121"/>
      <c r="ALW121"/>
      <c r="ALX121"/>
      <c r="ALY121"/>
      <c r="ALZ121"/>
      <c r="AMA121"/>
      <c r="AMB121"/>
      <c r="AMC121"/>
      <c r="AMD121"/>
      <c r="AME121"/>
      <c r="AMF121"/>
      <c r="AMG121"/>
      <c r="AMH121"/>
      <c r="AMI121"/>
      <c r="AMJ121"/>
    </row>
    <row r="122" spans="1:1024" s="29" customFormat="1" ht="24">
      <c r="A122" s="24">
        <v>118</v>
      </c>
      <c r="B122" s="24" t="s">
        <v>359</v>
      </c>
      <c r="C122" s="25" t="s">
        <v>343</v>
      </c>
      <c r="D122" s="25" t="s">
        <v>33</v>
      </c>
      <c r="E122" s="25" t="s">
        <v>34</v>
      </c>
      <c r="F122" s="25" t="s">
        <v>254</v>
      </c>
      <c r="G122" s="25" t="s">
        <v>297</v>
      </c>
      <c r="H122" s="25" t="s">
        <v>45</v>
      </c>
      <c r="I122" s="25" t="s">
        <v>46</v>
      </c>
      <c r="J122" s="25"/>
      <c r="K122" s="25"/>
      <c r="L122" s="25"/>
      <c r="M122" s="25"/>
      <c r="N122" s="25"/>
      <c r="O122" s="25" t="s">
        <v>360</v>
      </c>
      <c r="P122" s="25" t="s">
        <v>30</v>
      </c>
      <c r="Q122" s="28"/>
      <c r="VZ122" s="35"/>
      <c r="WA122" s="35"/>
      <c r="WB122" s="35"/>
      <c r="WC122" s="35"/>
      <c r="WD122" s="35"/>
      <c r="WE122" s="35"/>
      <c r="WF122" s="35"/>
      <c r="WG122" s="35"/>
      <c r="WH122" s="35"/>
      <c r="WI122" s="35"/>
      <c r="WJ122" s="35"/>
      <c r="WK122" s="35"/>
      <c r="WL122" s="35"/>
      <c r="WM122" s="35"/>
      <c r="WN122" s="35"/>
      <c r="WO122" s="35"/>
      <c r="WP122" s="35"/>
      <c r="WQ122" s="35"/>
      <c r="WR122" s="35"/>
      <c r="WS122" s="35"/>
      <c r="WT122" s="35"/>
      <c r="WU122" s="35"/>
      <c r="WV122" s="35"/>
      <c r="WW122" s="35"/>
      <c r="WX122" s="35"/>
      <c r="WY122" s="35"/>
      <c r="WZ122" s="35"/>
      <c r="XA122" s="35"/>
      <c r="XB122" s="35"/>
      <c r="XC122" s="35"/>
      <c r="XD122" s="35"/>
      <c r="XE122" s="35"/>
      <c r="XF122" s="35"/>
      <c r="XG122" s="35"/>
      <c r="XH122" s="35"/>
      <c r="XI122" s="35"/>
      <c r="XJ122" s="35"/>
      <c r="XK122" s="35"/>
      <c r="XL122" s="35"/>
      <c r="XM122" s="35"/>
      <c r="XN122" s="35"/>
      <c r="XO122" s="35"/>
      <c r="XP122" s="35"/>
      <c r="XQ122" s="35"/>
      <c r="XR122" s="35"/>
      <c r="XS122" s="35"/>
      <c r="XT122" s="35"/>
      <c r="XU122" s="35"/>
      <c r="XV122" s="35"/>
      <c r="XW122" s="35"/>
      <c r="XX122" s="35"/>
      <c r="XY122" s="35"/>
      <c r="XZ122" s="35"/>
      <c r="YA122" s="35"/>
      <c r="YB122" s="35"/>
      <c r="YC122" s="35"/>
      <c r="YD122" s="35"/>
      <c r="YE122" s="35"/>
      <c r="YF122" s="35"/>
      <c r="YG122" s="35"/>
      <c r="YH122" s="35"/>
      <c r="YI122" s="35"/>
      <c r="YJ122" s="35"/>
      <c r="YK122" s="35"/>
      <c r="YL122" s="35"/>
      <c r="YM122" s="35"/>
      <c r="YN122" s="35"/>
      <c r="YO122" s="35"/>
      <c r="YP122" s="35"/>
      <c r="YQ122" s="35"/>
      <c r="YR122" s="35"/>
      <c r="YS122" s="35"/>
      <c r="YT122" s="35"/>
      <c r="YU122" s="35"/>
      <c r="YV122" s="35"/>
      <c r="YW122" s="35"/>
      <c r="YX122" s="35"/>
      <c r="YY122" s="35"/>
      <c r="YZ122" s="35"/>
      <c r="ZA122" s="35"/>
      <c r="ZB122" s="35"/>
      <c r="ZC122" s="35"/>
      <c r="ZD122" s="35"/>
      <c r="ZE122" s="35"/>
      <c r="ZF122" s="35"/>
      <c r="ZG122" s="35"/>
      <c r="ZH122" s="35"/>
      <c r="ZI122" s="35"/>
      <c r="ZJ122" s="35"/>
      <c r="ZK122" s="35"/>
      <c r="ZL122" s="35"/>
      <c r="ZM122" s="35"/>
      <c r="ZN122" s="35"/>
      <c r="ZO122" s="35"/>
      <c r="ZP122" s="35"/>
      <c r="ZQ122" s="35"/>
      <c r="ZR122" s="35"/>
      <c r="ZS122" s="35"/>
      <c r="ZT122" s="35"/>
      <c r="ZU122" s="35"/>
      <c r="ZV122" s="35"/>
      <c r="ZW122" s="35"/>
      <c r="ZX122" s="35"/>
      <c r="ZY122" s="35"/>
      <c r="ZZ122" s="35"/>
      <c r="AAA122" s="35"/>
      <c r="AAB122" s="35"/>
      <c r="AAC122" s="35"/>
      <c r="AAD122" s="35"/>
      <c r="AAE122" s="35"/>
      <c r="AAF122" s="35"/>
      <c r="AAG122" s="35"/>
      <c r="AAH122" s="35"/>
      <c r="AAI122" s="35"/>
      <c r="AAJ122" s="35"/>
      <c r="AAK122" s="35"/>
      <c r="AAL122" s="35"/>
      <c r="AAM122" s="35"/>
      <c r="AAN122" s="35"/>
      <c r="AAO122" s="35"/>
      <c r="AAP122" s="35"/>
      <c r="AAQ122" s="35"/>
      <c r="AAR122" s="35"/>
      <c r="AAS122" s="35"/>
      <c r="AAT122" s="35"/>
      <c r="AAU122" s="35"/>
      <c r="AAV122" s="35"/>
      <c r="AAW122" s="35"/>
      <c r="AAX122" s="35"/>
      <c r="AAY122" s="35"/>
      <c r="AAZ122" s="35"/>
      <c r="ABA122" s="35"/>
      <c r="ABB122" s="35"/>
      <c r="ABC122" s="35"/>
      <c r="ABD122" s="35"/>
      <c r="ABE122" s="35"/>
      <c r="ABF122" s="35"/>
      <c r="ABG122" s="35"/>
      <c r="ABH122" s="35"/>
      <c r="ABI122" s="35"/>
      <c r="ABJ122" s="35"/>
      <c r="ABK122" s="35"/>
      <c r="ABL122" s="35"/>
      <c r="ABM122" s="35"/>
      <c r="ABN122" s="35"/>
      <c r="ABO122" s="35"/>
      <c r="ABP122" s="35"/>
      <c r="ABQ122" s="35"/>
      <c r="ABR122" s="35"/>
      <c r="ABS122" s="35"/>
      <c r="ABT122" s="35"/>
      <c r="ABU122" s="35"/>
      <c r="ABV122" s="35"/>
      <c r="ABW122" s="35"/>
      <c r="ABX122" s="35"/>
      <c r="ABY122" s="35"/>
      <c r="ABZ122" s="35"/>
      <c r="ACA122" s="35"/>
      <c r="ACB122" s="35"/>
      <c r="ACC122" s="35"/>
      <c r="ACD122" s="35"/>
      <c r="ACE122" s="35"/>
      <c r="ACF122" s="35"/>
      <c r="ACG122" s="35"/>
      <c r="ACH122" s="35"/>
      <c r="ACI122" s="35"/>
      <c r="ACJ122" s="35"/>
      <c r="ACK122" s="35"/>
      <c r="ACL122" s="35"/>
      <c r="ACM122" s="35"/>
      <c r="ACN122" s="35"/>
      <c r="ACO122" s="35"/>
      <c r="ACP122" s="35"/>
      <c r="ACQ122" s="35"/>
      <c r="ACR122" s="35"/>
      <c r="ACS122" s="35"/>
      <c r="ACT122" s="35"/>
      <c r="ACU122" s="35"/>
      <c r="ACV122" s="35"/>
      <c r="ACW122" s="35"/>
      <c r="ACX122" s="35"/>
      <c r="ACY122" s="35"/>
      <c r="ACZ122" s="35"/>
      <c r="ADA122" s="35"/>
      <c r="ADB122" s="35"/>
      <c r="ADC122" s="35"/>
      <c r="ADD122" s="35"/>
      <c r="ADE122" s="35"/>
      <c r="ADF122" s="35"/>
      <c r="ADG122" s="35"/>
      <c r="ADH122" s="35"/>
      <c r="ADI122" s="35"/>
      <c r="ADJ122" s="35"/>
      <c r="ADK122" s="35"/>
      <c r="ADL122" s="35"/>
      <c r="ADM122" s="35"/>
      <c r="ADN122" s="35"/>
      <c r="ADO122" s="35"/>
      <c r="ADP122" s="35"/>
      <c r="ADQ122" s="35"/>
      <c r="ADR122" s="35"/>
      <c r="ADS122" s="35"/>
      <c r="ADT122" s="35"/>
      <c r="ADU122" s="35"/>
      <c r="ADV122" s="35"/>
      <c r="ADW122" s="35"/>
      <c r="ADX122" s="35"/>
      <c r="ADY122" s="35"/>
      <c r="ADZ122" s="35"/>
      <c r="AEA122" s="35"/>
      <c r="AEB122" s="35"/>
      <c r="AEC122" s="35"/>
      <c r="AED122" s="35"/>
      <c r="AEE122" s="35"/>
      <c r="AEF122" s="35"/>
      <c r="AEG122" s="35"/>
      <c r="AEH122" s="35"/>
      <c r="AEI122" s="35"/>
      <c r="AEJ122" s="35"/>
      <c r="AEK122" s="35"/>
      <c r="AEL122" s="35"/>
      <c r="AEM122" s="35"/>
      <c r="AEN122" s="35"/>
      <c r="AEO122" s="35"/>
      <c r="AEP122" s="35"/>
      <c r="AEQ122" s="35"/>
      <c r="AER122" s="35"/>
      <c r="AES122" s="35"/>
      <c r="AET122" s="35"/>
      <c r="AEU122" s="35"/>
      <c r="AEV122" s="35"/>
      <c r="AEW122" s="35"/>
      <c r="AEX122" s="35"/>
      <c r="AEY122" s="35"/>
      <c r="AEZ122" s="35"/>
      <c r="AFA122" s="35"/>
      <c r="AFB122" s="35"/>
      <c r="AFC122" s="35"/>
      <c r="AFD122" s="35"/>
      <c r="AFE122" s="35"/>
      <c r="AFF122" s="35"/>
      <c r="AFG122" s="35"/>
      <c r="AFH122" s="35"/>
      <c r="AFI122" s="35"/>
      <c r="AFJ122" s="35"/>
      <c r="AFK122" s="35"/>
      <c r="AFL122" s="35"/>
      <c r="AFM122" s="35"/>
      <c r="AFN122" s="35"/>
      <c r="AFO122" s="35"/>
      <c r="AFP122" s="35"/>
      <c r="AFQ122" s="35"/>
      <c r="AFR122" s="35"/>
      <c r="AFS122" s="35"/>
      <c r="AFT122" s="35"/>
      <c r="AFU122" s="35"/>
      <c r="AFV122" s="35"/>
      <c r="AFW122" s="35"/>
      <c r="AFX122" s="35"/>
      <c r="AFY122" s="35"/>
      <c r="AFZ122" s="35"/>
      <c r="AGA122" s="35"/>
      <c r="AGB122" s="35"/>
      <c r="AGC122" s="35"/>
      <c r="AGD122" s="35"/>
      <c r="AGE122" s="35"/>
      <c r="AGF122" s="35"/>
      <c r="AGG122" s="35"/>
      <c r="AGH122" s="35"/>
      <c r="AGI122" s="35"/>
      <c r="AGJ122" s="35"/>
      <c r="AGK122" s="35"/>
      <c r="AGL122" s="35"/>
      <c r="AGM122" s="35"/>
      <c r="AGN122" s="35"/>
      <c r="AGO122" s="35"/>
      <c r="AGP122" s="35"/>
      <c r="AGQ122" s="35"/>
      <c r="AGR122" s="35"/>
      <c r="AGS122" s="35"/>
      <c r="AGT122" s="35"/>
      <c r="AGU122" s="35"/>
      <c r="AGV122" s="35"/>
      <c r="AGW122" s="35"/>
      <c r="AGX122" s="35"/>
      <c r="AGY122" s="35"/>
      <c r="AGZ122" s="35"/>
      <c r="AHA122" s="35"/>
      <c r="AHB122" s="35"/>
      <c r="AHC122" s="35"/>
      <c r="AHD122" s="35"/>
      <c r="AHE122" s="35"/>
      <c r="AHF122" s="35"/>
      <c r="AHG122" s="35"/>
      <c r="AHH122" s="35"/>
      <c r="AHI122" s="35"/>
      <c r="AHJ122" s="35"/>
      <c r="AHK122" s="35"/>
      <c r="AHL122" s="35"/>
      <c r="AHM122" s="35"/>
      <c r="AHN122" s="35"/>
      <c r="AHO122" s="35"/>
      <c r="AHP122" s="35"/>
      <c r="AHQ122" s="35"/>
      <c r="AHR122" s="35"/>
      <c r="AHS122" s="35"/>
      <c r="AHT122" s="35"/>
      <c r="AHU122" s="35"/>
      <c r="AHV122" s="35"/>
      <c r="AHW122" s="35"/>
      <c r="AHX122" s="35"/>
      <c r="AHY122" s="35"/>
      <c r="AHZ122" s="35"/>
      <c r="AIA122" s="35"/>
      <c r="AIB122" s="35"/>
      <c r="AIC122" s="35"/>
      <c r="AID122" s="35"/>
      <c r="AIE122" s="35"/>
      <c r="AIF122" s="35"/>
      <c r="AIG122" s="35"/>
      <c r="AIH122" s="35"/>
      <c r="AII122" s="35"/>
      <c r="AIJ122" s="35"/>
      <c r="AIK122" s="35"/>
      <c r="AIL122" s="35"/>
      <c r="AIM122" s="35"/>
      <c r="AIN122" s="35"/>
      <c r="AIO122" s="35"/>
      <c r="AIP122" s="35"/>
      <c r="AIQ122" s="35"/>
      <c r="AIR122" s="35"/>
      <c r="AIS122" s="35"/>
      <c r="AIT122" s="35"/>
      <c r="AIU122" s="35"/>
      <c r="AIV122" s="35"/>
      <c r="AIW122" s="35"/>
      <c r="AIX122" s="35"/>
      <c r="AIY122" s="35"/>
      <c r="AIZ122" s="35"/>
      <c r="AJA122" s="35"/>
      <c r="AJB122" s="35"/>
      <c r="AJC122" s="35"/>
      <c r="AJD122" s="35"/>
      <c r="AJE122" s="35"/>
      <c r="AJF122" s="35"/>
      <c r="AJG122" s="35"/>
      <c r="AJH122" s="35"/>
      <c r="AJI122" s="35"/>
      <c r="AJJ122" s="35"/>
      <c r="AJK122" s="35"/>
      <c r="AJL122" s="35"/>
      <c r="AJM122" s="35"/>
      <c r="AJN122" s="35"/>
      <c r="AJO122" s="35"/>
      <c r="AJP122" s="35"/>
      <c r="AJQ122" s="35"/>
      <c r="AJR122" s="35"/>
      <c r="AJS122" s="35"/>
      <c r="AJT122" s="35"/>
      <c r="AJU122" s="35"/>
      <c r="AJV122" s="35"/>
      <c r="AJW122" s="35"/>
      <c r="AJX122" s="35"/>
      <c r="AJY122" s="35"/>
      <c r="AJZ122" s="35"/>
      <c r="AKA122" s="35"/>
      <c r="AKB122" s="35"/>
      <c r="AKC122" s="35"/>
      <c r="AKD122" s="35"/>
      <c r="AKE122" s="35"/>
      <c r="AKF122" s="35"/>
      <c r="AKG122" s="35"/>
      <c r="AKH122" s="35"/>
      <c r="AKI122" s="35"/>
      <c r="AKJ122" s="35"/>
      <c r="AKK122" s="35"/>
      <c r="AKL122" s="35"/>
      <c r="AKM122" s="35"/>
      <c r="AKN122" s="35"/>
      <c r="AKO122" s="35"/>
      <c r="AKP122" s="35"/>
      <c r="AKQ122" s="35"/>
      <c r="AKR122" s="35"/>
      <c r="AKS122" s="35"/>
      <c r="AKT122" s="35"/>
      <c r="AKU122" s="35"/>
      <c r="AKV122" s="35"/>
      <c r="AKW122" s="35"/>
      <c r="AKX122" s="35"/>
      <c r="AKY122" s="35"/>
      <c r="AKZ122" s="35"/>
      <c r="ALA122" s="35"/>
      <c r="ALB122" s="1"/>
      <c r="ALC122" s="1"/>
      <c r="ALD122" s="1"/>
      <c r="ALE122" s="1"/>
      <c r="ALF122" s="1"/>
      <c r="ALG122" s="1"/>
      <c r="ALH122" s="1"/>
      <c r="ALI122" s="1"/>
      <c r="ALJ122" s="1"/>
      <c r="ALK122" s="1"/>
      <c r="ALL122" s="1"/>
      <c r="ALM122" s="1"/>
      <c r="ALN122" s="1"/>
      <c r="ALO122" s="1"/>
      <c r="ALP122" s="1"/>
      <c r="ALQ122" s="1"/>
      <c r="ALR122" s="1"/>
      <c r="ALS122"/>
      <c r="ALT122"/>
      <c r="ALU122"/>
      <c r="ALV122"/>
      <c r="ALW122"/>
      <c r="ALX122"/>
      <c r="ALY122"/>
      <c r="ALZ122"/>
      <c r="AMA122"/>
      <c r="AMB122"/>
      <c r="AMC122"/>
      <c r="AMD122"/>
      <c r="AME122"/>
      <c r="AMF122"/>
      <c r="AMG122"/>
      <c r="AMH122"/>
      <c r="AMI122"/>
      <c r="AMJ122"/>
    </row>
    <row r="123" spans="1:1024" s="37" customFormat="1" ht="36">
      <c r="A123" s="24">
        <v>119</v>
      </c>
      <c r="B123" s="24" t="s">
        <v>361</v>
      </c>
      <c r="C123" s="25" t="s">
        <v>362</v>
      </c>
      <c r="D123" s="25" t="s">
        <v>74</v>
      </c>
      <c r="E123" s="25" t="s">
        <v>75</v>
      </c>
      <c r="F123" s="25" t="s">
        <v>254</v>
      </c>
      <c r="G123" s="25" t="s">
        <v>255</v>
      </c>
      <c r="H123" s="25" t="s">
        <v>45</v>
      </c>
      <c r="I123" s="25" t="s">
        <v>46</v>
      </c>
      <c r="J123" s="25"/>
      <c r="K123" s="25"/>
      <c r="L123" s="25"/>
      <c r="M123" s="25"/>
      <c r="N123" s="25"/>
      <c r="O123" s="25" t="s">
        <v>363</v>
      </c>
      <c r="P123" s="25" t="s">
        <v>30</v>
      </c>
      <c r="Q123" s="28"/>
      <c r="VZ123" s="2"/>
      <c r="WA123" s="2"/>
      <c r="WB123" s="2"/>
      <c r="WC123" s="2"/>
      <c r="WD123" s="2"/>
      <c r="WE123" s="2"/>
      <c r="WF123" s="2"/>
      <c r="WG123" s="2"/>
      <c r="WH123" s="2"/>
      <c r="WI123" s="2"/>
      <c r="WJ123" s="2"/>
      <c r="WK123" s="2"/>
      <c r="WL123" s="2"/>
      <c r="WM123" s="2"/>
      <c r="WN123" s="2"/>
      <c r="WO123" s="2"/>
      <c r="WP123" s="2"/>
      <c r="WQ123" s="2"/>
      <c r="WR123" s="2"/>
      <c r="WS123" s="2"/>
      <c r="WT123" s="2"/>
      <c r="WU123" s="2"/>
      <c r="WV123" s="2"/>
      <c r="WW123" s="2"/>
      <c r="WX123" s="2"/>
      <c r="WY123" s="2"/>
      <c r="WZ123" s="2"/>
      <c r="XA123" s="2"/>
      <c r="XB123" s="2"/>
      <c r="XC123" s="2"/>
      <c r="XD123" s="2"/>
      <c r="XE123" s="2"/>
      <c r="XF123" s="2"/>
      <c r="XG123" s="2"/>
      <c r="XH123" s="2"/>
      <c r="XI123" s="2"/>
      <c r="XJ123" s="2"/>
      <c r="XK123" s="2"/>
      <c r="XL123" s="2"/>
      <c r="XM123" s="2"/>
      <c r="XN123" s="2"/>
      <c r="XO123" s="2"/>
      <c r="XP123" s="2"/>
      <c r="XQ123" s="2"/>
      <c r="XR123" s="2"/>
      <c r="XS123" s="2"/>
      <c r="XT123" s="2"/>
      <c r="XU123" s="2"/>
      <c r="XV123" s="2"/>
      <c r="XW123" s="2"/>
      <c r="XX123" s="2"/>
      <c r="XY123" s="2"/>
      <c r="XZ123" s="2"/>
      <c r="YA123" s="2"/>
      <c r="YB123" s="2"/>
      <c r="YC123" s="2"/>
      <c r="YD123" s="2"/>
      <c r="YE123" s="2"/>
      <c r="YF123" s="2"/>
      <c r="YG123" s="2"/>
      <c r="YH123" s="2"/>
      <c r="YI123" s="2"/>
      <c r="YJ123" s="2"/>
      <c r="YK123" s="2"/>
      <c r="YL123" s="2"/>
      <c r="YM123" s="2"/>
      <c r="YN123" s="2"/>
      <c r="YO123" s="2"/>
      <c r="YP123" s="2"/>
      <c r="YQ123" s="2"/>
      <c r="YR123" s="2"/>
      <c r="YS123" s="2"/>
      <c r="YT123" s="2"/>
      <c r="YU123" s="2"/>
      <c r="YV123" s="2"/>
      <c r="YW123" s="2"/>
      <c r="YX123" s="2"/>
      <c r="YY123" s="2"/>
      <c r="YZ123" s="2"/>
      <c r="ZA123" s="2"/>
      <c r="ZB123" s="2"/>
      <c r="ZC123" s="2"/>
      <c r="ZD123" s="2"/>
      <c r="ZE123" s="2"/>
      <c r="ZF123" s="2"/>
      <c r="ZG123" s="2"/>
      <c r="ZH123" s="2"/>
      <c r="ZI123" s="2"/>
      <c r="ZJ123" s="2"/>
      <c r="ZK123" s="2"/>
      <c r="ZL123" s="2"/>
      <c r="ZM123" s="2"/>
      <c r="ZN123" s="2"/>
      <c r="ZO123" s="2"/>
      <c r="ZP123" s="2"/>
      <c r="ZQ123" s="2"/>
      <c r="ZR123" s="2"/>
      <c r="ZS123" s="2"/>
      <c r="ZT123" s="2"/>
      <c r="ZU123" s="2"/>
      <c r="ZV123" s="2"/>
      <c r="ZW123" s="2"/>
      <c r="ZX123" s="2"/>
      <c r="ZY123" s="2"/>
      <c r="ZZ123" s="2"/>
      <c r="AAA123" s="2"/>
      <c r="AAB123" s="2"/>
      <c r="AAC123" s="2"/>
      <c r="AAD123" s="2"/>
      <c r="AAE123" s="2"/>
      <c r="AAF123" s="2"/>
      <c r="AAG123" s="2"/>
      <c r="AAH123" s="2"/>
      <c r="AAI123" s="2"/>
      <c r="AAJ123" s="2"/>
      <c r="AAK123" s="2"/>
      <c r="AAL123" s="2"/>
      <c r="AAM123" s="2"/>
      <c r="AAN123" s="2"/>
      <c r="AAO123" s="2"/>
      <c r="AAP123" s="2"/>
      <c r="AAQ123" s="2"/>
      <c r="AAR123" s="2"/>
      <c r="AAS123" s="2"/>
      <c r="AAT123" s="2"/>
      <c r="AAU123" s="2"/>
      <c r="AAV123" s="2"/>
      <c r="AAW123" s="2"/>
      <c r="AAX123" s="2"/>
      <c r="AAY123" s="2"/>
      <c r="AAZ123" s="2"/>
      <c r="ABA123" s="2"/>
      <c r="ABB123" s="2"/>
      <c r="ABC123" s="2"/>
      <c r="ABD123" s="2"/>
      <c r="ABE123" s="2"/>
      <c r="ABF123" s="2"/>
      <c r="ABG123" s="2"/>
      <c r="ABH123" s="2"/>
      <c r="ABI123" s="2"/>
      <c r="ABJ123" s="2"/>
      <c r="ABK123" s="2"/>
      <c r="ABL123" s="2"/>
      <c r="ABM123" s="2"/>
      <c r="ABN123" s="2"/>
      <c r="ABO123" s="2"/>
      <c r="ABP123" s="2"/>
      <c r="ABQ123" s="2"/>
      <c r="ABR123" s="2"/>
      <c r="ABS123" s="2"/>
      <c r="ABT123" s="2"/>
      <c r="ABU123" s="2"/>
      <c r="ABV123" s="2"/>
      <c r="ABW123" s="2"/>
      <c r="ABX123" s="2"/>
      <c r="ABY123" s="2"/>
      <c r="ABZ123" s="2"/>
      <c r="ACA123" s="2"/>
      <c r="ACB123" s="2"/>
      <c r="ACC123" s="2"/>
      <c r="ACD123" s="2"/>
      <c r="ACE123" s="2"/>
      <c r="ACF123" s="2"/>
      <c r="ACG123" s="2"/>
      <c r="ACH123" s="2"/>
      <c r="ACI123" s="2"/>
      <c r="ACJ123" s="2"/>
      <c r="ACK123" s="2"/>
      <c r="ACL123" s="2"/>
      <c r="ACM123" s="2"/>
      <c r="ACN123" s="2"/>
      <c r="ACO123" s="2"/>
      <c r="ACP123" s="2"/>
      <c r="ACQ123" s="2"/>
      <c r="ACR123" s="2"/>
      <c r="ACS123" s="2"/>
      <c r="ACT123" s="2"/>
      <c r="ACU123" s="2"/>
      <c r="ACV123" s="2"/>
      <c r="ACW123" s="2"/>
      <c r="ACX123" s="2"/>
      <c r="ACY123" s="2"/>
      <c r="ACZ123" s="2"/>
      <c r="ADA123" s="2"/>
      <c r="ADB123" s="2"/>
      <c r="ADC123" s="2"/>
      <c r="ADD123" s="2"/>
      <c r="ADE123" s="2"/>
      <c r="ADF123" s="2"/>
      <c r="ADG123" s="2"/>
      <c r="ADH123" s="2"/>
      <c r="ADI123" s="2"/>
      <c r="ADJ123" s="2"/>
      <c r="ADK123" s="2"/>
      <c r="ADL123" s="2"/>
      <c r="ADM123" s="2"/>
      <c r="ADN123" s="2"/>
      <c r="ADO123" s="2"/>
      <c r="ADP123" s="2"/>
      <c r="ADQ123" s="2"/>
      <c r="ADR123" s="2"/>
      <c r="ADS123" s="2"/>
      <c r="ADT123" s="2"/>
      <c r="ADU123" s="2"/>
      <c r="ADV123" s="2"/>
      <c r="ADW123" s="2"/>
      <c r="ADX123" s="2"/>
      <c r="ADY123" s="2"/>
      <c r="ADZ123" s="2"/>
      <c r="AEA123" s="2"/>
      <c r="AEB123" s="2"/>
      <c r="AEC123" s="2"/>
      <c r="AED123" s="2"/>
      <c r="AEE123" s="2"/>
      <c r="AEF123" s="2"/>
      <c r="AEG123" s="2"/>
      <c r="AEH123" s="2"/>
      <c r="AEI123" s="2"/>
      <c r="AEJ123" s="2"/>
      <c r="AEK123" s="2"/>
      <c r="AEL123" s="2"/>
      <c r="AEM123" s="2"/>
      <c r="AEN123" s="2"/>
      <c r="AEO123" s="2"/>
      <c r="AEP123" s="2"/>
      <c r="AEQ123" s="2"/>
      <c r="AER123" s="2"/>
      <c r="AES123" s="2"/>
      <c r="AET123" s="2"/>
      <c r="AEU123" s="2"/>
      <c r="AEV123" s="2"/>
      <c r="AEW123" s="2"/>
      <c r="AEX123" s="2"/>
      <c r="AEY123" s="2"/>
      <c r="AEZ123" s="2"/>
      <c r="AFA123" s="2"/>
      <c r="AFB123" s="2"/>
      <c r="AFC123" s="2"/>
      <c r="AFD123" s="2"/>
      <c r="AFE123" s="2"/>
      <c r="AFF123" s="2"/>
      <c r="AFG123" s="2"/>
      <c r="AFH123" s="2"/>
      <c r="AFI123" s="2"/>
      <c r="AFJ123" s="2"/>
      <c r="AFK123" s="2"/>
      <c r="AFL123" s="2"/>
      <c r="AFM123" s="2"/>
      <c r="AFN123" s="2"/>
      <c r="AFO123" s="2"/>
      <c r="AFP123" s="2"/>
      <c r="AFQ123" s="2"/>
      <c r="AFR123" s="2"/>
      <c r="AFS123" s="2"/>
      <c r="AFT123" s="2"/>
      <c r="AFU123" s="2"/>
      <c r="AFV123" s="2"/>
      <c r="AFW123" s="2"/>
      <c r="AFX123" s="2"/>
      <c r="AFY123" s="2"/>
      <c r="AFZ123" s="2"/>
      <c r="AGA123" s="2"/>
      <c r="AGB123" s="2"/>
      <c r="AGC123" s="2"/>
      <c r="AGD123" s="2"/>
      <c r="AGE123" s="2"/>
      <c r="AGF123" s="2"/>
      <c r="AGG123" s="2"/>
      <c r="AGH123" s="2"/>
      <c r="AGI123" s="2"/>
      <c r="AGJ123" s="2"/>
      <c r="AGK123" s="2"/>
      <c r="AGL123" s="2"/>
      <c r="AGM123" s="2"/>
      <c r="AGN123" s="2"/>
      <c r="AGO123" s="2"/>
      <c r="AGP123" s="2"/>
      <c r="AGQ123" s="2"/>
      <c r="AGR123" s="2"/>
      <c r="AGS123" s="2"/>
      <c r="AGT123" s="2"/>
      <c r="AGU123" s="2"/>
      <c r="AGV123" s="2"/>
      <c r="AGW123" s="2"/>
      <c r="AGX123" s="2"/>
      <c r="AGY123" s="2"/>
      <c r="AGZ123" s="2"/>
      <c r="AHA123" s="2"/>
      <c r="AHB123" s="2"/>
      <c r="AHC123" s="2"/>
      <c r="AHD123" s="2"/>
      <c r="AHE123" s="2"/>
      <c r="AHF123" s="2"/>
      <c r="AHG123" s="2"/>
      <c r="AHH123" s="2"/>
      <c r="AHI123" s="2"/>
      <c r="AHJ123" s="2"/>
      <c r="AHK123" s="2"/>
      <c r="AHL123" s="2"/>
      <c r="AHM123" s="2"/>
      <c r="AHN123" s="2"/>
      <c r="AHO123" s="2"/>
      <c r="AHP123" s="2"/>
      <c r="AHQ123" s="2"/>
      <c r="AHR123" s="2"/>
      <c r="AHS123" s="2"/>
      <c r="AHT123" s="2"/>
      <c r="AHU123" s="2"/>
      <c r="AHV123" s="2"/>
      <c r="AHW123" s="2"/>
      <c r="AHX123" s="2"/>
      <c r="AHY123" s="2"/>
      <c r="AHZ123" s="2"/>
      <c r="AIA123" s="2"/>
      <c r="AIB123" s="2"/>
      <c r="AIC123" s="2"/>
      <c r="AID123" s="2"/>
      <c r="AIE123" s="2"/>
      <c r="AIF123" s="2"/>
      <c r="AIG123" s="2"/>
      <c r="AIH123" s="2"/>
      <c r="AII123" s="2"/>
      <c r="AIJ123" s="2"/>
      <c r="AIK123" s="2"/>
      <c r="AIL123" s="2"/>
      <c r="AIM123" s="2"/>
      <c r="AIN123" s="2"/>
      <c r="AIO123" s="2"/>
      <c r="AIP123" s="2"/>
      <c r="AIQ123" s="2"/>
      <c r="AIR123" s="2"/>
      <c r="AIS123" s="2"/>
      <c r="AIT123" s="2"/>
      <c r="AIU123" s="2"/>
      <c r="AIV123" s="2"/>
      <c r="AIW123" s="2"/>
      <c r="AIX123" s="2"/>
      <c r="AIY123" s="2"/>
      <c r="AIZ123" s="2"/>
      <c r="AJA123" s="2"/>
      <c r="AJB123" s="2"/>
      <c r="AJC123" s="2"/>
      <c r="AJD123" s="2"/>
      <c r="AJE123" s="2"/>
      <c r="AJF123" s="2"/>
      <c r="AJG123" s="2"/>
      <c r="AJH123" s="2"/>
      <c r="AJI123" s="2"/>
      <c r="AJJ123" s="2"/>
      <c r="AJK123" s="2"/>
      <c r="AJL123" s="2"/>
      <c r="AJM123" s="2"/>
      <c r="AJN123" s="2"/>
      <c r="AJO123" s="2"/>
      <c r="AJP123" s="2"/>
      <c r="AJQ123" s="2"/>
      <c r="AJR123" s="2"/>
      <c r="AJS123" s="2"/>
      <c r="AJT123" s="2"/>
      <c r="AJU123" s="2"/>
      <c r="AJV123" s="2"/>
      <c r="AJW123" s="2"/>
      <c r="AJX123" s="2"/>
      <c r="AJY123" s="2"/>
      <c r="AJZ123" s="2"/>
      <c r="AKA123" s="2"/>
      <c r="AKB123" s="2"/>
      <c r="AKC123" s="2"/>
      <c r="AKD123" s="2"/>
      <c r="AKE123" s="2"/>
      <c r="AKF123" s="2"/>
      <c r="AKG123" s="2"/>
      <c r="AKH123" s="2"/>
      <c r="AKI123" s="2"/>
      <c r="AKJ123" s="2"/>
      <c r="AKK123" s="2"/>
      <c r="AKL123" s="2"/>
      <c r="AKM123" s="2"/>
      <c r="AKN123" s="2"/>
      <c r="AKO123" s="2"/>
      <c r="AKP123" s="2"/>
      <c r="AKQ123" s="2"/>
      <c r="AKR123" s="2"/>
      <c r="AKS123" s="2"/>
      <c r="AKT123" s="2"/>
      <c r="AKU123" s="2"/>
      <c r="AKV123" s="2"/>
      <c r="AKW123" s="2"/>
      <c r="AKX123" s="2"/>
      <c r="AKY123" s="2"/>
      <c r="AKZ123" s="2"/>
      <c r="ALA123" s="2"/>
      <c r="ALB123" s="1"/>
      <c r="ALC123" s="1"/>
      <c r="ALD123" s="1"/>
      <c r="ALE123" s="1"/>
      <c r="ALF123" s="1"/>
      <c r="ALG123" s="1"/>
      <c r="ALH123" s="1"/>
      <c r="ALI123" s="1"/>
      <c r="ALJ123" s="1"/>
      <c r="ALK123" s="1"/>
      <c r="ALL123" s="1"/>
      <c r="ALM123" s="1"/>
      <c r="ALN123" s="1"/>
      <c r="ALO123" s="1"/>
      <c r="ALP123" s="1"/>
      <c r="ALQ123" s="1"/>
      <c r="ALR123" s="1"/>
      <c r="ALS123"/>
      <c r="ALT123"/>
      <c r="ALU123"/>
      <c r="ALV123"/>
      <c r="ALW123"/>
      <c r="ALX123"/>
      <c r="ALY123"/>
      <c r="ALZ123"/>
      <c r="AMA123"/>
      <c r="AMB123"/>
      <c r="AMC123"/>
      <c r="AMD123"/>
      <c r="AME123"/>
      <c r="AMF123"/>
      <c r="AMG123"/>
      <c r="AMH123"/>
      <c r="AMI123"/>
      <c r="AMJ123"/>
    </row>
    <row r="124" spans="1:1024" s="37" customFormat="1" ht="30.4" customHeight="1">
      <c r="A124" s="24">
        <v>120</v>
      </c>
      <c r="B124" s="24" t="s">
        <v>364</v>
      </c>
      <c r="C124" s="25" t="s">
        <v>365</v>
      </c>
      <c r="D124" s="25" t="s">
        <v>85</v>
      </c>
      <c r="E124" s="25" t="s">
        <v>86</v>
      </c>
      <c r="F124" s="25" t="s">
        <v>254</v>
      </c>
      <c r="G124" s="25" t="s">
        <v>255</v>
      </c>
      <c r="H124" s="25" t="s">
        <v>45</v>
      </c>
      <c r="I124" s="25" t="s">
        <v>46</v>
      </c>
      <c r="J124" s="25"/>
      <c r="K124" s="25"/>
      <c r="L124" s="25"/>
      <c r="M124" s="25"/>
      <c r="N124" s="25"/>
      <c r="O124" s="25" t="s">
        <v>366</v>
      </c>
      <c r="P124" s="25" t="s">
        <v>30</v>
      </c>
      <c r="Q124" s="28"/>
      <c r="VZ124" s="2"/>
      <c r="WA124" s="2"/>
      <c r="WB124" s="2"/>
      <c r="WC124" s="2"/>
      <c r="WD124" s="2"/>
      <c r="WE124" s="2"/>
      <c r="WF124" s="2"/>
      <c r="WG124" s="2"/>
      <c r="WH124" s="2"/>
      <c r="WI124" s="2"/>
      <c r="WJ124" s="2"/>
      <c r="WK124" s="2"/>
      <c r="WL124" s="2"/>
      <c r="WM124" s="2"/>
      <c r="WN124" s="2"/>
      <c r="WO124" s="2"/>
      <c r="WP124" s="2"/>
      <c r="WQ124" s="2"/>
      <c r="WR124" s="2"/>
      <c r="WS124" s="2"/>
      <c r="WT124" s="2"/>
      <c r="WU124" s="2"/>
      <c r="WV124" s="2"/>
      <c r="WW124" s="2"/>
      <c r="WX124" s="2"/>
      <c r="WY124" s="2"/>
      <c r="WZ124" s="2"/>
      <c r="XA124" s="2"/>
      <c r="XB124" s="2"/>
      <c r="XC124" s="2"/>
      <c r="XD124" s="2"/>
      <c r="XE124" s="2"/>
      <c r="XF124" s="2"/>
      <c r="XG124" s="2"/>
      <c r="XH124" s="2"/>
      <c r="XI124" s="2"/>
      <c r="XJ124" s="2"/>
      <c r="XK124" s="2"/>
      <c r="XL124" s="2"/>
      <c r="XM124" s="2"/>
      <c r="XN124" s="2"/>
      <c r="XO124" s="2"/>
      <c r="XP124" s="2"/>
      <c r="XQ124" s="2"/>
      <c r="XR124" s="2"/>
      <c r="XS124" s="2"/>
      <c r="XT124" s="2"/>
      <c r="XU124" s="2"/>
      <c r="XV124" s="2"/>
      <c r="XW124" s="2"/>
      <c r="XX124" s="2"/>
      <c r="XY124" s="2"/>
      <c r="XZ124" s="2"/>
      <c r="YA124" s="2"/>
      <c r="YB124" s="2"/>
      <c r="YC124" s="2"/>
      <c r="YD124" s="2"/>
      <c r="YE124" s="2"/>
      <c r="YF124" s="2"/>
      <c r="YG124" s="2"/>
      <c r="YH124" s="2"/>
      <c r="YI124" s="2"/>
      <c r="YJ124" s="2"/>
      <c r="YK124" s="2"/>
      <c r="YL124" s="2"/>
      <c r="YM124" s="2"/>
      <c r="YN124" s="2"/>
      <c r="YO124" s="2"/>
      <c r="YP124" s="2"/>
      <c r="YQ124" s="2"/>
      <c r="YR124" s="2"/>
      <c r="YS124" s="2"/>
      <c r="YT124" s="2"/>
      <c r="YU124" s="2"/>
      <c r="YV124" s="2"/>
      <c r="YW124" s="2"/>
      <c r="YX124" s="2"/>
      <c r="YY124" s="2"/>
      <c r="YZ124" s="2"/>
      <c r="ZA124" s="2"/>
      <c r="ZB124" s="2"/>
      <c r="ZC124" s="2"/>
      <c r="ZD124" s="2"/>
      <c r="ZE124" s="2"/>
      <c r="ZF124" s="2"/>
      <c r="ZG124" s="2"/>
      <c r="ZH124" s="2"/>
      <c r="ZI124" s="2"/>
      <c r="ZJ124" s="2"/>
      <c r="ZK124" s="2"/>
      <c r="ZL124" s="2"/>
      <c r="ZM124" s="2"/>
      <c r="ZN124" s="2"/>
      <c r="ZO124" s="2"/>
      <c r="ZP124" s="2"/>
      <c r="ZQ124" s="2"/>
      <c r="ZR124" s="2"/>
      <c r="ZS124" s="2"/>
      <c r="ZT124" s="2"/>
      <c r="ZU124" s="2"/>
      <c r="ZV124" s="2"/>
      <c r="ZW124" s="2"/>
      <c r="ZX124" s="2"/>
      <c r="ZY124" s="2"/>
      <c r="ZZ124" s="2"/>
      <c r="AAA124" s="2"/>
      <c r="AAB124" s="2"/>
      <c r="AAC124" s="2"/>
      <c r="AAD124" s="2"/>
      <c r="AAE124" s="2"/>
      <c r="AAF124" s="2"/>
      <c r="AAG124" s="2"/>
      <c r="AAH124" s="2"/>
      <c r="AAI124" s="2"/>
      <c r="AAJ124" s="2"/>
      <c r="AAK124" s="2"/>
      <c r="AAL124" s="2"/>
      <c r="AAM124" s="2"/>
      <c r="AAN124" s="2"/>
      <c r="AAO124" s="2"/>
      <c r="AAP124" s="2"/>
      <c r="AAQ124" s="2"/>
      <c r="AAR124" s="2"/>
      <c r="AAS124" s="2"/>
      <c r="AAT124" s="2"/>
      <c r="AAU124" s="2"/>
      <c r="AAV124" s="2"/>
      <c r="AAW124" s="2"/>
      <c r="AAX124" s="2"/>
      <c r="AAY124" s="2"/>
      <c r="AAZ124" s="2"/>
      <c r="ABA124" s="2"/>
      <c r="ABB124" s="2"/>
      <c r="ABC124" s="2"/>
      <c r="ABD124" s="2"/>
      <c r="ABE124" s="2"/>
      <c r="ABF124" s="2"/>
      <c r="ABG124" s="2"/>
      <c r="ABH124" s="2"/>
      <c r="ABI124" s="2"/>
      <c r="ABJ124" s="2"/>
      <c r="ABK124" s="2"/>
      <c r="ABL124" s="2"/>
      <c r="ABM124" s="2"/>
      <c r="ABN124" s="2"/>
      <c r="ABO124" s="2"/>
      <c r="ABP124" s="2"/>
      <c r="ABQ124" s="2"/>
      <c r="ABR124" s="2"/>
      <c r="ABS124" s="2"/>
      <c r="ABT124" s="2"/>
      <c r="ABU124" s="2"/>
      <c r="ABV124" s="2"/>
      <c r="ABW124" s="2"/>
      <c r="ABX124" s="2"/>
      <c r="ABY124" s="2"/>
      <c r="ABZ124" s="2"/>
      <c r="ACA124" s="2"/>
      <c r="ACB124" s="2"/>
      <c r="ACC124" s="2"/>
      <c r="ACD124" s="2"/>
      <c r="ACE124" s="2"/>
      <c r="ACF124" s="2"/>
      <c r="ACG124" s="2"/>
      <c r="ACH124" s="2"/>
      <c r="ACI124" s="2"/>
      <c r="ACJ124" s="2"/>
      <c r="ACK124" s="2"/>
      <c r="ACL124" s="2"/>
      <c r="ACM124" s="2"/>
      <c r="ACN124" s="2"/>
      <c r="ACO124" s="2"/>
      <c r="ACP124" s="2"/>
      <c r="ACQ124" s="2"/>
      <c r="ACR124" s="2"/>
      <c r="ACS124" s="2"/>
      <c r="ACT124" s="2"/>
      <c r="ACU124" s="2"/>
      <c r="ACV124" s="2"/>
      <c r="ACW124" s="2"/>
      <c r="ACX124" s="2"/>
      <c r="ACY124" s="2"/>
      <c r="ACZ124" s="2"/>
      <c r="ADA124" s="2"/>
      <c r="ADB124" s="2"/>
      <c r="ADC124" s="2"/>
      <c r="ADD124" s="2"/>
      <c r="ADE124" s="2"/>
      <c r="ADF124" s="2"/>
      <c r="ADG124" s="2"/>
      <c r="ADH124" s="2"/>
      <c r="ADI124" s="2"/>
      <c r="ADJ124" s="2"/>
      <c r="ADK124" s="2"/>
      <c r="ADL124" s="2"/>
      <c r="ADM124" s="2"/>
      <c r="ADN124" s="2"/>
      <c r="ADO124" s="2"/>
      <c r="ADP124" s="2"/>
      <c r="ADQ124" s="2"/>
      <c r="ADR124" s="2"/>
      <c r="ADS124" s="2"/>
      <c r="ADT124" s="2"/>
      <c r="ADU124" s="2"/>
      <c r="ADV124" s="2"/>
      <c r="ADW124" s="2"/>
      <c r="ADX124" s="2"/>
      <c r="ADY124" s="2"/>
      <c r="ADZ124" s="2"/>
      <c r="AEA124" s="2"/>
      <c r="AEB124" s="2"/>
      <c r="AEC124" s="2"/>
      <c r="AED124" s="2"/>
      <c r="AEE124" s="2"/>
      <c r="AEF124" s="2"/>
      <c r="AEG124" s="2"/>
      <c r="AEH124" s="2"/>
      <c r="AEI124" s="2"/>
      <c r="AEJ124" s="2"/>
      <c r="AEK124" s="2"/>
      <c r="AEL124" s="2"/>
      <c r="AEM124" s="2"/>
      <c r="AEN124" s="2"/>
      <c r="AEO124" s="2"/>
      <c r="AEP124" s="2"/>
      <c r="AEQ124" s="2"/>
      <c r="AER124" s="2"/>
      <c r="AES124" s="2"/>
      <c r="AET124" s="2"/>
      <c r="AEU124" s="2"/>
      <c r="AEV124" s="2"/>
      <c r="AEW124" s="2"/>
      <c r="AEX124" s="2"/>
      <c r="AEY124" s="2"/>
      <c r="AEZ124" s="2"/>
      <c r="AFA124" s="2"/>
      <c r="AFB124" s="2"/>
      <c r="AFC124" s="2"/>
      <c r="AFD124" s="2"/>
      <c r="AFE124" s="2"/>
      <c r="AFF124" s="2"/>
      <c r="AFG124" s="2"/>
      <c r="AFH124" s="2"/>
      <c r="AFI124" s="2"/>
      <c r="AFJ124" s="2"/>
      <c r="AFK124" s="2"/>
      <c r="AFL124" s="2"/>
      <c r="AFM124" s="2"/>
      <c r="AFN124" s="2"/>
      <c r="AFO124" s="2"/>
      <c r="AFP124" s="2"/>
      <c r="AFQ124" s="2"/>
      <c r="AFR124" s="2"/>
      <c r="AFS124" s="2"/>
      <c r="AFT124" s="2"/>
      <c r="AFU124" s="2"/>
      <c r="AFV124" s="2"/>
      <c r="AFW124" s="2"/>
      <c r="AFX124" s="2"/>
      <c r="AFY124" s="2"/>
      <c r="AFZ124" s="2"/>
      <c r="AGA124" s="2"/>
      <c r="AGB124" s="2"/>
      <c r="AGC124" s="2"/>
      <c r="AGD124" s="2"/>
      <c r="AGE124" s="2"/>
      <c r="AGF124" s="2"/>
      <c r="AGG124" s="2"/>
      <c r="AGH124" s="2"/>
      <c r="AGI124" s="2"/>
      <c r="AGJ124" s="2"/>
      <c r="AGK124" s="2"/>
      <c r="AGL124" s="2"/>
      <c r="AGM124" s="2"/>
      <c r="AGN124" s="2"/>
      <c r="AGO124" s="2"/>
      <c r="AGP124" s="2"/>
      <c r="AGQ124" s="2"/>
      <c r="AGR124" s="2"/>
      <c r="AGS124" s="2"/>
      <c r="AGT124" s="2"/>
      <c r="AGU124" s="2"/>
      <c r="AGV124" s="2"/>
      <c r="AGW124" s="2"/>
      <c r="AGX124" s="2"/>
      <c r="AGY124" s="2"/>
      <c r="AGZ124" s="2"/>
      <c r="AHA124" s="2"/>
      <c r="AHB124" s="2"/>
      <c r="AHC124" s="2"/>
      <c r="AHD124" s="2"/>
      <c r="AHE124" s="2"/>
      <c r="AHF124" s="2"/>
      <c r="AHG124" s="2"/>
      <c r="AHH124" s="2"/>
      <c r="AHI124" s="2"/>
      <c r="AHJ124" s="2"/>
      <c r="AHK124" s="2"/>
      <c r="AHL124" s="2"/>
      <c r="AHM124" s="2"/>
      <c r="AHN124" s="2"/>
      <c r="AHO124" s="2"/>
      <c r="AHP124" s="2"/>
      <c r="AHQ124" s="2"/>
      <c r="AHR124" s="2"/>
      <c r="AHS124" s="2"/>
      <c r="AHT124" s="2"/>
      <c r="AHU124" s="2"/>
      <c r="AHV124" s="2"/>
      <c r="AHW124" s="2"/>
      <c r="AHX124" s="2"/>
      <c r="AHY124" s="2"/>
      <c r="AHZ124" s="2"/>
      <c r="AIA124" s="2"/>
      <c r="AIB124" s="2"/>
      <c r="AIC124" s="2"/>
      <c r="AID124" s="2"/>
      <c r="AIE124" s="2"/>
      <c r="AIF124" s="2"/>
      <c r="AIG124" s="2"/>
      <c r="AIH124" s="2"/>
      <c r="AII124" s="2"/>
      <c r="AIJ124" s="2"/>
      <c r="AIK124" s="2"/>
      <c r="AIL124" s="2"/>
      <c r="AIM124" s="2"/>
      <c r="AIN124" s="2"/>
      <c r="AIO124" s="2"/>
      <c r="AIP124" s="2"/>
      <c r="AIQ124" s="2"/>
      <c r="AIR124" s="2"/>
      <c r="AIS124" s="2"/>
      <c r="AIT124" s="2"/>
      <c r="AIU124" s="2"/>
      <c r="AIV124" s="2"/>
      <c r="AIW124" s="2"/>
      <c r="AIX124" s="2"/>
      <c r="AIY124" s="2"/>
      <c r="AIZ124" s="2"/>
      <c r="AJA124" s="2"/>
      <c r="AJB124" s="2"/>
      <c r="AJC124" s="2"/>
      <c r="AJD124" s="2"/>
      <c r="AJE124" s="2"/>
      <c r="AJF124" s="2"/>
      <c r="AJG124" s="2"/>
      <c r="AJH124" s="2"/>
      <c r="AJI124" s="2"/>
      <c r="AJJ124" s="2"/>
      <c r="AJK124" s="2"/>
      <c r="AJL124" s="2"/>
      <c r="AJM124" s="2"/>
      <c r="AJN124" s="2"/>
      <c r="AJO124" s="2"/>
      <c r="AJP124" s="2"/>
      <c r="AJQ124" s="2"/>
      <c r="AJR124" s="2"/>
      <c r="AJS124" s="2"/>
      <c r="AJT124" s="2"/>
      <c r="AJU124" s="2"/>
      <c r="AJV124" s="2"/>
      <c r="AJW124" s="2"/>
      <c r="AJX124" s="2"/>
      <c r="AJY124" s="2"/>
      <c r="AJZ124" s="2"/>
      <c r="AKA124" s="2"/>
      <c r="AKB124" s="2"/>
      <c r="AKC124" s="2"/>
      <c r="AKD124" s="2"/>
      <c r="AKE124" s="2"/>
      <c r="AKF124" s="2"/>
      <c r="AKG124" s="2"/>
      <c r="AKH124" s="2"/>
      <c r="AKI124" s="2"/>
      <c r="AKJ124" s="2"/>
      <c r="AKK124" s="2"/>
      <c r="AKL124" s="2"/>
      <c r="AKM124" s="2"/>
      <c r="AKN124" s="2"/>
      <c r="AKO124" s="2"/>
      <c r="AKP124" s="2"/>
      <c r="AKQ124" s="2"/>
      <c r="AKR124" s="2"/>
      <c r="AKS124" s="2"/>
      <c r="AKT124" s="2"/>
      <c r="AKU124" s="2"/>
      <c r="AKV124" s="2"/>
      <c r="AKW124" s="2"/>
      <c r="AKX124" s="2"/>
      <c r="AKY124" s="2"/>
      <c r="AKZ124" s="2"/>
      <c r="ALA124" s="2"/>
      <c r="ALB124" s="1"/>
      <c r="ALC124" s="1"/>
      <c r="ALD124" s="1"/>
      <c r="ALE124" s="1"/>
      <c r="ALF124" s="1"/>
      <c r="ALG124" s="1"/>
      <c r="ALH124" s="1"/>
      <c r="ALI124" s="1"/>
      <c r="ALJ124" s="1"/>
      <c r="ALK124" s="1"/>
      <c r="ALL124" s="1"/>
      <c r="ALM124" s="1"/>
      <c r="ALN124" s="1"/>
      <c r="ALO124" s="1"/>
      <c r="ALP124" s="1"/>
      <c r="ALQ124" s="1"/>
      <c r="ALR124" s="1"/>
      <c r="ALS124"/>
      <c r="ALT124"/>
      <c r="ALU124"/>
      <c r="ALV124"/>
      <c r="ALW124"/>
      <c r="ALX124"/>
      <c r="ALY124"/>
      <c r="ALZ124"/>
      <c r="AMA124"/>
      <c r="AMB124"/>
      <c r="AMC124"/>
      <c r="AMD124"/>
      <c r="AME124"/>
      <c r="AMF124"/>
      <c r="AMG124"/>
      <c r="AMH124"/>
      <c r="AMI124"/>
      <c r="AMJ124"/>
    </row>
    <row r="125" spans="1:1024" s="37" customFormat="1" ht="32.1" customHeight="1">
      <c r="A125" s="24">
        <v>121</v>
      </c>
      <c r="B125" s="24" t="s">
        <v>367</v>
      </c>
      <c r="C125" s="25" t="s">
        <v>368</v>
      </c>
      <c r="D125" s="25" t="s">
        <v>42</v>
      </c>
      <c r="E125" s="25" t="s">
        <v>34</v>
      </c>
      <c r="F125" s="25" t="s">
        <v>254</v>
      </c>
      <c r="G125" s="25" t="s">
        <v>255</v>
      </c>
      <c r="H125" s="25" t="s">
        <v>45</v>
      </c>
      <c r="I125" s="25" t="s">
        <v>46</v>
      </c>
      <c r="J125" s="25"/>
      <c r="K125" s="25"/>
      <c r="L125" s="25"/>
      <c r="M125" s="25"/>
      <c r="N125" s="25"/>
      <c r="O125" s="25" t="s">
        <v>369</v>
      </c>
      <c r="P125" s="25" t="s">
        <v>30</v>
      </c>
      <c r="Q125" s="28"/>
      <c r="VZ125" s="2"/>
      <c r="WA125" s="2"/>
      <c r="WB125" s="2"/>
      <c r="WC125" s="2"/>
      <c r="WD125" s="2"/>
      <c r="WE125" s="2"/>
      <c r="WF125" s="2"/>
      <c r="WG125" s="2"/>
      <c r="WH125" s="2"/>
      <c r="WI125" s="2"/>
      <c r="WJ125" s="2"/>
      <c r="WK125" s="2"/>
      <c r="WL125" s="2"/>
      <c r="WM125" s="2"/>
      <c r="WN125" s="2"/>
      <c r="WO125" s="2"/>
      <c r="WP125" s="2"/>
      <c r="WQ125" s="2"/>
      <c r="WR125" s="2"/>
      <c r="WS125" s="2"/>
      <c r="WT125" s="2"/>
      <c r="WU125" s="2"/>
      <c r="WV125" s="2"/>
      <c r="WW125" s="2"/>
      <c r="WX125" s="2"/>
      <c r="WY125" s="2"/>
      <c r="WZ125" s="2"/>
      <c r="XA125" s="2"/>
      <c r="XB125" s="2"/>
      <c r="XC125" s="2"/>
      <c r="XD125" s="2"/>
      <c r="XE125" s="2"/>
      <c r="XF125" s="2"/>
      <c r="XG125" s="2"/>
      <c r="XH125" s="2"/>
      <c r="XI125" s="2"/>
      <c r="XJ125" s="2"/>
      <c r="XK125" s="2"/>
      <c r="XL125" s="2"/>
      <c r="XM125" s="2"/>
      <c r="XN125" s="2"/>
      <c r="XO125" s="2"/>
      <c r="XP125" s="2"/>
      <c r="XQ125" s="2"/>
      <c r="XR125" s="2"/>
      <c r="XS125" s="2"/>
      <c r="XT125" s="2"/>
      <c r="XU125" s="2"/>
      <c r="XV125" s="2"/>
      <c r="XW125" s="2"/>
      <c r="XX125" s="2"/>
      <c r="XY125" s="2"/>
      <c r="XZ125" s="2"/>
      <c r="YA125" s="2"/>
      <c r="YB125" s="2"/>
      <c r="YC125" s="2"/>
      <c r="YD125" s="2"/>
      <c r="YE125" s="2"/>
      <c r="YF125" s="2"/>
      <c r="YG125" s="2"/>
      <c r="YH125" s="2"/>
      <c r="YI125" s="2"/>
      <c r="YJ125" s="2"/>
      <c r="YK125" s="2"/>
      <c r="YL125" s="2"/>
      <c r="YM125" s="2"/>
      <c r="YN125" s="2"/>
      <c r="YO125" s="2"/>
      <c r="YP125" s="2"/>
      <c r="YQ125" s="2"/>
      <c r="YR125" s="2"/>
      <c r="YS125" s="2"/>
      <c r="YT125" s="2"/>
      <c r="YU125" s="2"/>
      <c r="YV125" s="2"/>
      <c r="YW125" s="2"/>
      <c r="YX125" s="2"/>
      <c r="YY125" s="2"/>
      <c r="YZ125" s="2"/>
      <c r="ZA125" s="2"/>
      <c r="ZB125" s="2"/>
      <c r="ZC125" s="2"/>
      <c r="ZD125" s="2"/>
      <c r="ZE125" s="2"/>
      <c r="ZF125" s="2"/>
      <c r="ZG125" s="2"/>
      <c r="ZH125" s="2"/>
      <c r="ZI125" s="2"/>
      <c r="ZJ125" s="2"/>
      <c r="ZK125" s="2"/>
      <c r="ZL125" s="2"/>
      <c r="ZM125" s="2"/>
      <c r="ZN125" s="2"/>
      <c r="ZO125" s="2"/>
      <c r="ZP125" s="2"/>
      <c r="ZQ125" s="2"/>
      <c r="ZR125" s="2"/>
      <c r="ZS125" s="2"/>
      <c r="ZT125" s="2"/>
      <c r="ZU125" s="2"/>
      <c r="ZV125" s="2"/>
      <c r="ZW125" s="2"/>
      <c r="ZX125" s="2"/>
      <c r="ZY125" s="2"/>
      <c r="ZZ125" s="2"/>
      <c r="AAA125" s="2"/>
      <c r="AAB125" s="2"/>
      <c r="AAC125" s="2"/>
      <c r="AAD125" s="2"/>
      <c r="AAE125" s="2"/>
      <c r="AAF125" s="2"/>
      <c r="AAG125" s="2"/>
      <c r="AAH125" s="2"/>
      <c r="AAI125" s="2"/>
      <c r="AAJ125" s="2"/>
      <c r="AAK125" s="2"/>
      <c r="AAL125" s="2"/>
      <c r="AAM125" s="2"/>
      <c r="AAN125" s="2"/>
      <c r="AAO125" s="2"/>
      <c r="AAP125" s="2"/>
      <c r="AAQ125" s="2"/>
      <c r="AAR125" s="2"/>
      <c r="AAS125" s="2"/>
      <c r="AAT125" s="2"/>
      <c r="AAU125" s="2"/>
      <c r="AAV125" s="2"/>
      <c r="AAW125" s="2"/>
      <c r="AAX125" s="2"/>
      <c r="AAY125" s="2"/>
      <c r="AAZ125" s="2"/>
      <c r="ABA125" s="2"/>
      <c r="ABB125" s="2"/>
      <c r="ABC125" s="2"/>
      <c r="ABD125" s="2"/>
      <c r="ABE125" s="2"/>
      <c r="ABF125" s="2"/>
      <c r="ABG125" s="2"/>
      <c r="ABH125" s="2"/>
      <c r="ABI125" s="2"/>
      <c r="ABJ125" s="2"/>
      <c r="ABK125" s="2"/>
      <c r="ABL125" s="2"/>
      <c r="ABM125" s="2"/>
      <c r="ABN125" s="2"/>
      <c r="ABO125" s="2"/>
      <c r="ABP125" s="2"/>
      <c r="ABQ125" s="2"/>
      <c r="ABR125" s="2"/>
      <c r="ABS125" s="2"/>
      <c r="ABT125" s="2"/>
      <c r="ABU125" s="2"/>
      <c r="ABV125" s="2"/>
      <c r="ABW125" s="2"/>
      <c r="ABX125" s="2"/>
      <c r="ABY125" s="2"/>
      <c r="ABZ125" s="2"/>
      <c r="ACA125" s="2"/>
      <c r="ACB125" s="2"/>
      <c r="ACC125" s="2"/>
      <c r="ACD125" s="2"/>
      <c r="ACE125" s="2"/>
      <c r="ACF125" s="2"/>
      <c r="ACG125" s="2"/>
      <c r="ACH125" s="2"/>
      <c r="ACI125" s="2"/>
      <c r="ACJ125" s="2"/>
      <c r="ACK125" s="2"/>
      <c r="ACL125" s="2"/>
      <c r="ACM125" s="2"/>
      <c r="ACN125" s="2"/>
      <c r="ACO125" s="2"/>
      <c r="ACP125" s="2"/>
      <c r="ACQ125" s="2"/>
      <c r="ACR125" s="2"/>
      <c r="ACS125" s="2"/>
      <c r="ACT125" s="2"/>
      <c r="ACU125" s="2"/>
      <c r="ACV125" s="2"/>
      <c r="ACW125" s="2"/>
      <c r="ACX125" s="2"/>
      <c r="ACY125" s="2"/>
      <c r="ACZ125" s="2"/>
      <c r="ADA125" s="2"/>
      <c r="ADB125" s="2"/>
      <c r="ADC125" s="2"/>
      <c r="ADD125" s="2"/>
      <c r="ADE125" s="2"/>
      <c r="ADF125" s="2"/>
      <c r="ADG125" s="2"/>
      <c r="ADH125" s="2"/>
      <c r="ADI125" s="2"/>
      <c r="ADJ125" s="2"/>
      <c r="ADK125" s="2"/>
      <c r="ADL125" s="2"/>
      <c r="ADM125" s="2"/>
      <c r="ADN125" s="2"/>
      <c r="ADO125" s="2"/>
      <c r="ADP125" s="2"/>
      <c r="ADQ125" s="2"/>
      <c r="ADR125" s="2"/>
      <c r="ADS125" s="2"/>
      <c r="ADT125" s="2"/>
      <c r="ADU125" s="2"/>
      <c r="ADV125" s="2"/>
      <c r="ADW125" s="2"/>
      <c r="ADX125" s="2"/>
      <c r="ADY125" s="2"/>
      <c r="ADZ125" s="2"/>
      <c r="AEA125" s="2"/>
      <c r="AEB125" s="2"/>
      <c r="AEC125" s="2"/>
      <c r="AED125" s="2"/>
      <c r="AEE125" s="2"/>
      <c r="AEF125" s="2"/>
      <c r="AEG125" s="2"/>
      <c r="AEH125" s="2"/>
      <c r="AEI125" s="2"/>
      <c r="AEJ125" s="2"/>
      <c r="AEK125" s="2"/>
      <c r="AEL125" s="2"/>
      <c r="AEM125" s="2"/>
      <c r="AEN125" s="2"/>
      <c r="AEO125" s="2"/>
      <c r="AEP125" s="2"/>
      <c r="AEQ125" s="2"/>
      <c r="AER125" s="2"/>
      <c r="AES125" s="2"/>
      <c r="AET125" s="2"/>
      <c r="AEU125" s="2"/>
      <c r="AEV125" s="2"/>
      <c r="AEW125" s="2"/>
      <c r="AEX125" s="2"/>
      <c r="AEY125" s="2"/>
      <c r="AEZ125" s="2"/>
      <c r="AFA125" s="2"/>
      <c r="AFB125" s="2"/>
      <c r="AFC125" s="2"/>
      <c r="AFD125" s="2"/>
      <c r="AFE125" s="2"/>
      <c r="AFF125" s="2"/>
      <c r="AFG125" s="2"/>
      <c r="AFH125" s="2"/>
      <c r="AFI125" s="2"/>
      <c r="AFJ125" s="2"/>
      <c r="AFK125" s="2"/>
      <c r="AFL125" s="2"/>
      <c r="AFM125" s="2"/>
      <c r="AFN125" s="2"/>
      <c r="AFO125" s="2"/>
      <c r="AFP125" s="2"/>
      <c r="AFQ125" s="2"/>
      <c r="AFR125" s="2"/>
      <c r="AFS125" s="2"/>
      <c r="AFT125" s="2"/>
      <c r="AFU125" s="2"/>
      <c r="AFV125" s="2"/>
      <c r="AFW125" s="2"/>
      <c r="AFX125" s="2"/>
      <c r="AFY125" s="2"/>
      <c r="AFZ125" s="2"/>
      <c r="AGA125" s="2"/>
      <c r="AGB125" s="2"/>
      <c r="AGC125" s="2"/>
      <c r="AGD125" s="2"/>
      <c r="AGE125" s="2"/>
      <c r="AGF125" s="2"/>
      <c r="AGG125" s="2"/>
      <c r="AGH125" s="2"/>
      <c r="AGI125" s="2"/>
      <c r="AGJ125" s="2"/>
      <c r="AGK125" s="2"/>
      <c r="AGL125" s="2"/>
      <c r="AGM125" s="2"/>
      <c r="AGN125" s="2"/>
      <c r="AGO125" s="2"/>
      <c r="AGP125" s="2"/>
      <c r="AGQ125" s="2"/>
      <c r="AGR125" s="2"/>
      <c r="AGS125" s="2"/>
      <c r="AGT125" s="2"/>
      <c r="AGU125" s="2"/>
      <c r="AGV125" s="2"/>
      <c r="AGW125" s="2"/>
      <c r="AGX125" s="2"/>
      <c r="AGY125" s="2"/>
      <c r="AGZ125" s="2"/>
      <c r="AHA125" s="2"/>
      <c r="AHB125" s="2"/>
      <c r="AHC125" s="2"/>
      <c r="AHD125" s="2"/>
      <c r="AHE125" s="2"/>
      <c r="AHF125" s="2"/>
      <c r="AHG125" s="2"/>
      <c r="AHH125" s="2"/>
      <c r="AHI125" s="2"/>
      <c r="AHJ125" s="2"/>
      <c r="AHK125" s="2"/>
      <c r="AHL125" s="2"/>
      <c r="AHM125" s="2"/>
      <c r="AHN125" s="2"/>
      <c r="AHO125" s="2"/>
      <c r="AHP125" s="2"/>
      <c r="AHQ125" s="2"/>
      <c r="AHR125" s="2"/>
      <c r="AHS125" s="2"/>
      <c r="AHT125" s="2"/>
      <c r="AHU125" s="2"/>
      <c r="AHV125" s="2"/>
      <c r="AHW125" s="2"/>
      <c r="AHX125" s="2"/>
      <c r="AHY125" s="2"/>
      <c r="AHZ125" s="2"/>
      <c r="AIA125" s="2"/>
      <c r="AIB125" s="2"/>
      <c r="AIC125" s="2"/>
      <c r="AID125" s="2"/>
      <c r="AIE125" s="2"/>
      <c r="AIF125" s="2"/>
      <c r="AIG125" s="2"/>
      <c r="AIH125" s="2"/>
      <c r="AII125" s="2"/>
      <c r="AIJ125" s="2"/>
      <c r="AIK125" s="2"/>
      <c r="AIL125" s="2"/>
      <c r="AIM125" s="2"/>
      <c r="AIN125" s="2"/>
      <c r="AIO125" s="2"/>
      <c r="AIP125" s="2"/>
      <c r="AIQ125" s="2"/>
      <c r="AIR125" s="2"/>
      <c r="AIS125" s="2"/>
      <c r="AIT125" s="2"/>
      <c r="AIU125" s="2"/>
      <c r="AIV125" s="2"/>
      <c r="AIW125" s="2"/>
      <c r="AIX125" s="2"/>
      <c r="AIY125" s="2"/>
      <c r="AIZ125" s="2"/>
      <c r="AJA125" s="2"/>
      <c r="AJB125" s="2"/>
      <c r="AJC125" s="2"/>
      <c r="AJD125" s="2"/>
      <c r="AJE125" s="2"/>
      <c r="AJF125" s="2"/>
      <c r="AJG125" s="2"/>
      <c r="AJH125" s="2"/>
      <c r="AJI125" s="2"/>
      <c r="AJJ125" s="2"/>
      <c r="AJK125" s="2"/>
      <c r="AJL125" s="2"/>
      <c r="AJM125" s="2"/>
      <c r="AJN125" s="2"/>
      <c r="AJO125" s="2"/>
      <c r="AJP125" s="2"/>
      <c r="AJQ125" s="2"/>
      <c r="AJR125" s="2"/>
      <c r="AJS125" s="2"/>
      <c r="AJT125" s="2"/>
      <c r="AJU125" s="2"/>
      <c r="AJV125" s="2"/>
      <c r="AJW125" s="2"/>
      <c r="AJX125" s="2"/>
      <c r="AJY125" s="2"/>
      <c r="AJZ125" s="2"/>
      <c r="AKA125" s="2"/>
      <c r="AKB125" s="2"/>
      <c r="AKC125" s="2"/>
      <c r="AKD125" s="2"/>
      <c r="AKE125" s="2"/>
      <c r="AKF125" s="2"/>
      <c r="AKG125" s="2"/>
      <c r="AKH125" s="2"/>
      <c r="AKI125" s="2"/>
      <c r="AKJ125" s="2"/>
      <c r="AKK125" s="2"/>
      <c r="AKL125" s="2"/>
      <c r="AKM125" s="2"/>
      <c r="AKN125" s="2"/>
      <c r="AKO125" s="2"/>
      <c r="AKP125" s="2"/>
      <c r="AKQ125" s="2"/>
      <c r="AKR125" s="2"/>
      <c r="AKS125" s="2"/>
      <c r="AKT125" s="2"/>
      <c r="AKU125" s="2"/>
      <c r="AKV125" s="2"/>
      <c r="AKW125" s="2"/>
      <c r="AKX125" s="2"/>
      <c r="AKY125" s="2"/>
      <c r="AKZ125" s="2"/>
      <c r="ALA125" s="2"/>
      <c r="ALB125" s="1"/>
      <c r="ALC125" s="1"/>
      <c r="ALD125" s="1"/>
      <c r="ALE125" s="1"/>
      <c r="ALF125" s="1"/>
      <c r="ALG125" s="1"/>
      <c r="ALH125" s="1"/>
      <c r="ALI125" s="1"/>
      <c r="ALJ125" s="1"/>
      <c r="ALK125" s="1"/>
      <c r="ALL125" s="1"/>
      <c r="ALM125" s="1"/>
      <c r="ALN125" s="1"/>
      <c r="ALO125" s="1"/>
      <c r="ALP125" s="1"/>
      <c r="ALQ125" s="1"/>
      <c r="ALR125" s="1"/>
      <c r="ALS125"/>
      <c r="ALT125"/>
      <c r="ALU125"/>
      <c r="ALV125"/>
      <c r="ALW125"/>
      <c r="ALX125"/>
      <c r="ALY125"/>
      <c r="ALZ125"/>
      <c r="AMA125"/>
      <c r="AMB125"/>
      <c r="AMC125"/>
      <c r="AMD125"/>
      <c r="AME125"/>
      <c r="AMF125"/>
      <c r="AMG125"/>
      <c r="AMH125"/>
      <c r="AMI125"/>
      <c r="AMJ125"/>
    </row>
    <row r="126" spans="1:1024" s="37" customFormat="1">
      <c r="A126" s="24">
        <v>122</v>
      </c>
      <c r="B126" s="24" t="s">
        <v>265</v>
      </c>
      <c r="C126" s="25" t="s">
        <v>229</v>
      </c>
      <c r="D126" s="25" t="s">
        <v>230</v>
      </c>
      <c r="E126" s="25" t="s">
        <v>22</v>
      </c>
      <c r="F126" s="25" t="s">
        <v>254</v>
      </c>
      <c r="G126" s="25" t="s">
        <v>255</v>
      </c>
      <c r="H126" s="25" t="s">
        <v>45</v>
      </c>
      <c r="I126" s="25" t="s">
        <v>46</v>
      </c>
      <c r="J126" s="25"/>
      <c r="K126" s="25"/>
      <c r="L126" s="25"/>
      <c r="M126" s="25"/>
      <c r="N126" s="25"/>
      <c r="O126" s="25" t="s">
        <v>27</v>
      </c>
      <c r="P126" s="25" t="s">
        <v>39</v>
      </c>
      <c r="Q126" s="28"/>
      <c r="VZ126" s="2"/>
      <c r="WA126" s="2"/>
      <c r="WB126" s="2"/>
      <c r="WC126" s="2"/>
      <c r="WD126" s="2"/>
      <c r="WE126" s="2"/>
      <c r="WF126" s="2"/>
      <c r="WG126" s="2"/>
      <c r="WH126" s="2"/>
      <c r="WI126" s="2"/>
      <c r="WJ126" s="2"/>
      <c r="WK126" s="2"/>
      <c r="WL126" s="2"/>
      <c r="WM126" s="2"/>
      <c r="WN126" s="2"/>
      <c r="WO126" s="2"/>
      <c r="WP126" s="2"/>
      <c r="WQ126" s="2"/>
      <c r="WR126" s="2"/>
      <c r="WS126" s="2"/>
      <c r="WT126" s="2"/>
      <c r="WU126" s="2"/>
      <c r="WV126" s="2"/>
      <c r="WW126" s="2"/>
      <c r="WX126" s="2"/>
      <c r="WY126" s="2"/>
      <c r="WZ126" s="2"/>
      <c r="XA126" s="2"/>
      <c r="XB126" s="2"/>
      <c r="XC126" s="2"/>
      <c r="XD126" s="2"/>
      <c r="XE126" s="2"/>
      <c r="XF126" s="2"/>
      <c r="XG126" s="2"/>
      <c r="XH126" s="2"/>
      <c r="XI126" s="2"/>
      <c r="XJ126" s="2"/>
      <c r="XK126" s="2"/>
      <c r="XL126" s="2"/>
      <c r="XM126" s="2"/>
      <c r="XN126" s="2"/>
      <c r="XO126" s="2"/>
      <c r="XP126" s="2"/>
      <c r="XQ126" s="2"/>
      <c r="XR126" s="2"/>
      <c r="XS126" s="2"/>
      <c r="XT126" s="2"/>
      <c r="XU126" s="2"/>
      <c r="XV126" s="2"/>
      <c r="XW126" s="2"/>
      <c r="XX126" s="2"/>
      <c r="XY126" s="2"/>
      <c r="XZ126" s="2"/>
      <c r="YA126" s="2"/>
      <c r="YB126" s="2"/>
      <c r="YC126" s="2"/>
      <c r="YD126" s="2"/>
      <c r="YE126" s="2"/>
      <c r="YF126" s="2"/>
      <c r="YG126" s="2"/>
      <c r="YH126" s="2"/>
      <c r="YI126" s="2"/>
      <c r="YJ126" s="2"/>
      <c r="YK126" s="2"/>
      <c r="YL126" s="2"/>
      <c r="YM126" s="2"/>
      <c r="YN126" s="2"/>
      <c r="YO126" s="2"/>
      <c r="YP126" s="2"/>
      <c r="YQ126" s="2"/>
      <c r="YR126" s="2"/>
      <c r="YS126" s="2"/>
      <c r="YT126" s="2"/>
      <c r="YU126" s="2"/>
      <c r="YV126" s="2"/>
      <c r="YW126" s="2"/>
      <c r="YX126" s="2"/>
      <c r="YY126" s="2"/>
      <c r="YZ126" s="2"/>
      <c r="ZA126" s="2"/>
      <c r="ZB126" s="2"/>
      <c r="ZC126" s="2"/>
      <c r="ZD126" s="2"/>
      <c r="ZE126" s="2"/>
      <c r="ZF126" s="2"/>
      <c r="ZG126" s="2"/>
      <c r="ZH126" s="2"/>
      <c r="ZI126" s="2"/>
      <c r="ZJ126" s="2"/>
      <c r="ZK126" s="2"/>
      <c r="ZL126" s="2"/>
      <c r="ZM126" s="2"/>
      <c r="ZN126" s="2"/>
      <c r="ZO126" s="2"/>
      <c r="ZP126" s="2"/>
      <c r="ZQ126" s="2"/>
      <c r="ZR126" s="2"/>
      <c r="ZS126" s="2"/>
      <c r="ZT126" s="2"/>
      <c r="ZU126" s="2"/>
      <c r="ZV126" s="2"/>
      <c r="ZW126" s="2"/>
      <c r="ZX126" s="2"/>
      <c r="ZY126" s="2"/>
      <c r="ZZ126" s="2"/>
      <c r="AAA126" s="2"/>
      <c r="AAB126" s="2"/>
      <c r="AAC126" s="2"/>
      <c r="AAD126" s="2"/>
      <c r="AAE126" s="2"/>
      <c r="AAF126" s="2"/>
      <c r="AAG126" s="2"/>
      <c r="AAH126" s="2"/>
      <c r="AAI126" s="2"/>
      <c r="AAJ126" s="2"/>
      <c r="AAK126" s="2"/>
      <c r="AAL126" s="2"/>
      <c r="AAM126" s="2"/>
      <c r="AAN126" s="2"/>
      <c r="AAO126" s="2"/>
      <c r="AAP126" s="2"/>
      <c r="AAQ126" s="2"/>
      <c r="AAR126" s="2"/>
      <c r="AAS126" s="2"/>
      <c r="AAT126" s="2"/>
      <c r="AAU126" s="2"/>
      <c r="AAV126" s="2"/>
      <c r="AAW126" s="2"/>
      <c r="AAX126" s="2"/>
      <c r="AAY126" s="2"/>
      <c r="AAZ126" s="2"/>
      <c r="ABA126" s="2"/>
      <c r="ABB126" s="2"/>
      <c r="ABC126" s="2"/>
      <c r="ABD126" s="2"/>
      <c r="ABE126" s="2"/>
      <c r="ABF126" s="2"/>
      <c r="ABG126" s="2"/>
      <c r="ABH126" s="2"/>
      <c r="ABI126" s="2"/>
      <c r="ABJ126" s="2"/>
      <c r="ABK126" s="2"/>
      <c r="ABL126" s="2"/>
      <c r="ABM126" s="2"/>
      <c r="ABN126" s="2"/>
      <c r="ABO126" s="2"/>
      <c r="ABP126" s="2"/>
      <c r="ABQ126" s="2"/>
      <c r="ABR126" s="2"/>
      <c r="ABS126" s="2"/>
      <c r="ABT126" s="2"/>
      <c r="ABU126" s="2"/>
      <c r="ABV126" s="2"/>
      <c r="ABW126" s="2"/>
      <c r="ABX126" s="2"/>
      <c r="ABY126" s="2"/>
      <c r="ABZ126" s="2"/>
      <c r="ACA126" s="2"/>
      <c r="ACB126" s="2"/>
      <c r="ACC126" s="2"/>
      <c r="ACD126" s="2"/>
      <c r="ACE126" s="2"/>
      <c r="ACF126" s="2"/>
      <c r="ACG126" s="2"/>
      <c r="ACH126" s="2"/>
      <c r="ACI126" s="2"/>
      <c r="ACJ126" s="2"/>
      <c r="ACK126" s="2"/>
      <c r="ACL126" s="2"/>
      <c r="ACM126" s="2"/>
      <c r="ACN126" s="2"/>
      <c r="ACO126" s="2"/>
      <c r="ACP126" s="2"/>
      <c r="ACQ126" s="2"/>
      <c r="ACR126" s="2"/>
      <c r="ACS126" s="2"/>
      <c r="ACT126" s="2"/>
      <c r="ACU126" s="2"/>
      <c r="ACV126" s="2"/>
      <c r="ACW126" s="2"/>
      <c r="ACX126" s="2"/>
      <c r="ACY126" s="2"/>
      <c r="ACZ126" s="2"/>
      <c r="ADA126" s="2"/>
      <c r="ADB126" s="2"/>
      <c r="ADC126" s="2"/>
      <c r="ADD126" s="2"/>
      <c r="ADE126" s="2"/>
      <c r="ADF126" s="2"/>
      <c r="ADG126" s="2"/>
      <c r="ADH126" s="2"/>
      <c r="ADI126" s="2"/>
      <c r="ADJ126" s="2"/>
      <c r="ADK126" s="2"/>
      <c r="ADL126" s="2"/>
      <c r="ADM126" s="2"/>
      <c r="ADN126" s="2"/>
      <c r="ADO126" s="2"/>
      <c r="ADP126" s="2"/>
      <c r="ADQ126" s="2"/>
      <c r="ADR126" s="2"/>
      <c r="ADS126" s="2"/>
      <c r="ADT126" s="2"/>
      <c r="ADU126" s="2"/>
      <c r="ADV126" s="2"/>
      <c r="ADW126" s="2"/>
      <c r="ADX126" s="2"/>
      <c r="ADY126" s="2"/>
      <c r="ADZ126" s="2"/>
      <c r="AEA126" s="2"/>
      <c r="AEB126" s="2"/>
      <c r="AEC126" s="2"/>
      <c r="AED126" s="2"/>
      <c r="AEE126" s="2"/>
      <c r="AEF126" s="2"/>
      <c r="AEG126" s="2"/>
      <c r="AEH126" s="2"/>
      <c r="AEI126" s="2"/>
      <c r="AEJ126" s="2"/>
      <c r="AEK126" s="2"/>
      <c r="AEL126" s="2"/>
      <c r="AEM126" s="2"/>
      <c r="AEN126" s="2"/>
      <c r="AEO126" s="2"/>
      <c r="AEP126" s="2"/>
      <c r="AEQ126" s="2"/>
      <c r="AER126" s="2"/>
      <c r="AES126" s="2"/>
      <c r="AET126" s="2"/>
      <c r="AEU126" s="2"/>
      <c r="AEV126" s="2"/>
      <c r="AEW126" s="2"/>
      <c r="AEX126" s="2"/>
      <c r="AEY126" s="2"/>
      <c r="AEZ126" s="2"/>
      <c r="AFA126" s="2"/>
      <c r="AFB126" s="2"/>
      <c r="AFC126" s="2"/>
      <c r="AFD126" s="2"/>
      <c r="AFE126" s="2"/>
      <c r="AFF126" s="2"/>
      <c r="AFG126" s="2"/>
      <c r="AFH126" s="2"/>
      <c r="AFI126" s="2"/>
      <c r="AFJ126" s="2"/>
      <c r="AFK126" s="2"/>
      <c r="AFL126" s="2"/>
      <c r="AFM126" s="2"/>
      <c r="AFN126" s="2"/>
      <c r="AFO126" s="2"/>
      <c r="AFP126" s="2"/>
      <c r="AFQ126" s="2"/>
      <c r="AFR126" s="2"/>
      <c r="AFS126" s="2"/>
      <c r="AFT126" s="2"/>
      <c r="AFU126" s="2"/>
      <c r="AFV126" s="2"/>
      <c r="AFW126" s="2"/>
      <c r="AFX126" s="2"/>
      <c r="AFY126" s="2"/>
      <c r="AFZ126" s="2"/>
      <c r="AGA126" s="2"/>
      <c r="AGB126" s="2"/>
      <c r="AGC126" s="2"/>
      <c r="AGD126" s="2"/>
      <c r="AGE126" s="2"/>
      <c r="AGF126" s="2"/>
      <c r="AGG126" s="2"/>
      <c r="AGH126" s="2"/>
      <c r="AGI126" s="2"/>
      <c r="AGJ126" s="2"/>
      <c r="AGK126" s="2"/>
      <c r="AGL126" s="2"/>
      <c r="AGM126" s="2"/>
      <c r="AGN126" s="2"/>
      <c r="AGO126" s="2"/>
      <c r="AGP126" s="2"/>
      <c r="AGQ126" s="2"/>
      <c r="AGR126" s="2"/>
      <c r="AGS126" s="2"/>
      <c r="AGT126" s="2"/>
      <c r="AGU126" s="2"/>
      <c r="AGV126" s="2"/>
      <c r="AGW126" s="2"/>
      <c r="AGX126" s="2"/>
      <c r="AGY126" s="2"/>
      <c r="AGZ126" s="2"/>
      <c r="AHA126" s="2"/>
      <c r="AHB126" s="2"/>
      <c r="AHC126" s="2"/>
      <c r="AHD126" s="2"/>
      <c r="AHE126" s="2"/>
      <c r="AHF126" s="2"/>
      <c r="AHG126" s="2"/>
      <c r="AHH126" s="2"/>
      <c r="AHI126" s="2"/>
      <c r="AHJ126" s="2"/>
      <c r="AHK126" s="2"/>
      <c r="AHL126" s="2"/>
      <c r="AHM126" s="2"/>
      <c r="AHN126" s="2"/>
      <c r="AHO126" s="2"/>
      <c r="AHP126" s="2"/>
      <c r="AHQ126" s="2"/>
      <c r="AHR126" s="2"/>
      <c r="AHS126" s="2"/>
      <c r="AHT126" s="2"/>
      <c r="AHU126" s="2"/>
      <c r="AHV126" s="2"/>
      <c r="AHW126" s="2"/>
      <c r="AHX126" s="2"/>
      <c r="AHY126" s="2"/>
      <c r="AHZ126" s="2"/>
      <c r="AIA126" s="2"/>
      <c r="AIB126" s="2"/>
      <c r="AIC126" s="2"/>
      <c r="AID126" s="2"/>
      <c r="AIE126" s="2"/>
      <c r="AIF126" s="2"/>
      <c r="AIG126" s="2"/>
      <c r="AIH126" s="2"/>
      <c r="AII126" s="2"/>
      <c r="AIJ126" s="2"/>
      <c r="AIK126" s="2"/>
      <c r="AIL126" s="2"/>
      <c r="AIM126" s="2"/>
      <c r="AIN126" s="2"/>
      <c r="AIO126" s="2"/>
      <c r="AIP126" s="2"/>
      <c r="AIQ126" s="2"/>
      <c r="AIR126" s="2"/>
      <c r="AIS126" s="2"/>
      <c r="AIT126" s="2"/>
      <c r="AIU126" s="2"/>
      <c r="AIV126" s="2"/>
      <c r="AIW126" s="2"/>
      <c r="AIX126" s="2"/>
      <c r="AIY126" s="2"/>
      <c r="AIZ126" s="2"/>
      <c r="AJA126" s="2"/>
      <c r="AJB126" s="2"/>
      <c r="AJC126" s="2"/>
      <c r="AJD126" s="2"/>
      <c r="AJE126" s="2"/>
      <c r="AJF126" s="2"/>
      <c r="AJG126" s="2"/>
      <c r="AJH126" s="2"/>
      <c r="AJI126" s="2"/>
      <c r="AJJ126" s="2"/>
      <c r="AJK126" s="2"/>
      <c r="AJL126" s="2"/>
      <c r="AJM126" s="2"/>
      <c r="AJN126" s="2"/>
      <c r="AJO126" s="2"/>
      <c r="AJP126" s="2"/>
      <c r="AJQ126" s="2"/>
      <c r="AJR126" s="2"/>
      <c r="AJS126" s="2"/>
      <c r="AJT126" s="2"/>
      <c r="AJU126" s="2"/>
      <c r="AJV126" s="2"/>
      <c r="AJW126" s="2"/>
      <c r="AJX126" s="2"/>
      <c r="AJY126" s="2"/>
      <c r="AJZ126" s="2"/>
      <c r="AKA126" s="2"/>
      <c r="AKB126" s="2"/>
      <c r="AKC126" s="2"/>
      <c r="AKD126" s="2"/>
      <c r="AKE126" s="2"/>
      <c r="AKF126" s="2"/>
      <c r="AKG126" s="2"/>
      <c r="AKH126" s="2"/>
      <c r="AKI126" s="2"/>
      <c r="AKJ126" s="2"/>
      <c r="AKK126" s="2"/>
      <c r="AKL126" s="2"/>
      <c r="AKM126" s="2"/>
      <c r="AKN126" s="2"/>
      <c r="AKO126" s="2"/>
      <c r="AKP126" s="2"/>
      <c r="AKQ126" s="2"/>
      <c r="AKR126" s="2"/>
      <c r="AKS126" s="2"/>
      <c r="AKT126" s="2"/>
      <c r="AKU126" s="2"/>
      <c r="AKV126" s="2"/>
      <c r="AKW126" s="2"/>
      <c r="AKX126" s="2"/>
      <c r="AKY126" s="2"/>
      <c r="AKZ126" s="2"/>
      <c r="ALA126" s="2"/>
      <c r="ALB126" s="1"/>
      <c r="ALC126" s="1"/>
      <c r="ALD126" s="1"/>
      <c r="ALE126" s="1"/>
      <c r="ALF126" s="1"/>
      <c r="ALG126" s="1"/>
      <c r="ALH126" s="1"/>
      <c r="ALI126" s="1"/>
      <c r="ALJ126" s="1"/>
      <c r="ALK126" s="1"/>
      <c r="ALL126" s="1"/>
      <c r="ALM126" s="1"/>
      <c r="ALN126" s="1"/>
      <c r="ALO126" s="1"/>
      <c r="ALP126" s="1"/>
      <c r="ALQ126" s="1"/>
      <c r="ALR126" s="1"/>
      <c r="ALS126"/>
      <c r="ALT126"/>
      <c r="ALU126"/>
      <c r="ALV126"/>
      <c r="ALW126"/>
      <c r="ALX126"/>
      <c r="ALY126"/>
      <c r="ALZ126"/>
      <c r="AMA126"/>
      <c r="AMB126"/>
      <c r="AMC126"/>
      <c r="AMD126"/>
      <c r="AME126"/>
      <c r="AMF126"/>
      <c r="AMG126"/>
      <c r="AMH126"/>
      <c r="AMI126"/>
      <c r="AMJ126"/>
    </row>
    <row r="127" spans="1:1024" s="37" customFormat="1" ht="24">
      <c r="A127" s="24">
        <v>123</v>
      </c>
      <c r="B127" s="24" t="s">
        <v>252</v>
      </c>
      <c r="C127" s="25" t="s">
        <v>370</v>
      </c>
      <c r="D127" s="25" t="s">
        <v>21</v>
      </c>
      <c r="E127" s="25" t="s">
        <v>22</v>
      </c>
      <c r="F127" s="25" t="s">
        <v>254</v>
      </c>
      <c r="G127" s="25" t="s">
        <v>255</v>
      </c>
      <c r="H127" s="25" t="s">
        <v>45</v>
      </c>
      <c r="I127" s="25" t="s">
        <v>46</v>
      </c>
      <c r="J127" s="25"/>
      <c r="K127" s="25"/>
      <c r="L127" s="25"/>
      <c r="M127" s="25"/>
      <c r="N127" s="25"/>
      <c r="O127" s="25" t="s">
        <v>371</v>
      </c>
      <c r="P127" s="25" t="s">
        <v>30</v>
      </c>
      <c r="Q127" s="28"/>
      <c r="VZ127" s="2"/>
      <c r="WA127" s="2"/>
      <c r="WB127" s="2"/>
      <c r="WC127" s="2"/>
      <c r="WD127" s="2"/>
      <c r="WE127" s="2"/>
      <c r="WF127" s="2"/>
      <c r="WG127" s="2"/>
      <c r="WH127" s="2"/>
      <c r="WI127" s="2"/>
      <c r="WJ127" s="2"/>
      <c r="WK127" s="2"/>
      <c r="WL127" s="2"/>
      <c r="WM127" s="2"/>
      <c r="WN127" s="2"/>
      <c r="WO127" s="2"/>
      <c r="WP127" s="2"/>
      <c r="WQ127" s="2"/>
      <c r="WR127" s="2"/>
      <c r="WS127" s="2"/>
      <c r="WT127" s="2"/>
      <c r="WU127" s="2"/>
      <c r="WV127" s="2"/>
      <c r="WW127" s="2"/>
      <c r="WX127" s="2"/>
      <c r="WY127" s="2"/>
      <c r="WZ127" s="2"/>
      <c r="XA127" s="2"/>
      <c r="XB127" s="2"/>
      <c r="XC127" s="2"/>
      <c r="XD127" s="2"/>
      <c r="XE127" s="2"/>
      <c r="XF127" s="2"/>
      <c r="XG127" s="2"/>
      <c r="XH127" s="2"/>
      <c r="XI127" s="2"/>
      <c r="XJ127" s="2"/>
      <c r="XK127" s="2"/>
      <c r="XL127" s="2"/>
      <c r="XM127" s="2"/>
      <c r="XN127" s="2"/>
      <c r="XO127" s="2"/>
      <c r="XP127" s="2"/>
      <c r="XQ127" s="2"/>
      <c r="XR127" s="2"/>
      <c r="XS127" s="2"/>
      <c r="XT127" s="2"/>
      <c r="XU127" s="2"/>
      <c r="XV127" s="2"/>
      <c r="XW127" s="2"/>
      <c r="XX127" s="2"/>
      <c r="XY127" s="2"/>
      <c r="XZ127" s="2"/>
      <c r="YA127" s="2"/>
      <c r="YB127" s="2"/>
      <c r="YC127" s="2"/>
      <c r="YD127" s="2"/>
      <c r="YE127" s="2"/>
      <c r="YF127" s="2"/>
      <c r="YG127" s="2"/>
      <c r="YH127" s="2"/>
      <c r="YI127" s="2"/>
      <c r="YJ127" s="2"/>
      <c r="YK127" s="2"/>
      <c r="YL127" s="2"/>
      <c r="YM127" s="2"/>
      <c r="YN127" s="2"/>
      <c r="YO127" s="2"/>
      <c r="YP127" s="2"/>
      <c r="YQ127" s="2"/>
      <c r="YR127" s="2"/>
      <c r="YS127" s="2"/>
      <c r="YT127" s="2"/>
      <c r="YU127" s="2"/>
      <c r="YV127" s="2"/>
      <c r="YW127" s="2"/>
      <c r="YX127" s="2"/>
      <c r="YY127" s="2"/>
      <c r="YZ127" s="2"/>
      <c r="ZA127" s="2"/>
      <c r="ZB127" s="2"/>
      <c r="ZC127" s="2"/>
      <c r="ZD127" s="2"/>
      <c r="ZE127" s="2"/>
      <c r="ZF127" s="2"/>
      <c r="ZG127" s="2"/>
      <c r="ZH127" s="2"/>
      <c r="ZI127" s="2"/>
      <c r="ZJ127" s="2"/>
      <c r="ZK127" s="2"/>
      <c r="ZL127" s="2"/>
      <c r="ZM127" s="2"/>
      <c r="ZN127" s="2"/>
      <c r="ZO127" s="2"/>
      <c r="ZP127" s="2"/>
      <c r="ZQ127" s="2"/>
      <c r="ZR127" s="2"/>
      <c r="ZS127" s="2"/>
      <c r="ZT127" s="2"/>
      <c r="ZU127" s="2"/>
      <c r="ZV127" s="2"/>
      <c r="ZW127" s="2"/>
      <c r="ZX127" s="2"/>
      <c r="ZY127" s="2"/>
      <c r="ZZ127" s="2"/>
      <c r="AAA127" s="2"/>
      <c r="AAB127" s="2"/>
      <c r="AAC127" s="2"/>
      <c r="AAD127" s="2"/>
      <c r="AAE127" s="2"/>
      <c r="AAF127" s="2"/>
      <c r="AAG127" s="2"/>
      <c r="AAH127" s="2"/>
      <c r="AAI127" s="2"/>
      <c r="AAJ127" s="2"/>
      <c r="AAK127" s="2"/>
      <c r="AAL127" s="2"/>
      <c r="AAM127" s="2"/>
      <c r="AAN127" s="2"/>
      <c r="AAO127" s="2"/>
      <c r="AAP127" s="2"/>
      <c r="AAQ127" s="2"/>
      <c r="AAR127" s="2"/>
      <c r="AAS127" s="2"/>
      <c r="AAT127" s="2"/>
      <c r="AAU127" s="2"/>
      <c r="AAV127" s="2"/>
      <c r="AAW127" s="2"/>
      <c r="AAX127" s="2"/>
      <c r="AAY127" s="2"/>
      <c r="AAZ127" s="2"/>
      <c r="ABA127" s="2"/>
      <c r="ABB127" s="2"/>
      <c r="ABC127" s="2"/>
      <c r="ABD127" s="2"/>
      <c r="ABE127" s="2"/>
      <c r="ABF127" s="2"/>
      <c r="ABG127" s="2"/>
      <c r="ABH127" s="2"/>
      <c r="ABI127" s="2"/>
      <c r="ABJ127" s="2"/>
      <c r="ABK127" s="2"/>
      <c r="ABL127" s="2"/>
      <c r="ABM127" s="2"/>
      <c r="ABN127" s="2"/>
      <c r="ABO127" s="2"/>
      <c r="ABP127" s="2"/>
      <c r="ABQ127" s="2"/>
      <c r="ABR127" s="2"/>
      <c r="ABS127" s="2"/>
      <c r="ABT127" s="2"/>
      <c r="ABU127" s="2"/>
      <c r="ABV127" s="2"/>
      <c r="ABW127" s="2"/>
      <c r="ABX127" s="2"/>
      <c r="ABY127" s="2"/>
      <c r="ABZ127" s="2"/>
      <c r="ACA127" s="2"/>
      <c r="ACB127" s="2"/>
      <c r="ACC127" s="2"/>
      <c r="ACD127" s="2"/>
      <c r="ACE127" s="2"/>
      <c r="ACF127" s="2"/>
      <c r="ACG127" s="2"/>
      <c r="ACH127" s="2"/>
      <c r="ACI127" s="2"/>
      <c r="ACJ127" s="2"/>
      <c r="ACK127" s="2"/>
      <c r="ACL127" s="2"/>
      <c r="ACM127" s="2"/>
      <c r="ACN127" s="2"/>
      <c r="ACO127" s="2"/>
      <c r="ACP127" s="2"/>
      <c r="ACQ127" s="2"/>
      <c r="ACR127" s="2"/>
      <c r="ACS127" s="2"/>
      <c r="ACT127" s="2"/>
      <c r="ACU127" s="2"/>
      <c r="ACV127" s="2"/>
      <c r="ACW127" s="2"/>
      <c r="ACX127" s="2"/>
      <c r="ACY127" s="2"/>
      <c r="ACZ127" s="2"/>
      <c r="ADA127" s="2"/>
      <c r="ADB127" s="2"/>
      <c r="ADC127" s="2"/>
      <c r="ADD127" s="2"/>
      <c r="ADE127" s="2"/>
      <c r="ADF127" s="2"/>
      <c r="ADG127" s="2"/>
      <c r="ADH127" s="2"/>
      <c r="ADI127" s="2"/>
      <c r="ADJ127" s="2"/>
      <c r="ADK127" s="2"/>
      <c r="ADL127" s="2"/>
      <c r="ADM127" s="2"/>
      <c r="ADN127" s="2"/>
      <c r="ADO127" s="2"/>
      <c r="ADP127" s="2"/>
      <c r="ADQ127" s="2"/>
      <c r="ADR127" s="2"/>
      <c r="ADS127" s="2"/>
      <c r="ADT127" s="2"/>
      <c r="ADU127" s="2"/>
      <c r="ADV127" s="2"/>
      <c r="ADW127" s="2"/>
      <c r="ADX127" s="2"/>
      <c r="ADY127" s="2"/>
      <c r="ADZ127" s="2"/>
      <c r="AEA127" s="2"/>
      <c r="AEB127" s="2"/>
      <c r="AEC127" s="2"/>
      <c r="AED127" s="2"/>
      <c r="AEE127" s="2"/>
      <c r="AEF127" s="2"/>
      <c r="AEG127" s="2"/>
      <c r="AEH127" s="2"/>
      <c r="AEI127" s="2"/>
      <c r="AEJ127" s="2"/>
      <c r="AEK127" s="2"/>
      <c r="AEL127" s="2"/>
      <c r="AEM127" s="2"/>
      <c r="AEN127" s="2"/>
      <c r="AEO127" s="2"/>
      <c r="AEP127" s="2"/>
      <c r="AEQ127" s="2"/>
      <c r="AER127" s="2"/>
      <c r="AES127" s="2"/>
      <c r="AET127" s="2"/>
      <c r="AEU127" s="2"/>
      <c r="AEV127" s="2"/>
      <c r="AEW127" s="2"/>
      <c r="AEX127" s="2"/>
      <c r="AEY127" s="2"/>
      <c r="AEZ127" s="2"/>
      <c r="AFA127" s="2"/>
      <c r="AFB127" s="2"/>
      <c r="AFC127" s="2"/>
      <c r="AFD127" s="2"/>
      <c r="AFE127" s="2"/>
      <c r="AFF127" s="2"/>
      <c r="AFG127" s="2"/>
      <c r="AFH127" s="2"/>
      <c r="AFI127" s="2"/>
      <c r="AFJ127" s="2"/>
      <c r="AFK127" s="2"/>
      <c r="AFL127" s="2"/>
      <c r="AFM127" s="2"/>
      <c r="AFN127" s="2"/>
      <c r="AFO127" s="2"/>
      <c r="AFP127" s="2"/>
      <c r="AFQ127" s="2"/>
      <c r="AFR127" s="2"/>
      <c r="AFS127" s="2"/>
      <c r="AFT127" s="2"/>
      <c r="AFU127" s="2"/>
      <c r="AFV127" s="2"/>
      <c r="AFW127" s="2"/>
      <c r="AFX127" s="2"/>
      <c r="AFY127" s="2"/>
      <c r="AFZ127" s="2"/>
      <c r="AGA127" s="2"/>
      <c r="AGB127" s="2"/>
      <c r="AGC127" s="2"/>
      <c r="AGD127" s="2"/>
      <c r="AGE127" s="2"/>
      <c r="AGF127" s="2"/>
      <c r="AGG127" s="2"/>
      <c r="AGH127" s="2"/>
      <c r="AGI127" s="2"/>
      <c r="AGJ127" s="2"/>
      <c r="AGK127" s="2"/>
      <c r="AGL127" s="2"/>
      <c r="AGM127" s="2"/>
      <c r="AGN127" s="2"/>
      <c r="AGO127" s="2"/>
      <c r="AGP127" s="2"/>
      <c r="AGQ127" s="2"/>
      <c r="AGR127" s="2"/>
      <c r="AGS127" s="2"/>
      <c r="AGT127" s="2"/>
      <c r="AGU127" s="2"/>
      <c r="AGV127" s="2"/>
      <c r="AGW127" s="2"/>
      <c r="AGX127" s="2"/>
      <c r="AGY127" s="2"/>
      <c r="AGZ127" s="2"/>
      <c r="AHA127" s="2"/>
      <c r="AHB127" s="2"/>
      <c r="AHC127" s="2"/>
      <c r="AHD127" s="2"/>
      <c r="AHE127" s="2"/>
      <c r="AHF127" s="2"/>
      <c r="AHG127" s="2"/>
      <c r="AHH127" s="2"/>
      <c r="AHI127" s="2"/>
      <c r="AHJ127" s="2"/>
      <c r="AHK127" s="2"/>
      <c r="AHL127" s="2"/>
      <c r="AHM127" s="2"/>
      <c r="AHN127" s="2"/>
      <c r="AHO127" s="2"/>
      <c r="AHP127" s="2"/>
      <c r="AHQ127" s="2"/>
      <c r="AHR127" s="2"/>
      <c r="AHS127" s="2"/>
      <c r="AHT127" s="2"/>
      <c r="AHU127" s="2"/>
      <c r="AHV127" s="2"/>
      <c r="AHW127" s="2"/>
      <c r="AHX127" s="2"/>
      <c r="AHY127" s="2"/>
      <c r="AHZ127" s="2"/>
      <c r="AIA127" s="2"/>
      <c r="AIB127" s="2"/>
      <c r="AIC127" s="2"/>
      <c r="AID127" s="2"/>
      <c r="AIE127" s="2"/>
      <c r="AIF127" s="2"/>
      <c r="AIG127" s="2"/>
      <c r="AIH127" s="2"/>
      <c r="AII127" s="2"/>
      <c r="AIJ127" s="2"/>
      <c r="AIK127" s="2"/>
      <c r="AIL127" s="2"/>
      <c r="AIM127" s="2"/>
      <c r="AIN127" s="2"/>
      <c r="AIO127" s="2"/>
      <c r="AIP127" s="2"/>
      <c r="AIQ127" s="2"/>
      <c r="AIR127" s="2"/>
      <c r="AIS127" s="2"/>
      <c r="AIT127" s="2"/>
      <c r="AIU127" s="2"/>
      <c r="AIV127" s="2"/>
      <c r="AIW127" s="2"/>
      <c r="AIX127" s="2"/>
      <c r="AIY127" s="2"/>
      <c r="AIZ127" s="2"/>
      <c r="AJA127" s="2"/>
      <c r="AJB127" s="2"/>
      <c r="AJC127" s="2"/>
      <c r="AJD127" s="2"/>
      <c r="AJE127" s="2"/>
      <c r="AJF127" s="2"/>
      <c r="AJG127" s="2"/>
      <c r="AJH127" s="2"/>
      <c r="AJI127" s="2"/>
      <c r="AJJ127" s="2"/>
      <c r="AJK127" s="2"/>
      <c r="AJL127" s="2"/>
      <c r="AJM127" s="2"/>
      <c r="AJN127" s="2"/>
      <c r="AJO127" s="2"/>
      <c r="AJP127" s="2"/>
      <c r="AJQ127" s="2"/>
      <c r="AJR127" s="2"/>
      <c r="AJS127" s="2"/>
      <c r="AJT127" s="2"/>
      <c r="AJU127" s="2"/>
      <c r="AJV127" s="2"/>
      <c r="AJW127" s="2"/>
      <c r="AJX127" s="2"/>
      <c r="AJY127" s="2"/>
      <c r="AJZ127" s="2"/>
      <c r="AKA127" s="2"/>
      <c r="AKB127" s="2"/>
      <c r="AKC127" s="2"/>
      <c r="AKD127" s="2"/>
      <c r="AKE127" s="2"/>
      <c r="AKF127" s="2"/>
      <c r="AKG127" s="2"/>
      <c r="AKH127" s="2"/>
      <c r="AKI127" s="2"/>
      <c r="AKJ127" s="2"/>
      <c r="AKK127" s="2"/>
      <c r="AKL127" s="2"/>
      <c r="AKM127" s="2"/>
      <c r="AKN127" s="2"/>
      <c r="AKO127" s="2"/>
      <c r="AKP127" s="2"/>
      <c r="AKQ127" s="2"/>
      <c r="AKR127" s="2"/>
      <c r="AKS127" s="2"/>
      <c r="AKT127" s="2"/>
      <c r="AKU127" s="2"/>
      <c r="AKV127" s="2"/>
      <c r="AKW127" s="2"/>
      <c r="AKX127" s="2"/>
      <c r="AKY127" s="2"/>
      <c r="AKZ127" s="2"/>
      <c r="ALA127" s="2"/>
      <c r="ALB127" s="1"/>
      <c r="ALC127" s="1"/>
      <c r="ALD127" s="1"/>
      <c r="ALE127" s="1"/>
      <c r="ALF127" s="1"/>
      <c r="ALG127" s="1"/>
      <c r="ALH127" s="1"/>
      <c r="ALI127" s="1"/>
      <c r="ALJ127" s="1"/>
      <c r="ALK127" s="1"/>
      <c r="ALL127" s="1"/>
      <c r="ALM127" s="1"/>
      <c r="ALN127" s="1"/>
      <c r="ALO127" s="1"/>
      <c r="ALP127" s="1"/>
      <c r="ALQ127" s="1"/>
      <c r="ALR127" s="1"/>
      <c r="ALS127"/>
      <c r="ALT127"/>
      <c r="ALU127"/>
      <c r="ALV127"/>
      <c r="ALW127"/>
      <c r="ALX127"/>
      <c r="ALY127"/>
      <c r="ALZ127"/>
      <c r="AMA127"/>
      <c r="AMB127"/>
      <c r="AMC127"/>
      <c r="AMD127"/>
      <c r="AME127"/>
      <c r="AMF127"/>
      <c r="AMG127"/>
      <c r="AMH127"/>
      <c r="AMI127"/>
      <c r="AMJ127"/>
    </row>
    <row r="128" spans="1:1024" s="29" customFormat="1" ht="24">
      <c r="A128" s="24">
        <v>124</v>
      </c>
      <c r="B128" s="24" t="s">
        <v>372</v>
      </c>
      <c r="C128" s="25" t="s">
        <v>373</v>
      </c>
      <c r="D128" s="25" t="s">
        <v>85</v>
      </c>
      <c r="E128" s="25" t="s">
        <v>86</v>
      </c>
      <c r="F128" s="25" t="s">
        <v>254</v>
      </c>
      <c r="G128" s="25" t="s">
        <v>297</v>
      </c>
      <c r="H128" s="25" t="s">
        <v>45</v>
      </c>
      <c r="I128" s="25" t="s">
        <v>46</v>
      </c>
      <c r="J128" s="25"/>
      <c r="K128" s="25"/>
      <c r="L128" s="25"/>
      <c r="M128" s="25"/>
      <c r="N128" s="25"/>
      <c r="O128" s="25" t="s">
        <v>374</v>
      </c>
      <c r="P128" s="25" t="s">
        <v>30</v>
      </c>
      <c r="Q128" s="28"/>
      <c r="VZ128" s="35"/>
      <c r="WA128" s="35"/>
      <c r="WB128" s="35"/>
      <c r="WC128" s="35"/>
      <c r="WD128" s="35"/>
      <c r="WE128" s="35"/>
      <c r="WF128" s="35"/>
      <c r="WG128" s="35"/>
      <c r="WH128" s="35"/>
      <c r="WI128" s="35"/>
      <c r="WJ128" s="35"/>
      <c r="WK128" s="35"/>
      <c r="WL128" s="35"/>
      <c r="WM128" s="35"/>
      <c r="WN128" s="35"/>
      <c r="WO128" s="35"/>
      <c r="WP128" s="35"/>
      <c r="WQ128" s="35"/>
      <c r="WR128" s="35"/>
      <c r="WS128" s="35"/>
      <c r="WT128" s="35"/>
      <c r="WU128" s="35"/>
      <c r="WV128" s="35"/>
      <c r="WW128" s="35"/>
      <c r="WX128" s="35"/>
      <c r="WY128" s="35"/>
      <c r="WZ128" s="35"/>
      <c r="XA128" s="35"/>
      <c r="XB128" s="35"/>
      <c r="XC128" s="35"/>
      <c r="XD128" s="35"/>
      <c r="XE128" s="35"/>
      <c r="XF128" s="35"/>
      <c r="XG128" s="35"/>
      <c r="XH128" s="35"/>
      <c r="XI128" s="35"/>
      <c r="XJ128" s="35"/>
      <c r="XK128" s="35"/>
      <c r="XL128" s="35"/>
      <c r="XM128" s="35"/>
      <c r="XN128" s="35"/>
      <c r="XO128" s="35"/>
      <c r="XP128" s="35"/>
      <c r="XQ128" s="35"/>
      <c r="XR128" s="35"/>
      <c r="XS128" s="35"/>
      <c r="XT128" s="35"/>
      <c r="XU128" s="35"/>
      <c r="XV128" s="35"/>
      <c r="XW128" s="35"/>
      <c r="XX128" s="35"/>
      <c r="XY128" s="35"/>
      <c r="XZ128" s="35"/>
      <c r="YA128" s="35"/>
      <c r="YB128" s="35"/>
      <c r="YC128" s="35"/>
      <c r="YD128" s="35"/>
      <c r="YE128" s="35"/>
      <c r="YF128" s="35"/>
      <c r="YG128" s="35"/>
      <c r="YH128" s="35"/>
      <c r="YI128" s="35"/>
      <c r="YJ128" s="35"/>
      <c r="YK128" s="35"/>
      <c r="YL128" s="35"/>
      <c r="YM128" s="35"/>
      <c r="YN128" s="35"/>
      <c r="YO128" s="35"/>
      <c r="YP128" s="35"/>
      <c r="YQ128" s="35"/>
      <c r="YR128" s="35"/>
      <c r="YS128" s="35"/>
      <c r="YT128" s="35"/>
      <c r="YU128" s="35"/>
      <c r="YV128" s="35"/>
      <c r="YW128" s="35"/>
      <c r="YX128" s="35"/>
      <c r="YY128" s="35"/>
      <c r="YZ128" s="35"/>
      <c r="ZA128" s="35"/>
      <c r="ZB128" s="35"/>
      <c r="ZC128" s="35"/>
      <c r="ZD128" s="35"/>
      <c r="ZE128" s="35"/>
      <c r="ZF128" s="35"/>
      <c r="ZG128" s="35"/>
      <c r="ZH128" s="35"/>
      <c r="ZI128" s="35"/>
      <c r="ZJ128" s="35"/>
      <c r="ZK128" s="35"/>
      <c r="ZL128" s="35"/>
      <c r="ZM128" s="35"/>
      <c r="ZN128" s="35"/>
      <c r="ZO128" s="35"/>
      <c r="ZP128" s="35"/>
      <c r="ZQ128" s="35"/>
      <c r="ZR128" s="35"/>
      <c r="ZS128" s="35"/>
      <c r="ZT128" s="35"/>
      <c r="ZU128" s="35"/>
      <c r="ZV128" s="35"/>
      <c r="ZW128" s="35"/>
      <c r="ZX128" s="35"/>
      <c r="ZY128" s="35"/>
      <c r="ZZ128" s="35"/>
      <c r="AAA128" s="35"/>
      <c r="AAB128" s="35"/>
      <c r="AAC128" s="35"/>
      <c r="AAD128" s="35"/>
      <c r="AAE128" s="35"/>
      <c r="AAF128" s="35"/>
      <c r="AAG128" s="35"/>
      <c r="AAH128" s="35"/>
      <c r="AAI128" s="35"/>
      <c r="AAJ128" s="35"/>
      <c r="AAK128" s="35"/>
      <c r="AAL128" s="35"/>
      <c r="AAM128" s="35"/>
      <c r="AAN128" s="35"/>
      <c r="AAO128" s="35"/>
      <c r="AAP128" s="35"/>
      <c r="AAQ128" s="35"/>
      <c r="AAR128" s="35"/>
      <c r="AAS128" s="35"/>
      <c r="AAT128" s="35"/>
      <c r="AAU128" s="35"/>
      <c r="AAV128" s="35"/>
      <c r="AAW128" s="35"/>
      <c r="AAX128" s="35"/>
      <c r="AAY128" s="35"/>
      <c r="AAZ128" s="35"/>
      <c r="ABA128" s="35"/>
      <c r="ABB128" s="35"/>
      <c r="ABC128" s="35"/>
      <c r="ABD128" s="35"/>
      <c r="ABE128" s="35"/>
      <c r="ABF128" s="35"/>
      <c r="ABG128" s="35"/>
      <c r="ABH128" s="35"/>
      <c r="ABI128" s="35"/>
      <c r="ABJ128" s="35"/>
      <c r="ABK128" s="35"/>
      <c r="ABL128" s="35"/>
      <c r="ABM128" s="35"/>
      <c r="ABN128" s="35"/>
      <c r="ABO128" s="35"/>
      <c r="ABP128" s="35"/>
      <c r="ABQ128" s="35"/>
      <c r="ABR128" s="35"/>
      <c r="ABS128" s="35"/>
      <c r="ABT128" s="35"/>
      <c r="ABU128" s="35"/>
      <c r="ABV128" s="35"/>
      <c r="ABW128" s="35"/>
      <c r="ABX128" s="35"/>
      <c r="ABY128" s="35"/>
      <c r="ABZ128" s="35"/>
      <c r="ACA128" s="35"/>
      <c r="ACB128" s="35"/>
      <c r="ACC128" s="35"/>
      <c r="ACD128" s="35"/>
      <c r="ACE128" s="35"/>
      <c r="ACF128" s="35"/>
      <c r="ACG128" s="35"/>
      <c r="ACH128" s="35"/>
      <c r="ACI128" s="35"/>
      <c r="ACJ128" s="35"/>
      <c r="ACK128" s="35"/>
      <c r="ACL128" s="35"/>
      <c r="ACM128" s="35"/>
      <c r="ACN128" s="35"/>
      <c r="ACO128" s="35"/>
      <c r="ACP128" s="35"/>
      <c r="ACQ128" s="35"/>
      <c r="ACR128" s="35"/>
      <c r="ACS128" s="35"/>
      <c r="ACT128" s="35"/>
      <c r="ACU128" s="35"/>
      <c r="ACV128" s="35"/>
      <c r="ACW128" s="35"/>
      <c r="ACX128" s="35"/>
      <c r="ACY128" s="35"/>
      <c r="ACZ128" s="35"/>
      <c r="ADA128" s="35"/>
      <c r="ADB128" s="35"/>
      <c r="ADC128" s="35"/>
      <c r="ADD128" s="35"/>
      <c r="ADE128" s="35"/>
      <c r="ADF128" s="35"/>
      <c r="ADG128" s="35"/>
      <c r="ADH128" s="35"/>
      <c r="ADI128" s="35"/>
      <c r="ADJ128" s="35"/>
      <c r="ADK128" s="35"/>
      <c r="ADL128" s="35"/>
      <c r="ADM128" s="35"/>
      <c r="ADN128" s="35"/>
      <c r="ADO128" s="35"/>
      <c r="ADP128" s="35"/>
      <c r="ADQ128" s="35"/>
      <c r="ADR128" s="35"/>
      <c r="ADS128" s="35"/>
      <c r="ADT128" s="35"/>
      <c r="ADU128" s="35"/>
      <c r="ADV128" s="35"/>
      <c r="ADW128" s="35"/>
      <c r="ADX128" s="35"/>
      <c r="ADY128" s="35"/>
      <c r="ADZ128" s="35"/>
      <c r="AEA128" s="35"/>
      <c r="AEB128" s="35"/>
      <c r="AEC128" s="35"/>
      <c r="AED128" s="35"/>
      <c r="AEE128" s="35"/>
      <c r="AEF128" s="35"/>
      <c r="AEG128" s="35"/>
      <c r="AEH128" s="35"/>
      <c r="AEI128" s="35"/>
      <c r="AEJ128" s="35"/>
      <c r="AEK128" s="35"/>
      <c r="AEL128" s="35"/>
      <c r="AEM128" s="35"/>
      <c r="AEN128" s="35"/>
      <c r="AEO128" s="35"/>
      <c r="AEP128" s="35"/>
      <c r="AEQ128" s="35"/>
      <c r="AER128" s="35"/>
      <c r="AES128" s="35"/>
      <c r="AET128" s="35"/>
      <c r="AEU128" s="35"/>
      <c r="AEV128" s="35"/>
      <c r="AEW128" s="35"/>
      <c r="AEX128" s="35"/>
      <c r="AEY128" s="35"/>
      <c r="AEZ128" s="35"/>
      <c r="AFA128" s="35"/>
      <c r="AFB128" s="35"/>
      <c r="AFC128" s="35"/>
      <c r="AFD128" s="35"/>
      <c r="AFE128" s="35"/>
      <c r="AFF128" s="35"/>
      <c r="AFG128" s="35"/>
      <c r="AFH128" s="35"/>
      <c r="AFI128" s="35"/>
      <c r="AFJ128" s="35"/>
      <c r="AFK128" s="35"/>
      <c r="AFL128" s="35"/>
      <c r="AFM128" s="35"/>
      <c r="AFN128" s="35"/>
      <c r="AFO128" s="35"/>
      <c r="AFP128" s="35"/>
      <c r="AFQ128" s="35"/>
      <c r="AFR128" s="35"/>
      <c r="AFS128" s="35"/>
      <c r="AFT128" s="35"/>
      <c r="AFU128" s="35"/>
      <c r="AFV128" s="35"/>
      <c r="AFW128" s="35"/>
      <c r="AFX128" s="35"/>
      <c r="AFY128" s="35"/>
      <c r="AFZ128" s="35"/>
      <c r="AGA128" s="35"/>
      <c r="AGB128" s="35"/>
      <c r="AGC128" s="35"/>
      <c r="AGD128" s="35"/>
      <c r="AGE128" s="35"/>
      <c r="AGF128" s="35"/>
      <c r="AGG128" s="35"/>
      <c r="AGH128" s="35"/>
      <c r="AGI128" s="35"/>
      <c r="AGJ128" s="35"/>
      <c r="AGK128" s="35"/>
      <c r="AGL128" s="35"/>
      <c r="AGM128" s="35"/>
      <c r="AGN128" s="35"/>
      <c r="AGO128" s="35"/>
      <c r="AGP128" s="35"/>
      <c r="AGQ128" s="35"/>
      <c r="AGR128" s="35"/>
      <c r="AGS128" s="35"/>
      <c r="AGT128" s="35"/>
      <c r="AGU128" s="35"/>
      <c r="AGV128" s="35"/>
      <c r="AGW128" s="35"/>
      <c r="AGX128" s="35"/>
      <c r="AGY128" s="35"/>
      <c r="AGZ128" s="35"/>
      <c r="AHA128" s="35"/>
      <c r="AHB128" s="35"/>
      <c r="AHC128" s="35"/>
      <c r="AHD128" s="35"/>
      <c r="AHE128" s="35"/>
      <c r="AHF128" s="35"/>
      <c r="AHG128" s="35"/>
      <c r="AHH128" s="35"/>
      <c r="AHI128" s="35"/>
      <c r="AHJ128" s="35"/>
      <c r="AHK128" s="35"/>
      <c r="AHL128" s="35"/>
      <c r="AHM128" s="35"/>
      <c r="AHN128" s="35"/>
      <c r="AHO128" s="35"/>
      <c r="AHP128" s="35"/>
      <c r="AHQ128" s="35"/>
      <c r="AHR128" s="35"/>
      <c r="AHS128" s="35"/>
      <c r="AHT128" s="35"/>
      <c r="AHU128" s="35"/>
      <c r="AHV128" s="35"/>
      <c r="AHW128" s="35"/>
      <c r="AHX128" s="35"/>
      <c r="AHY128" s="35"/>
      <c r="AHZ128" s="35"/>
      <c r="AIA128" s="35"/>
      <c r="AIB128" s="35"/>
      <c r="AIC128" s="35"/>
      <c r="AID128" s="35"/>
      <c r="AIE128" s="35"/>
      <c r="AIF128" s="35"/>
      <c r="AIG128" s="35"/>
      <c r="AIH128" s="35"/>
      <c r="AII128" s="35"/>
      <c r="AIJ128" s="35"/>
      <c r="AIK128" s="35"/>
      <c r="AIL128" s="35"/>
      <c r="AIM128" s="35"/>
      <c r="AIN128" s="35"/>
      <c r="AIO128" s="35"/>
      <c r="AIP128" s="35"/>
      <c r="AIQ128" s="35"/>
      <c r="AIR128" s="35"/>
      <c r="AIS128" s="35"/>
      <c r="AIT128" s="35"/>
      <c r="AIU128" s="35"/>
      <c r="AIV128" s="35"/>
      <c r="AIW128" s="35"/>
      <c r="AIX128" s="35"/>
      <c r="AIY128" s="35"/>
      <c r="AIZ128" s="35"/>
      <c r="AJA128" s="35"/>
      <c r="AJB128" s="35"/>
      <c r="AJC128" s="35"/>
      <c r="AJD128" s="35"/>
      <c r="AJE128" s="35"/>
      <c r="AJF128" s="35"/>
      <c r="AJG128" s="35"/>
      <c r="AJH128" s="35"/>
      <c r="AJI128" s="35"/>
      <c r="AJJ128" s="35"/>
      <c r="AJK128" s="35"/>
      <c r="AJL128" s="35"/>
      <c r="AJM128" s="35"/>
      <c r="AJN128" s="35"/>
      <c r="AJO128" s="35"/>
      <c r="AJP128" s="35"/>
      <c r="AJQ128" s="35"/>
      <c r="AJR128" s="35"/>
      <c r="AJS128" s="35"/>
      <c r="AJT128" s="35"/>
      <c r="AJU128" s="35"/>
      <c r="AJV128" s="35"/>
      <c r="AJW128" s="35"/>
      <c r="AJX128" s="35"/>
      <c r="AJY128" s="35"/>
      <c r="AJZ128" s="35"/>
      <c r="AKA128" s="35"/>
      <c r="AKB128" s="35"/>
      <c r="AKC128" s="35"/>
      <c r="AKD128" s="35"/>
      <c r="AKE128" s="35"/>
      <c r="AKF128" s="35"/>
      <c r="AKG128" s="35"/>
      <c r="AKH128" s="35"/>
      <c r="AKI128" s="35"/>
      <c r="AKJ128" s="35"/>
      <c r="AKK128" s="35"/>
      <c r="AKL128" s="35"/>
      <c r="AKM128" s="35"/>
      <c r="AKN128" s="35"/>
      <c r="AKO128" s="35"/>
      <c r="AKP128" s="35"/>
      <c r="AKQ128" s="35"/>
      <c r="AKR128" s="35"/>
      <c r="AKS128" s="35"/>
      <c r="AKT128" s="35"/>
      <c r="AKU128" s="35"/>
      <c r="AKV128" s="35"/>
      <c r="AKW128" s="35"/>
      <c r="AKX128" s="35"/>
      <c r="AKY128" s="35"/>
      <c r="AKZ128" s="35"/>
      <c r="ALA128" s="35"/>
      <c r="ALB128" s="1"/>
      <c r="ALC128" s="1"/>
      <c r="ALD128" s="1"/>
      <c r="ALE128" s="1"/>
      <c r="ALF128" s="1"/>
      <c r="ALG128" s="1"/>
      <c r="ALH128" s="1"/>
      <c r="ALI128" s="1"/>
      <c r="ALJ128" s="1"/>
      <c r="ALK128" s="1"/>
      <c r="ALL128" s="1"/>
      <c r="ALM128" s="1"/>
      <c r="ALN128" s="1"/>
      <c r="ALO128" s="1"/>
      <c r="ALP128" s="1"/>
      <c r="ALQ128" s="1"/>
      <c r="ALR128" s="1"/>
      <c r="ALS128"/>
      <c r="ALT128"/>
      <c r="ALU128"/>
      <c r="ALV128"/>
      <c r="ALW128"/>
      <c r="ALX128"/>
      <c r="ALY128"/>
      <c r="ALZ128"/>
      <c r="AMA128"/>
      <c r="AMB128"/>
      <c r="AMC128"/>
      <c r="AMD128"/>
      <c r="AME128"/>
      <c r="AMF128"/>
      <c r="AMG128"/>
      <c r="AMH128"/>
      <c r="AMI128"/>
      <c r="AMJ128"/>
    </row>
    <row r="129" spans="1:1024" s="29" customFormat="1" ht="12.75">
      <c r="A129" s="24">
        <v>125</v>
      </c>
      <c r="B129" s="24" t="s">
        <v>375</v>
      </c>
      <c r="C129" s="25" t="s">
        <v>376</v>
      </c>
      <c r="D129" s="25" t="s">
        <v>377</v>
      </c>
      <c r="E129" s="25" t="s">
        <v>75</v>
      </c>
      <c r="F129" s="25" t="s">
        <v>254</v>
      </c>
      <c r="G129" s="25" t="s">
        <v>259</v>
      </c>
      <c r="H129" s="25" t="s">
        <v>45</v>
      </c>
      <c r="I129" s="25" t="s">
        <v>26</v>
      </c>
      <c r="J129" s="25"/>
      <c r="K129" s="25"/>
      <c r="L129" s="25"/>
      <c r="M129" s="25"/>
      <c r="N129" s="25"/>
      <c r="O129" s="25" t="s">
        <v>378</v>
      </c>
      <c r="P129" s="25" t="s">
        <v>30</v>
      </c>
      <c r="Q129" s="28"/>
      <c r="VZ129" s="35"/>
      <c r="WA129" s="35"/>
      <c r="WB129" s="35"/>
      <c r="WC129" s="35"/>
      <c r="WD129" s="35"/>
      <c r="WE129" s="35"/>
      <c r="WF129" s="35"/>
      <c r="WG129" s="35"/>
      <c r="WH129" s="35"/>
      <c r="WI129" s="35"/>
      <c r="WJ129" s="35"/>
      <c r="WK129" s="35"/>
      <c r="WL129" s="35"/>
      <c r="WM129" s="35"/>
      <c r="WN129" s="35"/>
      <c r="WO129" s="35"/>
      <c r="WP129" s="35"/>
      <c r="WQ129" s="35"/>
      <c r="WR129" s="35"/>
      <c r="WS129" s="35"/>
      <c r="WT129" s="35"/>
      <c r="WU129" s="35"/>
      <c r="WV129" s="35"/>
      <c r="WW129" s="35"/>
      <c r="WX129" s="35"/>
      <c r="WY129" s="35"/>
      <c r="WZ129" s="35"/>
      <c r="XA129" s="35"/>
      <c r="XB129" s="35"/>
      <c r="XC129" s="35"/>
      <c r="XD129" s="35"/>
      <c r="XE129" s="35"/>
      <c r="XF129" s="35"/>
      <c r="XG129" s="35"/>
      <c r="XH129" s="35"/>
      <c r="XI129" s="35"/>
      <c r="XJ129" s="35"/>
      <c r="XK129" s="35"/>
      <c r="XL129" s="35"/>
      <c r="XM129" s="35"/>
      <c r="XN129" s="35"/>
      <c r="XO129" s="35"/>
      <c r="XP129" s="35"/>
      <c r="XQ129" s="35"/>
      <c r="XR129" s="35"/>
      <c r="XS129" s="35"/>
      <c r="XT129" s="35"/>
      <c r="XU129" s="35"/>
      <c r="XV129" s="35"/>
      <c r="XW129" s="35"/>
      <c r="XX129" s="35"/>
      <c r="XY129" s="35"/>
      <c r="XZ129" s="35"/>
      <c r="YA129" s="35"/>
      <c r="YB129" s="35"/>
      <c r="YC129" s="35"/>
      <c r="YD129" s="35"/>
      <c r="YE129" s="35"/>
      <c r="YF129" s="35"/>
      <c r="YG129" s="35"/>
      <c r="YH129" s="35"/>
      <c r="YI129" s="35"/>
      <c r="YJ129" s="35"/>
      <c r="YK129" s="35"/>
      <c r="YL129" s="35"/>
      <c r="YM129" s="35"/>
      <c r="YN129" s="35"/>
      <c r="YO129" s="35"/>
      <c r="YP129" s="35"/>
      <c r="YQ129" s="35"/>
      <c r="YR129" s="35"/>
      <c r="YS129" s="35"/>
      <c r="YT129" s="35"/>
      <c r="YU129" s="35"/>
      <c r="YV129" s="35"/>
      <c r="YW129" s="35"/>
      <c r="YX129" s="35"/>
      <c r="YY129" s="35"/>
      <c r="YZ129" s="35"/>
      <c r="ZA129" s="35"/>
      <c r="ZB129" s="35"/>
      <c r="ZC129" s="35"/>
      <c r="ZD129" s="35"/>
      <c r="ZE129" s="35"/>
      <c r="ZF129" s="35"/>
      <c r="ZG129" s="35"/>
      <c r="ZH129" s="35"/>
      <c r="ZI129" s="35"/>
      <c r="ZJ129" s="35"/>
      <c r="ZK129" s="35"/>
      <c r="ZL129" s="35"/>
      <c r="ZM129" s="35"/>
      <c r="ZN129" s="35"/>
      <c r="ZO129" s="35"/>
      <c r="ZP129" s="35"/>
      <c r="ZQ129" s="35"/>
      <c r="ZR129" s="35"/>
      <c r="ZS129" s="35"/>
      <c r="ZT129" s="35"/>
      <c r="ZU129" s="35"/>
      <c r="ZV129" s="35"/>
      <c r="ZW129" s="35"/>
      <c r="ZX129" s="35"/>
      <c r="ZY129" s="35"/>
      <c r="ZZ129" s="35"/>
      <c r="AAA129" s="35"/>
      <c r="AAB129" s="35"/>
      <c r="AAC129" s="35"/>
      <c r="AAD129" s="35"/>
      <c r="AAE129" s="35"/>
      <c r="AAF129" s="35"/>
      <c r="AAG129" s="35"/>
      <c r="AAH129" s="35"/>
      <c r="AAI129" s="35"/>
      <c r="AAJ129" s="35"/>
      <c r="AAK129" s="35"/>
      <c r="AAL129" s="35"/>
      <c r="AAM129" s="35"/>
      <c r="AAN129" s="35"/>
      <c r="AAO129" s="35"/>
      <c r="AAP129" s="35"/>
      <c r="AAQ129" s="35"/>
      <c r="AAR129" s="35"/>
      <c r="AAS129" s="35"/>
      <c r="AAT129" s="35"/>
      <c r="AAU129" s="35"/>
      <c r="AAV129" s="35"/>
      <c r="AAW129" s="35"/>
      <c r="AAX129" s="35"/>
      <c r="AAY129" s="35"/>
      <c r="AAZ129" s="35"/>
      <c r="ABA129" s="35"/>
      <c r="ABB129" s="35"/>
      <c r="ABC129" s="35"/>
      <c r="ABD129" s="35"/>
      <c r="ABE129" s="35"/>
      <c r="ABF129" s="35"/>
      <c r="ABG129" s="35"/>
      <c r="ABH129" s="35"/>
      <c r="ABI129" s="35"/>
      <c r="ABJ129" s="35"/>
      <c r="ABK129" s="35"/>
      <c r="ABL129" s="35"/>
      <c r="ABM129" s="35"/>
      <c r="ABN129" s="35"/>
      <c r="ABO129" s="35"/>
      <c r="ABP129" s="35"/>
      <c r="ABQ129" s="35"/>
      <c r="ABR129" s="35"/>
      <c r="ABS129" s="35"/>
      <c r="ABT129" s="35"/>
      <c r="ABU129" s="35"/>
      <c r="ABV129" s="35"/>
      <c r="ABW129" s="35"/>
      <c r="ABX129" s="35"/>
      <c r="ABY129" s="35"/>
      <c r="ABZ129" s="35"/>
      <c r="ACA129" s="35"/>
      <c r="ACB129" s="35"/>
      <c r="ACC129" s="35"/>
      <c r="ACD129" s="35"/>
      <c r="ACE129" s="35"/>
      <c r="ACF129" s="35"/>
      <c r="ACG129" s="35"/>
      <c r="ACH129" s="35"/>
      <c r="ACI129" s="35"/>
      <c r="ACJ129" s="35"/>
      <c r="ACK129" s="35"/>
      <c r="ACL129" s="35"/>
      <c r="ACM129" s="35"/>
      <c r="ACN129" s="35"/>
      <c r="ACO129" s="35"/>
      <c r="ACP129" s="35"/>
      <c r="ACQ129" s="35"/>
      <c r="ACR129" s="35"/>
      <c r="ACS129" s="35"/>
      <c r="ACT129" s="35"/>
      <c r="ACU129" s="35"/>
      <c r="ACV129" s="35"/>
      <c r="ACW129" s="35"/>
      <c r="ACX129" s="35"/>
      <c r="ACY129" s="35"/>
      <c r="ACZ129" s="35"/>
      <c r="ADA129" s="35"/>
      <c r="ADB129" s="35"/>
      <c r="ADC129" s="35"/>
      <c r="ADD129" s="35"/>
      <c r="ADE129" s="35"/>
      <c r="ADF129" s="35"/>
      <c r="ADG129" s="35"/>
      <c r="ADH129" s="35"/>
      <c r="ADI129" s="35"/>
      <c r="ADJ129" s="35"/>
      <c r="ADK129" s="35"/>
      <c r="ADL129" s="35"/>
      <c r="ADM129" s="35"/>
      <c r="ADN129" s="35"/>
      <c r="ADO129" s="35"/>
      <c r="ADP129" s="35"/>
      <c r="ADQ129" s="35"/>
      <c r="ADR129" s="35"/>
      <c r="ADS129" s="35"/>
      <c r="ADT129" s="35"/>
      <c r="ADU129" s="35"/>
      <c r="ADV129" s="35"/>
      <c r="ADW129" s="35"/>
      <c r="ADX129" s="35"/>
      <c r="ADY129" s="35"/>
      <c r="ADZ129" s="35"/>
      <c r="AEA129" s="35"/>
      <c r="AEB129" s="35"/>
      <c r="AEC129" s="35"/>
      <c r="AED129" s="35"/>
      <c r="AEE129" s="35"/>
      <c r="AEF129" s="35"/>
      <c r="AEG129" s="35"/>
      <c r="AEH129" s="35"/>
      <c r="AEI129" s="35"/>
      <c r="AEJ129" s="35"/>
      <c r="AEK129" s="35"/>
      <c r="AEL129" s="35"/>
      <c r="AEM129" s="35"/>
      <c r="AEN129" s="35"/>
      <c r="AEO129" s="35"/>
      <c r="AEP129" s="35"/>
      <c r="AEQ129" s="35"/>
      <c r="AER129" s="35"/>
      <c r="AES129" s="35"/>
      <c r="AET129" s="35"/>
      <c r="AEU129" s="35"/>
      <c r="AEV129" s="35"/>
      <c r="AEW129" s="35"/>
      <c r="AEX129" s="35"/>
      <c r="AEY129" s="35"/>
      <c r="AEZ129" s="35"/>
      <c r="AFA129" s="35"/>
      <c r="AFB129" s="35"/>
      <c r="AFC129" s="35"/>
      <c r="AFD129" s="35"/>
      <c r="AFE129" s="35"/>
      <c r="AFF129" s="35"/>
      <c r="AFG129" s="35"/>
      <c r="AFH129" s="35"/>
      <c r="AFI129" s="35"/>
      <c r="AFJ129" s="35"/>
      <c r="AFK129" s="35"/>
      <c r="AFL129" s="35"/>
      <c r="AFM129" s="35"/>
      <c r="AFN129" s="35"/>
      <c r="AFO129" s="35"/>
      <c r="AFP129" s="35"/>
      <c r="AFQ129" s="35"/>
      <c r="AFR129" s="35"/>
      <c r="AFS129" s="35"/>
      <c r="AFT129" s="35"/>
      <c r="AFU129" s="35"/>
      <c r="AFV129" s="35"/>
      <c r="AFW129" s="35"/>
      <c r="AFX129" s="35"/>
      <c r="AFY129" s="35"/>
      <c r="AFZ129" s="35"/>
      <c r="AGA129" s="35"/>
      <c r="AGB129" s="35"/>
      <c r="AGC129" s="35"/>
      <c r="AGD129" s="35"/>
      <c r="AGE129" s="35"/>
      <c r="AGF129" s="35"/>
      <c r="AGG129" s="35"/>
      <c r="AGH129" s="35"/>
      <c r="AGI129" s="35"/>
      <c r="AGJ129" s="35"/>
      <c r="AGK129" s="35"/>
      <c r="AGL129" s="35"/>
      <c r="AGM129" s="35"/>
      <c r="AGN129" s="35"/>
      <c r="AGO129" s="35"/>
      <c r="AGP129" s="35"/>
      <c r="AGQ129" s="35"/>
      <c r="AGR129" s="35"/>
      <c r="AGS129" s="35"/>
      <c r="AGT129" s="35"/>
      <c r="AGU129" s="35"/>
      <c r="AGV129" s="35"/>
      <c r="AGW129" s="35"/>
      <c r="AGX129" s="35"/>
      <c r="AGY129" s="35"/>
      <c r="AGZ129" s="35"/>
      <c r="AHA129" s="35"/>
      <c r="AHB129" s="35"/>
      <c r="AHC129" s="35"/>
      <c r="AHD129" s="35"/>
      <c r="AHE129" s="35"/>
      <c r="AHF129" s="35"/>
      <c r="AHG129" s="35"/>
      <c r="AHH129" s="35"/>
      <c r="AHI129" s="35"/>
      <c r="AHJ129" s="35"/>
      <c r="AHK129" s="35"/>
      <c r="AHL129" s="35"/>
      <c r="AHM129" s="35"/>
      <c r="AHN129" s="35"/>
      <c r="AHO129" s="35"/>
      <c r="AHP129" s="35"/>
      <c r="AHQ129" s="35"/>
      <c r="AHR129" s="35"/>
      <c r="AHS129" s="35"/>
      <c r="AHT129" s="35"/>
      <c r="AHU129" s="35"/>
      <c r="AHV129" s="35"/>
      <c r="AHW129" s="35"/>
      <c r="AHX129" s="35"/>
      <c r="AHY129" s="35"/>
      <c r="AHZ129" s="35"/>
      <c r="AIA129" s="35"/>
      <c r="AIB129" s="35"/>
      <c r="AIC129" s="35"/>
      <c r="AID129" s="35"/>
      <c r="AIE129" s="35"/>
      <c r="AIF129" s="35"/>
      <c r="AIG129" s="35"/>
      <c r="AIH129" s="35"/>
      <c r="AII129" s="35"/>
      <c r="AIJ129" s="35"/>
      <c r="AIK129" s="35"/>
      <c r="AIL129" s="35"/>
      <c r="AIM129" s="35"/>
      <c r="AIN129" s="35"/>
      <c r="AIO129" s="35"/>
      <c r="AIP129" s="35"/>
      <c r="AIQ129" s="35"/>
      <c r="AIR129" s="35"/>
      <c r="AIS129" s="35"/>
      <c r="AIT129" s="35"/>
      <c r="AIU129" s="35"/>
      <c r="AIV129" s="35"/>
      <c r="AIW129" s="35"/>
      <c r="AIX129" s="35"/>
      <c r="AIY129" s="35"/>
      <c r="AIZ129" s="35"/>
      <c r="AJA129" s="35"/>
      <c r="AJB129" s="35"/>
      <c r="AJC129" s="35"/>
      <c r="AJD129" s="35"/>
      <c r="AJE129" s="35"/>
      <c r="AJF129" s="35"/>
      <c r="AJG129" s="35"/>
      <c r="AJH129" s="35"/>
      <c r="AJI129" s="35"/>
      <c r="AJJ129" s="35"/>
      <c r="AJK129" s="35"/>
      <c r="AJL129" s="35"/>
      <c r="AJM129" s="35"/>
      <c r="AJN129" s="35"/>
      <c r="AJO129" s="35"/>
      <c r="AJP129" s="35"/>
      <c r="AJQ129" s="35"/>
      <c r="AJR129" s="35"/>
      <c r="AJS129" s="35"/>
      <c r="AJT129" s="35"/>
      <c r="AJU129" s="35"/>
      <c r="AJV129" s="35"/>
      <c r="AJW129" s="35"/>
      <c r="AJX129" s="35"/>
      <c r="AJY129" s="35"/>
      <c r="AJZ129" s="35"/>
      <c r="AKA129" s="35"/>
      <c r="AKB129" s="35"/>
      <c r="AKC129" s="35"/>
      <c r="AKD129" s="35"/>
      <c r="AKE129" s="35"/>
      <c r="AKF129" s="35"/>
      <c r="AKG129" s="35"/>
      <c r="AKH129" s="35"/>
      <c r="AKI129" s="35"/>
      <c r="AKJ129" s="35"/>
      <c r="AKK129" s="35"/>
      <c r="AKL129" s="35"/>
      <c r="AKM129" s="35"/>
      <c r="AKN129" s="35"/>
      <c r="AKO129" s="35"/>
      <c r="AKP129" s="35"/>
      <c r="AKQ129" s="35"/>
      <c r="AKR129" s="35"/>
      <c r="AKS129" s="35"/>
      <c r="AKT129" s="35"/>
      <c r="AKU129" s="35"/>
      <c r="AKV129" s="35"/>
      <c r="AKW129" s="35"/>
      <c r="AKX129" s="35"/>
      <c r="AKY129" s="35"/>
      <c r="AKZ129" s="35"/>
      <c r="ALA129" s="35"/>
      <c r="ALB129" s="1"/>
      <c r="ALC129" s="1"/>
      <c r="ALD129" s="1"/>
      <c r="ALE129" s="1"/>
      <c r="ALF129" s="1"/>
      <c r="ALG129" s="1"/>
      <c r="ALH129" s="1"/>
      <c r="ALI129" s="1"/>
      <c r="ALJ129" s="1"/>
      <c r="ALK129" s="1"/>
      <c r="ALL129" s="1"/>
      <c r="ALM129" s="1"/>
      <c r="ALN129" s="1"/>
      <c r="ALO129" s="1"/>
      <c r="ALP129" s="1"/>
      <c r="ALQ129" s="1"/>
      <c r="ALR129" s="1"/>
      <c r="ALS129"/>
      <c r="ALT129"/>
      <c r="ALU129"/>
      <c r="ALV129"/>
      <c r="ALW129"/>
      <c r="ALX129"/>
      <c r="ALY129"/>
      <c r="ALZ129"/>
      <c r="AMA129"/>
      <c r="AMB129"/>
      <c r="AMC129"/>
      <c r="AMD129"/>
      <c r="AME129"/>
      <c r="AMF129"/>
      <c r="AMG129"/>
      <c r="AMH129"/>
      <c r="AMI129"/>
      <c r="AMJ129"/>
    </row>
    <row r="130" spans="1:1024" s="29" customFormat="1" ht="108">
      <c r="A130" s="24">
        <v>126</v>
      </c>
      <c r="B130" s="24" t="s">
        <v>379</v>
      </c>
      <c r="C130" s="25" t="s">
        <v>380</v>
      </c>
      <c r="D130" s="25" t="s">
        <v>42</v>
      </c>
      <c r="E130" s="25" t="s">
        <v>34</v>
      </c>
      <c r="F130" s="25" t="s">
        <v>23</v>
      </c>
      <c r="G130" s="25" t="s">
        <v>381</v>
      </c>
      <c r="H130" s="25" t="s">
        <v>68</v>
      </c>
      <c r="I130" s="25" t="s">
        <v>46</v>
      </c>
      <c r="J130" s="25"/>
      <c r="K130" s="25" t="s">
        <v>27</v>
      </c>
      <c r="L130" s="25" t="s">
        <v>27</v>
      </c>
      <c r="M130" s="25" t="s">
        <v>27</v>
      </c>
      <c r="N130" s="25" t="s">
        <v>382</v>
      </c>
      <c r="O130" s="25" t="s">
        <v>383</v>
      </c>
      <c r="P130" s="25" t="s">
        <v>39</v>
      </c>
      <c r="Q130" s="28"/>
      <c r="VZ130" s="35"/>
      <c r="WA130" s="35"/>
      <c r="WB130" s="35"/>
      <c r="WC130" s="35"/>
      <c r="WD130" s="35"/>
      <c r="WE130" s="35"/>
      <c r="WF130" s="35"/>
      <c r="WG130" s="35"/>
      <c r="WH130" s="35"/>
      <c r="WI130" s="35"/>
      <c r="WJ130" s="35"/>
      <c r="WK130" s="35"/>
      <c r="WL130" s="35"/>
      <c r="WM130" s="35"/>
      <c r="WN130" s="35"/>
      <c r="WO130" s="35"/>
      <c r="WP130" s="35"/>
      <c r="WQ130" s="35"/>
      <c r="WR130" s="35"/>
      <c r="WS130" s="35"/>
      <c r="WT130" s="35"/>
      <c r="WU130" s="35"/>
      <c r="WV130" s="35"/>
      <c r="WW130" s="35"/>
      <c r="WX130" s="35"/>
      <c r="WY130" s="35"/>
      <c r="WZ130" s="35"/>
      <c r="XA130" s="35"/>
      <c r="XB130" s="35"/>
      <c r="XC130" s="35"/>
      <c r="XD130" s="35"/>
      <c r="XE130" s="35"/>
      <c r="XF130" s="35"/>
      <c r="XG130" s="35"/>
      <c r="XH130" s="35"/>
      <c r="XI130" s="35"/>
      <c r="XJ130" s="35"/>
      <c r="XK130" s="35"/>
      <c r="XL130" s="35"/>
      <c r="XM130" s="35"/>
      <c r="XN130" s="35"/>
      <c r="XO130" s="35"/>
      <c r="XP130" s="35"/>
      <c r="XQ130" s="35"/>
      <c r="XR130" s="35"/>
      <c r="XS130" s="35"/>
      <c r="XT130" s="35"/>
      <c r="XU130" s="35"/>
      <c r="XV130" s="35"/>
      <c r="XW130" s="35"/>
      <c r="XX130" s="35"/>
      <c r="XY130" s="35"/>
      <c r="XZ130" s="35"/>
      <c r="YA130" s="35"/>
      <c r="YB130" s="35"/>
      <c r="YC130" s="35"/>
      <c r="YD130" s="35"/>
      <c r="YE130" s="35"/>
      <c r="YF130" s="35"/>
      <c r="YG130" s="35"/>
      <c r="YH130" s="35"/>
      <c r="YI130" s="35"/>
      <c r="YJ130" s="35"/>
      <c r="YK130" s="35"/>
      <c r="YL130" s="35"/>
      <c r="YM130" s="35"/>
      <c r="YN130" s="35"/>
      <c r="YO130" s="35"/>
      <c r="YP130" s="35"/>
      <c r="YQ130" s="35"/>
      <c r="YR130" s="35"/>
      <c r="YS130" s="35"/>
      <c r="YT130" s="35"/>
      <c r="YU130" s="35"/>
      <c r="YV130" s="35"/>
      <c r="YW130" s="35"/>
      <c r="YX130" s="35"/>
      <c r="YY130" s="35"/>
      <c r="YZ130" s="35"/>
      <c r="ZA130" s="35"/>
      <c r="ZB130" s="35"/>
      <c r="ZC130" s="35"/>
      <c r="ZD130" s="35"/>
      <c r="ZE130" s="35"/>
      <c r="ZF130" s="35"/>
      <c r="ZG130" s="35"/>
      <c r="ZH130" s="35"/>
      <c r="ZI130" s="35"/>
      <c r="ZJ130" s="35"/>
      <c r="ZK130" s="35"/>
      <c r="ZL130" s="35"/>
      <c r="ZM130" s="35"/>
      <c r="ZN130" s="35"/>
      <c r="ZO130" s="35"/>
      <c r="ZP130" s="35"/>
      <c r="ZQ130" s="35"/>
      <c r="ZR130" s="35"/>
      <c r="ZS130" s="35"/>
      <c r="ZT130" s="35"/>
      <c r="ZU130" s="35"/>
      <c r="ZV130" s="35"/>
      <c r="ZW130" s="35"/>
      <c r="ZX130" s="35"/>
      <c r="ZY130" s="35"/>
      <c r="ZZ130" s="35"/>
      <c r="AAA130" s="35"/>
      <c r="AAB130" s="35"/>
      <c r="AAC130" s="35"/>
      <c r="AAD130" s="35"/>
      <c r="AAE130" s="35"/>
      <c r="AAF130" s="35"/>
      <c r="AAG130" s="35"/>
      <c r="AAH130" s="35"/>
      <c r="AAI130" s="35"/>
      <c r="AAJ130" s="35"/>
      <c r="AAK130" s="35"/>
      <c r="AAL130" s="35"/>
      <c r="AAM130" s="35"/>
      <c r="AAN130" s="35"/>
      <c r="AAO130" s="35"/>
      <c r="AAP130" s="35"/>
      <c r="AAQ130" s="35"/>
      <c r="AAR130" s="35"/>
      <c r="AAS130" s="35"/>
      <c r="AAT130" s="35"/>
      <c r="AAU130" s="35"/>
      <c r="AAV130" s="35"/>
      <c r="AAW130" s="35"/>
      <c r="AAX130" s="35"/>
      <c r="AAY130" s="35"/>
      <c r="AAZ130" s="35"/>
      <c r="ABA130" s="35"/>
      <c r="ABB130" s="35"/>
      <c r="ABC130" s="35"/>
      <c r="ABD130" s="35"/>
      <c r="ABE130" s="35"/>
      <c r="ABF130" s="35"/>
      <c r="ABG130" s="35"/>
      <c r="ABH130" s="35"/>
      <c r="ABI130" s="35"/>
      <c r="ABJ130" s="35"/>
      <c r="ABK130" s="35"/>
      <c r="ABL130" s="35"/>
      <c r="ABM130" s="35"/>
      <c r="ABN130" s="35"/>
      <c r="ABO130" s="35"/>
      <c r="ABP130" s="35"/>
      <c r="ABQ130" s="35"/>
      <c r="ABR130" s="35"/>
      <c r="ABS130" s="35"/>
      <c r="ABT130" s="35"/>
      <c r="ABU130" s="35"/>
      <c r="ABV130" s="35"/>
      <c r="ABW130" s="35"/>
      <c r="ABX130" s="35"/>
      <c r="ABY130" s="35"/>
      <c r="ABZ130" s="35"/>
      <c r="ACA130" s="35"/>
      <c r="ACB130" s="35"/>
      <c r="ACC130" s="35"/>
      <c r="ACD130" s="35"/>
      <c r="ACE130" s="35"/>
      <c r="ACF130" s="35"/>
      <c r="ACG130" s="35"/>
      <c r="ACH130" s="35"/>
      <c r="ACI130" s="35"/>
      <c r="ACJ130" s="35"/>
      <c r="ACK130" s="35"/>
      <c r="ACL130" s="35"/>
      <c r="ACM130" s="35"/>
      <c r="ACN130" s="35"/>
      <c r="ACO130" s="35"/>
      <c r="ACP130" s="35"/>
      <c r="ACQ130" s="35"/>
      <c r="ACR130" s="35"/>
      <c r="ACS130" s="35"/>
      <c r="ACT130" s="35"/>
      <c r="ACU130" s="35"/>
      <c r="ACV130" s="35"/>
      <c r="ACW130" s="35"/>
      <c r="ACX130" s="35"/>
      <c r="ACY130" s="35"/>
      <c r="ACZ130" s="35"/>
      <c r="ADA130" s="35"/>
      <c r="ADB130" s="35"/>
      <c r="ADC130" s="35"/>
      <c r="ADD130" s="35"/>
      <c r="ADE130" s="35"/>
      <c r="ADF130" s="35"/>
      <c r="ADG130" s="35"/>
      <c r="ADH130" s="35"/>
      <c r="ADI130" s="35"/>
      <c r="ADJ130" s="35"/>
      <c r="ADK130" s="35"/>
      <c r="ADL130" s="35"/>
      <c r="ADM130" s="35"/>
      <c r="ADN130" s="35"/>
      <c r="ADO130" s="35"/>
      <c r="ADP130" s="35"/>
      <c r="ADQ130" s="35"/>
      <c r="ADR130" s="35"/>
      <c r="ADS130" s="35"/>
      <c r="ADT130" s="35"/>
      <c r="ADU130" s="35"/>
      <c r="ADV130" s="35"/>
      <c r="ADW130" s="35"/>
      <c r="ADX130" s="35"/>
      <c r="ADY130" s="35"/>
      <c r="ADZ130" s="35"/>
      <c r="AEA130" s="35"/>
      <c r="AEB130" s="35"/>
      <c r="AEC130" s="35"/>
      <c r="AED130" s="35"/>
      <c r="AEE130" s="35"/>
      <c r="AEF130" s="35"/>
      <c r="AEG130" s="35"/>
      <c r="AEH130" s="35"/>
      <c r="AEI130" s="35"/>
      <c r="AEJ130" s="35"/>
      <c r="AEK130" s="35"/>
      <c r="AEL130" s="35"/>
      <c r="AEM130" s="35"/>
      <c r="AEN130" s="35"/>
      <c r="AEO130" s="35"/>
      <c r="AEP130" s="35"/>
      <c r="AEQ130" s="35"/>
      <c r="AER130" s="35"/>
      <c r="AES130" s="35"/>
      <c r="AET130" s="35"/>
      <c r="AEU130" s="35"/>
      <c r="AEV130" s="35"/>
      <c r="AEW130" s="35"/>
      <c r="AEX130" s="35"/>
      <c r="AEY130" s="35"/>
      <c r="AEZ130" s="35"/>
      <c r="AFA130" s="35"/>
      <c r="AFB130" s="35"/>
      <c r="AFC130" s="35"/>
      <c r="AFD130" s="35"/>
      <c r="AFE130" s="35"/>
      <c r="AFF130" s="35"/>
      <c r="AFG130" s="35"/>
      <c r="AFH130" s="35"/>
      <c r="AFI130" s="35"/>
      <c r="AFJ130" s="35"/>
      <c r="AFK130" s="35"/>
      <c r="AFL130" s="35"/>
      <c r="AFM130" s="35"/>
      <c r="AFN130" s="35"/>
      <c r="AFO130" s="35"/>
      <c r="AFP130" s="35"/>
      <c r="AFQ130" s="35"/>
      <c r="AFR130" s="35"/>
      <c r="AFS130" s="35"/>
      <c r="AFT130" s="35"/>
      <c r="AFU130" s="35"/>
      <c r="AFV130" s="35"/>
      <c r="AFW130" s="35"/>
      <c r="AFX130" s="35"/>
      <c r="AFY130" s="35"/>
      <c r="AFZ130" s="35"/>
      <c r="AGA130" s="35"/>
      <c r="AGB130" s="35"/>
      <c r="AGC130" s="35"/>
      <c r="AGD130" s="35"/>
      <c r="AGE130" s="35"/>
      <c r="AGF130" s="35"/>
      <c r="AGG130" s="35"/>
      <c r="AGH130" s="35"/>
      <c r="AGI130" s="35"/>
      <c r="AGJ130" s="35"/>
      <c r="AGK130" s="35"/>
      <c r="AGL130" s="35"/>
      <c r="AGM130" s="35"/>
      <c r="AGN130" s="35"/>
      <c r="AGO130" s="35"/>
      <c r="AGP130" s="35"/>
      <c r="AGQ130" s="35"/>
      <c r="AGR130" s="35"/>
      <c r="AGS130" s="35"/>
      <c r="AGT130" s="35"/>
      <c r="AGU130" s="35"/>
      <c r="AGV130" s="35"/>
      <c r="AGW130" s="35"/>
      <c r="AGX130" s="35"/>
      <c r="AGY130" s="35"/>
      <c r="AGZ130" s="35"/>
      <c r="AHA130" s="35"/>
      <c r="AHB130" s="35"/>
      <c r="AHC130" s="35"/>
      <c r="AHD130" s="35"/>
      <c r="AHE130" s="35"/>
      <c r="AHF130" s="35"/>
      <c r="AHG130" s="35"/>
      <c r="AHH130" s="35"/>
      <c r="AHI130" s="35"/>
      <c r="AHJ130" s="35"/>
      <c r="AHK130" s="35"/>
      <c r="AHL130" s="35"/>
      <c r="AHM130" s="35"/>
      <c r="AHN130" s="35"/>
      <c r="AHO130" s="35"/>
      <c r="AHP130" s="35"/>
      <c r="AHQ130" s="35"/>
      <c r="AHR130" s="35"/>
      <c r="AHS130" s="35"/>
      <c r="AHT130" s="35"/>
      <c r="AHU130" s="35"/>
      <c r="AHV130" s="35"/>
      <c r="AHW130" s="35"/>
      <c r="AHX130" s="35"/>
      <c r="AHY130" s="35"/>
      <c r="AHZ130" s="35"/>
      <c r="AIA130" s="35"/>
      <c r="AIB130" s="35"/>
      <c r="AIC130" s="35"/>
      <c r="AID130" s="35"/>
      <c r="AIE130" s="35"/>
      <c r="AIF130" s="35"/>
      <c r="AIG130" s="35"/>
      <c r="AIH130" s="35"/>
      <c r="AII130" s="35"/>
      <c r="AIJ130" s="35"/>
      <c r="AIK130" s="35"/>
      <c r="AIL130" s="35"/>
      <c r="AIM130" s="35"/>
      <c r="AIN130" s="35"/>
      <c r="AIO130" s="35"/>
      <c r="AIP130" s="35"/>
      <c r="AIQ130" s="35"/>
      <c r="AIR130" s="35"/>
      <c r="AIS130" s="35"/>
      <c r="AIT130" s="35"/>
      <c r="AIU130" s="35"/>
      <c r="AIV130" s="35"/>
      <c r="AIW130" s="35"/>
      <c r="AIX130" s="35"/>
      <c r="AIY130" s="35"/>
      <c r="AIZ130" s="35"/>
      <c r="AJA130" s="35"/>
      <c r="AJB130" s="35"/>
      <c r="AJC130" s="35"/>
      <c r="AJD130" s="35"/>
      <c r="AJE130" s="35"/>
      <c r="AJF130" s="35"/>
      <c r="AJG130" s="35"/>
      <c r="AJH130" s="35"/>
      <c r="AJI130" s="35"/>
      <c r="AJJ130" s="35"/>
      <c r="AJK130" s="35"/>
      <c r="AJL130" s="35"/>
      <c r="AJM130" s="35"/>
      <c r="AJN130" s="35"/>
      <c r="AJO130" s="35"/>
      <c r="AJP130" s="35"/>
      <c r="AJQ130" s="35"/>
      <c r="AJR130" s="35"/>
      <c r="AJS130" s="35"/>
      <c r="AJT130" s="35"/>
      <c r="AJU130" s="35"/>
      <c r="AJV130" s="35"/>
      <c r="AJW130" s="35"/>
      <c r="AJX130" s="35"/>
      <c r="AJY130" s="35"/>
      <c r="AJZ130" s="35"/>
      <c r="AKA130" s="35"/>
      <c r="AKB130" s="35"/>
      <c r="AKC130" s="35"/>
      <c r="AKD130" s="35"/>
      <c r="AKE130" s="35"/>
      <c r="AKF130" s="35"/>
      <c r="AKG130" s="35"/>
      <c r="AKH130" s="35"/>
      <c r="AKI130" s="35"/>
      <c r="AKJ130" s="35"/>
      <c r="AKK130" s="35"/>
      <c r="AKL130" s="35"/>
      <c r="AKM130" s="35"/>
      <c r="AKN130" s="35"/>
      <c r="AKO130" s="35"/>
      <c r="AKP130" s="35"/>
      <c r="AKQ130" s="35"/>
      <c r="AKR130" s="35"/>
      <c r="AKS130" s="35"/>
      <c r="AKT130" s="35"/>
      <c r="AKU130" s="35"/>
      <c r="AKV130" s="35"/>
      <c r="AKW130" s="35"/>
      <c r="AKX130" s="35"/>
      <c r="AKY130" s="35"/>
      <c r="AKZ130" s="35"/>
      <c r="ALA130" s="35"/>
      <c r="ALB130" s="1"/>
      <c r="ALC130" s="1"/>
      <c r="ALD130" s="1"/>
      <c r="ALE130" s="1"/>
      <c r="ALF130" s="1"/>
      <c r="ALG130" s="1"/>
      <c r="ALH130" s="1"/>
      <c r="ALI130" s="1"/>
      <c r="ALJ130" s="1"/>
      <c r="ALK130" s="1"/>
      <c r="ALL130" s="1"/>
      <c r="ALM130" s="1"/>
      <c r="ALN130" s="1"/>
      <c r="ALO130" s="1"/>
      <c r="ALP130" s="1"/>
      <c r="ALQ130" s="1"/>
      <c r="ALR130" s="1"/>
      <c r="ALS130"/>
      <c r="ALT130"/>
      <c r="ALU130"/>
      <c r="ALV130"/>
      <c r="ALW130"/>
      <c r="ALX130"/>
      <c r="ALY130"/>
      <c r="ALZ130"/>
      <c r="AMA130"/>
      <c r="AMB130"/>
      <c r="AMC130"/>
      <c r="AMD130"/>
      <c r="AME130"/>
      <c r="AMF130"/>
      <c r="AMG130"/>
      <c r="AMH130"/>
      <c r="AMI130"/>
      <c r="AMJ130"/>
    </row>
    <row r="131" spans="1:1024" s="29" customFormat="1" ht="36">
      <c r="A131" s="24">
        <v>127</v>
      </c>
      <c r="B131" s="24" t="s">
        <v>379</v>
      </c>
      <c r="C131" s="25" t="s">
        <v>384</v>
      </c>
      <c r="D131" s="25" t="s">
        <v>140</v>
      </c>
      <c r="E131" s="25" t="s">
        <v>22</v>
      </c>
      <c r="F131" s="25" t="s">
        <v>23</v>
      </c>
      <c r="G131" s="25" t="s">
        <v>381</v>
      </c>
      <c r="H131" s="25" t="s">
        <v>68</v>
      </c>
      <c r="I131" s="25" t="s">
        <v>46</v>
      </c>
      <c r="J131" s="25"/>
      <c r="K131" s="25" t="s">
        <v>27</v>
      </c>
      <c r="L131" s="25" t="s">
        <v>27</v>
      </c>
      <c r="M131" s="25" t="s">
        <v>27</v>
      </c>
      <c r="N131" s="25" t="s">
        <v>27</v>
      </c>
      <c r="O131" s="25" t="s">
        <v>383</v>
      </c>
      <c r="P131" s="25" t="s">
        <v>39</v>
      </c>
      <c r="Q131" s="28"/>
      <c r="VZ131" s="35"/>
      <c r="WA131" s="35"/>
      <c r="WB131" s="35"/>
      <c r="WC131" s="35"/>
      <c r="WD131" s="35"/>
      <c r="WE131" s="35"/>
      <c r="WF131" s="35"/>
      <c r="WG131" s="35"/>
      <c r="WH131" s="35"/>
      <c r="WI131" s="35"/>
      <c r="WJ131" s="35"/>
      <c r="WK131" s="35"/>
      <c r="WL131" s="35"/>
      <c r="WM131" s="35"/>
      <c r="WN131" s="35"/>
      <c r="WO131" s="35"/>
      <c r="WP131" s="35"/>
      <c r="WQ131" s="35"/>
      <c r="WR131" s="35"/>
      <c r="WS131" s="35"/>
      <c r="WT131" s="35"/>
      <c r="WU131" s="35"/>
      <c r="WV131" s="35"/>
      <c r="WW131" s="35"/>
      <c r="WX131" s="35"/>
      <c r="WY131" s="35"/>
      <c r="WZ131" s="35"/>
      <c r="XA131" s="35"/>
      <c r="XB131" s="35"/>
      <c r="XC131" s="35"/>
      <c r="XD131" s="35"/>
      <c r="XE131" s="35"/>
      <c r="XF131" s="35"/>
      <c r="XG131" s="35"/>
      <c r="XH131" s="35"/>
      <c r="XI131" s="35"/>
      <c r="XJ131" s="35"/>
      <c r="XK131" s="35"/>
      <c r="XL131" s="35"/>
      <c r="XM131" s="35"/>
      <c r="XN131" s="35"/>
      <c r="XO131" s="35"/>
      <c r="XP131" s="35"/>
      <c r="XQ131" s="35"/>
      <c r="XR131" s="35"/>
      <c r="XS131" s="35"/>
      <c r="XT131" s="35"/>
      <c r="XU131" s="35"/>
      <c r="XV131" s="35"/>
      <c r="XW131" s="35"/>
      <c r="XX131" s="35"/>
      <c r="XY131" s="35"/>
      <c r="XZ131" s="35"/>
      <c r="YA131" s="35"/>
      <c r="YB131" s="35"/>
      <c r="YC131" s="35"/>
      <c r="YD131" s="35"/>
      <c r="YE131" s="35"/>
      <c r="YF131" s="35"/>
      <c r="YG131" s="35"/>
      <c r="YH131" s="35"/>
      <c r="YI131" s="35"/>
      <c r="YJ131" s="35"/>
      <c r="YK131" s="35"/>
      <c r="YL131" s="35"/>
      <c r="YM131" s="35"/>
      <c r="YN131" s="35"/>
      <c r="YO131" s="35"/>
      <c r="YP131" s="35"/>
      <c r="YQ131" s="35"/>
      <c r="YR131" s="35"/>
      <c r="YS131" s="35"/>
      <c r="YT131" s="35"/>
      <c r="YU131" s="35"/>
      <c r="YV131" s="35"/>
      <c r="YW131" s="35"/>
      <c r="YX131" s="35"/>
      <c r="YY131" s="35"/>
      <c r="YZ131" s="35"/>
      <c r="ZA131" s="35"/>
      <c r="ZB131" s="35"/>
      <c r="ZC131" s="35"/>
      <c r="ZD131" s="35"/>
      <c r="ZE131" s="35"/>
      <c r="ZF131" s="35"/>
      <c r="ZG131" s="35"/>
      <c r="ZH131" s="35"/>
      <c r="ZI131" s="35"/>
      <c r="ZJ131" s="35"/>
      <c r="ZK131" s="35"/>
      <c r="ZL131" s="35"/>
      <c r="ZM131" s="35"/>
      <c r="ZN131" s="35"/>
      <c r="ZO131" s="35"/>
      <c r="ZP131" s="35"/>
      <c r="ZQ131" s="35"/>
      <c r="ZR131" s="35"/>
      <c r="ZS131" s="35"/>
      <c r="ZT131" s="35"/>
      <c r="ZU131" s="35"/>
      <c r="ZV131" s="35"/>
      <c r="ZW131" s="35"/>
      <c r="ZX131" s="35"/>
      <c r="ZY131" s="35"/>
      <c r="ZZ131" s="35"/>
      <c r="AAA131" s="35"/>
      <c r="AAB131" s="35"/>
      <c r="AAC131" s="35"/>
      <c r="AAD131" s="35"/>
      <c r="AAE131" s="35"/>
      <c r="AAF131" s="35"/>
      <c r="AAG131" s="35"/>
      <c r="AAH131" s="35"/>
      <c r="AAI131" s="35"/>
      <c r="AAJ131" s="35"/>
      <c r="AAK131" s="35"/>
      <c r="AAL131" s="35"/>
      <c r="AAM131" s="35"/>
      <c r="AAN131" s="35"/>
      <c r="AAO131" s="35"/>
      <c r="AAP131" s="35"/>
      <c r="AAQ131" s="35"/>
      <c r="AAR131" s="35"/>
      <c r="AAS131" s="35"/>
      <c r="AAT131" s="35"/>
      <c r="AAU131" s="35"/>
      <c r="AAV131" s="35"/>
      <c r="AAW131" s="35"/>
      <c r="AAX131" s="35"/>
      <c r="AAY131" s="35"/>
      <c r="AAZ131" s="35"/>
      <c r="ABA131" s="35"/>
      <c r="ABB131" s="35"/>
      <c r="ABC131" s="35"/>
      <c r="ABD131" s="35"/>
      <c r="ABE131" s="35"/>
      <c r="ABF131" s="35"/>
      <c r="ABG131" s="35"/>
      <c r="ABH131" s="35"/>
      <c r="ABI131" s="35"/>
      <c r="ABJ131" s="35"/>
      <c r="ABK131" s="35"/>
      <c r="ABL131" s="35"/>
      <c r="ABM131" s="35"/>
      <c r="ABN131" s="35"/>
      <c r="ABO131" s="35"/>
      <c r="ABP131" s="35"/>
      <c r="ABQ131" s="35"/>
      <c r="ABR131" s="35"/>
      <c r="ABS131" s="35"/>
      <c r="ABT131" s="35"/>
      <c r="ABU131" s="35"/>
      <c r="ABV131" s="35"/>
      <c r="ABW131" s="35"/>
      <c r="ABX131" s="35"/>
      <c r="ABY131" s="35"/>
      <c r="ABZ131" s="35"/>
      <c r="ACA131" s="35"/>
      <c r="ACB131" s="35"/>
      <c r="ACC131" s="35"/>
      <c r="ACD131" s="35"/>
      <c r="ACE131" s="35"/>
      <c r="ACF131" s="35"/>
      <c r="ACG131" s="35"/>
      <c r="ACH131" s="35"/>
      <c r="ACI131" s="35"/>
      <c r="ACJ131" s="35"/>
      <c r="ACK131" s="35"/>
      <c r="ACL131" s="35"/>
      <c r="ACM131" s="35"/>
      <c r="ACN131" s="35"/>
      <c r="ACO131" s="35"/>
      <c r="ACP131" s="35"/>
      <c r="ACQ131" s="35"/>
      <c r="ACR131" s="35"/>
      <c r="ACS131" s="35"/>
      <c r="ACT131" s="35"/>
      <c r="ACU131" s="35"/>
      <c r="ACV131" s="35"/>
      <c r="ACW131" s="35"/>
      <c r="ACX131" s="35"/>
      <c r="ACY131" s="35"/>
      <c r="ACZ131" s="35"/>
      <c r="ADA131" s="35"/>
      <c r="ADB131" s="35"/>
      <c r="ADC131" s="35"/>
      <c r="ADD131" s="35"/>
      <c r="ADE131" s="35"/>
      <c r="ADF131" s="35"/>
      <c r="ADG131" s="35"/>
      <c r="ADH131" s="35"/>
      <c r="ADI131" s="35"/>
      <c r="ADJ131" s="35"/>
      <c r="ADK131" s="35"/>
      <c r="ADL131" s="35"/>
      <c r="ADM131" s="35"/>
      <c r="ADN131" s="35"/>
      <c r="ADO131" s="35"/>
      <c r="ADP131" s="35"/>
      <c r="ADQ131" s="35"/>
      <c r="ADR131" s="35"/>
      <c r="ADS131" s="35"/>
      <c r="ADT131" s="35"/>
      <c r="ADU131" s="35"/>
      <c r="ADV131" s="35"/>
      <c r="ADW131" s="35"/>
      <c r="ADX131" s="35"/>
      <c r="ADY131" s="35"/>
      <c r="ADZ131" s="35"/>
      <c r="AEA131" s="35"/>
      <c r="AEB131" s="35"/>
      <c r="AEC131" s="35"/>
      <c r="AED131" s="35"/>
      <c r="AEE131" s="35"/>
      <c r="AEF131" s="35"/>
      <c r="AEG131" s="35"/>
      <c r="AEH131" s="35"/>
      <c r="AEI131" s="35"/>
      <c r="AEJ131" s="35"/>
      <c r="AEK131" s="35"/>
      <c r="AEL131" s="35"/>
      <c r="AEM131" s="35"/>
      <c r="AEN131" s="35"/>
      <c r="AEO131" s="35"/>
      <c r="AEP131" s="35"/>
      <c r="AEQ131" s="35"/>
      <c r="AER131" s="35"/>
      <c r="AES131" s="35"/>
      <c r="AET131" s="35"/>
      <c r="AEU131" s="35"/>
      <c r="AEV131" s="35"/>
      <c r="AEW131" s="35"/>
      <c r="AEX131" s="35"/>
      <c r="AEY131" s="35"/>
      <c r="AEZ131" s="35"/>
      <c r="AFA131" s="35"/>
      <c r="AFB131" s="35"/>
      <c r="AFC131" s="35"/>
      <c r="AFD131" s="35"/>
      <c r="AFE131" s="35"/>
      <c r="AFF131" s="35"/>
      <c r="AFG131" s="35"/>
      <c r="AFH131" s="35"/>
      <c r="AFI131" s="35"/>
      <c r="AFJ131" s="35"/>
      <c r="AFK131" s="35"/>
      <c r="AFL131" s="35"/>
      <c r="AFM131" s="35"/>
      <c r="AFN131" s="35"/>
      <c r="AFO131" s="35"/>
      <c r="AFP131" s="35"/>
      <c r="AFQ131" s="35"/>
      <c r="AFR131" s="35"/>
      <c r="AFS131" s="35"/>
      <c r="AFT131" s="35"/>
      <c r="AFU131" s="35"/>
      <c r="AFV131" s="35"/>
      <c r="AFW131" s="35"/>
      <c r="AFX131" s="35"/>
      <c r="AFY131" s="35"/>
      <c r="AFZ131" s="35"/>
      <c r="AGA131" s="35"/>
      <c r="AGB131" s="35"/>
      <c r="AGC131" s="35"/>
      <c r="AGD131" s="35"/>
      <c r="AGE131" s="35"/>
      <c r="AGF131" s="35"/>
      <c r="AGG131" s="35"/>
      <c r="AGH131" s="35"/>
      <c r="AGI131" s="35"/>
      <c r="AGJ131" s="35"/>
      <c r="AGK131" s="35"/>
      <c r="AGL131" s="35"/>
      <c r="AGM131" s="35"/>
      <c r="AGN131" s="35"/>
      <c r="AGO131" s="35"/>
      <c r="AGP131" s="35"/>
      <c r="AGQ131" s="35"/>
      <c r="AGR131" s="35"/>
      <c r="AGS131" s="35"/>
      <c r="AGT131" s="35"/>
      <c r="AGU131" s="35"/>
      <c r="AGV131" s="35"/>
      <c r="AGW131" s="35"/>
      <c r="AGX131" s="35"/>
      <c r="AGY131" s="35"/>
      <c r="AGZ131" s="35"/>
      <c r="AHA131" s="35"/>
      <c r="AHB131" s="35"/>
      <c r="AHC131" s="35"/>
      <c r="AHD131" s="35"/>
      <c r="AHE131" s="35"/>
      <c r="AHF131" s="35"/>
      <c r="AHG131" s="35"/>
      <c r="AHH131" s="35"/>
      <c r="AHI131" s="35"/>
      <c r="AHJ131" s="35"/>
      <c r="AHK131" s="35"/>
      <c r="AHL131" s="35"/>
      <c r="AHM131" s="35"/>
      <c r="AHN131" s="35"/>
      <c r="AHO131" s="35"/>
      <c r="AHP131" s="35"/>
      <c r="AHQ131" s="35"/>
      <c r="AHR131" s="35"/>
      <c r="AHS131" s="35"/>
      <c r="AHT131" s="35"/>
      <c r="AHU131" s="35"/>
      <c r="AHV131" s="35"/>
      <c r="AHW131" s="35"/>
      <c r="AHX131" s="35"/>
      <c r="AHY131" s="35"/>
      <c r="AHZ131" s="35"/>
      <c r="AIA131" s="35"/>
      <c r="AIB131" s="35"/>
      <c r="AIC131" s="35"/>
      <c r="AID131" s="35"/>
      <c r="AIE131" s="35"/>
      <c r="AIF131" s="35"/>
      <c r="AIG131" s="35"/>
      <c r="AIH131" s="35"/>
      <c r="AII131" s="35"/>
      <c r="AIJ131" s="35"/>
      <c r="AIK131" s="35"/>
      <c r="AIL131" s="35"/>
      <c r="AIM131" s="35"/>
      <c r="AIN131" s="35"/>
      <c r="AIO131" s="35"/>
      <c r="AIP131" s="35"/>
      <c r="AIQ131" s="35"/>
      <c r="AIR131" s="35"/>
      <c r="AIS131" s="35"/>
      <c r="AIT131" s="35"/>
      <c r="AIU131" s="35"/>
      <c r="AIV131" s="35"/>
      <c r="AIW131" s="35"/>
      <c r="AIX131" s="35"/>
      <c r="AIY131" s="35"/>
      <c r="AIZ131" s="35"/>
      <c r="AJA131" s="35"/>
      <c r="AJB131" s="35"/>
      <c r="AJC131" s="35"/>
      <c r="AJD131" s="35"/>
      <c r="AJE131" s="35"/>
      <c r="AJF131" s="35"/>
      <c r="AJG131" s="35"/>
      <c r="AJH131" s="35"/>
      <c r="AJI131" s="35"/>
      <c r="AJJ131" s="35"/>
      <c r="AJK131" s="35"/>
      <c r="AJL131" s="35"/>
      <c r="AJM131" s="35"/>
      <c r="AJN131" s="35"/>
      <c r="AJO131" s="35"/>
      <c r="AJP131" s="35"/>
      <c r="AJQ131" s="35"/>
      <c r="AJR131" s="35"/>
      <c r="AJS131" s="35"/>
      <c r="AJT131" s="35"/>
      <c r="AJU131" s="35"/>
      <c r="AJV131" s="35"/>
      <c r="AJW131" s="35"/>
      <c r="AJX131" s="35"/>
      <c r="AJY131" s="35"/>
      <c r="AJZ131" s="35"/>
      <c r="AKA131" s="35"/>
      <c r="AKB131" s="35"/>
      <c r="AKC131" s="35"/>
      <c r="AKD131" s="35"/>
      <c r="AKE131" s="35"/>
      <c r="AKF131" s="35"/>
      <c r="AKG131" s="35"/>
      <c r="AKH131" s="35"/>
      <c r="AKI131" s="35"/>
      <c r="AKJ131" s="35"/>
      <c r="AKK131" s="35"/>
      <c r="AKL131" s="35"/>
      <c r="AKM131" s="35"/>
      <c r="AKN131" s="35"/>
      <c r="AKO131" s="35"/>
      <c r="AKP131" s="35"/>
      <c r="AKQ131" s="35"/>
      <c r="AKR131" s="35"/>
      <c r="AKS131" s="35"/>
      <c r="AKT131" s="35"/>
      <c r="AKU131" s="35"/>
      <c r="AKV131" s="35"/>
      <c r="AKW131" s="35"/>
      <c r="AKX131" s="35"/>
      <c r="AKY131" s="35"/>
      <c r="AKZ131" s="35"/>
      <c r="ALA131" s="35"/>
      <c r="ALB131" s="1"/>
      <c r="ALC131" s="1"/>
      <c r="ALD131" s="1"/>
      <c r="ALE131" s="1"/>
      <c r="ALF131" s="1"/>
      <c r="ALG131" s="1"/>
      <c r="ALH131" s="1"/>
      <c r="ALI131" s="1"/>
      <c r="ALJ131" s="1"/>
      <c r="ALK131" s="1"/>
      <c r="ALL131" s="1"/>
      <c r="ALM131" s="1"/>
      <c r="ALN131" s="1"/>
      <c r="ALO131" s="1"/>
      <c r="ALP131" s="1"/>
      <c r="ALQ131" s="1"/>
      <c r="ALR131" s="1"/>
      <c r="ALS131"/>
      <c r="ALT131"/>
      <c r="ALU131"/>
      <c r="ALV131"/>
      <c r="ALW131"/>
      <c r="ALX131"/>
      <c r="ALY131"/>
      <c r="ALZ131"/>
      <c r="AMA131"/>
      <c r="AMB131"/>
      <c r="AMC131"/>
      <c r="AMD131"/>
      <c r="AME131"/>
      <c r="AMF131"/>
      <c r="AMG131"/>
      <c r="AMH131"/>
      <c r="AMI131"/>
      <c r="AMJ131"/>
    </row>
    <row r="132" spans="1:1024" s="29" customFormat="1" ht="36">
      <c r="A132" s="24">
        <v>128</v>
      </c>
      <c r="B132" s="24" t="s">
        <v>379</v>
      </c>
      <c r="C132" s="25" t="s">
        <v>385</v>
      </c>
      <c r="D132" s="25" t="s">
        <v>386</v>
      </c>
      <c r="E132" s="25" t="s">
        <v>22</v>
      </c>
      <c r="F132" s="25" t="s">
        <v>23</v>
      </c>
      <c r="G132" s="25" t="s">
        <v>381</v>
      </c>
      <c r="H132" s="25" t="s">
        <v>68</v>
      </c>
      <c r="I132" s="25" t="s">
        <v>46</v>
      </c>
      <c r="J132" s="25"/>
      <c r="K132" s="25"/>
      <c r="L132" s="25"/>
      <c r="M132" s="25"/>
      <c r="N132" s="25"/>
      <c r="O132" s="25" t="s">
        <v>383</v>
      </c>
      <c r="P132" s="25" t="s">
        <v>39</v>
      </c>
      <c r="Q132" s="28"/>
      <c r="VZ132" s="35"/>
      <c r="WA132" s="35"/>
      <c r="WB132" s="35"/>
      <c r="WC132" s="35"/>
      <c r="WD132" s="35"/>
      <c r="WE132" s="35"/>
      <c r="WF132" s="35"/>
      <c r="WG132" s="35"/>
      <c r="WH132" s="35"/>
      <c r="WI132" s="35"/>
      <c r="WJ132" s="35"/>
      <c r="WK132" s="35"/>
      <c r="WL132" s="35"/>
      <c r="WM132" s="35"/>
      <c r="WN132" s="35"/>
      <c r="WO132" s="35"/>
      <c r="WP132" s="35"/>
      <c r="WQ132" s="35"/>
      <c r="WR132" s="35"/>
      <c r="WS132" s="35"/>
      <c r="WT132" s="35"/>
      <c r="WU132" s="35"/>
      <c r="WV132" s="35"/>
      <c r="WW132" s="35"/>
      <c r="WX132" s="35"/>
      <c r="WY132" s="35"/>
      <c r="WZ132" s="35"/>
      <c r="XA132" s="35"/>
      <c r="XB132" s="35"/>
      <c r="XC132" s="35"/>
      <c r="XD132" s="35"/>
      <c r="XE132" s="35"/>
      <c r="XF132" s="35"/>
      <c r="XG132" s="35"/>
      <c r="XH132" s="35"/>
      <c r="XI132" s="35"/>
      <c r="XJ132" s="35"/>
      <c r="XK132" s="35"/>
      <c r="XL132" s="35"/>
      <c r="XM132" s="35"/>
      <c r="XN132" s="35"/>
      <c r="XO132" s="35"/>
      <c r="XP132" s="35"/>
      <c r="XQ132" s="35"/>
      <c r="XR132" s="35"/>
      <c r="XS132" s="35"/>
      <c r="XT132" s="35"/>
      <c r="XU132" s="35"/>
      <c r="XV132" s="35"/>
      <c r="XW132" s="35"/>
      <c r="XX132" s="35"/>
      <c r="XY132" s="35"/>
      <c r="XZ132" s="35"/>
      <c r="YA132" s="35"/>
      <c r="YB132" s="35"/>
      <c r="YC132" s="35"/>
      <c r="YD132" s="35"/>
      <c r="YE132" s="35"/>
      <c r="YF132" s="35"/>
      <c r="YG132" s="35"/>
      <c r="YH132" s="35"/>
      <c r="YI132" s="35"/>
      <c r="YJ132" s="35"/>
      <c r="YK132" s="35"/>
      <c r="YL132" s="35"/>
      <c r="YM132" s="35"/>
      <c r="YN132" s="35"/>
      <c r="YO132" s="35"/>
      <c r="YP132" s="35"/>
      <c r="YQ132" s="35"/>
      <c r="YR132" s="35"/>
      <c r="YS132" s="35"/>
      <c r="YT132" s="35"/>
      <c r="YU132" s="35"/>
      <c r="YV132" s="35"/>
      <c r="YW132" s="35"/>
      <c r="YX132" s="35"/>
      <c r="YY132" s="35"/>
      <c r="YZ132" s="35"/>
      <c r="ZA132" s="35"/>
      <c r="ZB132" s="35"/>
      <c r="ZC132" s="35"/>
      <c r="ZD132" s="35"/>
      <c r="ZE132" s="35"/>
      <c r="ZF132" s="35"/>
      <c r="ZG132" s="35"/>
      <c r="ZH132" s="35"/>
      <c r="ZI132" s="35"/>
      <c r="ZJ132" s="35"/>
      <c r="ZK132" s="35"/>
      <c r="ZL132" s="35"/>
      <c r="ZM132" s="35"/>
      <c r="ZN132" s="35"/>
      <c r="ZO132" s="35"/>
      <c r="ZP132" s="35"/>
      <c r="ZQ132" s="35"/>
      <c r="ZR132" s="35"/>
      <c r="ZS132" s="35"/>
      <c r="ZT132" s="35"/>
      <c r="ZU132" s="35"/>
      <c r="ZV132" s="35"/>
      <c r="ZW132" s="35"/>
      <c r="ZX132" s="35"/>
      <c r="ZY132" s="35"/>
      <c r="ZZ132" s="35"/>
      <c r="AAA132" s="35"/>
      <c r="AAB132" s="35"/>
      <c r="AAC132" s="35"/>
      <c r="AAD132" s="35"/>
      <c r="AAE132" s="35"/>
      <c r="AAF132" s="35"/>
      <c r="AAG132" s="35"/>
      <c r="AAH132" s="35"/>
      <c r="AAI132" s="35"/>
      <c r="AAJ132" s="35"/>
      <c r="AAK132" s="35"/>
      <c r="AAL132" s="35"/>
      <c r="AAM132" s="35"/>
      <c r="AAN132" s="35"/>
      <c r="AAO132" s="35"/>
      <c r="AAP132" s="35"/>
      <c r="AAQ132" s="35"/>
      <c r="AAR132" s="35"/>
      <c r="AAS132" s="35"/>
      <c r="AAT132" s="35"/>
      <c r="AAU132" s="35"/>
      <c r="AAV132" s="35"/>
      <c r="AAW132" s="35"/>
      <c r="AAX132" s="35"/>
      <c r="AAY132" s="35"/>
      <c r="AAZ132" s="35"/>
      <c r="ABA132" s="35"/>
      <c r="ABB132" s="35"/>
      <c r="ABC132" s="35"/>
      <c r="ABD132" s="35"/>
      <c r="ABE132" s="35"/>
      <c r="ABF132" s="35"/>
      <c r="ABG132" s="35"/>
      <c r="ABH132" s="35"/>
      <c r="ABI132" s="35"/>
      <c r="ABJ132" s="35"/>
      <c r="ABK132" s="35"/>
      <c r="ABL132" s="35"/>
      <c r="ABM132" s="35"/>
      <c r="ABN132" s="35"/>
      <c r="ABO132" s="35"/>
      <c r="ABP132" s="35"/>
      <c r="ABQ132" s="35"/>
      <c r="ABR132" s="35"/>
      <c r="ABS132" s="35"/>
      <c r="ABT132" s="35"/>
      <c r="ABU132" s="35"/>
      <c r="ABV132" s="35"/>
      <c r="ABW132" s="35"/>
      <c r="ABX132" s="35"/>
      <c r="ABY132" s="35"/>
      <c r="ABZ132" s="35"/>
      <c r="ACA132" s="35"/>
      <c r="ACB132" s="35"/>
      <c r="ACC132" s="35"/>
      <c r="ACD132" s="35"/>
      <c r="ACE132" s="35"/>
      <c r="ACF132" s="35"/>
      <c r="ACG132" s="35"/>
      <c r="ACH132" s="35"/>
      <c r="ACI132" s="35"/>
      <c r="ACJ132" s="35"/>
      <c r="ACK132" s="35"/>
      <c r="ACL132" s="35"/>
      <c r="ACM132" s="35"/>
      <c r="ACN132" s="35"/>
      <c r="ACO132" s="35"/>
      <c r="ACP132" s="35"/>
      <c r="ACQ132" s="35"/>
      <c r="ACR132" s="35"/>
      <c r="ACS132" s="35"/>
      <c r="ACT132" s="35"/>
      <c r="ACU132" s="35"/>
      <c r="ACV132" s="35"/>
      <c r="ACW132" s="35"/>
      <c r="ACX132" s="35"/>
      <c r="ACY132" s="35"/>
      <c r="ACZ132" s="35"/>
      <c r="ADA132" s="35"/>
      <c r="ADB132" s="35"/>
      <c r="ADC132" s="35"/>
      <c r="ADD132" s="35"/>
      <c r="ADE132" s="35"/>
      <c r="ADF132" s="35"/>
      <c r="ADG132" s="35"/>
      <c r="ADH132" s="35"/>
      <c r="ADI132" s="35"/>
      <c r="ADJ132" s="35"/>
      <c r="ADK132" s="35"/>
      <c r="ADL132" s="35"/>
      <c r="ADM132" s="35"/>
      <c r="ADN132" s="35"/>
      <c r="ADO132" s="35"/>
      <c r="ADP132" s="35"/>
      <c r="ADQ132" s="35"/>
      <c r="ADR132" s="35"/>
      <c r="ADS132" s="35"/>
      <c r="ADT132" s="35"/>
      <c r="ADU132" s="35"/>
      <c r="ADV132" s="35"/>
      <c r="ADW132" s="35"/>
      <c r="ADX132" s="35"/>
      <c r="ADY132" s="35"/>
      <c r="ADZ132" s="35"/>
      <c r="AEA132" s="35"/>
      <c r="AEB132" s="35"/>
      <c r="AEC132" s="35"/>
      <c r="AED132" s="35"/>
      <c r="AEE132" s="35"/>
      <c r="AEF132" s="35"/>
      <c r="AEG132" s="35"/>
      <c r="AEH132" s="35"/>
      <c r="AEI132" s="35"/>
      <c r="AEJ132" s="35"/>
      <c r="AEK132" s="35"/>
      <c r="AEL132" s="35"/>
      <c r="AEM132" s="35"/>
      <c r="AEN132" s="35"/>
      <c r="AEO132" s="35"/>
      <c r="AEP132" s="35"/>
      <c r="AEQ132" s="35"/>
      <c r="AER132" s="35"/>
      <c r="AES132" s="35"/>
      <c r="AET132" s="35"/>
      <c r="AEU132" s="35"/>
      <c r="AEV132" s="35"/>
      <c r="AEW132" s="35"/>
      <c r="AEX132" s="35"/>
      <c r="AEY132" s="35"/>
      <c r="AEZ132" s="35"/>
      <c r="AFA132" s="35"/>
      <c r="AFB132" s="35"/>
      <c r="AFC132" s="35"/>
      <c r="AFD132" s="35"/>
      <c r="AFE132" s="35"/>
      <c r="AFF132" s="35"/>
      <c r="AFG132" s="35"/>
      <c r="AFH132" s="35"/>
      <c r="AFI132" s="35"/>
      <c r="AFJ132" s="35"/>
      <c r="AFK132" s="35"/>
      <c r="AFL132" s="35"/>
      <c r="AFM132" s="35"/>
      <c r="AFN132" s="35"/>
      <c r="AFO132" s="35"/>
      <c r="AFP132" s="35"/>
      <c r="AFQ132" s="35"/>
      <c r="AFR132" s="35"/>
      <c r="AFS132" s="35"/>
      <c r="AFT132" s="35"/>
      <c r="AFU132" s="35"/>
      <c r="AFV132" s="35"/>
      <c r="AFW132" s="35"/>
      <c r="AFX132" s="35"/>
      <c r="AFY132" s="35"/>
      <c r="AFZ132" s="35"/>
      <c r="AGA132" s="35"/>
      <c r="AGB132" s="35"/>
      <c r="AGC132" s="35"/>
      <c r="AGD132" s="35"/>
      <c r="AGE132" s="35"/>
      <c r="AGF132" s="35"/>
      <c r="AGG132" s="35"/>
      <c r="AGH132" s="35"/>
      <c r="AGI132" s="35"/>
      <c r="AGJ132" s="35"/>
      <c r="AGK132" s="35"/>
      <c r="AGL132" s="35"/>
      <c r="AGM132" s="35"/>
      <c r="AGN132" s="35"/>
      <c r="AGO132" s="35"/>
      <c r="AGP132" s="35"/>
      <c r="AGQ132" s="35"/>
      <c r="AGR132" s="35"/>
      <c r="AGS132" s="35"/>
      <c r="AGT132" s="35"/>
      <c r="AGU132" s="35"/>
      <c r="AGV132" s="35"/>
      <c r="AGW132" s="35"/>
      <c r="AGX132" s="35"/>
      <c r="AGY132" s="35"/>
      <c r="AGZ132" s="35"/>
      <c r="AHA132" s="35"/>
      <c r="AHB132" s="35"/>
      <c r="AHC132" s="35"/>
      <c r="AHD132" s="35"/>
      <c r="AHE132" s="35"/>
      <c r="AHF132" s="35"/>
      <c r="AHG132" s="35"/>
      <c r="AHH132" s="35"/>
      <c r="AHI132" s="35"/>
      <c r="AHJ132" s="35"/>
      <c r="AHK132" s="35"/>
      <c r="AHL132" s="35"/>
      <c r="AHM132" s="35"/>
      <c r="AHN132" s="35"/>
      <c r="AHO132" s="35"/>
      <c r="AHP132" s="35"/>
      <c r="AHQ132" s="35"/>
      <c r="AHR132" s="35"/>
      <c r="AHS132" s="35"/>
      <c r="AHT132" s="35"/>
      <c r="AHU132" s="35"/>
      <c r="AHV132" s="35"/>
      <c r="AHW132" s="35"/>
      <c r="AHX132" s="35"/>
      <c r="AHY132" s="35"/>
      <c r="AHZ132" s="35"/>
      <c r="AIA132" s="35"/>
      <c r="AIB132" s="35"/>
      <c r="AIC132" s="35"/>
      <c r="AID132" s="35"/>
      <c r="AIE132" s="35"/>
      <c r="AIF132" s="35"/>
      <c r="AIG132" s="35"/>
      <c r="AIH132" s="35"/>
      <c r="AII132" s="35"/>
      <c r="AIJ132" s="35"/>
      <c r="AIK132" s="35"/>
      <c r="AIL132" s="35"/>
      <c r="AIM132" s="35"/>
      <c r="AIN132" s="35"/>
      <c r="AIO132" s="35"/>
      <c r="AIP132" s="35"/>
      <c r="AIQ132" s="35"/>
      <c r="AIR132" s="35"/>
      <c r="AIS132" s="35"/>
      <c r="AIT132" s="35"/>
      <c r="AIU132" s="35"/>
      <c r="AIV132" s="35"/>
      <c r="AIW132" s="35"/>
      <c r="AIX132" s="35"/>
      <c r="AIY132" s="35"/>
      <c r="AIZ132" s="35"/>
      <c r="AJA132" s="35"/>
      <c r="AJB132" s="35"/>
      <c r="AJC132" s="35"/>
      <c r="AJD132" s="35"/>
      <c r="AJE132" s="35"/>
      <c r="AJF132" s="35"/>
      <c r="AJG132" s="35"/>
      <c r="AJH132" s="35"/>
      <c r="AJI132" s="35"/>
      <c r="AJJ132" s="35"/>
      <c r="AJK132" s="35"/>
      <c r="AJL132" s="35"/>
      <c r="AJM132" s="35"/>
      <c r="AJN132" s="35"/>
      <c r="AJO132" s="35"/>
      <c r="AJP132" s="35"/>
      <c r="AJQ132" s="35"/>
      <c r="AJR132" s="35"/>
      <c r="AJS132" s="35"/>
      <c r="AJT132" s="35"/>
      <c r="AJU132" s="35"/>
      <c r="AJV132" s="35"/>
      <c r="AJW132" s="35"/>
      <c r="AJX132" s="35"/>
      <c r="AJY132" s="35"/>
      <c r="AJZ132" s="35"/>
      <c r="AKA132" s="35"/>
      <c r="AKB132" s="35"/>
      <c r="AKC132" s="35"/>
      <c r="AKD132" s="35"/>
      <c r="AKE132" s="35"/>
      <c r="AKF132" s="35"/>
      <c r="AKG132" s="35"/>
      <c r="AKH132" s="35"/>
      <c r="AKI132" s="35"/>
      <c r="AKJ132" s="35"/>
      <c r="AKK132" s="35"/>
      <c r="AKL132" s="35"/>
      <c r="AKM132" s="35"/>
      <c r="AKN132" s="35"/>
      <c r="AKO132" s="35"/>
      <c r="AKP132" s="35"/>
      <c r="AKQ132" s="35"/>
      <c r="AKR132" s="35"/>
      <c r="AKS132" s="35"/>
      <c r="AKT132" s="35"/>
      <c r="AKU132" s="35"/>
      <c r="AKV132" s="35"/>
      <c r="AKW132" s="35"/>
      <c r="AKX132" s="35"/>
      <c r="AKY132" s="35"/>
      <c r="AKZ132" s="35"/>
      <c r="ALA132" s="35"/>
      <c r="ALB132" s="1"/>
      <c r="ALC132" s="1"/>
      <c r="ALD132" s="1"/>
      <c r="ALE132" s="1"/>
      <c r="ALF132" s="1"/>
      <c r="ALG132" s="1"/>
      <c r="ALH132" s="1"/>
      <c r="ALI132" s="1"/>
      <c r="ALJ132" s="1"/>
      <c r="ALK132" s="1"/>
      <c r="ALL132" s="1"/>
      <c r="ALM132" s="1"/>
      <c r="ALN132" s="1"/>
      <c r="ALO132" s="1"/>
      <c r="ALP132" s="1"/>
      <c r="ALQ132" s="1"/>
      <c r="ALR132" s="1"/>
      <c r="ALS132"/>
      <c r="ALT132"/>
      <c r="ALU132"/>
      <c r="ALV132"/>
      <c r="ALW132"/>
      <c r="ALX132"/>
      <c r="ALY132"/>
      <c r="ALZ132"/>
      <c r="AMA132"/>
      <c r="AMB132"/>
      <c r="AMC132"/>
      <c r="AMD132"/>
      <c r="AME132"/>
      <c r="AMF132"/>
      <c r="AMG132"/>
      <c r="AMH132"/>
      <c r="AMI132"/>
      <c r="AMJ132"/>
    </row>
    <row r="133" spans="1:1024" s="29" customFormat="1" ht="24">
      <c r="A133" s="24">
        <v>129</v>
      </c>
      <c r="B133" s="24" t="s">
        <v>379</v>
      </c>
      <c r="C133" s="25" t="s">
        <v>387</v>
      </c>
      <c r="D133" s="25" t="s">
        <v>149</v>
      </c>
      <c r="E133" s="25" t="s">
        <v>145</v>
      </c>
      <c r="F133" s="25" t="s">
        <v>23</v>
      </c>
      <c r="G133" s="25" t="s">
        <v>381</v>
      </c>
      <c r="H133" s="25" t="s">
        <v>388</v>
      </c>
      <c r="I133" s="25" t="s">
        <v>26</v>
      </c>
      <c r="J133" s="25"/>
      <c r="K133" s="25"/>
      <c r="L133" s="25"/>
      <c r="M133" s="25"/>
      <c r="N133" s="25"/>
      <c r="O133" s="25" t="s">
        <v>389</v>
      </c>
      <c r="P133" s="25" t="s">
        <v>39</v>
      </c>
      <c r="Q133" s="28"/>
      <c r="VZ133" s="35"/>
      <c r="WA133" s="35"/>
      <c r="WB133" s="35"/>
      <c r="WC133" s="35"/>
      <c r="WD133" s="35"/>
      <c r="WE133" s="35"/>
      <c r="WF133" s="35"/>
      <c r="WG133" s="35"/>
      <c r="WH133" s="35"/>
      <c r="WI133" s="35"/>
      <c r="WJ133" s="35"/>
      <c r="WK133" s="35"/>
      <c r="WL133" s="35"/>
      <c r="WM133" s="35"/>
      <c r="WN133" s="35"/>
      <c r="WO133" s="35"/>
      <c r="WP133" s="35"/>
      <c r="WQ133" s="35"/>
      <c r="WR133" s="35"/>
      <c r="WS133" s="35"/>
      <c r="WT133" s="35"/>
      <c r="WU133" s="35"/>
      <c r="WV133" s="35"/>
      <c r="WW133" s="35"/>
      <c r="WX133" s="35"/>
      <c r="WY133" s="35"/>
      <c r="WZ133" s="35"/>
      <c r="XA133" s="35"/>
      <c r="XB133" s="35"/>
      <c r="XC133" s="35"/>
      <c r="XD133" s="35"/>
      <c r="XE133" s="35"/>
      <c r="XF133" s="35"/>
      <c r="XG133" s="35"/>
      <c r="XH133" s="35"/>
      <c r="XI133" s="35"/>
      <c r="XJ133" s="35"/>
      <c r="XK133" s="35"/>
      <c r="XL133" s="35"/>
      <c r="XM133" s="35"/>
      <c r="XN133" s="35"/>
      <c r="XO133" s="35"/>
      <c r="XP133" s="35"/>
      <c r="XQ133" s="35"/>
      <c r="XR133" s="35"/>
      <c r="XS133" s="35"/>
      <c r="XT133" s="35"/>
      <c r="XU133" s="35"/>
      <c r="XV133" s="35"/>
      <c r="XW133" s="35"/>
      <c r="XX133" s="35"/>
      <c r="XY133" s="35"/>
      <c r="XZ133" s="35"/>
      <c r="YA133" s="35"/>
      <c r="YB133" s="35"/>
      <c r="YC133" s="35"/>
      <c r="YD133" s="35"/>
      <c r="YE133" s="35"/>
      <c r="YF133" s="35"/>
      <c r="YG133" s="35"/>
      <c r="YH133" s="35"/>
      <c r="YI133" s="35"/>
      <c r="YJ133" s="35"/>
      <c r="YK133" s="35"/>
      <c r="YL133" s="35"/>
      <c r="YM133" s="35"/>
      <c r="YN133" s="35"/>
      <c r="YO133" s="35"/>
      <c r="YP133" s="35"/>
      <c r="YQ133" s="35"/>
      <c r="YR133" s="35"/>
      <c r="YS133" s="35"/>
      <c r="YT133" s="35"/>
      <c r="YU133" s="35"/>
      <c r="YV133" s="35"/>
      <c r="YW133" s="35"/>
      <c r="YX133" s="35"/>
      <c r="YY133" s="35"/>
      <c r="YZ133" s="35"/>
      <c r="ZA133" s="35"/>
      <c r="ZB133" s="35"/>
      <c r="ZC133" s="35"/>
      <c r="ZD133" s="35"/>
      <c r="ZE133" s="35"/>
      <c r="ZF133" s="35"/>
      <c r="ZG133" s="35"/>
      <c r="ZH133" s="35"/>
      <c r="ZI133" s="35"/>
      <c r="ZJ133" s="35"/>
      <c r="ZK133" s="35"/>
      <c r="ZL133" s="35"/>
      <c r="ZM133" s="35"/>
      <c r="ZN133" s="35"/>
      <c r="ZO133" s="35"/>
      <c r="ZP133" s="35"/>
      <c r="ZQ133" s="35"/>
      <c r="ZR133" s="35"/>
      <c r="ZS133" s="35"/>
      <c r="ZT133" s="35"/>
      <c r="ZU133" s="35"/>
      <c r="ZV133" s="35"/>
      <c r="ZW133" s="35"/>
      <c r="ZX133" s="35"/>
      <c r="ZY133" s="35"/>
      <c r="ZZ133" s="35"/>
      <c r="AAA133" s="35"/>
      <c r="AAB133" s="35"/>
      <c r="AAC133" s="35"/>
      <c r="AAD133" s="35"/>
      <c r="AAE133" s="35"/>
      <c r="AAF133" s="35"/>
      <c r="AAG133" s="35"/>
      <c r="AAH133" s="35"/>
      <c r="AAI133" s="35"/>
      <c r="AAJ133" s="35"/>
      <c r="AAK133" s="35"/>
      <c r="AAL133" s="35"/>
      <c r="AAM133" s="35"/>
      <c r="AAN133" s="35"/>
      <c r="AAO133" s="35"/>
      <c r="AAP133" s="35"/>
      <c r="AAQ133" s="35"/>
      <c r="AAR133" s="35"/>
      <c r="AAS133" s="35"/>
      <c r="AAT133" s="35"/>
      <c r="AAU133" s="35"/>
      <c r="AAV133" s="35"/>
      <c r="AAW133" s="35"/>
      <c r="AAX133" s="35"/>
      <c r="AAY133" s="35"/>
      <c r="AAZ133" s="35"/>
      <c r="ABA133" s="35"/>
      <c r="ABB133" s="35"/>
      <c r="ABC133" s="35"/>
      <c r="ABD133" s="35"/>
      <c r="ABE133" s="35"/>
      <c r="ABF133" s="35"/>
      <c r="ABG133" s="35"/>
      <c r="ABH133" s="35"/>
      <c r="ABI133" s="35"/>
      <c r="ABJ133" s="35"/>
      <c r="ABK133" s="35"/>
      <c r="ABL133" s="35"/>
      <c r="ABM133" s="35"/>
      <c r="ABN133" s="35"/>
      <c r="ABO133" s="35"/>
      <c r="ABP133" s="35"/>
      <c r="ABQ133" s="35"/>
      <c r="ABR133" s="35"/>
      <c r="ABS133" s="35"/>
      <c r="ABT133" s="35"/>
      <c r="ABU133" s="35"/>
      <c r="ABV133" s="35"/>
      <c r="ABW133" s="35"/>
      <c r="ABX133" s="35"/>
      <c r="ABY133" s="35"/>
      <c r="ABZ133" s="35"/>
      <c r="ACA133" s="35"/>
      <c r="ACB133" s="35"/>
      <c r="ACC133" s="35"/>
      <c r="ACD133" s="35"/>
      <c r="ACE133" s="35"/>
      <c r="ACF133" s="35"/>
      <c r="ACG133" s="35"/>
      <c r="ACH133" s="35"/>
      <c r="ACI133" s="35"/>
      <c r="ACJ133" s="35"/>
      <c r="ACK133" s="35"/>
      <c r="ACL133" s="35"/>
      <c r="ACM133" s="35"/>
      <c r="ACN133" s="35"/>
      <c r="ACO133" s="35"/>
      <c r="ACP133" s="35"/>
      <c r="ACQ133" s="35"/>
      <c r="ACR133" s="35"/>
      <c r="ACS133" s="35"/>
      <c r="ACT133" s="35"/>
      <c r="ACU133" s="35"/>
      <c r="ACV133" s="35"/>
      <c r="ACW133" s="35"/>
      <c r="ACX133" s="35"/>
      <c r="ACY133" s="35"/>
      <c r="ACZ133" s="35"/>
      <c r="ADA133" s="35"/>
      <c r="ADB133" s="35"/>
      <c r="ADC133" s="35"/>
      <c r="ADD133" s="35"/>
      <c r="ADE133" s="35"/>
      <c r="ADF133" s="35"/>
      <c r="ADG133" s="35"/>
      <c r="ADH133" s="35"/>
      <c r="ADI133" s="35"/>
      <c r="ADJ133" s="35"/>
      <c r="ADK133" s="35"/>
      <c r="ADL133" s="35"/>
      <c r="ADM133" s="35"/>
      <c r="ADN133" s="35"/>
      <c r="ADO133" s="35"/>
      <c r="ADP133" s="35"/>
      <c r="ADQ133" s="35"/>
      <c r="ADR133" s="35"/>
      <c r="ADS133" s="35"/>
      <c r="ADT133" s="35"/>
      <c r="ADU133" s="35"/>
      <c r="ADV133" s="35"/>
      <c r="ADW133" s="35"/>
      <c r="ADX133" s="35"/>
      <c r="ADY133" s="35"/>
      <c r="ADZ133" s="35"/>
      <c r="AEA133" s="35"/>
      <c r="AEB133" s="35"/>
      <c r="AEC133" s="35"/>
      <c r="AED133" s="35"/>
      <c r="AEE133" s="35"/>
      <c r="AEF133" s="35"/>
      <c r="AEG133" s="35"/>
      <c r="AEH133" s="35"/>
      <c r="AEI133" s="35"/>
      <c r="AEJ133" s="35"/>
      <c r="AEK133" s="35"/>
      <c r="AEL133" s="35"/>
      <c r="AEM133" s="35"/>
      <c r="AEN133" s="35"/>
      <c r="AEO133" s="35"/>
      <c r="AEP133" s="35"/>
      <c r="AEQ133" s="35"/>
      <c r="AER133" s="35"/>
      <c r="AES133" s="35"/>
      <c r="AET133" s="35"/>
      <c r="AEU133" s="35"/>
      <c r="AEV133" s="35"/>
      <c r="AEW133" s="35"/>
      <c r="AEX133" s="35"/>
      <c r="AEY133" s="35"/>
      <c r="AEZ133" s="35"/>
      <c r="AFA133" s="35"/>
      <c r="AFB133" s="35"/>
      <c r="AFC133" s="35"/>
      <c r="AFD133" s="35"/>
      <c r="AFE133" s="35"/>
      <c r="AFF133" s="35"/>
      <c r="AFG133" s="35"/>
      <c r="AFH133" s="35"/>
      <c r="AFI133" s="35"/>
      <c r="AFJ133" s="35"/>
      <c r="AFK133" s="35"/>
      <c r="AFL133" s="35"/>
      <c r="AFM133" s="35"/>
      <c r="AFN133" s="35"/>
      <c r="AFO133" s="35"/>
      <c r="AFP133" s="35"/>
      <c r="AFQ133" s="35"/>
      <c r="AFR133" s="35"/>
      <c r="AFS133" s="35"/>
      <c r="AFT133" s="35"/>
      <c r="AFU133" s="35"/>
      <c r="AFV133" s="35"/>
      <c r="AFW133" s="35"/>
      <c r="AFX133" s="35"/>
      <c r="AFY133" s="35"/>
      <c r="AFZ133" s="35"/>
      <c r="AGA133" s="35"/>
      <c r="AGB133" s="35"/>
      <c r="AGC133" s="35"/>
      <c r="AGD133" s="35"/>
      <c r="AGE133" s="35"/>
      <c r="AGF133" s="35"/>
      <c r="AGG133" s="35"/>
      <c r="AGH133" s="35"/>
      <c r="AGI133" s="35"/>
      <c r="AGJ133" s="35"/>
      <c r="AGK133" s="35"/>
      <c r="AGL133" s="35"/>
      <c r="AGM133" s="35"/>
      <c r="AGN133" s="35"/>
      <c r="AGO133" s="35"/>
      <c r="AGP133" s="35"/>
      <c r="AGQ133" s="35"/>
      <c r="AGR133" s="35"/>
      <c r="AGS133" s="35"/>
      <c r="AGT133" s="35"/>
      <c r="AGU133" s="35"/>
      <c r="AGV133" s="35"/>
      <c r="AGW133" s="35"/>
      <c r="AGX133" s="35"/>
      <c r="AGY133" s="35"/>
      <c r="AGZ133" s="35"/>
      <c r="AHA133" s="35"/>
      <c r="AHB133" s="35"/>
      <c r="AHC133" s="35"/>
      <c r="AHD133" s="35"/>
      <c r="AHE133" s="35"/>
      <c r="AHF133" s="35"/>
      <c r="AHG133" s="35"/>
      <c r="AHH133" s="35"/>
      <c r="AHI133" s="35"/>
      <c r="AHJ133" s="35"/>
      <c r="AHK133" s="35"/>
      <c r="AHL133" s="35"/>
      <c r="AHM133" s="35"/>
      <c r="AHN133" s="35"/>
      <c r="AHO133" s="35"/>
      <c r="AHP133" s="35"/>
      <c r="AHQ133" s="35"/>
      <c r="AHR133" s="35"/>
      <c r="AHS133" s="35"/>
      <c r="AHT133" s="35"/>
      <c r="AHU133" s="35"/>
      <c r="AHV133" s="35"/>
      <c r="AHW133" s="35"/>
      <c r="AHX133" s="35"/>
      <c r="AHY133" s="35"/>
      <c r="AHZ133" s="35"/>
      <c r="AIA133" s="35"/>
      <c r="AIB133" s="35"/>
      <c r="AIC133" s="35"/>
      <c r="AID133" s="35"/>
      <c r="AIE133" s="35"/>
      <c r="AIF133" s="35"/>
      <c r="AIG133" s="35"/>
      <c r="AIH133" s="35"/>
      <c r="AII133" s="35"/>
      <c r="AIJ133" s="35"/>
      <c r="AIK133" s="35"/>
      <c r="AIL133" s="35"/>
      <c r="AIM133" s="35"/>
      <c r="AIN133" s="35"/>
      <c r="AIO133" s="35"/>
      <c r="AIP133" s="35"/>
      <c r="AIQ133" s="35"/>
      <c r="AIR133" s="35"/>
      <c r="AIS133" s="35"/>
      <c r="AIT133" s="35"/>
      <c r="AIU133" s="35"/>
      <c r="AIV133" s="35"/>
      <c r="AIW133" s="35"/>
      <c r="AIX133" s="35"/>
      <c r="AIY133" s="35"/>
      <c r="AIZ133" s="35"/>
      <c r="AJA133" s="35"/>
      <c r="AJB133" s="35"/>
      <c r="AJC133" s="35"/>
      <c r="AJD133" s="35"/>
      <c r="AJE133" s="35"/>
      <c r="AJF133" s="35"/>
      <c r="AJG133" s="35"/>
      <c r="AJH133" s="35"/>
      <c r="AJI133" s="35"/>
      <c r="AJJ133" s="35"/>
      <c r="AJK133" s="35"/>
      <c r="AJL133" s="35"/>
      <c r="AJM133" s="35"/>
      <c r="AJN133" s="35"/>
      <c r="AJO133" s="35"/>
      <c r="AJP133" s="35"/>
      <c r="AJQ133" s="35"/>
      <c r="AJR133" s="35"/>
      <c r="AJS133" s="35"/>
      <c r="AJT133" s="35"/>
      <c r="AJU133" s="35"/>
      <c r="AJV133" s="35"/>
      <c r="AJW133" s="35"/>
      <c r="AJX133" s="35"/>
      <c r="AJY133" s="35"/>
      <c r="AJZ133" s="35"/>
      <c r="AKA133" s="35"/>
      <c r="AKB133" s="35"/>
      <c r="AKC133" s="35"/>
      <c r="AKD133" s="35"/>
      <c r="AKE133" s="35"/>
      <c r="AKF133" s="35"/>
      <c r="AKG133" s="35"/>
      <c r="AKH133" s="35"/>
      <c r="AKI133" s="35"/>
      <c r="AKJ133" s="35"/>
      <c r="AKK133" s="35"/>
      <c r="AKL133" s="35"/>
      <c r="AKM133" s="35"/>
      <c r="AKN133" s="35"/>
      <c r="AKO133" s="35"/>
      <c r="AKP133" s="35"/>
      <c r="AKQ133" s="35"/>
      <c r="AKR133" s="35"/>
      <c r="AKS133" s="35"/>
      <c r="AKT133" s="35"/>
      <c r="AKU133" s="35"/>
      <c r="AKV133" s="35"/>
      <c r="AKW133" s="35"/>
      <c r="AKX133" s="35"/>
      <c r="AKY133" s="35"/>
      <c r="AKZ133" s="35"/>
      <c r="ALA133" s="35"/>
      <c r="ALB133" s="1"/>
      <c r="ALC133" s="1"/>
      <c r="ALD133" s="1"/>
      <c r="ALE133" s="1"/>
      <c r="ALF133" s="1"/>
      <c r="ALG133" s="1"/>
      <c r="ALH133" s="1"/>
      <c r="ALI133" s="1"/>
      <c r="ALJ133" s="1"/>
      <c r="ALK133" s="1"/>
      <c r="ALL133" s="1"/>
      <c r="ALM133" s="1"/>
      <c r="ALN133" s="1"/>
      <c r="ALO133" s="1"/>
      <c r="ALP133" s="1"/>
      <c r="ALQ133" s="1"/>
      <c r="ALR133" s="1"/>
      <c r="ALS133"/>
      <c r="ALT133"/>
      <c r="ALU133"/>
      <c r="ALV133"/>
      <c r="ALW133"/>
      <c r="ALX133"/>
      <c r="ALY133"/>
      <c r="ALZ133"/>
      <c r="AMA133"/>
      <c r="AMB133"/>
      <c r="AMC133"/>
      <c r="AMD133"/>
      <c r="AME133"/>
      <c r="AMF133"/>
      <c r="AMG133"/>
      <c r="AMH133"/>
      <c r="AMI133"/>
      <c r="AMJ133"/>
    </row>
    <row r="134" spans="1:1024" s="29" customFormat="1" ht="36">
      <c r="A134" s="24">
        <v>130</v>
      </c>
      <c r="B134" s="24" t="s">
        <v>390</v>
      </c>
      <c r="C134" s="25" t="s">
        <v>391</v>
      </c>
      <c r="D134" s="25" t="s">
        <v>33</v>
      </c>
      <c r="E134" s="25" t="s">
        <v>34</v>
      </c>
      <c r="F134" s="25" t="s">
        <v>23</v>
      </c>
      <c r="G134" s="25" t="s">
        <v>392</v>
      </c>
      <c r="H134" s="25" t="s">
        <v>393</v>
      </c>
      <c r="I134" s="25" t="s">
        <v>208</v>
      </c>
      <c r="J134" s="25"/>
      <c r="K134" s="25"/>
      <c r="L134" s="25"/>
      <c r="M134" s="25"/>
      <c r="N134" s="25"/>
      <c r="O134" s="25" t="s">
        <v>394</v>
      </c>
      <c r="P134" s="25" t="s">
        <v>39</v>
      </c>
      <c r="Q134" s="28"/>
      <c r="VZ134" s="35"/>
      <c r="WA134" s="35"/>
      <c r="WB134" s="35"/>
      <c r="WC134" s="35"/>
      <c r="WD134" s="35"/>
      <c r="WE134" s="35"/>
      <c r="WF134" s="35"/>
      <c r="WG134" s="35"/>
      <c r="WH134" s="35"/>
      <c r="WI134" s="35"/>
      <c r="WJ134" s="35"/>
      <c r="WK134" s="35"/>
      <c r="WL134" s="35"/>
      <c r="WM134" s="35"/>
      <c r="WN134" s="35"/>
      <c r="WO134" s="35"/>
      <c r="WP134" s="35"/>
      <c r="WQ134" s="35"/>
      <c r="WR134" s="35"/>
      <c r="WS134" s="35"/>
      <c r="WT134" s="35"/>
      <c r="WU134" s="35"/>
      <c r="WV134" s="35"/>
      <c r="WW134" s="35"/>
      <c r="WX134" s="35"/>
      <c r="WY134" s="35"/>
      <c r="WZ134" s="35"/>
      <c r="XA134" s="35"/>
      <c r="XB134" s="35"/>
      <c r="XC134" s="35"/>
      <c r="XD134" s="35"/>
      <c r="XE134" s="35"/>
      <c r="XF134" s="35"/>
      <c r="XG134" s="35"/>
      <c r="XH134" s="35"/>
      <c r="XI134" s="35"/>
      <c r="XJ134" s="35"/>
      <c r="XK134" s="35"/>
      <c r="XL134" s="35"/>
      <c r="XM134" s="35"/>
      <c r="XN134" s="35"/>
      <c r="XO134" s="35"/>
      <c r="XP134" s="35"/>
      <c r="XQ134" s="35"/>
      <c r="XR134" s="35"/>
      <c r="XS134" s="35"/>
      <c r="XT134" s="35"/>
      <c r="XU134" s="35"/>
      <c r="XV134" s="35"/>
      <c r="XW134" s="35"/>
      <c r="XX134" s="35"/>
      <c r="XY134" s="35"/>
      <c r="XZ134" s="35"/>
      <c r="YA134" s="35"/>
      <c r="YB134" s="35"/>
      <c r="YC134" s="35"/>
      <c r="YD134" s="35"/>
      <c r="YE134" s="35"/>
      <c r="YF134" s="35"/>
      <c r="YG134" s="35"/>
      <c r="YH134" s="35"/>
      <c r="YI134" s="35"/>
      <c r="YJ134" s="35"/>
      <c r="YK134" s="35"/>
      <c r="YL134" s="35"/>
      <c r="YM134" s="35"/>
      <c r="YN134" s="35"/>
      <c r="YO134" s="35"/>
      <c r="YP134" s="35"/>
      <c r="YQ134" s="35"/>
      <c r="YR134" s="35"/>
      <c r="YS134" s="35"/>
      <c r="YT134" s="35"/>
      <c r="YU134" s="35"/>
      <c r="YV134" s="35"/>
      <c r="YW134" s="35"/>
      <c r="YX134" s="35"/>
      <c r="YY134" s="35"/>
      <c r="YZ134" s="35"/>
      <c r="ZA134" s="35"/>
      <c r="ZB134" s="35"/>
      <c r="ZC134" s="35"/>
      <c r="ZD134" s="35"/>
      <c r="ZE134" s="35"/>
      <c r="ZF134" s="35"/>
      <c r="ZG134" s="35"/>
      <c r="ZH134" s="35"/>
      <c r="ZI134" s="35"/>
      <c r="ZJ134" s="35"/>
      <c r="ZK134" s="35"/>
      <c r="ZL134" s="35"/>
      <c r="ZM134" s="35"/>
      <c r="ZN134" s="35"/>
      <c r="ZO134" s="35"/>
      <c r="ZP134" s="35"/>
      <c r="ZQ134" s="35"/>
      <c r="ZR134" s="35"/>
      <c r="ZS134" s="35"/>
      <c r="ZT134" s="35"/>
      <c r="ZU134" s="35"/>
      <c r="ZV134" s="35"/>
      <c r="ZW134" s="35"/>
      <c r="ZX134" s="35"/>
      <c r="ZY134" s="35"/>
      <c r="ZZ134" s="35"/>
      <c r="AAA134" s="35"/>
      <c r="AAB134" s="35"/>
      <c r="AAC134" s="35"/>
      <c r="AAD134" s="35"/>
      <c r="AAE134" s="35"/>
      <c r="AAF134" s="35"/>
      <c r="AAG134" s="35"/>
      <c r="AAH134" s="35"/>
      <c r="AAI134" s="35"/>
      <c r="AAJ134" s="35"/>
      <c r="AAK134" s="35"/>
      <c r="AAL134" s="35"/>
      <c r="AAM134" s="35"/>
      <c r="AAN134" s="35"/>
      <c r="AAO134" s="35"/>
      <c r="AAP134" s="35"/>
      <c r="AAQ134" s="35"/>
      <c r="AAR134" s="35"/>
      <c r="AAS134" s="35"/>
      <c r="AAT134" s="35"/>
      <c r="AAU134" s="35"/>
      <c r="AAV134" s="35"/>
      <c r="AAW134" s="35"/>
      <c r="AAX134" s="35"/>
      <c r="AAY134" s="35"/>
      <c r="AAZ134" s="35"/>
      <c r="ABA134" s="35"/>
      <c r="ABB134" s="35"/>
      <c r="ABC134" s="35"/>
      <c r="ABD134" s="35"/>
      <c r="ABE134" s="35"/>
      <c r="ABF134" s="35"/>
      <c r="ABG134" s="35"/>
      <c r="ABH134" s="35"/>
      <c r="ABI134" s="35"/>
      <c r="ABJ134" s="35"/>
      <c r="ABK134" s="35"/>
      <c r="ABL134" s="35"/>
      <c r="ABM134" s="35"/>
      <c r="ABN134" s="35"/>
      <c r="ABO134" s="35"/>
      <c r="ABP134" s="35"/>
      <c r="ABQ134" s="35"/>
      <c r="ABR134" s="35"/>
      <c r="ABS134" s="35"/>
      <c r="ABT134" s="35"/>
      <c r="ABU134" s="35"/>
      <c r="ABV134" s="35"/>
      <c r="ABW134" s="35"/>
      <c r="ABX134" s="35"/>
      <c r="ABY134" s="35"/>
      <c r="ABZ134" s="35"/>
      <c r="ACA134" s="35"/>
      <c r="ACB134" s="35"/>
      <c r="ACC134" s="35"/>
      <c r="ACD134" s="35"/>
      <c r="ACE134" s="35"/>
      <c r="ACF134" s="35"/>
      <c r="ACG134" s="35"/>
      <c r="ACH134" s="35"/>
      <c r="ACI134" s="35"/>
      <c r="ACJ134" s="35"/>
      <c r="ACK134" s="35"/>
      <c r="ACL134" s="35"/>
      <c r="ACM134" s="35"/>
      <c r="ACN134" s="35"/>
      <c r="ACO134" s="35"/>
      <c r="ACP134" s="35"/>
      <c r="ACQ134" s="35"/>
      <c r="ACR134" s="35"/>
      <c r="ACS134" s="35"/>
      <c r="ACT134" s="35"/>
      <c r="ACU134" s="35"/>
      <c r="ACV134" s="35"/>
      <c r="ACW134" s="35"/>
      <c r="ACX134" s="35"/>
      <c r="ACY134" s="35"/>
      <c r="ACZ134" s="35"/>
      <c r="ADA134" s="35"/>
      <c r="ADB134" s="35"/>
      <c r="ADC134" s="35"/>
      <c r="ADD134" s="35"/>
      <c r="ADE134" s="35"/>
      <c r="ADF134" s="35"/>
      <c r="ADG134" s="35"/>
      <c r="ADH134" s="35"/>
      <c r="ADI134" s="35"/>
      <c r="ADJ134" s="35"/>
      <c r="ADK134" s="35"/>
      <c r="ADL134" s="35"/>
      <c r="ADM134" s="35"/>
      <c r="ADN134" s="35"/>
      <c r="ADO134" s="35"/>
      <c r="ADP134" s="35"/>
      <c r="ADQ134" s="35"/>
      <c r="ADR134" s="35"/>
      <c r="ADS134" s="35"/>
      <c r="ADT134" s="35"/>
      <c r="ADU134" s="35"/>
      <c r="ADV134" s="35"/>
      <c r="ADW134" s="35"/>
      <c r="ADX134" s="35"/>
      <c r="ADY134" s="35"/>
      <c r="ADZ134" s="35"/>
      <c r="AEA134" s="35"/>
      <c r="AEB134" s="35"/>
      <c r="AEC134" s="35"/>
      <c r="AED134" s="35"/>
      <c r="AEE134" s="35"/>
      <c r="AEF134" s="35"/>
      <c r="AEG134" s="35"/>
      <c r="AEH134" s="35"/>
      <c r="AEI134" s="35"/>
      <c r="AEJ134" s="35"/>
      <c r="AEK134" s="35"/>
      <c r="AEL134" s="35"/>
      <c r="AEM134" s="35"/>
      <c r="AEN134" s="35"/>
      <c r="AEO134" s="35"/>
      <c r="AEP134" s="35"/>
      <c r="AEQ134" s="35"/>
      <c r="AER134" s="35"/>
      <c r="AES134" s="35"/>
      <c r="AET134" s="35"/>
      <c r="AEU134" s="35"/>
      <c r="AEV134" s="35"/>
      <c r="AEW134" s="35"/>
      <c r="AEX134" s="35"/>
      <c r="AEY134" s="35"/>
      <c r="AEZ134" s="35"/>
      <c r="AFA134" s="35"/>
      <c r="AFB134" s="35"/>
      <c r="AFC134" s="35"/>
      <c r="AFD134" s="35"/>
      <c r="AFE134" s="35"/>
      <c r="AFF134" s="35"/>
      <c r="AFG134" s="35"/>
      <c r="AFH134" s="35"/>
      <c r="AFI134" s="35"/>
      <c r="AFJ134" s="35"/>
      <c r="AFK134" s="35"/>
      <c r="AFL134" s="35"/>
      <c r="AFM134" s="35"/>
      <c r="AFN134" s="35"/>
      <c r="AFO134" s="35"/>
      <c r="AFP134" s="35"/>
      <c r="AFQ134" s="35"/>
      <c r="AFR134" s="35"/>
      <c r="AFS134" s="35"/>
      <c r="AFT134" s="35"/>
      <c r="AFU134" s="35"/>
      <c r="AFV134" s="35"/>
      <c r="AFW134" s="35"/>
      <c r="AFX134" s="35"/>
      <c r="AFY134" s="35"/>
      <c r="AFZ134" s="35"/>
      <c r="AGA134" s="35"/>
      <c r="AGB134" s="35"/>
      <c r="AGC134" s="35"/>
      <c r="AGD134" s="35"/>
      <c r="AGE134" s="35"/>
      <c r="AGF134" s="35"/>
      <c r="AGG134" s="35"/>
      <c r="AGH134" s="35"/>
      <c r="AGI134" s="35"/>
      <c r="AGJ134" s="35"/>
      <c r="AGK134" s="35"/>
      <c r="AGL134" s="35"/>
      <c r="AGM134" s="35"/>
      <c r="AGN134" s="35"/>
      <c r="AGO134" s="35"/>
      <c r="AGP134" s="35"/>
      <c r="AGQ134" s="35"/>
      <c r="AGR134" s="35"/>
      <c r="AGS134" s="35"/>
      <c r="AGT134" s="35"/>
      <c r="AGU134" s="35"/>
      <c r="AGV134" s="35"/>
      <c r="AGW134" s="35"/>
      <c r="AGX134" s="35"/>
      <c r="AGY134" s="35"/>
      <c r="AGZ134" s="35"/>
      <c r="AHA134" s="35"/>
      <c r="AHB134" s="35"/>
      <c r="AHC134" s="35"/>
      <c r="AHD134" s="35"/>
      <c r="AHE134" s="35"/>
      <c r="AHF134" s="35"/>
      <c r="AHG134" s="35"/>
      <c r="AHH134" s="35"/>
      <c r="AHI134" s="35"/>
      <c r="AHJ134" s="35"/>
      <c r="AHK134" s="35"/>
      <c r="AHL134" s="35"/>
      <c r="AHM134" s="35"/>
      <c r="AHN134" s="35"/>
      <c r="AHO134" s="35"/>
      <c r="AHP134" s="35"/>
      <c r="AHQ134" s="35"/>
      <c r="AHR134" s="35"/>
      <c r="AHS134" s="35"/>
      <c r="AHT134" s="35"/>
      <c r="AHU134" s="35"/>
      <c r="AHV134" s="35"/>
      <c r="AHW134" s="35"/>
      <c r="AHX134" s="35"/>
      <c r="AHY134" s="35"/>
      <c r="AHZ134" s="35"/>
      <c r="AIA134" s="35"/>
      <c r="AIB134" s="35"/>
      <c r="AIC134" s="35"/>
      <c r="AID134" s="35"/>
      <c r="AIE134" s="35"/>
      <c r="AIF134" s="35"/>
      <c r="AIG134" s="35"/>
      <c r="AIH134" s="35"/>
      <c r="AII134" s="35"/>
      <c r="AIJ134" s="35"/>
      <c r="AIK134" s="35"/>
      <c r="AIL134" s="35"/>
      <c r="AIM134" s="35"/>
      <c r="AIN134" s="35"/>
      <c r="AIO134" s="35"/>
      <c r="AIP134" s="35"/>
      <c r="AIQ134" s="35"/>
      <c r="AIR134" s="35"/>
      <c r="AIS134" s="35"/>
      <c r="AIT134" s="35"/>
      <c r="AIU134" s="35"/>
      <c r="AIV134" s="35"/>
      <c r="AIW134" s="35"/>
      <c r="AIX134" s="35"/>
      <c r="AIY134" s="35"/>
      <c r="AIZ134" s="35"/>
      <c r="AJA134" s="35"/>
      <c r="AJB134" s="35"/>
      <c r="AJC134" s="35"/>
      <c r="AJD134" s="35"/>
      <c r="AJE134" s="35"/>
      <c r="AJF134" s="35"/>
      <c r="AJG134" s="35"/>
      <c r="AJH134" s="35"/>
      <c r="AJI134" s="35"/>
      <c r="AJJ134" s="35"/>
      <c r="AJK134" s="35"/>
      <c r="AJL134" s="35"/>
      <c r="AJM134" s="35"/>
      <c r="AJN134" s="35"/>
      <c r="AJO134" s="35"/>
      <c r="AJP134" s="35"/>
      <c r="AJQ134" s="35"/>
      <c r="AJR134" s="35"/>
      <c r="AJS134" s="35"/>
      <c r="AJT134" s="35"/>
      <c r="AJU134" s="35"/>
      <c r="AJV134" s="35"/>
      <c r="AJW134" s="35"/>
      <c r="AJX134" s="35"/>
      <c r="AJY134" s="35"/>
      <c r="AJZ134" s="35"/>
      <c r="AKA134" s="35"/>
      <c r="AKB134" s="35"/>
      <c r="AKC134" s="35"/>
      <c r="AKD134" s="35"/>
      <c r="AKE134" s="35"/>
      <c r="AKF134" s="35"/>
      <c r="AKG134" s="35"/>
      <c r="AKH134" s="35"/>
      <c r="AKI134" s="35"/>
      <c r="AKJ134" s="35"/>
      <c r="AKK134" s="35"/>
      <c r="AKL134" s="35"/>
      <c r="AKM134" s="35"/>
      <c r="AKN134" s="35"/>
      <c r="AKO134" s="35"/>
      <c r="AKP134" s="35"/>
      <c r="AKQ134" s="35"/>
      <c r="AKR134" s="35"/>
      <c r="AKS134" s="35"/>
      <c r="AKT134" s="35"/>
      <c r="AKU134" s="35"/>
      <c r="AKV134" s="35"/>
      <c r="AKW134" s="35"/>
      <c r="AKX134" s="35"/>
      <c r="AKY134" s="35"/>
      <c r="AKZ134" s="35"/>
      <c r="ALA134" s="35"/>
      <c r="ALB134" s="1"/>
      <c r="ALC134" s="1"/>
      <c r="ALD134" s="1"/>
      <c r="ALE134" s="1"/>
      <c r="ALF134" s="1"/>
      <c r="ALG134" s="1"/>
      <c r="ALH134" s="1"/>
      <c r="ALI134" s="1"/>
      <c r="ALJ134" s="1"/>
      <c r="ALK134" s="1"/>
      <c r="ALL134" s="1"/>
      <c r="ALM134" s="1"/>
      <c r="ALN134" s="1"/>
      <c r="ALO134" s="1"/>
      <c r="ALP134" s="1"/>
      <c r="ALQ134" s="1"/>
      <c r="ALR134" s="1"/>
      <c r="ALS134"/>
      <c r="ALT134"/>
      <c r="ALU134"/>
      <c r="ALV134"/>
      <c r="ALW134"/>
      <c r="ALX134"/>
      <c r="ALY134"/>
      <c r="ALZ134"/>
      <c r="AMA134"/>
      <c r="AMB134"/>
      <c r="AMC134"/>
      <c r="AMD134"/>
      <c r="AME134"/>
      <c r="AMF134"/>
      <c r="AMG134"/>
      <c r="AMH134"/>
      <c r="AMI134"/>
      <c r="AMJ134"/>
    </row>
    <row r="135" spans="1:1024" s="29" customFormat="1" ht="24">
      <c r="A135" s="24">
        <v>131</v>
      </c>
      <c r="B135" s="24" t="s">
        <v>395</v>
      </c>
      <c r="C135" s="25" t="s">
        <v>396</v>
      </c>
      <c r="D135" s="25" t="s">
        <v>397</v>
      </c>
      <c r="E135" s="25" t="s">
        <v>145</v>
      </c>
      <c r="F135" s="25" t="s">
        <v>23</v>
      </c>
      <c r="G135" s="25" t="s">
        <v>24</v>
      </c>
      <c r="H135" s="25" t="s">
        <v>398</v>
      </c>
      <c r="I135" s="25" t="s">
        <v>286</v>
      </c>
      <c r="J135" s="25"/>
      <c r="K135" s="25"/>
      <c r="L135" s="25"/>
      <c r="M135" s="25"/>
      <c r="N135" s="25"/>
      <c r="O135" s="25" t="s">
        <v>27</v>
      </c>
      <c r="P135" s="25" t="s">
        <v>39</v>
      </c>
      <c r="Q135" s="28"/>
      <c r="VZ135" s="35"/>
      <c r="WA135" s="35"/>
      <c r="WB135" s="35"/>
      <c r="WC135" s="35"/>
      <c r="WD135" s="35"/>
      <c r="WE135" s="35"/>
      <c r="WF135" s="35"/>
      <c r="WG135" s="35"/>
      <c r="WH135" s="35"/>
      <c r="WI135" s="35"/>
      <c r="WJ135" s="35"/>
      <c r="WK135" s="35"/>
      <c r="WL135" s="35"/>
      <c r="WM135" s="35"/>
      <c r="WN135" s="35"/>
      <c r="WO135" s="35"/>
      <c r="WP135" s="35"/>
      <c r="WQ135" s="35"/>
      <c r="WR135" s="35"/>
      <c r="WS135" s="35"/>
      <c r="WT135" s="35"/>
      <c r="WU135" s="35"/>
      <c r="WV135" s="35"/>
      <c r="WW135" s="35"/>
      <c r="WX135" s="35"/>
      <c r="WY135" s="35"/>
      <c r="WZ135" s="35"/>
      <c r="XA135" s="35"/>
      <c r="XB135" s="35"/>
      <c r="XC135" s="35"/>
      <c r="XD135" s="35"/>
      <c r="XE135" s="35"/>
      <c r="XF135" s="35"/>
      <c r="XG135" s="35"/>
      <c r="XH135" s="35"/>
      <c r="XI135" s="35"/>
      <c r="XJ135" s="35"/>
      <c r="XK135" s="35"/>
      <c r="XL135" s="35"/>
      <c r="XM135" s="35"/>
      <c r="XN135" s="35"/>
      <c r="XO135" s="35"/>
      <c r="XP135" s="35"/>
      <c r="XQ135" s="35"/>
      <c r="XR135" s="35"/>
      <c r="XS135" s="35"/>
      <c r="XT135" s="35"/>
      <c r="XU135" s="35"/>
      <c r="XV135" s="35"/>
      <c r="XW135" s="35"/>
      <c r="XX135" s="35"/>
      <c r="XY135" s="35"/>
      <c r="XZ135" s="35"/>
      <c r="YA135" s="35"/>
      <c r="YB135" s="35"/>
      <c r="YC135" s="35"/>
      <c r="YD135" s="35"/>
      <c r="YE135" s="35"/>
      <c r="YF135" s="35"/>
      <c r="YG135" s="35"/>
      <c r="YH135" s="35"/>
      <c r="YI135" s="35"/>
      <c r="YJ135" s="35"/>
      <c r="YK135" s="35"/>
      <c r="YL135" s="35"/>
      <c r="YM135" s="35"/>
      <c r="YN135" s="35"/>
      <c r="YO135" s="35"/>
      <c r="YP135" s="35"/>
      <c r="YQ135" s="35"/>
      <c r="YR135" s="35"/>
      <c r="YS135" s="35"/>
      <c r="YT135" s="35"/>
      <c r="YU135" s="35"/>
      <c r="YV135" s="35"/>
      <c r="YW135" s="35"/>
      <c r="YX135" s="35"/>
      <c r="YY135" s="35"/>
      <c r="YZ135" s="35"/>
      <c r="ZA135" s="35"/>
      <c r="ZB135" s="35"/>
      <c r="ZC135" s="35"/>
      <c r="ZD135" s="35"/>
      <c r="ZE135" s="35"/>
      <c r="ZF135" s="35"/>
      <c r="ZG135" s="35"/>
      <c r="ZH135" s="35"/>
      <c r="ZI135" s="35"/>
      <c r="ZJ135" s="35"/>
      <c r="ZK135" s="35"/>
      <c r="ZL135" s="35"/>
      <c r="ZM135" s="35"/>
      <c r="ZN135" s="35"/>
      <c r="ZO135" s="35"/>
      <c r="ZP135" s="35"/>
      <c r="ZQ135" s="35"/>
      <c r="ZR135" s="35"/>
      <c r="ZS135" s="35"/>
      <c r="ZT135" s="35"/>
      <c r="ZU135" s="35"/>
      <c r="ZV135" s="35"/>
      <c r="ZW135" s="35"/>
      <c r="ZX135" s="35"/>
      <c r="ZY135" s="35"/>
      <c r="ZZ135" s="35"/>
      <c r="AAA135" s="35"/>
      <c r="AAB135" s="35"/>
      <c r="AAC135" s="35"/>
      <c r="AAD135" s="35"/>
      <c r="AAE135" s="35"/>
      <c r="AAF135" s="35"/>
      <c r="AAG135" s="35"/>
      <c r="AAH135" s="35"/>
      <c r="AAI135" s="35"/>
      <c r="AAJ135" s="35"/>
      <c r="AAK135" s="35"/>
      <c r="AAL135" s="35"/>
      <c r="AAM135" s="35"/>
      <c r="AAN135" s="35"/>
      <c r="AAO135" s="35"/>
      <c r="AAP135" s="35"/>
      <c r="AAQ135" s="35"/>
      <c r="AAR135" s="35"/>
      <c r="AAS135" s="35"/>
      <c r="AAT135" s="35"/>
      <c r="AAU135" s="35"/>
      <c r="AAV135" s="35"/>
      <c r="AAW135" s="35"/>
      <c r="AAX135" s="35"/>
      <c r="AAY135" s="35"/>
      <c r="AAZ135" s="35"/>
      <c r="ABA135" s="35"/>
      <c r="ABB135" s="35"/>
      <c r="ABC135" s="35"/>
      <c r="ABD135" s="35"/>
      <c r="ABE135" s="35"/>
      <c r="ABF135" s="35"/>
      <c r="ABG135" s="35"/>
      <c r="ABH135" s="35"/>
      <c r="ABI135" s="35"/>
      <c r="ABJ135" s="35"/>
      <c r="ABK135" s="35"/>
      <c r="ABL135" s="35"/>
      <c r="ABM135" s="35"/>
      <c r="ABN135" s="35"/>
      <c r="ABO135" s="35"/>
      <c r="ABP135" s="35"/>
      <c r="ABQ135" s="35"/>
      <c r="ABR135" s="35"/>
      <c r="ABS135" s="35"/>
      <c r="ABT135" s="35"/>
      <c r="ABU135" s="35"/>
      <c r="ABV135" s="35"/>
      <c r="ABW135" s="35"/>
      <c r="ABX135" s="35"/>
      <c r="ABY135" s="35"/>
      <c r="ABZ135" s="35"/>
      <c r="ACA135" s="35"/>
      <c r="ACB135" s="35"/>
      <c r="ACC135" s="35"/>
      <c r="ACD135" s="35"/>
      <c r="ACE135" s="35"/>
      <c r="ACF135" s="35"/>
      <c r="ACG135" s="35"/>
      <c r="ACH135" s="35"/>
      <c r="ACI135" s="35"/>
      <c r="ACJ135" s="35"/>
      <c r="ACK135" s="35"/>
      <c r="ACL135" s="35"/>
      <c r="ACM135" s="35"/>
      <c r="ACN135" s="35"/>
      <c r="ACO135" s="35"/>
      <c r="ACP135" s="35"/>
      <c r="ACQ135" s="35"/>
      <c r="ACR135" s="35"/>
      <c r="ACS135" s="35"/>
      <c r="ACT135" s="35"/>
      <c r="ACU135" s="35"/>
      <c r="ACV135" s="35"/>
      <c r="ACW135" s="35"/>
      <c r="ACX135" s="35"/>
      <c r="ACY135" s="35"/>
      <c r="ACZ135" s="35"/>
      <c r="ADA135" s="35"/>
      <c r="ADB135" s="35"/>
      <c r="ADC135" s="35"/>
      <c r="ADD135" s="35"/>
      <c r="ADE135" s="35"/>
      <c r="ADF135" s="35"/>
      <c r="ADG135" s="35"/>
      <c r="ADH135" s="35"/>
      <c r="ADI135" s="35"/>
      <c r="ADJ135" s="35"/>
      <c r="ADK135" s="35"/>
      <c r="ADL135" s="35"/>
      <c r="ADM135" s="35"/>
      <c r="ADN135" s="35"/>
      <c r="ADO135" s="35"/>
      <c r="ADP135" s="35"/>
      <c r="ADQ135" s="35"/>
      <c r="ADR135" s="35"/>
      <c r="ADS135" s="35"/>
      <c r="ADT135" s="35"/>
      <c r="ADU135" s="35"/>
      <c r="ADV135" s="35"/>
      <c r="ADW135" s="35"/>
      <c r="ADX135" s="35"/>
      <c r="ADY135" s="35"/>
      <c r="ADZ135" s="35"/>
      <c r="AEA135" s="35"/>
      <c r="AEB135" s="35"/>
      <c r="AEC135" s="35"/>
      <c r="AED135" s="35"/>
      <c r="AEE135" s="35"/>
      <c r="AEF135" s="35"/>
      <c r="AEG135" s="35"/>
      <c r="AEH135" s="35"/>
      <c r="AEI135" s="35"/>
      <c r="AEJ135" s="35"/>
      <c r="AEK135" s="35"/>
      <c r="AEL135" s="35"/>
      <c r="AEM135" s="35"/>
      <c r="AEN135" s="35"/>
      <c r="AEO135" s="35"/>
      <c r="AEP135" s="35"/>
      <c r="AEQ135" s="35"/>
      <c r="AER135" s="35"/>
      <c r="AES135" s="35"/>
      <c r="AET135" s="35"/>
      <c r="AEU135" s="35"/>
      <c r="AEV135" s="35"/>
      <c r="AEW135" s="35"/>
      <c r="AEX135" s="35"/>
      <c r="AEY135" s="35"/>
      <c r="AEZ135" s="35"/>
      <c r="AFA135" s="35"/>
      <c r="AFB135" s="35"/>
      <c r="AFC135" s="35"/>
      <c r="AFD135" s="35"/>
      <c r="AFE135" s="35"/>
      <c r="AFF135" s="35"/>
      <c r="AFG135" s="35"/>
      <c r="AFH135" s="35"/>
      <c r="AFI135" s="35"/>
      <c r="AFJ135" s="35"/>
      <c r="AFK135" s="35"/>
      <c r="AFL135" s="35"/>
      <c r="AFM135" s="35"/>
      <c r="AFN135" s="35"/>
      <c r="AFO135" s="35"/>
      <c r="AFP135" s="35"/>
      <c r="AFQ135" s="35"/>
      <c r="AFR135" s="35"/>
      <c r="AFS135" s="35"/>
      <c r="AFT135" s="35"/>
      <c r="AFU135" s="35"/>
      <c r="AFV135" s="35"/>
      <c r="AFW135" s="35"/>
      <c r="AFX135" s="35"/>
      <c r="AFY135" s="35"/>
      <c r="AFZ135" s="35"/>
      <c r="AGA135" s="35"/>
      <c r="AGB135" s="35"/>
      <c r="AGC135" s="35"/>
      <c r="AGD135" s="35"/>
      <c r="AGE135" s="35"/>
      <c r="AGF135" s="35"/>
      <c r="AGG135" s="35"/>
      <c r="AGH135" s="35"/>
      <c r="AGI135" s="35"/>
      <c r="AGJ135" s="35"/>
      <c r="AGK135" s="35"/>
      <c r="AGL135" s="35"/>
      <c r="AGM135" s="35"/>
      <c r="AGN135" s="35"/>
      <c r="AGO135" s="35"/>
      <c r="AGP135" s="35"/>
      <c r="AGQ135" s="35"/>
      <c r="AGR135" s="35"/>
      <c r="AGS135" s="35"/>
      <c r="AGT135" s="35"/>
      <c r="AGU135" s="35"/>
      <c r="AGV135" s="35"/>
      <c r="AGW135" s="35"/>
      <c r="AGX135" s="35"/>
      <c r="AGY135" s="35"/>
      <c r="AGZ135" s="35"/>
      <c r="AHA135" s="35"/>
      <c r="AHB135" s="35"/>
      <c r="AHC135" s="35"/>
      <c r="AHD135" s="35"/>
      <c r="AHE135" s="35"/>
      <c r="AHF135" s="35"/>
      <c r="AHG135" s="35"/>
      <c r="AHH135" s="35"/>
      <c r="AHI135" s="35"/>
      <c r="AHJ135" s="35"/>
      <c r="AHK135" s="35"/>
      <c r="AHL135" s="35"/>
      <c r="AHM135" s="35"/>
      <c r="AHN135" s="35"/>
      <c r="AHO135" s="35"/>
      <c r="AHP135" s="35"/>
      <c r="AHQ135" s="35"/>
      <c r="AHR135" s="35"/>
      <c r="AHS135" s="35"/>
      <c r="AHT135" s="35"/>
      <c r="AHU135" s="35"/>
      <c r="AHV135" s="35"/>
      <c r="AHW135" s="35"/>
      <c r="AHX135" s="35"/>
      <c r="AHY135" s="35"/>
      <c r="AHZ135" s="35"/>
      <c r="AIA135" s="35"/>
      <c r="AIB135" s="35"/>
      <c r="AIC135" s="35"/>
      <c r="AID135" s="35"/>
      <c r="AIE135" s="35"/>
      <c r="AIF135" s="35"/>
      <c r="AIG135" s="35"/>
      <c r="AIH135" s="35"/>
      <c r="AII135" s="35"/>
      <c r="AIJ135" s="35"/>
      <c r="AIK135" s="35"/>
      <c r="AIL135" s="35"/>
      <c r="AIM135" s="35"/>
      <c r="AIN135" s="35"/>
      <c r="AIO135" s="35"/>
      <c r="AIP135" s="35"/>
      <c r="AIQ135" s="35"/>
      <c r="AIR135" s="35"/>
      <c r="AIS135" s="35"/>
      <c r="AIT135" s="35"/>
      <c r="AIU135" s="35"/>
      <c r="AIV135" s="35"/>
      <c r="AIW135" s="35"/>
      <c r="AIX135" s="35"/>
      <c r="AIY135" s="35"/>
      <c r="AIZ135" s="35"/>
      <c r="AJA135" s="35"/>
      <c r="AJB135" s="35"/>
      <c r="AJC135" s="35"/>
      <c r="AJD135" s="35"/>
      <c r="AJE135" s="35"/>
      <c r="AJF135" s="35"/>
      <c r="AJG135" s="35"/>
      <c r="AJH135" s="35"/>
      <c r="AJI135" s="35"/>
      <c r="AJJ135" s="35"/>
      <c r="AJK135" s="35"/>
      <c r="AJL135" s="35"/>
      <c r="AJM135" s="35"/>
      <c r="AJN135" s="35"/>
      <c r="AJO135" s="35"/>
      <c r="AJP135" s="35"/>
      <c r="AJQ135" s="35"/>
      <c r="AJR135" s="35"/>
      <c r="AJS135" s="35"/>
      <c r="AJT135" s="35"/>
      <c r="AJU135" s="35"/>
      <c r="AJV135" s="35"/>
      <c r="AJW135" s="35"/>
      <c r="AJX135" s="35"/>
      <c r="AJY135" s="35"/>
      <c r="AJZ135" s="35"/>
      <c r="AKA135" s="35"/>
      <c r="AKB135" s="35"/>
      <c r="AKC135" s="35"/>
      <c r="AKD135" s="35"/>
      <c r="AKE135" s="35"/>
      <c r="AKF135" s="35"/>
      <c r="AKG135" s="35"/>
      <c r="AKH135" s="35"/>
      <c r="AKI135" s="35"/>
      <c r="AKJ135" s="35"/>
      <c r="AKK135" s="35"/>
      <c r="AKL135" s="35"/>
      <c r="AKM135" s="35"/>
      <c r="AKN135" s="35"/>
      <c r="AKO135" s="35"/>
      <c r="AKP135" s="35"/>
      <c r="AKQ135" s="35"/>
      <c r="AKR135" s="35"/>
      <c r="AKS135" s="35"/>
      <c r="AKT135" s="35"/>
      <c r="AKU135" s="35"/>
      <c r="AKV135" s="35"/>
      <c r="AKW135" s="35"/>
      <c r="AKX135" s="35"/>
      <c r="AKY135" s="35"/>
      <c r="AKZ135" s="35"/>
      <c r="ALA135" s="35"/>
      <c r="ALB135" s="1"/>
      <c r="ALC135" s="1"/>
      <c r="ALD135" s="1"/>
      <c r="ALE135" s="1"/>
      <c r="ALF135" s="1"/>
      <c r="ALG135" s="1"/>
      <c r="ALH135" s="1"/>
      <c r="ALI135" s="1"/>
      <c r="ALJ135" s="1"/>
      <c r="ALK135" s="1"/>
      <c r="ALL135" s="1"/>
      <c r="ALM135" s="1"/>
      <c r="ALN135" s="1"/>
      <c r="ALO135" s="1"/>
      <c r="ALP135" s="1"/>
      <c r="ALQ135" s="1"/>
      <c r="ALR135" s="1"/>
      <c r="ALS135"/>
      <c r="ALT135"/>
      <c r="ALU135"/>
      <c r="ALV135"/>
      <c r="ALW135"/>
      <c r="ALX135"/>
      <c r="ALY135"/>
      <c r="ALZ135"/>
      <c r="AMA135"/>
      <c r="AMB135"/>
      <c r="AMC135"/>
      <c r="AMD135"/>
      <c r="AME135"/>
      <c r="AMF135"/>
      <c r="AMG135"/>
      <c r="AMH135"/>
      <c r="AMI135"/>
      <c r="AMJ135"/>
    </row>
    <row r="136" spans="1:1024" s="29" customFormat="1" ht="24">
      <c r="A136" s="24">
        <v>132</v>
      </c>
      <c r="B136" s="24" t="s">
        <v>399</v>
      </c>
      <c r="C136" s="25" t="s">
        <v>400</v>
      </c>
      <c r="D136" s="25" t="s">
        <v>58</v>
      </c>
      <c r="E136" s="25" t="s">
        <v>34</v>
      </c>
      <c r="F136" s="25" t="s">
        <v>23</v>
      </c>
      <c r="G136" s="25" t="s">
        <v>24</v>
      </c>
      <c r="H136" s="25" t="s">
        <v>401</v>
      </c>
      <c r="I136" s="25" t="s">
        <v>26</v>
      </c>
      <c r="J136" s="25"/>
      <c r="K136" s="25"/>
      <c r="L136" s="25"/>
      <c r="M136" s="25"/>
      <c r="N136" s="25"/>
      <c r="O136" s="25" t="s">
        <v>27</v>
      </c>
      <c r="P136" s="25" t="s">
        <v>30</v>
      </c>
      <c r="Q136" s="28"/>
      <c r="VZ136" s="35"/>
      <c r="WA136" s="35"/>
      <c r="WB136" s="35"/>
      <c r="WC136" s="35"/>
      <c r="WD136" s="35"/>
      <c r="WE136" s="35"/>
      <c r="WF136" s="35"/>
      <c r="WG136" s="35"/>
      <c r="WH136" s="35"/>
      <c r="WI136" s="35"/>
      <c r="WJ136" s="35"/>
      <c r="WK136" s="35"/>
      <c r="WL136" s="35"/>
      <c r="WM136" s="35"/>
      <c r="WN136" s="35"/>
      <c r="WO136" s="35"/>
      <c r="WP136" s="35"/>
      <c r="WQ136" s="35"/>
      <c r="WR136" s="35"/>
      <c r="WS136" s="35"/>
      <c r="WT136" s="35"/>
      <c r="WU136" s="35"/>
      <c r="WV136" s="35"/>
      <c r="WW136" s="35"/>
      <c r="WX136" s="35"/>
      <c r="WY136" s="35"/>
      <c r="WZ136" s="35"/>
      <c r="XA136" s="35"/>
      <c r="XB136" s="35"/>
      <c r="XC136" s="35"/>
      <c r="XD136" s="35"/>
      <c r="XE136" s="35"/>
      <c r="XF136" s="35"/>
      <c r="XG136" s="35"/>
      <c r="XH136" s="35"/>
      <c r="XI136" s="35"/>
      <c r="XJ136" s="35"/>
      <c r="XK136" s="35"/>
      <c r="XL136" s="35"/>
      <c r="XM136" s="35"/>
      <c r="XN136" s="35"/>
      <c r="XO136" s="35"/>
      <c r="XP136" s="35"/>
      <c r="XQ136" s="35"/>
      <c r="XR136" s="35"/>
      <c r="XS136" s="35"/>
      <c r="XT136" s="35"/>
      <c r="XU136" s="35"/>
      <c r="XV136" s="35"/>
      <c r="XW136" s="35"/>
      <c r="XX136" s="35"/>
      <c r="XY136" s="35"/>
      <c r="XZ136" s="35"/>
      <c r="YA136" s="35"/>
      <c r="YB136" s="35"/>
      <c r="YC136" s="35"/>
      <c r="YD136" s="35"/>
      <c r="YE136" s="35"/>
      <c r="YF136" s="35"/>
      <c r="YG136" s="35"/>
      <c r="YH136" s="35"/>
      <c r="YI136" s="35"/>
      <c r="YJ136" s="35"/>
      <c r="YK136" s="35"/>
      <c r="YL136" s="35"/>
      <c r="YM136" s="35"/>
      <c r="YN136" s="35"/>
      <c r="YO136" s="35"/>
      <c r="YP136" s="35"/>
      <c r="YQ136" s="35"/>
      <c r="YR136" s="35"/>
      <c r="YS136" s="35"/>
      <c r="YT136" s="35"/>
      <c r="YU136" s="35"/>
      <c r="YV136" s="35"/>
      <c r="YW136" s="35"/>
      <c r="YX136" s="35"/>
      <c r="YY136" s="35"/>
      <c r="YZ136" s="35"/>
      <c r="ZA136" s="35"/>
      <c r="ZB136" s="35"/>
      <c r="ZC136" s="35"/>
      <c r="ZD136" s="35"/>
      <c r="ZE136" s="35"/>
      <c r="ZF136" s="35"/>
      <c r="ZG136" s="35"/>
      <c r="ZH136" s="35"/>
      <c r="ZI136" s="35"/>
      <c r="ZJ136" s="35"/>
      <c r="ZK136" s="35"/>
      <c r="ZL136" s="35"/>
      <c r="ZM136" s="35"/>
      <c r="ZN136" s="35"/>
      <c r="ZO136" s="35"/>
      <c r="ZP136" s="35"/>
      <c r="ZQ136" s="35"/>
      <c r="ZR136" s="35"/>
      <c r="ZS136" s="35"/>
      <c r="ZT136" s="35"/>
      <c r="ZU136" s="35"/>
      <c r="ZV136" s="35"/>
      <c r="ZW136" s="35"/>
      <c r="ZX136" s="35"/>
      <c r="ZY136" s="35"/>
      <c r="ZZ136" s="35"/>
      <c r="AAA136" s="35"/>
      <c r="AAB136" s="35"/>
      <c r="AAC136" s="35"/>
      <c r="AAD136" s="35"/>
      <c r="AAE136" s="35"/>
      <c r="AAF136" s="35"/>
      <c r="AAG136" s="35"/>
      <c r="AAH136" s="35"/>
      <c r="AAI136" s="35"/>
      <c r="AAJ136" s="35"/>
      <c r="AAK136" s="35"/>
      <c r="AAL136" s="35"/>
      <c r="AAM136" s="35"/>
      <c r="AAN136" s="35"/>
      <c r="AAO136" s="35"/>
      <c r="AAP136" s="35"/>
      <c r="AAQ136" s="35"/>
      <c r="AAR136" s="35"/>
      <c r="AAS136" s="35"/>
      <c r="AAT136" s="35"/>
      <c r="AAU136" s="35"/>
      <c r="AAV136" s="35"/>
      <c r="AAW136" s="35"/>
      <c r="AAX136" s="35"/>
      <c r="AAY136" s="35"/>
      <c r="AAZ136" s="35"/>
      <c r="ABA136" s="35"/>
      <c r="ABB136" s="35"/>
      <c r="ABC136" s="35"/>
      <c r="ABD136" s="35"/>
      <c r="ABE136" s="35"/>
      <c r="ABF136" s="35"/>
      <c r="ABG136" s="35"/>
      <c r="ABH136" s="35"/>
      <c r="ABI136" s="35"/>
      <c r="ABJ136" s="35"/>
      <c r="ABK136" s="35"/>
      <c r="ABL136" s="35"/>
      <c r="ABM136" s="35"/>
      <c r="ABN136" s="35"/>
      <c r="ABO136" s="35"/>
      <c r="ABP136" s="35"/>
      <c r="ABQ136" s="35"/>
      <c r="ABR136" s="35"/>
      <c r="ABS136" s="35"/>
      <c r="ABT136" s="35"/>
      <c r="ABU136" s="35"/>
      <c r="ABV136" s="35"/>
      <c r="ABW136" s="35"/>
      <c r="ABX136" s="35"/>
      <c r="ABY136" s="35"/>
      <c r="ABZ136" s="35"/>
      <c r="ACA136" s="35"/>
      <c r="ACB136" s="35"/>
      <c r="ACC136" s="35"/>
      <c r="ACD136" s="35"/>
      <c r="ACE136" s="35"/>
      <c r="ACF136" s="35"/>
      <c r="ACG136" s="35"/>
      <c r="ACH136" s="35"/>
      <c r="ACI136" s="35"/>
      <c r="ACJ136" s="35"/>
      <c r="ACK136" s="35"/>
      <c r="ACL136" s="35"/>
      <c r="ACM136" s="35"/>
      <c r="ACN136" s="35"/>
      <c r="ACO136" s="35"/>
      <c r="ACP136" s="35"/>
      <c r="ACQ136" s="35"/>
      <c r="ACR136" s="35"/>
      <c r="ACS136" s="35"/>
      <c r="ACT136" s="35"/>
      <c r="ACU136" s="35"/>
      <c r="ACV136" s="35"/>
      <c r="ACW136" s="35"/>
      <c r="ACX136" s="35"/>
      <c r="ACY136" s="35"/>
      <c r="ACZ136" s="35"/>
      <c r="ADA136" s="35"/>
      <c r="ADB136" s="35"/>
      <c r="ADC136" s="35"/>
      <c r="ADD136" s="35"/>
      <c r="ADE136" s="35"/>
      <c r="ADF136" s="35"/>
      <c r="ADG136" s="35"/>
      <c r="ADH136" s="35"/>
      <c r="ADI136" s="35"/>
      <c r="ADJ136" s="35"/>
      <c r="ADK136" s="35"/>
      <c r="ADL136" s="35"/>
      <c r="ADM136" s="35"/>
      <c r="ADN136" s="35"/>
      <c r="ADO136" s="35"/>
      <c r="ADP136" s="35"/>
      <c r="ADQ136" s="35"/>
      <c r="ADR136" s="35"/>
      <c r="ADS136" s="35"/>
      <c r="ADT136" s="35"/>
      <c r="ADU136" s="35"/>
      <c r="ADV136" s="35"/>
      <c r="ADW136" s="35"/>
      <c r="ADX136" s="35"/>
      <c r="ADY136" s="35"/>
      <c r="ADZ136" s="35"/>
      <c r="AEA136" s="35"/>
      <c r="AEB136" s="35"/>
      <c r="AEC136" s="35"/>
      <c r="AED136" s="35"/>
      <c r="AEE136" s="35"/>
      <c r="AEF136" s="35"/>
      <c r="AEG136" s="35"/>
      <c r="AEH136" s="35"/>
      <c r="AEI136" s="35"/>
      <c r="AEJ136" s="35"/>
      <c r="AEK136" s="35"/>
      <c r="AEL136" s="35"/>
      <c r="AEM136" s="35"/>
      <c r="AEN136" s="35"/>
      <c r="AEO136" s="35"/>
      <c r="AEP136" s="35"/>
      <c r="AEQ136" s="35"/>
      <c r="AER136" s="35"/>
      <c r="AES136" s="35"/>
      <c r="AET136" s="35"/>
      <c r="AEU136" s="35"/>
      <c r="AEV136" s="35"/>
      <c r="AEW136" s="35"/>
      <c r="AEX136" s="35"/>
      <c r="AEY136" s="35"/>
      <c r="AEZ136" s="35"/>
      <c r="AFA136" s="35"/>
      <c r="AFB136" s="35"/>
      <c r="AFC136" s="35"/>
      <c r="AFD136" s="35"/>
      <c r="AFE136" s="35"/>
      <c r="AFF136" s="35"/>
      <c r="AFG136" s="35"/>
      <c r="AFH136" s="35"/>
      <c r="AFI136" s="35"/>
      <c r="AFJ136" s="35"/>
      <c r="AFK136" s="35"/>
      <c r="AFL136" s="35"/>
      <c r="AFM136" s="35"/>
      <c r="AFN136" s="35"/>
      <c r="AFO136" s="35"/>
      <c r="AFP136" s="35"/>
      <c r="AFQ136" s="35"/>
      <c r="AFR136" s="35"/>
      <c r="AFS136" s="35"/>
      <c r="AFT136" s="35"/>
      <c r="AFU136" s="35"/>
      <c r="AFV136" s="35"/>
      <c r="AFW136" s="35"/>
      <c r="AFX136" s="35"/>
      <c r="AFY136" s="35"/>
      <c r="AFZ136" s="35"/>
      <c r="AGA136" s="35"/>
      <c r="AGB136" s="35"/>
      <c r="AGC136" s="35"/>
      <c r="AGD136" s="35"/>
      <c r="AGE136" s="35"/>
      <c r="AGF136" s="35"/>
      <c r="AGG136" s="35"/>
      <c r="AGH136" s="35"/>
      <c r="AGI136" s="35"/>
      <c r="AGJ136" s="35"/>
      <c r="AGK136" s="35"/>
      <c r="AGL136" s="35"/>
      <c r="AGM136" s="35"/>
      <c r="AGN136" s="35"/>
      <c r="AGO136" s="35"/>
      <c r="AGP136" s="35"/>
      <c r="AGQ136" s="35"/>
      <c r="AGR136" s="35"/>
      <c r="AGS136" s="35"/>
      <c r="AGT136" s="35"/>
      <c r="AGU136" s="35"/>
      <c r="AGV136" s="35"/>
      <c r="AGW136" s="35"/>
      <c r="AGX136" s="35"/>
      <c r="AGY136" s="35"/>
      <c r="AGZ136" s="35"/>
      <c r="AHA136" s="35"/>
      <c r="AHB136" s="35"/>
      <c r="AHC136" s="35"/>
      <c r="AHD136" s="35"/>
      <c r="AHE136" s="35"/>
      <c r="AHF136" s="35"/>
      <c r="AHG136" s="35"/>
      <c r="AHH136" s="35"/>
      <c r="AHI136" s="35"/>
      <c r="AHJ136" s="35"/>
      <c r="AHK136" s="35"/>
      <c r="AHL136" s="35"/>
      <c r="AHM136" s="35"/>
      <c r="AHN136" s="35"/>
      <c r="AHO136" s="35"/>
      <c r="AHP136" s="35"/>
      <c r="AHQ136" s="35"/>
      <c r="AHR136" s="35"/>
      <c r="AHS136" s="35"/>
      <c r="AHT136" s="35"/>
      <c r="AHU136" s="35"/>
      <c r="AHV136" s="35"/>
      <c r="AHW136" s="35"/>
      <c r="AHX136" s="35"/>
      <c r="AHY136" s="35"/>
      <c r="AHZ136" s="35"/>
      <c r="AIA136" s="35"/>
      <c r="AIB136" s="35"/>
      <c r="AIC136" s="35"/>
      <c r="AID136" s="35"/>
      <c r="AIE136" s="35"/>
      <c r="AIF136" s="35"/>
      <c r="AIG136" s="35"/>
      <c r="AIH136" s="35"/>
      <c r="AII136" s="35"/>
      <c r="AIJ136" s="35"/>
      <c r="AIK136" s="35"/>
      <c r="AIL136" s="35"/>
      <c r="AIM136" s="35"/>
      <c r="AIN136" s="35"/>
      <c r="AIO136" s="35"/>
      <c r="AIP136" s="35"/>
      <c r="AIQ136" s="35"/>
      <c r="AIR136" s="35"/>
      <c r="AIS136" s="35"/>
      <c r="AIT136" s="35"/>
      <c r="AIU136" s="35"/>
      <c r="AIV136" s="35"/>
      <c r="AIW136" s="35"/>
      <c r="AIX136" s="35"/>
      <c r="AIY136" s="35"/>
      <c r="AIZ136" s="35"/>
      <c r="AJA136" s="35"/>
      <c r="AJB136" s="35"/>
      <c r="AJC136" s="35"/>
      <c r="AJD136" s="35"/>
      <c r="AJE136" s="35"/>
      <c r="AJF136" s="35"/>
      <c r="AJG136" s="35"/>
      <c r="AJH136" s="35"/>
      <c r="AJI136" s="35"/>
      <c r="AJJ136" s="35"/>
      <c r="AJK136" s="35"/>
      <c r="AJL136" s="35"/>
      <c r="AJM136" s="35"/>
      <c r="AJN136" s="35"/>
      <c r="AJO136" s="35"/>
      <c r="AJP136" s="35"/>
      <c r="AJQ136" s="35"/>
      <c r="AJR136" s="35"/>
      <c r="AJS136" s="35"/>
      <c r="AJT136" s="35"/>
      <c r="AJU136" s="35"/>
      <c r="AJV136" s="35"/>
      <c r="AJW136" s="35"/>
      <c r="AJX136" s="35"/>
      <c r="AJY136" s="35"/>
      <c r="AJZ136" s="35"/>
      <c r="AKA136" s="35"/>
      <c r="AKB136" s="35"/>
      <c r="AKC136" s="35"/>
      <c r="AKD136" s="35"/>
      <c r="AKE136" s="35"/>
      <c r="AKF136" s="35"/>
      <c r="AKG136" s="35"/>
      <c r="AKH136" s="35"/>
      <c r="AKI136" s="35"/>
      <c r="AKJ136" s="35"/>
      <c r="AKK136" s="35"/>
      <c r="AKL136" s="35"/>
      <c r="AKM136" s="35"/>
      <c r="AKN136" s="35"/>
      <c r="AKO136" s="35"/>
      <c r="AKP136" s="35"/>
      <c r="AKQ136" s="35"/>
      <c r="AKR136" s="35"/>
      <c r="AKS136" s="35"/>
      <c r="AKT136" s="35"/>
      <c r="AKU136" s="35"/>
      <c r="AKV136" s="35"/>
      <c r="AKW136" s="35"/>
      <c r="AKX136" s="35"/>
      <c r="AKY136" s="35"/>
      <c r="AKZ136" s="35"/>
      <c r="ALA136" s="35"/>
      <c r="ALB136" s="1"/>
      <c r="ALC136" s="1"/>
      <c r="ALD136" s="1"/>
      <c r="ALE136" s="1"/>
      <c r="ALF136" s="1"/>
      <c r="ALG136" s="1"/>
      <c r="ALH136" s="1"/>
      <c r="ALI136" s="1"/>
      <c r="ALJ136" s="1"/>
      <c r="ALK136" s="1"/>
      <c r="ALL136" s="1"/>
      <c r="ALM136" s="1"/>
      <c r="ALN136" s="1"/>
      <c r="ALO136" s="1"/>
      <c r="ALP136" s="1"/>
      <c r="ALQ136" s="1"/>
      <c r="ALR136" s="1"/>
      <c r="ALS136"/>
      <c r="ALT136"/>
      <c r="ALU136"/>
      <c r="ALV136"/>
      <c r="ALW136"/>
      <c r="ALX136"/>
      <c r="ALY136"/>
      <c r="ALZ136"/>
      <c r="AMA136"/>
      <c r="AMB136"/>
      <c r="AMC136"/>
      <c r="AMD136"/>
      <c r="AME136"/>
      <c r="AMF136"/>
      <c r="AMG136"/>
      <c r="AMH136"/>
      <c r="AMI136"/>
      <c r="AMJ136"/>
    </row>
    <row r="137" spans="1:1024" s="29" customFormat="1" ht="36">
      <c r="A137" s="24">
        <v>133</v>
      </c>
      <c r="B137" s="24" t="s">
        <v>402</v>
      </c>
      <c r="C137" s="25" t="s">
        <v>403</v>
      </c>
      <c r="D137" s="25" t="s">
        <v>85</v>
      </c>
      <c r="E137" s="25" t="s">
        <v>86</v>
      </c>
      <c r="F137" s="25" t="s">
        <v>23</v>
      </c>
      <c r="G137" s="25" t="s">
        <v>24</v>
      </c>
      <c r="H137" s="25" t="s">
        <v>404</v>
      </c>
      <c r="I137" s="25" t="s">
        <v>286</v>
      </c>
      <c r="J137" s="25"/>
      <c r="K137" s="25"/>
      <c r="L137" s="25"/>
      <c r="M137" s="25"/>
      <c r="N137" s="25"/>
      <c r="O137" s="25" t="s">
        <v>405</v>
      </c>
      <c r="P137" s="25" t="s">
        <v>30</v>
      </c>
      <c r="Q137" s="28"/>
      <c r="VZ137" s="35"/>
      <c r="WA137" s="35"/>
      <c r="WB137" s="35"/>
      <c r="WC137" s="35"/>
      <c r="WD137" s="35"/>
      <c r="WE137" s="35"/>
      <c r="WF137" s="35"/>
      <c r="WG137" s="35"/>
      <c r="WH137" s="35"/>
      <c r="WI137" s="35"/>
      <c r="WJ137" s="35"/>
      <c r="WK137" s="35"/>
      <c r="WL137" s="35"/>
      <c r="WM137" s="35"/>
      <c r="WN137" s="35"/>
      <c r="WO137" s="35"/>
      <c r="WP137" s="35"/>
      <c r="WQ137" s="35"/>
      <c r="WR137" s="35"/>
      <c r="WS137" s="35"/>
      <c r="WT137" s="35"/>
      <c r="WU137" s="35"/>
      <c r="WV137" s="35"/>
      <c r="WW137" s="35"/>
      <c r="WX137" s="35"/>
      <c r="WY137" s="35"/>
      <c r="WZ137" s="35"/>
      <c r="XA137" s="35"/>
      <c r="XB137" s="35"/>
      <c r="XC137" s="35"/>
      <c r="XD137" s="35"/>
      <c r="XE137" s="35"/>
      <c r="XF137" s="35"/>
      <c r="XG137" s="35"/>
      <c r="XH137" s="35"/>
      <c r="XI137" s="35"/>
      <c r="XJ137" s="35"/>
      <c r="XK137" s="35"/>
      <c r="XL137" s="35"/>
      <c r="XM137" s="35"/>
      <c r="XN137" s="35"/>
      <c r="XO137" s="35"/>
      <c r="XP137" s="35"/>
      <c r="XQ137" s="35"/>
      <c r="XR137" s="35"/>
      <c r="XS137" s="35"/>
      <c r="XT137" s="35"/>
      <c r="XU137" s="35"/>
      <c r="XV137" s="35"/>
      <c r="XW137" s="35"/>
      <c r="XX137" s="35"/>
      <c r="XY137" s="35"/>
      <c r="XZ137" s="35"/>
      <c r="YA137" s="35"/>
      <c r="YB137" s="35"/>
      <c r="YC137" s="35"/>
      <c r="YD137" s="35"/>
      <c r="YE137" s="35"/>
      <c r="YF137" s="35"/>
      <c r="YG137" s="35"/>
      <c r="YH137" s="35"/>
      <c r="YI137" s="35"/>
      <c r="YJ137" s="35"/>
      <c r="YK137" s="35"/>
      <c r="YL137" s="35"/>
      <c r="YM137" s="35"/>
      <c r="YN137" s="35"/>
      <c r="YO137" s="35"/>
      <c r="YP137" s="35"/>
      <c r="YQ137" s="35"/>
      <c r="YR137" s="35"/>
      <c r="YS137" s="35"/>
      <c r="YT137" s="35"/>
      <c r="YU137" s="35"/>
      <c r="YV137" s="35"/>
      <c r="YW137" s="35"/>
      <c r="YX137" s="35"/>
      <c r="YY137" s="35"/>
      <c r="YZ137" s="35"/>
      <c r="ZA137" s="35"/>
      <c r="ZB137" s="35"/>
      <c r="ZC137" s="35"/>
      <c r="ZD137" s="35"/>
      <c r="ZE137" s="35"/>
      <c r="ZF137" s="35"/>
      <c r="ZG137" s="35"/>
      <c r="ZH137" s="35"/>
      <c r="ZI137" s="35"/>
      <c r="ZJ137" s="35"/>
      <c r="ZK137" s="35"/>
      <c r="ZL137" s="35"/>
      <c r="ZM137" s="35"/>
      <c r="ZN137" s="35"/>
      <c r="ZO137" s="35"/>
      <c r="ZP137" s="35"/>
      <c r="ZQ137" s="35"/>
      <c r="ZR137" s="35"/>
      <c r="ZS137" s="35"/>
      <c r="ZT137" s="35"/>
      <c r="ZU137" s="35"/>
      <c r="ZV137" s="35"/>
      <c r="ZW137" s="35"/>
      <c r="ZX137" s="35"/>
      <c r="ZY137" s="35"/>
      <c r="ZZ137" s="35"/>
      <c r="AAA137" s="35"/>
      <c r="AAB137" s="35"/>
      <c r="AAC137" s="35"/>
      <c r="AAD137" s="35"/>
      <c r="AAE137" s="35"/>
      <c r="AAF137" s="35"/>
      <c r="AAG137" s="35"/>
      <c r="AAH137" s="35"/>
      <c r="AAI137" s="35"/>
      <c r="AAJ137" s="35"/>
      <c r="AAK137" s="35"/>
      <c r="AAL137" s="35"/>
      <c r="AAM137" s="35"/>
      <c r="AAN137" s="35"/>
      <c r="AAO137" s="35"/>
      <c r="AAP137" s="35"/>
      <c r="AAQ137" s="35"/>
      <c r="AAR137" s="35"/>
      <c r="AAS137" s="35"/>
      <c r="AAT137" s="35"/>
      <c r="AAU137" s="35"/>
      <c r="AAV137" s="35"/>
      <c r="AAW137" s="35"/>
      <c r="AAX137" s="35"/>
      <c r="AAY137" s="35"/>
      <c r="AAZ137" s="35"/>
      <c r="ABA137" s="35"/>
      <c r="ABB137" s="35"/>
      <c r="ABC137" s="35"/>
      <c r="ABD137" s="35"/>
      <c r="ABE137" s="35"/>
      <c r="ABF137" s="35"/>
      <c r="ABG137" s="35"/>
      <c r="ABH137" s="35"/>
      <c r="ABI137" s="35"/>
      <c r="ABJ137" s="35"/>
      <c r="ABK137" s="35"/>
      <c r="ABL137" s="35"/>
      <c r="ABM137" s="35"/>
      <c r="ABN137" s="35"/>
      <c r="ABO137" s="35"/>
      <c r="ABP137" s="35"/>
      <c r="ABQ137" s="35"/>
      <c r="ABR137" s="35"/>
      <c r="ABS137" s="35"/>
      <c r="ABT137" s="35"/>
      <c r="ABU137" s="35"/>
      <c r="ABV137" s="35"/>
      <c r="ABW137" s="35"/>
      <c r="ABX137" s="35"/>
      <c r="ABY137" s="35"/>
      <c r="ABZ137" s="35"/>
      <c r="ACA137" s="35"/>
      <c r="ACB137" s="35"/>
      <c r="ACC137" s="35"/>
      <c r="ACD137" s="35"/>
      <c r="ACE137" s="35"/>
      <c r="ACF137" s="35"/>
      <c r="ACG137" s="35"/>
      <c r="ACH137" s="35"/>
      <c r="ACI137" s="35"/>
      <c r="ACJ137" s="35"/>
      <c r="ACK137" s="35"/>
      <c r="ACL137" s="35"/>
      <c r="ACM137" s="35"/>
      <c r="ACN137" s="35"/>
      <c r="ACO137" s="35"/>
      <c r="ACP137" s="35"/>
      <c r="ACQ137" s="35"/>
      <c r="ACR137" s="35"/>
      <c r="ACS137" s="35"/>
      <c r="ACT137" s="35"/>
      <c r="ACU137" s="35"/>
      <c r="ACV137" s="35"/>
      <c r="ACW137" s="35"/>
      <c r="ACX137" s="35"/>
      <c r="ACY137" s="35"/>
      <c r="ACZ137" s="35"/>
      <c r="ADA137" s="35"/>
      <c r="ADB137" s="35"/>
      <c r="ADC137" s="35"/>
      <c r="ADD137" s="35"/>
      <c r="ADE137" s="35"/>
      <c r="ADF137" s="35"/>
      <c r="ADG137" s="35"/>
      <c r="ADH137" s="35"/>
      <c r="ADI137" s="35"/>
      <c r="ADJ137" s="35"/>
      <c r="ADK137" s="35"/>
      <c r="ADL137" s="35"/>
      <c r="ADM137" s="35"/>
      <c r="ADN137" s="35"/>
      <c r="ADO137" s="35"/>
      <c r="ADP137" s="35"/>
      <c r="ADQ137" s="35"/>
      <c r="ADR137" s="35"/>
      <c r="ADS137" s="35"/>
      <c r="ADT137" s="35"/>
      <c r="ADU137" s="35"/>
      <c r="ADV137" s="35"/>
      <c r="ADW137" s="35"/>
      <c r="ADX137" s="35"/>
      <c r="ADY137" s="35"/>
      <c r="ADZ137" s="35"/>
      <c r="AEA137" s="35"/>
      <c r="AEB137" s="35"/>
      <c r="AEC137" s="35"/>
      <c r="AED137" s="35"/>
      <c r="AEE137" s="35"/>
      <c r="AEF137" s="35"/>
      <c r="AEG137" s="35"/>
      <c r="AEH137" s="35"/>
      <c r="AEI137" s="35"/>
      <c r="AEJ137" s="35"/>
      <c r="AEK137" s="35"/>
      <c r="AEL137" s="35"/>
      <c r="AEM137" s="35"/>
      <c r="AEN137" s="35"/>
      <c r="AEO137" s="35"/>
      <c r="AEP137" s="35"/>
      <c r="AEQ137" s="35"/>
      <c r="AER137" s="35"/>
      <c r="AES137" s="35"/>
      <c r="AET137" s="35"/>
      <c r="AEU137" s="35"/>
      <c r="AEV137" s="35"/>
      <c r="AEW137" s="35"/>
      <c r="AEX137" s="35"/>
      <c r="AEY137" s="35"/>
      <c r="AEZ137" s="35"/>
      <c r="AFA137" s="35"/>
      <c r="AFB137" s="35"/>
      <c r="AFC137" s="35"/>
      <c r="AFD137" s="35"/>
      <c r="AFE137" s="35"/>
      <c r="AFF137" s="35"/>
      <c r="AFG137" s="35"/>
      <c r="AFH137" s="35"/>
      <c r="AFI137" s="35"/>
      <c r="AFJ137" s="35"/>
      <c r="AFK137" s="35"/>
      <c r="AFL137" s="35"/>
      <c r="AFM137" s="35"/>
      <c r="AFN137" s="35"/>
      <c r="AFO137" s="35"/>
      <c r="AFP137" s="35"/>
      <c r="AFQ137" s="35"/>
      <c r="AFR137" s="35"/>
      <c r="AFS137" s="35"/>
      <c r="AFT137" s="35"/>
      <c r="AFU137" s="35"/>
      <c r="AFV137" s="35"/>
      <c r="AFW137" s="35"/>
      <c r="AFX137" s="35"/>
      <c r="AFY137" s="35"/>
      <c r="AFZ137" s="35"/>
      <c r="AGA137" s="35"/>
      <c r="AGB137" s="35"/>
      <c r="AGC137" s="35"/>
      <c r="AGD137" s="35"/>
      <c r="AGE137" s="35"/>
      <c r="AGF137" s="35"/>
      <c r="AGG137" s="35"/>
      <c r="AGH137" s="35"/>
      <c r="AGI137" s="35"/>
      <c r="AGJ137" s="35"/>
      <c r="AGK137" s="35"/>
      <c r="AGL137" s="35"/>
      <c r="AGM137" s="35"/>
      <c r="AGN137" s="35"/>
      <c r="AGO137" s="35"/>
      <c r="AGP137" s="35"/>
      <c r="AGQ137" s="35"/>
      <c r="AGR137" s="35"/>
      <c r="AGS137" s="35"/>
      <c r="AGT137" s="35"/>
      <c r="AGU137" s="35"/>
      <c r="AGV137" s="35"/>
      <c r="AGW137" s="35"/>
      <c r="AGX137" s="35"/>
      <c r="AGY137" s="35"/>
      <c r="AGZ137" s="35"/>
      <c r="AHA137" s="35"/>
      <c r="AHB137" s="35"/>
      <c r="AHC137" s="35"/>
      <c r="AHD137" s="35"/>
      <c r="AHE137" s="35"/>
      <c r="AHF137" s="35"/>
      <c r="AHG137" s="35"/>
      <c r="AHH137" s="35"/>
      <c r="AHI137" s="35"/>
      <c r="AHJ137" s="35"/>
      <c r="AHK137" s="35"/>
      <c r="AHL137" s="35"/>
      <c r="AHM137" s="35"/>
      <c r="AHN137" s="35"/>
      <c r="AHO137" s="35"/>
      <c r="AHP137" s="35"/>
      <c r="AHQ137" s="35"/>
      <c r="AHR137" s="35"/>
      <c r="AHS137" s="35"/>
      <c r="AHT137" s="35"/>
      <c r="AHU137" s="35"/>
      <c r="AHV137" s="35"/>
      <c r="AHW137" s="35"/>
      <c r="AHX137" s="35"/>
      <c r="AHY137" s="35"/>
      <c r="AHZ137" s="35"/>
      <c r="AIA137" s="35"/>
      <c r="AIB137" s="35"/>
      <c r="AIC137" s="35"/>
      <c r="AID137" s="35"/>
      <c r="AIE137" s="35"/>
      <c r="AIF137" s="35"/>
      <c r="AIG137" s="35"/>
      <c r="AIH137" s="35"/>
      <c r="AII137" s="35"/>
      <c r="AIJ137" s="35"/>
      <c r="AIK137" s="35"/>
      <c r="AIL137" s="35"/>
      <c r="AIM137" s="35"/>
      <c r="AIN137" s="35"/>
      <c r="AIO137" s="35"/>
      <c r="AIP137" s="35"/>
      <c r="AIQ137" s="35"/>
      <c r="AIR137" s="35"/>
      <c r="AIS137" s="35"/>
      <c r="AIT137" s="35"/>
      <c r="AIU137" s="35"/>
      <c r="AIV137" s="35"/>
      <c r="AIW137" s="35"/>
      <c r="AIX137" s="35"/>
      <c r="AIY137" s="35"/>
      <c r="AIZ137" s="35"/>
      <c r="AJA137" s="35"/>
      <c r="AJB137" s="35"/>
      <c r="AJC137" s="35"/>
      <c r="AJD137" s="35"/>
      <c r="AJE137" s="35"/>
      <c r="AJF137" s="35"/>
      <c r="AJG137" s="35"/>
      <c r="AJH137" s="35"/>
      <c r="AJI137" s="35"/>
      <c r="AJJ137" s="35"/>
      <c r="AJK137" s="35"/>
      <c r="AJL137" s="35"/>
      <c r="AJM137" s="35"/>
      <c r="AJN137" s="35"/>
      <c r="AJO137" s="35"/>
      <c r="AJP137" s="35"/>
      <c r="AJQ137" s="35"/>
      <c r="AJR137" s="35"/>
      <c r="AJS137" s="35"/>
      <c r="AJT137" s="35"/>
      <c r="AJU137" s="35"/>
      <c r="AJV137" s="35"/>
      <c r="AJW137" s="35"/>
      <c r="AJX137" s="35"/>
      <c r="AJY137" s="35"/>
      <c r="AJZ137" s="35"/>
      <c r="AKA137" s="35"/>
      <c r="AKB137" s="35"/>
      <c r="AKC137" s="35"/>
      <c r="AKD137" s="35"/>
      <c r="AKE137" s="35"/>
      <c r="AKF137" s="35"/>
      <c r="AKG137" s="35"/>
      <c r="AKH137" s="35"/>
      <c r="AKI137" s="35"/>
      <c r="AKJ137" s="35"/>
      <c r="AKK137" s="35"/>
      <c r="AKL137" s="35"/>
      <c r="AKM137" s="35"/>
      <c r="AKN137" s="35"/>
      <c r="AKO137" s="35"/>
      <c r="AKP137" s="35"/>
      <c r="AKQ137" s="35"/>
      <c r="AKR137" s="35"/>
      <c r="AKS137" s="35"/>
      <c r="AKT137" s="35"/>
      <c r="AKU137" s="35"/>
      <c r="AKV137" s="35"/>
      <c r="AKW137" s="35"/>
      <c r="AKX137" s="35"/>
      <c r="AKY137" s="35"/>
      <c r="AKZ137" s="35"/>
      <c r="ALA137" s="35"/>
      <c r="ALB137" s="1"/>
      <c r="ALC137" s="1"/>
      <c r="ALD137" s="1"/>
      <c r="ALE137" s="1"/>
      <c r="ALF137" s="1"/>
      <c r="ALG137" s="1"/>
      <c r="ALH137" s="1"/>
      <c r="ALI137" s="1"/>
      <c r="ALJ137" s="1"/>
      <c r="ALK137" s="1"/>
      <c r="ALL137" s="1"/>
      <c r="ALM137" s="1"/>
      <c r="ALN137" s="1"/>
      <c r="ALO137" s="1"/>
      <c r="ALP137" s="1"/>
      <c r="ALQ137" s="1"/>
      <c r="ALR137" s="1"/>
      <c r="ALS137"/>
      <c r="ALT137"/>
      <c r="ALU137"/>
      <c r="ALV137"/>
      <c r="ALW137"/>
      <c r="ALX137"/>
      <c r="ALY137"/>
      <c r="ALZ137"/>
      <c r="AMA137"/>
      <c r="AMB137"/>
      <c r="AMC137"/>
      <c r="AMD137"/>
      <c r="AME137"/>
      <c r="AMF137"/>
      <c r="AMG137"/>
      <c r="AMH137"/>
      <c r="AMI137"/>
      <c r="AMJ137"/>
    </row>
    <row r="138" spans="1:1024" s="29" customFormat="1" ht="24">
      <c r="A138" s="24">
        <v>134</v>
      </c>
      <c r="B138" s="24" t="s">
        <v>406</v>
      </c>
      <c r="C138" s="25" t="s">
        <v>407</v>
      </c>
      <c r="D138" s="25" t="s">
        <v>408</v>
      </c>
      <c r="E138" s="25" t="s">
        <v>75</v>
      </c>
      <c r="F138" s="25" t="s">
        <v>23</v>
      </c>
      <c r="G138" s="25" t="s">
        <v>24</v>
      </c>
      <c r="H138" s="25" t="s">
        <v>409</v>
      </c>
      <c r="I138" s="25" t="s">
        <v>26</v>
      </c>
      <c r="J138" s="25"/>
      <c r="K138" s="25"/>
      <c r="L138" s="25"/>
      <c r="M138" s="25"/>
      <c r="N138" s="25"/>
      <c r="O138" s="25" t="s">
        <v>27</v>
      </c>
      <c r="P138" s="25" t="s">
        <v>39</v>
      </c>
      <c r="Q138" s="28"/>
      <c r="VZ138" s="35"/>
      <c r="WA138" s="35"/>
      <c r="WB138" s="35"/>
      <c r="WC138" s="35"/>
      <c r="WD138" s="35"/>
      <c r="WE138" s="35"/>
      <c r="WF138" s="35"/>
      <c r="WG138" s="35"/>
      <c r="WH138" s="35"/>
      <c r="WI138" s="35"/>
      <c r="WJ138" s="35"/>
      <c r="WK138" s="35"/>
      <c r="WL138" s="35"/>
      <c r="WM138" s="35"/>
      <c r="WN138" s="35"/>
      <c r="WO138" s="35"/>
      <c r="WP138" s="35"/>
      <c r="WQ138" s="35"/>
      <c r="WR138" s="35"/>
      <c r="WS138" s="35"/>
      <c r="WT138" s="35"/>
      <c r="WU138" s="35"/>
      <c r="WV138" s="35"/>
      <c r="WW138" s="35"/>
      <c r="WX138" s="35"/>
      <c r="WY138" s="35"/>
      <c r="WZ138" s="35"/>
      <c r="XA138" s="35"/>
      <c r="XB138" s="35"/>
      <c r="XC138" s="35"/>
      <c r="XD138" s="35"/>
      <c r="XE138" s="35"/>
      <c r="XF138" s="35"/>
      <c r="XG138" s="35"/>
      <c r="XH138" s="35"/>
      <c r="XI138" s="35"/>
      <c r="XJ138" s="35"/>
      <c r="XK138" s="35"/>
      <c r="XL138" s="35"/>
      <c r="XM138" s="35"/>
      <c r="XN138" s="35"/>
      <c r="XO138" s="35"/>
      <c r="XP138" s="35"/>
      <c r="XQ138" s="35"/>
      <c r="XR138" s="35"/>
      <c r="XS138" s="35"/>
      <c r="XT138" s="35"/>
      <c r="XU138" s="35"/>
      <c r="XV138" s="35"/>
      <c r="XW138" s="35"/>
      <c r="XX138" s="35"/>
      <c r="XY138" s="35"/>
      <c r="XZ138" s="35"/>
      <c r="YA138" s="35"/>
      <c r="YB138" s="35"/>
      <c r="YC138" s="35"/>
      <c r="YD138" s="35"/>
      <c r="YE138" s="35"/>
      <c r="YF138" s="35"/>
      <c r="YG138" s="35"/>
      <c r="YH138" s="35"/>
      <c r="YI138" s="35"/>
      <c r="YJ138" s="35"/>
      <c r="YK138" s="35"/>
      <c r="YL138" s="35"/>
      <c r="YM138" s="35"/>
      <c r="YN138" s="35"/>
      <c r="YO138" s="35"/>
      <c r="YP138" s="35"/>
      <c r="YQ138" s="35"/>
      <c r="YR138" s="35"/>
      <c r="YS138" s="35"/>
      <c r="YT138" s="35"/>
      <c r="YU138" s="35"/>
      <c r="YV138" s="35"/>
      <c r="YW138" s="35"/>
      <c r="YX138" s="35"/>
      <c r="YY138" s="35"/>
      <c r="YZ138" s="35"/>
      <c r="ZA138" s="35"/>
      <c r="ZB138" s="35"/>
      <c r="ZC138" s="35"/>
      <c r="ZD138" s="35"/>
      <c r="ZE138" s="35"/>
      <c r="ZF138" s="35"/>
      <c r="ZG138" s="35"/>
      <c r="ZH138" s="35"/>
      <c r="ZI138" s="35"/>
      <c r="ZJ138" s="35"/>
      <c r="ZK138" s="35"/>
      <c r="ZL138" s="35"/>
      <c r="ZM138" s="35"/>
      <c r="ZN138" s="35"/>
      <c r="ZO138" s="35"/>
      <c r="ZP138" s="35"/>
      <c r="ZQ138" s="35"/>
      <c r="ZR138" s="35"/>
      <c r="ZS138" s="35"/>
      <c r="ZT138" s="35"/>
      <c r="ZU138" s="35"/>
      <c r="ZV138" s="35"/>
      <c r="ZW138" s="35"/>
      <c r="ZX138" s="35"/>
      <c r="ZY138" s="35"/>
      <c r="ZZ138" s="35"/>
      <c r="AAA138" s="35"/>
      <c r="AAB138" s="35"/>
      <c r="AAC138" s="35"/>
      <c r="AAD138" s="35"/>
      <c r="AAE138" s="35"/>
      <c r="AAF138" s="35"/>
      <c r="AAG138" s="35"/>
      <c r="AAH138" s="35"/>
      <c r="AAI138" s="35"/>
      <c r="AAJ138" s="35"/>
      <c r="AAK138" s="35"/>
      <c r="AAL138" s="35"/>
      <c r="AAM138" s="35"/>
      <c r="AAN138" s="35"/>
      <c r="AAO138" s="35"/>
      <c r="AAP138" s="35"/>
      <c r="AAQ138" s="35"/>
      <c r="AAR138" s="35"/>
      <c r="AAS138" s="35"/>
      <c r="AAT138" s="35"/>
      <c r="AAU138" s="35"/>
      <c r="AAV138" s="35"/>
      <c r="AAW138" s="35"/>
      <c r="AAX138" s="35"/>
      <c r="AAY138" s="35"/>
      <c r="AAZ138" s="35"/>
      <c r="ABA138" s="35"/>
      <c r="ABB138" s="35"/>
      <c r="ABC138" s="35"/>
      <c r="ABD138" s="35"/>
      <c r="ABE138" s="35"/>
      <c r="ABF138" s="35"/>
      <c r="ABG138" s="35"/>
      <c r="ABH138" s="35"/>
      <c r="ABI138" s="35"/>
      <c r="ABJ138" s="35"/>
      <c r="ABK138" s="35"/>
      <c r="ABL138" s="35"/>
      <c r="ABM138" s="35"/>
      <c r="ABN138" s="35"/>
      <c r="ABO138" s="35"/>
      <c r="ABP138" s="35"/>
      <c r="ABQ138" s="35"/>
      <c r="ABR138" s="35"/>
      <c r="ABS138" s="35"/>
      <c r="ABT138" s="35"/>
      <c r="ABU138" s="35"/>
      <c r="ABV138" s="35"/>
      <c r="ABW138" s="35"/>
      <c r="ABX138" s="35"/>
      <c r="ABY138" s="35"/>
      <c r="ABZ138" s="35"/>
      <c r="ACA138" s="35"/>
      <c r="ACB138" s="35"/>
      <c r="ACC138" s="35"/>
      <c r="ACD138" s="35"/>
      <c r="ACE138" s="35"/>
      <c r="ACF138" s="35"/>
      <c r="ACG138" s="35"/>
      <c r="ACH138" s="35"/>
      <c r="ACI138" s="35"/>
      <c r="ACJ138" s="35"/>
      <c r="ACK138" s="35"/>
      <c r="ACL138" s="35"/>
      <c r="ACM138" s="35"/>
      <c r="ACN138" s="35"/>
      <c r="ACO138" s="35"/>
      <c r="ACP138" s="35"/>
      <c r="ACQ138" s="35"/>
      <c r="ACR138" s="35"/>
      <c r="ACS138" s="35"/>
      <c r="ACT138" s="35"/>
      <c r="ACU138" s="35"/>
      <c r="ACV138" s="35"/>
      <c r="ACW138" s="35"/>
      <c r="ACX138" s="35"/>
      <c r="ACY138" s="35"/>
      <c r="ACZ138" s="35"/>
      <c r="ADA138" s="35"/>
      <c r="ADB138" s="35"/>
      <c r="ADC138" s="35"/>
      <c r="ADD138" s="35"/>
      <c r="ADE138" s="35"/>
      <c r="ADF138" s="35"/>
      <c r="ADG138" s="35"/>
      <c r="ADH138" s="35"/>
      <c r="ADI138" s="35"/>
      <c r="ADJ138" s="35"/>
      <c r="ADK138" s="35"/>
      <c r="ADL138" s="35"/>
      <c r="ADM138" s="35"/>
      <c r="ADN138" s="35"/>
      <c r="ADO138" s="35"/>
      <c r="ADP138" s="35"/>
      <c r="ADQ138" s="35"/>
      <c r="ADR138" s="35"/>
      <c r="ADS138" s="35"/>
      <c r="ADT138" s="35"/>
      <c r="ADU138" s="35"/>
      <c r="ADV138" s="35"/>
      <c r="ADW138" s="35"/>
      <c r="ADX138" s="35"/>
      <c r="ADY138" s="35"/>
      <c r="ADZ138" s="35"/>
      <c r="AEA138" s="35"/>
      <c r="AEB138" s="35"/>
      <c r="AEC138" s="35"/>
      <c r="AED138" s="35"/>
      <c r="AEE138" s="35"/>
      <c r="AEF138" s="35"/>
      <c r="AEG138" s="35"/>
      <c r="AEH138" s="35"/>
      <c r="AEI138" s="35"/>
      <c r="AEJ138" s="35"/>
      <c r="AEK138" s="35"/>
      <c r="AEL138" s="35"/>
      <c r="AEM138" s="35"/>
      <c r="AEN138" s="35"/>
      <c r="AEO138" s="35"/>
      <c r="AEP138" s="35"/>
      <c r="AEQ138" s="35"/>
      <c r="AER138" s="35"/>
      <c r="AES138" s="35"/>
      <c r="AET138" s="35"/>
      <c r="AEU138" s="35"/>
      <c r="AEV138" s="35"/>
      <c r="AEW138" s="35"/>
      <c r="AEX138" s="35"/>
      <c r="AEY138" s="35"/>
      <c r="AEZ138" s="35"/>
      <c r="AFA138" s="35"/>
      <c r="AFB138" s="35"/>
      <c r="AFC138" s="35"/>
      <c r="AFD138" s="35"/>
      <c r="AFE138" s="35"/>
      <c r="AFF138" s="35"/>
      <c r="AFG138" s="35"/>
      <c r="AFH138" s="35"/>
      <c r="AFI138" s="35"/>
      <c r="AFJ138" s="35"/>
      <c r="AFK138" s="35"/>
      <c r="AFL138" s="35"/>
      <c r="AFM138" s="35"/>
      <c r="AFN138" s="35"/>
      <c r="AFO138" s="35"/>
      <c r="AFP138" s="35"/>
      <c r="AFQ138" s="35"/>
      <c r="AFR138" s="35"/>
      <c r="AFS138" s="35"/>
      <c r="AFT138" s="35"/>
      <c r="AFU138" s="35"/>
      <c r="AFV138" s="35"/>
      <c r="AFW138" s="35"/>
      <c r="AFX138" s="35"/>
      <c r="AFY138" s="35"/>
      <c r="AFZ138" s="35"/>
      <c r="AGA138" s="35"/>
      <c r="AGB138" s="35"/>
      <c r="AGC138" s="35"/>
      <c r="AGD138" s="35"/>
      <c r="AGE138" s="35"/>
      <c r="AGF138" s="35"/>
      <c r="AGG138" s="35"/>
      <c r="AGH138" s="35"/>
      <c r="AGI138" s="35"/>
      <c r="AGJ138" s="35"/>
      <c r="AGK138" s="35"/>
      <c r="AGL138" s="35"/>
      <c r="AGM138" s="35"/>
      <c r="AGN138" s="35"/>
      <c r="AGO138" s="35"/>
      <c r="AGP138" s="35"/>
      <c r="AGQ138" s="35"/>
      <c r="AGR138" s="35"/>
      <c r="AGS138" s="35"/>
      <c r="AGT138" s="35"/>
      <c r="AGU138" s="35"/>
      <c r="AGV138" s="35"/>
      <c r="AGW138" s="35"/>
      <c r="AGX138" s="35"/>
      <c r="AGY138" s="35"/>
      <c r="AGZ138" s="35"/>
      <c r="AHA138" s="35"/>
      <c r="AHB138" s="35"/>
      <c r="AHC138" s="35"/>
      <c r="AHD138" s="35"/>
      <c r="AHE138" s="35"/>
      <c r="AHF138" s="35"/>
      <c r="AHG138" s="35"/>
      <c r="AHH138" s="35"/>
      <c r="AHI138" s="35"/>
      <c r="AHJ138" s="35"/>
      <c r="AHK138" s="35"/>
      <c r="AHL138" s="35"/>
      <c r="AHM138" s="35"/>
      <c r="AHN138" s="35"/>
      <c r="AHO138" s="35"/>
      <c r="AHP138" s="35"/>
      <c r="AHQ138" s="35"/>
      <c r="AHR138" s="35"/>
      <c r="AHS138" s="35"/>
      <c r="AHT138" s="35"/>
      <c r="AHU138" s="35"/>
      <c r="AHV138" s="35"/>
      <c r="AHW138" s="35"/>
      <c r="AHX138" s="35"/>
      <c r="AHY138" s="35"/>
      <c r="AHZ138" s="35"/>
      <c r="AIA138" s="35"/>
      <c r="AIB138" s="35"/>
      <c r="AIC138" s="35"/>
      <c r="AID138" s="35"/>
      <c r="AIE138" s="35"/>
      <c r="AIF138" s="35"/>
      <c r="AIG138" s="35"/>
      <c r="AIH138" s="35"/>
      <c r="AII138" s="35"/>
      <c r="AIJ138" s="35"/>
      <c r="AIK138" s="35"/>
      <c r="AIL138" s="35"/>
      <c r="AIM138" s="35"/>
      <c r="AIN138" s="35"/>
      <c r="AIO138" s="35"/>
      <c r="AIP138" s="35"/>
      <c r="AIQ138" s="35"/>
      <c r="AIR138" s="35"/>
      <c r="AIS138" s="35"/>
      <c r="AIT138" s="35"/>
      <c r="AIU138" s="35"/>
      <c r="AIV138" s="35"/>
      <c r="AIW138" s="35"/>
      <c r="AIX138" s="35"/>
      <c r="AIY138" s="35"/>
      <c r="AIZ138" s="35"/>
      <c r="AJA138" s="35"/>
      <c r="AJB138" s="35"/>
      <c r="AJC138" s="35"/>
      <c r="AJD138" s="35"/>
      <c r="AJE138" s="35"/>
      <c r="AJF138" s="35"/>
      <c r="AJG138" s="35"/>
      <c r="AJH138" s="35"/>
      <c r="AJI138" s="35"/>
      <c r="AJJ138" s="35"/>
      <c r="AJK138" s="35"/>
      <c r="AJL138" s="35"/>
      <c r="AJM138" s="35"/>
      <c r="AJN138" s="35"/>
      <c r="AJO138" s="35"/>
      <c r="AJP138" s="35"/>
      <c r="AJQ138" s="35"/>
      <c r="AJR138" s="35"/>
      <c r="AJS138" s="35"/>
      <c r="AJT138" s="35"/>
      <c r="AJU138" s="35"/>
      <c r="AJV138" s="35"/>
      <c r="AJW138" s="35"/>
      <c r="AJX138" s="35"/>
      <c r="AJY138" s="35"/>
      <c r="AJZ138" s="35"/>
      <c r="AKA138" s="35"/>
      <c r="AKB138" s="35"/>
      <c r="AKC138" s="35"/>
      <c r="AKD138" s="35"/>
      <c r="AKE138" s="35"/>
      <c r="AKF138" s="35"/>
      <c r="AKG138" s="35"/>
      <c r="AKH138" s="35"/>
      <c r="AKI138" s="35"/>
      <c r="AKJ138" s="35"/>
      <c r="AKK138" s="35"/>
      <c r="AKL138" s="35"/>
      <c r="AKM138" s="35"/>
      <c r="AKN138" s="35"/>
      <c r="AKO138" s="35"/>
      <c r="AKP138" s="35"/>
      <c r="AKQ138" s="35"/>
      <c r="AKR138" s="35"/>
      <c r="AKS138" s="35"/>
      <c r="AKT138" s="35"/>
      <c r="AKU138" s="35"/>
      <c r="AKV138" s="35"/>
      <c r="AKW138" s="35"/>
      <c r="AKX138" s="35"/>
      <c r="AKY138" s="35"/>
      <c r="AKZ138" s="35"/>
      <c r="ALA138" s="35"/>
      <c r="ALB138" s="1"/>
      <c r="ALC138" s="1"/>
      <c r="ALD138" s="1"/>
      <c r="ALE138" s="1"/>
      <c r="ALF138" s="1"/>
      <c r="ALG138" s="1"/>
      <c r="ALH138" s="1"/>
      <c r="ALI138" s="1"/>
      <c r="ALJ138" s="1"/>
      <c r="ALK138" s="1"/>
      <c r="ALL138" s="1"/>
      <c r="ALM138" s="1"/>
      <c r="ALN138" s="1"/>
      <c r="ALO138" s="1"/>
      <c r="ALP138" s="1"/>
      <c r="ALQ138" s="1"/>
      <c r="ALR138" s="1"/>
      <c r="ALS138"/>
      <c r="ALT138"/>
      <c r="ALU138"/>
      <c r="ALV138"/>
      <c r="ALW138"/>
      <c r="ALX138"/>
      <c r="ALY138"/>
      <c r="ALZ138"/>
      <c r="AMA138"/>
      <c r="AMB138"/>
      <c r="AMC138"/>
      <c r="AMD138"/>
      <c r="AME138"/>
      <c r="AMF138"/>
      <c r="AMG138"/>
      <c r="AMH138"/>
      <c r="AMI138"/>
      <c r="AMJ138"/>
    </row>
    <row r="139" spans="1:1024" s="29" customFormat="1" ht="24">
      <c r="A139" s="24">
        <v>135</v>
      </c>
      <c r="B139" s="24" t="s">
        <v>406</v>
      </c>
      <c r="C139" s="25" t="s">
        <v>410</v>
      </c>
      <c r="D139" s="25" t="s">
        <v>408</v>
      </c>
      <c r="E139" s="25" t="s">
        <v>75</v>
      </c>
      <c r="F139" s="25" t="s">
        <v>23</v>
      </c>
      <c r="G139" s="25" t="s">
        <v>24</v>
      </c>
      <c r="H139" s="25" t="s">
        <v>401</v>
      </c>
      <c r="I139" s="25" t="s">
        <v>26</v>
      </c>
      <c r="J139" s="25"/>
      <c r="K139" s="25"/>
      <c r="L139" s="25"/>
      <c r="M139" s="25"/>
      <c r="N139" s="25"/>
      <c r="O139" s="25" t="s">
        <v>27</v>
      </c>
      <c r="P139" s="25" t="s">
        <v>30</v>
      </c>
      <c r="Q139" s="28"/>
      <c r="VZ139" s="35"/>
      <c r="WA139" s="35"/>
      <c r="WB139" s="35"/>
      <c r="WC139" s="35"/>
      <c r="WD139" s="35"/>
      <c r="WE139" s="35"/>
      <c r="WF139" s="35"/>
      <c r="WG139" s="35"/>
      <c r="WH139" s="35"/>
      <c r="WI139" s="35"/>
      <c r="WJ139" s="35"/>
      <c r="WK139" s="35"/>
      <c r="WL139" s="35"/>
      <c r="WM139" s="35"/>
      <c r="WN139" s="35"/>
      <c r="WO139" s="35"/>
      <c r="WP139" s="35"/>
      <c r="WQ139" s="35"/>
      <c r="WR139" s="35"/>
      <c r="WS139" s="35"/>
      <c r="WT139" s="35"/>
      <c r="WU139" s="35"/>
      <c r="WV139" s="35"/>
      <c r="WW139" s="35"/>
      <c r="WX139" s="35"/>
      <c r="WY139" s="35"/>
      <c r="WZ139" s="35"/>
      <c r="XA139" s="35"/>
      <c r="XB139" s="35"/>
      <c r="XC139" s="35"/>
      <c r="XD139" s="35"/>
      <c r="XE139" s="35"/>
      <c r="XF139" s="35"/>
      <c r="XG139" s="35"/>
      <c r="XH139" s="35"/>
      <c r="XI139" s="35"/>
      <c r="XJ139" s="35"/>
      <c r="XK139" s="35"/>
      <c r="XL139" s="35"/>
      <c r="XM139" s="35"/>
      <c r="XN139" s="35"/>
      <c r="XO139" s="35"/>
      <c r="XP139" s="35"/>
      <c r="XQ139" s="35"/>
      <c r="XR139" s="35"/>
      <c r="XS139" s="35"/>
      <c r="XT139" s="35"/>
      <c r="XU139" s="35"/>
      <c r="XV139" s="35"/>
      <c r="XW139" s="35"/>
      <c r="XX139" s="35"/>
      <c r="XY139" s="35"/>
      <c r="XZ139" s="35"/>
      <c r="YA139" s="35"/>
      <c r="YB139" s="35"/>
      <c r="YC139" s="35"/>
      <c r="YD139" s="35"/>
      <c r="YE139" s="35"/>
      <c r="YF139" s="35"/>
      <c r="YG139" s="35"/>
      <c r="YH139" s="35"/>
      <c r="YI139" s="35"/>
      <c r="YJ139" s="35"/>
      <c r="YK139" s="35"/>
      <c r="YL139" s="35"/>
      <c r="YM139" s="35"/>
      <c r="YN139" s="35"/>
      <c r="YO139" s="35"/>
      <c r="YP139" s="35"/>
      <c r="YQ139" s="35"/>
      <c r="YR139" s="35"/>
      <c r="YS139" s="35"/>
      <c r="YT139" s="35"/>
      <c r="YU139" s="35"/>
      <c r="YV139" s="35"/>
      <c r="YW139" s="35"/>
      <c r="YX139" s="35"/>
      <c r="YY139" s="35"/>
      <c r="YZ139" s="35"/>
      <c r="ZA139" s="35"/>
      <c r="ZB139" s="35"/>
      <c r="ZC139" s="35"/>
      <c r="ZD139" s="35"/>
      <c r="ZE139" s="35"/>
      <c r="ZF139" s="35"/>
      <c r="ZG139" s="35"/>
      <c r="ZH139" s="35"/>
      <c r="ZI139" s="35"/>
      <c r="ZJ139" s="35"/>
      <c r="ZK139" s="35"/>
      <c r="ZL139" s="35"/>
      <c r="ZM139" s="35"/>
      <c r="ZN139" s="35"/>
      <c r="ZO139" s="35"/>
      <c r="ZP139" s="35"/>
      <c r="ZQ139" s="35"/>
      <c r="ZR139" s="35"/>
      <c r="ZS139" s="35"/>
      <c r="ZT139" s="35"/>
      <c r="ZU139" s="35"/>
      <c r="ZV139" s="35"/>
      <c r="ZW139" s="35"/>
      <c r="ZX139" s="35"/>
      <c r="ZY139" s="35"/>
      <c r="ZZ139" s="35"/>
      <c r="AAA139" s="35"/>
      <c r="AAB139" s="35"/>
      <c r="AAC139" s="35"/>
      <c r="AAD139" s="35"/>
      <c r="AAE139" s="35"/>
      <c r="AAF139" s="35"/>
      <c r="AAG139" s="35"/>
      <c r="AAH139" s="35"/>
      <c r="AAI139" s="35"/>
      <c r="AAJ139" s="35"/>
      <c r="AAK139" s="35"/>
      <c r="AAL139" s="35"/>
      <c r="AAM139" s="35"/>
      <c r="AAN139" s="35"/>
      <c r="AAO139" s="35"/>
      <c r="AAP139" s="35"/>
      <c r="AAQ139" s="35"/>
      <c r="AAR139" s="35"/>
      <c r="AAS139" s="35"/>
      <c r="AAT139" s="35"/>
      <c r="AAU139" s="35"/>
      <c r="AAV139" s="35"/>
      <c r="AAW139" s="35"/>
      <c r="AAX139" s="35"/>
      <c r="AAY139" s="35"/>
      <c r="AAZ139" s="35"/>
      <c r="ABA139" s="35"/>
      <c r="ABB139" s="35"/>
      <c r="ABC139" s="35"/>
      <c r="ABD139" s="35"/>
      <c r="ABE139" s="35"/>
      <c r="ABF139" s="35"/>
      <c r="ABG139" s="35"/>
      <c r="ABH139" s="35"/>
      <c r="ABI139" s="35"/>
      <c r="ABJ139" s="35"/>
      <c r="ABK139" s="35"/>
      <c r="ABL139" s="35"/>
      <c r="ABM139" s="35"/>
      <c r="ABN139" s="35"/>
      <c r="ABO139" s="35"/>
      <c r="ABP139" s="35"/>
      <c r="ABQ139" s="35"/>
      <c r="ABR139" s="35"/>
      <c r="ABS139" s="35"/>
      <c r="ABT139" s="35"/>
      <c r="ABU139" s="35"/>
      <c r="ABV139" s="35"/>
      <c r="ABW139" s="35"/>
      <c r="ABX139" s="35"/>
      <c r="ABY139" s="35"/>
      <c r="ABZ139" s="35"/>
      <c r="ACA139" s="35"/>
      <c r="ACB139" s="35"/>
      <c r="ACC139" s="35"/>
      <c r="ACD139" s="35"/>
      <c r="ACE139" s="35"/>
      <c r="ACF139" s="35"/>
      <c r="ACG139" s="35"/>
      <c r="ACH139" s="35"/>
      <c r="ACI139" s="35"/>
      <c r="ACJ139" s="35"/>
      <c r="ACK139" s="35"/>
      <c r="ACL139" s="35"/>
      <c r="ACM139" s="35"/>
      <c r="ACN139" s="35"/>
      <c r="ACO139" s="35"/>
      <c r="ACP139" s="35"/>
      <c r="ACQ139" s="35"/>
      <c r="ACR139" s="35"/>
      <c r="ACS139" s="35"/>
      <c r="ACT139" s="35"/>
      <c r="ACU139" s="35"/>
      <c r="ACV139" s="35"/>
      <c r="ACW139" s="35"/>
      <c r="ACX139" s="35"/>
      <c r="ACY139" s="35"/>
      <c r="ACZ139" s="35"/>
      <c r="ADA139" s="35"/>
      <c r="ADB139" s="35"/>
      <c r="ADC139" s="35"/>
      <c r="ADD139" s="35"/>
      <c r="ADE139" s="35"/>
      <c r="ADF139" s="35"/>
      <c r="ADG139" s="35"/>
      <c r="ADH139" s="35"/>
      <c r="ADI139" s="35"/>
      <c r="ADJ139" s="35"/>
      <c r="ADK139" s="35"/>
      <c r="ADL139" s="35"/>
      <c r="ADM139" s="35"/>
      <c r="ADN139" s="35"/>
      <c r="ADO139" s="35"/>
      <c r="ADP139" s="35"/>
      <c r="ADQ139" s="35"/>
      <c r="ADR139" s="35"/>
      <c r="ADS139" s="35"/>
      <c r="ADT139" s="35"/>
      <c r="ADU139" s="35"/>
      <c r="ADV139" s="35"/>
      <c r="ADW139" s="35"/>
      <c r="ADX139" s="35"/>
      <c r="ADY139" s="35"/>
      <c r="ADZ139" s="35"/>
      <c r="AEA139" s="35"/>
      <c r="AEB139" s="35"/>
      <c r="AEC139" s="35"/>
      <c r="AED139" s="35"/>
      <c r="AEE139" s="35"/>
      <c r="AEF139" s="35"/>
      <c r="AEG139" s="35"/>
      <c r="AEH139" s="35"/>
      <c r="AEI139" s="35"/>
      <c r="AEJ139" s="35"/>
      <c r="AEK139" s="35"/>
      <c r="AEL139" s="35"/>
      <c r="AEM139" s="35"/>
      <c r="AEN139" s="35"/>
      <c r="AEO139" s="35"/>
      <c r="AEP139" s="35"/>
      <c r="AEQ139" s="35"/>
      <c r="AER139" s="35"/>
      <c r="AES139" s="35"/>
      <c r="AET139" s="35"/>
      <c r="AEU139" s="35"/>
      <c r="AEV139" s="35"/>
      <c r="AEW139" s="35"/>
      <c r="AEX139" s="35"/>
      <c r="AEY139" s="35"/>
      <c r="AEZ139" s="35"/>
      <c r="AFA139" s="35"/>
      <c r="AFB139" s="35"/>
      <c r="AFC139" s="35"/>
      <c r="AFD139" s="35"/>
      <c r="AFE139" s="35"/>
      <c r="AFF139" s="35"/>
      <c r="AFG139" s="35"/>
      <c r="AFH139" s="35"/>
      <c r="AFI139" s="35"/>
      <c r="AFJ139" s="35"/>
      <c r="AFK139" s="35"/>
      <c r="AFL139" s="35"/>
      <c r="AFM139" s="35"/>
      <c r="AFN139" s="35"/>
      <c r="AFO139" s="35"/>
      <c r="AFP139" s="35"/>
      <c r="AFQ139" s="35"/>
      <c r="AFR139" s="35"/>
      <c r="AFS139" s="35"/>
      <c r="AFT139" s="35"/>
      <c r="AFU139" s="35"/>
      <c r="AFV139" s="35"/>
      <c r="AFW139" s="35"/>
      <c r="AFX139" s="35"/>
      <c r="AFY139" s="35"/>
      <c r="AFZ139" s="35"/>
      <c r="AGA139" s="35"/>
      <c r="AGB139" s="35"/>
      <c r="AGC139" s="35"/>
      <c r="AGD139" s="35"/>
      <c r="AGE139" s="35"/>
      <c r="AGF139" s="35"/>
      <c r="AGG139" s="35"/>
      <c r="AGH139" s="35"/>
      <c r="AGI139" s="35"/>
      <c r="AGJ139" s="35"/>
      <c r="AGK139" s="35"/>
      <c r="AGL139" s="35"/>
      <c r="AGM139" s="35"/>
      <c r="AGN139" s="35"/>
      <c r="AGO139" s="35"/>
      <c r="AGP139" s="35"/>
      <c r="AGQ139" s="35"/>
      <c r="AGR139" s="35"/>
      <c r="AGS139" s="35"/>
      <c r="AGT139" s="35"/>
      <c r="AGU139" s="35"/>
      <c r="AGV139" s="35"/>
      <c r="AGW139" s="35"/>
      <c r="AGX139" s="35"/>
      <c r="AGY139" s="35"/>
      <c r="AGZ139" s="35"/>
      <c r="AHA139" s="35"/>
      <c r="AHB139" s="35"/>
      <c r="AHC139" s="35"/>
      <c r="AHD139" s="35"/>
      <c r="AHE139" s="35"/>
      <c r="AHF139" s="35"/>
      <c r="AHG139" s="35"/>
      <c r="AHH139" s="35"/>
      <c r="AHI139" s="35"/>
      <c r="AHJ139" s="35"/>
      <c r="AHK139" s="35"/>
      <c r="AHL139" s="35"/>
      <c r="AHM139" s="35"/>
      <c r="AHN139" s="35"/>
      <c r="AHO139" s="35"/>
      <c r="AHP139" s="35"/>
      <c r="AHQ139" s="35"/>
      <c r="AHR139" s="35"/>
      <c r="AHS139" s="35"/>
      <c r="AHT139" s="35"/>
      <c r="AHU139" s="35"/>
      <c r="AHV139" s="35"/>
      <c r="AHW139" s="35"/>
      <c r="AHX139" s="35"/>
      <c r="AHY139" s="35"/>
      <c r="AHZ139" s="35"/>
      <c r="AIA139" s="35"/>
      <c r="AIB139" s="35"/>
      <c r="AIC139" s="35"/>
      <c r="AID139" s="35"/>
      <c r="AIE139" s="35"/>
      <c r="AIF139" s="35"/>
      <c r="AIG139" s="35"/>
      <c r="AIH139" s="35"/>
      <c r="AII139" s="35"/>
      <c r="AIJ139" s="35"/>
      <c r="AIK139" s="35"/>
      <c r="AIL139" s="35"/>
      <c r="AIM139" s="35"/>
      <c r="AIN139" s="35"/>
      <c r="AIO139" s="35"/>
      <c r="AIP139" s="35"/>
      <c r="AIQ139" s="35"/>
      <c r="AIR139" s="35"/>
      <c r="AIS139" s="35"/>
      <c r="AIT139" s="35"/>
      <c r="AIU139" s="35"/>
      <c r="AIV139" s="35"/>
      <c r="AIW139" s="35"/>
      <c r="AIX139" s="35"/>
      <c r="AIY139" s="35"/>
      <c r="AIZ139" s="35"/>
      <c r="AJA139" s="35"/>
      <c r="AJB139" s="35"/>
      <c r="AJC139" s="35"/>
      <c r="AJD139" s="35"/>
      <c r="AJE139" s="35"/>
      <c r="AJF139" s="35"/>
      <c r="AJG139" s="35"/>
      <c r="AJH139" s="35"/>
      <c r="AJI139" s="35"/>
      <c r="AJJ139" s="35"/>
      <c r="AJK139" s="35"/>
      <c r="AJL139" s="35"/>
      <c r="AJM139" s="35"/>
      <c r="AJN139" s="35"/>
      <c r="AJO139" s="35"/>
      <c r="AJP139" s="35"/>
      <c r="AJQ139" s="35"/>
      <c r="AJR139" s="35"/>
      <c r="AJS139" s="35"/>
      <c r="AJT139" s="35"/>
      <c r="AJU139" s="35"/>
      <c r="AJV139" s="35"/>
      <c r="AJW139" s="35"/>
      <c r="AJX139" s="35"/>
      <c r="AJY139" s="35"/>
      <c r="AJZ139" s="35"/>
      <c r="AKA139" s="35"/>
      <c r="AKB139" s="35"/>
      <c r="AKC139" s="35"/>
      <c r="AKD139" s="35"/>
      <c r="AKE139" s="35"/>
      <c r="AKF139" s="35"/>
      <c r="AKG139" s="35"/>
      <c r="AKH139" s="35"/>
      <c r="AKI139" s="35"/>
      <c r="AKJ139" s="35"/>
      <c r="AKK139" s="35"/>
      <c r="AKL139" s="35"/>
      <c r="AKM139" s="35"/>
      <c r="AKN139" s="35"/>
      <c r="AKO139" s="35"/>
      <c r="AKP139" s="35"/>
      <c r="AKQ139" s="35"/>
      <c r="AKR139" s="35"/>
      <c r="AKS139" s="35"/>
      <c r="AKT139" s="35"/>
      <c r="AKU139" s="35"/>
      <c r="AKV139" s="35"/>
      <c r="AKW139" s="35"/>
      <c r="AKX139" s="35"/>
      <c r="AKY139" s="35"/>
      <c r="AKZ139" s="35"/>
      <c r="ALA139" s="35"/>
      <c r="ALB139" s="1"/>
      <c r="ALC139" s="1"/>
      <c r="ALD139" s="1"/>
      <c r="ALE139" s="1"/>
      <c r="ALF139" s="1"/>
      <c r="ALG139" s="1"/>
      <c r="ALH139" s="1"/>
      <c r="ALI139" s="1"/>
      <c r="ALJ139" s="1"/>
      <c r="ALK139" s="1"/>
      <c r="ALL139" s="1"/>
      <c r="ALM139" s="1"/>
      <c r="ALN139" s="1"/>
      <c r="ALO139" s="1"/>
      <c r="ALP139" s="1"/>
      <c r="ALQ139" s="1"/>
      <c r="ALR139" s="1"/>
      <c r="ALS139"/>
      <c r="ALT139"/>
      <c r="ALU139"/>
      <c r="ALV139"/>
      <c r="ALW139"/>
      <c r="ALX139"/>
      <c r="ALY139"/>
      <c r="ALZ139"/>
      <c r="AMA139"/>
      <c r="AMB139"/>
      <c r="AMC139"/>
      <c r="AMD139"/>
      <c r="AME139"/>
      <c r="AMF139"/>
      <c r="AMG139"/>
      <c r="AMH139"/>
      <c r="AMI139"/>
      <c r="AMJ139"/>
    </row>
    <row r="140" spans="1:1024" s="29" customFormat="1" ht="98.1" customHeight="1">
      <c r="A140" s="24">
        <v>136</v>
      </c>
      <c r="B140" s="24" t="s">
        <v>411</v>
      </c>
      <c r="C140" s="25" t="s">
        <v>412</v>
      </c>
      <c r="D140" s="25" t="s">
        <v>412</v>
      </c>
      <c r="E140" s="25" t="s">
        <v>22</v>
      </c>
      <c r="F140" s="25" t="s">
        <v>23</v>
      </c>
      <c r="G140" s="25" t="s">
        <v>24</v>
      </c>
      <c r="H140" s="25" t="s">
        <v>409</v>
      </c>
      <c r="I140" s="25" t="s">
        <v>26</v>
      </c>
      <c r="J140" s="25"/>
      <c r="K140" s="25" t="s">
        <v>27</v>
      </c>
      <c r="L140" s="25" t="s">
        <v>27</v>
      </c>
      <c r="M140" s="25" t="s">
        <v>413</v>
      </c>
      <c r="N140" s="25" t="s">
        <v>414</v>
      </c>
      <c r="O140" s="25" t="s">
        <v>415</v>
      </c>
      <c r="P140" s="25" t="s">
        <v>39</v>
      </c>
      <c r="Q140" s="28"/>
      <c r="VZ140" s="35"/>
      <c r="WA140" s="35"/>
      <c r="WB140" s="35"/>
      <c r="WC140" s="35"/>
      <c r="WD140" s="35"/>
      <c r="WE140" s="35"/>
      <c r="WF140" s="35"/>
      <c r="WG140" s="35"/>
      <c r="WH140" s="35"/>
      <c r="WI140" s="35"/>
      <c r="WJ140" s="35"/>
      <c r="WK140" s="35"/>
      <c r="WL140" s="35"/>
      <c r="WM140" s="35"/>
      <c r="WN140" s="35"/>
      <c r="WO140" s="35"/>
      <c r="WP140" s="35"/>
      <c r="WQ140" s="35"/>
      <c r="WR140" s="35"/>
      <c r="WS140" s="35"/>
      <c r="WT140" s="35"/>
      <c r="WU140" s="35"/>
      <c r="WV140" s="35"/>
      <c r="WW140" s="35"/>
      <c r="WX140" s="35"/>
      <c r="WY140" s="35"/>
      <c r="WZ140" s="35"/>
      <c r="XA140" s="35"/>
      <c r="XB140" s="35"/>
      <c r="XC140" s="35"/>
      <c r="XD140" s="35"/>
      <c r="XE140" s="35"/>
      <c r="XF140" s="35"/>
      <c r="XG140" s="35"/>
      <c r="XH140" s="35"/>
      <c r="XI140" s="35"/>
      <c r="XJ140" s="35"/>
      <c r="XK140" s="35"/>
      <c r="XL140" s="35"/>
      <c r="XM140" s="35"/>
      <c r="XN140" s="35"/>
      <c r="XO140" s="35"/>
      <c r="XP140" s="35"/>
      <c r="XQ140" s="35"/>
      <c r="XR140" s="35"/>
      <c r="XS140" s="35"/>
      <c r="XT140" s="35"/>
      <c r="XU140" s="35"/>
      <c r="XV140" s="35"/>
      <c r="XW140" s="35"/>
      <c r="XX140" s="35"/>
      <c r="XY140" s="35"/>
      <c r="XZ140" s="35"/>
      <c r="YA140" s="35"/>
      <c r="YB140" s="35"/>
      <c r="YC140" s="35"/>
      <c r="YD140" s="35"/>
      <c r="YE140" s="35"/>
      <c r="YF140" s="35"/>
      <c r="YG140" s="35"/>
      <c r="YH140" s="35"/>
      <c r="YI140" s="35"/>
      <c r="YJ140" s="35"/>
      <c r="YK140" s="35"/>
      <c r="YL140" s="35"/>
      <c r="YM140" s="35"/>
      <c r="YN140" s="35"/>
      <c r="YO140" s="35"/>
      <c r="YP140" s="35"/>
      <c r="YQ140" s="35"/>
      <c r="YR140" s="35"/>
      <c r="YS140" s="35"/>
      <c r="YT140" s="35"/>
      <c r="YU140" s="35"/>
      <c r="YV140" s="35"/>
      <c r="YW140" s="35"/>
      <c r="YX140" s="35"/>
      <c r="YY140" s="35"/>
      <c r="YZ140" s="35"/>
      <c r="ZA140" s="35"/>
      <c r="ZB140" s="35"/>
      <c r="ZC140" s="35"/>
      <c r="ZD140" s="35"/>
      <c r="ZE140" s="35"/>
      <c r="ZF140" s="35"/>
      <c r="ZG140" s="35"/>
      <c r="ZH140" s="35"/>
      <c r="ZI140" s="35"/>
      <c r="ZJ140" s="35"/>
      <c r="ZK140" s="35"/>
      <c r="ZL140" s="35"/>
      <c r="ZM140" s="35"/>
      <c r="ZN140" s="35"/>
      <c r="ZO140" s="35"/>
      <c r="ZP140" s="35"/>
      <c r="ZQ140" s="35"/>
      <c r="ZR140" s="35"/>
      <c r="ZS140" s="35"/>
      <c r="ZT140" s="35"/>
      <c r="ZU140" s="35"/>
      <c r="ZV140" s="35"/>
      <c r="ZW140" s="35"/>
      <c r="ZX140" s="35"/>
      <c r="ZY140" s="35"/>
      <c r="ZZ140" s="35"/>
      <c r="AAA140" s="35"/>
      <c r="AAB140" s="35"/>
      <c r="AAC140" s="35"/>
      <c r="AAD140" s="35"/>
      <c r="AAE140" s="35"/>
      <c r="AAF140" s="35"/>
      <c r="AAG140" s="35"/>
      <c r="AAH140" s="35"/>
      <c r="AAI140" s="35"/>
      <c r="AAJ140" s="35"/>
      <c r="AAK140" s="35"/>
      <c r="AAL140" s="35"/>
      <c r="AAM140" s="35"/>
      <c r="AAN140" s="35"/>
      <c r="AAO140" s="35"/>
      <c r="AAP140" s="35"/>
      <c r="AAQ140" s="35"/>
      <c r="AAR140" s="35"/>
      <c r="AAS140" s="35"/>
      <c r="AAT140" s="35"/>
      <c r="AAU140" s="35"/>
      <c r="AAV140" s="35"/>
      <c r="AAW140" s="35"/>
      <c r="AAX140" s="35"/>
      <c r="AAY140" s="35"/>
      <c r="AAZ140" s="35"/>
      <c r="ABA140" s="35"/>
      <c r="ABB140" s="35"/>
      <c r="ABC140" s="35"/>
      <c r="ABD140" s="35"/>
      <c r="ABE140" s="35"/>
      <c r="ABF140" s="35"/>
      <c r="ABG140" s="35"/>
      <c r="ABH140" s="35"/>
      <c r="ABI140" s="35"/>
      <c r="ABJ140" s="35"/>
      <c r="ABK140" s="35"/>
      <c r="ABL140" s="35"/>
      <c r="ABM140" s="35"/>
      <c r="ABN140" s="35"/>
      <c r="ABO140" s="35"/>
      <c r="ABP140" s="35"/>
      <c r="ABQ140" s="35"/>
      <c r="ABR140" s="35"/>
      <c r="ABS140" s="35"/>
      <c r="ABT140" s="35"/>
      <c r="ABU140" s="35"/>
      <c r="ABV140" s="35"/>
      <c r="ABW140" s="35"/>
      <c r="ABX140" s="35"/>
      <c r="ABY140" s="35"/>
      <c r="ABZ140" s="35"/>
      <c r="ACA140" s="35"/>
      <c r="ACB140" s="35"/>
      <c r="ACC140" s="35"/>
      <c r="ACD140" s="35"/>
      <c r="ACE140" s="35"/>
      <c r="ACF140" s="35"/>
      <c r="ACG140" s="35"/>
      <c r="ACH140" s="35"/>
      <c r="ACI140" s="35"/>
      <c r="ACJ140" s="35"/>
      <c r="ACK140" s="35"/>
      <c r="ACL140" s="35"/>
      <c r="ACM140" s="35"/>
      <c r="ACN140" s="35"/>
      <c r="ACO140" s="35"/>
      <c r="ACP140" s="35"/>
      <c r="ACQ140" s="35"/>
      <c r="ACR140" s="35"/>
      <c r="ACS140" s="35"/>
      <c r="ACT140" s="35"/>
      <c r="ACU140" s="35"/>
      <c r="ACV140" s="35"/>
      <c r="ACW140" s="35"/>
      <c r="ACX140" s="35"/>
      <c r="ACY140" s="35"/>
      <c r="ACZ140" s="35"/>
      <c r="ADA140" s="35"/>
      <c r="ADB140" s="35"/>
      <c r="ADC140" s="35"/>
      <c r="ADD140" s="35"/>
      <c r="ADE140" s="35"/>
      <c r="ADF140" s="35"/>
      <c r="ADG140" s="35"/>
      <c r="ADH140" s="35"/>
      <c r="ADI140" s="35"/>
      <c r="ADJ140" s="35"/>
      <c r="ADK140" s="35"/>
      <c r="ADL140" s="35"/>
      <c r="ADM140" s="35"/>
      <c r="ADN140" s="35"/>
      <c r="ADO140" s="35"/>
      <c r="ADP140" s="35"/>
      <c r="ADQ140" s="35"/>
      <c r="ADR140" s="35"/>
      <c r="ADS140" s="35"/>
      <c r="ADT140" s="35"/>
      <c r="ADU140" s="35"/>
      <c r="ADV140" s="35"/>
      <c r="ADW140" s="35"/>
      <c r="ADX140" s="35"/>
      <c r="ADY140" s="35"/>
      <c r="ADZ140" s="35"/>
      <c r="AEA140" s="35"/>
      <c r="AEB140" s="35"/>
      <c r="AEC140" s="35"/>
      <c r="AED140" s="35"/>
      <c r="AEE140" s="35"/>
      <c r="AEF140" s="35"/>
      <c r="AEG140" s="35"/>
      <c r="AEH140" s="35"/>
      <c r="AEI140" s="35"/>
      <c r="AEJ140" s="35"/>
      <c r="AEK140" s="35"/>
      <c r="AEL140" s="35"/>
      <c r="AEM140" s="35"/>
      <c r="AEN140" s="35"/>
      <c r="AEO140" s="35"/>
      <c r="AEP140" s="35"/>
      <c r="AEQ140" s="35"/>
      <c r="AER140" s="35"/>
      <c r="AES140" s="35"/>
      <c r="AET140" s="35"/>
      <c r="AEU140" s="35"/>
      <c r="AEV140" s="35"/>
      <c r="AEW140" s="35"/>
      <c r="AEX140" s="35"/>
      <c r="AEY140" s="35"/>
      <c r="AEZ140" s="35"/>
      <c r="AFA140" s="35"/>
      <c r="AFB140" s="35"/>
      <c r="AFC140" s="35"/>
      <c r="AFD140" s="35"/>
      <c r="AFE140" s="35"/>
      <c r="AFF140" s="35"/>
      <c r="AFG140" s="35"/>
      <c r="AFH140" s="35"/>
      <c r="AFI140" s="35"/>
      <c r="AFJ140" s="35"/>
      <c r="AFK140" s="35"/>
      <c r="AFL140" s="35"/>
      <c r="AFM140" s="35"/>
      <c r="AFN140" s="35"/>
      <c r="AFO140" s="35"/>
      <c r="AFP140" s="35"/>
      <c r="AFQ140" s="35"/>
      <c r="AFR140" s="35"/>
      <c r="AFS140" s="35"/>
      <c r="AFT140" s="35"/>
      <c r="AFU140" s="35"/>
      <c r="AFV140" s="35"/>
      <c r="AFW140" s="35"/>
      <c r="AFX140" s="35"/>
      <c r="AFY140" s="35"/>
      <c r="AFZ140" s="35"/>
      <c r="AGA140" s="35"/>
      <c r="AGB140" s="35"/>
      <c r="AGC140" s="35"/>
      <c r="AGD140" s="35"/>
      <c r="AGE140" s="35"/>
      <c r="AGF140" s="35"/>
      <c r="AGG140" s="35"/>
      <c r="AGH140" s="35"/>
      <c r="AGI140" s="35"/>
      <c r="AGJ140" s="35"/>
      <c r="AGK140" s="35"/>
      <c r="AGL140" s="35"/>
      <c r="AGM140" s="35"/>
      <c r="AGN140" s="35"/>
      <c r="AGO140" s="35"/>
      <c r="AGP140" s="35"/>
      <c r="AGQ140" s="35"/>
      <c r="AGR140" s="35"/>
      <c r="AGS140" s="35"/>
      <c r="AGT140" s="35"/>
      <c r="AGU140" s="35"/>
      <c r="AGV140" s="35"/>
      <c r="AGW140" s="35"/>
      <c r="AGX140" s="35"/>
      <c r="AGY140" s="35"/>
      <c r="AGZ140" s="35"/>
      <c r="AHA140" s="35"/>
      <c r="AHB140" s="35"/>
      <c r="AHC140" s="35"/>
      <c r="AHD140" s="35"/>
      <c r="AHE140" s="35"/>
      <c r="AHF140" s="35"/>
      <c r="AHG140" s="35"/>
      <c r="AHH140" s="35"/>
      <c r="AHI140" s="35"/>
      <c r="AHJ140" s="35"/>
      <c r="AHK140" s="35"/>
      <c r="AHL140" s="35"/>
      <c r="AHM140" s="35"/>
      <c r="AHN140" s="35"/>
      <c r="AHO140" s="35"/>
      <c r="AHP140" s="35"/>
      <c r="AHQ140" s="35"/>
      <c r="AHR140" s="35"/>
      <c r="AHS140" s="35"/>
      <c r="AHT140" s="35"/>
      <c r="AHU140" s="35"/>
      <c r="AHV140" s="35"/>
      <c r="AHW140" s="35"/>
      <c r="AHX140" s="35"/>
      <c r="AHY140" s="35"/>
      <c r="AHZ140" s="35"/>
      <c r="AIA140" s="35"/>
      <c r="AIB140" s="35"/>
      <c r="AIC140" s="35"/>
      <c r="AID140" s="35"/>
      <c r="AIE140" s="35"/>
      <c r="AIF140" s="35"/>
      <c r="AIG140" s="35"/>
      <c r="AIH140" s="35"/>
      <c r="AII140" s="35"/>
      <c r="AIJ140" s="35"/>
      <c r="AIK140" s="35"/>
      <c r="AIL140" s="35"/>
      <c r="AIM140" s="35"/>
      <c r="AIN140" s="35"/>
      <c r="AIO140" s="35"/>
      <c r="AIP140" s="35"/>
      <c r="AIQ140" s="35"/>
      <c r="AIR140" s="35"/>
      <c r="AIS140" s="35"/>
      <c r="AIT140" s="35"/>
      <c r="AIU140" s="35"/>
      <c r="AIV140" s="35"/>
      <c r="AIW140" s="35"/>
      <c r="AIX140" s="35"/>
      <c r="AIY140" s="35"/>
      <c r="AIZ140" s="35"/>
      <c r="AJA140" s="35"/>
      <c r="AJB140" s="35"/>
      <c r="AJC140" s="35"/>
      <c r="AJD140" s="35"/>
      <c r="AJE140" s="35"/>
      <c r="AJF140" s="35"/>
      <c r="AJG140" s="35"/>
      <c r="AJH140" s="35"/>
      <c r="AJI140" s="35"/>
      <c r="AJJ140" s="35"/>
      <c r="AJK140" s="35"/>
      <c r="AJL140" s="35"/>
      <c r="AJM140" s="35"/>
      <c r="AJN140" s="35"/>
      <c r="AJO140" s="35"/>
      <c r="AJP140" s="35"/>
      <c r="AJQ140" s="35"/>
      <c r="AJR140" s="35"/>
      <c r="AJS140" s="35"/>
      <c r="AJT140" s="35"/>
      <c r="AJU140" s="35"/>
      <c r="AJV140" s="35"/>
      <c r="AJW140" s="35"/>
      <c r="AJX140" s="35"/>
      <c r="AJY140" s="35"/>
      <c r="AJZ140" s="35"/>
      <c r="AKA140" s="35"/>
      <c r="AKB140" s="35"/>
      <c r="AKC140" s="35"/>
      <c r="AKD140" s="35"/>
      <c r="AKE140" s="35"/>
      <c r="AKF140" s="35"/>
      <c r="AKG140" s="35"/>
      <c r="AKH140" s="35"/>
      <c r="AKI140" s="35"/>
      <c r="AKJ140" s="35"/>
      <c r="AKK140" s="35"/>
      <c r="AKL140" s="35"/>
      <c r="AKM140" s="35"/>
      <c r="AKN140" s="35"/>
      <c r="AKO140" s="35"/>
      <c r="AKP140" s="35"/>
      <c r="AKQ140" s="35"/>
      <c r="AKR140" s="35"/>
      <c r="AKS140" s="35"/>
      <c r="AKT140" s="35"/>
      <c r="AKU140" s="35"/>
      <c r="AKV140" s="35"/>
      <c r="AKW140" s="35"/>
      <c r="AKX140" s="35"/>
      <c r="AKY140" s="35"/>
      <c r="AKZ140" s="35"/>
      <c r="ALA140" s="35"/>
      <c r="ALB140" s="1"/>
      <c r="ALC140" s="1"/>
      <c r="ALD140" s="1"/>
      <c r="ALE140" s="1"/>
      <c r="ALF140" s="1"/>
      <c r="ALG140" s="1"/>
      <c r="ALH140" s="1"/>
      <c r="ALI140" s="1"/>
      <c r="ALJ140" s="1"/>
      <c r="ALK140" s="1"/>
      <c r="ALL140" s="1"/>
      <c r="ALM140" s="1"/>
      <c r="ALN140" s="1"/>
      <c r="ALO140" s="1"/>
      <c r="ALP140" s="1"/>
      <c r="ALQ140" s="1"/>
      <c r="ALR140" s="1"/>
      <c r="ALS140"/>
      <c r="ALT140"/>
      <c r="ALU140"/>
      <c r="ALV140"/>
      <c r="ALW140"/>
      <c r="ALX140"/>
      <c r="ALY140"/>
      <c r="ALZ140"/>
      <c r="AMA140"/>
      <c r="AMB140"/>
      <c r="AMC140"/>
      <c r="AMD140"/>
      <c r="AME140"/>
      <c r="AMF140"/>
      <c r="AMG140"/>
      <c r="AMH140"/>
      <c r="AMI140"/>
      <c r="AMJ140"/>
    </row>
    <row r="141" spans="1:1024" s="29" customFormat="1" ht="24">
      <c r="A141" s="24">
        <v>137</v>
      </c>
      <c r="B141" s="24" t="s">
        <v>416</v>
      </c>
      <c r="C141" s="25" t="s">
        <v>417</v>
      </c>
      <c r="D141" s="25" t="s">
        <v>85</v>
      </c>
      <c r="E141" s="25" t="s">
        <v>86</v>
      </c>
      <c r="F141" s="25" t="s">
        <v>23</v>
      </c>
      <c r="G141" s="25" t="s">
        <v>24</v>
      </c>
      <c r="H141" s="25" t="s">
        <v>388</v>
      </c>
      <c r="I141" s="25" t="s">
        <v>46</v>
      </c>
      <c r="J141" s="25"/>
      <c r="K141" s="25" t="s">
        <v>27</v>
      </c>
      <c r="L141" s="25" t="s">
        <v>27</v>
      </c>
      <c r="M141" s="25" t="s">
        <v>27</v>
      </c>
      <c r="N141" s="25" t="s">
        <v>27</v>
      </c>
      <c r="O141" s="25" t="s">
        <v>418</v>
      </c>
      <c r="P141" s="25" t="s">
        <v>30</v>
      </c>
      <c r="Q141" s="28"/>
      <c r="VZ141" s="35"/>
      <c r="WA141" s="35"/>
      <c r="WB141" s="35"/>
      <c r="WC141" s="35"/>
      <c r="WD141" s="35"/>
      <c r="WE141" s="35"/>
      <c r="WF141" s="35"/>
      <c r="WG141" s="35"/>
      <c r="WH141" s="35"/>
      <c r="WI141" s="35"/>
      <c r="WJ141" s="35"/>
      <c r="WK141" s="35"/>
      <c r="WL141" s="35"/>
      <c r="WM141" s="35"/>
      <c r="WN141" s="35"/>
      <c r="WO141" s="35"/>
      <c r="WP141" s="35"/>
      <c r="WQ141" s="35"/>
      <c r="WR141" s="35"/>
      <c r="WS141" s="35"/>
      <c r="WT141" s="35"/>
      <c r="WU141" s="35"/>
      <c r="WV141" s="35"/>
      <c r="WW141" s="35"/>
      <c r="WX141" s="35"/>
      <c r="WY141" s="35"/>
      <c r="WZ141" s="35"/>
      <c r="XA141" s="35"/>
      <c r="XB141" s="35"/>
      <c r="XC141" s="35"/>
      <c r="XD141" s="35"/>
      <c r="XE141" s="35"/>
      <c r="XF141" s="35"/>
      <c r="XG141" s="35"/>
      <c r="XH141" s="35"/>
      <c r="XI141" s="35"/>
      <c r="XJ141" s="35"/>
      <c r="XK141" s="35"/>
      <c r="XL141" s="35"/>
      <c r="XM141" s="35"/>
      <c r="XN141" s="35"/>
      <c r="XO141" s="35"/>
      <c r="XP141" s="35"/>
      <c r="XQ141" s="35"/>
      <c r="XR141" s="35"/>
      <c r="XS141" s="35"/>
      <c r="XT141" s="35"/>
      <c r="XU141" s="35"/>
      <c r="XV141" s="35"/>
      <c r="XW141" s="35"/>
      <c r="XX141" s="35"/>
      <c r="XY141" s="35"/>
      <c r="XZ141" s="35"/>
      <c r="YA141" s="35"/>
      <c r="YB141" s="35"/>
      <c r="YC141" s="35"/>
      <c r="YD141" s="35"/>
      <c r="YE141" s="35"/>
      <c r="YF141" s="35"/>
      <c r="YG141" s="35"/>
      <c r="YH141" s="35"/>
      <c r="YI141" s="35"/>
      <c r="YJ141" s="35"/>
      <c r="YK141" s="35"/>
      <c r="YL141" s="35"/>
      <c r="YM141" s="35"/>
      <c r="YN141" s="35"/>
      <c r="YO141" s="35"/>
      <c r="YP141" s="35"/>
      <c r="YQ141" s="35"/>
      <c r="YR141" s="35"/>
      <c r="YS141" s="35"/>
      <c r="YT141" s="35"/>
      <c r="YU141" s="35"/>
      <c r="YV141" s="35"/>
      <c r="YW141" s="35"/>
      <c r="YX141" s="35"/>
      <c r="YY141" s="35"/>
      <c r="YZ141" s="35"/>
      <c r="ZA141" s="35"/>
      <c r="ZB141" s="35"/>
      <c r="ZC141" s="35"/>
      <c r="ZD141" s="35"/>
      <c r="ZE141" s="35"/>
      <c r="ZF141" s="35"/>
      <c r="ZG141" s="35"/>
      <c r="ZH141" s="35"/>
      <c r="ZI141" s="35"/>
      <c r="ZJ141" s="35"/>
      <c r="ZK141" s="35"/>
      <c r="ZL141" s="35"/>
      <c r="ZM141" s="35"/>
      <c r="ZN141" s="35"/>
      <c r="ZO141" s="35"/>
      <c r="ZP141" s="35"/>
      <c r="ZQ141" s="35"/>
      <c r="ZR141" s="35"/>
      <c r="ZS141" s="35"/>
      <c r="ZT141" s="35"/>
      <c r="ZU141" s="35"/>
      <c r="ZV141" s="35"/>
      <c r="ZW141" s="35"/>
      <c r="ZX141" s="35"/>
      <c r="ZY141" s="35"/>
      <c r="ZZ141" s="35"/>
      <c r="AAA141" s="35"/>
      <c r="AAB141" s="35"/>
      <c r="AAC141" s="35"/>
      <c r="AAD141" s="35"/>
      <c r="AAE141" s="35"/>
      <c r="AAF141" s="35"/>
      <c r="AAG141" s="35"/>
      <c r="AAH141" s="35"/>
      <c r="AAI141" s="35"/>
      <c r="AAJ141" s="35"/>
      <c r="AAK141" s="35"/>
      <c r="AAL141" s="35"/>
      <c r="AAM141" s="35"/>
      <c r="AAN141" s="35"/>
      <c r="AAO141" s="35"/>
      <c r="AAP141" s="35"/>
      <c r="AAQ141" s="35"/>
      <c r="AAR141" s="35"/>
      <c r="AAS141" s="35"/>
      <c r="AAT141" s="35"/>
      <c r="AAU141" s="35"/>
      <c r="AAV141" s="35"/>
      <c r="AAW141" s="35"/>
      <c r="AAX141" s="35"/>
      <c r="AAY141" s="35"/>
      <c r="AAZ141" s="35"/>
      <c r="ABA141" s="35"/>
      <c r="ABB141" s="35"/>
      <c r="ABC141" s="35"/>
      <c r="ABD141" s="35"/>
      <c r="ABE141" s="35"/>
      <c r="ABF141" s="35"/>
      <c r="ABG141" s="35"/>
      <c r="ABH141" s="35"/>
      <c r="ABI141" s="35"/>
      <c r="ABJ141" s="35"/>
      <c r="ABK141" s="35"/>
      <c r="ABL141" s="35"/>
      <c r="ABM141" s="35"/>
      <c r="ABN141" s="35"/>
      <c r="ABO141" s="35"/>
      <c r="ABP141" s="35"/>
      <c r="ABQ141" s="35"/>
      <c r="ABR141" s="35"/>
      <c r="ABS141" s="35"/>
      <c r="ABT141" s="35"/>
      <c r="ABU141" s="35"/>
      <c r="ABV141" s="35"/>
      <c r="ABW141" s="35"/>
      <c r="ABX141" s="35"/>
      <c r="ABY141" s="35"/>
      <c r="ABZ141" s="35"/>
      <c r="ACA141" s="35"/>
      <c r="ACB141" s="35"/>
      <c r="ACC141" s="35"/>
      <c r="ACD141" s="35"/>
      <c r="ACE141" s="35"/>
      <c r="ACF141" s="35"/>
      <c r="ACG141" s="35"/>
      <c r="ACH141" s="35"/>
      <c r="ACI141" s="35"/>
      <c r="ACJ141" s="35"/>
      <c r="ACK141" s="35"/>
      <c r="ACL141" s="35"/>
      <c r="ACM141" s="35"/>
      <c r="ACN141" s="35"/>
      <c r="ACO141" s="35"/>
      <c r="ACP141" s="35"/>
      <c r="ACQ141" s="35"/>
      <c r="ACR141" s="35"/>
      <c r="ACS141" s="35"/>
      <c r="ACT141" s="35"/>
      <c r="ACU141" s="35"/>
      <c r="ACV141" s="35"/>
      <c r="ACW141" s="35"/>
      <c r="ACX141" s="35"/>
      <c r="ACY141" s="35"/>
      <c r="ACZ141" s="35"/>
      <c r="ADA141" s="35"/>
      <c r="ADB141" s="35"/>
      <c r="ADC141" s="35"/>
      <c r="ADD141" s="35"/>
      <c r="ADE141" s="35"/>
      <c r="ADF141" s="35"/>
      <c r="ADG141" s="35"/>
      <c r="ADH141" s="35"/>
      <c r="ADI141" s="35"/>
      <c r="ADJ141" s="35"/>
      <c r="ADK141" s="35"/>
      <c r="ADL141" s="35"/>
      <c r="ADM141" s="35"/>
      <c r="ADN141" s="35"/>
      <c r="ADO141" s="35"/>
      <c r="ADP141" s="35"/>
      <c r="ADQ141" s="35"/>
      <c r="ADR141" s="35"/>
      <c r="ADS141" s="35"/>
      <c r="ADT141" s="35"/>
      <c r="ADU141" s="35"/>
      <c r="ADV141" s="35"/>
      <c r="ADW141" s="35"/>
      <c r="ADX141" s="35"/>
      <c r="ADY141" s="35"/>
      <c r="ADZ141" s="35"/>
      <c r="AEA141" s="35"/>
      <c r="AEB141" s="35"/>
      <c r="AEC141" s="35"/>
      <c r="AED141" s="35"/>
      <c r="AEE141" s="35"/>
      <c r="AEF141" s="35"/>
      <c r="AEG141" s="35"/>
      <c r="AEH141" s="35"/>
      <c r="AEI141" s="35"/>
      <c r="AEJ141" s="35"/>
      <c r="AEK141" s="35"/>
      <c r="AEL141" s="35"/>
      <c r="AEM141" s="35"/>
      <c r="AEN141" s="35"/>
      <c r="AEO141" s="35"/>
      <c r="AEP141" s="35"/>
      <c r="AEQ141" s="35"/>
      <c r="AER141" s="35"/>
      <c r="AES141" s="35"/>
      <c r="AET141" s="35"/>
      <c r="AEU141" s="35"/>
      <c r="AEV141" s="35"/>
      <c r="AEW141" s="35"/>
      <c r="AEX141" s="35"/>
      <c r="AEY141" s="35"/>
      <c r="AEZ141" s="35"/>
      <c r="AFA141" s="35"/>
      <c r="AFB141" s="35"/>
      <c r="AFC141" s="35"/>
      <c r="AFD141" s="35"/>
      <c r="AFE141" s="35"/>
      <c r="AFF141" s="35"/>
      <c r="AFG141" s="35"/>
      <c r="AFH141" s="35"/>
      <c r="AFI141" s="35"/>
      <c r="AFJ141" s="35"/>
      <c r="AFK141" s="35"/>
      <c r="AFL141" s="35"/>
      <c r="AFM141" s="35"/>
      <c r="AFN141" s="35"/>
      <c r="AFO141" s="35"/>
      <c r="AFP141" s="35"/>
      <c r="AFQ141" s="35"/>
      <c r="AFR141" s="35"/>
      <c r="AFS141" s="35"/>
      <c r="AFT141" s="35"/>
      <c r="AFU141" s="35"/>
      <c r="AFV141" s="35"/>
      <c r="AFW141" s="35"/>
      <c r="AFX141" s="35"/>
      <c r="AFY141" s="35"/>
      <c r="AFZ141" s="35"/>
      <c r="AGA141" s="35"/>
      <c r="AGB141" s="35"/>
      <c r="AGC141" s="35"/>
      <c r="AGD141" s="35"/>
      <c r="AGE141" s="35"/>
      <c r="AGF141" s="35"/>
      <c r="AGG141" s="35"/>
      <c r="AGH141" s="35"/>
      <c r="AGI141" s="35"/>
      <c r="AGJ141" s="35"/>
      <c r="AGK141" s="35"/>
      <c r="AGL141" s="35"/>
      <c r="AGM141" s="35"/>
      <c r="AGN141" s="35"/>
      <c r="AGO141" s="35"/>
      <c r="AGP141" s="35"/>
      <c r="AGQ141" s="35"/>
      <c r="AGR141" s="35"/>
      <c r="AGS141" s="35"/>
      <c r="AGT141" s="35"/>
      <c r="AGU141" s="35"/>
      <c r="AGV141" s="35"/>
      <c r="AGW141" s="35"/>
      <c r="AGX141" s="35"/>
      <c r="AGY141" s="35"/>
      <c r="AGZ141" s="35"/>
      <c r="AHA141" s="35"/>
      <c r="AHB141" s="35"/>
      <c r="AHC141" s="35"/>
      <c r="AHD141" s="35"/>
      <c r="AHE141" s="35"/>
      <c r="AHF141" s="35"/>
      <c r="AHG141" s="35"/>
      <c r="AHH141" s="35"/>
      <c r="AHI141" s="35"/>
      <c r="AHJ141" s="35"/>
      <c r="AHK141" s="35"/>
      <c r="AHL141" s="35"/>
      <c r="AHM141" s="35"/>
      <c r="AHN141" s="35"/>
      <c r="AHO141" s="35"/>
      <c r="AHP141" s="35"/>
      <c r="AHQ141" s="35"/>
      <c r="AHR141" s="35"/>
      <c r="AHS141" s="35"/>
      <c r="AHT141" s="35"/>
      <c r="AHU141" s="35"/>
      <c r="AHV141" s="35"/>
      <c r="AHW141" s="35"/>
      <c r="AHX141" s="35"/>
      <c r="AHY141" s="35"/>
      <c r="AHZ141" s="35"/>
      <c r="AIA141" s="35"/>
      <c r="AIB141" s="35"/>
      <c r="AIC141" s="35"/>
      <c r="AID141" s="35"/>
      <c r="AIE141" s="35"/>
      <c r="AIF141" s="35"/>
      <c r="AIG141" s="35"/>
      <c r="AIH141" s="35"/>
      <c r="AII141" s="35"/>
      <c r="AIJ141" s="35"/>
      <c r="AIK141" s="35"/>
      <c r="AIL141" s="35"/>
      <c r="AIM141" s="35"/>
      <c r="AIN141" s="35"/>
      <c r="AIO141" s="35"/>
      <c r="AIP141" s="35"/>
      <c r="AIQ141" s="35"/>
      <c r="AIR141" s="35"/>
      <c r="AIS141" s="35"/>
      <c r="AIT141" s="35"/>
      <c r="AIU141" s="35"/>
      <c r="AIV141" s="35"/>
      <c r="AIW141" s="35"/>
      <c r="AIX141" s="35"/>
      <c r="AIY141" s="35"/>
      <c r="AIZ141" s="35"/>
      <c r="AJA141" s="35"/>
      <c r="AJB141" s="35"/>
      <c r="AJC141" s="35"/>
      <c r="AJD141" s="35"/>
      <c r="AJE141" s="35"/>
      <c r="AJF141" s="35"/>
      <c r="AJG141" s="35"/>
      <c r="AJH141" s="35"/>
      <c r="AJI141" s="35"/>
      <c r="AJJ141" s="35"/>
      <c r="AJK141" s="35"/>
      <c r="AJL141" s="35"/>
      <c r="AJM141" s="35"/>
      <c r="AJN141" s="35"/>
      <c r="AJO141" s="35"/>
      <c r="AJP141" s="35"/>
      <c r="AJQ141" s="35"/>
      <c r="AJR141" s="35"/>
      <c r="AJS141" s="35"/>
      <c r="AJT141" s="35"/>
      <c r="AJU141" s="35"/>
      <c r="AJV141" s="35"/>
      <c r="AJW141" s="35"/>
      <c r="AJX141" s="35"/>
      <c r="AJY141" s="35"/>
      <c r="AJZ141" s="35"/>
      <c r="AKA141" s="35"/>
      <c r="AKB141" s="35"/>
      <c r="AKC141" s="35"/>
      <c r="AKD141" s="35"/>
      <c r="AKE141" s="35"/>
      <c r="AKF141" s="35"/>
      <c r="AKG141" s="35"/>
      <c r="AKH141" s="35"/>
      <c r="AKI141" s="35"/>
      <c r="AKJ141" s="35"/>
      <c r="AKK141" s="35"/>
      <c r="AKL141" s="35"/>
      <c r="AKM141" s="35"/>
      <c r="AKN141" s="35"/>
      <c r="AKO141" s="35"/>
      <c r="AKP141" s="35"/>
      <c r="AKQ141" s="35"/>
      <c r="AKR141" s="35"/>
      <c r="AKS141" s="35"/>
      <c r="AKT141" s="35"/>
      <c r="AKU141" s="35"/>
      <c r="AKV141" s="35"/>
      <c r="AKW141" s="35"/>
      <c r="AKX141" s="35"/>
      <c r="AKY141" s="35"/>
      <c r="AKZ141" s="35"/>
      <c r="ALA141" s="35"/>
      <c r="ALB141" s="1"/>
      <c r="ALC141" s="1"/>
      <c r="ALD141" s="1"/>
      <c r="ALE141" s="1"/>
      <c r="ALF141" s="1"/>
      <c r="ALG141" s="1"/>
      <c r="ALH141" s="1"/>
      <c r="ALI141" s="1"/>
      <c r="ALJ141" s="1"/>
      <c r="ALK141" s="1"/>
      <c r="ALL141" s="1"/>
      <c r="ALM141" s="1"/>
      <c r="ALN141" s="1"/>
      <c r="ALO141" s="1"/>
      <c r="ALP141" s="1"/>
      <c r="ALQ141" s="1"/>
      <c r="ALR141" s="1"/>
      <c r="ALS141"/>
      <c r="ALT141"/>
      <c r="ALU141"/>
      <c r="ALV141"/>
      <c r="ALW141"/>
      <c r="ALX141"/>
      <c r="ALY141"/>
      <c r="ALZ141"/>
      <c r="AMA141"/>
      <c r="AMB141"/>
      <c r="AMC141"/>
      <c r="AMD141"/>
      <c r="AME141"/>
      <c r="AMF141"/>
      <c r="AMG141"/>
      <c r="AMH141"/>
      <c r="AMI141"/>
      <c r="AMJ141"/>
    </row>
    <row r="142" spans="1:1024" s="29" customFormat="1" ht="36">
      <c r="A142" s="24">
        <v>138</v>
      </c>
      <c r="B142" s="24" t="s">
        <v>320</v>
      </c>
      <c r="C142" s="25" t="s">
        <v>419</v>
      </c>
      <c r="D142" s="25" t="s">
        <v>58</v>
      </c>
      <c r="E142" s="25" t="s">
        <v>34</v>
      </c>
      <c r="F142" s="25" t="s">
        <v>306</v>
      </c>
      <c r="G142" s="25" t="s">
        <v>420</v>
      </c>
      <c r="H142" s="25" t="s">
        <v>421</v>
      </c>
      <c r="I142" s="25" t="s">
        <v>208</v>
      </c>
      <c r="J142" s="25"/>
      <c r="K142" s="25" t="s">
        <v>27</v>
      </c>
      <c r="L142" s="25" t="s">
        <v>422</v>
      </c>
      <c r="M142" s="25" t="s">
        <v>423</v>
      </c>
      <c r="N142" s="25"/>
      <c r="O142" s="25" t="s">
        <v>424</v>
      </c>
      <c r="P142" s="25" t="s">
        <v>30</v>
      </c>
      <c r="Q142" s="28"/>
      <c r="VZ142" s="35"/>
      <c r="WA142" s="35"/>
      <c r="WB142" s="35"/>
      <c r="WC142" s="35"/>
      <c r="WD142" s="35"/>
      <c r="WE142" s="35"/>
      <c r="WF142" s="35"/>
      <c r="WG142" s="35"/>
      <c r="WH142" s="35"/>
      <c r="WI142" s="35"/>
      <c r="WJ142" s="35"/>
      <c r="WK142" s="35"/>
      <c r="WL142" s="35"/>
      <c r="WM142" s="35"/>
      <c r="WN142" s="35"/>
      <c r="WO142" s="35"/>
      <c r="WP142" s="35"/>
      <c r="WQ142" s="35"/>
      <c r="WR142" s="35"/>
      <c r="WS142" s="35"/>
      <c r="WT142" s="35"/>
      <c r="WU142" s="35"/>
      <c r="WV142" s="35"/>
      <c r="WW142" s="35"/>
      <c r="WX142" s="35"/>
      <c r="WY142" s="35"/>
      <c r="WZ142" s="35"/>
      <c r="XA142" s="35"/>
      <c r="XB142" s="35"/>
      <c r="XC142" s="35"/>
      <c r="XD142" s="35"/>
      <c r="XE142" s="35"/>
      <c r="XF142" s="35"/>
      <c r="XG142" s="35"/>
      <c r="XH142" s="35"/>
      <c r="XI142" s="35"/>
      <c r="XJ142" s="35"/>
      <c r="XK142" s="35"/>
      <c r="XL142" s="35"/>
      <c r="XM142" s="35"/>
      <c r="XN142" s="35"/>
      <c r="XO142" s="35"/>
      <c r="XP142" s="35"/>
      <c r="XQ142" s="35"/>
      <c r="XR142" s="35"/>
      <c r="XS142" s="35"/>
      <c r="XT142" s="35"/>
      <c r="XU142" s="35"/>
      <c r="XV142" s="35"/>
      <c r="XW142" s="35"/>
      <c r="XX142" s="35"/>
      <c r="XY142" s="35"/>
      <c r="XZ142" s="35"/>
      <c r="YA142" s="35"/>
      <c r="YB142" s="35"/>
      <c r="YC142" s="35"/>
      <c r="YD142" s="35"/>
      <c r="YE142" s="35"/>
      <c r="YF142" s="35"/>
      <c r="YG142" s="35"/>
      <c r="YH142" s="35"/>
      <c r="YI142" s="35"/>
      <c r="YJ142" s="35"/>
      <c r="YK142" s="35"/>
      <c r="YL142" s="35"/>
      <c r="YM142" s="35"/>
      <c r="YN142" s="35"/>
      <c r="YO142" s="35"/>
      <c r="YP142" s="35"/>
      <c r="YQ142" s="35"/>
      <c r="YR142" s="35"/>
      <c r="YS142" s="35"/>
      <c r="YT142" s="35"/>
      <c r="YU142" s="35"/>
      <c r="YV142" s="35"/>
      <c r="YW142" s="35"/>
      <c r="YX142" s="35"/>
      <c r="YY142" s="35"/>
      <c r="YZ142" s="35"/>
      <c r="ZA142" s="35"/>
      <c r="ZB142" s="35"/>
      <c r="ZC142" s="35"/>
      <c r="ZD142" s="35"/>
      <c r="ZE142" s="35"/>
      <c r="ZF142" s="35"/>
      <c r="ZG142" s="35"/>
      <c r="ZH142" s="35"/>
      <c r="ZI142" s="35"/>
      <c r="ZJ142" s="35"/>
      <c r="ZK142" s="35"/>
      <c r="ZL142" s="35"/>
      <c r="ZM142" s="35"/>
      <c r="ZN142" s="35"/>
      <c r="ZO142" s="35"/>
      <c r="ZP142" s="35"/>
      <c r="ZQ142" s="35"/>
      <c r="ZR142" s="35"/>
      <c r="ZS142" s="35"/>
      <c r="ZT142" s="35"/>
      <c r="ZU142" s="35"/>
      <c r="ZV142" s="35"/>
      <c r="ZW142" s="35"/>
      <c r="ZX142" s="35"/>
      <c r="ZY142" s="35"/>
      <c r="ZZ142" s="35"/>
      <c r="AAA142" s="35"/>
      <c r="AAB142" s="35"/>
      <c r="AAC142" s="35"/>
      <c r="AAD142" s="35"/>
      <c r="AAE142" s="35"/>
      <c r="AAF142" s="35"/>
      <c r="AAG142" s="35"/>
      <c r="AAH142" s="35"/>
      <c r="AAI142" s="35"/>
      <c r="AAJ142" s="35"/>
      <c r="AAK142" s="35"/>
      <c r="AAL142" s="35"/>
      <c r="AAM142" s="35"/>
      <c r="AAN142" s="35"/>
      <c r="AAO142" s="35"/>
      <c r="AAP142" s="35"/>
      <c r="AAQ142" s="35"/>
      <c r="AAR142" s="35"/>
      <c r="AAS142" s="35"/>
      <c r="AAT142" s="35"/>
      <c r="AAU142" s="35"/>
      <c r="AAV142" s="35"/>
      <c r="AAW142" s="35"/>
      <c r="AAX142" s="35"/>
      <c r="AAY142" s="35"/>
      <c r="AAZ142" s="35"/>
      <c r="ABA142" s="35"/>
      <c r="ABB142" s="35"/>
      <c r="ABC142" s="35"/>
      <c r="ABD142" s="35"/>
      <c r="ABE142" s="35"/>
      <c r="ABF142" s="35"/>
      <c r="ABG142" s="35"/>
      <c r="ABH142" s="35"/>
      <c r="ABI142" s="35"/>
      <c r="ABJ142" s="35"/>
      <c r="ABK142" s="35"/>
      <c r="ABL142" s="35"/>
      <c r="ABM142" s="35"/>
      <c r="ABN142" s="35"/>
      <c r="ABO142" s="35"/>
      <c r="ABP142" s="35"/>
      <c r="ABQ142" s="35"/>
      <c r="ABR142" s="35"/>
      <c r="ABS142" s="35"/>
      <c r="ABT142" s="35"/>
      <c r="ABU142" s="35"/>
      <c r="ABV142" s="35"/>
      <c r="ABW142" s="35"/>
      <c r="ABX142" s="35"/>
      <c r="ABY142" s="35"/>
      <c r="ABZ142" s="35"/>
      <c r="ACA142" s="35"/>
      <c r="ACB142" s="35"/>
      <c r="ACC142" s="35"/>
      <c r="ACD142" s="35"/>
      <c r="ACE142" s="35"/>
      <c r="ACF142" s="35"/>
      <c r="ACG142" s="35"/>
      <c r="ACH142" s="35"/>
      <c r="ACI142" s="35"/>
      <c r="ACJ142" s="35"/>
      <c r="ACK142" s="35"/>
      <c r="ACL142" s="35"/>
      <c r="ACM142" s="35"/>
      <c r="ACN142" s="35"/>
      <c r="ACO142" s="35"/>
      <c r="ACP142" s="35"/>
      <c r="ACQ142" s="35"/>
      <c r="ACR142" s="35"/>
      <c r="ACS142" s="35"/>
      <c r="ACT142" s="35"/>
      <c r="ACU142" s="35"/>
      <c r="ACV142" s="35"/>
      <c r="ACW142" s="35"/>
      <c r="ACX142" s="35"/>
      <c r="ACY142" s="35"/>
      <c r="ACZ142" s="35"/>
      <c r="ADA142" s="35"/>
      <c r="ADB142" s="35"/>
      <c r="ADC142" s="35"/>
      <c r="ADD142" s="35"/>
      <c r="ADE142" s="35"/>
      <c r="ADF142" s="35"/>
      <c r="ADG142" s="35"/>
      <c r="ADH142" s="35"/>
      <c r="ADI142" s="35"/>
      <c r="ADJ142" s="35"/>
      <c r="ADK142" s="35"/>
      <c r="ADL142" s="35"/>
      <c r="ADM142" s="35"/>
      <c r="ADN142" s="35"/>
      <c r="ADO142" s="35"/>
      <c r="ADP142" s="35"/>
      <c r="ADQ142" s="35"/>
      <c r="ADR142" s="35"/>
      <c r="ADS142" s="35"/>
      <c r="ADT142" s="35"/>
      <c r="ADU142" s="35"/>
      <c r="ADV142" s="35"/>
      <c r="ADW142" s="35"/>
      <c r="ADX142" s="35"/>
      <c r="ADY142" s="35"/>
      <c r="ADZ142" s="35"/>
      <c r="AEA142" s="35"/>
      <c r="AEB142" s="35"/>
      <c r="AEC142" s="35"/>
      <c r="AED142" s="35"/>
      <c r="AEE142" s="35"/>
      <c r="AEF142" s="35"/>
      <c r="AEG142" s="35"/>
      <c r="AEH142" s="35"/>
      <c r="AEI142" s="35"/>
      <c r="AEJ142" s="35"/>
      <c r="AEK142" s="35"/>
      <c r="AEL142" s="35"/>
      <c r="AEM142" s="35"/>
      <c r="AEN142" s="35"/>
      <c r="AEO142" s="35"/>
      <c r="AEP142" s="35"/>
      <c r="AEQ142" s="35"/>
      <c r="AER142" s="35"/>
      <c r="AES142" s="35"/>
      <c r="AET142" s="35"/>
      <c r="AEU142" s="35"/>
      <c r="AEV142" s="35"/>
      <c r="AEW142" s="35"/>
      <c r="AEX142" s="35"/>
      <c r="AEY142" s="35"/>
      <c r="AEZ142" s="35"/>
      <c r="AFA142" s="35"/>
      <c r="AFB142" s="35"/>
      <c r="AFC142" s="35"/>
      <c r="AFD142" s="35"/>
      <c r="AFE142" s="35"/>
      <c r="AFF142" s="35"/>
      <c r="AFG142" s="35"/>
      <c r="AFH142" s="35"/>
      <c r="AFI142" s="35"/>
      <c r="AFJ142" s="35"/>
      <c r="AFK142" s="35"/>
      <c r="AFL142" s="35"/>
      <c r="AFM142" s="35"/>
      <c r="AFN142" s="35"/>
      <c r="AFO142" s="35"/>
      <c r="AFP142" s="35"/>
      <c r="AFQ142" s="35"/>
      <c r="AFR142" s="35"/>
      <c r="AFS142" s="35"/>
      <c r="AFT142" s="35"/>
      <c r="AFU142" s="35"/>
      <c r="AFV142" s="35"/>
      <c r="AFW142" s="35"/>
      <c r="AFX142" s="35"/>
      <c r="AFY142" s="35"/>
      <c r="AFZ142" s="35"/>
      <c r="AGA142" s="35"/>
      <c r="AGB142" s="35"/>
      <c r="AGC142" s="35"/>
      <c r="AGD142" s="35"/>
      <c r="AGE142" s="35"/>
      <c r="AGF142" s="35"/>
      <c r="AGG142" s="35"/>
      <c r="AGH142" s="35"/>
      <c r="AGI142" s="35"/>
      <c r="AGJ142" s="35"/>
      <c r="AGK142" s="35"/>
      <c r="AGL142" s="35"/>
      <c r="AGM142" s="35"/>
      <c r="AGN142" s="35"/>
      <c r="AGO142" s="35"/>
      <c r="AGP142" s="35"/>
      <c r="AGQ142" s="35"/>
      <c r="AGR142" s="35"/>
      <c r="AGS142" s="35"/>
      <c r="AGT142" s="35"/>
      <c r="AGU142" s="35"/>
      <c r="AGV142" s="35"/>
      <c r="AGW142" s="35"/>
      <c r="AGX142" s="35"/>
      <c r="AGY142" s="35"/>
      <c r="AGZ142" s="35"/>
      <c r="AHA142" s="35"/>
      <c r="AHB142" s="35"/>
      <c r="AHC142" s="35"/>
      <c r="AHD142" s="35"/>
      <c r="AHE142" s="35"/>
      <c r="AHF142" s="35"/>
      <c r="AHG142" s="35"/>
      <c r="AHH142" s="35"/>
      <c r="AHI142" s="35"/>
      <c r="AHJ142" s="35"/>
      <c r="AHK142" s="35"/>
      <c r="AHL142" s="35"/>
      <c r="AHM142" s="35"/>
      <c r="AHN142" s="35"/>
      <c r="AHO142" s="35"/>
      <c r="AHP142" s="35"/>
      <c r="AHQ142" s="35"/>
      <c r="AHR142" s="35"/>
      <c r="AHS142" s="35"/>
      <c r="AHT142" s="35"/>
      <c r="AHU142" s="35"/>
      <c r="AHV142" s="35"/>
      <c r="AHW142" s="35"/>
      <c r="AHX142" s="35"/>
      <c r="AHY142" s="35"/>
      <c r="AHZ142" s="35"/>
      <c r="AIA142" s="35"/>
      <c r="AIB142" s="35"/>
      <c r="AIC142" s="35"/>
      <c r="AID142" s="35"/>
      <c r="AIE142" s="35"/>
      <c r="AIF142" s="35"/>
      <c r="AIG142" s="35"/>
      <c r="AIH142" s="35"/>
      <c r="AII142" s="35"/>
      <c r="AIJ142" s="35"/>
      <c r="AIK142" s="35"/>
      <c r="AIL142" s="35"/>
      <c r="AIM142" s="35"/>
      <c r="AIN142" s="35"/>
      <c r="AIO142" s="35"/>
      <c r="AIP142" s="35"/>
      <c r="AIQ142" s="35"/>
      <c r="AIR142" s="35"/>
      <c r="AIS142" s="35"/>
      <c r="AIT142" s="35"/>
      <c r="AIU142" s="35"/>
      <c r="AIV142" s="35"/>
      <c r="AIW142" s="35"/>
      <c r="AIX142" s="35"/>
      <c r="AIY142" s="35"/>
      <c r="AIZ142" s="35"/>
      <c r="AJA142" s="35"/>
      <c r="AJB142" s="35"/>
      <c r="AJC142" s="35"/>
      <c r="AJD142" s="35"/>
      <c r="AJE142" s="35"/>
      <c r="AJF142" s="35"/>
      <c r="AJG142" s="35"/>
      <c r="AJH142" s="35"/>
      <c r="AJI142" s="35"/>
      <c r="AJJ142" s="35"/>
      <c r="AJK142" s="35"/>
      <c r="AJL142" s="35"/>
      <c r="AJM142" s="35"/>
      <c r="AJN142" s="35"/>
      <c r="AJO142" s="35"/>
      <c r="AJP142" s="35"/>
      <c r="AJQ142" s="35"/>
      <c r="AJR142" s="35"/>
      <c r="AJS142" s="35"/>
      <c r="AJT142" s="35"/>
      <c r="AJU142" s="35"/>
      <c r="AJV142" s="35"/>
      <c r="AJW142" s="35"/>
      <c r="AJX142" s="35"/>
      <c r="AJY142" s="35"/>
      <c r="AJZ142" s="35"/>
      <c r="AKA142" s="35"/>
      <c r="AKB142" s="35"/>
      <c r="AKC142" s="35"/>
      <c r="AKD142" s="35"/>
      <c r="AKE142" s="35"/>
      <c r="AKF142" s="35"/>
      <c r="AKG142" s="35"/>
      <c r="AKH142" s="35"/>
      <c r="AKI142" s="35"/>
      <c r="AKJ142" s="35"/>
      <c r="AKK142" s="35"/>
      <c r="AKL142" s="35"/>
      <c r="AKM142" s="35"/>
      <c r="AKN142" s="35"/>
      <c r="AKO142" s="35"/>
      <c r="AKP142" s="35"/>
      <c r="AKQ142" s="35"/>
      <c r="AKR142" s="35"/>
      <c r="AKS142" s="35"/>
      <c r="AKT142" s="35"/>
      <c r="AKU142" s="35"/>
      <c r="AKV142" s="35"/>
      <c r="AKW142" s="35"/>
      <c r="AKX142" s="35"/>
      <c r="AKY142" s="35"/>
      <c r="AKZ142" s="35"/>
      <c r="ALA142" s="35"/>
      <c r="ALB142" s="1"/>
      <c r="ALC142" s="1"/>
      <c r="ALD142" s="1"/>
      <c r="ALE142" s="1"/>
      <c r="ALF142" s="1"/>
      <c r="ALG142" s="1"/>
      <c r="ALH142" s="1"/>
      <c r="ALI142" s="1"/>
      <c r="ALJ142" s="1"/>
      <c r="ALK142" s="1"/>
      <c r="ALL142" s="1"/>
      <c r="ALM142" s="1"/>
      <c r="ALN142" s="1"/>
      <c r="ALO142" s="1"/>
      <c r="ALP142" s="1"/>
      <c r="ALQ142" s="1"/>
      <c r="ALR142" s="1"/>
      <c r="ALS142"/>
      <c r="ALT142"/>
      <c r="ALU142"/>
      <c r="ALV142"/>
      <c r="ALW142"/>
      <c r="ALX142"/>
      <c r="ALY142"/>
      <c r="ALZ142"/>
      <c r="AMA142"/>
      <c r="AMB142"/>
      <c r="AMC142"/>
      <c r="AMD142"/>
      <c r="AME142"/>
      <c r="AMF142"/>
      <c r="AMG142"/>
      <c r="AMH142"/>
      <c r="AMI142"/>
      <c r="AMJ142"/>
    </row>
    <row r="143" spans="1:1024" s="29" customFormat="1" ht="84">
      <c r="A143" s="24">
        <v>139</v>
      </c>
      <c r="B143" s="24" t="s">
        <v>425</v>
      </c>
      <c r="C143" s="25" t="s">
        <v>426</v>
      </c>
      <c r="D143" s="25" t="s">
        <v>33</v>
      </c>
      <c r="E143" s="25" t="s">
        <v>34</v>
      </c>
      <c r="F143" s="25" t="s">
        <v>306</v>
      </c>
      <c r="G143" s="25" t="s">
        <v>351</v>
      </c>
      <c r="H143" s="25" t="s">
        <v>45</v>
      </c>
      <c r="I143" s="25" t="s">
        <v>46</v>
      </c>
      <c r="J143" s="25"/>
      <c r="K143" s="25"/>
      <c r="L143" s="25"/>
      <c r="M143" s="25"/>
      <c r="N143" s="25"/>
      <c r="O143" s="25" t="s">
        <v>427</v>
      </c>
      <c r="P143" s="25" t="s">
        <v>39</v>
      </c>
      <c r="Q143" s="28"/>
      <c r="VZ143" s="35"/>
      <c r="WA143" s="35"/>
      <c r="WB143" s="35"/>
      <c r="WC143" s="35"/>
      <c r="WD143" s="35"/>
      <c r="WE143" s="35"/>
      <c r="WF143" s="35"/>
      <c r="WG143" s="35"/>
      <c r="WH143" s="35"/>
      <c r="WI143" s="35"/>
      <c r="WJ143" s="35"/>
      <c r="WK143" s="35"/>
      <c r="WL143" s="35"/>
      <c r="WM143" s="35"/>
      <c r="WN143" s="35"/>
      <c r="WO143" s="35"/>
      <c r="WP143" s="35"/>
      <c r="WQ143" s="35"/>
      <c r="WR143" s="35"/>
      <c r="WS143" s="35"/>
      <c r="WT143" s="35"/>
      <c r="WU143" s="35"/>
      <c r="WV143" s="35"/>
      <c r="WW143" s="35"/>
      <c r="WX143" s="35"/>
      <c r="WY143" s="35"/>
      <c r="WZ143" s="35"/>
      <c r="XA143" s="35"/>
      <c r="XB143" s="35"/>
      <c r="XC143" s="35"/>
      <c r="XD143" s="35"/>
      <c r="XE143" s="35"/>
      <c r="XF143" s="35"/>
      <c r="XG143" s="35"/>
      <c r="XH143" s="35"/>
      <c r="XI143" s="35"/>
      <c r="XJ143" s="35"/>
      <c r="XK143" s="35"/>
      <c r="XL143" s="35"/>
      <c r="XM143" s="35"/>
      <c r="XN143" s="35"/>
      <c r="XO143" s="35"/>
      <c r="XP143" s="35"/>
      <c r="XQ143" s="35"/>
      <c r="XR143" s="35"/>
      <c r="XS143" s="35"/>
      <c r="XT143" s="35"/>
      <c r="XU143" s="35"/>
      <c r="XV143" s="35"/>
      <c r="XW143" s="35"/>
      <c r="XX143" s="35"/>
      <c r="XY143" s="35"/>
      <c r="XZ143" s="35"/>
      <c r="YA143" s="35"/>
      <c r="YB143" s="35"/>
      <c r="YC143" s="35"/>
      <c r="YD143" s="35"/>
      <c r="YE143" s="35"/>
      <c r="YF143" s="35"/>
      <c r="YG143" s="35"/>
      <c r="YH143" s="35"/>
      <c r="YI143" s="35"/>
      <c r="YJ143" s="35"/>
      <c r="YK143" s="35"/>
      <c r="YL143" s="35"/>
      <c r="YM143" s="35"/>
      <c r="YN143" s="35"/>
      <c r="YO143" s="35"/>
      <c r="YP143" s="35"/>
      <c r="YQ143" s="35"/>
      <c r="YR143" s="35"/>
      <c r="YS143" s="35"/>
      <c r="YT143" s="35"/>
      <c r="YU143" s="35"/>
      <c r="YV143" s="35"/>
      <c r="YW143" s="35"/>
      <c r="YX143" s="35"/>
      <c r="YY143" s="35"/>
      <c r="YZ143" s="35"/>
      <c r="ZA143" s="35"/>
      <c r="ZB143" s="35"/>
      <c r="ZC143" s="35"/>
      <c r="ZD143" s="35"/>
      <c r="ZE143" s="35"/>
      <c r="ZF143" s="35"/>
      <c r="ZG143" s="35"/>
      <c r="ZH143" s="35"/>
      <c r="ZI143" s="35"/>
      <c r="ZJ143" s="35"/>
      <c r="ZK143" s="35"/>
      <c r="ZL143" s="35"/>
      <c r="ZM143" s="35"/>
      <c r="ZN143" s="35"/>
      <c r="ZO143" s="35"/>
      <c r="ZP143" s="35"/>
      <c r="ZQ143" s="35"/>
      <c r="ZR143" s="35"/>
      <c r="ZS143" s="35"/>
      <c r="ZT143" s="35"/>
      <c r="ZU143" s="35"/>
      <c r="ZV143" s="35"/>
      <c r="ZW143" s="35"/>
      <c r="ZX143" s="35"/>
      <c r="ZY143" s="35"/>
      <c r="ZZ143" s="35"/>
      <c r="AAA143" s="35"/>
      <c r="AAB143" s="35"/>
      <c r="AAC143" s="35"/>
      <c r="AAD143" s="35"/>
      <c r="AAE143" s="35"/>
      <c r="AAF143" s="35"/>
      <c r="AAG143" s="35"/>
      <c r="AAH143" s="35"/>
      <c r="AAI143" s="35"/>
      <c r="AAJ143" s="35"/>
      <c r="AAK143" s="35"/>
      <c r="AAL143" s="35"/>
      <c r="AAM143" s="35"/>
      <c r="AAN143" s="35"/>
      <c r="AAO143" s="35"/>
      <c r="AAP143" s="35"/>
      <c r="AAQ143" s="35"/>
      <c r="AAR143" s="35"/>
      <c r="AAS143" s="35"/>
      <c r="AAT143" s="35"/>
      <c r="AAU143" s="35"/>
      <c r="AAV143" s="35"/>
      <c r="AAW143" s="35"/>
      <c r="AAX143" s="35"/>
      <c r="AAY143" s="35"/>
      <c r="AAZ143" s="35"/>
      <c r="ABA143" s="35"/>
      <c r="ABB143" s="35"/>
      <c r="ABC143" s="35"/>
      <c r="ABD143" s="35"/>
      <c r="ABE143" s="35"/>
      <c r="ABF143" s="35"/>
      <c r="ABG143" s="35"/>
      <c r="ABH143" s="35"/>
      <c r="ABI143" s="35"/>
      <c r="ABJ143" s="35"/>
      <c r="ABK143" s="35"/>
      <c r="ABL143" s="35"/>
      <c r="ABM143" s="35"/>
      <c r="ABN143" s="35"/>
      <c r="ABO143" s="35"/>
      <c r="ABP143" s="35"/>
      <c r="ABQ143" s="35"/>
      <c r="ABR143" s="35"/>
      <c r="ABS143" s="35"/>
      <c r="ABT143" s="35"/>
      <c r="ABU143" s="35"/>
      <c r="ABV143" s="35"/>
      <c r="ABW143" s="35"/>
      <c r="ABX143" s="35"/>
      <c r="ABY143" s="35"/>
      <c r="ABZ143" s="35"/>
      <c r="ACA143" s="35"/>
      <c r="ACB143" s="35"/>
      <c r="ACC143" s="35"/>
      <c r="ACD143" s="35"/>
      <c r="ACE143" s="35"/>
      <c r="ACF143" s="35"/>
      <c r="ACG143" s="35"/>
      <c r="ACH143" s="35"/>
      <c r="ACI143" s="35"/>
      <c r="ACJ143" s="35"/>
      <c r="ACK143" s="35"/>
      <c r="ACL143" s="35"/>
      <c r="ACM143" s="35"/>
      <c r="ACN143" s="35"/>
      <c r="ACO143" s="35"/>
      <c r="ACP143" s="35"/>
      <c r="ACQ143" s="35"/>
      <c r="ACR143" s="35"/>
      <c r="ACS143" s="35"/>
      <c r="ACT143" s="35"/>
      <c r="ACU143" s="35"/>
      <c r="ACV143" s="35"/>
      <c r="ACW143" s="35"/>
      <c r="ACX143" s="35"/>
      <c r="ACY143" s="35"/>
      <c r="ACZ143" s="35"/>
      <c r="ADA143" s="35"/>
      <c r="ADB143" s="35"/>
      <c r="ADC143" s="35"/>
      <c r="ADD143" s="35"/>
      <c r="ADE143" s="35"/>
      <c r="ADF143" s="35"/>
      <c r="ADG143" s="35"/>
      <c r="ADH143" s="35"/>
      <c r="ADI143" s="35"/>
      <c r="ADJ143" s="35"/>
      <c r="ADK143" s="35"/>
      <c r="ADL143" s="35"/>
      <c r="ADM143" s="35"/>
      <c r="ADN143" s="35"/>
      <c r="ADO143" s="35"/>
      <c r="ADP143" s="35"/>
      <c r="ADQ143" s="35"/>
      <c r="ADR143" s="35"/>
      <c r="ADS143" s="35"/>
      <c r="ADT143" s="35"/>
      <c r="ADU143" s="35"/>
      <c r="ADV143" s="35"/>
      <c r="ADW143" s="35"/>
      <c r="ADX143" s="35"/>
      <c r="ADY143" s="35"/>
      <c r="ADZ143" s="35"/>
      <c r="AEA143" s="35"/>
      <c r="AEB143" s="35"/>
      <c r="AEC143" s="35"/>
      <c r="AED143" s="35"/>
      <c r="AEE143" s="35"/>
      <c r="AEF143" s="35"/>
      <c r="AEG143" s="35"/>
      <c r="AEH143" s="35"/>
      <c r="AEI143" s="35"/>
      <c r="AEJ143" s="35"/>
      <c r="AEK143" s="35"/>
      <c r="AEL143" s="35"/>
      <c r="AEM143" s="35"/>
      <c r="AEN143" s="35"/>
      <c r="AEO143" s="35"/>
      <c r="AEP143" s="35"/>
      <c r="AEQ143" s="35"/>
      <c r="AER143" s="35"/>
      <c r="AES143" s="35"/>
      <c r="AET143" s="35"/>
      <c r="AEU143" s="35"/>
      <c r="AEV143" s="35"/>
      <c r="AEW143" s="35"/>
      <c r="AEX143" s="35"/>
      <c r="AEY143" s="35"/>
      <c r="AEZ143" s="35"/>
      <c r="AFA143" s="35"/>
      <c r="AFB143" s="35"/>
      <c r="AFC143" s="35"/>
      <c r="AFD143" s="35"/>
      <c r="AFE143" s="35"/>
      <c r="AFF143" s="35"/>
      <c r="AFG143" s="35"/>
      <c r="AFH143" s="35"/>
      <c r="AFI143" s="35"/>
      <c r="AFJ143" s="35"/>
      <c r="AFK143" s="35"/>
      <c r="AFL143" s="35"/>
      <c r="AFM143" s="35"/>
      <c r="AFN143" s="35"/>
      <c r="AFO143" s="35"/>
      <c r="AFP143" s="35"/>
      <c r="AFQ143" s="35"/>
      <c r="AFR143" s="35"/>
      <c r="AFS143" s="35"/>
      <c r="AFT143" s="35"/>
      <c r="AFU143" s="35"/>
      <c r="AFV143" s="35"/>
      <c r="AFW143" s="35"/>
      <c r="AFX143" s="35"/>
      <c r="AFY143" s="35"/>
      <c r="AFZ143" s="35"/>
      <c r="AGA143" s="35"/>
      <c r="AGB143" s="35"/>
      <c r="AGC143" s="35"/>
      <c r="AGD143" s="35"/>
      <c r="AGE143" s="35"/>
      <c r="AGF143" s="35"/>
      <c r="AGG143" s="35"/>
      <c r="AGH143" s="35"/>
      <c r="AGI143" s="35"/>
      <c r="AGJ143" s="35"/>
      <c r="AGK143" s="35"/>
      <c r="AGL143" s="35"/>
      <c r="AGM143" s="35"/>
      <c r="AGN143" s="35"/>
      <c r="AGO143" s="35"/>
      <c r="AGP143" s="35"/>
      <c r="AGQ143" s="35"/>
      <c r="AGR143" s="35"/>
      <c r="AGS143" s="35"/>
      <c r="AGT143" s="35"/>
      <c r="AGU143" s="35"/>
      <c r="AGV143" s="35"/>
      <c r="AGW143" s="35"/>
      <c r="AGX143" s="35"/>
      <c r="AGY143" s="35"/>
      <c r="AGZ143" s="35"/>
      <c r="AHA143" s="35"/>
      <c r="AHB143" s="35"/>
      <c r="AHC143" s="35"/>
      <c r="AHD143" s="35"/>
      <c r="AHE143" s="35"/>
      <c r="AHF143" s="35"/>
      <c r="AHG143" s="35"/>
      <c r="AHH143" s="35"/>
      <c r="AHI143" s="35"/>
      <c r="AHJ143" s="35"/>
      <c r="AHK143" s="35"/>
      <c r="AHL143" s="35"/>
      <c r="AHM143" s="35"/>
      <c r="AHN143" s="35"/>
      <c r="AHO143" s="35"/>
      <c r="AHP143" s="35"/>
      <c r="AHQ143" s="35"/>
      <c r="AHR143" s="35"/>
      <c r="AHS143" s="35"/>
      <c r="AHT143" s="35"/>
      <c r="AHU143" s="35"/>
      <c r="AHV143" s="35"/>
      <c r="AHW143" s="35"/>
      <c r="AHX143" s="35"/>
      <c r="AHY143" s="35"/>
      <c r="AHZ143" s="35"/>
      <c r="AIA143" s="35"/>
      <c r="AIB143" s="35"/>
      <c r="AIC143" s="35"/>
      <c r="AID143" s="35"/>
      <c r="AIE143" s="35"/>
      <c r="AIF143" s="35"/>
      <c r="AIG143" s="35"/>
      <c r="AIH143" s="35"/>
      <c r="AII143" s="35"/>
      <c r="AIJ143" s="35"/>
      <c r="AIK143" s="35"/>
      <c r="AIL143" s="35"/>
      <c r="AIM143" s="35"/>
      <c r="AIN143" s="35"/>
      <c r="AIO143" s="35"/>
      <c r="AIP143" s="35"/>
      <c r="AIQ143" s="35"/>
      <c r="AIR143" s="35"/>
      <c r="AIS143" s="35"/>
      <c r="AIT143" s="35"/>
      <c r="AIU143" s="35"/>
      <c r="AIV143" s="35"/>
      <c r="AIW143" s="35"/>
      <c r="AIX143" s="35"/>
      <c r="AIY143" s="35"/>
      <c r="AIZ143" s="35"/>
      <c r="AJA143" s="35"/>
      <c r="AJB143" s="35"/>
      <c r="AJC143" s="35"/>
      <c r="AJD143" s="35"/>
      <c r="AJE143" s="35"/>
      <c r="AJF143" s="35"/>
      <c r="AJG143" s="35"/>
      <c r="AJH143" s="35"/>
      <c r="AJI143" s="35"/>
      <c r="AJJ143" s="35"/>
      <c r="AJK143" s="35"/>
      <c r="AJL143" s="35"/>
      <c r="AJM143" s="35"/>
      <c r="AJN143" s="35"/>
      <c r="AJO143" s="35"/>
      <c r="AJP143" s="35"/>
      <c r="AJQ143" s="35"/>
      <c r="AJR143" s="35"/>
      <c r="AJS143" s="35"/>
      <c r="AJT143" s="35"/>
      <c r="AJU143" s="35"/>
      <c r="AJV143" s="35"/>
      <c r="AJW143" s="35"/>
      <c r="AJX143" s="35"/>
      <c r="AJY143" s="35"/>
      <c r="AJZ143" s="35"/>
      <c r="AKA143" s="35"/>
      <c r="AKB143" s="35"/>
      <c r="AKC143" s="35"/>
      <c r="AKD143" s="35"/>
      <c r="AKE143" s="35"/>
      <c r="AKF143" s="35"/>
      <c r="AKG143" s="35"/>
      <c r="AKH143" s="35"/>
      <c r="AKI143" s="35"/>
      <c r="AKJ143" s="35"/>
      <c r="AKK143" s="35"/>
      <c r="AKL143" s="35"/>
      <c r="AKM143" s="35"/>
      <c r="AKN143" s="35"/>
      <c r="AKO143" s="35"/>
      <c r="AKP143" s="35"/>
      <c r="AKQ143" s="35"/>
      <c r="AKR143" s="35"/>
      <c r="AKS143" s="35"/>
      <c r="AKT143" s="35"/>
      <c r="AKU143" s="35"/>
      <c r="AKV143" s="35"/>
      <c r="AKW143" s="35"/>
      <c r="AKX143" s="35"/>
      <c r="AKY143" s="35"/>
      <c r="AKZ143" s="35"/>
      <c r="ALA143" s="35"/>
      <c r="ALB143" s="1"/>
      <c r="ALC143" s="1"/>
      <c r="ALD143" s="1"/>
      <c r="ALE143" s="1"/>
      <c r="ALF143" s="1"/>
      <c r="ALG143" s="1"/>
      <c r="ALH143" s="1"/>
      <c r="ALI143" s="1"/>
      <c r="ALJ143" s="1"/>
      <c r="ALK143" s="1"/>
      <c r="ALL143" s="1"/>
      <c r="ALM143" s="1"/>
      <c r="ALN143" s="1"/>
      <c r="ALO143" s="1"/>
      <c r="ALP143" s="1"/>
      <c r="ALQ143" s="1"/>
      <c r="ALR143" s="1"/>
      <c r="ALS143"/>
      <c r="ALT143"/>
      <c r="ALU143"/>
      <c r="ALV143"/>
      <c r="ALW143"/>
      <c r="ALX143"/>
      <c r="ALY143"/>
      <c r="ALZ143"/>
      <c r="AMA143"/>
      <c r="AMB143"/>
      <c r="AMC143"/>
      <c r="AMD143"/>
      <c r="AME143"/>
      <c r="AMF143"/>
      <c r="AMG143"/>
      <c r="AMH143"/>
      <c r="AMI143"/>
      <c r="AMJ143"/>
    </row>
    <row r="144" spans="1:1024" s="29" customFormat="1" ht="24">
      <c r="A144" s="24">
        <v>140</v>
      </c>
      <c r="B144" s="24" t="s">
        <v>428</v>
      </c>
      <c r="C144" s="25" t="s">
        <v>429</v>
      </c>
      <c r="D144" s="25" t="s">
        <v>33</v>
      </c>
      <c r="E144" s="25" t="s">
        <v>34</v>
      </c>
      <c r="F144" s="25" t="s">
        <v>306</v>
      </c>
      <c r="G144" s="25" t="s">
        <v>351</v>
      </c>
      <c r="H144" s="25" t="s">
        <v>45</v>
      </c>
      <c r="I144" s="25" t="s">
        <v>46</v>
      </c>
      <c r="J144" s="25"/>
      <c r="K144" s="25"/>
      <c r="L144" s="25"/>
      <c r="M144" s="25"/>
      <c r="N144" s="25"/>
      <c r="O144" s="25" t="s">
        <v>430</v>
      </c>
      <c r="P144" s="25" t="s">
        <v>39</v>
      </c>
      <c r="Q144" s="28"/>
      <c r="VZ144" s="35"/>
      <c r="WA144" s="35"/>
      <c r="WB144" s="35"/>
      <c r="WC144" s="35"/>
      <c r="WD144" s="35"/>
      <c r="WE144" s="35"/>
      <c r="WF144" s="35"/>
      <c r="WG144" s="35"/>
      <c r="WH144" s="35"/>
      <c r="WI144" s="35"/>
      <c r="WJ144" s="35"/>
      <c r="WK144" s="35"/>
      <c r="WL144" s="35"/>
      <c r="WM144" s="35"/>
      <c r="WN144" s="35"/>
      <c r="WO144" s="35"/>
      <c r="WP144" s="35"/>
      <c r="WQ144" s="35"/>
      <c r="WR144" s="35"/>
      <c r="WS144" s="35"/>
      <c r="WT144" s="35"/>
      <c r="WU144" s="35"/>
      <c r="WV144" s="35"/>
      <c r="WW144" s="35"/>
      <c r="WX144" s="35"/>
      <c r="WY144" s="35"/>
      <c r="WZ144" s="35"/>
      <c r="XA144" s="35"/>
      <c r="XB144" s="35"/>
      <c r="XC144" s="35"/>
      <c r="XD144" s="35"/>
      <c r="XE144" s="35"/>
      <c r="XF144" s="35"/>
      <c r="XG144" s="35"/>
      <c r="XH144" s="35"/>
      <c r="XI144" s="35"/>
      <c r="XJ144" s="35"/>
      <c r="XK144" s="35"/>
      <c r="XL144" s="35"/>
      <c r="XM144" s="35"/>
      <c r="XN144" s="35"/>
      <c r="XO144" s="35"/>
      <c r="XP144" s="35"/>
      <c r="XQ144" s="35"/>
      <c r="XR144" s="35"/>
      <c r="XS144" s="35"/>
      <c r="XT144" s="35"/>
      <c r="XU144" s="35"/>
      <c r="XV144" s="35"/>
      <c r="XW144" s="35"/>
      <c r="XX144" s="35"/>
      <c r="XY144" s="35"/>
      <c r="XZ144" s="35"/>
      <c r="YA144" s="35"/>
      <c r="YB144" s="35"/>
      <c r="YC144" s="35"/>
      <c r="YD144" s="35"/>
      <c r="YE144" s="35"/>
      <c r="YF144" s="35"/>
      <c r="YG144" s="35"/>
      <c r="YH144" s="35"/>
      <c r="YI144" s="35"/>
      <c r="YJ144" s="35"/>
      <c r="YK144" s="35"/>
      <c r="YL144" s="35"/>
      <c r="YM144" s="35"/>
      <c r="YN144" s="35"/>
      <c r="YO144" s="35"/>
      <c r="YP144" s="35"/>
      <c r="YQ144" s="35"/>
      <c r="YR144" s="35"/>
      <c r="YS144" s="35"/>
      <c r="YT144" s="35"/>
      <c r="YU144" s="35"/>
      <c r="YV144" s="35"/>
      <c r="YW144" s="35"/>
      <c r="YX144" s="35"/>
      <c r="YY144" s="35"/>
      <c r="YZ144" s="35"/>
      <c r="ZA144" s="35"/>
      <c r="ZB144" s="35"/>
      <c r="ZC144" s="35"/>
      <c r="ZD144" s="35"/>
      <c r="ZE144" s="35"/>
      <c r="ZF144" s="35"/>
      <c r="ZG144" s="35"/>
      <c r="ZH144" s="35"/>
      <c r="ZI144" s="35"/>
      <c r="ZJ144" s="35"/>
      <c r="ZK144" s="35"/>
      <c r="ZL144" s="35"/>
      <c r="ZM144" s="35"/>
      <c r="ZN144" s="35"/>
      <c r="ZO144" s="35"/>
      <c r="ZP144" s="35"/>
      <c r="ZQ144" s="35"/>
      <c r="ZR144" s="35"/>
      <c r="ZS144" s="35"/>
      <c r="ZT144" s="35"/>
      <c r="ZU144" s="35"/>
      <c r="ZV144" s="35"/>
      <c r="ZW144" s="35"/>
      <c r="ZX144" s="35"/>
      <c r="ZY144" s="35"/>
      <c r="ZZ144" s="35"/>
      <c r="AAA144" s="35"/>
      <c r="AAB144" s="35"/>
      <c r="AAC144" s="35"/>
      <c r="AAD144" s="35"/>
      <c r="AAE144" s="35"/>
      <c r="AAF144" s="35"/>
      <c r="AAG144" s="35"/>
      <c r="AAH144" s="35"/>
      <c r="AAI144" s="35"/>
      <c r="AAJ144" s="35"/>
      <c r="AAK144" s="35"/>
      <c r="AAL144" s="35"/>
      <c r="AAM144" s="35"/>
      <c r="AAN144" s="35"/>
      <c r="AAO144" s="35"/>
      <c r="AAP144" s="35"/>
      <c r="AAQ144" s="35"/>
      <c r="AAR144" s="35"/>
      <c r="AAS144" s="35"/>
      <c r="AAT144" s="35"/>
      <c r="AAU144" s="35"/>
      <c r="AAV144" s="35"/>
      <c r="AAW144" s="35"/>
      <c r="AAX144" s="35"/>
      <c r="AAY144" s="35"/>
      <c r="AAZ144" s="35"/>
      <c r="ABA144" s="35"/>
      <c r="ABB144" s="35"/>
      <c r="ABC144" s="35"/>
      <c r="ABD144" s="35"/>
      <c r="ABE144" s="35"/>
      <c r="ABF144" s="35"/>
      <c r="ABG144" s="35"/>
      <c r="ABH144" s="35"/>
      <c r="ABI144" s="35"/>
      <c r="ABJ144" s="35"/>
      <c r="ABK144" s="35"/>
      <c r="ABL144" s="35"/>
      <c r="ABM144" s="35"/>
      <c r="ABN144" s="35"/>
      <c r="ABO144" s="35"/>
      <c r="ABP144" s="35"/>
      <c r="ABQ144" s="35"/>
      <c r="ABR144" s="35"/>
      <c r="ABS144" s="35"/>
      <c r="ABT144" s="35"/>
      <c r="ABU144" s="35"/>
      <c r="ABV144" s="35"/>
      <c r="ABW144" s="35"/>
      <c r="ABX144" s="35"/>
      <c r="ABY144" s="35"/>
      <c r="ABZ144" s="35"/>
      <c r="ACA144" s="35"/>
      <c r="ACB144" s="35"/>
      <c r="ACC144" s="35"/>
      <c r="ACD144" s="35"/>
      <c r="ACE144" s="35"/>
      <c r="ACF144" s="35"/>
      <c r="ACG144" s="35"/>
      <c r="ACH144" s="35"/>
      <c r="ACI144" s="35"/>
      <c r="ACJ144" s="35"/>
      <c r="ACK144" s="35"/>
      <c r="ACL144" s="35"/>
      <c r="ACM144" s="35"/>
      <c r="ACN144" s="35"/>
      <c r="ACO144" s="35"/>
      <c r="ACP144" s="35"/>
      <c r="ACQ144" s="35"/>
      <c r="ACR144" s="35"/>
      <c r="ACS144" s="35"/>
      <c r="ACT144" s="35"/>
      <c r="ACU144" s="35"/>
      <c r="ACV144" s="35"/>
      <c r="ACW144" s="35"/>
      <c r="ACX144" s="35"/>
      <c r="ACY144" s="35"/>
      <c r="ACZ144" s="35"/>
      <c r="ADA144" s="35"/>
      <c r="ADB144" s="35"/>
      <c r="ADC144" s="35"/>
      <c r="ADD144" s="35"/>
      <c r="ADE144" s="35"/>
      <c r="ADF144" s="35"/>
      <c r="ADG144" s="35"/>
      <c r="ADH144" s="35"/>
      <c r="ADI144" s="35"/>
      <c r="ADJ144" s="35"/>
      <c r="ADK144" s="35"/>
      <c r="ADL144" s="35"/>
      <c r="ADM144" s="35"/>
      <c r="ADN144" s="35"/>
      <c r="ADO144" s="35"/>
      <c r="ADP144" s="35"/>
      <c r="ADQ144" s="35"/>
      <c r="ADR144" s="35"/>
      <c r="ADS144" s="35"/>
      <c r="ADT144" s="35"/>
      <c r="ADU144" s="35"/>
      <c r="ADV144" s="35"/>
      <c r="ADW144" s="35"/>
      <c r="ADX144" s="35"/>
      <c r="ADY144" s="35"/>
      <c r="ADZ144" s="35"/>
      <c r="AEA144" s="35"/>
      <c r="AEB144" s="35"/>
      <c r="AEC144" s="35"/>
      <c r="AED144" s="35"/>
      <c r="AEE144" s="35"/>
      <c r="AEF144" s="35"/>
      <c r="AEG144" s="35"/>
      <c r="AEH144" s="35"/>
      <c r="AEI144" s="35"/>
      <c r="AEJ144" s="35"/>
      <c r="AEK144" s="35"/>
      <c r="AEL144" s="35"/>
      <c r="AEM144" s="35"/>
      <c r="AEN144" s="35"/>
      <c r="AEO144" s="35"/>
      <c r="AEP144" s="35"/>
      <c r="AEQ144" s="35"/>
      <c r="AER144" s="35"/>
      <c r="AES144" s="35"/>
      <c r="AET144" s="35"/>
      <c r="AEU144" s="35"/>
      <c r="AEV144" s="35"/>
      <c r="AEW144" s="35"/>
      <c r="AEX144" s="35"/>
      <c r="AEY144" s="35"/>
      <c r="AEZ144" s="35"/>
      <c r="AFA144" s="35"/>
      <c r="AFB144" s="35"/>
      <c r="AFC144" s="35"/>
      <c r="AFD144" s="35"/>
      <c r="AFE144" s="35"/>
      <c r="AFF144" s="35"/>
      <c r="AFG144" s="35"/>
      <c r="AFH144" s="35"/>
      <c r="AFI144" s="35"/>
      <c r="AFJ144" s="35"/>
      <c r="AFK144" s="35"/>
      <c r="AFL144" s="35"/>
      <c r="AFM144" s="35"/>
      <c r="AFN144" s="35"/>
      <c r="AFO144" s="35"/>
      <c r="AFP144" s="35"/>
      <c r="AFQ144" s="35"/>
      <c r="AFR144" s="35"/>
      <c r="AFS144" s="35"/>
      <c r="AFT144" s="35"/>
      <c r="AFU144" s="35"/>
      <c r="AFV144" s="35"/>
      <c r="AFW144" s="35"/>
      <c r="AFX144" s="35"/>
      <c r="AFY144" s="35"/>
      <c r="AFZ144" s="35"/>
      <c r="AGA144" s="35"/>
      <c r="AGB144" s="35"/>
      <c r="AGC144" s="35"/>
      <c r="AGD144" s="35"/>
      <c r="AGE144" s="35"/>
      <c r="AGF144" s="35"/>
      <c r="AGG144" s="35"/>
      <c r="AGH144" s="35"/>
      <c r="AGI144" s="35"/>
      <c r="AGJ144" s="35"/>
      <c r="AGK144" s="35"/>
      <c r="AGL144" s="35"/>
      <c r="AGM144" s="35"/>
      <c r="AGN144" s="35"/>
      <c r="AGO144" s="35"/>
      <c r="AGP144" s="35"/>
      <c r="AGQ144" s="35"/>
      <c r="AGR144" s="35"/>
      <c r="AGS144" s="35"/>
      <c r="AGT144" s="35"/>
      <c r="AGU144" s="35"/>
      <c r="AGV144" s="35"/>
      <c r="AGW144" s="35"/>
      <c r="AGX144" s="35"/>
      <c r="AGY144" s="35"/>
      <c r="AGZ144" s="35"/>
      <c r="AHA144" s="35"/>
      <c r="AHB144" s="35"/>
      <c r="AHC144" s="35"/>
      <c r="AHD144" s="35"/>
      <c r="AHE144" s="35"/>
      <c r="AHF144" s="35"/>
      <c r="AHG144" s="35"/>
      <c r="AHH144" s="35"/>
      <c r="AHI144" s="35"/>
      <c r="AHJ144" s="35"/>
      <c r="AHK144" s="35"/>
      <c r="AHL144" s="35"/>
      <c r="AHM144" s="35"/>
      <c r="AHN144" s="35"/>
      <c r="AHO144" s="35"/>
      <c r="AHP144" s="35"/>
      <c r="AHQ144" s="35"/>
      <c r="AHR144" s="35"/>
      <c r="AHS144" s="35"/>
      <c r="AHT144" s="35"/>
      <c r="AHU144" s="35"/>
      <c r="AHV144" s="35"/>
      <c r="AHW144" s="35"/>
      <c r="AHX144" s="35"/>
      <c r="AHY144" s="35"/>
      <c r="AHZ144" s="35"/>
      <c r="AIA144" s="35"/>
      <c r="AIB144" s="35"/>
      <c r="AIC144" s="35"/>
      <c r="AID144" s="35"/>
      <c r="AIE144" s="35"/>
      <c r="AIF144" s="35"/>
      <c r="AIG144" s="35"/>
      <c r="AIH144" s="35"/>
      <c r="AII144" s="35"/>
      <c r="AIJ144" s="35"/>
      <c r="AIK144" s="35"/>
      <c r="AIL144" s="35"/>
      <c r="AIM144" s="35"/>
      <c r="AIN144" s="35"/>
      <c r="AIO144" s="35"/>
      <c r="AIP144" s="35"/>
      <c r="AIQ144" s="35"/>
      <c r="AIR144" s="35"/>
      <c r="AIS144" s="35"/>
      <c r="AIT144" s="35"/>
      <c r="AIU144" s="35"/>
      <c r="AIV144" s="35"/>
      <c r="AIW144" s="35"/>
      <c r="AIX144" s="35"/>
      <c r="AIY144" s="35"/>
      <c r="AIZ144" s="35"/>
      <c r="AJA144" s="35"/>
      <c r="AJB144" s="35"/>
      <c r="AJC144" s="35"/>
      <c r="AJD144" s="35"/>
      <c r="AJE144" s="35"/>
      <c r="AJF144" s="35"/>
      <c r="AJG144" s="35"/>
      <c r="AJH144" s="35"/>
      <c r="AJI144" s="35"/>
      <c r="AJJ144" s="35"/>
      <c r="AJK144" s="35"/>
      <c r="AJL144" s="35"/>
      <c r="AJM144" s="35"/>
      <c r="AJN144" s="35"/>
      <c r="AJO144" s="35"/>
      <c r="AJP144" s="35"/>
      <c r="AJQ144" s="35"/>
      <c r="AJR144" s="35"/>
      <c r="AJS144" s="35"/>
      <c r="AJT144" s="35"/>
      <c r="AJU144" s="35"/>
      <c r="AJV144" s="35"/>
      <c r="AJW144" s="35"/>
      <c r="AJX144" s="35"/>
      <c r="AJY144" s="35"/>
      <c r="AJZ144" s="35"/>
      <c r="AKA144" s="35"/>
      <c r="AKB144" s="35"/>
      <c r="AKC144" s="35"/>
      <c r="AKD144" s="35"/>
      <c r="AKE144" s="35"/>
      <c r="AKF144" s="35"/>
      <c r="AKG144" s="35"/>
      <c r="AKH144" s="35"/>
      <c r="AKI144" s="35"/>
      <c r="AKJ144" s="35"/>
      <c r="AKK144" s="35"/>
      <c r="AKL144" s="35"/>
      <c r="AKM144" s="35"/>
      <c r="AKN144" s="35"/>
      <c r="AKO144" s="35"/>
      <c r="AKP144" s="35"/>
      <c r="AKQ144" s="35"/>
      <c r="AKR144" s="35"/>
      <c r="AKS144" s="35"/>
      <c r="AKT144" s="35"/>
      <c r="AKU144" s="35"/>
      <c r="AKV144" s="35"/>
      <c r="AKW144" s="35"/>
      <c r="AKX144" s="35"/>
      <c r="AKY144" s="35"/>
      <c r="AKZ144" s="35"/>
      <c r="ALA144" s="35"/>
      <c r="ALB144" s="1"/>
      <c r="ALC144" s="1"/>
      <c r="ALD144" s="1"/>
      <c r="ALE144" s="1"/>
      <c r="ALF144" s="1"/>
      <c r="ALG144" s="1"/>
      <c r="ALH144" s="1"/>
      <c r="ALI144" s="1"/>
      <c r="ALJ144" s="1"/>
      <c r="ALK144" s="1"/>
      <c r="ALL144" s="1"/>
      <c r="ALM144" s="1"/>
      <c r="ALN144" s="1"/>
      <c r="ALO144" s="1"/>
      <c r="ALP144" s="1"/>
      <c r="ALQ144" s="1"/>
      <c r="ALR144" s="1"/>
      <c r="ALS144"/>
      <c r="ALT144"/>
      <c r="ALU144"/>
      <c r="ALV144"/>
      <c r="ALW144"/>
      <c r="ALX144"/>
      <c r="ALY144"/>
      <c r="ALZ144"/>
      <c r="AMA144"/>
      <c r="AMB144"/>
      <c r="AMC144"/>
      <c r="AMD144"/>
      <c r="AME144"/>
      <c r="AMF144"/>
      <c r="AMG144"/>
      <c r="AMH144"/>
      <c r="AMI144"/>
      <c r="AMJ144"/>
    </row>
    <row r="145" spans="1:1024" s="29" customFormat="1" ht="24">
      <c r="A145" s="24">
        <v>141</v>
      </c>
      <c r="B145" s="24" t="s">
        <v>354</v>
      </c>
      <c r="C145" s="25" t="s">
        <v>431</v>
      </c>
      <c r="D145" s="25" t="s">
        <v>74</v>
      </c>
      <c r="E145" s="25" t="s">
        <v>75</v>
      </c>
      <c r="F145" s="25" t="s">
        <v>306</v>
      </c>
      <c r="G145" s="25" t="s">
        <v>36</v>
      </c>
      <c r="H145" s="25" t="s">
        <v>45</v>
      </c>
      <c r="I145" s="25" t="s">
        <v>46</v>
      </c>
      <c r="J145" s="25"/>
      <c r="K145" s="25"/>
      <c r="L145" s="25"/>
      <c r="M145" s="25"/>
      <c r="N145" s="25"/>
      <c r="O145" s="25" t="s">
        <v>27</v>
      </c>
      <c r="P145" s="25" t="s">
        <v>30</v>
      </c>
      <c r="Q145" s="28"/>
      <c r="VZ145" s="35"/>
      <c r="WA145" s="35"/>
      <c r="WB145" s="35"/>
      <c r="WC145" s="35"/>
      <c r="WD145" s="35"/>
      <c r="WE145" s="35"/>
      <c r="WF145" s="35"/>
      <c r="WG145" s="35"/>
      <c r="WH145" s="35"/>
      <c r="WI145" s="35"/>
      <c r="WJ145" s="35"/>
      <c r="WK145" s="35"/>
      <c r="WL145" s="35"/>
      <c r="WM145" s="35"/>
      <c r="WN145" s="35"/>
      <c r="WO145" s="35"/>
      <c r="WP145" s="35"/>
      <c r="WQ145" s="35"/>
      <c r="WR145" s="35"/>
      <c r="WS145" s="35"/>
      <c r="WT145" s="35"/>
      <c r="WU145" s="35"/>
      <c r="WV145" s="35"/>
      <c r="WW145" s="35"/>
      <c r="WX145" s="35"/>
      <c r="WY145" s="35"/>
      <c r="WZ145" s="35"/>
      <c r="XA145" s="35"/>
      <c r="XB145" s="35"/>
      <c r="XC145" s="35"/>
      <c r="XD145" s="35"/>
      <c r="XE145" s="35"/>
      <c r="XF145" s="35"/>
      <c r="XG145" s="35"/>
      <c r="XH145" s="35"/>
      <c r="XI145" s="35"/>
      <c r="XJ145" s="35"/>
      <c r="XK145" s="35"/>
      <c r="XL145" s="35"/>
      <c r="XM145" s="35"/>
      <c r="XN145" s="35"/>
      <c r="XO145" s="35"/>
      <c r="XP145" s="35"/>
      <c r="XQ145" s="35"/>
      <c r="XR145" s="35"/>
      <c r="XS145" s="35"/>
      <c r="XT145" s="35"/>
      <c r="XU145" s="35"/>
      <c r="XV145" s="35"/>
      <c r="XW145" s="35"/>
      <c r="XX145" s="35"/>
      <c r="XY145" s="35"/>
      <c r="XZ145" s="35"/>
      <c r="YA145" s="35"/>
      <c r="YB145" s="35"/>
      <c r="YC145" s="35"/>
      <c r="YD145" s="35"/>
      <c r="YE145" s="35"/>
      <c r="YF145" s="35"/>
      <c r="YG145" s="35"/>
      <c r="YH145" s="35"/>
      <c r="YI145" s="35"/>
      <c r="YJ145" s="35"/>
      <c r="YK145" s="35"/>
      <c r="YL145" s="35"/>
      <c r="YM145" s="35"/>
      <c r="YN145" s="35"/>
      <c r="YO145" s="35"/>
      <c r="YP145" s="35"/>
      <c r="YQ145" s="35"/>
      <c r="YR145" s="35"/>
      <c r="YS145" s="35"/>
      <c r="YT145" s="35"/>
      <c r="YU145" s="35"/>
      <c r="YV145" s="35"/>
      <c r="YW145" s="35"/>
      <c r="YX145" s="35"/>
      <c r="YY145" s="35"/>
      <c r="YZ145" s="35"/>
      <c r="ZA145" s="35"/>
      <c r="ZB145" s="35"/>
      <c r="ZC145" s="35"/>
      <c r="ZD145" s="35"/>
      <c r="ZE145" s="35"/>
      <c r="ZF145" s="35"/>
      <c r="ZG145" s="35"/>
      <c r="ZH145" s="35"/>
      <c r="ZI145" s="35"/>
      <c r="ZJ145" s="35"/>
      <c r="ZK145" s="35"/>
      <c r="ZL145" s="35"/>
      <c r="ZM145" s="35"/>
      <c r="ZN145" s="35"/>
      <c r="ZO145" s="35"/>
      <c r="ZP145" s="35"/>
      <c r="ZQ145" s="35"/>
      <c r="ZR145" s="35"/>
      <c r="ZS145" s="35"/>
      <c r="ZT145" s="35"/>
      <c r="ZU145" s="35"/>
      <c r="ZV145" s="35"/>
      <c r="ZW145" s="35"/>
      <c r="ZX145" s="35"/>
      <c r="ZY145" s="35"/>
      <c r="ZZ145" s="35"/>
      <c r="AAA145" s="35"/>
      <c r="AAB145" s="35"/>
      <c r="AAC145" s="35"/>
      <c r="AAD145" s="35"/>
      <c r="AAE145" s="35"/>
      <c r="AAF145" s="35"/>
      <c r="AAG145" s="35"/>
      <c r="AAH145" s="35"/>
      <c r="AAI145" s="35"/>
      <c r="AAJ145" s="35"/>
      <c r="AAK145" s="35"/>
      <c r="AAL145" s="35"/>
      <c r="AAM145" s="35"/>
      <c r="AAN145" s="35"/>
      <c r="AAO145" s="35"/>
      <c r="AAP145" s="35"/>
      <c r="AAQ145" s="35"/>
      <c r="AAR145" s="35"/>
      <c r="AAS145" s="35"/>
      <c r="AAT145" s="35"/>
      <c r="AAU145" s="35"/>
      <c r="AAV145" s="35"/>
      <c r="AAW145" s="35"/>
      <c r="AAX145" s="35"/>
      <c r="AAY145" s="35"/>
      <c r="AAZ145" s="35"/>
      <c r="ABA145" s="35"/>
      <c r="ABB145" s="35"/>
      <c r="ABC145" s="35"/>
      <c r="ABD145" s="35"/>
      <c r="ABE145" s="35"/>
      <c r="ABF145" s="35"/>
      <c r="ABG145" s="35"/>
      <c r="ABH145" s="35"/>
      <c r="ABI145" s="35"/>
      <c r="ABJ145" s="35"/>
      <c r="ABK145" s="35"/>
      <c r="ABL145" s="35"/>
      <c r="ABM145" s="35"/>
      <c r="ABN145" s="35"/>
      <c r="ABO145" s="35"/>
      <c r="ABP145" s="35"/>
      <c r="ABQ145" s="35"/>
      <c r="ABR145" s="35"/>
      <c r="ABS145" s="35"/>
      <c r="ABT145" s="35"/>
      <c r="ABU145" s="35"/>
      <c r="ABV145" s="35"/>
      <c r="ABW145" s="35"/>
      <c r="ABX145" s="35"/>
      <c r="ABY145" s="35"/>
      <c r="ABZ145" s="35"/>
      <c r="ACA145" s="35"/>
      <c r="ACB145" s="35"/>
      <c r="ACC145" s="35"/>
      <c r="ACD145" s="35"/>
      <c r="ACE145" s="35"/>
      <c r="ACF145" s="35"/>
      <c r="ACG145" s="35"/>
      <c r="ACH145" s="35"/>
      <c r="ACI145" s="35"/>
      <c r="ACJ145" s="35"/>
      <c r="ACK145" s="35"/>
      <c r="ACL145" s="35"/>
      <c r="ACM145" s="35"/>
      <c r="ACN145" s="35"/>
      <c r="ACO145" s="35"/>
      <c r="ACP145" s="35"/>
      <c r="ACQ145" s="35"/>
      <c r="ACR145" s="35"/>
      <c r="ACS145" s="35"/>
      <c r="ACT145" s="35"/>
      <c r="ACU145" s="35"/>
      <c r="ACV145" s="35"/>
      <c r="ACW145" s="35"/>
      <c r="ACX145" s="35"/>
      <c r="ACY145" s="35"/>
      <c r="ACZ145" s="35"/>
      <c r="ADA145" s="35"/>
      <c r="ADB145" s="35"/>
      <c r="ADC145" s="35"/>
      <c r="ADD145" s="35"/>
      <c r="ADE145" s="35"/>
      <c r="ADF145" s="35"/>
      <c r="ADG145" s="35"/>
      <c r="ADH145" s="35"/>
      <c r="ADI145" s="35"/>
      <c r="ADJ145" s="35"/>
      <c r="ADK145" s="35"/>
      <c r="ADL145" s="35"/>
      <c r="ADM145" s="35"/>
      <c r="ADN145" s="35"/>
      <c r="ADO145" s="35"/>
      <c r="ADP145" s="35"/>
      <c r="ADQ145" s="35"/>
      <c r="ADR145" s="35"/>
      <c r="ADS145" s="35"/>
      <c r="ADT145" s="35"/>
      <c r="ADU145" s="35"/>
      <c r="ADV145" s="35"/>
      <c r="ADW145" s="35"/>
      <c r="ADX145" s="35"/>
      <c r="ADY145" s="35"/>
      <c r="ADZ145" s="35"/>
      <c r="AEA145" s="35"/>
      <c r="AEB145" s="35"/>
      <c r="AEC145" s="35"/>
      <c r="AED145" s="35"/>
      <c r="AEE145" s="35"/>
      <c r="AEF145" s="35"/>
      <c r="AEG145" s="35"/>
      <c r="AEH145" s="35"/>
      <c r="AEI145" s="35"/>
      <c r="AEJ145" s="35"/>
      <c r="AEK145" s="35"/>
      <c r="AEL145" s="35"/>
      <c r="AEM145" s="35"/>
      <c r="AEN145" s="35"/>
      <c r="AEO145" s="35"/>
      <c r="AEP145" s="35"/>
      <c r="AEQ145" s="35"/>
      <c r="AER145" s="35"/>
      <c r="AES145" s="35"/>
      <c r="AET145" s="35"/>
      <c r="AEU145" s="35"/>
      <c r="AEV145" s="35"/>
      <c r="AEW145" s="35"/>
      <c r="AEX145" s="35"/>
      <c r="AEY145" s="35"/>
      <c r="AEZ145" s="35"/>
      <c r="AFA145" s="35"/>
      <c r="AFB145" s="35"/>
      <c r="AFC145" s="35"/>
      <c r="AFD145" s="35"/>
      <c r="AFE145" s="35"/>
      <c r="AFF145" s="35"/>
      <c r="AFG145" s="35"/>
      <c r="AFH145" s="35"/>
      <c r="AFI145" s="35"/>
      <c r="AFJ145" s="35"/>
      <c r="AFK145" s="35"/>
      <c r="AFL145" s="35"/>
      <c r="AFM145" s="35"/>
      <c r="AFN145" s="35"/>
      <c r="AFO145" s="35"/>
      <c r="AFP145" s="35"/>
      <c r="AFQ145" s="35"/>
      <c r="AFR145" s="35"/>
      <c r="AFS145" s="35"/>
      <c r="AFT145" s="35"/>
      <c r="AFU145" s="35"/>
      <c r="AFV145" s="35"/>
      <c r="AFW145" s="35"/>
      <c r="AFX145" s="35"/>
      <c r="AFY145" s="35"/>
      <c r="AFZ145" s="35"/>
      <c r="AGA145" s="35"/>
      <c r="AGB145" s="35"/>
      <c r="AGC145" s="35"/>
      <c r="AGD145" s="35"/>
      <c r="AGE145" s="35"/>
      <c r="AGF145" s="35"/>
      <c r="AGG145" s="35"/>
      <c r="AGH145" s="35"/>
      <c r="AGI145" s="35"/>
      <c r="AGJ145" s="35"/>
      <c r="AGK145" s="35"/>
      <c r="AGL145" s="35"/>
      <c r="AGM145" s="35"/>
      <c r="AGN145" s="35"/>
      <c r="AGO145" s="35"/>
      <c r="AGP145" s="35"/>
      <c r="AGQ145" s="35"/>
      <c r="AGR145" s="35"/>
      <c r="AGS145" s="35"/>
      <c r="AGT145" s="35"/>
      <c r="AGU145" s="35"/>
      <c r="AGV145" s="35"/>
      <c r="AGW145" s="35"/>
      <c r="AGX145" s="35"/>
      <c r="AGY145" s="35"/>
      <c r="AGZ145" s="35"/>
      <c r="AHA145" s="35"/>
      <c r="AHB145" s="35"/>
      <c r="AHC145" s="35"/>
      <c r="AHD145" s="35"/>
      <c r="AHE145" s="35"/>
      <c r="AHF145" s="35"/>
      <c r="AHG145" s="35"/>
      <c r="AHH145" s="35"/>
      <c r="AHI145" s="35"/>
      <c r="AHJ145" s="35"/>
      <c r="AHK145" s="35"/>
      <c r="AHL145" s="35"/>
      <c r="AHM145" s="35"/>
      <c r="AHN145" s="35"/>
      <c r="AHO145" s="35"/>
      <c r="AHP145" s="35"/>
      <c r="AHQ145" s="35"/>
      <c r="AHR145" s="35"/>
      <c r="AHS145" s="35"/>
      <c r="AHT145" s="35"/>
      <c r="AHU145" s="35"/>
      <c r="AHV145" s="35"/>
      <c r="AHW145" s="35"/>
      <c r="AHX145" s="35"/>
      <c r="AHY145" s="35"/>
      <c r="AHZ145" s="35"/>
      <c r="AIA145" s="35"/>
      <c r="AIB145" s="35"/>
      <c r="AIC145" s="35"/>
      <c r="AID145" s="35"/>
      <c r="AIE145" s="35"/>
      <c r="AIF145" s="35"/>
      <c r="AIG145" s="35"/>
      <c r="AIH145" s="35"/>
      <c r="AII145" s="35"/>
      <c r="AIJ145" s="35"/>
      <c r="AIK145" s="35"/>
      <c r="AIL145" s="35"/>
      <c r="AIM145" s="35"/>
      <c r="AIN145" s="35"/>
      <c r="AIO145" s="35"/>
      <c r="AIP145" s="35"/>
      <c r="AIQ145" s="35"/>
      <c r="AIR145" s="35"/>
      <c r="AIS145" s="35"/>
      <c r="AIT145" s="35"/>
      <c r="AIU145" s="35"/>
      <c r="AIV145" s="35"/>
      <c r="AIW145" s="35"/>
      <c r="AIX145" s="35"/>
      <c r="AIY145" s="35"/>
      <c r="AIZ145" s="35"/>
      <c r="AJA145" s="35"/>
      <c r="AJB145" s="35"/>
      <c r="AJC145" s="35"/>
      <c r="AJD145" s="35"/>
      <c r="AJE145" s="35"/>
      <c r="AJF145" s="35"/>
      <c r="AJG145" s="35"/>
      <c r="AJH145" s="35"/>
      <c r="AJI145" s="35"/>
      <c r="AJJ145" s="35"/>
      <c r="AJK145" s="35"/>
      <c r="AJL145" s="35"/>
      <c r="AJM145" s="35"/>
      <c r="AJN145" s="35"/>
      <c r="AJO145" s="35"/>
      <c r="AJP145" s="35"/>
      <c r="AJQ145" s="35"/>
      <c r="AJR145" s="35"/>
      <c r="AJS145" s="35"/>
      <c r="AJT145" s="35"/>
      <c r="AJU145" s="35"/>
      <c r="AJV145" s="35"/>
      <c r="AJW145" s="35"/>
      <c r="AJX145" s="35"/>
      <c r="AJY145" s="35"/>
      <c r="AJZ145" s="35"/>
      <c r="AKA145" s="35"/>
      <c r="AKB145" s="35"/>
      <c r="AKC145" s="35"/>
      <c r="AKD145" s="35"/>
      <c r="AKE145" s="35"/>
      <c r="AKF145" s="35"/>
      <c r="AKG145" s="35"/>
      <c r="AKH145" s="35"/>
      <c r="AKI145" s="35"/>
      <c r="AKJ145" s="35"/>
      <c r="AKK145" s="35"/>
      <c r="AKL145" s="35"/>
      <c r="AKM145" s="35"/>
      <c r="AKN145" s="35"/>
      <c r="AKO145" s="35"/>
      <c r="AKP145" s="35"/>
      <c r="AKQ145" s="35"/>
      <c r="AKR145" s="35"/>
      <c r="AKS145" s="35"/>
      <c r="AKT145" s="35"/>
      <c r="AKU145" s="35"/>
      <c r="AKV145" s="35"/>
      <c r="AKW145" s="35"/>
      <c r="AKX145" s="35"/>
      <c r="AKY145" s="35"/>
      <c r="AKZ145" s="35"/>
      <c r="ALA145" s="35"/>
      <c r="ALB145" s="1"/>
      <c r="ALC145" s="1"/>
      <c r="ALD145" s="1"/>
      <c r="ALE145" s="1"/>
      <c r="ALF145" s="1"/>
      <c r="ALG145" s="1"/>
      <c r="ALH145" s="1"/>
      <c r="ALI145" s="1"/>
      <c r="ALJ145" s="1"/>
      <c r="ALK145" s="1"/>
      <c r="ALL145" s="1"/>
      <c r="ALM145" s="1"/>
      <c r="ALN145" s="1"/>
      <c r="ALO145" s="1"/>
      <c r="ALP145" s="1"/>
      <c r="ALQ145" s="1"/>
      <c r="ALR145" s="1"/>
      <c r="ALS145"/>
      <c r="ALT145"/>
      <c r="ALU145"/>
      <c r="ALV145"/>
      <c r="ALW145"/>
      <c r="ALX145"/>
      <c r="ALY145"/>
      <c r="ALZ145"/>
      <c r="AMA145"/>
      <c r="AMB145"/>
      <c r="AMC145"/>
      <c r="AMD145"/>
      <c r="AME145"/>
      <c r="AMF145"/>
      <c r="AMG145"/>
      <c r="AMH145"/>
      <c r="AMI145"/>
      <c r="AMJ145"/>
    </row>
    <row r="146" spans="1:1024" s="29" customFormat="1" ht="84">
      <c r="A146" s="24">
        <v>142</v>
      </c>
      <c r="B146" s="24" t="s">
        <v>244</v>
      </c>
      <c r="C146" s="25" t="s">
        <v>432</v>
      </c>
      <c r="D146" s="25" t="s">
        <v>433</v>
      </c>
      <c r="E146" s="25" t="s">
        <v>22</v>
      </c>
      <c r="F146" s="25" t="s">
        <v>306</v>
      </c>
      <c r="G146" s="25" t="s">
        <v>351</v>
      </c>
      <c r="H146" s="25" t="s">
        <v>45</v>
      </c>
      <c r="I146" s="25" t="s">
        <v>46</v>
      </c>
      <c r="J146" s="25"/>
      <c r="K146" s="25"/>
      <c r="L146" s="25"/>
      <c r="M146" s="25"/>
      <c r="N146" s="25"/>
      <c r="O146" s="25" t="s">
        <v>434</v>
      </c>
      <c r="P146" s="25" t="s">
        <v>39</v>
      </c>
      <c r="Q146" s="28"/>
      <c r="VZ146" s="47"/>
      <c r="WA146" s="47"/>
      <c r="WB146" s="47"/>
      <c r="WC146" s="47"/>
      <c r="WD146" s="47"/>
      <c r="WE146" s="47"/>
      <c r="WF146" s="47"/>
      <c r="WG146" s="47"/>
      <c r="WH146" s="47"/>
      <c r="WI146" s="47"/>
      <c r="WJ146" s="47"/>
      <c r="WK146" s="47"/>
      <c r="WL146" s="47"/>
      <c r="WM146" s="47"/>
      <c r="WN146" s="47"/>
      <c r="WO146" s="47"/>
      <c r="WP146" s="47"/>
      <c r="WQ146" s="47"/>
      <c r="WR146" s="47"/>
      <c r="WS146" s="47"/>
      <c r="WT146" s="47"/>
      <c r="WU146" s="47"/>
      <c r="WV146" s="47"/>
      <c r="WW146" s="47"/>
      <c r="WX146" s="47"/>
      <c r="WY146" s="47"/>
      <c r="WZ146" s="47"/>
      <c r="XA146" s="47"/>
      <c r="XB146" s="47"/>
      <c r="XC146" s="47"/>
      <c r="XD146" s="47"/>
      <c r="XE146" s="47"/>
      <c r="XF146" s="47"/>
      <c r="XG146" s="47"/>
      <c r="XH146" s="47"/>
      <c r="XI146" s="47"/>
      <c r="XJ146" s="47"/>
      <c r="XK146" s="47"/>
      <c r="XL146" s="47"/>
      <c r="XM146" s="47"/>
      <c r="XN146" s="47"/>
      <c r="XO146" s="47"/>
      <c r="XP146" s="47"/>
      <c r="XQ146" s="47"/>
      <c r="XR146" s="47"/>
      <c r="XS146" s="47"/>
      <c r="XT146" s="47"/>
      <c r="XU146" s="47"/>
      <c r="XV146" s="47"/>
      <c r="XW146" s="47"/>
      <c r="XX146" s="47"/>
      <c r="XY146" s="47"/>
      <c r="XZ146" s="47"/>
      <c r="YA146" s="47"/>
      <c r="YB146" s="47"/>
      <c r="YC146" s="47"/>
      <c r="YD146" s="47"/>
      <c r="YE146" s="47"/>
      <c r="YF146" s="47"/>
      <c r="YG146" s="47"/>
      <c r="YH146" s="47"/>
      <c r="YI146" s="47"/>
      <c r="YJ146" s="47"/>
      <c r="YK146" s="47"/>
      <c r="YL146" s="47"/>
      <c r="YM146" s="47"/>
      <c r="YN146" s="47"/>
      <c r="YO146" s="47"/>
      <c r="YP146" s="47"/>
      <c r="YQ146" s="47"/>
      <c r="YR146" s="47"/>
      <c r="YS146" s="47"/>
      <c r="YT146" s="47"/>
      <c r="YU146" s="47"/>
      <c r="YV146" s="47"/>
      <c r="YW146" s="47"/>
      <c r="YX146" s="47"/>
      <c r="YY146" s="47"/>
      <c r="YZ146" s="47"/>
      <c r="ZA146" s="47"/>
      <c r="ZB146" s="47"/>
      <c r="ZC146" s="47"/>
      <c r="ZD146" s="47"/>
      <c r="ZE146" s="47"/>
      <c r="ZF146" s="47"/>
      <c r="ZG146" s="47"/>
      <c r="ZH146" s="47"/>
      <c r="ZI146" s="47"/>
      <c r="ZJ146" s="47"/>
      <c r="ZK146" s="47"/>
      <c r="ZL146" s="47"/>
      <c r="ZM146" s="47"/>
      <c r="ZN146" s="47"/>
      <c r="ZO146" s="47"/>
      <c r="ZP146" s="47"/>
      <c r="ZQ146" s="47"/>
      <c r="ZR146" s="47"/>
      <c r="ZS146" s="47"/>
      <c r="ZT146" s="47"/>
      <c r="ZU146" s="47"/>
      <c r="ZV146" s="47"/>
      <c r="ZW146" s="47"/>
      <c r="ZX146" s="47"/>
      <c r="ZY146" s="47"/>
      <c r="ZZ146" s="47"/>
      <c r="AAA146" s="47"/>
      <c r="AAB146" s="47"/>
      <c r="AAC146" s="47"/>
      <c r="AAD146" s="47"/>
      <c r="AAE146" s="47"/>
      <c r="AAF146" s="47"/>
      <c r="AAG146" s="47"/>
      <c r="AAH146" s="47"/>
      <c r="AAI146" s="47"/>
      <c r="AAJ146" s="47"/>
      <c r="AAK146" s="47"/>
      <c r="AAL146" s="47"/>
      <c r="AAM146" s="47"/>
      <c r="AAN146" s="47"/>
      <c r="AAO146" s="47"/>
      <c r="AAP146" s="47"/>
      <c r="AAQ146" s="47"/>
      <c r="AAR146" s="47"/>
      <c r="AAS146" s="47"/>
      <c r="AAT146" s="47"/>
      <c r="AAU146" s="47"/>
      <c r="AAV146" s="47"/>
      <c r="AAW146" s="47"/>
      <c r="AAX146" s="47"/>
      <c r="AAY146" s="47"/>
      <c r="AAZ146" s="47"/>
      <c r="ABA146" s="47"/>
      <c r="ABB146" s="47"/>
      <c r="ABC146" s="47"/>
      <c r="ABD146" s="47"/>
      <c r="ABE146" s="47"/>
      <c r="ABF146" s="47"/>
      <c r="ABG146" s="47"/>
      <c r="ABH146" s="47"/>
      <c r="ABI146" s="47"/>
      <c r="ABJ146" s="47"/>
      <c r="ABK146" s="47"/>
      <c r="ABL146" s="47"/>
      <c r="ABM146" s="47"/>
      <c r="ABN146" s="47"/>
      <c r="ABO146" s="47"/>
      <c r="ABP146" s="47"/>
      <c r="ABQ146" s="47"/>
      <c r="ABR146" s="47"/>
      <c r="ABS146" s="47"/>
      <c r="ABT146" s="47"/>
      <c r="ABU146" s="47"/>
      <c r="ABV146" s="47"/>
      <c r="ABW146" s="47"/>
      <c r="ABX146" s="47"/>
      <c r="ABY146" s="47"/>
      <c r="ABZ146" s="47"/>
      <c r="ACA146" s="47"/>
      <c r="ACB146" s="47"/>
      <c r="ACC146" s="47"/>
      <c r="ACD146" s="47"/>
      <c r="ACE146" s="47"/>
      <c r="ACF146" s="47"/>
      <c r="ACG146" s="47"/>
      <c r="ACH146" s="47"/>
      <c r="ACI146" s="47"/>
      <c r="ACJ146" s="47"/>
      <c r="ACK146" s="47"/>
      <c r="ACL146" s="47"/>
      <c r="ACM146" s="47"/>
      <c r="ACN146" s="47"/>
      <c r="ACO146" s="47"/>
      <c r="ACP146" s="47"/>
      <c r="ACQ146" s="47"/>
      <c r="ACR146" s="47"/>
      <c r="ACS146" s="47"/>
      <c r="ACT146" s="47"/>
      <c r="ACU146" s="47"/>
      <c r="ACV146" s="47"/>
      <c r="ACW146" s="47"/>
      <c r="ACX146" s="47"/>
      <c r="ACY146" s="47"/>
      <c r="ACZ146" s="47"/>
      <c r="ADA146" s="47"/>
      <c r="ADB146" s="47"/>
      <c r="ADC146" s="47"/>
      <c r="ADD146" s="47"/>
      <c r="ADE146" s="47"/>
      <c r="ADF146" s="47"/>
      <c r="ADG146" s="47"/>
      <c r="ADH146" s="47"/>
      <c r="ADI146" s="47"/>
      <c r="ADJ146" s="47"/>
      <c r="ADK146" s="47"/>
      <c r="ADL146" s="47"/>
      <c r="ADM146" s="47"/>
      <c r="ADN146" s="47"/>
      <c r="ADO146" s="47"/>
      <c r="ADP146" s="47"/>
      <c r="ADQ146" s="47"/>
      <c r="ADR146" s="47"/>
      <c r="ADS146" s="47"/>
      <c r="ADT146" s="47"/>
      <c r="ADU146" s="47"/>
      <c r="ADV146" s="47"/>
      <c r="ADW146" s="47"/>
      <c r="ADX146" s="47"/>
      <c r="ADY146" s="47"/>
      <c r="ADZ146" s="47"/>
      <c r="AEA146" s="47"/>
      <c r="AEB146" s="47"/>
      <c r="AEC146" s="47"/>
      <c r="AED146" s="47"/>
      <c r="AEE146" s="47"/>
      <c r="AEF146" s="47"/>
      <c r="AEG146" s="47"/>
      <c r="AEH146" s="47"/>
      <c r="AEI146" s="47"/>
      <c r="AEJ146" s="47"/>
      <c r="AEK146" s="47"/>
      <c r="AEL146" s="47"/>
      <c r="AEM146" s="47"/>
      <c r="AEN146" s="47"/>
      <c r="AEO146" s="47"/>
      <c r="AEP146" s="47"/>
      <c r="AEQ146" s="47"/>
      <c r="AER146" s="47"/>
      <c r="AES146" s="47"/>
      <c r="AET146" s="47"/>
      <c r="AEU146" s="47"/>
      <c r="AEV146" s="47"/>
      <c r="AEW146" s="47"/>
      <c r="AEX146" s="47"/>
      <c r="AEY146" s="47"/>
      <c r="AEZ146" s="47"/>
      <c r="AFA146" s="47"/>
      <c r="AFB146" s="47"/>
      <c r="AFC146" s="47"/>
      <c r="AFD146" s="47"/>
      <c r="AFE146" s="47"/>
      <c r="AFF146" s="47"/>
      <c r="AFG146" s="47"/>
      <c r="AFH146" s="47"/>
      <c r="AFI146" s="47"/>
      <c r="AFJ146" s="47"/>
      <c r="AFK146" s="47"/>
      <c r="AFL146" s="47"/>
      <c r="AFM146" s="47"/>
      <c r="AFN146" s="47"/>
      <c r="AFO146" s="47"/>
      <c r="AFP146" s="47"/>
      <c r="AFQ146" s="47"/>
      <c r="AFR146" s="47"/>
      <c r="AFS146" s="47"/>
      <c r="AFT146" s="47"/>
      <c r="AFU146" s="47"/>
      <c r="AFV146" s="47"/>
      <c r="AFW146" s="47"/>
      <c r="AFX146" s="47"/>
      <c r="AFY146" s="47"/>
      <c r="AFZ146" s="47"/>
      <c r="AGA146" s="47"/>
      <c r="AGB146" s="47"/>
      <c r="AGC146" s="47"/>
      <c r="AGD146" s="47"/>
      <c r="AGE146" s="47"/>
      <c r="AGF146" s="47"/>
      <c r="AGG146" s="47"/>
      <c r="AGH146" s="47"/>
      <c r="AGI146" s="47"/>
      <c r="AGJ146" s="47"/>
      <c r="AGK146" s="47"/>
      <c r="AGL146" s="47"/>
      <c r="AGM146" s="47"/>
      <c r="AGN146" s="47"/>
      <c r="AGO146" s="47"/>
      <c r="AGP146" s="47"/>
      <c r="AGQ146" s="47"/>
      <c r="AGR146" s="47"/>
      <c r="AGS146" s="47"/>
      <c r="AGT146" s="47"/>
      <c r="AGU146" s="47"/>
      <c r="AGV146" s="47"/>
      <c r="AGW146" s="47"/>
      <c r="AGX146" s="47"/>
      <c r="AGY146" s="47"/>
      <c r="AGZ146" s="47"/>
      <c r="AHA146" s="47"/>
      <c r="AHB146" s="47"/>
      <c r="AHC146" s="47"/>
      <c r="AHD146" s="47"/>
      <c r="AHE146" s="47"/>
      <c r="AHF146" s="47"/>
      <c r="AHG146" s="47"/>
      <c r="AHH146" s="47"/>
      <c r="AHI146" s="47"/>
      <c r="AHJ146" s="47"/>
      <c r="AHK146" s="47"/>
      <c r="AHL146" s="47"/>
      <c r="AHM146" s="47"/>
      <c r="AHN146" s="47"/>
      <c r="AHO146" s="47"/>
      <c r="AHP146" s="47"/>
      <c r="AHQ146" s="47"/>
      <c r="AHR146" s="47"/>
      <c r="AHS146" s="47"/>
      <c r="AHT146" s="47"/>
      <c r="AHU146" s="47"/>
      <c r="AHV146" s="47"/>
      <c r="AHW146" s="47"/>
      <c r="AHX146" s="47"/>
      <c r="AHY146" s="47"/>
      <c r="AHZ146" s="47"/>
      <c r="AIA146" s="47"/>
      <c r="AIB146" s="47"/>
      <c r="AIC146" s="47"/>
      <c r="AID146" s="47"/>
      <c r="AIE146" s="47"/>
      <c r="AIF146" s="47"/>
      <c r="AIG146" s="47"/>
      <c r="AIH146" s="47"/>
      <c r="AII146" s="47"/>
      <c r="AIJ146" s="47"/>
      <c r="AIK146" s="47"/>
      <c r="AIL146" s="47"/>
      <c r="AIM146" s="47"/>
      <c r="AIN146" s="47"/>
      <c r="AIO146" s="47"/>
      <c r="AIP146" s="47"/>
      <c r="AIQ146" s="47"/>
      <c r="AIR146" s="47"/>
      <c r="AIS146" s="47"/>
      <c r="AIT146" s="47"/>
      <c r="AIU146" s="47"/>
      <c r="AIV146" s="47"/>
      <c r="AIW146" s="47"/>
      <c r="AIX146" s="47"/>
      <c r="AIY146" s="47"/>
      <c r="AIZ146" s="47"/>
      <c r="AJA146" s="47"/>
      <c r="AJB146" s="47"/>
      <c r="AJC146" s="47"/>
      <c r="AJD146" s="47"/>
      <c r="AJE146" s="47"/>
      <c r="AJF146" s="47"/>
      <c r="AJG146" s="47"/>
      <c r="AJH146" s="47"/>
      <c r="AJI146" s="47"/>
      <c r="AJJ146" s="47"/>
      <c r="AJK146" s="47"/>
      <c r="AJL146" s="47"/>
      <c r="AJM146" s="47"/>
      <c r="AJN146" s="47"/>
      <c r="AJO146" s="47"/>
      <c r="AJP146" s="47"/>
      <c r="AJQ146" s="47"/>
      <c r="AJR146" s="47"/>
      <c r="AJS146" s="47"/>
      <c r="AJT146" s="47"/>
      <c r="AJU146" s="47"/>
      <c r="AJV146" s="47"/>
      <c r="AJW146" s="47"/>
      <c r="AJX146" s="47"/>
      <c r="AJY146" s="47"/>
      <c r="AJZ146" s="47"/>
      <c r="AKA146" s="47"/>
      <c r="AKB146" s="47"/>
      <c r="AKC146" s="47"/>
      <c r="AKD146" s="47"/>
      <c r="AKE146" s="47"/>
      <c r="AKF146" s="47"/>
      <c r="AKG146" s="47"/>
      <c r="AKH146" s="47"/>
      <c r="AKI146" s="47"/>
      <c r="AKJ146" s="47"/>
      <c r="AKK146" s="47"/>
      <c r="AKL146" s="47"/>
      <c r="AKM146" s="47"/>
      <c r="AKN146" s="47"/>
      <c r="AKO146" s="47"/>
      <c r="AKP146" s="47"/>
      <c r="AKQ146" s="47"/>
      <c r="AKR146" s="47"/>
      <c r="AKS146" s="47"/>
      <c r="AKT146" s="47"/>
      <c r="AKU146" s="47"/>
      <c r="AKV146" s="47"/>
      <c r="AKW146" s="47"/>
      <c r="AKX146" s="47"/>
      <c r="AKY146" s="47"/>
      <c r="AKZ146" s="47"/>
      <c r="ALA146" s="47"/>
      <c r="ALB146" s="45"/>
      <c r="ALC146" s="45"/>
      <c r="ALD146" s="45"/>
      <c r="ALE146" s="45"/>
      <c r="ALF146" s="45"/>
      <c r="ALG146" s="45"/>
      <c r="ALH146" s="45"/>
      <c r="ALI146" s="45"/>
      <c r="ALJ146" s="45"/>
      <c r="ALK146" s="45"/>
      <c r="ALL146" s="45"/>
      <c r="ALM146" s="45"/>
      <c r="ALN146" s="45"/>
      <c r="ALO146" s="45"/>
      <c r="ALP146" s="45"/>
      <c r="ALQ146" s="45"/>
      <c r="ALR146" s="45"/>
      <c r="ALS146"/>
      <c r="ALT146"/>
      <c r="ALU146"/>
      <c r="ALV146"/>
      <c r="ALW146"/>
      <c r="ALX146"/>
      <c r="ALY146"/>
      <c r="ALZ146"/>
      <c r="AMA146"/>
      <c r="AMB146"/>
      <c r="AMC146"/>
      <c r="AMD146"/>
      <c r="AME146"/>
      <c r="AMF146"/>
      <c r="AMG146"/>
      <c r="AMH146"/>
      <c r="AMI146"/>
      <c r="AMJ146"/>
    </row>
    <row r="147" spans="1:1024" s="29" customFormat="1" ht="36">
      <c r="A147" s="24">
        <v>143</v>
      </c>
      <c r="B147" s="24" t="s">
        <v>435</v>
      </c>
      <c r="C147" s="25" t="s">
        <v>436</v>
      </c>
      <c r="D147" s="25" t="s">
        <v>50</v>
      </c>
      <c r="E147" s="25" t="s">
        <v>22</v>
      </c>
      <c r="F147" s="25" t="s">
        <v>306</v>
      </c>
      <c r="G147" s="25" t="s">
        <v>351</v>
      </c>
      <c r="H147" s="25" t="s">
        <v>45</v>
      </c>
      <c r="I147" s="25" t="s">
        <v>46</v>
      </c>
      <c r="J147" s="25"/>
      <c r="K147" s="25"/>
      <c r="L147" s="25"/>
      <c r="M147" s="25"/>
      <c r="N147" s="25"/>
      <c r="O147" s="25" t="s">
        <v>437</v>
      </c>
      <c r="P147" s="25" t="s">
        <v>30</v>
      </c>
      <c r="Q147" s="28"/>
      <c r="VZ147" s="35"/>
      <c r="WA147" s="35"/>
      <c r="WB147" s="35"/>
      <c r="WC147" s="35"/>
      <c r="WD147" s="35"/>
      <c r="WE147" s="35"/>
      <c r="WF147" s="35"/>
      <c r="WG147" s="35"/>
      <c r="WH147" s="35"/>
      <c r="WI147" s="35"/>
      <c r="WJ147" s="35"/>
      <c r="WK147" s="35"/>
      <c r="WL147" s="35"/>
      <c r="WM147" s="35"/>
      <c r="WN147" s="35"/>
      <c r="WO147" s="35"/>
      <c r="WP147" s="35"/>
      <c r="WQ147" s="35"/>
      <c r="WR147" s="35"/>
      <c r="WS147" s="35"/>
      <c r="WT147" s="35"/>
      <c r="WU147" s="35"/>
      <c r="WV147" s="35"/>
      <c r="WW147" s="35"/>
      <c r="WX147" s="35"/>
      <c r="WY147" s="35"/>
      <c r="WZ147" s="35"/>
      <c r="XA147" s="35"/>
      <c r="XB147" s="35"/>
      <c r="XC147" s="35"/>
      <c r="XD147" s="35"/>
      <c r="XE147" s="35"/>
      <c r="XF147" s="35"/>
      <c r="XG147" s="35"/>
      <c r="XH147" s="35"/>
      <c r="XI147" s="35"/>
      <c r="XJ147" s="35"/>
      <c r="XK147" s="35"/>
      <c r="XL147" s="35"/>
      <c r="XM147" s="35"/>
      <c r="XN147" s="35"/>
      <c r="XO147" s="35"/>
      <c r="XP147" s="35"/>
      <c r="XQ147" s="35"/>
      <c r="XR147" s="35"/>
      <c r="XS147" s="35"/>
      <c r="XT147" s="35"/>
      <c r="XU147" s="35"/>
      <c r="XV147" s="35"/>
      <c r="XW147" s="35"/>
      <c r="XX147" s="35"/>
      <c r="XY147" s="35"/>
      <c r="XZ147" s="35"/>
      <c r="YA147" s="35"/>
      <c r="YB147" s="35"/>
      <c r="YC147" s="35"/>
      <c r="YD147" s="35"/>
      <c r="YE147" s="35"/>
      <c r="YF147" s="35"/>
      <c r="YG147" s="35"/>
      <c r="YH147" s="35"/>
      <c r="YI147" s="35"/>
      <c r="YJ147" s="35"/>
      <c r="YK147" s="35"/>
      <c r="YL147" s="35"/>
      <c r="YM147" s="35"/>
      <c r="YN147" s="35"/>
      <c r="YO147" s="35"/>
      <c r="YP147" s="35"/>
      <c r="YQ147" s="35"/>
      <c r="YR147" s="35"/>
      <c r="YS147" s="35"/>
      <c r="YT147" s="35"/>
      <c r="YU147" s="35"/>
      <c r="YV147" s="35"/>
      <c r="YW147" s="35"/>
      <c r="YX147" s="35"/>
      <c r="YY147" s="35"/>
      <c r="YZ147" s="35"/>
      <c r="ZA147" s="35"/>
      <c r="ZB147" s="35"/>
      <c r="ZC147" s="35"/>
      <c r="ZD147" s="35"/>
      <c r="ZE147" s="35"/>
      <c r="ZF147" s="35"/>
      <c r="ZG147" s="35"/>
      <c r="ZH147" s="35"/>
      <c r="ZI147" s="35"/>
      <c r="ZJ147" s="35"/>
      <c r="ZK147" s="35"/>
      <c r="ZL147" s="35"/>
      <c r="ZM147" s="35"/>
      <c r="ZN147" s="35"/>
      <c r="ZO147" s="35"/>
      <c r="ZP147" s="35"/>
      <c r="ZQ147" s="35"/>
      <c r="ZR147" s="35"/>
      <c r="ZS147" s="35"/>
      <c r="ZT147" s="35"/>
      <c r="ZU147" s="35"/>
      <c r="ZV147" s="35"/>
      <c r="ZW147" s="35"/>
      <c r="ZX147" s="35"/>
      <c r="ZY147" s="35"/>
      <c r="ZZ147" s="35"/>
      <c r="AAA147" s="35"/>
      <c r="AAB147" s="35"/>
      <c r="AAC147" s="35"/>
      <c r="AAD147" s="35"/>
      <c r="AAE147" s="35"/>
      <c r="AAF147" s="35"/>
      <c r="AAG147" s="35"/>
      <c r="AAH147" s="35"/>
      <c r="AAI147" s="35"/>
      <c r="AAJ147" s="35"/>
      <c r="AAK147" s="35"/>
      <c r="AAL147" s="35"/>
      <c r="AAM147" s="35"/>
      <c r="AAN147" s="35"/>
      <c r="AAO147" s="35"/>
      <c r="AAP147" s="35"/>
      <c r="AAQ147" s="35"/>
      <c r="AAR147" s="35"/>
      <c r="AAS147" s="35"/>
      <c r="AAT147" s="35"/>
      <c r="AAU147" s="35"/>
      <c r="AAV147" s="35"/>
      <c r="AAW147" s="35"/>
      <c r="AAX147" s="35"/>
      <c r="AAY147" s="35"/>
      <c r="AAZ147" s="35"/>
      <c r="ABA147" s="35"/>
      <c r="ABB147" s="35"/>
      <c r="ABC147" s="35"/>
      <c r="ABD147" s="35"/>
      <c r="ABE147" s="35"/>
      <c r="ABF147" s="35"/>
      <c r="ABG147" s="35"/>
      <c r="ABH147" s="35"/>
      <c r="ABI147" s="35"/>
      <c r="ABJ147" s="35"/>
      <c r="ABK147" s="35"/>
      <c r="ABL147" s="35"/>
      <c r="ABM147" s="35"/>
      <c r="ABN147" s="35"/>
      <c r="ABO147" s="35"/>
      <c r="ABP147" s="35"/>
      <c r="ABQ147" s="35"/>
      <c r="ABR147" s="35"/>
      <c r="ABS147" s="35"/>
      <c r="ABT147" s="35"/>
      <c r="ABU147" s="35"/>
      <c r="ABV147" s="35"/>
      <c r="ABW147" s="35"/>
      <c r="ABX147" s="35"/>
      <c r="ABY147" s="35"/>
      <c r="ABZ147" s="35"/>
      <c r="ACA147" s="35"/>
      <c r="ACB147" s="35"/>
      <c r="ACC147" s="35"/>
      <c r="ACD147" s="35"/>
      <c r="ACE147" s="35"/>
      <c r="ACF147" s="35"/>
      <c r="ACG147" s="35"/>
      <c r="ACH147" s="35"/>
      <c r="ACI147" s="35"/>
      <c r="ACJ147" s="35"/>
      <c r="ACK147" s="35"/>
      <c r="ACL147" s="35"/>
      <c r="ACM147" s="35"/>
      <c r="ACN147" s="35"/>
      <c r="ACO147" s="35"/>
      <c r="ACP147" s="35"/>
      <c r="ACQ147" s="35"/>
      <c r="ACR147" s="35"/>
      <c r="ACS147" s="35"/>
      <c r="ACT147" s="35"/>
      <c r="ACU147" s="35"/>
      <c r="ACV147" s="35"/>
      <c r="ACW147" s="35"/>
      <c r="ACX147" s="35"/>
      <c r="ACY147" s="35"/>
      <c r="ACZ147" s="35"/>
      <c r="ADA147" s="35"/>
      <c r="ADB147" s="35"/>
      <c r="ADC147" s="35"/>
      <c r="ADD147" s="35"/>
      <c r="ADE147" s="35"/>
      <c r="ADF147" s="35"/>
      <c r="ADG147" s="35"/>
      <c r="ADH147" s="35"/>
      <c r="ADI147" s="35"/>
      <c r="ADJ147" s="35"/>
      <c r="ADK147" s="35"/>
      <c r="ADL147" s="35"/>
      <c r="ADM147" s="35"/>
      <c r="ADN147" s="35"/>
      <c r="ADO147" s="35"/>
      <c r="ADP147" s="35"/>
      <c r="ADQ147" s="35"/>
      <c r="ADR147" s="35"/>
      <c r="ADS147" s="35"/>
      <c r="ADT147" s="35"/>
      <c r="ADU147" s="35"/>
      <c r="ADV147" s="35"/>
      <c r="ADW147" s="35"/>
      <c r="ADX147" s="35"/>
      <c r="ADY147" s="35"/>
      <c r="ADZ147" s="35"/>
      <c r="AEA147" s="35"/>
      <c r="AEB147" s="35"/>
      <c r="AEC147" s="35"/>
      <c r="AED147" s="35"/>
      <c r="AEE147" s="35"/>
      <c r="AEF147" s="35"/>
      <c r="AEG147" s="35"/>
      <c r="AEH147" s="35"/>
      <c r="AEI147" s="35"/>
      <c r="AEJ147" s="35"/>
      <c r="AEK147" s="35"/>
      <c r="AEL147" s="35"/>
      <c r="AEM147" s="35"/>
      <c r="AEN147" s="35"/>
      <c r="AEO147" s="35"/>
      <c r="AEP147" s="35"/>
      <c r="AEQ147" s="35"/>
      <c r="AER147" s="35"/>
      <c r="AES147" s="35"/>
      <c r="AET147" s="35"/>
      <c r="AEU147" s="35"/>
      <c r="AEV147" s="35"/>
      <c r="AEW147" s="35"/>
      <c r="AEX147" s="35"/>
      <c r="AEY147" s="35"/>
      <c r="AEZ147" s="35"/>
      <c r="AFA147" s="35"/>
      <c r="AFB147" s="35"/>
      <c r="AFC147" s="35"/>
      <c r="AFD147" s="35"/>
      <c r="AFE147" s="35"/>
      <c r="AFF147" s="35"/>
      <c r="AFG147" s="35"/>
      <c r="AFH147" s="35"/>
      <c r="AFI147" s="35"/>
      <c r="AFJ147" s="35"/>
      <c r="AFK147" s="35"/>
      <c r="AFL147" s="35"/>
      <c r="AFM147" s="35"/>
      <c r="AFN147" s="35"/>
      <c r="AFO147" s="35"/>
      <c r="AFP147" s="35"/>
      <c r="AFQ147" s="35"/>
      <c r="AFR147" s="35"/>
      <c r="AFS147" s="35"/>
      <c r="AFT147" s="35"/>
      <c r="AFU147" s="35"/>
      <c r="AFV147" s="35"/>
      <c r="AFW147" s="35"/>
      <c r="AFX147" s="35"/>
      <c r="AFY147" s="35"/>
      <c r="AFZ147" s="35"/>
      <c r="AGA147" s="35"/>
      <c r="AGB147" s="35"/>
      <c r="AGC147" s="35"/>
      <c r="AGD147" s="35"/>
      <c r="AGE147" s="35"/>
      <c r="AGF147" s="35"/>
      <c r="AGG147" s="35"/>
      <c r="AGH147" s="35"/>
      <c r="AGI147" s="35"/>
      <c r="AGJ147" s="35"/>
      <c r="AGK147" s="35"/>
      <c r="AGL147" s="35"/>
      <c r="AGM147" s="35"/>
      <c r="AGN147" s="35"/>
      <c r="AGO147" s="35"/>
      <c r="AGP147" s="35"/>
      <c r="AGQ147" s="35"/>
      <c r="AGR147" s="35"/>
      <c r="AGS147" s="35"/>
      <c r="AGT147" s="35"/>
      <c r="AGU147" s="35"/>
      <c r="AGV147" s="35"/>
      <c r="AGW147" s="35"/>
      <c r="AGX147" s="35"/>
      <c r="AGY147" s="35"/>
      <c r="AGZ147" s="35"/>
      <c r="AHA147" s="35"/>
      <c r="AHB147" s="35"/>
      <c r="AHC147" s="35"/>
      <c r="AHD147" s="35"/>
      <c r="AHE147" s="35"/>
      <c r="AHF147" s="35"/>
      <c r="AHG147" s="35"/>
      <c r="AHH147" s="35"/>
      <c r="AHI147" s="35"/>
      <c r="AHJ147" s="35"/>
      <c r="AHK147" s="35"/>
      <c r="AHL147" s="35"/>
      <c r="AHM147" s="35"/>
      <c r="AHN147" s="35"/>
      <c r="AHO147" s="35"/>
      <c r="AHP147" s="35"/>
      <c r="AHQ147" s="35"/>
      <c r="AHR147" s="35"/>
      <c r="AHS147" s="35"/>
      <c r="AHT147" s="35"/>
      <c r="AHU147" s="35"/>
      <c r="AHV147" s="35"/>
      <c r="AHW147" s="35"/>
      <c r="AHX147" s="35"/>
      <c r="AHY147" s="35"/>
      <c r="AHZ147" s="35"/>
      <c r="AIA147" s="35"/>
      <c r="AIB147" s="35"/>
      <c r="AIC147" s="35"/>
      <c r="AID147" s="35"/>
      <c r="AIE147" s="35"/>
      <c r="AIF147" s="35"/>
      <c r="AIG147" s="35"/>
      <c r="AIH147" s="35"/>
      <c r="AII147" s="35"/>
      <c r="AIJ147" s="35"/>
      <c r="AIK147" s="35"/>
      <c r="AIL147" s="35"/>
      <c r="AIM147" s="35"/>
      <c r="AIN147" s="35"/>
      <c r="AIO147" s="35"/>
      <c r="AIP147" s="35"/>
      <c r="AIQ147" s="35"/>
      <c r="AIR147" s="35"/>
      <c r="AIS147" s="35"/>
      <c r="AIT147" s="35"/>
      <c r="AIU147" s="35"/>
      <c r="AIV147" s="35"/>
      <c r="AIW147" s="35"/>
      <c r="AIX147" s="35"/>
      <c r="AIY147" s="35"/>
      <c r="AIZ147" s="35"/>
      <c r="AJA147" s="35"/>
      <c r="AJB147" s="35"/>
      <c r="AJC147" s="35"/>
      <c r="AJD147" s="35"/>
      <c r="AJE147" s="35"/>
      <c r="AJF147" s="35"/>
      <c r="AJG147" s="35"/>
      <c r="AJH147" s="35"/>
      <c r="AJI147" s="35"/>
      <c r="AJJ147" s="35"/>
      <c r="AJK147" s="35"/>
      <c r="AJL147" s="35"/>
      <c r="AJM147" s="35"/>
      <c r="AJN147" s="35"/>
      <c r="AJO147" s="35"/>
      <c r="AJP147" s="35"/>
      <c r="AJQ147" s="35"/>
      <c r="AJR147" s="35"/>
      <c r="AJS147" s="35"/>
      <c r="AJT147" s="35"/>
      <c r="AJU147" s="35"/>
      <c r="AJV147" s="35"/>
      <c r="AJW147" s="35"/>
      <c r="AJX147" s="35"/>
      <c r="AJY147" s="35"/>
      <c r="AJZ147" s="35"/>
      <c r="AKA147" s="35"/>
      <c r="AKB147" s="35"/>
      <c r="AKC147" s="35"/>
      <c r="AKD147" s="35"/>
      <c r="AKE147" s="35"/>
      <c r="AKF147" s="35"/>
      <c r="AKG147" s="35"/>
      <c r="AKH147" s="35"/>
      <c r="AKI147" s="35"/>
      <c r="AKJ147" s="35"/>
      <c r="AKK147" s="35"/>
      <c r="AKL147" s="35"/>
      <c r="AKM147" s="35"/>
      <c r="AKN147" s="35"/>
      <c r="AKO147" s="35"/>
      <c r="AKP147" s="35"/>
      <c r="AKQ147" s="35"/>
      <c r="AKR147" s="35"/>
      <c r="AKS147" s="35"/>
      <c r="AKT147" s="35"/>
      <c r="AKU147" s="35"/>
      <c r="AKV147" s="35"/>
      <c r="AKW147" s="35"/>
      <c r="AKX147" s="35"/>
      <c r="AKY147" s="35"/>
      <c r="AKZ147" s="35"/>
      <c r="ALA147" s="35"/>
      <c r="ALB147" s="1"/>
      <c r="ALC147" s="1"/>
      <c r="ALD147" s="1"/>
      <c r="ALE147" s="1"/>
      <c r="ALF147" s="1"/>
      <c r="ALG147" s="1"/>
      <c r="ALH147" s="1"/>
      <c r="ALI147" s="1"/>
      <c r="ALJ147" s="1"/>
      <c r="ALK147" s="1"/>
      <c r="ALL147" s="1"/>
      <c r="ALM147" s="1"/>
      <c r="ALN147" s="1"/>
      <c r="ALO147" s="1"/>
      <c r="ALP147" s="1"/>
      <c r="ALQ147" s="1"/>
      <c r="ALR147" s="1"/>
      <c r="ALS147"/>
      <c r="ALT147"/>
      <c r="ALU147"/>
      <c r="ALV147"/>
      <c r="ALW147"/>
      <c r="ALX147"/>
      <c r="ALY147"/>
      <c r="ALZ147"/>
      <c r="AMA147"/>
      <c r="AMB147"/>
      <c r="AMC147"/>
      <c r="AMD147"/>
      <c r="AME147"/>
      <c r="AMF147"/>
      <c r="AMG147"/>
      <c r="AMH147"/>
      <c r="AMI147"/>
      <c r="AMJ147"/>
    </row>
    <row r="148" spans="1:1024" s="29" customFormat="1" ht="24">
      <c r="A148" s="24">
        <v>144</v>
      </c>
      <c r="B148" s="24" t="s">
        <v>310</v>
      </c>
      <c r="C148" s="25" t="s">
        <v>229</v>
      </c>
      <c r="D148" s="25" t="s">
        <v>230</v>
      </c>
      <c r="E148" s="25" t="s">
        <v>22</v>
      </c>
      <c r="F148" s="25" t="s">
        <v>306</v>
      </c>
      <c r="G148" s="25" t="s">
        <v>351</v>
      </c>
      <c r="H148" s="25" t="s">
        <v>45</v>
      </c>
      <c r="I148" s="25" t="s">
        <v>46</v>
      </c>
      <c r="J148" s="25"/>
      <c r="K148" s="25"/>
      <c r="L148" s="25"/>
      <c r="M148" s="25"/>
      <c r="N148" s="25"/>
      <c r="O148" s="25" t="s">
        <v>27</v>
      </c>
      <c r="P148" s="25" t="s">
        <v>39</v>
      </c>
      <c r="Q148" s="28"/>
      <c r="VZ148" s="47"/>
      <c r="WA148" s="47"/>
      <c r="WB148" s="47"/>
      <c r="WC148" s="47"/>
      <c r="WD148" s="47"/>
      <c r="WE148" s="47"/>
      <c r="WF148" s="47"/>
      <c r="WG148" s="47"/>
      <c r="WH148" s="47"/>
      <c r="WI148" s="47"/>
      <c r="WJ148" s="47"/>
      <c r="WK148" s="47"/>
      <c r="WL148" s="47"/>
      <c r="WM148" s="47"/>
      <c r="WN148" s="47"/>
      <c r="WO148" s="47"/>
      <c r="WP148" s="47"/>
      <c r="WQ148" s="47"/>
      <c r="WR148" s="47"/>
      <c r="WS148" s="47"/>
      <c r="WT148" s="47"/>
      <c r="WU148" s="47"/>
      <c r="WV148" s="47"/>
      <c r="WW148" s="47"/>
      <c r="WX148" s="47"/>
      <c r="WY148" s="47"/>
      <c r="WZ148" s="47"/>
      <c r="XA148" s="47"/>
      <c r="XB148" s="47"/>
      <c r="XC148" s="47"/>
      <c r="XD148" s="47"/>
      <c r="XE148" s="47"/>
      <c r="XF148" s="47"/>
      <c r="XG148" s="47"/>
      <c r="XH148" s="47"/>
      <c r="XI148" s="47"/>
      <c r="XJ148" s="47"/>
      <c r="XK148" s="47"/>
      <c r="XL148" s="47"/>
      <c r="XM148" s="47"/>
      <c r="XN148" s="47"/>
      <c r="XO148" s="47"/>
      <c r="XP148" s="47"/>
      <c r="XQ148" s="47"/>
      <c r="XR148" s="47"/>
      <c r="XS148" s="47"/>
      <c r="XT148" s="47"/>
      <c r="XU148" s="47"/>
      <c r="XV148" s="47"/>
      <c r="XW148" s="47"/>
      <c r="XX148" s="47"/>
      <c r="XY148" s="47"/>
      <c r="XZ148" s="47"/>
      <c r="YA148" s="47"/>
      <c r="YB148" s="47"/>
      <c r="YC148" s="47"/>
      <c r="YD148" s="47"/>
      <c r="YE148" s="47"/>
      <c r="YF148" s="47"/>
      <c r="YG148" s="47"/>
      <c r="YH148" s="47"/>
      <c r="YI148" s="47"/>
      <c r="YJ148" s="47"/>
      <c r="YK148" s="47"/>
      <c r="YL148" s="47"/>
      <c r="YM148" s="47"/>
      <c r="YN148" s="47"/>
      <c r="YO148" s="47"/>
      <c r="YP148" s="47"/>
      <c r="YQ148" s="47"/>
      <c r="YR148" s="47"/>
      <c r="YS148" s="47"/>
      <c r="YT148" s="47"/>
      <c r="YU148" s="47"/>
      <c r="YV148" s="47"/>
      <c r="YW148" s="47"/>
      <c r="YX148" s="47"/>
      <c r="YY148" s="47"/>
      <c r="YZ148" s="47"/>
      <c r="ZA148" s="47"/>
      <c r="ZB148" s="47"/>
      <c r="ZC148" s="47"/>
      <c r="ZD148" s="47"/>
      <c r="ZE148" s="47"/>
      <c r="ZF148" s="47"/>
      <c r="ZG148" s="47"/>
      <c r="ZH148" s="47"/>
      <c r="ZI148" s="47"/>
      <c r="ZJ148" s="47"/>
      <c r="ZK148" s="47"/>
      <c r="ZL148" s="47"/>
      <c r="ZM148" s="47"/>
      <c r="ZN148" s="47"/>
      <c r="ZO148" s="47"/>
      <c r="ZP148" s="47"/>
      <c r="ZQ148" s="47"/>
      <c r="ZR148" s="47"/>
      <c r="ZS148" s="47"/>
      <c r="ZT148" s="47"/>
      <c r="ZU148" s="47"/>
      <c r="ZV148" s="47"/>
      <c r="ZW148" s="47"/>
      <c r="ZX148" s="47"/>
      <c r="ZY148" s="47"/>
      <c r="ZZ148" s="47"/>
      <c r="AAA148" s="47"/>
      <c r="AAB148" s="47"/>
      <c r="AAC148" s="47"/>
      <c r="AAD148" s="47"/>
      <c r="AAE148" s="47"/>
      <c r="AAF148" s="47"/>
      <c r="AAG148" s="47"/>
      <c r="AAH148" s="47"/>
      <c r="AAI148" s="47"/>
      <c r="AAJ148" s="47"/>
      <c r="AAK148" s="47"/>
      <c r="AAL148" s="47"/>
      <c r="AAM148" s="47"/>
      <c r="AAN148" s="47"/>
      <c r="AAO148" s="47"/>
      <c r="AAP148" s="47"/>
      <c r="AAQ148" s="47"/>
      <c r="AAR148" s="47"/>
      <c r="AAS148" s="47"/>
      <c r="AAT148" s="47"/>
      <c r="AAU148" s="47"/>
      <c r="AAV148" s="47"/>
      <c r="AAW148" s="47"/>
      <c r="AAX148" s="47"/>
      <c r="AAY148" s="47"/>
      <c r="AAZ148" s="47"/>
      <c r="ABA148" s="47"/>
      <c r="ABB148" s="47"/>
      <c r="ABC148" s="47"/>
      <c r="ABD148" s="47"/>
      <c r="ABE148" s="47"/>
      <c r="ABF148" s="47"/>
      <c r="ABG148" s="47"/>
      <c r="ABH148" s="47"/>
      <c r="ABI148" s="47"/>
      <c r="ABJ148" s="47"/>
      <c r="ABK148" s="47"/>
      <c r="ABL148" s="47"/>
      <c r="ABM148" s="47"/>
      <c r="ABN148" s="47"/>
      <c r="ABO148" s="47"/>
      <c r="ABP148" s="47"/>
      <c r="ABQ148" s="47"/>
      <c r="ABR148" s="47"/>
      <c r="ABS148" s="47"/>
      <c r="ABT148" s="47"/>
      <c r="ABU148" s="47"/>
      <c r="ABV148" s="47"/>
      <c r="ABW148" s="47"/>
      <c r="ABX148" s="47"/>
      <c r="ABY148" s="47"/>
      <c r="ABZ148" s="47"/>
      <c r="ACA148" s="47"/>
      <c r="ACB148" s="47"/>
      <c r="ACC148" s="47"/>
      <c r="ACD148" s="47"/>
      <c r="ACE148" s="47"/>
      <c r="ACF148" s="47"/>
      <c r="ACG148" s="47"/>
      <c r="ACH148" s="47"/>
      <c r="ACI148" s="47"/>
      <c r="ACJ148" s="47"/>
      <c r="ACK148" s="47"/>
      <c r="ACL148" s="47"/>
      <c r="ACM148" s="47"/>
      <c r="ACN148" s="47"/>
      <c r="ACO148" s="47"/>
      <c r="ACP148" s="47"/>
      <c r="ACQ148" s="47"/>
      <c r="ACR148" s="47"/>
      <c r="ACS148" s="47"/>
      <c r="ACT148" s="47"/>
      <c r="ACU148" s="47"/>
      <c r="ACV148" s="47"/>
      <c r="ACW148" s="47"/>
      <c r="ACX148" s="47"/>
      <c r="ACY148" s="47"/>
      <c r="ACZ148" s="47"/>
      <c r="ADA148" s="47"/>
      <c r="ADB148" s="47"/>
      <c r="ADC148" s="47"/>
      <c r="ADD148" s="47"/>
      <c r="ADE148" s="47"/>
      <c r="ADF148" s="47"/>
      <c r="ADG148" s="47"/>
      <c r="ADH148" s="47"/>
      <c r="ADI148" s="47"/>
      <c r="ADJ148" s="47"/>
      <c r="ADK148" s="47"/>
      <c r="ADL148" s="47"/>
      <c r="ADM148" s="47"/>
      <c r="ADN148" s="47"/>
      <c r="ADO148" s="47"/>
      <c r="ADP148" s="47"/>
      <c r="ADQ148" s="47"/>
      <c r="ADR148" s="47"/>
      <c r="ADS148" s="47"/>
      <c r="ADT148" s="47"/>
      <c r="ADU148" s="47"/>
      <c r="ADV148" s="47"/>
      <c r="ADW148" s="47"/>
      <c r="ADX148" s="47"/>
      <c r="ADY148" s="47"/>
      <c r="ADZ148" s="47"/>
      <c r="AEA148" s="47"/>
      <c r="AEB148" s="47"/>
      <c r="AEC148" s="47"/>
      <c r="AED148" s="47"/>
      <c r="AEE148" s="47"/>
      <c r="AEF148" s="47"/>
      <c r="AEG148" s="47"/>
      <c r="AEH148" s="47"/>
      <c r="AEI148" s="47"/>
      <c r="AEJ148" s="47"/>
      <c r="AEK148" s="47"/>
      <c r="AEL148" s="47"/>
      <c r="AEM148" s="47"/>
      <c r="AEN148" s="47"/>
      <c r="AEO148" s="47"/>
      <c r="AEP148" s="47"/>
      <c r="AEQ148" s="47"/>
      <c r="AER148" s="47"/>
      <c r="AES148" s="47"/>
      <c r="AET148" s="47"/>
      <c r="AEU148" s="47"/>
      <c r="AEV148" s="47"/>
      <c r="AEW148" s="47"/>
      <c r="AEX148" s="47"/>
      <c r="AEY148" s="47"/>
      <c r="AEZ148" s="47"/>
      <c r="AFA148" s="47"/>
      <c r="AFB148" s="47"/>
      <c r="AFC148" s="47"/>
      <c r="AFD148" s="47"/>
      <c r="AFE148" s="47"/>
      <c r="AFF148" s="47"/>
      <c r="AFG148" s="47"/>
      <c r="AFH148" s="47"/>
      <c r="AFI148" s="47"/>
      <c r="AFJ148" s="47"/>
      <c r="AFK148" s="47"/>
      <c r="AFL148" s="47"/>
      <c r="AFM148" s="47"/>
      <c r="AFN148" s="47"/>
      <c r="AFO148" s="47"/>
      <c r="AFP148" s="47"/>
      <c r="AFQ148" s="47"/>
      <c r="AFR148" s="47"/>
      <c r="AFS148" s="47"/>
      <c r="AFT148" s="47"/>
      <c r="AFU148" s="47"/>
      <c r="AFV148" s="47"/>
      <c r="AFW148" s="47"/>
      <c r="AFX148" s="47"/>
      <c r="AFY148" s="47"/>
      <c r="AFZ148" s="47"/>
      <c r="AGA148" s="47"/>
      <c r="AGB148" s="47"/>
      <c r="AGC148" s="47"/>
      <c r="AGD148" s="47"/>
      <c r="AGE148" s="47"/>
      <c r="AGF148" s="47"/>
      <c r="AGG148" s="47"/>
      <c r="AGH148" s="47"/>
      <c r="AGI148" s="47"/>
      <c r="AGJ148" s="47"/>
      <c r="AGK148" s="47"/>
      <c r="AGL148" s="47"/>
      <c r="AGM148" s="47"/>
      <c r="AGN148" s="47"/>
      <c r="AGO148" s="47"/>
      <c r="AGP148" s="47"/>
      <c r="AGQ148" s="47"/>
      <c r="AGR148" s="47"/>
      <c r="AGS148" s="47"/>
      <c r="AGT148" s="47"/>
      <c r="AGU148" s="47"/>
      <c r="AGV148" s="47"/>
      <c r="AGW148" s="47"/>
      <c r="AGX148" s="47"/>
      <c r="AGY148" s="47"/>
      <c r="AGZ148" s="47"/>
      <c r="AHA148" s="47"/>
      <c r="AHB148" s="47"/>
      <c r="AHC148" s="47"/>
      <c r="AHD148" s="47"/>
      <c r="AHE148" s="47"/>
      <c r="AHF148" s="47"/>
      <c r="AHG148" s="47"/>
      <c r="AHH148" s="47"/>
      <c r="AHI148" s="47"/>
      <c r="AHJ148" s="47"/>
      <c r="AHK148" s="47"/>
      <c r="AHL148" s="47"/>
      <c r="AHM148" s="47"/>
      <c r="AHN148" s="47"/>
      <c r="AHO148" s="47"/>
      <c r="AHP148" s="47"/>
      <c r="AHQ148" s="47"/>
      <c r="AHR148" s="47"/>
      <c r="AHS148" s="47"/>
      <c r="AHT148" s="47"/>
      <c r="AHU148" s="47"/>
      <c r="AHV148" s="47"/>
      <c r="AHW148" s="47"/>
      <c r="AHX148" s="47"/>
      <c r="AHY148" s="47"/>
      <c r="AHZ148" s="47"/>
      <c r="AIA148" s="47"/>
      <c r="AIB148" s="47"/>
      <c r="AIC148" s="47"/>
      <c r="AID148" s="47"/>
      <c r="AIE148" s="47"/>
      <c r="AIF148" s="47"/>
      <c r="AIG148" s="47"/>
      <c r="AIH148" s="47"/>
      <c r="AII148" s="47"/>
      <c r="AIJ148" s="47"/>
      <c r="AIK148" s="47"/>
      <c r="AIL148" s="47"/>
      <c r="AIM148" s="47"/>
      <c r="AIN148" s="47"/>
      <c r="AIO148" s="47"/>
      <c r="AIP148" s="47"/>
      <c r="AIQ148" s="47"/>
      <c r="AIR148" s="47"/>
      <c r="AIS148" s="47"/>
      <c r="AIT148" s="47"/>
      <c r="AIU148" s="47"/>
      <c r="AIV148" s="47"/>
      <c r="AIW148" s="47"/>
      <c r="AIX148" s="47"/>
      <c r="AIY148" s="47"/>
      <c r="AIZ148" s="47"/>
      <c r="AJA148" s="47"/>
      <c r="AJB148" s="47"/>
      <c r="AJC148" s="47"/>
      <c r="AJD148" s="47"/>
      <c r="AJE148" s="47"/>
      <c r="AJF148" s="47"/>
      <c r="AJG148" s="47"/>
      <c r="AJH148" s="47"/>
      <c r="AJI148" s="47"/>
      <c r="AJJ148" s="47"/>
      <c r="AJK148" s="47"/>
      <c r="AJL148" s="47"/>
      <c r="AJM148" s="47"/>
      <c r="AJN148" s="47"/>
      <c r="AJO148" s="47"/>
      <c r="AJP148" s="47"/>
      <c r="AJQ148" s="47"/>
      <c r="AJR148" s="47"/>
      <c r="AJS148" s="47"/>
      <c r="AJT148" s="47"/>
      <c r="AJU148" s="47"/>
      <c r="AJV148" s="47"/>
      <c r="AJW148" s="47"/>
      <c r="AJX148" s="47"/>
      <c r="AJY148" s="47"/>
      <c r="AJZ148" s="47"/>
      <c r="AKA148" s="47"/>
      <c r="AKB148" s="47"/>
      <c r="AKC148" s="47"/>
      <c r="AKD148" s="47"/>
      <c r="AKE148" s="47"/>
      <c r="AKF148" s="47"/>
      <c r="AKG148" s="47"/>
      <c r="AKH148" s="47"/>
      <c r="AKI148" s="47"/>
      <c r="AKJ148" s="47"/>
      <c r="AKK148" s="47"/>
      <c r="AKL148" s="47"/>
      <c r="AKM148" s="47"/>
      <c r="AKN148" s="47"/>
      <c r="AKO148" s="47"/>
      <c r="AKP148" s="47"/>
      <c r="AKQ148" s="47"/>
      <c r="AKR148" s="47"/>
      <c r="AKS148" s="47"/>
      <c r="AKT148" s="47"/>
      <c r="AKU148" s="47"/>
      <c r="AKV148" s="47"/>
      <c r="AKW148" s="47"/>
      <c r="AKX148" s="47"/>
      <c r="AKY148" s="47"/>
      <c r="AKZ148" s="47"/>
      <c r="ALA148" s="47"/>
      <c r="ALB148" s="45"/>
      <c r="ALC148" s="45"/>
      <c r="ALD148" s="45"/>
      <c r="ALE148" s="45"/>
      <c r="ALF148" s="45"/>
      <c r="ALG148" s="45"/>
      <c r="ALH148" s="45"/>
      <c r="ALI148" s="45"/>
      <c r="ALJ148" s="45"/>
      <c r="ALK148" s="45"/>
      <c r="ALL148" s="45"/>
      <c r="ALM148" s="45"/>
      <c r="ALN148" s="45"/>
      <c r="ALO148" s="45"/>
      <c r="ALP148" s="45"/>
      <c r="ALQ148" s="45"/>
      <c r="ALR148" s="45"/>
      <c r="ALS148"/>
      <c r="ALT148"/>
      <c r="ALU148"/>
      <c r="ALV148"/>
      <c r="ALW148"/>
      <c r="ALX148"/>
      <c r="ALY148"/>
      <c r="ALZ148"/>
      <c r="AMA148"/>
      <c r="AMB148"/>
      <c r="AMC148"/>
      <c r="AMD148"/>
      <c r="AME148"/>
      <c r="AMF148"/>
      <c r="AMG148"/>
      <c r="AMH148"/>
      <c r="AMI148"/>
      <c r="AMJ148"/>
    </row>
    <row r="149" spans="1:1024" s="29" customFormat="1" ht="48">
      <c r="A149" s="24">
        <v>145</v>
      </c>
      <c r="B149" s="24" t="s">
        <v>290</v>
      </c>
      <c r="C149" s="25" t="s">
        <v>438</v>
      </c>
      <c r="D149" s="25" t="s">
        <v>439</v>
      </c>
      <c r="E149" s="25" t="s">
        <v>190</v>
      </c>
      <c r="F149" s="25" t="s">
        <v>306</v>
      </c>
      <c r="G149" s="25" t="s">
        <v>351</v>
      </c>
      <c r="H149" s="25" t="s">
        <v>45</v>
      </c>
      <c r="I149" s="25" t="s">
        <v>46</v>
      </c>
      <c r="J149" s="25"/>
      <c r="K149" s="25"/>
      <c r="L149" s="25"/>
      <c r="M149" s="25"/>
      <c r="N149" s="25"/>
      <c r="O149" s="25" t="s">
        <v>440</v>
      </c>
      <c r="P149" s="25" t="s">
        <v>39</v>
      </c>
      <c r="Q149" s="28"/>
      <c r="VZ149" s="35"/>
      <c r="WA149" s="35"/>
      <c r="WB149" s="35"/>
      <c r="WC149" s="35"/>
      <c r="WD149" s="35"/>
      <c r="WE149" s="35"/>
      <c r="WF149" s="35"/>
      <c r="WG149" s="35"/>
      <c r="WH149" s="35"/>
      <c r="WI149" s="35"/>
      <c r="WJ149" s="35"/>
      <c r="WK149" s="35"/>
      <c r="WL149" s="35"/>
      <c r="WM149" s="35"/>
      <c r="WN149" s="35"/>
      <c r="WO149" s="35"/>
      <c r="WP149" s="35"/>
      <c r="WQ149" s="35"/>
      <c r="WR149" s="35"/>
      <c r="WS149" s="35"/>
      <c r="WT149" s="35"/>
      <c r="WU149" s="35"/>
      <c r="WV149" s="35"/>
      <c r="WW149" s="35"/>
      <c r="WX149" s="35"/>
      <c r="WY149" s="35"/>
      <c r="WZ149" s="35"/>
      <c r="XA149" s="35"/>
      <c r="XB149" s="35"/>
      <c r="XC149" s="35"/>
      <c r="XD149" s="35"/>
      <c r="XE149" s="35"/>
      <c r="XF149" s="35"/>
      <c r="XG149" s="35"/>
      <c r="XH149" s="35"/>
      <c r="XI149" s="35"/>
      <c r="XJ149" s="35"/>
      <c r="XK149" s="35"/>
      <c r="XL149" s="35"/>
      <c r="XM149" s="35"/>
      <c r="XN149" s="35"/>
      <c r="XO149" s="35"/>
      <c r="XP149" s="35"/>
      <c r="XQ149" s="35"/>
      <c r="XR149" s="35"/>
      <c r="XS149" s="35"/>
      <c r="XT149" s="35"/>
      <c r="XU149" s="35"/>
      <c r="XV149" s="35"/>
      <c r="XW149" s="35"/>
      <c r="XX149" s="35"/>
      <c r="XY149" s="35"/>
      <c r="XZ149" s="35"/>
      <c r="YA149" s="35"/>
      <c r="YB149" s="35"/>
      <c r="YC149" s="35"/>
      <c r="YD149" s="35"/>
      <c r="YE149" s="35"/>
      <c r="YF149" s="35"/>
      <c r="YG149" s="35"/>
      <c r="YH149" s="35"/>
      <c r="YI149" s="35"/>
      <c r="YJ149" s="35"/>
      <c r="YK149" s="35"/>
      <c r="YL149" s="35"/>
      <c r="YM149" s="35"/>
      <c r="YN149" s="35"/>
      <c r="YO149" s="35"/>
      <c r="YP149" s="35"/>
      <c r="YQ149" s="35"/>
      <c r="YR149" s="35"/>
      <c r="YS149" s="35"/>
      <c r="YT149" s="35"/>
      <c r="YU149" s="35"/>
      <c r="YV149" s="35"/>
      <c r="YW149" s="35"/>
      <c r="YX149" s="35"/>
      <c r="YY149" s="35"/>
      <c r="YZ149" s="35"/>
      <c r="ZA149" s="35"/>
      <c r="ZB149" s="35"/>
      <c r="ZC149" s="35"/>
      <c r="ZD149" s="35"/>
      <c r="ZE149" s="35"/>
      <c r="ZF149" s="35"/>
      <c r="ZG149" s="35"/>
      <c r="ZH149" s="35"/>
      <c r="ZI149" s="35"/>
      <c r="ZJ149" s="35"/>
      <c r="ZK149" s="35"/>
      <c r="ZL149" s="35"/>
      <c r="ZM149" s="35"/>
      <c r="ZN149" s="35"/>
      <c r="ZO149" s="35"/>
      <c r="ZP149" s="35"/>
      <c r="ZQ149" s="35"/>
      <c r="ZR149" s="35"/>
      <c r="ZS149" s="35"/>
      <c r="ZT149" s="35"/>
      <c r="ZU149" s="35"/>
      <c r="ZV149" s="35"/>
      <c r="ZW149" s="35"/>
      <c r="ZX149" s="35"/>
      <c r="ZY149" s="35"/>
      <c r="ZZ149" s="35"/>
      <c r="AAA149" s="35"/>
      <c r="AAB149" s="35"/>
      <c r="AAC149" s="35"/>
      <c r="AAD149" s="35"/>
      <c r="AAE149" s="35"/>
      <c r="AAF149" s="35"/>
      <c r="AAG149" s="35"/>
      <c r="AAH149" s="35"/>
      <c r="AAI149" s="35"/>
      <c r="AAJ149" s="35"/>
      <c r="AAK149" s="35"/>
      <c r="AAL149" s="35"/>
      <c r="AAM149" s="35"/>
      <c r="AAN149" s="35"/>
      <c r="AAO149" s="35"/>
      <c r="AAP149" s="35"/>
      <c r="AAQ149" s="35"/>
      <c r="AAR149" s="35"/>
      <c r="AAS149" s="35"/>
      <c r="AAT149" s="35"/>
      <c r="AAU149" s="35"/>
      <c r="AAV149" s="35"/>
      <c r="AAW149" s="35"/>
      <c r="AAX149" s="35"/>
      <c r="AAY149" s="35"/>
      <c r="AAZ149" s="35"/>
      <c r="ABA149" s="35"/>
      <c r="ABB149" s="35"/>
      <c r="ABC149" s="35"/>
      <c r="ABD149" s="35"/>
      <c r="ABE149" s="35"/>
      <c r="ABF149" s="35"/>
      <c r="ABG149" s="35"/>
      <c r="ABH149" s="35"/>
      <c r="ABI149" s="35"/>
      <c r="ABJ149" s="35"/>
      <c r="ABK149" s="35"/>
      <c r="ABL149" s="35"/>
      <c r="ABM149" s="35"/>
      <c r="ABN149" s="35"/>
      <c r="ABO149" s="35"/>
      <c r="ABP149" s="35"/>
      <c r="ABQ149" s="35"/>
      <c r="ABR149" s="35"/>
      <c r="ABS149" s="35"/>
      <c r="ABT149" s="35"/>
      <c r="ABU149" s="35"/>
      <c r="ABV149" s="35"/>
      <c r="ABW149" s="35"/>
      <c r="ABX149" s="35"/>
      <c r="ABY149" s="35"/>
      <c r="ABZ149" s="35"/>
      <c r="ACA149" s="35"/>
      <c r="ACB149" s="35"/>
      <c r="ACC149" s="35"/>
      <c r="ACD149" s="35"/>
      <c r="ACE149" s="35"/>
      <c r="ACF149" s="35"/>
      <c r="ACG149" s="35"/>
      <c r="ACH149" s="35"/>
      <c r="ACI149" s="35"/>
      <c r="ACJ149" s="35"/>
      <c r="ACK149" s="35"/>
      <c r="ACL149" s="35"/>
      <c r="ACM149" s="35"/>
      <c r="ACN149" s="35"/>
      <c r="ACO149" s="35"/>
      <c r="ACP149" s="35"/>
      <c r="ACQ149" s="35"/>
      <c r="ACR149" s="35"/>
      <c r="ACS149" s="35"/>
      <c r="ACT149" s="35"/>
      <c r="ACU149" s="35"/>
      <c r="ACV149" s="35"/>
      <c r="ACW149" s="35"/>
      <c r="ACX149" s="35"/>
      <c r="ACY149" s="35"/>
      <c r="ACZ149" s="35"/>
      <c r="ADA149" s="35"/>
      <c r="ADB149" s="35"/>
      <c r="ADC149" s="35"/>
      <c r="ADD149" s="35"/>
      <c r="ADE149" s="35"/>
      <c r="ADF149" s="35"/>
      <c r="ADG149" s="35"/>
      <c r="ADH149" s="35"/>
      <c r="ADI149" s="35"/>
      <c r="ADJ149" s="35"/>
      <c r="ADK149" s="35"/>
      <c r="ADL149" s="35"/>
      <c r="ADM149" s="35"/>
      <c r="ADN149" s="35"/>
      <c r="ADO149" s="35"/>
      <c r="ADP149" s="35"/>
      <c r="ADQ149" s="35"/>
      <c r="ADR149" s="35"/>
      <c r="ADS149" s="35"/>
      <c r="ADT149" s="35"/>
      <c r="ADU149" s="35"/>
      <c r="ADV149" s="35"/>
      <c r="ADW149" s="35"/>
      <c r="ADX149" s="35"/>
      <c r="ADY149" s="35"/>
      <c r="ADZ149" s="35"/>
      <c r="AEA149" s="35"/>
      <c r="AEB149" s="35"/>
      <c r="AEC149" s="35"/>
      <c r="AED149" s="35"/>
      <c r="AEE149" s="35"/>
      <c r="AEF149" s="35"/>
      <c r="AEG149" s="35"/>
      <c r="AEH149" s="35"/>
      <c r="AEI149" s="35"/>
      <c r="AEJ149" s="35"/>
      <c r="AEK149" s="35"/>
      <c r="AEL149" s="35"/>
      <c r="AEM149" s="35"/>
      <c r="AEN149" s="35"/>
      <c r="AEO149" s="35"/>
      <c r="AEP149" s="35"/>
      <c r="AEQ149" s="35"/>
      <c r="AER149" s="35"/>
      <c r="AES149" s="35"/>
      <c r="AET149" s="35"/>
      <c r="AEU149" s="35"/>
      <c r="AEV149" s="35"/>
      <c r="AEW149" s="35"/>
      <c r="AEX149" s="35"/>
      <c r="AEY149" s="35"/>
      <c r="AEZ149" s="35"/>
      <c r="AFA149" s="35"/>
      <c r="AFB149" s="35"/>
      <c r="AFC149" s="35"/>
      <c r="AFD149" s="35"/>
      <c r="AFE149" s="35"/>
      <c r="AFF149" s="35"/>
      <c r="AFG149" s="35"/>
      <c r="AFH149" s="35"/>
      <c r="AFI149" s="35"/>
      <c r="AFJ149" s="35"/>
      <c r="AFK149" s="35"/>
      <c r="AFL149" s="35"/>
      <c r="AFM149" s="35"/>
      <c r="AFN149" s="35"/>
      <c r="AFO149" s="35"/>
      <c r="AFP149" s="35"/>
      <c r="AFQ149" s="35"/>
      <c r="AFR149" s="35"/>
      <c r="AFS149" s="35"/>
      <c r="AFT149" s="35"/>
      <c r="AFU149" s="35"/>
      <c r="AFV149" s="35"/>
      <c r="AFW149" s="35"/>
      <c r="AFX149" s="35"/>
      <c r="AFY149" s="35"/>
      <c r="AFZ149" s="35"/>
      <c r="AGA149" s="35"/>
      <c r="AGB149" s="35"/>
      <c r="AGC149" s="35"/>
      <c r="AGD149" s="35"/>
      <c r="AGE149" s="35"/>
      <c r="AGF149" s="35"/>
      <c r="AGG149" s="35"/>
      <c r="AGH149" s="35"/>
      <c r="AGI149" s="35"/>
      <c r="AGJ149" s="35"/>
      <c r="AGK149" s="35"/>
      <c r="AGL149" s="35"/>
      <c r="AGM149" s="35"/>
      <c r="AGN149" s="35"/>
      <c r="AGO149" s="35"/>
      <c r="AGP149" s="35"/>
      <c r="AGQ149" s="35"/>
      <c r="AGR149" s="35"/>
      <c r="AGS149" s="35"/>
      <c r="AGT149" s="35"/>
      <c r="AGU149" s="35"/>
      <c r="AGV149" s="35"/>
      <c r="AGW149" s="35"/>
      <c r="AGX149" s="35"/>
      <c r="AGY149" s="35"/>
      <c r="AGZ149" s="35"/>
      <c r="AHA149" s="35"/>
      <c r="AHB149" s="35"/>
      <c r="AHC149" s="35"/>
      <c r="AHD149" s="35"/>
      <c r="AHE149" s="35"/>
      <c r="AHF149" s="35"/>
      <c r="AHG149" s="35"/>
      <c r="AHH149" s="35"/>
      <c r="AHI149" s="35"/>
      <c r="AHJ149" s="35"/>
      <c r="AHK149" s="35"/>
      <c r="AHL149" s="35"/>
      <c r="AHM149" s="35"/>
      <c r="AHN149" s="35"/>
      <c r="AHO149" s="35"/>
      <c r="AHP149" s="35"/>
      <c r="AHQ149" s="35"/>
      <c r="AHR149" s="35"/>
      <c r="AHS149" s="35"/>
      <c r="AHT149" s="35"/>
      <c r="AHU149" s="35"/>
      <c r="AHV149" s="35"/>
      <c r="AHW149" s="35"/>
      <c r="AHX149" s="35"/>
      <c r="AHY149" s="35"/>
      <c r="AHZ149" s="35"/>
      <c r="AIA149" s="35"/>
      <c r="AIB149" s="35"/>
      <c r="AIC149" s="35"/>
      <c r="AID149" s="35"/>
      <c r="AIE149" s="35"/>
      <c r="AIF149" s="35"/>
      <c r="AIG149" s="35"/>
      <c r="AIH149" s="35"/>
      <c r="AII149" s="35"/>
      <c r="AIJ149" s="35"/>
      <c r="AIK149" s="35"/>
      <c r="AIL149" s="35"/>
      <c r="AIM149" s="35"/>
      <c r="AIN149" s="35"/>
      <c r="AIO149" s="35"/>
      <c r="AIP149" s="35"/>
      <c r="AIQ149" s="35"/>
      <c r="AIR149" s="35"/>
      <c r="AIS149" s="35"/>
      <c r="AIT149" s="35"/>
      <c r="AIU149" s="35"/>
      <c r="AIV149" s="35"/>
      <c r="AIW149" s="35"/>
      <c r="AIX149" s="35"/>
      <c r="AIY149" s="35"/>
      <c r="AIZ149" s="35"/>
      <c r="AJA149" s="35"/>
      <c r="AJB149" s="35"/>
      <c r="AJC149" s="35"/>
      <c r="AJD149" s="35"/>
      <c r="AJE149" s="35"/>
      <c r="AJF149" s="35"/>
      <c r="AJG149" s="35"/>
      <c r="AJH149" s="35"/>
      <c r="AJI149" s="35"/>
      <c r="AJJ149" s="35"/>
      <c r="AJK149" s="35"/>
      <c r="AJL149" s="35"/>
      <c r="AJM149" s="35"/>
      <c r="AJN149" s="35"/>
      <c r="AJO149" s="35"/>
      <c r="AJP149" s="35"/>
      <c r="AJQ149" s="35"/>
      <c r="AJR149" s="35"/>
      <c r="AJS149" s="35"/>
      <c r="AJT149" s="35"/>
      <c r="AJU149" s="35"/>
      <c r="AJV149" s="35"/>
      <c r="AJW149" s="35"/>
      <c r="AJX149" s="35"/>
      <c r="AJY149" s="35"/>
      <c r="AJZ149" s="35"/>
      <c r="AKA149" s="35"/>
      <c r="AKB149" s="35"/>
      <c r="AKC149" s="35"/>
      <c r="AKD149" s="35"/>
      <c r="AKE149" s="35"/>
      <c r="AKF149" s="35"/>
      <c r="AKG149" s="35"/>
      <c r="AKH149" s="35"/>
      <c r="AKI149" s="35"/>
      <c r="AKJ149" s="35"/>
      <c r="AKK149" s="35"/>
      <c r="AKL149" s="35"/>
      <c r="AKM149" s="35"/>
      <c r="AKN149" s="35"/>
      <c r="AKO149" s="35"/>
      <c r="AKP149" s="35"/>
      <c r="AKQ149" s="35"/>
      <c r="AKR149" s="35"/>
      <c r="AKS149" s="35"/>
      <c r="AKT149" s="35"/>
      <c r="AKU149" s="35"/>
      <c r="AKV149" s="35"/>
      <c r="AKW149" s="35"/>
      <c r="AKX149" s="35"/>
      <c r="AKY149" s="35"/>
      <c r="AKZ149" s="35"/>
      <c r="ALA149" s="35"/>
      <c r="ALB149" s="1"/>
      <c r="ALC149" s="1"/>
      <c r="ALD149" s="1"/>
      <c r="ALE149" s="1"/>
      <c r="ALF149" s="1"/>
      <c r="ALG149" s="1"/>
      <c r="ALH149" s="1"/>
      <c r="ALI149" s="1"/>
      <c r="ALJ149" s="1"/>
      <c r="ALK149" s="1"/>
      <c r="ALL149" s="1"/>
      <c r="ALM149" s="1"/>
      <c r="ALN149" s="1"/>
      <c r="ALO149" s="1"/>
      <c r="ALP149" s="1"/>
      <c r="ALQ149" s="1"/>
      <c r="ALR149" s="1"/>
      <c r="ALS149"/>
      <c r="ALT149"/>
      <c r="ALU149"/>
      <c r="ALV149"/>
      <c r="ALW149"/>
      <c r="ALX149"/>
      <c r="ALY149"/>
      <c r="ALZ149"/>
      <c r="AMA149"/>
      <c r="AMB149"/>
      <c r="AMC149"/>
      <c r="AMD149"/>
      <c r="AME149"/>
      <c r="AMF149"/>
      <c r="AMG149"/>
      <c r="AMH149"/>
      <c r="AMI149"/>
      <c r="AMJ149"/>
    </row>
    <row r="150" spans="1:1024" s="29" customFormat="1" ht="24">
      <c r="A150" s="24">
        <v>146</v>
      </c>
      <c r="B150" s="24" t="s">
        <v>313</v>
      </c>
      <c r="C150" s="25" t="s">
        <v>441</v>
      </c>
      <c r="D150" s="25" t="s">
        <v>67</v>
      </c>
      <c r="E150" s="25" t="s">
        <v>22</v>
      </c>
      <c r="F150" s="25" t="s">
        <v>306</v>
      </c>
      <c r="G150" s="25" t="s">
        <v>351</v>
      </c>
      <c r="H150" s="25" t="s">
        <v>45</v>
      </c>
      <c r="I150" s="25" t="s">
        <v>46</v>
      </c>
      <c r="J150" s="25"/>
      <c r="K150" s="25"/>
      <c r="L150" s="25"/>
      <c r="M150" s="25"/>
      <c r="N150" s="25"/>
      <c r="O150" s="25" t="s">
        <v>442</v>
      </c>
      <c r="P150" s="25" t="s">
        <v>30</v>
      </c>
      <c r="Q150" s="28"/>
      <c r="VZ150" s="35"/>
      <c r="WA150" s="35"/>
      <c r="WB150" s="35"/>
      <c r="WC150" s="35"/>
      <c r="WD150" s="35"/>
      <c r="WE150" s="35"/>
      <c r="WF150" s="35"/>
      <c r="WG150" s="35"/>
      <c r="WH150" s="35"/>
      <c r="WI150" s="35"/>
      <c r="WJ150" s="35"/>
      <c r="WK150" s="35"/>
      <c r="WL150" s="35"/>
      <c r="WM150" s="35"/>
      <c r="WN150" s="35"/>
      <c r="WO150" s="35"/>
      <c r="WP150" s="35"/>
      <c r="WQ150" s="35"/>
      <c r="WR150" s="35"/>
      <c r="WS150" s="35"/>
      <c r="WT150" s="35"/>
      <c r="WU150" s="35"/>
      <c r="WV150" s="35"/>
      <c r="WW150" s="35"/>
      <c r="WX150" s="35"/>
      <c r="WY150" s="35"/>
      <c r="WZ150" s="35"/>
      <c r="XA150" s="35"/>
      <c r="XB150" s="35"/>
      <c r="XC150" s="35"/>
      <c r="XD150" s="35"/>
      <c r="XE150" s="35"/>
      <c r="XF150" s="35"/>
      <c r="XG150" s="35"/>
      <c r="XH150" s="35"/>
      <c r="XI150" s="35"/>
      <c r="XJ150" s="35"/>
      <c r="XK150" s="35"/>
      <c r="XL150" s="35"/>
      <c r="XM150" s="35"/>
      <c r="XN150" s="35"/>
      <c r="XO150" s="35"/>
      <c r="XP150" s="35"/>
      <c r="XQ150" s="35"/>
      <c r="XR150" s="35"/>
      <c r="XS150" s="35"/>
      <c r="XT150" s="35"/>
      <c r="XU150" s="35"/>
      <c r="XV150" s="35"/>
      <c r="XW150" s="35"/>
      <c r="XX150" s="35"/>
      <c r="XY150" s="35"/>
      <c r="XZ150" s="35"/>
      <c r="YA150" s="35"/>
      <c r="YB150" s="35"/>
      <c r="YC150" s="35"/>
      <c r="YD150" s="35"/>
      <c r="YE150" s="35"/>
      <c r="YF150" s="35"/>
      <c r="YG150" s="35"/>
      <c r="YH150" s="35"/>
      <c r="YI150" s="35"/>
      <c r="YJ150" s="35"/>
      <c r="YK150" s="35"/>
      <c r="YL150" s="35"/>
      <c r="YM150" s="35"/>
      <c r="YN150" s="35"/>
      <c r="YO150" s="35"/>
      <c r="YP150" s="35"/>
      <c r="YQ150" s="35"/>
      <c r="YR150" s="35"/>
      <c r="YS150" s="35"/>
      <c r="YT150" s="35"/>
      <c r="YU150" s="35"/>
      <c r="YV150" s="35"/>
      <c r="YW150" s="35"/>
      <c r="YX150" s="35"/>
      <c r="YY150" s="35"/>
      <c r="YZ150" s="35"/>
      <c r="ZA150" s="35"/>
      <c r="ZB150" s="35"/>
      <c r="ZC150" s="35"/>
      <c r="ZD150" s="35"/>
      <c r="ZE150" s="35"/>
      <c r="ZF150" s="35"/>
      <c r="ZG150" s="35"/>
      <c r="ZH150" s="35"/>
      <c r="ZI150" s="35"/>
      <c r="ZJ150" s="35"/>
      <c r="ZK150" s="35"/>
      <c r="ZL150" s="35"/>
      <c r="ZM150" s="35"/>
      <c r="ZN150" s="35"/>
      <c r="ZO150" s="35"/>
      <c r="ZP150" s="35"/>
      <c r="ZQ150" s="35"/>
      <c r="ZR150" s="35"/>
      <c r="ZS150" s="35"/>
      <c r="ZT150" s="35"/>
      <c r="ZU150" s="35"/>
      <c r="ZV150" s="35"/>
      <c r="ZW150" s="35"/>
      <c r="ZX150" s="35"/>
      <c r="ZY150" s="35"/>
      <c r="ZZ150" s="35"/>
      <c r="AAA150" s="35"/>
      <c r="AAB150" s="35"/>
      <c r="AAC150" s="35"/>
      <c r="AAD150" s="35"/>
      <c r="AAE150" s="35"/>
      <c r="AAF150" s="35"/>
      <c r="AAG150" s="35"/>
      <c r="AAH150" s="35"/>
      <c r="AAI150" s="35"/>
      <c r="AAJ150" s="35"/>
      <c r="AAK150" s="35"/>
      <c r="AAL150" s="35"/>
      <c r="AAM150" s="35"/>
      <c r="AAN150" s="35"/>
      <c r="AAO150" s="35"/>
      <c r="AAP150" s="35"/>
      <c r="AAQ150" s="35"/>
      <c r="AAR150" s="35"/>
      <c r="AAS150" s="35"/>
      <c r="AAT150" s="35"/>
      <c r="AAU150" s="35"/>
      <c r="AAV150" s="35"/>
      <c r="AAW150" s="35"/>
      <c r="AAX150" s="35"/>
      <c r="AAY150" s="35"/>
      <c r="AAZ150" s="35"/>
      <c r="ABA150" s="35"/>
      <c r="ABB150" s="35"/>
      <c r="ABC150" s="35"/>
      <c r="ABD150" s="35"/>
      <c r="ABE150" s="35"/>
      <c r="ABF150" s="35"/>
      <c r="ABG150" s="35"/>
      <c r="ABH150" s="35"/>
      <c r="ABI150" s="35"/>
      <c r="ABJ150" s="35"/>
      <c r="ABK150" s="35"/>
      <c r="ABL150" s="35"/>
      <c r="ABM150" s="35"/>
      <c r="ABN150" s="35"/>
      <c r="ABO150" s="35"/>
      <c r="ABP150" s="35"/>
      <c r="ABQ150" s="35"/>
      <c r="ABR150" s="35"/>
      <c r="ABS150" s="35"/>
      <c r="ABT150" s="35"/>
      <c r="ABU150" s="35"/>
      <c r="ABV150" s="35"/>
      <c r="ABW150" s="35"/>
      <c r="ABX150" s="35"/>
      <c r="ABY150" s="35"/>
      <c r="ABZ150" s="35"/>
      <c r="ACA150" s="35"/>
      <c r="ACB150" s="35"/>
      <c r="ACC150" s="35"/>
      <c r="ACD150" s="35"/>
      <c r="ACE150" s="35"/>
      <c r="ACF150" s="35"/>
      <c r="ACG150" s="35"/>
      <c r="ACH150" s="35"/>
      <c r="ACI150" s="35"/>
      <c r="ACJ150" s="35"/>
      <c r="ACK150" s="35"/>
      <c r="ACL150" s="35"/>
      <c r="ACM150" s="35"/>
      <c r="ACN150" s="35"/>
      <c r="ACO150" s="35"/>
      <c r="ACP150" s="35"/>
      <c r="ACQ150" s="35"/>
      <c r="ACR150" s="35"/>
      <c r="ACS150" s="35"/>
      <c r="ACT150" s="35"/>
      <c r="ACU150" s="35"/>
      <c r="ACV150" s="35"/>
      <c r="ACW150" s="35"/>
      <c r="ACX150" s="35"/>
      <c r="ACY150" s="35"/>
      <c r="ACZ150" s="35"/>
      <c r="ADA150" s="35"/>
      <c r="ADB150" s="35"/>
      <c r="ADC150" s="35"/>
      <c r="ADD150" s="35"/>
      <c r="ADE150" s="35"/>
      <c r="ADF150" s="35"/>
      <c r="ADG150" s="35"/>
      <c r="ADH150" s="35"/>
      <c r="ADI150" s="35"/>
      <c r="ADJ150" s="35"/>
      <c r="ADK150" s="35"/>
      <c r="ADL150" s="35"/>
      <c r="ADM150" s="35"/>
      <c r="ADN150" s="35"/>
      <c r="ADO150" s="35"/>
      <c r="ADP150" s="35"/>
      <c r="ADQ150" s="35"/>
      <c r="ADR150" s="35"/>
      <c r="ADS150" s="35"/>
      <c r="ADT150" s="35"/>
      <c r="ADU150" s="35"/>
      <c r="ADV150" s="35"/>
      <c r="ADW150" s="35"/>
      <c r="ADX150" s="35"/>
      <c r="ADY150" s="35"/>
      <c r="ADZ150" s="35"/>
      <c r="AEA150" s="35"/>
      <c r="AEB150" s="35"/>
      <c r="AEC150" s="35"/>
      <c r="AED150" s="35"/>
      <c r="AEE150" s="35"/>
      <c r="AEF150" s="35"/>
      <c r="AEG150" s="35"/>
      <c r="AEH150" s="35"/>
      <c r="AEI150" s="35"/>
      <c r="AEJ150" s="35"/>
      <c r="AEK150" s="35"/>
      <c r="AEL150" s="35"/>
      <c r="AEM150" s="35"/>
      <c r="AEN150" s="35"/>
      <c r="AEO150" s="35"/>
      <c r="AEP150" s="35"/>
      <c r="AEQ150" s="35"/>
      <c r="AER150" s="35"/>
      <c r="AES150" s="35"/>
      <c r="AET150" s="35"/>
      <c r="AEU150" s="35"/>
      <c r="AEV150" s="35"/>
      <c r="AEW150" s="35"/>
      <c r="AEX150" s="35"/>
      <c r="AEY150" s="35"/>
      <c r="AEZ150" s="35"/>
      <c r="AFA150" s="35"/>
      <c r="AFB150" s="35"/>
      <c r="AFC150" s="35"/>
      <c r="AFD150" s="35"/>
      <c r="AFE150" s="35"/>
      <c r="AFF150" s="35"/>
      <c r="AFG150" s="35"/>
      <c r="AFH150" s="35"/>
      <c r="AFI150" s="35"/>
      <c r="AFJ150" s="35"/>
      <c r="AFK150" s="35"/>
      <c r="AFL150" s="35"/>
      <c r="AFM150" s="35"/>
      <c r="AFN150" s="35"/>
      <c r="AFO150" s="35"/>
      <c r="AFP150" s="35"/>
      <c r="AFQ150" s="35"/>
      <c r="AFR150" s="35"/>
      <c r="AFS150" s="35"/>
      <c r="AFT150" s="35"/>
      <c r="AFU150" s="35"/>
      <c r="AFV150" s="35"/>
      <c r="AFW150" s="35"/>
      <c r="AFX150" s="35"/>
      <c r="AFY150" s="35"/>
      <c r="AFZ150" s="35"/>
      <c r="AGA150" s="35"/>
      <c r="AGB150" s="35"/>
      <c r="AGC150" s="35"/>
      <c r="AGD150" s="35"/>
      <c r="AGE150" s="35"/>
      <c r="AGF150" s="35"/>
      <c r="AGG150" s="35"/>
      <c r="AGH150" s="35"/>
      <c r="AGI150" s="35"/>
      <c r="AGJ150" s="35"/>
      <c r="AGK150" s="35"/>
      <c r="AGL150" s="35"/>
      <c r="AGM150" s="35"/>
      <c r="AGN150" s="35"/>
      <c r="AGO150" s="35"/>
      <c r="AGP150" s="35"/>
      <c r="AGQ150" s="35"/>
      <c r="AGR150" s="35"/>
      <c r="AGS150" s="35"/>
      <c r="AGT150" s="35"/>
      <c r="AGU150" s="35"/>
      <c r="AGV150" s="35"/>
      <c r="AGW150" s="35"/>
      <c r="AGX150" s="35"/>
      <c r="AGY150" s="35"/>
      <c r="AGZ150" s="35"/>
      <c r="AHA150" s="35"/>
      <c r="AHB150" s="35"/>
      <c r="AHC150" s="35"/>
      <c r="AHD150" s="35"/>
      <c r="AHE150" s="35"/>
      <c r="AHF150" s="35"/>
      <c r="AHG150" s="35"/>
      <c r="AHH150" s="35"/>
      <c r="AHI150" s="35"/>
      <c r="AHJ150" s="35"/>
      <c r="AHK150" s="35"/>
      <c r="AHL150" s="35"/>
      <c r="AHM150" s="35"/>
      <c r="AHN150" s="35"/>
      <c r="AHO150" s="35"/>
      <c r="AHP150" s="35"/>
      <c r="AHQ150" s="35"/>
      <c r="AHR150" s="35"/>
      <c r="AHS150" s="35"/>
      <c r="AHT150" s="35"/>
      <c r="AHU150" s="35"/>
      <c r="AHV150" s="35"/>
      <c r="AHW150" s="35"/>
      <c r="AHX150" s="35"/>
      <c r="AHY150" s="35"/>
      <c r="AHZ150" s="35"/>
      <c r="AIA150" s="35"/>
      <c r="AIB150" s="35"/>
      <c r="AIC150" s="35"/>
      <c r="AID150" s="35"/>
      <c r="AIE150" s="35"/>
      <c r="AIF150" s="35"/>
      <c r="AIG150" s="35"/>
      <c r="AIH150" s="35"/>
      <c r="AII150" s="35"/>
      <c r="AIJ150" s="35"/>
      <c r="AIK150" s="35"/>
      <c r="AIL150" s="35"/>
      <c r="AIM150" s="35"/>
      <c r="AIN150" s="35"/>
      <c r="AIO150" s="35"/>
      <c r="AIP150" s="35"/>
      <c r="AIQ150" s="35"/>
      <c r="AIR150" s="35"/>
      <c r="AIS150" s="35"/>
      <c r="AIT150" s="35"/>
      <c r="AIU150" s="35"/>
      <c r="AIV150" s="35"/>
      <c r="AIW150" s="35"/>
      <c r="AIX150" s="35"/>
      <c r="AIY150" s="35"/>
      <c r="AIZ150" s="35"/>
      <c r="AJA150" s="35"/>
      <c r="AJB150" s="35"/>
      <c r="AJC150" s="35"/>
      <c r="AJD150" s="35"/>
      <c r="AJE150" s="35"/>
      <c r="AJF150" s="35"/>
      <c r="AJG150" s="35"/>
      <c r="AJH150" s="35"/>
      <c r="AJI150" s="35"/>
      <c r="AJJ150" s="35"/>
      <c r="AJK150" s="35"/>
      <c r="AJL150" s="35"/>
      <c r="AJM150" s="35"/>
      <c r="AJN150" s="35"/>
      <c r="AJO150" s="35"/>
      <c r="AJP150" s="35"/>
      <c r="AJQ150" s="35"/>
      <c r="AJR150" s="35"/>
      <c r="AJS150" s="35"/>
      <c r="AJT150" s="35"/>
      <c r="AJU150" s="35"/>
      <c r="AJV150" s="35"/>
      <c r="AJW150" s="35"/>
      <c r="AJX150" s="35"/>
      <c r="AJY150" s="35"/>
      <c r="AJZ150" s="35"/>
      <c r="AKA150" s="35"/>
      <c r="AKB150" s="35"/>
      <c r="AKC150" s="35"/>
      <c r="AKD150" s="35"/>
      <c r="AKE150" s="35"/>
      <c r="AKF150" s="35"/>
      <c r="AKG150" s="35"/>
      <c r="AKH150" s="35"/>
      <c r="AKI150" s="35"/>
      <c r="AKJ150" s="35"/>
      <c r="AKK150" s="35"/>
      <c r="AKL150" s="35"/>
      <c r="AKM150" s="35"/>
      <c r="AKN150" s="35"/>
      <c r="AKO150" s="35"/>
      <c r="AKP150" s="35"/>
      <c r="AKQ150" s="35"/>
      <c r="AKR150" s="35"/>
      <c r="AKS150" s="35"/>
      <c r="AKT150" s="35"/>
      <c r="AKU150" s="35"/>
      <c r="AKV150" s="35"/>
      <c r="AKW150" s="35"/>
      <c r="AKX150" s="35"/>
      <c r="AKY150" s="35"/>
      <c r="AKZ150" s="35"/>
      <c r="ALA150" s="35"/>
      <c r="ALB150" s="1"/>
      <c r="ALC150" s="1"/>
      <c r="ALD150" s="1"/>
      <c r="ALE150" s="1"/>
      <c r="ALF150" s="1"/>
      <c r="ALG150" s="1"/>
      <c r="ALH150" s="1"/>
      <c r="ALI150" s="1"/>
      <c r="ALJ150" s="1"/>
      <c r="ALK150" s="1"/>
      <c r="ALL150" s="1"/>
      <c r="ALM150" s="1"/>
      <c r="ALN150" s="1"/>
      <c r="ALO150" s="1"/>
      <c r="ALP150" s="1"/>
      <c r="ALQ150" s="1"/>
      <c r="ALR150" s="1"/>
      <c r="ALS150"/>
      <c r="ALT150"/>
      <c r="ALU150"/>
      <c r="ALV150"/>
      <c r="ALW150"/>
      <c r="ALX150"/>
      <c r="ALY150"/>
      <c r="ALZ150"/>
      <c r="AMA150"/>
      <c r="AMB150"/>
      <c r="AMC150"/>
      <c r="AMD150"/>
      <c r="AME150"/>
      <c r="AMF150"/>
      <c r="AMG150"/>
      <c r="AMH150"/>
      <c r="AMI150"/>
      <c r="AMJ150"/>
    </row>
    <row r="151" spans="1:1024" s="29" customFormat="1" ht="24">
      <c r="A151" s="24">
        <v>147</v>
      </c>
      <c r="B151" s="24" t="s">
        <v>443</v>
      </c>
      <c r="C151" s="25" t="s">
        <v>444</v>
      </c>
      <c r="D151" s="25" t="s">
        <v>33</v>
      </c>
      <c r="E151" s="25" t="s">
        <v>34</v>
      </c>
      <c r="F151" s="25" t="s">
        <v>254</v>
      </c>
      <c r="G151" s="25" t="s">
        <v>297</v>
      </c>
      <c r="H151" s="25" t="s">
        <v>45</v>
      </c>
      <c r="I151" s="25" t="s">
        <v>46</v>
      </c>
      <c r="J151" s="25"/>
      <c r="K151" s="25"/>
      <c r="L151" s="25"/>
      <c r="M151" s="25"/>
      <c r="N151" s="25"/>
      <c r="O151" s="25" t="s">
        <v>445</v>
      </c>
      <c r="P151" s="25" t="s">
        <v>39</v>
      </c>
      <c r="Q151" s="28"/>
      <c r="VZ151" s="35"/>
      <c r="WA151" s="35"/>
      <c r="WB151" s="35"/>
      <c r="WC151" s="35"/>
      <c r="WD151" s="35"/>
      <c r="WE151" s="35"/>
      <c r="WF151" s="35"/>
      <c r="WG151" s="35"/>
      <c r="WH151" s="35"/>
      <c r="WI151" s="35"/>
      <c r="WJ151" s="35"/>
      <c r="WK151" s="35"/>
      <c r="WL151" s="35"/>
      <c r="WM151" s="35"/>
      <c r="WN151" s="35"/>
      <c r="WO151" s="35"/>
      <c r="WP151" s="35"/>
      <c r="WQ151" s="35"/>
      <c r="WR151" s="35"/>
      <c r="WS151" s="35"/>
      <c r="WT151" s="35"/>
      <c r="WU151" s="35"/>
      <c r="WV151" s="35"/>
      <c r="WW151" s="35"/>
      <c r="WX151" s="35"/>
      <c r="WY151" s="35"/>
      <c r="WZ151" s="35"/>
      <c r="XA151" s="35"/>
      <c r="XB151" s="35"/>
      <c r="XC151" s="35"/>
      <c r="XD151" s="35"/>
      <c r="XE151" s="35"/>
      <c r="XF151" s="35"/>
      <c r="XG151" s="35"/>
      <c r="XH151" s="35"/>
      <c r="XI151" s="35"/>
      <c r="XJ151" s="35"/>
      <c r="XK151" s="35"/>
      <c r="XL151" s="35"/>
      <c r="XM151" s="35"/>
      <c r="XN151" s="35"/>
      <c r="XO151" s="35"/>
      <c r="XP151" s="35"/>
      <c r="XQ151" s="35"/>
      <c r="XR151" s="35"/>
      <c r="XS151" s="35"/>
      <c r="XT151" s="35"/>
      <c r="XU151" s="35"/>
      <c r="XV151" s="35"/>
      <c r="XW151" s="35"/>
      <c r="XX151" s="35"/>
      <c r="XY151" s="35"/>
      <c r="XZ151" s="35"/>
      <c r="YA151" s="35"/>
      <c r="YB151" s="35"/>
      <c r="YC151" s="35"/>
      <c r="YD151" s="35"/>
      <c r="YE151" s="35"/>
      <c r="YF151" s="35"/>
      <c r="YG151" s="35"/>
      <c r="YH151" s="35"/>
      <c r="YI151" s="35"/>
      <c r="YJ151" s="35"/>
      <c r="YK151" s="35"/>
      <c r="YL151" s="35"/>
      <c r="YM151" s="35"/>
      <c r="YN151" s="35"/>
      <c r="YO151" s="35"/>
      <c r="YP151" s="35"/>
      <c r="YQ151" s="35"/>
      <c r="YR151" s="35"/>
      <c r="YS151" s="35"/>
      <c r="YT151" s="35"/>
      <c r="YU151" s="35"/>
      <c r="YV151" s="35"/>
      <c r="YW151" s="35"/>
      <c r="YX151" s="35"/>
      <c r="YY151" s="35"/>
      <c r="YZ151" s="35"/>
      <c r="ZA151" s="35"/>
      <c r="ZB151" s="35"/>
      <c r="ZC151" s="35"/>
      <c r="ZD151" s="35"/>
      <c r="ZE151" s="35"/>
      <c r="ZF151" s="35"/>
      <c r="ZG151" s="35"/>
      <c r="ZH151" s="35"/>
      <c r="ZI151" s="35"/>
      <c r="ZJ151" s="35"/>
      <c r="ZK151" s="35"/>
      <c r="ZL151" s="35"/>
      <c r="ZM151" s="35"/>
      <c r="ZN151" s="35"/>
      <c r="ZO151" s="35"/>
      <c r="ZP151" s="35"/>
      <c r="ZQ151" s="35"/>
      <c r="ZR151" s="35"/>
      <c r="ZS151" s="35"/>
      <c r="ZT151" s="35"/>
      <c r="ZU151" s="35"/>
      <c r="ZV151" s="35"/>
      <c r="ZW151" s="35"/>
      <c r="ZX151" s="35"/>
      <c r="ZY151" s="35"/>
      <c r="ZZ151" s="35"/>
      <c r="AAA151" s="35"/>
      <c r="AAB151" s="35"/>
      <c r="AAC151" s="35"/>
      <c r="AAD151" s="35"/>
      <c r="AAE151" s="35"/>
      <c r="AAF151" s="35"/>
      <c r="AAG151" s="35"/>
      <c r="AAH151" s="35"/>
      <c r="AAI151" s="35"/>
      <c r="AAJ151" s="35"/>
      <c r="AAK151" s="35"/>
      <c r="AAL151" s="35"/>
      <c r="AAM151" s="35"/>
      <c r="AAN151" s="35"/>
      <c r="AAO151" s="35"/>
      <c r="AAP151" s="35"/>
      <c r="AAQ151" s="35"/>
      <c r="AAR151" s="35"/>
      <c r="AAS151" s="35"/>
      <c r="AAT151" s="35"/>
      <c r="AAU151" s="35"/>
      <c r="AAV151" s="35"/>
      <c r="AAW151" s="35"/>
      <c r="AAX151" s="35"/>
      <c r="AAY151" s="35"/>
      <c r="AAZ151" s="35"/>
      <c r="ABA151" s="35"/>
      <c r="ABB151" s="35"/>
      <c r="ABC151" s="35"/>
      <c r="ABD151" s="35"/>
      <c r="ABE151" s="35"/>
      <c r="ABF151" s="35"/>
      <c r="ABG151" s="35"/>
      <c r="ABH151" s="35"/>
      <c r="ABI151" s="35"/>
      <c r="ABJ151" s="35"/>
      <c r="ABK151" s="35"/>
      <c r="ABL151" s="35"/>
      <c r="ABM151" s="35"/>
      <c r="ABN151" s="35"/>
      <c r="ABO151" s="35"/>
      <c r="ABP151" s="35"/>
      <c r="ABQ151" s="35"/>
      <c r="ABR151" s="35"/>
      <c r="ABS151" s="35"/>
      <c r="ABT151" s="35"/>
      <c r="ABU151" s="35"/>
      <c r="ABV151" s="35"/>
      <c r="ABW151" s="35"/>
      <c r="ABX151" s="35"/>
      <c r="ABY151" s="35"/>
      <c r="ABZ151" s="35"/>
      <c r="ACA151" s="35"/>
      <c r="ACB151" s="35"/>
      <c r="ACC151" s="35"/>
      <c r="ACD151" s="35"/>
      <c r="ACE151" s="35"/>
      <c r="ACF151" s="35"/>
      <c r="ACG151" s="35"/>
      <c r="ACH151" s="35"/>
      <c r="ACI151" s="35"/>
      <c r="ACJ151" s="35"/>
      <c r="ACK151" s="35"/>
      <c r="ACL151" s="35"/>
      <c r="ACM151" s="35"/>
      <c r="ACN151" s="35"/>
      <c r="ACO151" s="35"/>
      <c r="ACP151" s="35"/>
      <c r="ACQ151" s="35"/>
      <c r="ACR151" s="35"/>
      <c r="ACS151" s="35"/>
      <c r="ACT151" s="35"/>
      <c r="ACU151" s="35"/>
      <c r="ACV151" s="35"/>
      <c r="ACW151" s="35"/>
      <c r="ACX151" s="35"/>
      <c r="ACY151" s="35"/>
      <c r="ACZ151" s="35"/>
      <c r="ADA151" s="35"/>
      <c r="ADB151" s="35"/>
      <c r="ADC151" s="35"/>
      <c r="ADD151" s="35"/>
      <c r="ADE151" s="35"/>
      <c r="ADF151" s="35"/>
      <c r="ADG151" s="35"/>
      <c r="ADH151" s="35"/>
      <c r="ADI151" s="35"/>
      <c r="ADJ151" s="35"/>
      <c r="ADK151" s="35"/>
      <c r="ADL151" s="35"/>
      <c r="ADM151" s="35"/>
      <c r="ADN151" s="35"/>
      <c r="ADO151" s="35"/>
      <c r="ADP151" s="35"/>
      <c r="ADQ151" s="35"/>
      <c r="ADR151" s="35"/>
      <c r="ADS151" s="35"/>
      <c r="ADT151" s="35"/>
      <c r="ADU151" s="35"/>
      <c r="ADV151" s="35"/>
      <c r="ADW151" s="35"/>
      <c r="ADX151" s="35"/>
      <c r="ADY151" s="35"/>
      <c r="ADZ151" s="35"/>
      <c r="AEA151" s="35"/>
      <c r="AEB151" s="35"/>
      <c r="AEC151" s="35"/>
      <c r="AED151" s="35"/>
      <c r="AEE151" s="35"/>
      <c r="AEF151" s="35"/>
      <c r="AEG151" s="35"/>
      <c r="AEH151" s="35"/>
      <c r="AEI151" s="35"/>
      <c r="AEJ151" s="35"/>
      <c r="AEK151" s="35"/>
      <c r="AEL151" s="35"/>
      <c r="AEM151" s="35"/>
      <c r="AEN151" s="35"/>
      <c r="AEO151" s="35"/>
      <c r="AEP151" s="35"/>
      <c r="AEQ151" s="35"/>
      <c r="AER151" s="35"/>
      <c r="AES151" s="35"/>
      <c r="AET151" s="35"/>
      <c r="AEU151" s="35"/>
      <c r="AEV151" s="35"/>
      <c r="AEW151" s="35"/>
      <c r="AEX151" s="35"/>
      <c r="AEY151" s="35"/>
      <c r="AEZ151" s="35"/>
      <c r="AFA151" s="35"/>
      <c r="AFB151" s="35"/>
      <c r="AFC151" s="35"/>
      <c r="AFD151" s="35"/>
      <c r="AFE151" s="35"/>
      <c r="AFF151" s="35"/>
      <c r="AFG151" s="35"/>
      <c r="AFH151" s="35"/>
      <c r="AFI151" s="35"/>
      <c r="AFJ151" s="35"/>
      <c r="AFK151" s="35"/>
      <c r="AFL151" s="35"/>
      <c r="AFM151" s="35"/>
      <c r="AFN151" s="35"/>
      <c r="AFO151" s="35"/>
      <c r="AFP151" s="35"/>
      <c r="AFQ151" s="35"/>
      <c r="AFR151" s="35"/>
      <c r="AFS151" s="35"/>
      <c r="AFT151" s="35"/>
      <c r="AFU151" s="35"/>
      <c r="AFV151" s="35"/>
      <c r="AFW151" s="35"/>
      <c r="AFX151" s="35"/>
      <c r="AFY151" s="35"/>
      <c r="AFZ151" s="35"/>
      <c r="AGA151" s="35"/>
      <c r="AGB151" s="35"/>
      <c r="AGC151" s="35"/>
      <c r="AGD151" s="35"/>
      <c r="AGE151" s="35"/>
      <c r="AGF151" s="35"/>
      <c r="AGG151" s="35"/>
      <c r="AGH151" s="35"/>
      <c r="AGI151" s="35"/>
      <c r="AGJ151" s="35"/>
      <c r="AGK151" s="35"/>
      <c r="AGL151" s="35"/>
      <c r="AGM151" s="35"/>
      <c r="AGN151" s="35"/>
      <c r="AGO151" s="35"/>
      <c r="AGP151" s="35"/>
      <c r="AGQ151" s="35"/>
      <c r="AGR151" s="35"/>
      <c r="AGS151" s="35"/>
      <c r="AGT151" s="35"/>
      <c r="AGU151" s="35"/>
      <c r="AGV151" s="35"/>
      <c r="AGW151" s="35"/>
      <c r="AGX151" s="35"/>
      <c r="AGY151" s="35"/>
      <c r="AGZ151" s="35"/>
      <c r="AHA151" s="35"/>
      <c r="AHB151" s="35"/>
      <c r="AHC151" s="35"/>
      <c r="AHD151" s="35"/>
      <c r="AHE151" s="35"/>
      <c r="AHF151" s="35"/>
      <c r="AHG151" s="35"/>
      <c r="AHH151" s="35"/>
      <c r="AHI151" s="35"/>
      <c r="AHJ151" s="35"/>
      <c r="AHK151" s="35"/>
      <c r="AHL151" s="35"/>
      <c r="AHM151" s="35"/>
      <c r="AHN151" s="35"/>
      <c r="AHO151" s="35"/>
      <c r="AHP151" s="35"/>
      <c r="AHQ151" s="35"/>
      <c r="AHR151" s="35"/>
      <c r="AHS151" s="35"/>
      <c r="AHT151" s="35"/>
      <c r="AHU151" s="35"/>
      <c r="AHV151" s="35"/>
      <c r="AHW151" s="35"/>
      <c r="AHX151" s="35"/>
      <c r="AHY151" s="35"/>
      <c r="AHZ151" s="35"/>
      <c r="AIA151" s="35"/>
      <c r="AIB151" s="35"/>
      <c r="AIC151" s="35"/>
      <c r="AID151" s="35"/>
      <c r="AIE151" s="35"/>
      <c r="AIF151" s="35"/>
      <c r="AIG151" s="35"/>
      <c r="AIH151" s="35"/>
      <c r="AII151" s="35"/>
      <c r="AIJ151" s="35"/>
      <c r="AIK151" s="35"/>
      <c r="AIL151" s="35"/>
      <c r="AIM151" s="35"/>
      <c r="AIN151" s="35"/>
      <c r="AIO151" s="35"/>
      <c r="AIP151" s="35"/>
      <c r="AIQ151" s="35"/>
      <c r="AIR151" s="35"/>
      <c r="AIS151" s="35"/>
      <c r="AIT151" s="35"/>
      <c r="AIU151" s="35"/>
      <c r="AIV151" s="35"/>
      <c r="AIW151" s="35"/>
      <c r="AIX151" s="35"/>
      <c r="AIY151" s="35"/>
      <c r="AIZ151" s="35"/>
      <c r="AJA151" s="35"/>
      <c r="AJB151" s="35"/>
      <c r="AJC151" s="35"/>
      <c r="AJD151" s="35"/>
      <c r="AJE151" s="35"/>
      <c r="AJF151" s="35"/>
      <c r="AJG151" s="35"/>
      <c r="AJH151" s="35"/>
      <c r="AJI151" s="35"/>
      <c r="AJJ151" s="35"/>
      <c r="AJK151" s="35"/>
      <c r="AJL151" s="35"/>
      <c r="AJM151" s="35"/>
      <c r="AJN151" s="35"/>
      <c r="AJO151" s="35"/>
      <c r="AJP151" s="35"/>
      <c r="AJQ151" s="35"/>
      <c r="AJR151" s="35"/>
      <c r="AJS151" s="35"/>
      <c r="AJT151" s="35"/>
      <c r="AJU151" s="35"/>
      <c r="AJV151" s="35"/>
      <c r="AJW151" s="35"/>
      <c r="AJX151" s="35"/>
      <c r="AJY151" s="35"/>
      <c r="AJZ151" s="35"/>
      <c r="AKA151" s="35"/>
      <c r="AKB151" s="35"/>
      <c r="AKC151" s="35"/>
      <c r="AKD151" s="35"/>
      <c r="AKE151" s="35"/>
      <c r="AKF151" s="35"/>
      <c r="AKG151" s="35"/>
      <c r="AKH151" s="35"/>
      <c r="AKI151" s="35"/>
      <c r="AKJ151" s="35"/>
      <c r="AKK151" s="35"/>
      <c r="AKL151" s="35"/>
      <c r="AKM151" s="35"/>
      <c r="AKN151" s="35"/>
      <c r="AKO151" s="35"/>
      <c r="AKP151" s="35"/>
      <c r="AKQ151" s="35"/>
      <c r="AKR151" s="35"/>
      <c r="AKS151" s="35"/>
      <c r="AKT151" s="35"/>
      <c r="AKU151" s="35"/>
      <c r="AKV151" s="35"/>
      <c r="AKW151" s="35"/>
      <c r="AKX151" s="35"/>
      <c r="AKY151" s="35"/>
      <c r="AKZ151" s="35"/>
      <c r="ALA151" s="35"/>
      <c r="ALB151" s="1"/>
      <c r="ALC151" s="1"/>
      <c r="ALD151" s="1"/>
      <c r="ALE151" s="1"/>
      <c r="ALF151" s="1"/>
      <c r="ALG151" s="1"/>
      <c r="ALH151" s="1"/>
      <c r="ALI151" s="1"/>
      <c r="ALJ151" s="1"/>
      <c r="ALK151" s="1"/>
      <c r="ALL151" s="1"/>
      <c r="ALM151" s="1"/>
      <c r="ALN151" s="1"/>
      <c r="ALO151" s="1"/>
      <c r="ALP151" s="1"/>
      <c r="ALQ151" s="1"/>
      <c r="ALR151" s="1"/>
      <c r="ALS151"/>
      <c r="ALT151"/>
      <c r="ALU151"/>
      <c r="ALV151"/>
      <c r="ALW151"/>
      <c r="ALX151"/>
      <c r="ALY151"/>
      <c r="ALZ151"/>
      <c r="AMA151"/>
      <c r="AMB151"/>
      <c r="AMC151"/>
      <c r="AMD151"/>
      <c r="AME151"/>
      <c r="AMF151"/>
      <c r="AMG151"/>
      <c r="AMH151"/>
      <c r="AMI151"/>
      <c r="AMJ151"/>
    </row>
    <row r="152" spans="1:1024" s="29" customFormat="1" ht="12.75">
      <c r="A152" s="24">
        <v>148</v>
      </c>
      <c r="B152" s="24" t="s">
        <v>265</v>
      </c>
      <c r="C152" s="25" t="s">
        <v>229</v>
      </c>
      <c r="D152" s="25" t="s">
        <v>230</v>
      </c>
      <c r="E152" s="25" t="s">
        <v>22</v>
      </c>
      <c r="F152" s="25" t="s">
        <v>254</v>
      </c>
      <c r="G152" s="25" t="s">
        <v>297</v>
      </c>
      <c r="H152" s="25" t="s">
        <v>45</v>
      </c>
      <c r="I152" s="25" t="s">
        <v>46</v>
      </c>
      <c r="J152" s="25"/>
      <c r="K152" s="25"/>
      <c r="L152" s="25"/>
      <c r="M152" s="25"/>
      <c r="N152" s="25"/>
      <c r="O152" s="25" t="s">
        <v>27</v>
      </c>
      <c r="P152" s="25" t="s">
        <v>39</v>
      </c>
      <c r="Q152" s="28"/>
      <c r="VZ152" s="35"/>
      <c r="WA152" s="35"/>
      <c r="WB152" s="35"/>
      <c r="WC152" s="35"/>
      <c r="WD152" s="35"/>
      <c r="WE152" s="35"/>
      <c r="WF152" s="35"/>
      <c r="WG152" s="35"/>
      <c r="WH152" s="35"/>
      <c r="WI152" s="35"/>
      <c r="WJ152" s="35"/>
      <c r="WK152" s="35"/>
      <c r="WL152" s="35"/>
      <c r="WM152" s="35"/>
      <c r="WN152" s="35"/>
      <c r="WO152" s="35"/>
      <c r="WP152" s="35"/>
      <c r="WQ152" s="35"/>
      <c r="WR152" s="35"/>
      <c r="WS152" s="35"/>
      <c r="WT152" s="35"/>
      <c r="WU152" s="35"/>
      <c r="WV152" s="35"/>
      <c r="WW152" s="35"/>
      <c r="WX152" s="35"/>
      <c r="WY152" s="35"/>
      <c r="WZ152" s="35"/>
      <c r="XA152" s="35"/>
      <c r="XB152" s="35"/>
      <c r="XC152" s="35"/>
      <c r="XD152" s="35"/>
      <c r="XE152" s="35"/>
      <c r="XF152" s="35"/>
      <c r="XG152" s="35"/>
      <c r="XH152" s="35"/>
      <c r="XI152" s="35"/>
      <c r="XJ152" s="35"/>
      <c r="XK152" s="35"/>
      <c r="XL152" s="35"/>
      <c r="XM152" s="35"/>
      <c r="XN152" s="35"/>
      <c r="XO152" s="35"/>
      <c r="XP152" s="35"/>
      <c r="XQ152" s="35"/>
      <c r="XR152" s="35"/>
      <c r="XS152" s="35"/>
      <c r="XT152" s="35"/>
      <c r="XU152" s="35"/>
      <c r="XV152" s="35"/>
      <c r="XW152" s="35"/>
      <c r="XX152" s="35"/>
      <c r="XY152" s="35"/>
      <c r="XZ152" s="35"/>
      <c r="YA152" s="35"/>
      <c r="YB152" s="35"/>
      <c r="YC152" s="35"/>
      <c r="YD152" s="35"/>
      <c r="YE152" s="35"/>
      <c r="YF152" s="35"/>
      <c r="YG152" s="35"/>
      <c r="YH152" s="35"/>
      <c r="YI152" s="35"/>
      <c r="YJ152" s="35"/>
      <c r="YK152" s="35"/>
      <c r="YL152" s="35"/>
      <c r="YM152" s="35"/>
      <c r="YN152" s="35"/>
      <c r="YO152" s="35"/>
      <c r="YP152" s="35"/>
      <c r="YQ152" s="35"/>
      <c r="YR152" s="35"/>
      <c r="YS152" s="35"/>
      <c r="YT152" s="35"/>
      <c r="YU152" s="35"/>
      <c r="YV152" s="35"/>
      <c r="YW152" s="35"/>
      <c r="YX152" s="35"/>
      <c r="YY152" s="35"/>
      <c r="YZ152" s="35"/>
      <c r="ZA152" s="35"/>
      <c r="ZB152" s="35"/>
      <c r="ZC152" s="35"/>
      <c r="ZD152" s="35"/>
      <c r="ZE152" s="35"/>
      <c r="ZF152" s="35"/>
      <c r="ZG152" s="35"/>
      <c r="ZH152" s="35"/>
      <c r="ZI152" s="35"/>
      <c r="ZJ152" s="35"/>
      <c r="ZK152" s="35"/>
      <c r="ZL152" s="35"/>
      <c r="ZM152" s="35"/>
      <c r="ZN152" s="35"/>
      <c r="ZO152" s="35"/>
      <c r="ZP152" s="35"/>
      <c r="ZQ152" s="35"/>
      <c r="ZR152" s="35"/>
      <c r="ZS152" s="35"/>
      <c r="ZT152" s="35"/>
      <c r="ZU152" s="35"/>
      <c r="ZV152" s="35"/>
      <c r="ZW152" s="35"/>
      <c r="ZX152" s="35"/>
      <c r="ZY152" s="35"/>
      <c r="ZZ152" s="35"/>
      <c r="AAA152" s="35"/>
      <c r="AAB152" s="35"/>
      <c r="AAC152" s="35"/>
      <c r="AAD152" s="35"/>
      <c r="AAE152" s="35"/>
      <c r="AAF152" s="35"/>
      <c r="AAG152" s="35"/>
      <c r="AAH152" s="35"/>
      <c r="AAI152" s="35"/>
      <c r="AAJ152" s="35"/>
      <c r="AAK152" s="35"/>
      <c r="AAL152" s="35"/>
      <c r="AAM152" s="35"/>
      <c r="AAN152" s="35"/>
      <c r="AAO152" s="35"/>
      <c r="AAP152" s="35"/>
      <c r="AAQ152" s="35"/>
      <c r="AAR152" s="35"/>
      <c r="AAS152" s="35"/>
      <c r="AAT152" s="35"/>
      <c r="AAU152" s="35"/>
      <c r="AAV152" s="35"/>
      <c r="AAW152" s="35"/>
      <c r="AAX152" s="35"/>
      <c r="AAY152" s="35"/>
      <c r="AAZ152" s="35"/>
      <c r="ABA152" s="35"/>
      <c r="ABB152" s="35"/>
      <c r="ABC152" s="35"/>
      <c r="ABD152" s="35"/>
      <c r="ABE152" s="35"/>
      <c r="ABF152" s="35"/>
      <c r="ABG152" s="35"/>
      <c r="ABH152" s="35"/>
      <c r="ABI152" s="35"/>
      <c r="ABJ152" s="35"/>
      <c r="ABK152" s="35"/>
      <c r="ABL152" s="35"/>
      <c r="ABM152" s="35"/>
      <c r="ABN152" s="35"/>
      <c r="ABO152" s="35"/>
      <c r="ABP152" s="35"/>
      <c r="ABQ152" s="35"/>
      <c r="ABR152" s="35"/>
      <c r="ABS152" s="35"/>
      <c r="ABT152" s="35"/>
      <c r="ABU152" s="35"/>
      <c r="ABV152" s="35"/>
      <c r="ABW152" s="35"/>
      <c r="ABX152" s="35"/>
      <c r="ABY152" s="35"/>
      <c r="ABZ152" s="35"/>
      <c r="ACA152" s="35"/>
      <c r="ACB152" s="35"/>
      <c r="ACC152" s="35"/>
      <c r="ACD152" s="35"/>
      <c r="ACE152" s="35"/>
      <c r="ACF152" s="35"/>
      <c r="ACG152" s="35"/>
      <c r="ACH152" s="35"/>
      <c r="ACI152" s="35"/>
      <c r="ACJ152" s="35"/>
      <c r="ACK152" s="35"/>
      <c r="ACL152" s="35"/>
      <c r="ACM152" s="35"/>
      <c r="ACN152" s="35"/>
      <c r="ACO152" s="35"/>
      <c r="ACP152" s="35"/>
      <c r="ACQ152" s="35"/>
      <c r="ACR152" s="35"/>
      <c r="ACS152" s="35"/>
      <c r="ACT152" s="35"/>
      <c r="ACU152" s="35"/>
      <c r="ACV152" s="35"/>
      <c r="ACW152" s="35"/>
      <c r="ACX152" s="35"/>
      <c r="ACY152" s="35"/>
      <c r="ACZ152" s="35"/>
      <c r="ADA152" s="35"/>
      <c r="ADB152" s="35"/>
      <c r="ADC152" s="35"/>
      <c r="ADD152" s="35"/>
      <c r="ADE152" s="35"/>
      <c r="ADF152" s="35"/>
      <c r="ADG152" s="35"/>
      <c r="ADH152" s="35"/>
      <c r="ADI152" s="35"/>
      <c r="ADJ152" s="35"/>
      <c r="ADK152" s="35"/>
      <c r="ADL152" s="35"/>
      <c r="ADM152" s="35"/>
      <c r="ADN152" s="35"/>
      <c r="ADO152" s="35"/>
      <c r="ADP152" s="35"/>
      <c r="ADQ152" s="35"/>
      <c r="ADR152" s="35"/>
      <c r="ADS152" s="35"/>
      <c r="ADT152" s="35"/>
      <c r="ADU152" s="35"/>
      <c r="ADV152" s="35"/>
      <c r="ADW152" s="35"/>
      <c r="ADX152" s="35"/>
      <c r="ADY152" s="35"/>
      <c r="ADZ152" s="35"/>
      <c r="AEA152" s="35"/>
      <c r="AEB152" s="35"/>
      <c r="AEC152" s="35"/>
      <c r="AED152" s="35"/>
      <c r="AEE152" s="35"/>
      <c r="AEF152" s="35"/>
      <c r="AEG152" s="35"/>
      <c r="AEH152" s="35"/>
      <c r="AEI152" s="35"/>
      <c r="AEJ152" s="35"/>
      <c r="AEK152" s="35"/>
      <c r="AEL152" s="35"/>
      <c r="AEM152" s="35"/>
      <c r="AEN152" s="35"/>
      <c r="AEO152" s="35"/>
      <c r="AEP152" s="35"/>
      <c r="AEQ152" s="35"/>
      <c r="AER152" s="35"/>
      <c r="AES152" s="35"/>
      <c r="AET152" s="35"/>
      <c r="AEU152" s="35"/>
      <c r="AEV152" s="35"/>
      <c r="AEW152" s="35"/>
      <c r="AEX152" s="35"/>
      <c r="AEY152" s="35"/>
      <c r="AEZ152" s="35"/>
      <c r="AFA152" s="35"/>
      <c r="AFB152" s="35"/>
      <c r="AFC152" s="35"/>
      <c r="AFD152" s="35"/>
      <c r="AFE152" s="35"/>
      <c r="AFF152" s="35"/>
      <c r="AFG152" s="35"/>
      <c r="AFH152" s="35"/>
      <c r="AFI152" s="35"/>
      <c r="AFJ152" s="35"/>
      <c r="AFK152" s="35"/>
      <c r="AFL152" s="35"/>
      <c r="AFM152" s="35"/>
      <c r="AFN152" s="35"/>
      <c r="AFO152" s="35"/>
      <c r="AFP152" s="35"/>
      <c r="AFQ152" s="35"/>
      <c r="AFR152" s="35"/>
      <c r="AFS152" s="35"/>
      <c r="AFT152" s="35"/>
      <c r="AFU152" s="35"/>
      <c r="AFV152" s="35"/>
      <c r="AFW152" s="35"/>
      <c r="AFX152" s="35"/>
      <c r="AFY152" s="35"/>
      <c r="AFZ152" s="35"/>
      <c r="AGA152" s="35"/>
      <c r="AGB152" s="35"/>
      <c r="AGC152" s="35"/>
      <c r="AGD152" s="35"/>
      <c r="AGE152" s="35"/>
      <c r="AGF152" s="35"/>
      <c r="AGG152" s="35"/>
      <c r="AGH152" s="35"/>
      <c r="AGI152" s="35"/>
      <c r="AGJ152" s="35"/>
      <c r="AGK152" s="35"/>
      <c r="AGL152" s="35"/>
      <c r="AGM152" s="35"/>
      <c r="AGN152" s="35"/>
      <c r="AGO152" s="35"/>
      <c r="AGP152" s="35"/>
      <c r="AGQ152" s="35"/>
      <c r="AGR152" s="35"/>
      <c r="AGS152" s="35"/>
      <c r="AGT152" s="35"/>
      <c r="AGU152" s="35"/>
      <c r="AGV152" s="35"/>
      <c r="AGW152" s="35"/>
      <c r="AGX152" s="35"/>
      <c r="AGY152" s="35"/>
      <c r="AGZ152" s="35"/>
      <c r="AHA152" s="35"/>
      <c r="AHB152" s="35"/>
      <c r="AHC152" s="35"/>
      <c r="AHD152" s="35"/>
      <c r="AHE152" s="35"/>
      <c r="AHF152" s="35"/>
      <c r="AHG152" s="35"/>
      <c r="AHH152" s="35"/>
      <c r="AHI152" s="35"/>
      <c r="AHJ152" s="35"/>
      <c r="AHK152" s="35"/>
      <c r="AHL152" s="35"/>
      <c r="AHM152" s="35"/>
      <c r="AHN152" s="35"/>
      <c r="AHO152" s="35"/>
      <c r="AHP152" s="35"/>
      <c r="AHQ152" s="35"/>
      <c r="AHR152" s="35"/>
      <c r="AHS152" s="35"/>
      <c r="AHT152" s="35"/>
      <c r="AHU152" s="35"/>
      <c r="AHV152" s="35"/>
      <c r="AHW152" s="35"/>
      <c r="AHX152" s="35"/>
      <c r="AHY152" s="35"/>
      <c r="AHZ152" s="35"/>
      <c r="AIA152" s="35"/>
      <c r="AIB152" s="35"/>
      <c r="AIC152" s="35"/>
      <c r="AID152" s="35"/>
      <c r="AIE152" s="35"/>
      <c r="AIF152" s="35"/>
      <c r="AIG152" s="35"/>
      <c r="AIH152" s="35"/>
      <c r="AII152" s="35"/>
      <c r="AIJ152" s="35"/>
      <c r="AIK152" s="35"/>
      <c r="AIL152" s="35"/>
      <c r="AIM152" s="35"/>
      <c r="AIN152" s="35"/>
      <c r="AIO152" s="35"/>
      <c r="AIP152" s="35"/>
      <c r="AIQ152" s="35"/>
      <c r="AIR152" s="35"/>
      <c r="AIS152" s="35"/>
      <c r="AIT152" s="35"/>
      <c r="AIU152" s="35"/>
      <c r="AIV152" s="35"/>
      <c r="AIW152" s="35"/>
      <c r="AIX152" s="35"/>
      <c r="AIY152" s="35"/>
      <c r="AIZ152" s="35"/>
      <c r="AJA152" s="35"/>
      <c r="AJB152" s="35"/>
      <c r="AJC152" s="35"/>
      <c r="AJD152" s="35"/>
      <c r="AJE152" s="35"/>
      <c r="AJF152" s="35"/>
      <c r="AJG152" s="35"/>
      <c r="AJH152" s="35"/>
      <c r="AJI152" s="35"/>
      <c r="AJJ152" s="35"/>
      <c r="AJK152" s="35"/>
      <c r="AJL152" s="35"/>
      <c r="AJM152" s="35"/>
      <c r="AJN152" s="35"/>
      <c r="AJO152" s="35"/>
      <c r="AJP152" s="35"/>
      <c r="AJQ152" s="35"/>
      <c r="AJR152" s="35"/>
      <c r="AJS152" s="35"/>
      <c r="AJT152" s="35"/>
      <c r="AJU152" s="35"/>
      <c r="AJV152" s="35"/>
      <c r="AJW152" s="35"/>
      <c r="AJX152" s="35"/>
      <c r="AJY152" s="35"/>
      <c r="AJZ152" s="35"/>
      <c r="AKA152" s="35"/>
      <c r="AKB152" s="35"/>
      <c r="AKC152" s="35"/>
      <c r="AKD152" s="35"/>
      <c r="AKE152" s="35"/>
      <c r="AKF152" s="35"/>
      <c r="AKG152" s="35"/>
      <c r="AKH152" s="35"/>
      <c r="AKI152" s="35"/>
      <c r="AKJ152" s="35"/>
      <c r="AKK152" s="35"/>
      <c r="AKL152" s="35"/>
      <c r="AKM152" s="35"/>
      <c r="AKN152" s="35"/>
      <c r="AKO152" s="35"/>
      <c r="AKP152" s="35"/>
      <c r="AKQ152" s="35"/>
      <c r="AKR152" s="35"/>
      <c r="AKS152" s="35"/>
      <c r="AKT152" s="35"/>
      <c r="AKU152" s="35"/>
      <c r="AKV152" s="35"/>
      <c r="AKW152" s="35"/>
      <c r="AKX152" s="35"/>
      <c r="AKY152" s="35"/>
      <c r="AKZ152" s="35"/>
      <c r="ALA152" s="35"/>
      <c r="ALB152" s="1"/>
      <c r="ALC152" s="1"/>
      <c r="ALD152" s="1"/>
      <c r="ALE152" s="1"/>
      <c r="ALF152" s="1"/>
      <c r="ALG152" s="1"/>
      <c r="ALH152" s="1"/>
      <c r="ALI152" s="1"/>
      <c r="ALJ152" s="1"/>
      <c r="ALK152" s="1"/>
      <c r="ALL152" s="1"/>
      <c r="ALM152" s="1"/>
      <c r="ALN152" s="1"/>
      <c r="ALO152" s="1"/>
      <c r="ALP152" s="1"/>
      <c r="ALQ152" s="1"/>
      <c r="ALR152" s="1"/>
      <c r="ALS152"/>
      <c r="ALT152"/>
      <c r="ALU152"/>
      <c r="ALV152"/>
      <c r="ALW152"/>
      <c r="ALX152"/>
      <c r="ALY152"/>
      <c r="ALZ152"/>
      <c r="AMA152"/>
      <c r="AMB152"/>
      <c r="AMC152"/>
      <c r="AMD152"/>
      <c r="AME152"/>
      <c r="AMF152"/>
      <c r="AMG152"/>
      <c r="AMH152"/>
      <c r="AMI152"/>
      <c r="AMJ152"/>
    </row>
    <row r="153" spans="1:1024" s="29" customFormat="1" ht="24">
      <c r="A153" s="24">
        <v>149</v>
      </c>
      <c r="B153" s="24" t="s">
        <v>446</v>
      </c>
      <c r="C153" s="25" t="s">
        <v>447</v>
      </c>
      <c r="D153" s="25" t="s">
        <v>50</v>
      </c>
      <c r="E153" s="25" t="s">
        <v>22</v>
      </c>
      <c r="F153" s="25" t="s">
        <v>254</v>
      </c>
      <c r="G153" s="25" t="s">
        <v>297</v>
      </c>
      <c r="H153" s="25" t="s">
        <v>45</v>
      </c>
      <c r="I153" s="25" t="s">
        <v>46</v>
      </c>
      <c r="J153" s="25"/>
      <c r="K153" s="25"/>
      <c r="L153" s="25"/>
      <c r="M153" s="25"/>
      <c r="N153" s="25"/>
      <c r="O153" s="25" t="s">
        <v>448</v>
      </c>
      <c r="P153" s="25" t="s">
        <v>39</v>
      </c>
      <c r="Q153" s="28"/>
      <c r="VZ153" s="35"/>
      <c r="WA153" s="35"/>
      <c r="WB153" s="35"/>
      <c r="WC153" s="35"/>
      <c r="WD153" s="35"/>
      <c r="WE153" s="35"/>
      <c r="WF153" s="35"/>
      <c r="WG153" s="35"/>
      <c r="WH153" s="35"/>
      <c r="WI153" s="35"/>
      <c r="WJ153" s="35"/>
      <c r="WK153" s="35"/>
      <c r="WL153" s="35"/>
      <c r="WM153" s="35"/>
      <c r="WN153" s="35"/>
      <c r="WO153" s="35"/>
      <c r="WP153" s="35"/>
      <c r="WQ153" s="35"/>
      <c r="WR153" s="35"/>
      <c r="WS153" s="35"/>
      <c r="WT153" s="35"/>
      <c r="WU153" s="35"/>
      <c r="WV153" s="35"/>
      <c r="WW153" s="35"/>
      <c r="WX153" s="35"/>
      <c r="WY153" s="35"/>
      <c r="WZ153" s="35"/>
      <c r="XA153" s="35"/>
      <c r="XB153" s="35"/>
      <c r="XC153" s="35"/>
      <c r="XD153" s="35"/>
      <c r="XE153" s="35"/>
      <c r="XF153" s="35"/>
      <c r="XG153" s="35"/>
      <c r="XH153" s="35"/>
      <c r="XI153" s="35"/>
      <c r="XJ153" s="35"/>
      <c r="XK153" s="35"/>
      <c r="XL153" s="35"/>
      <c r="XM153" s="35"/>
      <c r="XN153" s="35"/>
      <c r="XO153" s="35"/>
      <c r="XP153" s="35"/>
      <c r="XQ153" s="35"/>
      <c r="XR153" s="35"/>
      <c r="XS153" s="35"/>
      <c r="XT153" s="35"/>
      <c r="XU153" s="35"/>
      <c r="XV153" s="35"/>
      <c r="XW153" s="35"/>
      <c r="XX153" s="35"/>
      <c r="XY153" s="35"/>
      <c r="XZ153" s="35"/>
      <c r="YA153" s="35"/>
      <c r="YB153" s="35"/>
      <c r="YC153" s="35"/>
      <c r="YD153" s="35"/>
      <c r="YE153" s="35"/>
      <c r="YF153" s="35"/>
      <c r="YG153" s="35"/>
      <c r="YH153" s="35"/>
      <c r="YI153" s="35"/>
      <c r="YJ153" s="35"/>
      <c r="YK153" s="35"/>
      <c r="YL153" s="35"/>
      <c r="YM153" s="35"/>
      <c r="YN153" s="35"/>
      <c r="YO153" s="35"/>
      <c r="YP153" s="35"/>
      <c r="YQ153" s="35"/>
      <c r="YR153" s="35"/>
      <c r="YS153" s="35"/>
      <c r="YT153" s="35"/>
      <c r="YU153" s="35"/>
      <c r="YV153" s="35"/>
      <c r="YW153" s="35"/>
      <c r="YX153" s="35"/>
      <c r="YY153" s="35"/>
      <c r="YZ153" s="35"/>
      <c r="ZA153" s="35"/>
      <c r="ZB153" s="35"/>
      <c r="ZC153" s="35"/>
      <c r="ZD153" s="35"/>
      <c r="ZE153" s="35"/>
      <c r="ZF153" s="35"/>
      <c r="ZG153" s="35"/>
      <c r="ZH153" s="35"/>
      <c r="ZI153" s="35"/>
      <c r="ZJ153" s="35"/>
      <c r="ZK153" s="35"/>
      <c r="ZL153" s="35"/>
      <c r="ZM153" s="35"/>
      <c r="ZN153" s="35"/>
      <c r="ZO153" s="35"/>
      <c r="ZP153" s="35"/>
      <c r="ZQ153" s="35"/>
      <c r="ZR153" s="35"/>
      <c r="ZS153" s="35"/>
      <c r="ZT153" s="35"/>
      <c r="ZU153" s="35"/>
      <c r="ZV153" s="35"/>
      <c r="ZW153" s="35"/>
      <c r="ZX153" s="35"/>
      <c r="ZY153" s="35"/>
      <c r="ZZ153" s="35"/>
      <c r="AAA153" s="35"/>
      <c r="AAB153" s="35"/>
      <c r="AAC153" s="35"/>
      <c r="AAD153" s="35"/>
      <c r="AAE153" s="35"/>
      <c r="AAF153" s="35"/>
      <c r="AAG153" s="35"/>
      <c r="AAH153" s="35"/>
      <c r="AAI153" s="35"/>
      <c r="AAJ153" s="35"/>
      <c r="AAK153" s="35"/>
      <c r="AAL153" s="35"/>
      <c r="AAM153" s="35"/>
      <c r="AAN153" s="35"/>
      <c r="AAO153" s="35"/>
      <c r="AAP153" s="35"/>
      <c r="AAQ153" s="35"/>
      <c r="AAR153" s="35"/>
      <c r="AAS153" s="35"/>
      <c r="AAT153" s="35"/>
      <c r="AAU153" s="35"/>
      <c r="AAV153" s="35"/>
      <c r="AAW153" s="35"/>
      <c r="AAX153" s="35"/>
      <c r="AAY153" s="35"/>
      <c r="AAZ153" s="35"/>
      <c r="ABA153" s="35"/>
      <c r="ABB153" s="35"/>
      <c r="ABC153" s="35"/>
      <c r="ABD153" s="35"/>
      <c r="ABE153" s="35"/>
      <c r="ABF153" s="35"/>
      <c r="ABG153" s="35"/>
      <c r="ABH153" s="35"/>
      <c r="ABI153" s="35"/>
      <c r="ABJ153" s="35"/>
      <c r="ABK153" s="35"/>
      <c r="ABL153" s="35"/>
      <c r="ABM153" s="35"/>
      <c r="ABN153" s="35"/>
      <c r="ABO153" s="35"/>
      <c r="ABP153" s="35"/>
      <c r="ABQ153" s="35"/>
      <c r="ABR153" s="35"/>
      <c r="ABS153" s="35"/>
      <c r="ABT153" s="35"/>
      <c r="ABU153" s="35"/>
      <c r="ABV153" s="35"/>
      <c r="ABW153" s="35"/>
      <c r="ABX153" s="35"/>
      <c r="ABY153" s="35"/>
      <c r="ABZ153" s="35"/>
      <c r="ACA153" s="35"/>
      <c r="ACB153" s="35"/>
      <c r="ACC153" s="35"/>
      <c r="ACD153" s="35"/>
      <c r="ACE153" s="35"/>
      <c r="ACF153" s="35"/>
      <c r="ACG153" s="35"/>
      <c r="ACH153" s="35"/>
      <c r="ACI153" s="35"/>
      <c r="ACJ153" s="35"/>
      <c r="ACK153" s="35"/>
      <c r="ACL153" s="35"/>
      <c r="ACM153" s="35"/>
      <c r="ACN153" s="35"/>
      <c r="ACO153" s="35"/>
      <c r="ACP153" s="35"/>
      <c r="ACQ153" s="35"/>
      <c r="ACR153" s="35"/>
      <c r="ACS153" s="35"/>
      <c r="ACT153" s="35"/>
      <c r="ACU153" s="35"/>
      <c r="ACV153" s="35"/>
      <c r="ACW153" s="35"/>
      <c r="ACX153" s="35"/>
      <c r="ACY153" s="35"/>
      <c r="ACZ153" s="35"/>
      <c r="ADA153" s="35"/>
      <c r="ADB153" s="35"/>
      <c r="ADC153" s="35"/>
      <c r="ADD153" s="35"/>
      <c r="ADE153" s="35"/>
      <c r="ADF153" s="35"/>
      <c r="ADG153" s="35"/>
      <c r="ADH153" s="35"/>
      <c r="ADI153" s="35"/>
      <c r="ADJ153" s="35"/>
      <c r="ADK153" s="35"/>
      <c r="ADL153" s="35"/>
      <c r="ADM153" s="35"/>
      <c r="ADN153" s="35"/>
      <c r="ADO153" s="35"/>
      <c r="ADP153" s="35"/>
      <c r="ADQ153" s="35"/>
      <c r="ADR153" s="35"/>
      <c r="ADS153" s="35"/>
      <c r="ADT153" s="35"/>
      <c r="ADU153" s="35"/>
      <c r="ADV153" s="35"/>
      <c r="ADW153" s="35"/>
      <c r="ADX153" s="35"/>
      <c r="ADY153" s="35"/>
      <c r="ADZ153" s="35"/>
      <c r="AEA153" s="35"/>
      <c r="AEB153" s="35"/>
      <c r="AEC153" s="35"/>
      <c r="AED153" s="35"/>
      <c r="AEE153" s="35"/>
      <c r="AEF153" s="35"/>
      <c r="AEG153" s="35"/>
      <c r="AEH153" s="35"/>
      <c r="AEI153" s="35"/>
      <c r="AEJ153" s="35"/>
      <c r="AEK153" s="35"/>
      <c r="AEL153" s="35"/>
      <c r="AEM153" s="35"/>
      <c r="AEN153" s="35"/>
      <c r="AEO153" s="35"/>
      <c r="AEP153" s="35"/>
      <c r="AEQ153" s="35"/>
      <c r="AER153" s="35"/>
      <c r="AES153" s="35"/>
      <c r="AET153" s="35"/>
      <c r="AEU153" s="35"/>
      <c r="AEV153" s="35"/>
      <c r="AEW153" s="35"/>
      <c r="AEX153" s="35"/>
      <c r="AEY153" s="35"/>
      <c r="AEZ153" s="35"/>
      <c r="AFA153" s="35"/>
      <c r="AFB153" s="35"/>
      <c r="AFC153" s="35"/>
      <c r="AFD153" s="35"/>
      <c r="AFE153" s="35"/>
      <c r="AFF153" s="35"/>
      <c r="AFG153" s="35"/>
      <c r="AFH153" s="35"/>
      <c r="AFI153" s="35"/>
      <c r="AFJ153" s="35"/>
      <c r="AFK153" s="35"/>
      <c r="AFL153" s="35"/>
      <c r="AFM153" s="35"/>
      <c r="AFN153" s="35"/>
      <c r="AFO153" s="35"/>
      <c r="AFP153" s="35"/>
      <c r="AFQ153" s="35"/>
      <c r="AFR153" s="35"/>
      <c r="AFS153" s="35"/>
      <c r="AFT153" s="35"/>
      <c r="AFU153" s="35"/>
      <c r="AFV153" s="35"/>
      <c r="AFW153" s="35"/>
      <c r="AFX153" s="35"/>
      <c r="AFY153" s="35"/>
      <c r="AFZ153" s="35"/>
      <c r="AGA153" s="35"/>
      <c r="AGB153" s="35"/>
      <c r="AGC153" s="35"/>
      <c r="AGD153" s="35"/>
      <c r="AGE153" s="35"/>
      <c r="AGF153" s="35"/>
      <c r="AGG153" s="35"/>
      <c r="AGH153" s="35"/>
      <c r="AGI153" s="35"/>
      <c r="AGJ153" s="35"/>
      <c r="AGK153" s="35"/>
      <c r="AGL153" s="35"/>
      <c r="AGM153" s="35"/>
      <c r="AGN153" s="35"/>
      <c r="AGO153" s="35"/>
      <c r="AGP153" s="35"/>
      <c r="AGQ153" s="35"/>
      <c r="AGR153" s="35"/>
      <c r="AGS153" s="35"/>
      <c r="AGT153" s="35"/>
      <c r="AGU153" s="35"/>
      <c r="AGV153" s="35"/>
      <c r="AGW153" s="35"/>
      <c r="AGX153" s="35"/>
      <c r="AGY153" s="35"/>
      <c r="AGZ153" s="35"/>
      <c r="AHA153" s="35"/>
      <c r="AHB153" s="35"/>
      <c r="AHC153" s="35"/>
      <c r="AHD153" s="35"/>
      <c r="AHE153" s="35"/>
      <c r="AHF153" s="35"/>
      <c r="AHG153" s="35"/>
      <c r="AHH153" s="35"/>
      <c r="AHI153" s="35"/>
      <c r="AHJ153" s="35"/>
      <c r="AHK153" s="35"/>
      <c r="AHL153" s="35"/>
      <c r="AHM153" s="35"/>
      <c r="AHN153" s="35"/>
      <c r="AHO153" s="35"/>
      <c r="AHP153" s="35"/>
      <c r="AHQ153" s="35"/>
      <c r="AHR153" s="35"/>
      <c r="AHS153" s="35"/>
      <c r="AHT153" s="35"/>
      <c r="AHU153" s="35"/>
      <c r="AHV153" s="35"/>
      <c r="AHW153" s="35"/>
      <c r="AHX153" s="35"/>
      <c r="AHY153" s="35"/>
      <c r="AHZ153" s="35"/>
      <c r="AIA153" s="35"/>
      <c r="AIB153" s="35"/>
      <c r="AIC153" s="35"/>
      <c r="AID153" s="35"/>
      <c r="AIE153" s="35"/>
      <c r="AIF153" s="35"/>
      <c r="AIG153" s="35"/>
      <c r="AIH153" s="35"/>
      <c r="AII153" s="35"/>
      <c r="AIJ153" s="35"/>
      <c r="AIK153" s="35"/>
      <c r="AIL153" s="35"/>
      <c r="AIM153" s="35"/>
      <c r="AIN153" s="35"/>
      <c r="AIO153" s="35"/>
      <c r="AIP153" s="35"/>
      <c r="AIQ153" s="35"/>
      <c r="AIR153" s="35"/>
      <c r="AIS153" s="35"/>
      <c r="AIT153" s="35"/>
      <c r="AIU153" s="35"/>
      <c r="AIV153" s="35"/>
      <c r="AIW153" s="35"/>
      <c r="AIX153" s="35"/>
      <c r="AIY153" s="35"/>
      <c r="AIZ153" s="35"/>
      <c r="AJA153" s="35"/>
      <c r="AJB153" s="35"/>
      <c r="AJC153" s="35"/>
      <c r="AJD153" s="35"/>
      <c r="AJE153" s="35"/>
      <c r="AJF153" s="35"/>
      <c r="AJG153" s="35"/>
      <c r="AJH153" s="35"/>
      <c r="AJI153" s="35"/>
      <c r="AJJ153" s="35"/>
      <c r="AJK153" s="35"/>
      <c r="AJL153" s="35"/>
      <c r="AJM153" s="35"/>
      <c r="AJN153" s="35"/>
      <c r="AJO153" s="35"/>
      <c r="AJP153" s="35"/>
      <c r="AJQ153" s="35"/>
      <c r="AJR153" s="35"/>
      <c r="AJS153" s="35"/>
      <c r="AJT153" s="35"/>
      <c r="AJU153" s="35"/>
      <c r="AJV153" s="35"/>
      <c r="AJW153" s="35"/>
      <c r="AJX153" s="35"/>
      <c r="AJY153" s="35"/>
      <c r="AJZ153" s="35"/>
      <c r="AKA153" s="35"/>
      <c r="AKB153" s="35"/>
      <c r="AKC153" s="35"/>
      <c r="AKD153" s="35"/>
      <c r="AKE153" s="35"/>
      <c r="AKF153" s="35"/>
      <c r="AKG153" s="35"/>
      <c r="AKH153" s="35"/>
      <c r="AKI153" s="35"/>
      <c r="AKJ153" s="35"/>
      <c r="AKK153" s="35"/>
      <c r="AKL153" s="35"/>
      <c r="AKM153" s="35"/>
      <c r="AKN153" s="35"/>
      <c r="AKO153" s="35"/>
      <c r="AKP153" s="35"/>
      <c r="AKQ153" s="35"/>
      <c r="AKR153" s="35"/>
      <c r="AKS153" s="35"/>
      <c r="AKT153" s="35"/>
      <c r="AKU153" s="35"/>
      <c r="AKV153" s="35"/>
      <c r="AKW153" s="35"/>
      <c r="AKX153" s="35"/>
      <c r="AKY153" s="35"/>
      <c r="AKZ153" s="35"/>
      <c r="ALA153" s="35"/>
      <c r="ALB153" s="1"/>
      <c r="ALC153" s="1"/>
      <c r="ALD153" s="1"/>
      <c r="ALE153" s="1"/>
      <c r="ALF153" s="1"/>
      <c r="ALG153" s="1"/>
      <c r="ALH153" s="1"/>
      <c r="ALI153" s="1"/>
      <c r="ALJ153" s="1"/>
      <c r="ALK153" s="1"/>
      <c r="ALL153" s="1"/>
      <c r="ALM153" s="1"/>
      <c r="ALN153" s="1"/>
      <c r="ALO153" s="1"/>
      <c r="ALP153" s="1"/>
      <c r="ALQ153" s="1"/>
      <c r="ALR153" s="1"/>
      <c r="ALS153"/>
      <c r="ALT153"/>
      <c r="ALU153"/>
      <c r="ALV153"/>
      <c r="ALW153"/>
      <c r="ALX153"/>
      <c r="ALY153"/>
      <c r="ALZ153"/>
      <c r="AMA153"/>
      <c r="AMB153"/>
      <c r="AMC153"/>
      <c r="AMD153"/>
      <c r="AME153"/>
      <c r="AMF153"/>
      <c r="AMG153"/>
      <c r="AMH153"/>
      <c r="AMI153"/>
      <c r="AMJ153"/>
    </row>
    <row r="154" spans="1:1024" s="29" customFormat="1" ht="36">
      <c r="A154" s="24">
        <v>150</v>
      </c>
      <c r="B154" s="24" t="s">
        <v>244</v>
      </c>
      <c r="C154" s="25" t="s">
        <v>432</v>
      </c>
      <c r="D154" s="25" t="s">
        <v>433</v>
      </c>
      <c r="E154" s="25" t="s">
        <v>22</v>
      </c>
      <c r="F154" s="25" t="s">
        <v>254</v>
      </c>
      <c r="G154" s="25" t="s">
        <v>297</v>
      </c>
      <c r="H154" s="25" t="s">
        <v>45</v>
      </c>
      <c r="I154" s="25" t="s">
        <v>46</v>
      </c>
      <c r="J154" s="25"/>
      <c r="K154" s="25"/>
      <c r="L154" s="25"/>
      <c r="M154" s="25"/>
      <c r="N154" s="25"/>
      <c r="O154" s="25" t="s">
        <v>449</v>
      </c>
      <c r="P154" s="25" t="s">
        <v>39</v>
      </c>
      <c r="Q154" s="28"/>
      <c r="VZ154" s="47"/>
      <c r="WA154" s="47"/>
      <c r="WB154" s="47"/>
      <c r="WC154" s="47"/>
      <c r="WD154" s="47"/>
      <c r="WE154" s="47"/>
      <c r="WF154" s="47"/>
      <c r="WG154" s="47"/>
      <c r="WH154" s="47"/>
      <c r="WI154" s="47"/>
      <c r="WJ154" s="47"/>
      <c r="WK154" s="47"/>
      <c r="WL154" s="47"/>
      <c r="WM154" s="47"/>
      <c r="WN154" s="47"/>
      <c r="WO154" s="47"/>
      <c r="WP154" s="47"/>
      <c r="WQ154" s="47"/>
      <c r="WR154" s="47"/>
      <c r="WS154" s="47"/>
      <c r="WT154" s="47"/>
      <c r="WU154" s="47"/>
      <c r="WV154" s="47"/>
      <c r="WW154" s="47"/>
      <c r="WX154" s="47"/>
      <c r="WY154" s="47"/>
      <c r="WZ154" s="47"/>
      <c r="XA154" s="47"/>
      <c r="XB154" s="47"/>
      <c r="XC154" s="47"/>
      <c r="XD154" s="47"/>
      <c r="XE154" s="47"/>
      <c r="XF154" s="47"/>
      <c r="XG154" s="47"/>
      <c r="XH154" s="47"/>
      <c r="XI154" s="47"/>
      <c r="XJ154" s="47"/>
      <c r="XK154" s="47"/>
      <c r="XL154" s="47"/>
      <c r="XM154" s="47"/>
      <c r="XN154" s="47"/>
      <c r="XO154" s="47"/>
      <c r="XP154" s="47"/>
      <c r="XQ154" s="47"/>
      <c r="XR154" s="47"/>
      <c r="XS154" s="47"/>
      <c r="XT154" s="47"/>
      <c r="XU154" s="47"/>
      <c r="XV154" s="47"/>
      <c r="XW154" s="47"/>
      <c r="XX154" s="47"/>
      <c r="XY154" s="47"/>
      <c r="XZ154" s="47"/>
      <c r="YA154" s="47"/>
      <c r="YB154" s="47"/>
      <c r="YC154" s="47"/>
      <c r="YD154" s="47"/>
      <c r="YE154" s="47"/>
      <c r="YF154" s="47"/>
      <c r="YG154" s="47"/>
      <c r="YH154" s="47"/>
      <c r="YI154" s="47"/>
      <c r="YJ154" s="47"/>
      <c r="YK154" s="47"/>
      <c r="YL154" s="47"/>
      <c r="YM154" s="47"/>
      <c r="YN154" s="47"/>
      <c r="YO154" s="47"/>
      <c r="YP154" s="47"/>
      <c r="YQ154" s="47"/>
      <c r="YR154" s="47"/>
      <c r="YS154" s="47"/>
      <c r="YT154" s="47"/>
      <c r="YU154" s="47"/>
      <c r="YV154" s="47"/>
      <c r="YW154" s="47"/>
      <c r="YX154" s="47"/>
      <c r="YY154" s="47"/>
      <c r="YZ154" s="47"/>
      <c r="ZA154" s="47"/>
      <c r="ZB154" s="47"/>
      <c r="ZC154" s="47"/>
      <c r="ZD154" s="47"/>
      <c r="ZE154" s="47"/>
      <c r="ZF154" s="47"/>
      <c r="ZG154" s="47"/>
      <c r="ZH154" s="47"/>
      <c r="ZI154" s="47"/>
      <c r="ZJ154" s="47"/>
      <c r="ZK154" s="47"/>
      <c r="ZL154" s="47"/>
      <c r="ZM154" s="47"/>
      <c r="ZN154" s="47"/>
      <c r="ZO154" s="47"/>
      <c r="ZP154" s="47"/>
      <c r="ZQ154" s="47"/>
      <c r="ZR154" s="47"/>
      <c r="ZS154" s="47"/>
      <c r="ZT154" s="47"/>
      <c r="ZU154" s="47"/>
      <c r="ZV154" s="47"/>
      <c r="ZW154" s="47"/>
      <c r="ZX154" s="47"/>
      <c r="ZY154" s="47"/>
      <c r="ZZ154" s="47"/>
      <c r="AAA154" s="47"/>
      <c r="AAB154" s="47"/>
      <c r="AAC154" s="47"/>
      <c r="AAD154" s="47"/>
      <c r="AAE154" s="47"/>
      <c r="AAF154" s="47"/>
      <c r="AAG154" s="47"/>
      <c r="AAH154" s="47"/>
      <c r="AAI154" s="47"/>
      <c r="AAJ154" s="47"/>
      <c r="AAK154" s="47"/>
      <c r="AAL154" s="47"/>
      <c r="AAM154" s="47"/>
      <c r="AAN154" s="47"/>
      <c r="AAO154" s="47"/>
      <c r="AAP154" s="47"/>
      <c r="AAQ154" s="47"/>
      <c r="AAR154" s="47"/>
      <c r="AAS154" s="47"/>
      <c r="AAT154" s="47"/>
      <c r="AAU154" s="47"/>
      <c r="AAV154" s="47"/>
      <c r="AAW154" s="47"/>
      <c r="AAX154" s="47"/>
      <c r="AAY154" s="47"/>
      <c r="AAZ154" s="47"/>
      <c r="ABA154" s="47"/>
      <c r="ABB154" s="47"/>
      <c r="ABC154" s="47"/>
      <c r="ABD154" s="47"/>
      <c r="ABE154" s="47"/>
      <c r="ABF154" s="47"/>
      <c r="ABG154" s="47"/>
      <c r="ABH154" s="47"/>
      <c r="ABI154" s="47"/>
      <c r="ABJ154" s="47"/>
      <c r="ABK154" s="47"/>
      <c r="ABL154" s="47"/>
      <c r="ABM154" s="47"/>
      <c r="ABN154" s="47"/>
      <c r="ABO154" s="47"/>
      <c r="ABP154" s="47"/>
      <c r="ABQ154" s="47"/>
      <c r="ABR154" s="47"/>
      <c r="ABS154" s="47"/>
      <c r="ABT154" s="47"/>
      <c r="ABU154" s="47"/>
      <c r="ABV154" s="47"/>
      <c r="ABW154" s="47"/>
      <c r="ABX154" s="47"/>
      <c r="ABY154" s="47"/>
      <c r="ABZ154" s="47"/>
      <c r="ACA154" s="47"/>
      <c r="ACB154" s="47"/>
      <c r="ACC154" s="47"/>
      <c r="ACD154" s="47"/>
      <c r="ACE154" s="47"/>
      <c r="ACF154" s="47"/>
      <c r="ACG154" s="47"/>
      <c r="ACH154" s="47"/>
      <c r="ACI154" s="47"/>
      <c r="ACJ154" s="47"/>
      <c r="ACK154" s="47"/>
      <c r="ACL154" s="47"/>
      <c r="ACM154" s="47"/>
      <c r="ACN154" s="47"/>
      <c r="ACO154" s="47"/>
      <c r="ACP154" s="47"/>
      <c r="ACQ154" s="47"/>
      <c r="ACR154" s="47"/>
      <c r="ACS154" s="47"/>
      <c r="ACT154" s="47"/>
      <c r="ACU154" s="47"/>
      <c r="ACV154" s="47"/>
      <c r="ACW154" s="47"/>
      <c r="ACX154" s="47"/>
      <c r="ACY154" s="47"/>
      <c r="ACZ154" s="47"/>
      <c r="ADA154" s="47"/>
      <c r="ADB154" s="47"/>
      <c r="ADC154" s="47"/>
      <c r="ADD154" s="47"/>
      <c r="ADE154" s="47"/>
      <c r="ADF154" s="47"/>
      <c r="ADG154" s="47"/>
      <c r="ADH154" s="47"/>
      <c r="ADI154" s="47"/>
      <c r="ADJ154" s="47"/>
      <c r="ADK154" s="47"/>
      <c r="ADL154" s="47"/>
      <c r="ADM154" s="47"/>
      <c r="ADN154" s="47"/>
      <c r="ADO154" s="47"/>
      <c r="ADP154" s="47"/>
      <c r="ADQ154" s="47"/>
      <c r="ADR154" s="47"/>
      <c r="ADS154" s="47"/>
      <c r="ADT154" s="47"/>
      <c r="ADU154" s="47"/>
      <c r="ADV154" s="47"/>
      <c r="ADW154" s="47"/>
      <c r="ADX154" s="47"/>
      <c r="ADY154" s="47"/>
      <c r="ADZ154" s="47"/>
      <c r="AEA154" s="47"/>
      <c r="AEB154" s="47"/>
      <c r="AEC154" s="47"/>
      <c r="AED154" s="47"/>
      <c r="AEE154" s="47"/>
      <c r="AEF154" s="47"/>
      <c r="AEG154" s="47"/>
      <c r="AEH154" s="47"/>
      <c r="AEI154" s="47"/>
      <c r="AEJ154" s="47"/>
      <c r="AEK154" s="47"/>
      <c r="AEL154" s="47"/>
      <c r="AEM154" s="47"/>
      <c r="AEN154" s="47"/>
      <c r="AEO154" s="47"/>
      <c r="AEP154" s="47"/>
      <c r="AEQ154" s="47"/>
      <c r="AER154" s="47"/>
      <c r="AES154" s="47"/>
      <c r="AET154" s="47"/>
      <c r="AEU154" s="47"/>
      <c r="AEV154" s="47"/>
      <c r="AEW154" s="47"/>
      <c r="AEX154" s="47"/>
      <c r="AEY154" s="47"/>
      <c r="AEZ154" s="47"/>
      <c r="AFA154" s="47"/>
      <c r="AFB154" s="47"/>
      <c r="AFC154" s="47"/>
      <c r="AFD154" s="47"/>
      <c r="AFE154" s="47"/>
      <c r="AFF154" s="47"/>
      <c r="AFG154" s="47"/>
      <c r="AFH154" s="47"/>
      <c r="AFI154" s="47"/>
      <c r="AFJ154" s="47"/>
      <c r="AFK154" s="47"/>
      <c r="AFL154" s="47"/>
      <c r="AFM154" s="47"/>
      <c r="AFN154" s="47"/>
      <c r="AFO154" s="47"/>
      <c r="AFP154" s="47"/>
      <c r="AFQ154" s="47"/>
      <c r="AFR154" s="47"/>
      <c r="AFS154" s="47"/>
      <c r="AFT154" s="47"/>
      <c r="AFU154" s="47"/>
      <c r="AFV154" s="47"/>
      <c r="AFW154" s="47"/>
      <c r="AFX154" s="47"/>
      <c r="AFY154" s="47"/>
      <c r="AFZ154" s="47"/>
      <c r="AGA154" s="47"/>
      <c r="AGB154" s="47"/>
      <c r="AGC154" s="47"/>
      <c r="AGD154" s="47"/>
      <c r="AGE154" s="47"/>
      <c r="AGF154" s="47"/>
      <c r="AGG154" s="47"/>
      <c r="AGH154" s="47"/>
      <c r="AGI154" s="47"/>
      <c r="AGJ154" s="47"/>
      <c r="AGK154" s="47"/>
      <c r="AGL154" s="47"/>
      <c r="AGM154" s="47"/>
      <c r="AGN154" s="47"/>
      <c r="AGO154" s="47"/>
      <c r="AGP154" s="47"/>
      <c r="AGQ154" s="47"/>
      <c r="AGR154" s="47"/>
      <c r="AGS154" s="47"/>
      <c r="AGT154" s="47"/>
      <c r="AGU154" s="47"/>
      <c r="AGV154" s="47"/>
      <c r="AGW154" s="47"/>
      <c r="AGX154" s="47"/>
      <c r="AGY154" s="47"/>
      <c r="AGZ154" s="47"/>
      <c r="AHA154" s="47"/>
      <c r="AHB154" s="47"/>
      <c r="AHC154" s="47"/>
      <c r="AHD154" s="47"/>
      <c r="AHE154" s="47"/>
      <c r="AHF154" s="47"/>
      <c r="AHG154" s="47"/>
      <c r="AHH154" s="47"/>
      <c r="AHI154" s="47"/>
      <c r="AHJ154" s="47"/>
      <c r="AHK154" s="47"/>
      <c r="AHL154" s="47"/>
      <c r="AHM154" s="47"/>
      <c r="AHN154" s="47"/>
      <c r="AHO154" s="47"/>
      <c r="AHP154" s="47"/>
      <c r="AHQ154" s="47"/>
      <c r="AHR154" s="47"/>
      <c r="AHS154" s="47"/>
      <c r="AHT154" s="47"/>
      <c r="AHU154" s="47"/>
      <c r="AHV154" s="47"/>
      <c r="AHW154" s="47"/>
      <c r="AHX154" s="47"/>
      <c r="AHY154" s="47"/>
      <c r="AHZ154" s="47"/>
      <c r="AIA154" s="47"/>
      <c r="AIB154" s="47"/>
      <c r="AIC154" s="47"/>
      <c r="AID154" s="47"/>
      <c r="AIE154" s="47"/>
      <c r="AIF154" s="47"/>
      <c r="AIG154" s="47"/>
      <c r="AIH154" s="47"/>
      <c r="AII154" s="47"/>
      <c r="AIJ154" s="47"/>
      <c r="AIK154" s="47"/>
      <c r="AIL154" s="47"/>
      <c r="AIM154" s="47"/>
      <c r="AIN154" s="47"/>
      <c r="AIO154" s="47"/>
      <c r="AIP154" s="47"/>
      <c r="AIQ154" s="47"/>
      <c r="AIR154" s="47"/>
      <c r="AIS154" s="47"/>
      <c r="AIT154" s="47"/>
      <c r="AIU154" s="47"/>
      <c r="AIV154" s="47"/>
      <c r="AIW154" s="47"/>
      <c r="AIX154" s="47"/>
      <c r="AIY154" s="47"/>
      <c r="AIZ154" s="47"/>
      <c r="AJA154" s="47"/>
      <c r="AJB154" s="47"/>
      <c r="AJC154" s="47"/>
      <c r="AJD154" s="47"/>
      <c r="AJE154" s="47"/>
      <c r="AJF154" s="47"/>
      <c r="AJG154" s="47"/>
      <c r="AJH154" s="47"/>
      <c r="AJI154" s="47"/>
      <c r="AJJ154" s="47"/>
      <c r="AJK154" s="47"/>
      <c r="AJL154" s="47"/>
      <c r="AJM154" s="47"/>
      <c r="AJN154" s="47"/>
      <c r="AJO154" s="47"/>
      <c r="AJP154" s="47"/>
      <c r="AJQ154" s="47"/>
      <c r="AJR154" s="47"/>
      <c r="AJS154" s="47"/>
      <c r="AJT154" s="47"/>
      <c r="AJU154" s="47"/>
      <c r="AJV154" s="47"/>
      <c r="AJW154" s="47"/>
      <c r="AJX154" s="47"/>
      <c r="AJY154" s="47"/>
      <c r="AJZ154" s="47"/>
      <c r="AKA154" s="47"/>
      <c r="AKB154" s="47"/>
      <c r="AKC154" s="47"/>
      <c r="AKD154" s="47"/>
      <c r="AKE154" s="47"/>
      <c r="AKF154" s="47"/>
      <c r="AKG154" s="47"/>
      <c r="AKH154" s="47"/>
      <c r="AKI154" s="47"/>
      <c r="AKJ154" s="47"/>
      <c r="AKK154" s="47"/>
      <c r="AKL154" s="47"/>
      <c r="AKM154" s="47"/>
      <c r="AKN154" s="47"/>
      <c r="AKO154" s="47"/>
      <c r="AKP154" s="47"/>
      <c r="AKQ154" s="47"/>
      <c r="AKR154" s="47"/>
      <c r="AKS154" s="47"/>
      <c r="AKT154" s="47"/>
      <c r="AKU154" s="47"/>
      <c r="AKV154" s="47"/>
      <c r="AKW154" s="47"/>
      <c r="AKX154" s="47"/>
      <c r="AKY154" s="47"/>
      <c r="AKZ154" s="47"/>
      <c r="ALA154" s="47"/>
      <c r="ALB154" s="45"/>
      <c r="ALC154" s="45"/>
      <c r="ALD154" s="45"/>
      <c r="ALE154" s="45"/>
      <c r="ALF154" s="45"/>
      <c r="ALG154" s="45"/>
      <c r="ALH154" s="45"/>
      <c r="ALI154" s="45"/>
      <c r="ALJ154" s="45"/>
      <c r="ALK154" s="45"/>
      <c r="ALL154" s="45"/>
      <c r="ALM154" s="45"/>
      <c r="ALN154" s="45"/>
      <c r="ALO154" s="45"/>
      <c r="ALP154" s="45"/>
      <c r="ALQ154" s="45"/>
      <c r="ALR154" s="45"/>
      <c r="ALS154"/>
      <c r="ALT154"/>
      <c r="ALU154"/>
      <c r="ALV154"/>
      <c r="ALW154"/>
      <c r="ALX154"/>
      <c r="ALY154"/>
      <c r="ALZ154"/>
      <c r="AMA154"/>
      <c r="AMB154"/>
      <c r="AMC154"/>
      <c r="AMD154"/>
      <c r="AME154"/>
      <c r="AMF154"/>
      <c r="AMG154"/>
      <c r="AMH154"/>
      <c r="AMI154"/>
      <c r="AMJ154"/>
    </row>
    <row r="155" spans="1:1024" s="29" customFormat="1" ht="36">
      <c r="A155" s="24">
        <v>151</v>
      </c>
      <c r="B155" s="24" t="s">
        <v>252</v>
      </c>
      <c r="C155" s="25" t="s">
        <v>450</v>
      </c>
      <c r="D155" s="25" t="s">
        <v>137</v>
      </c>
      <c r="E155" s="25" t="s">
        <v>22</v>
      </c>
      <c r="F155" s="25" t="s">
        <v>254</v>
      </c>
      <c r="G155" s="25" t="s">
        <v>297</v>
      </c>
      <c r="H155" s="25" t="s">
        <v>45</v>
      </c>
      <c r="I155" s="25" t="s">
        <v>46</v>
      </c>
      <c r="J155" s="25"/>
      <c r="K155" s="25"/>
      <c r="L155" s="25"/>
      <c r="M155" s="25"/>
      <c r="N155" s="25"/>
      <c r="O155" s="25" t="s">
        <v>451</v>
      </c>
      <c r="P155" s="25" t="s">
        <v>39</v>
      </c>
      <c r="Q155" s="28"/>
      <c r="VZ155" s="35"/>
      <c r="WA155" s="35"/>
      <c r="WB155" s="35"/>
      <c r="WC155" s="35"/>
      <c r="WD155" s="35"/>
      <c r="WE155" s="35"/>
      <c r="WF155" s="35"/>
      <c r="WG155" s="35"/>
      <c r="WH155" s="35"/>
      <c r="WI155" s="35"/>
      <c r="WJ155" s="35"/>
      <c r="WK155" s="35"/>
      <c r="WL155" s="35"/>
      <c r="WM155" s="35"/>
      <c r="WN155" s="35"/>
      <c r="WO155" s="35"/>
      <c r="WP155" s="35"/>
      <c r="WQ155" s="35"/>
      <c r="WR155" s="35"/>
      <c r="WS155" s="35"/>
      <c r="WT155" s="35"/>
      <c r="WU155" s="35"/>
      <c r="WV155" s="35"/>
      <c r="WW155" s="35"/>
      <c r="WX155" s="35"/>
      <c r="WY155" s="35"/>
      <c r="WZ155" s="35"/>
      <c r="XA155" s="35"/>
      <c r="XB155" s="35"/>
      <c r="XC155" s="35"/>
      <c r="XD155" s="35"/>
      <c r="XE155" s="35"/>
      <c r="XF155" s="35"/>
      <c r="XG155" s="35"/>
      <c r="XH155" s="35"/>
      <c r="XI155" s="35"/>
      <c r="XJ155" s="35"/>
      <c r="XK155" s="35"/>
      <c r="XL155" s="35"/>
      <c r="XM155" s="35"/>
      <c r="XN155" s="35"/>
      <c r="XO155" s="35"/>
      <c r="XP155" s="35"/>
      <c r="XQ155" s="35"/>
      <c r="XR155" s="35"/>
      <c r="XS155" s="35"/>
      <c r="XT155" s="35"/>
      <c r="XU155" s="35"/>
      <c r="XV155" s="35"/>
      <c r="XW155" s="35"/>
      <c r="XX155" s="35"/>
      <c r="XY155" s="35"/>
      <c r="XZ155" s="35"/>
      <c r="YA155" s="35"/>
      <c r="YB155" s="35"/>
      <c r="YC155" s="35"/>
      <c r="YD155" s="35"/>
      <c r="YE155" s="35"/>
      <c r="YF155" s="35"/>
      <c r="YG155" s="35"/>
      <c r="YH155" s="35"/>
      <c r="YI155" s="35"/>
      <c r="YJ155" s="35"/>
      <c r="YK155" s="35"/>
      <c r="YL155" s="35"/>
      <c r="YM155" s="35"/>
      <c r="YN155" s="35"/>
      <c r="YO155" s="35"/>
      <c r="YP155" s="35"/>
      <c r="YQ155" s="35"/>
      <c r="YR155" s="35"/>
      <c r="YS155" s="35"/>
      <c r="YT155" s="35"/>
      <c r="YU155" s="35"/>
      <c r="YV155" s="35"/>
      <c r="YW155" s="35"/>
      <c r="YX155" s="35"/>
      <c r="YY155" s="35"/>
      <c r="YZ155" s="35"/>
      <c r="ZA155" s="35"/>
      <c r="ZB155" s="35"/>
      <c r="ZC155" s="35"/>
      <c r="ZD155" s="35"/>
      <c r="ZE155" s="35"/>
      <c r="ZF155" s="35"/>
      <c r="ZG155" s="35"/>
      <c r="ZH155" s="35"/>
      <c r="ZI155" s="35"/>
      <c r="ZJ155" s="35"/>
      <c r="ZK155" s="35"/>
      <c r="ZL155" s="35"/>
      <c r="ZM155" s="35"/>
      <c r="ZN155" s="35"/>
      <c r="ZO155" s="35"/>
      <c r="ZP155" s="35"/>
      <c r="ZQ155" s="35"/>
      <c r="ZR155" s="35"/>
      <c r="ZS155" s="35"/>
      <c r="ZT155" s="35"/>
      <c r="ZU155" s="35"/>
      <c r="ZV155" s="35"/>
      <c r="ZW155" s="35"/>
      <c r="ZX155" s="35"/>
      <c r="ZY155" s="35"/>
      <c r="ZZ155" s="35"/>
      <c r="AAA155" s="35"/>
      <c r="AAB155" s="35"/>
      <c r="AAC155" s="35"/>
      <c r="AAD155" s="35"/>
      <c r="AAE155" s="35"/>
      <c r="AAF155" s="35"/>
      <c r="AAG155" s="35"/>
      <c r="AAH155" s="35"/>
      <c r="AAI155" s="35"/>
      <c r="AAJ155" s="35"/>
      <c r="AAK155" s="35"/>
      <c r="AAL155" s="35"/>
      <c r="AAM155" s="35"/>
      <c r="AAN155" s="35"/>
      <c r="AAO155" s="35"/>
      <c r="AAP155" s="35"/>
      <c r="AAQ155" s="35"/>
      <c r="AAR155" s="35"/>
      <c r="AAS155" s="35"/>
      <c r="AAT155" s="35"/>
      <c r="AAU155" s="35"/>
      <c r="AAV155" s="35"/>
      <c r="AAW155" s="35"/>
      <c r="AAX155" s="35"/>
      <c r="AAY155" s="35"/>
      <c r="AAZ155" s="35"/>
      <c r="ABA155" s="35"/>
      <c r="ABB155" s="35"/>
      <c r="ABC155" s="35"/>
      <c r="ABD155" s="35"/>
      <c r="ABE155" s="35"/>
      <c r="ABF155" s="35"/>
      <c r="ABG155" s="35"/>
      <c r="ABH155" s="35"/>
      <c r="ABI155" s="35"/>
      <c r="ABJ155" s="35"/>
      <c r="ABK155" s="35"/>
      <c r="ABL155" s="35"/>
      <c r="ABM155" s="35"/>
      <c r="ABN155" s="35"/>
      <c r="ABO155" s="35"/>
      <c r="ABP155" s="35"/>
      <c r="ABQ155" s="35"/>
      <c r="ABR155" s="35"/>
      <c r="ABS155" s="35"/>
      <c r="ABT155" s="35"/>
      <c r="ABU155" s="35"/>
      <c r="ABV155" s="35"/>
      <c r="ABW155" s="35"/>
      <c r="ABX155" s="35"/>
      <c r="ABY155" s="35"/>
      <c r="ABZ155" s="35"/>
      <c r="ACA155" s="35"/>
      <c r="ACB155" s="35"/>
      <c r="ACC155" s="35"/>
      <c r="ACD155" s="35"/>
      <c r="ACE155" s="35"/>
      <c r="ACF155" s="35"/>
      <c r="ACG155" s="35"/>
      <c r="ACH155" s="35"/>
      <c r="ACI155" s="35"/>
      <c r="ACJ155" s="35"/>
      <c r="ACK155" s="35"/>
      <c r="ACL155" s="35"/>
      <c r="ACM155" s="35"/>
      <c r="ACN155" s="35"/>
      <c r="ACO155" s="35"/>
      <c r="ACP155" s="35"/>
      <c r="ACQ155" s="35"/>
      <c r="ACR155" s="35"/>
      <c r="ACS155" s="35"/>
      <c r="ACT155" s="35"/>
      <c r="ACU155" s="35"/>
      <c r="ACV155" s="35"/>
      <c r="ACW155" s="35"/>
      <c r="ACX155" s="35"/>
      <c r="ACY155" s="35"/>
      <c r="ACZ155" s="35"/>
      <c r="ADA155" s="35"/>
      <c r="ADB155" s="35"/>
      <c r="ADC155" s="35"/>
      <c r="ADD155" s="35"/>
      <c r="ADE155" s="35"/>
      <c r="ADF155" s="35"/>
      <c r="ADG155" s="35"/>
      <c r="ADH155" s="35"/>
      <c r="ADI155" s="35"/>
      <c r="ADJ155" s="35"/>
      <c r="ADK155" s="35"/>
      <c r="ADL155" s="35"/>
      <c r="ADM155" s="35"/>
      <c r="ADN155" s="35"/>
      <c r="ADO155" s="35"/>
      <c r="ADP155" s="35"/>
      <c r="ADQ155" s="35"/>
      <c r="ADR155" s="35"/>
      <c r="ADS155" s="35"/>
      <c r="ADT155" s="35"/>
      <c r="ADU155" s="35"/>
      <c r="ADV155" s="35"/>
      <c r="ADW155" s="35"/>
      <c r="ADX155" s="35"/>
      <c r="ADY155" s="35"/>
      <c r="ADZ155" s="35"/>
      <c r="AEA155" s="35"/>
      <c r="AEB155" s="35"/>
      <c r="AEC155" s="35"/>
      <c r="AED155" s="35"/>
      <c r="AEE155" s="35"/>
      <c r="AEF155" s="35"/>
      <c r="AEG155" s="35"/>
      <c r="AEH155" s="35"/>
      <c r="AEI155" s="35"/>
      <c r="AEJ155" s="35"/>
      <c r="AEK155" s="35"/>
      <c r="AEL155" s="35"/>
      <c r="AEM155" s="35"/>
      <c r="AEN155" s="35"/>
      <c r="AEO155" s="35"/>
      <c r="AEP155" s="35"/>
      <c r="AEQ155" s="35"/>
      <c r="AER155" s="35"/>
      <c r="AES155" s="35"/>
      <c r="AET155" s="35"/>
      <c r="AEU155" s="35"/>
      <c r="AEV155" s="35"/>
      <c r="AEW155" s="35"/>
      <c r="AEX155" s="35"/>
      <c r="AEY155" s="35"/>
      <c r="AEZ155" s="35"/>
      <c r="AFA155" s="35"/>
      <c r="AFB155" s="35"/>
      <c r="AFC155" s="35"/>
      <c r="AFD155" s="35"/>
      <c r="AFE155" s="35"/>
      <c r="AFF155" s="35"/>
      <c r="AFG155" s="35"/>
      <c r="AFH155" s="35"/>
      <c r="AFI155" s="35"/>
      <c r="AFJ155" s="35"/>
      <c r="AFK155" s="35"/>
      <c r="AFL155" s="35"/>
      <c r="AFM155" s="35"/>
      <c r="AFN155" s="35"/>
      <c r="AFO155" s="35"/>
      <c r="AFP155" s="35"/>
      <c r="AFQ155" s="35"/>
      <c r="AFR155" s="35"/>
      <c r="AFS155" s="35"/>
      <c r="AFT155" s="35"/>
      <c r="AFU155" s="35"/>
      <c r="AFV155" s="35"/>
      <c r="AFW155" s="35"/>
      <c r="AFX155" s="35"/>
      <c r="AFY155" s="35"/>
      <c r="AFZ155" s="35"/>
      <c r="AGA155" s="35"/>
      <c r="AGB155" s="35"/>
      <c r="AGC155" s="35"/>
      <c r="AGD155" s="35"/>
      <c r="AGE155" s="35"/>
      <c r="AGF155" s="35"/>
      <c r="AGG155" s="35"/>
      <c r="AGH155" s="35"/>
      <c r="AGI155" s="35"/>
      <c r="AGJ155" s="35"/>
      <c r="AGK155" s="35"/>
      <c r="AGL155" s="35"/>
      <c r="AGM155" s="35"/>
      <c r="AGN155" s="35"/>
      <c r="AGO155" s="35"/>
      <c r="AGP155" s="35"/>
      <c r="AGQ155" s="35"/>
      <c r="AGR155" s="35"/>
      <c r="AGS155" s="35"/>
      <c r="AGT155" s="35"/>
      <c r="AGU155" s="35"/>
      <c r="AGV155" s="35"/>
      <c r="AGW155" s="35"/>
      <c r="AGX155" s="35"/>
      <c r="AGY155" s="35"/>
      <c r="AGZ155" s="35"/>
      <c r="AHA155" s="35"/>
      <c r="AHB155" s="35"/>
      <c r="AHC155" s="35"/>
      <c r="AHD155" s="35"/>
      <c r="AHE155" s="35"/>
      <c r="AHF155" s="35"/>
      <c r="AHG155" s="35"/>
      <c r="AHH155" s="35"/>
      <c r="AHI155" s="35"/>
      <c r="AHJ155" s="35"/>
      <c r="AHK155" s="35"/>
      <c r="AHL155" s="35"/>
      <c r="AHM155" s="35"/>
      <c r="AHN155" s="35"/>
      <c r="AHO155" s="35"/>
      <c r="AHP155" s="35"/>
      <c r="AHQ155" s="35"/>
      <c r="AHR155" s="35"/>
      <c r="AHS155" s="35"/>
      <c r="AHT155" s="35"/>
      <c r="AHU155" s="35"/>
      <c r="AHV155" s="35"/>
      <c r="AHW155" s="35"/>
      <c r="AHX155" s="35"/>
      <c r="AHY155" s="35"/>
      <c r="AHZ155" s="35"/>
      <c r="AIA155" s="35"/>
      <c r="AIB155" s="35"/>
      <c r="AIC155" s="35"/>
      <c r="AID155" s="35"/>
      <c r="AIE155" s="35"/>
      <c r="AIF155" s="35"/>
      <c r="AIG155" s="35"/>
      <c r="AIH155" s="35"/>
      <c r="AII155" s="35"/>
      <c r="AIJ155" s="35"/>
      <c r="AIK155" s="35"/>
      <c r="AIL155" s="35"/>
      <c r="AIM155" s="35"/>
      <c r="AIN155" s="35"/>
      <c r="AIO155" s="35"/>
      <c r="AIP155" s="35"/>
      <c r="AIQ155" s="35"/>
      <c r="AIR155" s="35"/>
      <c r="AIS155" s="35"/>
      <c r="AIT155" s="35"/>
      <c r="AIU155" s="35"/>
      <c r="AIV155" s="35"/>
      <c r="AIW155" s="35"/>
      <c r="AIX155" s="35"/>
      <c r="AIY155" s="35"/>
      <c r="AIZ155" s="35"/>
      <c r="AJA155" s="35"/>
      <c r="AJB155" s="35"/>
      <c r="AJC155" s="35"/>
      <c r="AJD155" s="35"/>
      <c r="AJE155" s="35"/>
      <c r="AJF155" s="35"/>
      <c r="AJG155" s="35"/>
      <c r="AJH155" s="35"/>
      <c r="AJI155" s="35"/>
      <c r="AJJ155" s="35"/>
      <c r="AJK155" s="35"/>
      <c r="AJL155" s="35"/>
      <c r="AJM155" s="35"/>
      <c r="AJN155" s="35"/>
      <c r="AJO155" s="35"/>
      <c r="AJP155" s="35"/>
      <c r="AJQ155" s="35"/>
      <c r="AJR155" s="35"/>
      <c r="AJS155" s="35"/>
      <c r="AJT155" s="35"/>
      <c r="AJU155" s="35"/>
      <c r="AJV155" s="35"/>
      <c r="AJW155" s="35"/>
      <c r="AJX155" s="35"/>
      <c r="AJY155" s="35"/>
      <c r="AJZ155" s="35"/>
      <c r="AKA155" s="35"/>
      <c r="AKB155" s="35"/>
      <c r="AKC155" s="35"/>
      <c r="AKD155" s="35"/>
      <c r="AKE155" s="35"/>
      <c r="AKF155" s="35"/>
      <c r="AKG155" s="35"/>
      <c r="AKH155" s="35"/>
      <c r="AKI155" s="35"/>
      <c r="AKJ155" s="35"/>
      <c r="AKK155" s="35"/>
      <c r="AKL155" s="35"/>
      <c r="AKM155" s="35"/>
      <c r="AKN155" s="35"/>
      <c r="AKO155" s="35"/>
      <c r="AKP155" s="35"/>
      <c r="AKQ155" s="35"/>
      <c r="AKR155" s="35"/>
      <c r="AKS155" s="35"/>
      <c r="AKT155" s="35"/>
      <c r="AKU155" s="35"/>
      <c r="AKV155" s="35"/>
      <c r="AKW155" s="35"/>
      <c r="AKX155" s="35"/>
      <c r="AKY155" s="35"/>
      <c r="AKZ155" s="35"/>
      <c r="ALA155" s="35"/>
      <c r="ALB155" s="1"/>
      <c r="ALC155" s="1"/>
      <c r="ALD155" s="1"/>
      <c r="ALE155" s="1"/>
      <c r="ALF155" s="1"/>
      <c r="ALG155" s="1"/>
      <c r="ALH155" s="1"/>
      <c r="ALI155" s="1"/>
      <c r="ALJ155" s="1"/>
      <c r="ALK155" s="1"/>
      <c r="ALL155" s="1"/>
      <c r="ALM155" s="1"/>
      <c r="ALN155" s="1"/>
      <c r="ALO155" s="1"/>
      <c r="ALP155" s="1"/>
      <c r="ALQ155" s="1"/>
      <c r="ALR155" s="1"/>
      <c r="ALS155"/>
      <c r="ALT155"/>
      <c r="ALU155"/>
      <c r="ALV155"/>
      <c r="ALW155"/>
      <c r="ALX155"/>
      <c r="ALY155"/>
      <c r="ALZ155"/>
      <c r="AMA155"/>
      <c r="AMB155"/>
      <c r="AMC155"/>
      <c r="AMD155"/>
      <c r="AME155"/>
      <c r="AMF155"/>
      <c r="AMG155"/>
      <c r="AMH155"/>
      <c r="AMI155"/>
      <c r="AMJ155"/>
    </row>
    <row r="156" spans="1:1024" s="29" customFormat="1" ht="60">
      <c r="A156" s="24">
        <v>152</v>
      </c>
      <c r="B156" s="24" t="s">
        <v>452</v>
      </c>
      <c r="C156" s="25" t="s">
        <v>453</v>
      </c>
      <c r="D156" s="25" t="s">
        <v>67</v>
      </c>
      <c r="E156" s="25" t="s">
        <v>22</v>
      </c>
      <c r="F156" s="25" t="s">
        <v>254</v>
      </c>
      <c r="G156" s="25" t="s">
        <v>297</v>
      </c>
      <c r="H156" s="25" t="s">
        <v>45</v>
      </c>
      <c r="I156" s="25" t="s">
        <v>46</v>
      </c>
      <c r="J156" s="25"/>
      <c r="K156" s="25"/>
      <c r="L156" s="25"/>
      <c r="M156" s="25"/>
      <c r="N156" s="25"/>
      <c r="O156" s="25" t="s">
        <v>454</v>
      </c>
      <c r="P156" s="25" t="s">
        <v>30</v>
      </c>
      <c r="Q156" s="28"/>
      <c r="VZ156" s="35"/>
      <c r="WA156" s="35"/>
      <c r="WB156" s="35"/>
      <c r="WC156" s="35"/>
      <c r="WD156" s="35"/>
      <c r="WE156" s="35"/>
      <c r="WF156" s="35"/>
      <c r="WG156" s="35"/>
      <c r="WH156" s="35"/>
      <c r="WI156" s="35"/>
      <c r="WJ156" s="35"/>
      <c r="WK156" s="35"/>
      <c r="WL156" s="35"/>
      <c r="WM156" s="35"/>
      <c r="WN156" s="35"/>
      <c r="WO156" s="35"/>
      <c r="WP156" s="35"/>
      <c r="WQ156" s="35"/>
      <c r="WR156" s="35"/>
      <c r="WS156" s="35"/>
      <c r="WT156" s="35"/>
      <c r="WU156" s="35"/>
      <c r="WV156" s="35"/>
      <c r="WW156" s="35"/>
      <c r="WX156" s="35"/>
      <c r="WY156" s="35"/>
      <c r="WZ156" s="35"/>
      <c r="XA156" s="35"/>
      <c r="XB156" s="35"/>
      <c r="XC156" s="35"/>
      <c r="XD156" s="35"/>
      <c r="XE156" s="35"/>
      <c r="XF156" s="35"/>
      <c r="XG156" s="35"/>
      <c r="XH156" s="35"/>
      <c r="XI156" s="35"/>
      <c r="XJ156" s="35"/>
      <c r="XK156" s="35"/>
      <c r="XL156" s="35"/>
      <c r="XM156" s="35"/>
      <c r="XN156" s="35"/>
      <c r="XO156" s="35"/>
      <c r="XP156" s="35"/>
      <c r="XQ156" s="35"/>
      <c r="XR156" s="35"/>
      <c r="XS156" s="35"/>
      <c r="XT156" s="35"/>
      <c r="XU156" s="35"/>
      <c r="XV156" s="35"/>
      <c r="XW156" s="35"/>
      <c r="XX156" s="35"/>
      <c r="XY156" s="35"/>
      <c r="XZ156" s="35"/>
      <c r="YA156" s="35"/>
      <c r="YB156" s="35"/>
      <c r="YC156" s="35"/>
      <c r="YD156" s="35"/>
      <c r="YE156" s="35"/>
      <c r="YF156" s="35"/>
      <c r="YG156" s="35"/>
      <c r="YH156" s="35"/>
      <c r="YI156" s="35"/>
      <c r="YJ156" s="35"/>
      <c r="YK156" s="35"/>
      <c r="YL156" s="35"/>
      <c r="YM156" s="35"/>
      <c r="YN156" s="35"/>
      <c r="YO156" s="35"/>
      <c r="YP156" s="35"/>
      <c r="YQ156" s="35"/>
      <c r="YR156" s="35"/>
      <c r="YS156" s="35"/>
      <c r="YT156" s="35"/>
      <c r="YU156" s="35"/>
      <c r="YV156" s="35"/>
      <c r="YW156" s="35"/>
      <c r="YX156" s="35"/>
      <c r="YY156" s="35"/>
      <c r="YZ156" s="35"/>
      <c r="ZA156" s="35"/>
      <c r="ZB156" s="35"/>
      <c r="ZC156" s="35"/>
      <c r="ZD156" s="35"/>
      <c r="ZE156" s="35"/>
      <c r="ZF156" s="35"/>
      <c r="ZG156" s="35"/>
      <c r="ZH156" s="35"/>
      <c r="ZI156" s="35"/>
      <c r="ZJ156" s="35"/>
      <c r="ZK156" s="35"/>
      <c r="ZL156" s="35"/>
      <c r="ZM156" s="35"/>
      <c r="ZN156" s="35"/>
      <c r="ZO156" s="35"/>
      <c r="ZP156" s="35"/>
      <c r="ZQ156" s="35"/>
      <c r="ZR156" s="35"/>
      <c r="ZS156" s="35"/>
      <c r="ZT156" s="35"/>
      <c r="ZU156" s="35"/>
      <c r="ZV156" s="35"/>
      <c r="ZW156" s="35"/>
      <c r="ZX156" s="35"/>
      <c r="ZY156" s="35"/>
      <c r="ZZ156" s="35"/>
      <c r="AAA156" s="35"/>
      <c r="AAB156" s="35"/>
      <c r="AAC156" s="35"/>
      <c r="AAD156" s="35"/>
      <c r="AAE156" s="35"/>
      <c r="AAF156" s="35"/>
      <c r="AAG156" s="35"/>
      <c r="AAH156" s="35"/>
      <c r="AAI156" s="35"/>
      <c r="AAJ156" s="35"/>
      <c r="AAK156" s="35"/>
      <c r="AAL156" s="35"/>
      <c r="AAM156" s="35"/>
      <c r="AAN156" s="35"/>
      <c r="AAO156" s="35"/>
      <c r="AAP156" s="35"/>
      <c r="AAQ156" s="35"/>
      <c r="AAR156" s="35"/>
      <c r="AAS156" s="35"/>
      <c r="AAT156" s="35"/>
      <c r="AAU156" s="35"/>
      <c r="AAV156" s="35"/>
      <c r="AAW156" s="35"/>
      <c r="AAX156" s="35"/>
      <c r="AAY156" s="35"/>
      <c r="AAZ156" s="35"/>
      <c r="ABA156" s="35"/>
      <c r="ABB156" s="35"/>
      <c r="ABC156" s="35"/>
      <c r="ABD156" s="35"/>
      <c r="ABE156" s="35"/>
      <c r="ABF156" s="35"/>
      <c r="ABG156" s="35"/>
      <c r="ABH156" s="35"/>
      <c r="ABI156" s="35"/>
      <c r="ABJ156" s="35"/>
      <c r="ABK156" s="35"/>
      <c r="ABL156" s="35"/>
      <c r="ABM156" s="35"/>
      <c r="ABN156" s="35"/>
      <c r="ABO156" s="35"/>
      <c r="ABP156" s="35"/>
      <c r="ABQ156" s="35"/>
      <c r="ABR156" s="35"/>
      <c r="ABS156" s="35"/>
      <c r="ABT156" s="35"/>
      <c r="ABU156" s="35"/>
      <c r="ABV156" s="35"/>
      <c r="ABW156" s="35"/>
      <c r="ABX156" s="35"/>
      <c r="ABY156" s="35"/>
      <c r="ABZ156" s="35"/>
      <c r="ACA156" s="35"/>
      <c r="ACB156" s="35"/>
      <c r="ACC156" s="35"/>
      <c r="ACD156" s="35"/>
      <c r="ACE156" s="35"/>
      <c r="ACF156" s="35"/>
      <c r="ACG156" s="35"/>
      <c r="ACH156" s="35"/>
      <c r="ACI156" s="35"/>
      <c r="ACJ156" s="35"/>
      <c r="ACK156" s="35"/>
      <c r="ACL156" s="35"/>
      <c r="ACM156" s="35"/>
      <c r="ACN156" s="35"/>
      <c r="ACO156" s="35"/>
      <c r="ACP156" s="35"/>
      <c r="ACQ156" s="35"/>
      <c r="ACR156" s="35"/>
      <c r="ACS156" s="35"/>
      <c r="ACT156" s="35"/>
      <c r="ACU156" s="35"/>
      <c r="ACV156" s="35"/>
      <c r="ACW156" s="35"/>
      <c r="ACX156" s="35"/>
      <c r="ACY156" s="35"/>
      <c r="ACZ156" s="35"/>
      <c r="ADA156" s="35"/>
      <c r="ADB156" s="35"/>
      <c r="ADC156" s="35"/>
      <c r="ADD156" s="35"/>
      <c r="ADE156" s="35"/>
      <c r="ADF156" s="35"/>
      <c r="ADG156" s="35"/>
      <c r="ADH156" s="35"/>
      <c r="ADI156" s="35"/>
      <c r="ADJ156" s="35"/>
      <c r="ADK156" s="35"/>
      <c r="ADL156" s="35"/>
      <c r="ADM156" s="35"/>
      <c r="ADN156" s="35"/>
      <c r="ADO156" s="35"/>
      <c r="ADP156" s="35"/>
      <c r="ADQ156" s="35"/>
      <c r="ADR156" s="35"/>
      <c r="ADS156" s="35"/>
      <c r="ADT156" s="35"/>
      <c r="ADU156" s="35"/>
      <c r="ADV156" s="35"/>
      <c r="ADW156" s="35"/>
      <c r="ADX156" s="35"/>
      <c r="ADY156" s="35"/>
      <c r="ADZ156" s="35"/>
      <c r="AEA156" s="35"/>
      <c r="AEB156" s="35"/>
      <c r="AEC156" s="35"/>
      <c r="AED156" s="35"/>
      <c r="AEE156" s="35"/>
      <c r="AEF156" s="35"/>
      <c r="AEG156" s="35"/>
      <c r="AEH156" s="35"/>
      <c r="AEI156" s="35"/>
      <c r="AEJ156" s="35"/>
      <c r="AEK156" s="35"/>
      <c r="AEL156" s="35"/>
      <c r="AEM156" s="35"/>
      <c r="AEN156" s="35"/>
      <c r="AEO156" s="35"/>
      <c r="AEP156" s="35"/>
      <c r="AEQ156" s="35"/>
      <c r="AER156" s="35"/>
      <c r="AES156" s="35"/>
      <c r="AET156" s="35"/>
      <c r="AEU156" s="35"/>
      <c r="AEV156" s="35"/>
      <c r="AEW156" s="35"/>
      <c r="AEX156" s="35"/>
      <c r="AEY156" s="35"/>
      <c r="AEZ156" s="35"/>
      <c r="AFA156" s="35"/>
      <c r="AFB156" s="35"/>
      <c r="AFC156" s="35"/>
      <c r="AFD156" s="35"/>
      <c r="AFE156" s="35"/>
      <c r="AFF156" s="35"/>
      <c r="AFG156" s="35"/>
      <c r="AFH156" s="35"/>
      <c r="AFI156" s="35"/>
      <c r="AFJ156" s="35"/>
      <c r="AFK156" s="35"/>
      <c r="AFL156" s="35"/>
      <c r="AFM156" s="35"/>
      <c r="AFN156" s="35"/>
      <c r="AFO156" s="35"/>
      <c r="AFP156" s="35"/>
      <c r="AFQ156" s="35"/>
      <c r="AFR156" s="35"/>
      <c r="AFS156" s="35"/>
      <c r="AFT156" s="35"/>
      <c r="AFU156" s="35"/>
      <c r="AFV156" s="35"/>
      <c r="AFW156" s="35"/>
      <c r="AFX156" s="35"/>
      <c r="AFY156" s="35"/>
      <c r="AFZ156" s="35"/>
      <c r="AGA156" s="35"/>
      <c r="AGB156" s="35"/>
      <c r="AGC156" s="35"/>
      <c r="AGD156" s="35"/>
      <c r="AGE156" s="35"/>
      <c r="AGF156" s="35"/>
      <c r="AGG156" s="35"/>
      <c r="AGH156" s="35"/>
      <c r="AGI156" s="35"/>
      <c r="AGJ156" s="35"/>
      <c r="AGK156" s="35"/>
      <c r="AGL156" s="35"/>
      <c r="AGM156" s="35"/>
      <c r="AGN156" s="35"/>
      <c r="AGO156" s="35"/>
      <c r="AGP156" s="35"/>
      <c r="AGQ156" s="35"/>
      <c r="AGR156" s="35"/>
      <c r="AGS156" s="35"/>
      <c r="AGT156" s="35"/>
      <c r="AGU156" s="35"/>
      <c r="AGV156" s="35"/>
      <c r="AGW156" s="35"/>
      <c r="AGX156" s="35"/>
      <c r="AGY156" s="35"/>
      <c r="AGZ156" s="35"/>
      <c r="AHA156" s="35"/>
      <c r="AHB156" s="35"/>
      <c r="AHC156" s="35"/>
      <c r="AHD156" s="35"/>
      <c r="AHE156" s="35"/>
      <c r="AHF156" s="35"/>
      <c r="AHG156" s="35"/>
      <c r="AHH156" s="35"/>
      <c r="AHI156" s="35"/>
      <c r="AHJ156" s="35"/>
      <c r="AHK156" s="35"/>
      <c r="AHL156" s="35"/>
      <c r="AHM156" s="35"/>
      <c r="AHN156" s="35"/>
      <c r="AHO156" s="35"/>
      <c r="AHP156" s="35"/>
      <c r="AHQ156" s="35"/>
      <c r="AHR156" s="35"/>
      <c r="AHS156" s="35"/>
      <c r="AHT156" s="35"/>
      <c r="AHU156" s="35"/>
      <c r="AHV156" s="35"/>
      <c r="AHW156" s="35"/>
      <c r="AHX156" s="35"/>
      <c r="AHY156" s="35"/>
      <c r="AHZ156" s="35"/>
      <c r="AIA156" s="35"/>
      <c r="AIB156" s="35"/>
      <c r="AIC156" s="35"/>
      <c r="AID156" s="35"/>
      <c r="AIE156" s="35"/>
      <c r="AIF156" s="35"/>
      <c r="AIG156" s="35"/>
      <c r="AIH156" s="35"/>
      <c r="AII156" s="35"/>
      <c r="AIJ156" s="35"/>
      <c r="AIK156" s="35"/>
      <c r="AIL156" s="35"/>
      <c r="AIM156" s="35"/>
      <c r="AIN156" s="35"/>
      <c r="AIO156" s="35"/>
      <c r="AIP156" s="35"/>
      <c r="AIQ156" s="35"/>
      <c r="AIR156" s="35"/>
      <c r="AIS156" s="35"/>
      <c r="AIT156" s="35"/>
      <c r="AIU156" s="35"/>
      <c r="AIV156" s="35"/>
      <c r="AIW156" s="35"/>
      <c r="AIX156" s="35"/>
      <c r="AIY156" s="35"/>
      <c r="AIZ156" s="35"/>
      <c r="AJA156" s="35"/>
      <c r="AJB156" s="35"/>
      <c r="AJC156" s="35"/>
      <c r="AJD156" s="35"/>
      <c r="AJE156" s="35"/>
      <c r="AJF156" s="35"/>
      <c r="AJG156" s="35"/>
      <c r="AJH156" s="35"/>
      <c r="AJI156" s="35"/>
      <c r="AJJ156" s="35"/>
      <c r="AJK156" s="35"/>
      <c r="AJL156" s="35"/>
      <c r="AJM156" s="35"/>
      <c r="AJN156" s="35"/>
      <c r="AJO156" s="35"/>
      <c r="AJP156" s="35"/>
      <c r="AJQ156" s="35"/>
      <c r="AJR156" s="35"/>
      <c r="AJS156" s="35"/>
      <c r="AJT156" s="35"/>
      <c r="AJU156" s="35"/>
      <c r="AJV156" s="35"/>
      <c r="AJW156" s="35"/>
      <c r="AJX156" s="35"/>
      <c r="AJY156" s="35"/>
      <c r="AJZ156" s="35"/>
      <c r="AKA156" s="35"/>
      <c r="AKB156" s="35"/>
      <c r="AKC156" s="35"/>
      <c r="AKD156" s="35"/>
      <c r="AKE156" s="35"/>
      <c r="AKF156" s="35"/>
      <c r="AKG156" s="35"/>
      <c r="AKH156" s="35"/>
      <c r="AKI156" s="35"/>
      <c r="AKJ156" s="35"/>
      <c r="AKK156" s="35"/>
      <c r="AKL156" s="35"/>
      <c r="AKM156" s="35"/>
      <c r="AKN156" s="35"/>
      <c r="AKO156" s="35"/>
      <c r="AKP156" s="35"/>
      <c r="AKQ156" s="35"/>
      <c r="AKR156" s="35"/>
      <c r="AKS156" s="35"/>
      <c r="AKT156" s="35"/>
      <c r="AKU156" s="35"/>
      <c r="AKV156" s="35"/>
      <c r="AKW156" s="35"/>
      <c r="AKX156" s="35"/>
      <c r="AKY156" s="35"/>
      <c r="AKZ156" s="35"/>
      <c r="ALA156" s="35"/>
      <c r="ALB156" s="1"/>
      <c r="ALC156" s="1"/>
      <c r="ALD156" s="1"/>
      <c r="ALE156" s="1"/>
      <c r="ALF156" s="1"/>
      <c r="ALG156" s="1"/>
      <c r="ALH156" s="1"/>
      <c r="ALI156" s="1"/>
      <c r="ALJ156" s="1"/>
      <c r="ALK156" s="1"/>
      <c r="ALL156" s="1"/>
      <c r="ALM156" s="1"/>
      <c r="ALN156" s="1"/>
      <c r="ALO156" s="1"/>
      <c r="ALP156" s="1"/>
      <c r="ALQ156" s="1"/>
      <c r="ALR156" s="1"/>
      <c r="ALS156"/>
      <c r="ALT156"/>
      <c r="ALU156"/>
      <c r="ALV156"/>
      <c r="ALW156"/>
      <c r="ALX156"/>
      <c r="ALY156"/>
      <c r="ALZ156"/>
      <c r="AMA156"/>
      <c r="AMB156"/>
      <c r="AMC156"/>
      <c r="AMD156"/>
      <c r="AME156"/>
      <c r="AMF156"/>
      <c r="AMG156"/>
      <c r="AMH156"/>
      <c r="AMI156"/>
      <c r="AMJ156"/>
    </row>
    <row r="157" spans="1:1024" s="29" customFormat="1" ht="48">
      <c r="A157" s="24">
        <v>153</v>
      </c>
      <c r="B157" s="24" t="s">
        <v>361</v>
      </c>
      <c r="C157" s="25" t="s">
        <v>455</v>
      </c>
      <c r="D157" s="25" t="s">
        <v>74</v>
      </c>
      <c r="E157" s="25" t="s">
        <v>75</v>
      </c>
      <c r="F157" s="25" t="s">
        <v>254</v>
      </c>
      <c r="G157" s="25" t="s">
        <v>297</v>
      </c>
      <c r="H157" s="25" t="s">
        <v>45</v>
      </c>
      <c r="I157" s="25" t="s">
        <v>46</v>
      </c>
      <c r="J157" s="25"/>
      <c r="K157" s="25"/>
      <c r="L157" s="25"/>
      <c r="M157" s="25"/>
      <c r="N157" s="25"/>
      <c r="O157" s="25" t="s">
        <v>456</v>
      </c>
      <c r="P157" s="25" t="s">
        <v>39</v>
      </c>
      <c r="Q157" s="28"/>
      <c r="VZ157" s="35"/>
      <c r="WA157" s="35"/>
      <c r="WB157" s="35"/>
      <c r="WC157" s="35"/>
      <c r="WD157" s="35"/>
      <c r="WE157" s="35"/>
      <c r="WF157" s="35"/>
      <c r="WG157" s="35"/>
      <c r="WH157" s="35"/>
      <c r="WI157" s="35"/>
      <c r="WJ157" s="35"/>
      <c r="WK157" s="35"/>
      <c r="WL157" s="35"/>
      <c r="WM157" s="35"/>
      <c r="WN157" s="35"/>
      <c r="WO157" s="35"/>
      <c r="WP157" s="35"/>
      <c r="WQ157" s="35"/>
      <c r="WR157" s="35"/>
      <c r="WS157" s="35"/>
      <c r="WT157" s="35"/>
      <c r="WU157" s="35"/>
      <c r="WV157" s="35"/>
      <c r="WW157" s="35"/>
      <c r="WX157" s="35"/>
      <c r="WY157" s="35"/>
      <c r="WZ157" s="35"/>
      <c r="XA157" s="35"/>
      <c r="XB157" s="35"/>
      <c r="XC157" s="35"/>
      <c r="XD157" s="35"/>
      <c r="XE157" s="35"/>
      <c r="XF157" s="35"/>
      <c r="XG157" s="35"/>
      <c r="XH157" s="35"/>
      <c r="XI157" s="35"/>
      <c r="XJ157" s="35"/>
      <c r="XK157" s="35"/>
      <c r="XL157" s="35"/>
      <c r="XM157" s="35"/>
      <c r="XN157" s="35"/>
      <c r="XO157" s="35"/>
      <c r="XP157" s="35"/>
      <c r="XQ157" s="35"/>
      <c r="XR157" s="35"/>
      <c r="XS157" s="35"/>
      <c r="XT157" s="35"/>
      <c r="XU157" s="35"/>
      <c r="XV157" s="35"/>
      <c r="XW157" s="35"/>
      <c r="XX157" s="35"/>
      <c r="XY157" s="35"/>
      <c r="XZ157" s="35"/>
      <c r="YA157" s="35"/>
      <c r="YB157" s="35"/>
      <c r="YC157" s="35"/>
      <c r="YD157" s="35"/>
      <c r="YE157" s="35"/>
      <c r="YF157" s="35"/>
      <c r="YG157" s="35"/>
      <c r="YH157" s="35"/>
      <c r="YI157" s="35"/>
      <c r="YJ157" s="35"/>
      <c r="YK157" s="35"/>
      <c r="YL157" s="35"/>
      <c r="YM157" s="35"/>
      <c r="YN157" s="35"/>
      <c r="YO157" s="35"/>
      <c r="YP157" s="35"/>
      <c r="YQ157" s="35"/>
      <c r="YR157" s="35"/>
      <c r="YS157" s="35"/>
      <c r="YT157" s="35"/>
      <c r="YU157" s="35"/>
      <c r="YV157" s="35"/>
      <c r="YW157" s="35"/>
      <c r="YX157" s="35"/>
      <c r="YY157" s="35"/>
      <c r="YZ157" s="35"/>
      <c r="ZA157" s="35"/>
      <c r="ZB157" s="35"/>
      <c r="ZC157" s="35"/>
      <c r="ZD157" s="35"/>
      <c r="ZE157" s="35"/>
      <c r="ZF157" s="35"/>
      <c r="ZG157" s="35"/>
      <c r="ZH157" s="35"/>
      <c r="ZI157" s="35"/>
      <c r="ZJ157" s="35"/>
      <c r="ZK157" s="35"/>
      <c r="ZL157" s="35"/>
      <c r="ZM157" s="35"/>
      <c r="ZN157" s="35"/>
      <c r="ZO157" s="35"/>
      <c r="ZP157" s="35"/>
      <c r="ZQ157" s="35"/>
      <c r="ZR157" s="35"/>
      <c r="ZS157" s="35"/>
      <c r="ZT157" s="35"/>
      <c r="ZU157" s="35"/>
      <c r="ZV157" s="35"/>
      <c r="ZW157" s="35"/>
      <c r="ZX157" s="35"/>
      <c r="ZY157" s="35"/>
      <c r="ZZ157" s="35"/>
      <c r="AAA157" s="35"/>
      <c r="AAB157" s="35"/>
      <c r="AAC157" s="35"/>
      <c r="AAD157" s="35"/>
      <c r="AAE157" s="35"/>
      <c r="AAF157" s="35"/>
      <c r="AAG157" s="35"/>
      <c r="AAH157" s="35"/>
      <c r="AAI157" s="35"/>
      <c r="AAJ157" s="35"/>
      <c r="AAK157" s="35"/>
      <c r="AAL157" s="35"/>
      <c r="AAM157" s="35"/>
      <c r="AAN157" s="35"/>
      <c r="AAO157" s="35"/>
      <c r="AAP157" s="35"/>
      <c r="AAQ157" s="35"/>
      <c r="AAR157" s="35"/>
      <c r="AAS157" s="35"/>
      <c r="AAT157" s="35"/>
      <c r="AAU157" s="35"/>
      <c r="AAV157" s="35"/>
      <c r="AAW157" s="35"/>
      <c r="AAX157" s="35"/>
      <c r="AAY157" s="35"/>
      <c r="AAZ157" s="35"/>
      <c r="ABA157" s="35"/>
      <c r="ABB157" s="35"/>
      <c r="ABC157" s="35"/>
      <c r="ABD157" s="35"/>
      <c r="ABE157" s="35"/>
      <c r="ABF157" s="35"/>
      <c r="ABG157" s="35"/>
      <c r="ABH157" s="35"/>
      <c r="ABI157" s="35"/>
      <c r="ABJ157" s="35"/>
      <c r="ABK157" s="35"/>
      <c r="ABL157" s="35"/>
      <c r="ABM157" s="35"/>
      <c r="ABN157" s="35"/>
      <c r="ABO157" s="35"/>
      <c r="ABP157" s="35"/>
      <c r="ABQ157" s="35"/>
      <c r="ABR157" s="35"/>
      <c r="ABS157" s="35"/>
      <c r="ABT157" s="35"/>
      <c r="ABU157" s="35"/>
      <c r="ABV157" s="35"/>
      <c r="ABW157" s="35"/>
      <c r="ABX157" s="35"/>
      <c r="ABY157" s="35"/>
      <c r="ABZ157" s="35"/>
      <c r="ACA157" s="35"/>
      <c r="ACB157" s="35"/>
      <c r="ACC157" s="35"/>
      <c r="ACD157" s="35"/>
      <c r="ACE157" s="35"/>
      <c r="ACF157" s="35"/>
      <c r="ACG157" s="35"/>
      <c r="ACH157" s="35"/>
      <c r="ACI157" s="35"/>
      <c r="ACJ157" s="35"/>
      <c r="ACK157" s="35"/>
      <c r="ACL157" s="35"/>
      <c r="ACM157" s="35"/>
      <c r="ACN157" s="35"/>
      <c r="ACO157" s="35"/>
      <c r="ACP157" s="35"/>
      <c r="ACQ157" s="35"/>
      <c r="ACR157" s="35"/>
      <c r="ACS157" s="35"/>
      <c r="ACT157" s="35"/>
      <c r="ACU157" s="35"/>
      <c r="ACV157" s="35"/>
      <c r="ACW157" s="35"/>
      <c r="ACX157" s="35"/>
      <c r="ACY157" s="35"/>
      <c r="ACZ157" s="35"/>
      <c r="ADA157" s="35"/>
      <c r="ADB157" s="35"/>
      <c r="ADC157" s="35"/>
      <c r="ADD157" s="35"/>
      <c r="ADE157" s="35"/>
      <c r="ADF157" s="35"/>
      <c r="ADG157" s="35"/>
      <c r="ADH157" s="35"/>
      <c r="ADI157" s="35"/>
      <c r="ADJ157" s="35"/>
      <c r="ADK157" s="35"/>
      <c r="ADL157" s="35"/>
      <c r="ADM157" s="35"/>
      <c r="ADN157" s="35"/>
      <c r="ADO157" s="35"/>
      <c r="ADP157" s="35"/>
      <c r="ADQ157" s="35"/>
      <c r="ADR157" s="35"/>
      <c r="ADS157" s="35"/>
      <c r="ADT157" s="35"/>
      <c r="ADU157" s="35"/>
      <c r="ADV157" s="35"/>
      <c r="ADW157" s="35"/>
      <c r="ADX157" s="35"/>
      <c r="ADY157" s="35"/>
      <c r="ADZ157" s="35"/>
      <c r="AEA157" s="35"/>
      <c r="AEB157" s="35"/>
      <c r="AEC157" s="35"/>
      <c r="AED157" s="35"/>
      <c r="AEE157" s="35"/>
      <c r="AEF157" s="35"/>
      <c r="AEG157" s="35"/>
      <c r="AEH157" s="35"/>
      <c r="AEI157" s="35"/>
      <c r="AEJ157" s="35"/>
      <c r="AEK157" s="35"/>
      <c r="AEL157" s="35"/>
      <c r="AEM157" s="35"/>
      <c r="AEN157" s="35"/>
      <c r="AEO157" s="35"/>
      <c r="AEP157" s="35"/>
      <c r="AEQ157" s="35"/>
      <c r="AER157" s="35"/>
      <c r="AES157" s="35"/>
      <c r="AET157" s="35"/>
      <c r="AEU157" s="35"/>
      <c r="AEV157" s="35"/>
      <c r="AEW157" s="35"/>
      <c r="AEX157" s="35"/>
      <c r="AEY157" s="35"/>
      <c r="AEZ157" s="35"/>
      <c r="AFA157" s="35"/>
      <c r="AFB157" s="35"/>
      <c r="AFC157" s="35"/>
      <c r="AFD157" s="35"/>
      <c r="AFE157" s="35"/>
      <c r="AFF157" s="35"/>
      <c r="AFG157" s="35"/>
      <c r="AFH157" s="35"/>
      <c r="AFI157" s="35"/>
      <c r="AFJ157" s="35"/>
      <c r="AFK157" s="35"/>
      <c r="AFL157" s="35"/>
      <c r="AFM157" s="35"/>
      <c r="AFN157" s="35"/>
      <c r="AFO157" s="35"/>
      <c r="AFP157" s="35"/>
      <c r="AFQ157" s="35"/>
      <c r="AFR157" s="35"/>
      <c r="AFS157" s="35"/>
      <c r="AFT157" s="35"/>
      <c r="AFU157" s="35"/>
      <c r="AFV157" s="35"/>
      <c r="AFW157" s="35"/>
      <c r="AFX157" s="35"/>
      <c r="AFY157" s="35"/>
      <c r="AFZ157" s="35"/>
      <c r="AGA157" s="35"/>
      <c r="AGB157" s="35"/>
      <c r="AGC157" s="35"/>
      <c r="AGD157" s="35"/>
      <c r="AGE157" s="35"/>
      <c r="AGF157" s="35"/>
      <c r="AGG157" s="35"/>
      <c r="AGH157" s="35"/>
      <c r="AGI157" s="35"/>
      <c r="AGJ157" s="35"/>
      <c r="AGK157" s="35"/>
      <c r="AGL157" s="35"/>
      <c r="AGM157" s="35"/>
      <c r="AGN157" s="35"/>
      <c r="AGO157" s="35"/>
      <c r="AGP157" s="35"/>
      <c r="AGQ157" s="35"/>
      <c r="AGR157" s="35"/>
      <c r="AGS157" s="35"/>
      <c r="AGT157" s="35"/>
      <c r="AGU157" s="35"/>
      <c r="AGV157" s="35"/>
      <c r="AGW157" s="35"/>
      <c r="AGX157" s="35"/>
      <c r="AGY157" s="35"/>
      <c r="AGZ157" s="35"/>
      <c r="AHA157" s="35"/>
      <c r="AHB157" s="35"/>
      <c r="AHC157" s="35"/>
      <c r="AHD157" s="35"/>
      <c r="AHE157" s="35"/>
      <c r="AHF157" s="35"/>
      <c r="AHG157" s="35"/>
      <c r="AHH157" s="35"/>
      <c r="AHI157" s="35"/>
      <c r="AHJ157" s="35"/>
      <c r="AHK157" s="35"/>
      <c r="AHL157" s="35"/>
      <c r="AHM157" s="35"/>
      <c r="AHN157" s="35"/>
      <c r="AHO157" s="35"/>
      <c r="AHP157" s="35"/>
      <c r="AHQ157" s="35"/>
      <c r="AHR157" s="35"/>
      <c r="AHS157" s="35"/>
      <c r="AHT157" s="35"/>
      <c r="AHU157" s="35"/>
      <c r="AHV157" s="35"/>
      <c r="AHW157" s="35"/>
      <c r="AHX157" s="35"/>
      <c r="AHY157" s="35"/>
      <c r="AHZ157" s="35"/>
      <c r="AIA157" s="35"/>
      <c r="AIB157" s="35"/>
      <c r="AIC157" s="35"/>
      <c r="AID157" s="35"/>
      <c r="AIE157" s="35"/>
      <c r="AIF157" s="35"/>
      <c r="AIG157" s="35"/>
      <c r="AIH157" s="35"/>
      <c r="AII157" s="35"/>
      <c r="AIJ157" s="35"/>
      <c r="AIK157" s="35"/>
      <c r="AIL157" s="35"/>
      <c r="AIM157" s="35"/>
      <c r="AIN157" s="35"/>
      <c r="AIO157" s="35"/>
      <c r="AIP157" s="35"/>
      <c r="AIQ157" s="35"/>
      <c r="AIR157" s="35"/>
      <c r="AIS157" s="35"/>
      <c r="AIT157" s="35"/>
      <c r="AIU157" s="35"/>
      <c r="AIV157" s="35"/>
      <c r="AIW157" s="35"/>
      <c r="AIX157" s="35"/>
      <c r="AIY157" s="35"/>
      <c r="AIZ157" s="35"/>
      <c r="AJA157" s="35"/>
      <c r="AJB157" s="35"/>
      <c r="AJC157" s="35"/>
      <c r="AJD157" s="35"/>
      <c r="AJE157" s="35"/>
      <c r="AJF157" s="35"/>
      <c r="AJG157" s="35"/>
      <c r="AJH157" s="35"/>
      <c r="AJI157" s="35"/>
      <c r="AJJ157" s="35"/>
      <c r="AJK157" s="35"/>
      <c r="AJL157" s="35"/>
      <c r="AJM157" s="35"/>
      <c r="AJN157" s="35"/>
      <c r="AJO157" s="35"/>
      <c r="AJP157" s="35"/>
      <c r="AJQ157" s="35"/>
      <c r="AJR157" s="35"/>
      <c r="AJS157" s="35"/>
      <c r="AJT157" s="35"/>
      <c r="AJU157" s="35"/>
      <c r="AJV157" s="35"/>
      <c r="AJW157" s="35"/>
      <c r="AJX157" s="35"/>
      <c r="AJY157" s="35"/>
      <c r="AJZ157" s="35"/>
      <c r="AKA157" s="35"/>
      <c r="AKB157" s="35"/>
      <c r="AKC157" s="35"/>
      <c r="AKD157" s="35"/>
      <c r="AKE157" s="35"/>
      <c r="AKF157" s="35"/>
      <c r="AKG157" s="35"/>
      <c r="AKH157" s="35"/>
      <c r="AKI157" s="35"/>
      <c r="AKJ157" s="35"/>
      <c r="AKK157" s="35"/>
      <c r="AKL157" s="35"/>
      <c r="AKM157" s="35"/>
      <c r="AKN157" s="35"/>
      <c r="AKO157" s="35"/>
      <c r="AKP157" s="35"/>
      <c r="AKQ157" s="35"/>
      <c r="AKR157" s="35"/>
      <c r="AKS157" s="35"/>
      <c r="AKT157" s="35"/>
      <c r="AKU157" s="35"/>
      <c r="AKV157" s="35"/>
      <c r="AKW157" s="35"/>
      <c r="AKX157" s="35"/>
      <c r="AKY157" s="35"/>
      <c r="AKZ157" s="35"/>
      <c r="ALA157" s="35"/>
      <c r="ALB157" s="1"/>
      <c r="ALC157" s="1"/>
      <c r="ALD157" s="1"/>
      <c r="ALE157" s="1"/>
      <c r="ALF157" s="1"/>
      <c r="ALG157" s="1"/>
      <c r="ALH157" s="1"/>
      <c r="ALI157" s="1"/>
      <c r="ALJ157" s="1"/>
      <c r="ALK157" s="1"/>
      <c r="ALL157" s="1"/>
      <c r="ALM157" s="1"/>
      <c r="ALN157" s="1"/>
      <c r="ALO157" s="1"/>
      <c r="ALP157" s="1"/>
      <c r="ALQ157" s="1"/>
      <c r="ALR157" s="1"/>
      <c r="ALS157"/>
      <c r="ALT157"/>
      <c r="ALU157"/>
      <c r="ALV157"/>
      <c r="ALW157"/>
      <c r="ALX157"/>
      <c r="ALY157"/>
      <c r="ALZ157"/>
      <c r="AMA157"/>
      <c r="AMB157"/>
      <c r="AMC157"/>
      <c r="AMD157"/>
      <c r="AME157"/>
      <c r="AMF157"/>
      <c r="AMG157"/>
      <c r="AMH157"/>
      <c r="AMI157"/>
      <c r="AMJ157"/>
    </row>
    <row r="158" spans="1:1024" s="29" customFormat="1" ht="12.75">
      <c r="A158" s="24">
        <v>154</v>
      </c>
      <c r="B158" s="24" t="s">
        <v>359</v>
      </c>
      <c r="C158" s="25" t="s">
        <v>457</v>
      </c>
      <c r="D158" s="25" t="s">
        <v>33</v>
      </c>
      <c r="E158" s="25" t="s">
        <v>34</v>
      </c>
      <c r="F158" s="25" t="s">
        <v>254</v>
      </c>
      <c r="G158" s="25" t="s">
        <v>297</v>
      </c>
      <c r="H158" s="25" t="s">
        <v>45</v>
      </c>
      <c r="I158" s="25" t="s">
        <v>46</v>
      </c>
      <c r="J158" s="25"/>
      <c r="K158" s="25"/>
      <c r="L158" s="25"/>
      <c r="M158" s="25"/>
      <c r="N158" s="25"/>
      <c r="O158" s="25" t="s">
        <v>458</v>
      </c>
      <c r="P158" s="25" t="s">
        <v>30</v>
      </c>
      <c r="Q158" s="28"/>
      <c r="VZ158" s="35"/>
      <c r="WA158" s="35"/>
      <c r="WB158" s="35"/>
      <c r="WC158" s="35"/>
      <c r="WD158" s="35"/>
      <c r="WE158" s="35"/>
      <c r="WF158" s="35"/>
      <c r="WG158" s="35"/>
      <c r="WH158" s="35"/>
      <c r="WI158" s="35"/>
      <c r="WJ158" s="35"/>
      <c r="WK158" s="35"/>
      <c r="WL158" s="35"/>
      <c r="WM158" s="35"/>
      <c r="WN158" s="35"/>
      <c r="WO158" s="35"/>
      <c r="WP158" s="35"/>
      <c r="WQ158" s="35"/>
      <c r="WR158" s="35"/>
      <c r="WS158" s="35"/>
      <c r="WT158" s="35"/>
      <c r="WU158" s="35"/>
      <c r="WV158" s="35"/>
      <c r="WW158" s="35"/>
      <c r="WX158" s="35"/>
      <c r="WY158" s="35"/>
      <c r="WZ158" s="35"/>
      <c r="XA158" s="35"/>
      <c r="XB158" s="35"/>
      <c r="XC158" s="35"/>
      <c r="XD158" s="35"/>
      <c r="XE158" s="35"/>
      <c r="XF158" s="35"/>
      <c r="XG158" s="35"/>
      <c r="XH158" s="35"/>
      <c r="XI158" s="35"/>
      <c r="XJ158" s="35"/>
      <c r="XK158" s="35"/>
      <c r="XL158" s="35"/>
      <c r="XM158" s="35"/>
      <c r="XN158" s="35"/>
      <c r="XO158" s="35"/>
      <c r="XP158" s="35"/>
      <c r="XQ158" s="35"/>
      <c r="XR158" s="35"/>
      <c r="XS158" s="35"/>
      <c r="XT158" s="35"/>
      <c r="XU158" s="35"/>
      <c r="XV158" s="35"/>
      <c r="XW158" s="35"/>
      <c r="XX158" s="35"/>
      <c r="XY158" s="35"/>
      <c r="XZ158" s="35"/>
      <c r="YA158" s="35"/>
      <c r="YB158" s="35"/>
      <c r="YC158" s="35"/>
      <c r="YD158" s="35"/>
      <c r="YE158" s="35"/>
      <c r="YF158" s="35"/>
      <c r="YG158" s="35"/>
      <c r="YH158" s="35"/>
      <c r="YI158" s="35"/>
      <c r="YJ158" s="35"/>
      <c r="YK158" s="35"/>
      <c r="YL158" s="35"/>
      <c r="YM158" s="35"/>
      <c r="YN158" s="35"/>
      <c r="YO158" s="35"/>
      <c r="YP158" s="35"/>
      <c r="YQ158" s="35"/>
      <c r="YR158" s="35"/>
      <c r="YS158" s="35"/>
      <c r="YT158" s="35"/>
      <c r="YU158" s="35"/>
      <c r="YV158" s="35"/>
      <c r="YW158" s="35"/>
      <c r="YX158" s="35"/>
      <c r="YY158" s="35"/>
      <c r="YZ158" s="35"/>
      <c r="ZA158" s="35"/>
      <c r="ZB158" s="35"/>
      <c r="ZC158" s="35"/>
      <c r="ZD158" s="35"/>
      <c r="ZE158" s="35"/>
      <c r="ZF158" s="35"/>
      <c r="ZG158" s="35"/>
      <c r="ZH158" s="35"/>
      <c r="ZI158" s="35"/>
      <c r="ZJ158" s="35"/>
      <c r="ZK158" s="35"/>
      <c r="ZL158" s="35"/>
      <c r="ZM158" s="35"/>
      <c r="ZN158" s="35"/>
      <c r="ZO158" s="35"/>
      <c r="ZP158" s="35"/>
      <c r="ZQ158" s="35"/>
      <c r="ZR158" s="35"/>
      <c r="ZS158" s="35"/>
      <c r="ZT158" s="35"/>
      <c r="ZU158" s="35"/>
      <c r="ZV158" s="35"/>
      <c r="ZW158" s="35"/>
      <c r="ZX158" s="35"/>
      <c r="ZY158" s="35"/>
      <c r="ZZ158" s="35"/>
      <c r="AAA158" s="35"/>
      <c r="AAB158" s="35"/>
      <c r="AAC158" s="35"/>
      <c r="AAD158" s="35"/>
      <c r="AAE158" s="35"/>
      <c r="AAF158" s="35"/>
      <c r="AAG158" s="35"/>
      <c r="AAH158" s="35"/>
      <c r="AAI158" s="35"/>
      <c r="AAJ158" s="35"/>
      <c r="AAK158" s="35"/>
      <c r="AAL158" s="35"/>
      <c r="AAM158" s="35"/>
      <c r="AAN158" s="35"/>
      <c r="AAO158" s="35"/>
      <c r="AAP158" s="35"/>
      <c r="AAQ158" s="35"/>
      <c r="AAR158" s="35"/>
      <c r="AAS158" s="35"/>
      <c r="AAT158" s="35"/>
      <c r="AAU158" s="35"/>
      <c r="AAV158" s="35"/>
      <c r="AAW158" s="35"/>
      <c r="AAX158" s="35"/>
      <c r="AAY158" s="35"/>
      <c r="AAZ158" s="35"/>
      <c r="ABA158" s="35"/>
      <c r="ABB158" s="35"/>
      <c r="ABC158" s="35"/>
      <c r="ABD158" s="35"/>
      <c r="ABE158" s="35"/>
      <c r="ABF158" s="35"/>
      <c r="ABG158" s="35"/>
      <c r="ABH158" s="35"/>
      <c r="ABI158" s="35"/>
      <c r="ABJ158" s="35"/>
      <c r="ABK158" s="35"/>
      <c r="ABL158" s="35"/>
      <c r="ABM158" s="35"/>
      <c r="ABN158" s="35"/>
      <c r="ABO158" s="35"/>
      <c r="ABP158" s="35"/>
      <c r="ABQ158" s="35"/>
      <c r="ABR158" s="35"/>
      <c r="ABS158" s="35"/>
      <c r="ABT158" s="35"/>
      <c r="ABU158" s="35"/>
      <c r="ABV158" s="35"/>
      <c r="ABW158" s="35"/>
      <c r="ABX158" s="35"/>
      <c r="ABY158" s="35"/>
      <c r="ABZ158" s="35"/>
      <c r="ACA158" s="35"/>
      <c r="ACB158" s="35"/>
      <c r="ACC158" s="35"/>
      <c r="ACD158" s="35"/>
      <c r="ACE158" s="35"/>
      <c r="ACF158" s="35"/>
      <c r="ACG158" s="35"/>
      <c r="ACH158" s="35"/>
      <c r="ACI158" s="35"/>
      <c r="ACJ158" s="35"/>
      <c r="ACK158" s="35"/>
      <c r="ACL158" s="35"/>
      <c r="ACM158" s="35"/>
      <c r="ACN158" s="35"/>
      <c r="ACO158" s="35"/>
      <c r="ACP158" s="35"/>
      <c r="ACQ158" s="35"/>
      <c r="ACR158" s="35"/>
      <c r="ACS158" s="35"/>
      <c r="ACT158" s="35"/>
      <c r="ACU158" s="35"/>
      <c r="ACV158" s="35"/>
      <c r="ACW158" s="35"/>
      <c r="ACX158" s="35"/>
      <c r="ACY158" s="35"/>
      <c r="ACZ158" s="35"/>
      <c r="ADA158" s="35"/>
      <c r="ADB158" s="35"/>
      <c r="ADC158" s="35"/>
      <c r="ADD158" s="35"/>
      <c r="ADE158" s="35"/>
      <c r="ADF158" s="35"/>
      <c r="ADG158" s="35"/>
      <c r="ADH158" s="35"/>
      <c r="ADI158" s="35"/>
      <c r="ADJ158" s="35"/>
      <c r="ADK158" s="35"/>
      <c r="ADL158" s="35"/>
      <c r="ADM158" s="35"/>
      <c r="ADN158" s="35"/>
      <c r="ADO158" s="35"/>
      <c r="ADP158" s="35"/>
      <c r="ADQ158" s="35"/>
      <c r="ADR158" s="35"/>
      <c r="ADS158" s="35"/>
      <c r="ADT158" s="35"/>
      <c r="ADU158" s="35"/>
      <c r="ADV158" s="35"/>
      <c r="ADW158" s="35"/>
      <c r="ADX158" s="35"/>
      <c r="ADY158" s="35"/>
      <c r="ADZ158" s="35"/>
      <c r="AEA158" s="35"/>
      <c r="AEB158" s="35"/>
      <c r="AEC158" s="35"/>
      <c r="AED158" s="35"/>
      <c r="AEE158" s="35"/>
      <c r="AEF158" s="35"/>
      <c r="AEG158" s="35"/>
      <c r="AEH158" s="35"/>
      <c r="AEI158" s="35"/>
      <c r="AEJ158" s="35"/>
      <c r="AEK158" s="35"/>
      <c r="AEL158" s="35"/>
      <c r="AEM158" s="35"/>
      <c r="AEN158" s="35"/>
      <c r="AEO158" s="35"/>
      <c r="AEP158" s="35"/>
      <c r="AEQ158" s="35"/>
      <c r="AER158" s="35"/>
      <c r="AES158" s="35"/>
      <c r="AET158" s="35"/>
      <c r="AEU158" s="35"/>
      <c r="AEV158" s="35"/>
      <c r="AEW158" s="35"/>
      <c r="AEX158" s="35"/>
      <c r="AEY158" s="35"/>
      <c r="AEZ158" s="35"/>
      <c r="AFA158" s="35"/>
      <c r="AFB158" s="35"/>
      <c r="AFC158" s="35"/>
      <c r="AFD158" s="35"/>
      <c r="AFE158" s="35"/>
      <c r="AFF158" s="35"/>
      <c r="AFG158" s="35"/>
      <c r="AFH158" s="35"/>
      <c r="AFI158" s="35"/>
      <c r="AFJ158" s="35"/>
      <c r="AFK158" s="35"/>
      <c r="AFL158" s="35"/>
      <c r="AFM158" s="35"/>
      <c r="AFN158" s="35"/>
      <c r="AFO158" s="35"/>
      <c r="AFP158" s="35"/>
      <c r="AFQ158" s="35"/>
      <c r="AFR158" s="35"/>
      <c r="AFS158" s="35"/>
      <c r="AFT158" s="35"/>
      <c r="AFU158" s="35"/>
      <c r="AFV158" s="35"/>
      <c r="AFW158" s="35"/>
      <c r="AFX158" s="35"/>
      <c r="AFY158" s="35"/>
      <c r="AFZ158" s="35"/>
      <c r="AGA158" s="35"/>
      <c r="AGB158" s="35"/>
      <c r="AGC158" s="35"/>
      <c r="AGD158" s="35"/>
      <c r="AGE158" s="35"/>
      <c r="AGF158" s="35"/>
      <c r="AGG158" s="35"/>
      <c r="AGH158" s="35"/>
      <c r="AGI158" s="35"/>
      <c r="AGJ158" s="35"/>
      <c r="AGK158" s="35"/>
      <c r="AGL158" s="35"/>
      <c r="AGM158" s="35"/>
      <c r="AGN158" s="35"/>
      <c r="AGO158" s="35"/>
      <c r="AGP158" s="35"/>
      <c r="AGQ158" s="35"/>
      <c r="AGR158" s="35"/>
      <c r="AGS158" s="35"/>
      <c r="AGT158" s="35"/>
      <c r="AGU158" s="35"/>
      <c r="AGV158" s="35"/>
      <c r="AGW158" s="35"/>
      <c r="AGX158" s="35"/>
      <c r="AGY158" s="35"/>
      <c r="AGZ158" s="35"/>
      <c r="AHA158" s="35"/>
      <c r="AHB158" s="35"/>
      <c r="AHC158" s="35"/>
      <c r="AHD158" s="35"/>
      <c r="AHE158" s="35"/>
      <c r="AHF158" s="35"/>
      <c r="AHG158" s="35"/>
      <c r="AHH158" s="35"/>
      <c r="AHI158" s="35"/>
      <c r="AHJ158" s="35"/>
      <c r="AHK158" s="35"/>
      <c r="AHL158" s="35"/>
      <c r="AHM158" s="35"/>
      <c r="AHN158" s="35"/>
      <c r="AHO158" s="35"/>
      <c r="AHP158" s="35"/>
      <c r="AHQ158" s="35"/>
      <c r="AHR158" s="35"/>
      <c r="AHS158" s="35"/>
      <c r="AHT158" s="35"/>
      <c r="AHU158" s="35"/>
      <c r="AHV158" s="35"/>
      <c r="AHW158" s="35"/>
      <c r="AHX158" s="35"/>
      <c r="AHY158" s="35"/>
      <c r="AHZ158" s="35"/>
      <c r="AIA158" s="35"/>
      <c r="AIB158" s="35"/>
      <c r="AIC158" s="35"/>
      <c r="AID158" s="35"/>
      <c r="AIE158" s="35"/>
      <c r="AIF158" s="35"/>
      <c r="AIG158" s="35"/>
      <c r="AIH158" s="35"/>
      <c r="AII158" s="35"/>
      <c r="AIJ158" s="35"/>
      <c r="AIK158" s="35"/>
      <c r="AIL158" s="35"/>
      <c r="AIM158" s="35"/>
      <c r="AIN158" s="35"/>
      <c r="AIO158" s="35"/>
      <c r="AIP158" s="35"/>
      <c r="AIQ158" s="35"/>
      <c r="AIR158" s="35"/>
      <c r="AIS158" s="35"/>
      <c r="AIT158" s="35"/>
      <c r="AIU158" s="35"/>
      <c r="AIV158" s="35"/>
      <c r="AIW158" s="35"/>
      <c r="AIX158" s="35"/>
      <c r="AIY158" s="35"/>
      <c r="AIZ158" s="35"/>
      <c r="AJA158" s="35"/>
      <c r="AJB158" s="35"/>
      <c r="AJC158" s="35"/>
      <c r="AJD158" s="35"/>
      <c r="AJE158" s="35"/>
      <c r="AJF158" s="35"/>
      <c r="AJG158" s="35"/>
      <c r="AJH158" s="35"/>
      <c r="AJI158" s="35"/>
      <c r="AJJ158" s="35"/>
      <c r="AJK158" s="35"/>
      <c r="AJL158" s="35"/>
      <c r="AJM158" s="35"/>
      <c r="AJN158" s="35"/>
      <c r="AJO158" s="35"/>
      <c r="AJP158" s="35"/>
      <c r="AJQ158" s="35"/>
      <c r="AJR158" s="35"/>
      <c r="AJS158" s="35"/>
      <c r="AJT158" s="35"/>
      <c r="AJU158" s="35"/>
      <c r="AJV158" s="35"/>
      <c r="AJW158" s="35"/>
      <c r="AJX158" s="35"/>
      <c r="AJY158" s="35"/>
      <c r="AJZ158" s="35"/>
      <c r="AKA158" s="35"/>
      <c r="AKB158" s="35"/>
      <c r="AKC158" s="35"/>
      <c r="AKD158" s="35"/>
      <c r="AKE158" s="35"/>
      <c r="AKF158" s="35"/>
      <c r="AKG158" s="35"/>
      <c r="AKH158" s="35"/>
      <c r="AKI158" s="35"/>
      <c r="AKJ158" s="35"/>
      <c r="AKK158" s="35"/>
      <c r="AKL158" s="35"/>
      <c r="AKM158" s="35"/>
      <c r="AKN158" s="35"/>
      <c r="AKO158" s="35"/>
      <c r="AKP158" s="35"/>
      <c r="AKQ158" s="35"/>
      <c r="AKR158" s="35"/>
      <c r="AKS158" s="35"/>
      <c r="AKT158" s="35"/>
      <c r="AKU158" s="35"/>
      <c r="AKV158" s="35"/>
      <c r="AKW158" s="35"/>
      <c r="AKX158" s="35"/>
      <c r="AKY158" s="35"/>
      <c r="AKZ158" s="35"/>
      <c r="ALA158" s="35"/>
      <c r="ALB158" s="1"/>
      <c r="ALC158" s="1"/>
      <c r="ALD158" s="1"/>
      <c r="ALE158" s="1"/>
      <c r="ALF158" s="1"/>
      <c r="ALG158" s="1"/>
      <c r="ALH158" s="1"/>
      <c r="ALI158" s="1"/>
      <c r="ALJ158" s="1"/>
      <c r="ALK158" s="1"/>
      <c r="ALL158" s="1"/>
      <c r="ALM158" s="1"/>
      <c r="ALN158" s="1"/>
      <c r="ALO158" s="1"/>
      <c r="ALP158" s="1"/>
      <c r="ALQ158" s="1"/>
      <c r="ALR158" s="1"/>
      <c r="ALS158"/>
      <c r="ALT158"/>
      <c r="ALU158"/>
      <c r="ALV158"/>
      <c r="ALW158"/>
      <c r="ALX158"/>
      <c r="ALY158"/>
      <c r="ALZ158"/>
      <c r="AMA158"/>
      <c r="AMB158"/>
      <c r="AMC158"/>
      <c r="AMD158"/>
      <c r="AME158"/>
      <c r="AMF158"/>
      <c r="AMG158"/>
      <c r="AMH158"/>
      <c r="AMI158"/>
      <c r="AMJ158"/>
    </row>
    <row r="159" spans="1:1024" s="29" customFormat="1" ht="72">
      <c r="A159" s="24">
        <v>155</v>
      </c>
      <c r="B159" s="24" t="s">
        <v>443</v>
      </c>
      <c r="C159" s="25" t="s">
        <v>459</v>
      </c>
      <c r="D159" s="25" t="s">
        <v>460</v>
      </c>
      <c r="E159" s="25" t="s">
        <v>75</v>
      </c>
      <c r="F159" s="25" t="s">
        <v>254</v>
      </c>
      <c r="G159" s="25" t="s">
        <v>297</v>
      </c>
      <c r="H159" s="25" t="s">
        <v>461</v>
      </c>
      <c r="I159" s="25" t="s">
        <v>26</v>
      </c>
      <c r="J159" s="25"/>
      <c r="K159" s="25" t="s">
        <v>462</v>
      </c>
      <c r="L159" s="25" t="s">
        <v>463</v>
      </c>
      <c r="M159" s="25" t="s">
        <v>27</v>
      </c>
      <c r="N159" s="25" t="s">
        <v>464</v>
      </c>
      <c r="O159" s="25" t="s">
        <v>465</v>
      </c>
      <c r="P159" s="25" t="s">
        <v>39</v>
      </c>
      <c r="Q159" s="28"/>
      <c r="VZ159" s="35"/>
      <c r="WA159" s="35"/>
      <c r="WB159" s="35"/>
      <c r="WC159" s="35"/>
      <c r="WD159" s="35"/>
      <c r="WE159" s="35"/>
      <c r="WF159" s="35"/>
      <c r="WG159" s="35"/>
      <c r="WH159" s="35"/>
      <c r="WI159" s="35"/>
      <c r="WJ159" s="35"/>
      <c r="WK159" s="35"/>
      <c r="WL159" s="35"/>
      <c r="WM159" s="35"/>
      <c r="WN159" s="35"/>
      <c r="WO159" s="35"/>
      <c r="WP159" s="35"/>
      <c r="WQ159" s="35"/>
      <c r="WR159" s="35"/>
      <c r="WS159" s="35"/>
      <c r="WT159" s="35"/>
      <c r="WU159" s="35"/>
      <c r="WV159" s="35"/>
      <c r="WW159" s="35"/>
      <c r="WX159" s="35"/>
      <c r="WY159" s="35"/>
      <c r="WZ159" s="35"/>
      <c r="XA159" s="35"/>
      <c r="XB159" s="35"/>
      <c r="XC159" s="35"/>
      <c r="XD159" s="35"/>
      <c r="XE159" s="35"/>
      <c r="XF159" s="35"/>
      <c r="XG159" s="35"/>
      <c r="XH159" s="35"/>
      <c r="XI159" s="35"/>
      <c r="XJ159" s="35"/>
      <c r="XK159" s="35"/>
      <c r="XL159" s="35"/>
      <c r="XM159" s="35"/>
      <c r="XN159" s="35"/>
      <c r="XO159" s="35"/>
      <c r="XP159" s="35"/>
      <c r="XQ159" s="35"/>
      <c r="XR159" s="35"/>
      <c r="XS159" s="35"/>
      <c r="XT159" s="35"/>
      <c r="XU159" s="35"/>
      <c r="XV159" s="35"/>
      <c r="XW159" s="35"/>
      <c r="XX159" s="35"/>
      <c r="XY159" s="35"/>
      <c r="XZ159" s="35"/>
      <c r="YA159" s="35"/>
      <c r="YB159" s="35"/>
      <c r="YC159" s="35"/>
      <c r="YD159" s="35"/>
      <c r="YE159" s="35"/>
      <c r="YF159" s="35"/>
      <c r="YG159" s="35"/>
      <c r="YH159" s="35"/>
      <c r="YI159" s="35"/>
      <c r="YJ159" s="35"/>
      <c r="YK159" s="35"/>
      <c r="YL159" s="35"/>
      <c r="YM159" s="35"/>
      <c r="YN159" s="35"/>
      <c r="YO159" s="35"/>
      <c r="YP159" s="35"/>
      <c r="YQ159" s="35"/>
      <c r="YR159" s="35"/>
      <c r="YS159" s="35"/>
      <c r="YT159" s="35"/>
      <c r="YU159" s="35"/>
      <c r="YV159" s="35"/>
      <c r="YW159" s="35"/>
      <c r="YX159" s="35"/>
      <c r="YY159" s="35"/>
      <c r="YZ159" s="35"/>
      <c r="ZA159" s="35"/>
      <c r="ZB159" s="35"/>
      <c r="ZC159" s="35"/>
      <c r="ZD159" s="35"/>
      <c r="ZE159" s="35"/>
      <c r="ZF159" s="35"/>
      <c r="ZG159" s="35"/>
      <c r="ZH159" s="35"/>
      <c r="ZI159" s="35"/>
      <c r="ZJ159" s="35"/>
      <c r="ZK159" s="35"/>
      <c r="ZL159" s="35"/>
      <c r="ZM159" s="35"/>
      <c r="ZN159" s="35"/>
      <c r="ZO159" s="35"/>
      <c r="ZP159" s="35"/>
      <c r="ZQ159" s="35"/>
      <c r="ZR159" s="35"/>
      <c r="ZS159" s="35"/>
      <c r="ZT159" s="35"/>
      <c r="ZU159" s="35"/>
      <c r="ZV159" s="35"/>
      <c r="ZW159" s="35"/>
      <c r="ZX159" s="35"/>
      <c r="ZY159" s="35"/>
      <c r="ZZ159" s="35"/>
      <c r="AAA159" s="35"/>
      <c r="AAB159" s="35"/>
      <c r="AAC159" s="35"/>
      <c r="AAD159" s="35"/>
      <c r="AAE159" s="35"/>
      <c r="AAF159" s="35"/>
      <c r="AAG159" s="35"/>
      <c r="AAH159" s="35"/>
      <c r="AAI159" s="35"/>
      <c r="AAJ159" s="35"/>
      <c r="AAK159" s="35"/>
      <c r="AAL159" s="35"/>
      <c r="AAM159" s="35"/>
      <c r="AAN159" s="35"/>
      <c r="AAO159" s="35"/>
      <c r="AAP159" s="35"/>
      <c r="AAQ159" s="35"/>
      <c r="AAR159" s="35"/>
      <c r="AAS159" s="35"/>
      <c r="AAT159" s="35"/>
      <c r="AAU159" s="35"/>
      <c r="AAV159" s="35"/>
      <c r="AAW159" s="35"/>
      <c r="AAX159" s="35"/>
      <c r="AAY159" s="35"/>
      <c r="AAZ159" s="35"/>
      <c r="ABA159" s="35"/>
      <c r="ABB159" s="35"/>
      <c r="ABC159" s="35"/>
      <c r="ABD159" s="35"/>
      <c r="ABE159" s="35"/>
      <c r="ABF159" s="35"/>
      <c r="ABG159" s="35"/>
      <c r="ABH159" s="35"/>
      <c r="ABI159" s="35"/>
      <c r="ABJ159" s="35"/>
      <c r="ABK159" s="35"/>
      <c r="ABL159" s="35"/>
      <c r="ABM159" s="35"/>
      <c r="ABN159" s="35"/>
      <c r="ABO159" s="35"/>
      <c r="ABP159" s="35"/>
      <c r="ABQ159" s="35"/>
      <c r="ABR159" s="35"/>
      <c r="ABS159" s="35"/>
      <c r="ABT159" s="35"/>
      <c r="ABU159" s="35"/>
      <c r="ABV159" s="35"/>
      <c r="ABW159" s="35"/>
      <c r="ABX159" s="35"/>
      <c r="ABY159" s="35"/>
      <c r="ABZ159" s="35"/>
      <c r="ACA159" s="35"/>
      <c r="ACB159" s="35"/>
      <c r="ACC159" s="35"/>
      <c r="ACD159" s="35"/>
      <c r="ACE159" s="35"/>
      <c r="ACF159" s="35"/>
      <c r="ACG159" s="35"/>
      <c r="ACH159" s="35"/>
      <c r="ACI159" s="35"/>
      <c r="ACJ159" s="35"/>
      <c r="ACK159" s="35"/>
      <c r="ACL159" s="35"/>
      <c r="ACM159" s="35"/>
      <c r="ACN159" s="35"/>
      <c r="ACO159" s="35"/>
      <c r="ACP159" s="35"/>
      <c r="ACQ159" s="35"/>
      <c r="ACR159" s="35"/>
      <c r="ACS159" s="35"/>
      <c r="ACT159" s="35"/>
      <c r="ACU159" s="35"/>
      <c r="ACV159" s="35"/>
      <c r="ACW159" s="35"/>
      <c r="ACX159" s="35"/>
      <c r="ACY159" s="35"/>
      <c r="ACZ159" s="35"/>
      <c r="ADA159" s="35"/>
      <c r="ADB159" s="35"/>
      <c r="ADC159" s="35"/>
      <c r="ADD159" s="35"/>
      <c r="ADE159" s="35"/>
      <c r="ADF159" s="35"/>
      <c r="ADG159" s="35"/>
      <c r="ADH159" s="35"/>
      <c r="ADI159" s="35"/>
      <c r="ADJ159" s="35"/>
      <c r="ADK159" s="35"/>
      <c r="ADL159" s="35"/>
      <c r="ADM159" s="35"/>
      <c r="ADN159" s="35"/>
      <c r="ADO159" s="35"/>
      <c r="ADP159" s="35"/>
      <c r="ADQ159" s="35"/>
      <c r="ADR159" s="35"/>
      <c r="ADS159" s="35"/>
      <c r="ADT159" s="35"/>
      <c r="ADU159" s="35"/>
      <c r="ADV159" s="35"/>
      <c r="ADW159" s="35"/>
      <c r="ADX159" s="35"/>
      <c r="ADY159" s="35"/>
      <c r="ADZ159" s="35"/>
      <c r="AEA159" s="35"/>
      <c r="AEB159" s="35"/>
      <c r="AEC159" s="35"/>
      <c r="AED159" s="35"/>
      <c r="AEE159" s="35"/>
      <c r="AEF159" s="35"/>
      <c r="AEG159" s="35"/>
      <c r="AEH159" s="35"/>
      <c r="AEI159" s="35"/>
      <c r="AEJ159" s="35"/>
      <c r="AEK159" s="35"/>
      <c r="AEL159" s="35"/>
      <c r="AEM159" s="35"/>
      <c r="AEN159" s="35"/>
      <c r="AEO159" s="35"/>
      <c r="AEP159" s="35"/>
      <c r="AEQ159" s="35"/>
      <c r="AER159" s="35"/>
      <c r="AES159" s="35"/>
      <c r="AET159" s="35"/>
      <c r="AEU159" s="35"/>
      <c r="AEV159" s="35"/>
      <c r="AEW159" s="35"/>
      <c r="AEX159" s="35"/>
      <c r="AEY159" s="35"/>
      <c r="AEZ159" s="35"/>
      <c r="AFA159" s="35"/>
      <c r="AFB159" s="35"/>
      <c r="AFC159" s="35"/>
      <c r="AFD159" s="35"/>
      <c r="AFE159" s="35"/>
      <c r="AFF159" s="35"/>
      <c r="AFG159" s="35"/>
      <c r="AFH159" s="35"/>
      <c r="AFI159" s="35"/>
      <c r="AFJ159" s="35"/>
      <c r="AFK159" s="35"/>
      <c r="AFL159" s="35"/>
      <c r="AFM159" s="35"/>
      <c r="AFN159" s="35"/>
      <c r="AFO159" s="35"/>
      <c r="AFP159" s="35"/>
      <c r="AFQ159" s="35"/>
      <c r="AFR159" s="35"/>
      <c r="AFS159" s="35"/>
      <c r="AFT159" s="35"/>
      <c r="AFU159" s="35"/>
      <c r="AFV159" s="35"/>
      <c r="AFW159" s="35"/>
      <c r="AFX159" s="35"/>
      <c r="AFY159" s="35"/>
      <c r="AFZ159" s="35"/>
      <c r="AGA159" s="35"/>
      <c r="AGB159" s="35"/>
      <c r="AGC159" s="35"/>
      <c r="AGD159" s="35"/>
      <c r="AGE159" s="35"/>
      <c r="AGF159" s="35"/>
      <c r="AGG159" s="35"/>
      <c r="AGH159" s="35"/>
      <c r="AGI159" s="35"/>
      <c r="AGJ159" s="35"/>
      <c r="AGK159" s="35"/>
      <c r="AGL159" s="35"/>
      <c r="AGM159" s="35"/>
      <c r="AGN159" s="35"/>
      <c r="AGO159" s="35"/>
      <c r="AGP159" s="35"/>
      <c r="AGQ159" s="35"/>
      <c r="AGR159" s="35"/>
      <c r="AGS159" s="35"/>
      <c r="AGT159" s="35"/>
      <c r="AGU159" s="35"/>
      <c r="AGV159" s="35"/>
      <c r="AGW159" s="35"/>
      <c r="AGX159" s="35"/>
      <c r="AGY159" s="35"/>
      <c r="AGZ159" s="35"/>
      <c r="AHA159" s="35"/>
      <c r="AHB159" s="35"/>
      <c r="AHC159" s="35"/>
      <c r="AHD159" s="35"/>
      <c r="AHE159" s="35"/>
      <c r="AHF159" s="35"/>
      <c r="AHG159" s="35"/>
      <c r="AHH159" s="35"/>
      <c r="AHI159" s="35"/>
      <c r="AHJ159" s="35"/>
      <c r="AHK159" s="35"/>
      <c r="AHL159" s="35"/>
      <c r="AHM159" s="35"/>
      <c r="AHN159" s="35"/>
      <c r="AHO159" s="35"/>
      <c r="AHP159" s="35"/>
      <c r="AHQ159" s="35"/>
      <c r="AHR159" s="35"/>
      <c r="AHS159" s="35"/>
      <c r="AHT159" s="35"/>
      <c r="AHU159" s="35"/>
      <c r="AHV159" s="35"/>
      <c r="AHW159" s="35"/>
      <c r="AHX159" s="35"/>
      <c r="AHY159" s="35"/>
      <c r="AHZ159" s="35"/>
      <c r="AIA159" s="35"/>
      <c r="AIB159" s="35"/>
      <c r="AIC159" s="35"/>
      <c r="AID159" s="35"/>
      <c r="AIE159" s="35"/>
      <c r="AIF159" s="35"/>
      <c r="AIG159" s="35"/>
      <c r="AIH159" s="35"/>
      <c r="AII159" s="35"/>
      <c r="AIJ159" s="35"/>
      <c r="AIK159" s="35"/>
      <c r="AIL159" s="35"/>
      <c r="AIM159" s="35"/>
      <c r="AIN159" s="35"/>
      <c r="AIO159" s="35"/>
      <c r="AIP159" s="35"/>
      <c r="AIQ159" s="35"/>
      <c r="AIR159" s="35"/>
      <c r="AIS159" s="35"/>
      <c r="AIT159" s="35"/>
      <c r="AIU159" s="35"/>
      <c r="AIV159" s="35"/>
      <c r="AIW159" s="35"/>
      <c r="AIX159" s="35"/>
      <c r="AIY159" s="35"/>
      <c r="AIZ159" s="35"/>
      <c r="AJA159" s="35"/>
      <c r="AJB159" s="35"/>
      <c r="AJC159" s="35"/>
      <c r="AJD159" s="35"/>
      <c r="AJE159" s="35"/>
      <c r="AJF159" s="35"/>
      <c r="AJG159" s="35"/>
      <c r="AJH159" s="35"/>
      <c r="AJI159" s="35"/>
      <c r="AJJ159" s="35"/>
      <c r="AJK159" s="35"/>
      <c r="AJL159" s="35"/>
      <c r="AJM159" s="35"/>
      <c r="AJN159" s="35"/>
      <c r="AJO159" s="35"/>
      <c r="AJP159" s="35"/>
      <c r="AJQ159" s="35"/>
      <c r="AJR159" s="35"/>
      <c r="AJS159" s="35"/>
      <c r="AJT159" s="35"/>
      <c r="AJU159" s="35"/>
      <c r="AJV159" s="35"/>
      <c r="AJW159" s="35"/>
      <c r="AJX159" s="35"/>
      <c r="AJY159" s="35"/>
      <c r="AJZ159" s="35"/>
      <c r="AKA159" s="35"/>
      <c r="AKB159" s="35"/>
      <c r="AKC159" s="35"/>
      <c r="AKD159" s="35"/>
      <c r="AKE159" s="35"/>
      <c r="AKF159" s="35"/>
      <c r="AKG159" s="35"/>
      <c r="AKH159" s="35"/>
      <c r="AKI159" s="35"/>
      <c r="AKJ159" s="35"/>
      <c r="AKK159" s="35"/>
      <c r="AKL159" s="35"/>
      <c r="AKM159" s="35"/>
      <c r="AKN159" s="35"/>
      <c r="AKO159" s="35"/>
      <c r="AKP159" s="35"/>
      <c r="AKQ159" s="35"/>
      <c r="AKR159" s="35"/>
      <c r="AKS159" s="35"/>
      <c r="AKT159" s="35"/>
      <c r="AKU159" s="35"/>
      <c r="AKV159" s="35"/>
      <c r="AKW159" s="35"/>
      <c r="AKX159" s="35"/>
      <c r="AKY159" s="35"/>
      <c r="AKZ159" s="35"/>
      <c r="ALA159" s="35"/>
      <c r="ALB159" s="1"/>
      <c r="ALC159" s="1"/>
      <c r="ALD159" s="1"/>
      <c r="ALE159" s="1"/>
      <c r="ALF159" s="1"/>
      <c r="ALG159" s="1"/>
      <c r="ALH159" s="1"/>
      <c r="ALI159" s="1"/>
      <c r="ALJ159" s="1"/>
      <c r="ALK159" s="1"/>
      <c r="ALL159" s="1"/>
      <c r="ALM159" s="1"/>
      <c r="ALN159" s="1"/>
      <c r="ALO159" s="1"/>
      <c r="ALP159" s="1"/>
      <c r="ALQ159" s="1"/>
      <c r="ALR159" s="1"/>
      <c r="ALS159"/>
      <c r="ALT159"/>
      <c r="ALU159"/>
      <c r="ALV159"/>
      <c r="ALW159"/>
      <c r="ALX159"/>
      <c r="ALY159"/>
      <c r="ALZ159"/>
      <c r="AMA159"/>
      <c r="AMB159"/>
      <c r="AMC159"/>
      <c r="AMD159"/>
      <c r="AME159"/>
      <c r="AMF159"/>
      <c r="AMG159"/>
      <c r="AMH159"/>
      <c r="AMI159"/>
      <c r="AMJ159"/>
    </row>
    <row r="160" spans="1:1024" s="29" customFormat="1" ht="12.75">
      <c r="A160" s="24">
        <v>156</v>
      </c>
      <c r="B160" s="24" t="s">
        <v>466</v>
      </c>
      <c r="C160" s="25" t="s">
        <v>467</v>
      </c>
      <c r="D160" s="25" t="s">
        <v>33</v>
      </c>
      <c r="E160" s="25" t="s">
        <v>34</v>
      </c>
      <c r="F160" s="25" t="s">
        <v>23</v>
      </c>
      <c r="G160" s="25" t="s">
        <v>392</v>
      </c>
      <c r="H160" s="25" t="s">
        <v>68</v>
      </c>
      <c r="I160" s="25" t="s">
        <v>46</v>
      </c>
      <c r="J160" s="25"/>
      <c r="K160" s="25"/>
      <c r="L160" s="25"/>
      <c r="M160" s="25"/>
      <c r="N160" s="25"/>
      <c r="O160" s="25" t="s">
        <v>468</v>
      </c>
      <c r="P160" s="25" t="s">
        <v>39</v>
      </c>
      <c r="Q160" s="28"/>
      <c r="VZ160" s="35"/>
      <c r="WA160" s="35"/>
      <c r="WB160" s="35"/>
      <c r="WC160" s="35"/>
      <c r="WD160" s="35"/>
      <c r="WE160" s="35"/>
      <c r="WF160" s="35"/>
      <c r="WG160" s="35"/>
      <c r="WH160" s="35"/>
      <c r="WI160" s="35"/>
      <c r="WJ160" s="35"/>
      <c r="WK160" s="35"/>
      <c r="WL160" s="35"/>
      <c r="WM160" s="35"/>
      <c r="WN160" s="35"/>
      <c r="WO160" s="35"/>
      <c r="WP160" s="35"/>
      <c r="WQ160" s="35"/>
      <c r="WR160" s="35"/>
      <c r="WS160" s="35"/>
      <c r="WT160" s="35"/>
      <c r="WU160" s="35"/>
      <c r="WV160" s="35"/>
      <c r="WW160" s="35"/>
      <c r="WX160" s="35"/>
      <c r="WY160" s="35"/>
      <c r="WZ160" s="35"/>
      <c r="XA160" s="35"/>
      <c r="XB160" s="35"/>
      <c r="XC160" s="35"/>
      <c r="XD160" s="35"/>
      <c r="XE160" s="35"/>
      <c r="XF160" s="35"/>
      <c r="XG160" s="35"/>
      <c r="XH160" s="35"/>
      <c r="XI160" s="35"/>
      <c r="XJ160" s="35"/>
      <c r="XK160" s="35"/>
      <c r="XL160" s="35"/>
      <c r="XM160" s="35"/>
      <c r="XN160" s="35"/>
      <c r="XO160" s="35"/>
      <c r="XP160" s="35"/>
      <c r="XQ160" s="35"/>
      <c r="XR160" s="35"/>
      <c r="XS160" s="35"/>
      <c r="XT160" s="35"/>
      <c r="XU160" s="35"/>
      <c r="XV160" s="35"/>
      <c r="XW160" s="35"/>
      <c r="XX160" s="35"/>
      <c r="XY160" s="35"/>
      <c r="XZ160" s="35"/>
      <c r="YA160" s="35"/>
      <c r="YB160" s="35"/>
      <c r="YC160" s="35"/>
      <c r="YD160" s="35"/>
      <c r="YE160" s="35"/>
      <c r="YF160" s="35"/>
      <c r="YG160" s="35"/>
      <c r="YH160" s="35"/>
      <c r="YI160" s="35"/>
      <c r="YJ160" s="35"/>
      <c r="YK160" s="35"/>
      <c r="YL160" s="35"/>
      <c r="YM160" s="35"/>
      <c r="YN160" s="35"/>
      <c r="YO160" s="35"/>
      <c r="YP160" s="35"/>
      <c r="YQ160" s="35"/>
      <c r="YR160" s="35"/>
      <c r="YS160" s="35"/>
      <c r="YT160" s="35"/>
      <c r="YU160" s="35"/>
      <c r="YV160" s="35"/>
      <c r="YW160" s="35"/>
      <c r="YX160" s="35"/>
      <c r="YY160" s="35"/>
      <c r="YZ160" s="35"/>
      <c r="ZA160" s="35"/>
      <c r="ZB160" s="35"/>
      <c r="ZC160" s="35"/>
      <c r="ZD160" s="35"/>
      <c r="ZE160" s="35"/>
      <c r="ZF160" s="35"/>
      <c r="ZG160" s="35"/>
      <c r="ZH160" s="35"/>
      <c r="ZI160" s="35"/>
      <c r="ZJ160" s="35"/>
      <c r="ZK160" s="35"/>
      <c r="ZL160" s="35"/>
      <c r="ZM160" s="35"/>
      <c r="ZN160" s="35"/>
      <c r="ZO160" s="35"/>
      <c r="ZP160" s="35"/>
      <c r="ZQ160" s="35"/>
      <c r="ZR160" s="35"/>
      <c r="ZS160" s="35"/>
      <c r="ZT160" s="35"/>
      <c r="ZU160" s="35"/>
      <c r="ZV160" s="35"/>
      <c r="ZW160" s="35"/>
      <c r="ZX160" s="35"/>
      <c r="ZY160" s="35"/>
      <c r="ZZ160" s="35"/>
      <c r="AAA160" s="35"/>
      <c r="AAB160" s="35"/>
      <c r="AAC160" s="35"/>
      <c r="AAD160" s="35"/>
      <c r="AAE160" s="35"/>
      <c r="AAF160" s="35"/>
      <c r="AAG160" s="35"/>
      <c r="AAH160" s="35"/>
      <c r="AAI160" s="35"/>
      <c r="AAJ160" s="35"/>
      <c r="AAK160" s="35"/>
      <c r="AAL160" s="35"/>
      <c r="AAM160" s="35"/>
      <c r="AAN160" s="35"/>
      <c r="AAO160" s="35"/>
      <c r="AAP160" s="35"/>
      <c r="AAQ160" s="35"/>
      <c r="AAR160" s="35"/>
      <c r="AAS160" s="35"/>
      <c r="AAT160" s="35"/>
      <c r="AAU160" s="35"/>
      <c r="AAV160" s="35"/>
      <c r="AAW160" s="35"/>
      <c r="AAX160" s="35"/>
      <c r="AAY160" s="35"/>
      <c r="AAZ160" s="35"/>
      <c r="ABA160" s="35"/>
      <c r="ABB160" s="35"/>
      <c r="ABC160" s="35"/>
      <c r="ABD160" s="35"/>
      <c r="ABE160" s="35"/>
      <c r="ABF160" s="35"/>
      <c r="ABG160" s="35"/>
      <c r="ABH160" s="35"/>
      <c r="ABI160" s="35"/>
      <c r="ABJ160" s="35"/>
      <c r="ABK160" s="35"/>
      <c r="ABL160" s="35"/>
      <c r="ABM160" s="35"/>
      <c r="ABN160" s="35"/>
      <c r="ABO160" s="35"/>
      <c r="ABP160" s="35"/>
      <c r="ABQ160" s="35"/>
      <c r="ABR160" s="35"/>
      <c r="ABS160" s="35"/>
      <c r="ABT160" s="35"/>
      <c r="ABU160" s="35"/>
      <c r="ABV160" s="35"/>
      <c r="ABW160" s="35"/>
      <c r="ABX160" s="35"/>
      <c r="ABY160" s="35"/>
      <c r="ABZ160" s="35"/>
      <c r="ACA160" s="35"/>
      <c r="ACB160" s="35"/>
      <c r="ACC160" s="35"/>
      <c r="ACD160" s="35"/>
      <c r="ACE160" s="35"/>
      <c r="ACF160" s="35"/>
      <c r="ACG160" s="35"/>
      <c r="ACH160" s="35"/>
      <c r="ACI160" s="35"/>
      <c r="ACJ160" s="35"/>
      <c r="ACK160" s="35"/>
      <c r="ACL160" s="35"/>
      <c r="ACM160" s="35"/>
      <c r="ACN160" s="35"/>
      <c r="ACO160" s="35"/>
      <c r="ACP160" s="35"/>
      <c r="ACQ160" s="35"/>
      <c r="ACR160" s="35"/>
      <c r="ACS160" s="35"/>
      <c r="ACT160" s="35"/>
      <c r="ACU160" s="35"/>
      <c r="ACV160" s="35"/>
      <c r="ACW160" s="35"/>
      <c r="ACX160" s="35"/>
      <c r="ACY160" s="35"/>
      <c r="ACZ160" s="35"/>
      <c r="ADA160" s="35"/>
      <c r="ADB160" s="35"/>
      <c r="ADC160" s="35"/>
      <c r="ADD160" s="35"/>
      <c r="ADE160" s="35"/>
      <c r="ADF160" s="35"/>
      <c r="ADG160" s="35"/>
      <c r="ADH160" s="35"/>
      <c r="ADI160" s="35"/>
      <c r="ADJ160" s="35"/>
      <c r="ADK160" s="35"/>
      <c r="ADL160" s="35"/>
      <c r="ADM160" s="35"/>
      <c r="ADN160" s="35"/>
      <c r="ADO160" s="35"/>
      <c r="ADP160" s="35"/>
      <c r="ADQ160" s="35"/>
      <c r="ADR160" s="35"/>
      <c r="ADS160" s="35"/>
      <c r="ADT160" s="35"/>
      <c r="ADU160" s="35"/>
      <c r="ADV160" s="35"/>
      <c r="ADW160" s="35"/>
      <c r="ADX160" s="35"/>
      <c r="ADY160" s="35"/>
      <c r="ADZ160" s="35"/>
      <c r="AEA160" s="35"/>
      <c r="AEB160" s="35"/>
      <c r="AEC160" s="35"/>
      <c r="AED160" s="35"/>
      <c r="AEE160" s="35"/>
      <c r="AEF160" s="35"/>
      <c r="AEG160" s="35"/>
      <c r="AEH160" s="35"/>
      <c r="AEI160" s="35"/>
      <c r="AEJ160" s="35"/>
      <c r="AEK160" s="35"/>
      <c r="AEL160" s="35"/>
      <c r="AEM160" s="35"/>
      <c r="AEN160" s="35"/>
      <c r="AEO160" s="35"/>
      <c r="AEP160" s="35"/>
      <c r="AEQ160" s="35"/>
      <c r="AER160" s="35"/>
      <c r="AES160" s="35"/>
      <c r="AET160" s="35"/>
      <c r="AEU160" s="35"/>
      <c r="AEV160" s="35"/>
      <c r="AEW160" s="35"/>
      <c r="AEX160" s="35"/>
      <c r="AEY160" s="35"/>
      <c r="AEZ160" s="35"/>
      <c r="AFA160" s="35"/>
      <c r="AFB160" s="35"/>
      <c r="AFC160" s="35"/>
      <c r="AFD160" s="35"/>
      <c r="AFE160" s="35"/>
      <c r="AFF160" s="35"/>
      <c r="AFG160" s="35"/>
      <c r="AFH160" s="35"/>
      <c r="AFI160" s="35"/>
      <c r="AFJ160" s="35"/>
      <c r="AFK160" s="35"/>
      <c r="AFL160" s="35"/>
      <c r="AFM160" s="35"/>
      <c r="AFN160" s="35"/>
      <c r="AFO160" s="35"/>
      <c r="AFP160" s="35"/>
      <c r="AFQ160" s="35"/>
      <c r="AFR160" s="35"/>
      <c r="AFS160" s="35"/>
      <c r="AFT160" s="35"/>
      <c r="AFU160" s="35"/>
      <c r="AFV160" s="35"/>
      <c r="AFW160" s="35"/>
      <c r="AFX160" s="35"/>
      <c r="AFY160" s="35"/>
      <c r="AFZ160" s="35"/>
      <c r="AGA160" s="35"/>
      <c r="AGB160" s="35"/>
      <c r="AGC160" s="35"/>
      <c r="AGD160" s="35"/>
      <c r="AGE160" s="35"/>
      <c r="AGF160" s="35"/>
      <c r="AGG160" s="35"/>
      <c r="AGH160" s="35"/>
      <c r="AGI160" s="35"/>
      <c r="AGJ160" s="35"/>
      <c r="AGK160" s="35"/>
      <c r="AGL160" s="35"/>
      <c r="AGM160" s="35"/>
      <c r="AGN160" s="35"/>
      <c r="AGO160" s="35"/>
      <c r="AGP160" s="35"/>
      <c r="AGQ160" s="35"/>
      <c r="AGR160" s="35"/>
      <c r="AGS160" s="35"/>
      <c r="AGT160" s="35"/>
      <c r="AGU160" s="35"/>
      <c r="AGV160" s="35"/>
      <c r="AGW160" s="35"/>
      <c r="AGX160" s="35"/>
      <c r="AGY160" s="35"/>
      <c r="AGZ160" s="35"/>
      <c r="AHA160" s="35"/>
      <c r="AHB160" s="35"/>
      <c r="AHC160" s="35"/>
      <c r="AHD160" s="35"/>
      <c r="AHE160" s="35"/>
      <c r="AHF160" s="35"/>
      <c r="AHG160" s="35"/>
      <c r="AHH160" s="35"/>
      <c r="AHI160" s="35"/>
      <c r="AHJ160" s="35"/>
      <c r="AHK160" s="35"/>
      <c r="AHL160" s="35"/>
      <c r="AHM160" s="35"/>
      <c r="AHN160" s="35"/>
      <c r="AHO160" s="35"/>
      <c r="AHP160" s="35"/>
      <c r="AHQ160" s="35"/>
      <c r="AHR160" s="35"/>
      <c r="AHS160" s="35"/>
      <c r="AHT160" s="35"/>
      <c r="AHU160" s="35"/>
      <c r="AHV160" s="35"/>
      <c r="AHW160" s="35"/>
      <c r="AHX160" s="35"/>
      <c r="AHY160" s="35"/>
      <c r="AHZ160" s="35"/>
      <c r="AIA160" s="35"/>
      <c r="AIB160" s="35"/>
      <c r="AIC160" s="35"/>
      <c r="AID160" s="35"/>
      <c r="AIE160" s="35"/>
      <c r="AIF160" s="35"/>
      <c r="AIG160" s="35"/>
      <c r="AIH160" s="35"/>
      <c r="AII160" s="35"/>
      <c r="AIJ160" s="35"/>
      <c r="AIK160" s="35"/>
      <c r="AIL160" s="35"/>
      <c r="AIM160" s="35"/>
      <c r="AIN160" s="35"/>
      <c r="AIO160" s="35"/>
      <c r="AIP160" s="35"/>
      <c r="AIQ160" s="35"/>
      <c r="AIR160" s="35"/>
      <c r="AIS160" s="35"/>
      <c r="AIT160" s="35"/>
      <c r="AIU160" s="35"/>
      <c r="AIV160" s="35"/>
      <c r="AIW160" s="35"/>
      <c r="AIX160" s="35"/>
      <c r="AIY160" s="35"/>
      <c r="AIZ160" s="35"/>
      <c r="AJA160" s="35"/>
      <c r="AJB160" s="35"/>
      <c r="AJC160" s="35"/>
      <c r="AJD160" s="35"/>
      <c r="AJE160" s="35"/>
      <c r="AJF160" s="35"/>
      <c r="AJG160" s="35"/>
      <c r="AJH160" s="35"/>
      <c r="AJI160" s="35"/>
      <c r="AJJ160" s="35"/>
      <c r="AJK160" s="35"/>
      <c r="AJL160" s="35"/>
      <c r="AJM160" s="35"/>
      <c r="AJN160" s="35"/>
      <c r="AJO160" s="35"/>
      <c r="AJP160" s="35"/>
      <c r="AJQ160" s="35"/>
      <c r="AJR160" s="35"/>
      <c r="AJS160" s="35"/>
      <c r="AJT160" s="35"/>
      <c r="AJU160" s="35"/>
      <c r="AJV160" s="35"/>
      <c r="AJW160" s="35"/>
      <c r="AJX160" s="35"/>
      <c r="AJY160" s="35"/>
      <c r="AJZ160" s="35"/>
      <c r="AKA160" s="35"/>
      <c r="AKB160" s="35"/>
      <c r="AKC160" s="35"/>
      <c r="AKD160" s="35"/>
      <c r="AKE160" s="35"/>
      <c r="AKF160" s="35"/>
      <c r="AKG160" s="35"/>
      <c r="AKH160" s="35"/>
      <c r="AKI160" s="35"/>
      <c r="AKJ160" s="35"/>
      <c r="AKK160" s="35"/>
      <c r="AKL160" s="35"/>
      <c r="AKM160" s="35"/>
      <c r="AKN160" s="35"/>
      <c r="AKO160" s="35"/>
      <c r="AKP160" s="35"/>
      <c r="AKQ160" s="35"/>
      <c r="AKR160" s="35"/>
      <c r="AKS160" s="35"/>
      <c r="AKT160" s="35"/>
      <c r="AKU160" s="35"/>
      <c r="AKV160" s="35"/>
      <c r="AKW160" s="35"/>
      <c r="AKX160" s="35"/>
      <c r="AKY160" s="35"/>
      <c r="AKZ160" s="35"/>
      <c r="ALA160" s="35"/>
      <c r="ALB160" s="1"/>
      <c r="ALC160" s="1"/>
      <c r="ALD160" s="1"/>
      <c r="ALE160" s="1"/>
      <c r="ALF160" s="1"/>
      <c r="ALG160" s="1"/>
      <c r="ALH160" s="1"/>
      <c r="ALI160" s="1"/>
      <c r="ALJ160" s="1"/>
      <c r="ALK160" s="1"/>
      <c r="ALL160" s="1"/>
      <c r="ALM160" s="1"/>
      <c r="ALN160" s="1"/>
      <c r="ALO160" s="1"/>
      <c r="ALP160" s="1"/>
      <c r="ALQ160" s="1"/>
      <c r="ALR160" s="1"/>
      <c r="ALS160"/>
      <c r="ALT160"/>
      <c r="ALU160"/>
      <c r="ALV160"/>
      <c r="ALW160"/>
      <c r="ALX160"/>
      <c r="ALY160"/>
      <c r="ALZ160"/>
      <c r="AMA160"/>
      <c r="AMB160"/>
      <c r="AMC160"/>
      <c r="AMD160"/>
      <c r="AME160"/>
      <c r="AMF160"/>
      <c r="AMG160"/>
      <c r="AMH160"/>
      <c r="AMI160"/>
      <c r="AMJ160"/>
    </row>
    <row r="161" spans="1:1024" s="29" customFormat="1" ht="12.75">
      <c r="A161" s="24">
        <v>157</v>
      </c>
      <c r="B161" s="24" t="s">
        <v>469</v>
      </c>
      <c r="C161" s="25" t="s">
        <v>470</v>
      </c>
      <c r="D161" s="25" t="s">
        <v>149</v>
      </c>
      <c r="E161" s="25" t="s">
        <v>145</v>
      </c>
      <c r="F161" s="25" t="s">
        <v>23</v>
      </c>
      <c r="G161" s="25" t="s">
        <v>24</v>
      </c>
      <c r="H161" s="25" t="s">
        <v>45</v>
      </c>
      <c r="I161" s="25" t="s">
        <v>286</v>
      </c>
      <c r="J161" s="25"/>
      <c r="K161" s="25"/>
      <c r="L161" s="25"/>
      <c r="M161" s="25"/>
      <c r="N161" s="25"/>
      <c r="O161" s="25" t="s">
        <v>471</v>
      </c>
      <c r="P161" s="25" t="s">
        <v>39</v>
      </c>
      <c r="Q161" s="28"/>
      <c r="VZ161" s="35"/>
      <c r="WA161" s="35"/>
      <c r="WB161" s="35"/>
      <c r="WC161" s="35"/>
      <c r="WD161" s="35"/>
      <c r="WE161" s="35"/>
      <c r="WF161" s="35"/>
      <c r="WG161" s="35"/>
      <c r="WH161" s="35"/>
      <c r="WI161" s="35"/>
      <c r="WJ161" s="35"/>
      <c r="WK161" s="35"/>
      <c r="WL161" s="35"/>
      <c r="WM161" s="35"/>
      <c r="WN161" s="35"/>
      <c r="WO161" s="35"/>
      <c r="WP161" s="35"/>
      <c r="WQ161" s="35"/>
      <c r="WR161" s="35"/>
      <c r="WS161" s="35"/>
      <c r="WT161" s="35"/>
      <c r="WU161" s="35"/>
      <c r="WV161" s="35"/>
      <c r="WW161" s="35"/>
      <c r="WX161" s="35"/>
      <c r="WY161" s="35"/>
      <c r="WZ161" s="35"/>
      <c r="XA161" s="35"/>
      <c r="XB161" s="35"/>
      <c r="XC161" s="35"/>
      <c r="XD161" s="35"/>
      <c r="XE161" s="35"/>
      <c r="XF161" s="35"/>
      <c r="XG161" s="35"/>
      <c r="XH161" s="35"/>
      <c r="XI161" s="35"/>
      <c r="XJ161" s="35"/>
      <c r="XK161" s="35"/>
      <c r="XL161" s="35"/>
      <c r="XM161" s="35"/>
      <c r="XN161" s="35"/>
      <c r="XO161" s="35"/>
      <c r="XP161" s="35"/>
      <c r="XQ161" s="35"/>
      <c r="XR161" s="35"/>
      <c r="XS161" s="35"/>
      <c r="XT161" s="35"/>
      <c r="XU161" s="35"/>
      <c r="XV161" s="35"/>
      <c r="XW161" s="35"/>
      <c r="XX161" s="35"/>
      <c r="XY161" s="35"/>
      <c r="XZ161" s="35"/>
      <c r="YA161" s="35"/>
      <c r="YB161" s="35"/>
      <c r="YC161" s="35"/>
      <c r="YD161" s="35"/>
      <c r="YE161" s="35"/>
      <c r="YF161" s="35"/>
      <c r="YG161" s="35"/>
      <c r="YH161" s="35"/>
      <c r="YI161" s="35"/>
      <c r="YJ161" s="35"/>
      <c r="YK161" s="35"/>
      <c r="YL161" s="35"/>
      <c r="YM161" s="35"/>
      <c r="YN161" s="35"/>
      <c r="YO161" s="35"/>
      <c r="YP161" s="35"/>
      <c r="YQ161" s="35"/>
      <c r="YR161" s="35"/>
      <c r="YS161" s="35"/>
      <c r="YT161" s="35"/>
      <c r="YU161" s="35"/>
      <c r="YV161" s="35"/>
      <c r="YW161" s="35"/>
      <c r="YX161" s="35"/>
      <c r="YY161" s="35"/>
      <c r="YZ161" s="35"/>
      <c r="ZA161" s="35"/>
      <c r="ZB161" s="35"/>
      <c r="ZC161" s="35"/>
      <c r="ZD161" s="35"/>
      <c r="ZE161" s="35"/>
      <c r="ZF161" s="35"/>
      <c r="ZG161" s="35"/>
      <c r="ZH161" s="35"/>
      <c r="ZI161" s="35"/>
      <c r="ZJ161" s="35"/>
      <c r="ZK161" s="35"/>
      <c r="ZL161" s="35"/>
      <c r="ZM161" s="35"/>
      <c r="ZN161" s="35"/>
      <c r="ZO161" s="35"/>
      <c r="ZP161" s="35"/>
      <c r="ZQ161" s="35"/>
      <c r="ZR161" s="35"/>
      <c r="ZS161" s="35"/>
      <c r="ZT161" s="35"/>
      <c r="ZU161" s="35"/>
      <c r="ZV161" s="35"/>
      <c r="ZW161" s="35"/>
      <c r="ZX161" s="35"/>
      <c r="ZY161" s="35"/>
      <c r="ZZ161" s="35"/>
      <c r="AAA161" s="35"/>
      <c r="AAB161" s="35"/>
      <c r="AAC161" s="35"/>
      <c r="AAD161" s="35"/>
      <c r="AAE161" s="35"/>
      <c r="AAF161" s="35"/>
      <c r="AAG161" s="35"/>
      <c r="AAH161" s="35"/>
      <c r="AAI161" s="35"/>
      <c r="AAJ161" s="35"/>
      <c r="AAK161" s="35"/>
      <c r="AAL161" s="35"/>
      <c r="AAM161" s="35"/>
      <c r="AAN161" s="35"/>
      <c r="AAO161" s="35"/>
      <c r="AAP161" s="35"/>
      <c r="AAQ161" s="35"/>
      <c r="AAR161" s="35"/>
      <c r="AAS161" s="35"/>
      <c r="AAT161" s="35"/>
      <c r="AAU161" s="35"/>
      <c r="AAV161" s="35"/>
      <c r="AAW161" s="35"/>
      <c r="AAX161" s="35"/>
      <c r="AAY161" s="35"/>
      <c r="AAZ161" s="35"/>
      <c r="ABA161" s="35"/>
      <c r="ABB161" s="35"/>
      <c r="ABC161" s="35"/>
      <c r="ABD161" s="35"/>
      <c r="ABE161" s="35"/>
      <c r="ABF161" s="35"/>
      <c r="ABG161" s="35"/>
      <c r="ABH161" s="35"/>
      <c r="ABI161" s="35"/>
      <c r="ABJ161" s="35"/>
      <c r="ABK161" s="35"/>
      <c r="ABL161" s="35"/>
      <c r="ABM161" s="35"/>
      <c r="ABN161" s="35"/>
      <c r="ABO161" s="35"/>
      <c r="ABP161" s="35"/>
      <c r="ABQ161" s="35"/>
      <c r="ABR161" s="35"/>
      <c r="ABS161" s="35"/>
      <c r="ABT161" s="35"/>
      <c r="ABU161" s="35"/>
      <c r="ABV161" s="35"/>
      <c r="ABW161" s="35"/>
      <c r="ABX161" s="35"/>
      <c r="ABY161" s="35"/>
      <c r="ABZ161" s="35"/>
      <c r="ACA161" s="35"/>
      <c r="ACB161" s="35"/>
      <c r="ACC161" s="35"/>
      <c r="ACD161" s="35"/>
      <c r="ACE161" s="35"/>
      <c r="ACF161" s="35"/>
      <c r="ACG161" s="35"/>
      <c r="ACH161" s="35"/>
      <c r="ACI161" s="35"/>
      <c r="ACJ161" s="35"/>
      <c r="ACK161" s="35"/>
      <c r="ACL161" s="35"/>
      <c r="ACM161" s="35"/>
      <c r="ACN161" s="35"/>
      <c r="ACO161" s="35"/>
      <c r="ACP161" s="35"/>
      <c r="ACQ161" s="35"/>
      <c r="ACR161" s="35"/>
      <c r="ACS161" s="35"/>
      <c r="ACT161" s="35"/>
      <c r="ACU161" s="35"/>
      <c r="ACV161" s="35"/>
      <c r="ACW161" s="35"/>
      <c r="ACX161" s="35"/>
      <c r="ACY161" s="35"/>
      <c r="ACZ161" s="35"/>
      <c r="ADA161" s="35"/>
      <c r="ADB161" s="35"/>
      <c r="ADC161" s="35"/>
      <c r="ADD161" s="35"/>
      <c r="ADE161" s="35"/>
      <c r="ADF161" s="35"/>
      <c r="ADG161" s="35"/>
      <c r="ADH161" s="35"/>
      <c r="ADI161" s="35"/>
      <c r="ADJ161" s="35"/>
      <c r="ADK161" s="35"/>
      <c r="ADL161" s="35"/>
      <c r="ADM161" s="35"/>
      <c r="ADN161" s="35"/>
      <c r="ADO161" s="35"/>
      <c r="ADP161" s="35"/>
      <c r="ADQ161" s="35"/>
      <c r="ADR161" s="35"/>
      <c r="ADS161" s="35"/>
      <c r="ADT161" s="35"/>
      <c r="ADU161" s="35"/>
      <c r="ADV161" s="35"/>
      <c r="ADW161" s="35"/>
      <c r="ADX161" s="35"/>
      <c r="ADY161" s="35"/>
      <c r="ADZ161" s="35"/>
      <c r="AEA161" s="35"/>
      <c r="AEB161" s="35"/>
      <c r="AEC161" s="35"/>
      <c r="AED161" s="35"/>
      <c r="AEE161" s="35"/>
      <c r="AEF161" s="35"/>
      <c r="AEG161" s="35"/>
      <c r="AEH161" s="35"/>
      <c r="AEI161" s="35"/>
      <c r="AEJ161" s="35"/>
      <c r="AEK161" s="35"/>
      <c r="AEL161" s="35"/>
      <c r="AEM161" s="35"/>
      <c r="AEN161" s="35"/>
      <c r="AEO161" s="35"/>
      <c r="AEP161" s="35"/>
      <c r="AEQ161" s="35"/>
      <c r="AER161" s="35"/>
      <c r="AES161" s="35"/>
      <c r="AET161" s="35"/>
      <c r="AEU161" s="35"/>
      <c r="AEV161" s="35"/>
      <c r="AEW161" s="35"/>
      <c r="AEX161" s="35"/>
      <c r="AEY161" s="35"/>
      <c r="AEZ161" s="35"/>
      <c r="AFA161" s="35"/>
      <c r="AFB161" s="35"/>
      <c r="AFC161" s="35"/>
      <c r="AFD161" s="35"/>
      <c r="AFE161" s="35"/>
      <c r="AFF161" s="35"/>
      <c r="AFG161" s="35"/>
      <c r="AFH161" s="35"/>
      <c r="AFI161" s="35"/>
      <c r="AFJ161" s="35"/>
      <c r="AFK161" s="35"/>
      <c r="AFL161" s="35"/>
      <c r="AFM161" s="35"/>
      <c r="AFN161" s="35"/>
      <c r="AFO161" s="35"/>
      <c r="AFP161" s="35"/>
      <c r="AFQ161" s="35"/>
      <c r="AFR161" s="35"/>
      <c r="AFS161" s="35"/>
      <c r="AFT161" s="35"/>
      <c r="AFU161" s="35"/>
      <c r="AFV161" s="35"/>
      <c r="AFW161" s="35"/>
      <c r="AFX161" s="35"/>
      <c r="AFY161" s="35"/>
      <c r="AFZ161" s="35"/>
      <c r="AGA161" s="35"/>
      <c r="AGB161" s="35"/>
      <c r="AGC161" s="35"/>
      <c r="AGD161" s="35"/>
      <c r="AGE161" s="35"/>
      <c r="AGF161" s="35"/>
      <c r="AGG161" s="35"/>
      <c r="AGH161" s="35"/>
      <c r="AGI161" s="35"/>
      <c r="AGJ161" s="35"/>
      <c r="AGK161" s="35"/>
      <c r="AGL161" s="35"/>
      <c r="AGM161" s="35"/>
      <c r="AGN161" s="35"/>
      <c r="AGO161" s="35"/>
      <c r="AGP161" s="35"/>
      <c r="AGQ161" s="35"/>
      <c r="AGR161" s="35"/>
      <c r="AGS161" s="35"/>
      <c r="AGT161" s="35"/>
      <c r="AGU161" s="35"/>
      <c r="AGV161" s="35"/>
      <c r="AGW161" s="35"/>
      <c r="AGX161" s="35"/>
      <c r="AGY161" s="35"/>
      <c r="AGZ161" s="35"/>
      <c r="AHA161" s="35"/>
      <c r="AHB161" s="35"/>
      <c r="AHC161" s="35"/>
      <c r="AHD161" s="35"/>
      <c r="AHE161" s="35"/>
      <c r="AHF161" s="35"/>
      <c r="AHG161" s="35"/>
      <c r="AHH161" s="35"/>
      <c r="AHI161" s="35"/>
      <c r="AHJ161" s="35"/>
      <c r="AHK161" s="35"/>
      <c r="AHL161" s="35"/>
      <c r="AHM161" s="35"/>
      <c r="AHN161" s="35"/>
      <c r="AHO161" s="35"/>
      <c r="AHP161" s="35"/>
      <c r="AHQ161" s="35"/>
      <c r="AHR161" s="35"/>
      <c r="AHS161" s="35"/>
      <c r="AHT161" s="35"/>
      <c r="AHU161" s="35"/>
      <c r="AHV161" s="35"/>
      <c r="AHW161" s="35"/>
      <c r="AHX161" s="35"/>
      <c r="AHY161" s="35"/>
      <c r="AHZ161" s="35"/>
      <c r="AIA161" s="35"/>
      <c r="AIB161" s="35"/>
      <c r="AIC161" s="35"/>
      <c r="AID161" s="35"/>
      <c r="AIE161" s="35"/>
      <c r="AIF161" s="35"/>
      <c r="AIG161" s="35"/>
      <c r="AIH161" s="35"/>
      <c r="AII161" s="35"/>
      <c r="AIJ161" s="35"/>
      <c r="AIK161" s="35"/>
      <c r="AIL161" s="35"/>
      <c r="AIM161" s="35"/>
      <c r="AIN161" s="35"/>
      <c r="AIO161" s="35"/>
      <c r="AIP161" s="35"/>
      <c r="AIQ161" s="35"/>
      <c r="AIR161" s="35"/>
      <c r="AIS161" s="35"/>
      <c r="AIT161" s="35"/>
      <c r="AIU161" s="35"/>
      <c r="AIV161" s="35"/>
      <c r="AIW161" s="35"/>
      <c r="AIX161" s="35"/>
      <c r="AIY161" s="35"/>
      <c r="AIZ161" s="35"/>
      <c r="AJA161" s="35"/>
      <c r="AJB161" s="35"/>
      <c r="AJC161" s="35"/>
      <c r="AJD161" s="35"/>
      <c r="AJE161" s="35"/>
      <c r="AJF161" s="35"/>
      <c r="AJG161" s="35"/>
      <c r="AJH161" s="35"/>
      <c r="AJI161" s="35"/>
      <c r="AJJ161" s="35"/>
      <c r="AJK161" s="35"/>
      <c r="AJL161" s="35"/>
      <c r="AJM161" s="35"/>
      <c r="AJN161" s="35"/>
      <c r="AJO161" s="35"/>
      <c r="AJP161" s="35"/>
      <c r="AJQ161" s="35"/>
      <c r="AJR161" s="35"/>
      <c r="AJS161" s="35"/>
      <c r="AJT161" s="35"/>
      <c r="AJU161" s="35"/>
      <c r="AJV161" s="35"/>
      <c r="AJW161" s="35"/>
      <c r="AJX161" s="35"/>
      <c r="AJY161" s="35"/>
      <c r="AJZ161" s="35"/>
      <c r="AKA161" s="35"/>
      <c r="AKB161" s="35"/>
      <c r="AKC161" s="35"/>
      <c r="AKD161" s="35"/>
      <c r="AKE161" s="35"/>
      <c r="AKF161" s="35"/>
      <c r="AKG161" s="35"/>
      <c r="AKH161" s="35"/>
      <c r="AKI161" s="35"/>
      <c r="AKJ161" s="35"/>
      <c r="AKK161" s="35"/>
      <c r="AKL161" s="35"/>
      <c r="AKM161" s="35"/>
      <c r="AKN161" s="35"/>
      <c r="AKO161" s="35"/>
      <c r="AKP161" s="35"/>
      <c r="AKQ161" s="35"/>
      <c r="AKR161" s="35"/>
      <c r="AKS161" s="35"/>
      <c r="AKT161" s="35"/>
      <c r="AKU161" s="35"/>
      <c r="AKV161" s="35"/>
      <c r="AKW161" s="35"/>
      <c r="AKX161" s="35"/>
      <c r="AKY161" s="35"/>
      <c r="AKZ161" s="35"/>
      <c r="ALA161" s="35"/>
      <c r="ALB161" s="1"/>
      <c r="ALC161" s="1"/>
      <c r="ALD161" s="1"/>
      <c r="ALE161" s="1"/>
      <c r="ALF161" s="1"/>
      <c r="ALG161" s="1"/>
      <c r="ALH161" s="1"/>
      <c r="ALI161" s="1"/>
      <c r="ALJ161" s="1"/>
      <c r="ALK161" s="1"/>
      <c r="ALL161" s="1"/>
      <c r="ALM161" s="1"/>
      <c r="ALN161" s="1"/>
      <c r="ALO161" s="1"/>
      <c r="ALP161" s="1"/>
      <c r="ALQ161" s="1"/>
      <c r="ALR161" s="1"/>
      <c r="ALS161"/>
      <c r="ALT161"/>
      <c r="ALU161"/>
      <c r="ALV161"/>
      <c r="ALW161"/>
      <c r="ALX161"/>
      <c r="ALY161"/>
      <c r="ALZ161"/>
      <c r="AMA161"/>
      <c r="AMB161"/>
      <c r="AMC161"/>
      <c r="AMD161"/>
      <c r="AME161"/>
      <c r="AMF161"/>
      <c r="AMG161"/>
      <c r="AMH161"/>
      <c r="AMI161"/>
      <c r="AMJ161"/>
    </row>
    <row r="162" spans="1:1024" s="29" customFormat="1" ht="36">
      <c r="A162" s="24">
        <v>158</v>
      </c>
      <c r="B162" s="24" t="s">
        <v>379</v>
      </c>
      <c r="C162" s="25" t="s">
        <v>472</v>
      </c>
      <c r="D162" s="25" t="s">
        <v>116</v>
      </c>
      <c r="E162" s="25" t="s">
        <v>75</v>
      </c>
      <c r="F162" s="25" t="s">
        <v>23</v>
      </c>
      <c r="G162" s="25" t="s">
        <v>381</v>
      </c>
      <c r="H162" s="25" t="s">
        <v>68</v>
      </c>
      <c r="I162" s="25" t="s">
        <v>46</v>
      </c>
      <c r="J162" s="25"/>
      <c r="K162" s="25" t="s">
        <v>27</v>
      </c>
      <c r="L162" s="25" t="s">
        <v>27</v>
      </c>
      <c r="M162" s="25" t="s">
        <v>27</v>
      </c>
      <c r="N162" s="25" t="s">
        <v>27</v>
      </c>
      <c r="O162" s="25" t="s">
        <v>383</v>
      </c>
      <c r="P162" s="25" t="s">
        <v>39</v>
      </c>
      <c r="Q162" s="28"/>
      <c r="VZ162" s="35"/>
      <c r="WA162" s="35"/>
      <c r="WB162" s="35"/>
      <c r="WC162" s="35"/>
      <c r="WD162" s="35"/>
      <c r="WE162" s="35"/>
      <c r="WF162" s="35"/>
      <c r="WG162" s="35"/>
      <c r="WH162" s="35"/>
      <c r="WI162" s="35"/>
      <c r="WJ162" s="35"/>
      <c r="WK162" s="35"/>
      <c r="WL162" s="35"/>
      <c r="WM162" s="35"/>
      <c r="WN162" s="35"/>
      <c r="WO162" s="35"/>
      <c r="WP162" s="35"/>
      <c r="WQ162" s="35"/>
      <c r="WR162" s="35"/>
      <c r="WS162" s="35"/>
      <c r="WT162" s="35"/>
      <c r="WU162" s="35"/>
      <c r="WV162" s="35"/>
      <c r="WW162" s="35"/>
      <c r="WX162" s="35"/>
      <c r="WY162" s="35"/>
      <c r="WZ162" s="35"/>
      <c r="XA162" s="35"/>
      <c r="XB162" s="35"/>
      <c r="XC162" s="35"/>
      <c r="XD162" s="35"/>
      <c r="XE162" s="35"/>
      <c r="XF162" s="35"/>
      <c r="XG162" s="35"/>
      <c r="XH162" s="35"/>
      <c r="XI162" s="35"/>
      <c r="XJ162" s="35"/>
      <c r="XK162" s="35"/>
      <c r="XL162" s="35"/>
      <c r="XM162" s="35"/>
      <c r="XN162" s="35"/>
      <c r="XO162" s="35"/>
      <c r="XP162" s="35"/>
      <c r="XQ162" s="35"/>
      <c r="XR162" s="35"/>
      <c r="XS162" s="35"/>
      <c r="XT162" s="35"/>
      <c r="XU162" s="35"/>
      <c r="XV162" s="35"/>
      <c r="XW162" s="35"/>
      <c r="XX162" s="35"/>
      <c r="XY162" s="35"/>
      <c r="XZ162" s="35"/>
      <c r="YA162" s="35"/>
      <c r="YB162" s="35"/>
      <c r="YC162" s="35"/>
      <c r="YD162" s="35"/>
      <c r="YE162" s="35"/>
      <c r="YF162" s="35"/>
      <c r="YG162" s="35"/>
      <c r="YH162" s="35"/>
      <c r="YI162" s="35"/>
      <c r="YJ162" s="35"/>
      <c r="YK162" s="35"/>
      <c r="YL162" s="35"/>
      <c r="YM162" s="35"/>
      <c r="YN162" s="35"/>
      <c r="YO162" s="35"/>
      <c r="YP162" s="35"/>
      <c r="YQ162" s="35"/>
      <c r="YR162" s="35"/>
      <c r="YS162" s="35"/>
      <c r="YT162" s="35"/>
      <c r="YU162" s="35"/>
      <c r="YV162" s="35"/>
      <c r="YW162" s="35"/>
      <c r="YX162" s="35"/>
      <c r="YY162" s="35"/>
      <c r="YZ162" s="35"/>
      <c r="ZA162" s="35"/>
      <c r="ZB162" s="35"/>
      <c r="ZC162" s="35"/>
      <c r="ZD162" s="35"/>
      <c r="ZE162" s="35"/>
      <c r="ZF162" s="35"/>
      <c r="ZG162" s="35"/>
      <c r="ZH162" s="35"/>
      <c r="ZI162" s="35"/>
      <c r="ZJ162" s="35"/>
      <c r="ZK162" s="35"/>
      <c r="ZL162" s="35"/>
      <c r="ZM162" s="35"/>
      <c r="ZN162" s="35"/>
      <c r="ZO162" s="35"/>
      <c r="ZP162" s="35"/>
      <c r="ZQ162" s="35"/>
      <c r="ZR162" s="35"/>
      <c r="ZS162" s="35"/>
      <c r="ZT162" s="35"/>
      <c r="ZU162" s="35"/>
      <c r="ZV162" s="35"/>
      <c r="ZW162" s="35"/>
      <c r="ZX162" s="35"/>
      <c r="ZY162" s="35"/>
      <c r="ZZ162" s="35"/>
      <c r="AAA162" s="35"/>
      <c r="AAB162" s="35"/>
      <c r="AAC162" s="35"/>
      <c r="AAD162" s="35"/>
      <c r="AAE162" s="35"/>
      <c r="AAF162" s="35"/>
      <c r="AAG162" s="35"/>
      <c r="AAH162" s="35"/>
      <c r="AAI162" s="35"/>
      <c r="AAJ162" s="35"/>
      <c r="AAK162" s="35"/>
      <c r="AAL162" s="35"/>
      <c r="AAM162" s="35"/>
      <c r="AAN162" s="35"/>
      <c r="AAO162" s="35"/>
      <c r="AAP162" s="35"/>
      <c r="AAQ162" s="35"/>
      <c r="AAR162" s="35"/>
      <c r="AAS162" s="35"/>
      <c r="AAT162" s="35"/>
      <c r="AAU162" s="35"/>
      <c r="AAV162" s="35"/>
      <c r="AAW162" s="35"/>
      <c r="AAX162" s="35"/>
      <c r="AAY162" s="35"/>
      <c r="AAZ162" s="35"/>
      <c r="ABA162" s="35"/>
      <c r="ABB162" s="35"/>
      <c r="ABC162" s="35"/>
      <c r="ABD162" s="35"/>
      <c r="ABE162" s="35"/>
      <c r="ABF162" s="35"/>
      <c r="ABG162" s="35"/>
      <c r="ABH162" s="35"/>
      <c r="ABI162" s="35"/>
      <c r="ABJ162" s="35"/>
      <c r="ABK162" s="35"/>
      <c r="ABL162" s="35"/>
      <c r="ABM162" s="35"/>
      <c r="ABN162" s="35"/>
      <c r="ABO162" s="35"/>
      <c r="ABP162" s="35"/>
      <c r="ABQ162" s="35"/>
      <c r="ABR162" s="35"/>
      <c r="ABS162" s="35"/>
      <c r="ABT162" s="35"/>
      <c r="ABU162" s="35"/>
      <c r="ABV162" s="35"/>
      <c r="ABW162" s="35"/>
      <c r="ABX162" s="35"/>
      <c r="ABY162" s="35"/>
      <c r="ABZ162" s="35"/>
      <c r="ACA162" s="35"/>
      <c r="ACB162" s="35"/>
      <c r="ACC162" s="35"/>
      <c r="ACD162" s="35"/>
      <c r="ACE162" s="35"/>
      <c r="ACF162" s="35"/>
      <c r="ACG162" s="35"/>
      <c r="ACH162" s="35"/>
      <c r="ACI162" s="35"/>
      <c r="ACJ162" s="35"/>
      <c r="ACK162" s="35"/>
      <c r="ACL162" s="35"/>
      <c r="ACM162" s="35"/>
      <c r="ACN162" s="35"/>
      <c r="ACO162" s="35"/>
      <c r="ACP162" s="35"/>
      <c r="ACQ162" s="35"/>
      <c r="ACR162" s="35"/>
      <c r="ACS162" s="35"/>
      <c r="ACT162" s="35"/>
      <c r="ACU162" s="35"/>
      <c r="ACV162" s="35"/>
      <c r="ACW162" s="35"/>
      <c r="ACX162" s="35"/>
      <c r="ACY162" s="35"/>
      <c r="ACZ162" s="35"/>
      <c r="ADA162" s="35"/>
      <c r="ADB162" s="35"/>
      <c r="ADC162" s="35"/>
      <c r="ADD162" s="35"/>
      <c r="ADE162" s="35"/>
      <c r="ADF162" s="35"/>
      <c r="ADG162" s="35"/>
      <c r="ADH162" s="35"/>
      <c r="ADI162" s="35"/>
      <c r="ADJ162" s="35"/>
      <c r="ADK162" s="35"/>
      <c r="ADL162" s="35"/>
      <c r="ADM162" s="35"/>
      <c r="ADN162" s="35"/>
      <c r="ADO162" s="35"/>
      <c r="ADP162" s="35"/>
      <c r="ADQ162" s="35"/>
      <c r="ADR162" s="35"/>
      <c r="ADS162" s="35"/>
      <c r="ADT162" s="35"/>
      <c r="ADU162" s="35"/>
      <c r="ADV162" s="35"/>
      <c r="ADW162" s="35"/>
      <c r="ADX162" s="35"/>
      <c r="ADY162" s="35"/>
      <c r="ADZ162" s="35"/>
      <c r="AEA162" s="35"/>
      <c r="AEB162" s="35"/>
      <c r="AEC162" s="35"/>
      <c r="AED162" s="35"/>
      <c r="AEE162" s="35"/>
      <c r="AEF162" s="35"/>
      <c r="AEG162" s="35"/>
      <c r="AEH162" s="35"/>
      <c r="AEI162" s="35"/>
      <c r="AEJ162" s="35"/>
      <c r="AEK162" s="35"/>
      <c r="AEL162" s="35"/>
      <c r="AEM162" s="35"/>
      <c r="AEN162" s="35"/>
      <c r="AEO162" s="35"/>
      <c r="AEP162" s="35"/>
      <c r="AEQ162" s="35"/>
      <c r="AER162" s="35"/>
      <c r="AES162" s="35"/>
      <c r="AET162" s="35"/>
      <c r="AEU162" s="35"/>
      <c r="AEV162" s="35"/>
      <c r="AEW162" s="35"/>
      <c r="AEX162" s="35"/>
      <c r="AEY162" s="35"/>
      <c r="AEZ162" s="35"/>
      <c r="AFA162" s="35"/>
      <c r="AFB162" s="35"/>
      <c r="AFC162" s="35"/>
      <c r="AFD162" s="35"/>
      <c r="AFE162" s="35"/>
      <c r="AFF162" s="35"/>
      <c r="AFG162" s="35"/>
      <c r="AFH162" s="35"/>
      <c r="AFI162" s="35"/>
      <c r="AFJ162" s="35"/>
      <c r="AFK162" s="35"/>
      <c r="AFL162" s="35"/>
      <c r="AFM162" s="35"/>
      <c r="AFN162" s="35"/>
      <c r="AFO162" s="35"/>
      <c r="AFP162" s="35"/>
      <c r="AFQ162" s="35"/>
      <c r="AFR162" s="35"/>
      <c r="AFS162" s="35"/>
      <c r="AFT162" s="35"/>
      <c r="AFU162" s="35"/>
      <c r="AFV162" s="35"/>
      <c r="AFW162" s="35"/>
      <c r="AFX162" s="35"/>
      <c r="AFY162" s="35"/>
      <c r="AFZ162" s="35"/>
      <c r="AGA162" s="35"/>
      <c r="AGB162" s="35"/>
      <c r="AGC162" s="35"/>
      <c r="AGD162" s="35"/>
      <c r="AGE162" s="35"/>
      <c r="AGF162" s="35"/>
      <c r="AGG162" s="35"/>
      <c r="AGH162" s="35"/>
      <c r="AGI162" s="35"/>
      <c r="AGJ162" s="35"/>
      <c r="AGK162" s="35"/>
      <c r="AGL162" s="35"/>
      <c r="AGM162" s="35"/>
      <c r="AGN162" s="35"/>
      <c r="AGO162" s="35"/>
      <c r="AGP162" s="35"/>
      <c r="AGQ162" s="35"/>
      <c r="AGR162" s="35"/>
      <c r="AGS162" s="35"/>
      <c r="AGT162" s="35"/>
      <c r="AGU162" s="35"/>
      <c r="AGV162" s="35"/>
      <c r="AGW162" s="35"/>
      <c r="AGX162" s="35"/>
      <c r="AGY162" s="35"/>
      <c r="AGZ162" s="35"/>
      <c r="AHA162" s="35"/>
      <c r="AHB162" s="35"/>
      <c r="AHC162" s="35"/>
      <c r="AHD162" s="35"/>
      <c r="AHE162" s="35"/>
      <c r="AHF162" s="35"/>
      <c r="AHG162" s="35"/>
      <c r="AHH162" s="35"/>
      <c r="AHI162" s="35"/>
      <c r="AHJ162" s="35"/>
      <c r="AHK162" s="35"/>
      <c r="AHL162" s="35"/>
      <c r="AHM162" s="35"/>
      <c r="AHN162" s="35"/>
      <c r="AHO162" s="35"/>
      <c r="AHP162" s="35"/>
      <c r="AHQ162" s="35"/>
      <c r="AHR162" s="35"/>
      <c r="AHS162" s="35"/>
      <c r="AHT162" s="35"/>
      <c r="AHU162" s="35"/>
      <c r="AHV162" s="35"/>
      <c r="AHW162" s="35"/>
      <c r="AHX162" s="35"/>
      <c r="AHY162" s="35"/>
      <c r="AHZ162" s="35"/>
      <c r="AIA162" s="35"/>
      <c r="AIB162" s="35"/>
      <c r="AIC162" s="35"/>
      <c r="AID162" s="35"/>
      <c r="AIE162" s="35"/>
      <c r="AIF162" s="35"/>
      <c r="AIG162" s="35"/>
      <c r="AIH162" s="35"/>
      <c r="AII162" s="35"/>
      <c r="AIJ162" s="35"/>
      <c r="AIK162" s="35"/>
      <c r="AIL162" s="35"/>
      <c r="AIM162" s="35"/>
      <c r="AIN162" s="35"/>
      <c r="AIO162" s="35"/>
      <c r="AIP162" s="35"/>
      <c r="AIQ162" s="35"/>
      <c r="AIR162" s="35"/>
      <c r="AIS162" s="35"/>
      <c r="AIT162" s="35"/>
      <c r="AIU162" s="35"/>
      <c r="AIV162" s="35"/>
      <c r="AIW162" s="35"/>
      <c r="AIX162" s="35"/>
      <c r="AIY162" s="35"/>
      <c r="AIZ162" s="35"/>
      <c r="AJA162" s="35"/>
      <c r="AJB162" s="35"/>
      <c r="AJC162" s="35"/>
      <c r="AJD162" s="35"/>
      <c r="AJE162" s="35"/>
      <c r="AJF162" s="35"/>
      <c r="AJG162" s="35"/>
      <c r="AJH162" s="35"/>
      <c r="AJI162" s="35"/>
      <c r="AJJ162" s="35"/>
      <c r="AJK162" s="35"/>
      <c r="AJL162" s="35"/>
      <c r="AJM162" s="35"/>
      <c r="AJN162" s="35"/>
      <c r="AJO162" s="35"/>
      <c r="AJP162" s="35"/>
      <c r="AJQ162" s="35"/>
      <c r="AJR162" s="35"/>
      <c r="AJS162" s="35"/>
      <c r="AJT162" s="35"/>
      <c r="AJU162" s="35"/>
      <c r="AJV162" s="35"/>
      <c r="AJW162" s="35"/>
      <c r="AJX162" s="35"/>
      <c r="AJY162" s="35"/>
      <c r="AJZ162" s="35"/>
      <c r="AKA162" s="35"/>
      <c r="AKB162" s="35"/>
      <c r="AKC162" s="35"/>
      <c r="AKD162" s="35"/>
      <c r="AKE162" s="35"/>
      <c r="AKF162" s="35"/>
      <c r="AKG162" s="35"/>
      <c r="AKH162" s="35"/>
      <c r="AKI162" s="35"/>
      <c r="AKJ162" s="35"/>
      <c r="AKK162" s="35"/>
      <c r="AKL162" s="35"/>
      <c r="AKM162" s="35"/>
      <c r="AKN162" s="35"/>
      <c r="AKO162" s="35"/>
      <c r="AKP162" s="35"/>
      <c r="AKQ162" s="35"/>
      <c r="AKR162" s="35"/>
      <c r="AKS162" s="35"/>
      <c r="AKT162" s="35"/>
      <c r="AKU162" s="35"/>
      <c r="AKV162" s="35"/>
      <c r="AKW162" s="35"/>
      <c r="AKX162" s="35"/>
      <c r="AKY162" s="35"/>
      <c r="AKZ162" s="35"/>
      <c r="ALA162" s="35"/>
      <c r="ALB162" s="1"/>
      <c r="ALC162" s="1"/>
      <c r="ALD162" s="1"/>
      <c r="ALE162" s="1"/>
      <c r="ALF162" s="1"/>
      <c r="ALG162" s="1"/>
      <c r="ALH162" s="1"/>
      <c r="ALI162" s="1"/>
      <c r="ALJ162" s="1"/>
      <c r="ALK162" s="1"/>
      <c r="ALL162" s="1"/>
      <c r="ALM162" s="1"/>
      <c r="ALN162" s="1"/>
      <c r="ALO162" s="1"/>
      <c r="ALP162" s="1"/>
      <c r="ALQ162" s="1"/>
      <c r="ALR162" s="1"/>
      <c r="ALS162"/>
      <c r="ALT162"/>
      <c r="ALU162"/>
      <c r="ALV162"/>
      <c r="ALW162"/>
      <c r="ALX162"/>
      <c r="ALY162"/>
      <c r="ALZ162"/>
      <c r="AMA162"/>
      <c r="AMB162"/>
      <c r="AMC162"/>
      <c r="AMD162"/>
      <c r="AME162"/>
      <c r="AMF162"/>
      <c r="AMG162"/>
      <c r="AMH162"/>
      <c r="AMI162"/>
      <c r="AMJ162"/>
    </row>
    <row r="163" spans="1:1024" s="37" customFormat="1" ht="36">
      <c r="A163" s="24">
        <v>159</v>
      </c>
      <c r="B163" s="24" t="s">
        <v>473</v>
      </c>
      <c r="C163" s="25" t="s">
        <v>270</v>
      </c>
      <c r="D163" s="25" t="s">
        <v>33</v>
      </c>
      <c r="E163" s="25" t="s">
        <v>34</v>
      </c>
      <c r="F163" s="25" t="s">
        <v>43</v>
      </c>
      <c r="G163" s="25" t="s">
        <v>158</v>
      </c>
      <c r="H163" s="25" t="s">
        <v>202</v>
      </c>
      <c r="I163" s="25" t="s">
        <v>46</v>
      </c>
      <c r="J163" s="25"/>
      <c r="K163" s="25" t="s">
        <v>27</v>
      </c>
      <c r="L163" s="25" t="s">
        <v>474</v>
      </c>
      <c r="M163" s="25" t="s">
        <v>27</v>
      </c>
      <c r="N163" s="25" t="s">
        <v>27</v>
      </c>
      <c r="O163" s="25" t="s">
        <v>475</v>
      </c>
      <c r="P163" s="25" t="s">
        <v>39</v>
      </c>
      <c r="Q163" s="28"/>
      <c r="VZ163" s="2"/>
      <c r="WA163" s="2"/>
      <c r="WB163" s="2"/>
      <c r="WC163" s="2"/>
      <c r="WD163" s="2"/>
      <c r="WE163" s="2"/>
      <c r="WF163" s="2"/>
      <c r="WG163" s="2"/>
      <c r="WH163" s="2"/>
      <c r="WI163" s="2"/>
      <c r="WJ163" s="2"/>
      <c r="WK163" s="2"/>
      <c r="WL163" s="2"/>
      <c r="WM163" s="2"/>
      <c r="WN163" s="2"/>
      <c r="WO163" s="2"/>
      <c r="WP163" s="2"/>
      <c r="WQ163" s="2"/>
      <c r="WR163" s="2"/>
      <c r="WS163" s="2"/>
      <c r="WT163" s="2"/>
      <c r="WU163" s="2"/>
      <c r="WV163" s="2"/>
      <c r="WW163" s="2"/>
      <c r="WX163" s="2"/>
      <c r="WY163" s="2"/>
      <c r="WZ163" s="2"/>
      <c r="XA163" s="2"/>
      <c r="XB163" s="2"/>
      <c r="XC163" s="2"/>
      <c r="XD163" s="2"/>
      <c r="XE163" s="2"/>
      <c r="XF163" s="2"/>
      <c r="XG163" s="2"/>
      <c r="XH163" s="2"/>
      <c r="XI163" s="2"/>
      <c r="XJ163" s="2"/>
      <c r="XK163" s="2"/>
      <c r="XL163" s="2"/>
      <c r="XM163" s="2"/>
      <c r="XN163" s="2"/>
      <c r="XO163" s="2"/>
      <c r="XP163" s="2"/>
      <c r="XQ163" s="2"/>
      <c r="XR163" s="2"/>
      <c r="XS163" s="2"/>
      <c r="XT163" s="2"/>
      <c r="XU163" s="2"/>
      <c r="XV163" s="2"/>
      <c r="XW163" s="2"/>
      <c r="XX163" s="2"/>
      <c r="XY163" s="2"/>
      <c r="XZ163" s="2"/>
      <c r="YA163" s="2"/>
      <c r="YB163" s="2"/>
      <c r="YC163" s="2"/>
      <c r="YD163" s="2"/>
      <c r="YE163" s="2"/>
      <c r="YF163" s="2"/>
      <c r="YG163" s="2"/>
      <c r="YH163" s="2"/>
      <c r="YI163" s="2"/>
      <c r="YJ163" s="2"/>
      <c r="YK163" s="2"/>
      <c r="YL163" s="2"/>
      <c r="YM163" s="2"/>
      <c r="YN163" s="2"/>
      <c r="YO163" s="2"/>
      <c r="YP163" s="2"/>
      <c r="YQ163" s="2"/>
      <c r="YR163" s="2"/>
      <c r="YS163" s="2"/>
      <c r="YT163" s="2"/>
      <c r="YU163" s="2"/>
      <c r="YV163" s="2"/>
      <c r="YW163" s="2"/>
      <c r="YX163" s="2"/>
      <c r="YY163" s="2"/>
      <c r="YZ163" s="2"/>
      <c r="ZA163" s="2"/>
      <c r="ZB163" s="2"/>
      <c r="ZC163" s="2"/>
      <c r="ZD163" s="2"/>
      <c r="ZE163" s="2"/>
      <c r="ZF163" s="2"/>
      <c r="ZG163" s="2"/>
      <c r="ZH163" s="2"/>
      <c r="ZI163" s="2"/>
      <c r="ZJ163" s="2"/>
      <c r="ZK163" s="2"/>
      <c r="ZL163" s="2"/>
      <c r="ZM163" s="2"/>
      <c r="ZN163" s="2"/>
      <c r="ZO163" s="2"/>
      <c r="ZP163" s="2"/>
      <c r="ZQ163" s="2"/>
      <c r="ZR163" s="2"/>
      <c r="ZS163" s="2"/>
      <c r="ZT163" s="2"/>
      <c r="ZU163" s="2"/>
      <c r="ZV163" s="2"/>
      <c r="ZW163" s="2"/>
      <c r="ZX163" s="2"/>
      <c r="ZY163" s="2"/>
      <c r="ZZ163" s="2"/>
      <c r="AAA163" s="2"/>
      <c r="AAB163" s="2"/>
      <c r="AAC163" s="2"/>
      <c r="AAD163" s="2"/>
      <c r="AAE163" s="2"/>
      <c r="AAF163" s="2"/>
      <c r="AAG163" s="2"/>
      <c r="AAH163" s="2"/>
      <c r="AAI163" s="2"/>
      <c r="AAJ163" s="2"/>
      <c r="AAK163" s="2"/>
      <c r="AAL163" s="2"/>
      <c r="AAM163" s="2"/>
      <c r="AAN163" s="2"/>
      <c r="AAO163" s="2"/>
      <c r="AAP163" s="2"/>
      <c r="AAQ163" s="2"/>
      <c r="AAR163" s="2"/>
      <c r="AAS163" s="2"/>
      <c r="AAT163" s="2"/>
      <c r="AAU163" s="2"/>
      <c r="AAV163" s="2"/>
      <c r="AAW163" s="2"/>
      <c r="AAX163" s="2"/>
      <c r="AAY163" s="2"/>
      <c r="AAZ163" s="2"/>
      <c r="ABA163" s="2"/>
      <c r="ABB163" s="2"/>
      <c r="ABC163" s="2"/>
      <c r="ABD163" s="2"/>
      <c r="ABE163" s="2"/>
      <c r="ABF163" s="2"/>
      <c r="ABG163" s="2"/>
      <c r="ABH163" s="2"/>
      <c r="ABI163" s="2"/>
      <c r="ABJ163" s="2"/>
      <c r="ABK163" s="2"/>
      <c r="ABL163" s="2"/>
      <c r="ABM163" s="2"/>
      <c r="ABN163" s="2"/>
      <c r="ABO163" s="2"/>
      <c r="ABP163" s="2"/>
      <c r="ABQ163" s="2"/>
      <c r="ABR163" s="2"/>
      <c r="ABS163" s="2"/>
      <c r="ABT163" s="2"/>
      <c r="ABU163" s="2"/>
      <c r="ABV163" s="2"/>
      <c r="ABW163" s="2"/>
      <c r="ABX163" s="2"/>
      <c r="ABY163" s="2"/>
      <c r="ABZ163" s="2"/>
      <c r="ACA163" s="2"/>
      <c r="ACB163" s="2"/>
      <c r="ACC163" s="2"/>
      <c r="ACD163" s="2"/>
      <c r="ACE163" s="2"/>
      <c r="ACF163" s="2"/>
      <c r="ACG163" s="2"/>
      <c r="ACH163" s="2"/>
      <c r="ACI163" s="2"/>
      <c r="ACJ163" s="2"/>
      <c r="ACK163" s="2"/>
      <c r="ACL163" s="2"/>
      <c r="ACM163" s="2"/>
      <c r="ACN163" s="2"/>
      <c r="ACO163" s="2"/>
      <c r="ACP163" s="2"/>
      <c r="ACQ163" s="2"/>
      <c r="ACR163" s="2"/>
      <c r="ACS163" s="2"/>
      <c r="ACT163" s="2"/>
      <c r="ACU163" s="2"/>
      <c r="ACV163" s="2"/>
      <c r="ACW163" s="2"/>
      <c r="ACX163" s="2"/>
      <c r="ACY163" s="2"/>
      <c r="ACZ163" s="2"/>
      <c r="ADA163" s="2"/>
      <c r="ADB163" s="2"/>
      <c r="ADC163" s="2"/>
      <c r="ADD163" s="2"/>
      <c r="ADE163" s="2"/>
      <c r="ADF163" s="2"/>
      <c r="ADG163" s="2"/>
      <c r="ADH163" s="2"/>
      <c r="ADI163" s="2"/>
      <c r="ADJ163" s="2"/>
      <c r="ADK163" s="2"/>
      <c r="ADL163" s="2"/>
      <c r="ADM163" s="2"/>
      <c r="ADN163" s="2"/>
      <c r="ADO163" s="2"/>
      <c r="ADP163" s="2"/>
      <c r="ADQ163" s="2"/>
      <c r="ADR163" s="2"/>
      <c r="ADS163" s="2"/>
      <c r="ADT163" s="2"/>
      <c r="ADU163" s="2"/>
      <c r="ADV163" s="2"/>
      <c r="ADW163" s="2"/>
      <c r="ADX163" s="2"/>
      <c r="ADY163" s="2"/>
      <c r="ADZ163" s="2"/>
      <c r="AEA163" s="2"/>
      <c r="AEB163" s="2"/>
      <c r="AEC163" s="2"/>
      <c r="AED163" s="2"/>
      <c r="AEE163" s="2"/>
      <c r="AEF163" s="2"/>
      <c r="AEG163" s="2"/>
      <c r="AEH163" s="2"/>
      <c r="AEI163" s="2"/>
      <c r="AEJ163" s="2"/>
      <c r="AEK163" s="2"/>
      <c r="AEL163" s="2"/>
      <c r="AEM163" s="2"/>
      <c r="AEN163" s="2"/>
      <c r="AEO163" s="2"/>
      <c r="AEP163" s="2"/>
      <c r="AEQ163" s="2"/>
      <c r="AER163" s="2"/>
      <c r="AES163" s="2"/>
      <c r="AET163" s="2"/>
      <c r="AEU163" s="2"/>
      <c r="AEV163" s="2"/>
      <c r="AEW163" s="2"/>
      <c r="AEX163" s="2"/>
      <c r="AEY163" s="2"/>
      <c r="AEZ163" s="2"/>
      <c r="AFA163" s="2"/>
      <c r="AFB163" s="2"/>
      <c r="AFC163" s="2"/>
      <c r="AFD163" s="2"/>
      <c r="AFE163" s="2"/>
      <c r="AFF163" s="2"/>
      <c r="AFG163" s="2"/>
      <c r="AFH163" s="2"/>
      <c r="AFI163" s="2"/>
      <c r="AFJ163" s="2"/>
      <c r="AFK163" s="2"/>
      <c r="AFL163" s="2"/>
      <c r="AFM163" s="2"/>
      <c r="AFN163" s="2"/>
      <c r="AFO163" s="2"/>
      <c r="AFP163" s="2"/>
      <c r="AFQ163" s="2"/>
      <c r="AFR163" s="2"/>
      <c r="AFS163" s="2"/>
      <c r="AFT163" s="2"/>
      <c r="AFU163" s="2"/>
      <c r="AFV163" s="2"/>
      <c r="AFW163" s="2"/>
      <c r="AFX163" s="2"/>
      <c r="AFY163" s="2"/>
      <c r="AFZ163" s="2"/>
      <c r="AGA163" s="2"/>
      <c r="AGB163" s="2"/>
      <c r="AGC163" s="2"/>
      <c r="AGD163" s="2"/>
      <c r="AGE163" s="2"/>
      <c r="AGF163" s="2"/>
      <c r="AGG163" s="2"/>
      <c r="AGH163" s="2"/>
      <c r="AGI163" s="2"/>
      <c r="AGJ163" s="2"/>
      <c r="AGK163" s="2"/>
      <c r="AGL163" s="2"/>
      <c r="AGM163" s="2"/>
      <c r="AGN163" s="2"/>
      <c r="AGO163" s="2"/>
      <c r="AGP163" s="2"/>
      <c r="AGQ163" s="2"/>
      <c r="AGR163" s="2"/>
      <c r="AGS163" s="2"/>
      <c r="AGT163" s="2"/>
      <c r="AGU163" s="2"/>
      <c r="AGV163" s="2"/>
      <c r="AGW163" s="2"/>
      <c r="AGX163" s="2"/>
      <c r="AGY163" s="2"/>
      <c r="AGZ163" s="2"/>
      <c r="AHA163" s="2"/>
      <c r="AHB163" s="2"/>
      <c r="AHC163" s="2"/>
      <c r="AHD163" s="2"/>
      <c r="AHE163" s="2"/>
      <c r="AHF163" s="2"/>
      <c r="AHG163" s="2"/>
      <c r="AHH163" s="2"/>
      <c r="AHI163" s="2"/>
      <c r="AHJ163" s="2"/>
      <c r="AHK163" s="2"/>
      <c r="AHL163" s="2"/>
      <c r="AHM163" s="2"/>
      <c r="AHN163" s="2"/>
      <c r="AHO163" s="2"/>
      <c r="AHP163" s="2"/>
      <c r="AHQ163" s="2"/>
      <c r="AHR163" s="2"/>
      <c r="AHS163" s="2"/>
      <c r="AHT163" s="2"/>
      <c r="AHU163" s="2"/>
      <c r="AHV163" s="2"/>
      <c r="AHW163" s="2"/>
      <c r="AHX163" s="2"/>
      <c r="AHY163" s="2"/>
      <c r="AHZ163" s="2"/>
      <c r="AIA163" s="2"/>
      <c r="AIB163" s="2"/>
      <c r="AIC163" s="2"/>
      <c r="AID163" s="2"/>
      <c r="AIE163" s="2"/>
      <c r="AIF163" s="2"/>
      <c r="AIG163" s="2"/>
      <c r="AIH163" s="2"/>
      <c r="AII163" s="2"/>
      <c r="AIJ163" s="2"/>
      <c r="AIK163" s="2"/>
      <c r="AIL163" s="2"/>
      <c r="AIM163" s="2"/>
      <c r="AIN163" s="2"/>
      <c r="AIO163" s="2"/>
      <c r="AIP163" s="2"/>
      <c r="AIQ163" s="2"/>
      <c r="AIR163" s="2"/>
      <c r="AIS163" s="2"/>
      <c r="AIT163" s="2"/>
      <c r="AIU163" s="2"/>
      <c r="AIV163" s="2"/>
      <c r="AIW163" s="2"/>
      <c r="AIX163" s="2"/>
      <c r="AIY163" s="2"/>
      <c r="AIZ163" s="2"/>
      <c r="AJA163" s="2"/>
      <c r="AJB163" s="2"/>
      <c r="AJC163" s="2"/>
      <c r="AJD163" s="2"/>
      <c r="AJE163" s="2"/>
      <c r="AJF163" s="2"/>
      <c r="AJG163" s="2"/>
      <c r="AJH163" s="2"/>
      <c r="AJI163" s="2"/>
      <c r="AJJ163" s="2"/>
      <c r="AJK163" s="2"/>
      <c r="AJL163" s="2"/>
      <c r="AJM163" s="2"/>
      <c r="AJN163" s="2"/>
      <c r="AJO163" s="2"/>
      <c r="AJP163" s="2"/>
      <c r="AJQ163" s="2"/>
      <c r="AJR163" s="2"/>
      <c r="AJS163" s="2"/>
      <c r="AJT163" s="2"/>
      <c r="AJU163" s="2"/>
      <c r="AJV163" s="2"/>
      <c r="AJW163" s="2"/>
      <c r="AJX163" s="2"/>
      <c r="AJY163" s="2"/>
      <c r="AJZ163" s="2"/>
      <c r="AKA163" s="2"/>
      <c r="AKB163" s="2"/>
      <c r="AKC163" s="2"/>
      <c r="AKD163" s="2"/>
      <c r="AKE163" s="2"/>
      <c r="AKF163" s="2"/>
      <c r="AKG163" s="2"/>
      <c r="AKH163" s="2"/>
      <c r="AKI163" s="2"/>
      <c r="AKJ163" s="2"/>
      <c r="AKK163" s="2"/>
      <c r="AKL163" s="2"/>
      <c r="AKM163" s="2"/>
      <c r="AKN163" s="2"/>
      <c r="AKO163" s="2"/>
      <c r="AKP163" s="2"/>
      <c r="AKQ163" s="2"/>
      <c r="AKR163" s="2"/>
      <c r="AKS163" s="2"/>
      <c r="AKT163" s="2"/>
      <c r="AKU163" s="2"/>
      <c r="AKV163" s="2"/>
      <c r="AKW163" s="2"/>
      <c r="AKX163" s="2"/>
      <c r="AKY163" s="2"/>
      <c r="AKZ163" s="2"/>
      <c r="ALA163" s="2"/>
      <c r="ALB163" s="1"/>
      <c r="ALC163" s="1"/>
      <c r="ALD163" s="1"/>
      <c r="ALE163" s="1"/>
      <c r="ALF163" s="1"/>
      <c r="ALG163" s="1"/>
      <c r="ALH163" s="1"/>
      <c r="ALI163" s="1"/>
      <c r="ALJ163" s="1"/>
      <c r="ALK163" s="1"/>
      <c r="ALL163" s="1"/>
      <c r="ALM163" s="1"/>
      <c r="ALN163" s="1"/>
      <c r="ALO163" s="1"/>
      <c r="ALP163" s="1"/>
      <c r="ALQ163" s="1"/>
      <c r="ALR163" s="1"/>
      <c r="ALS163"/>
      <c r="ALT163"/>
      <c r="ALU163"/>
      <c r="ALV163"/>
      <c r="ALW163"/>
      <c r="ALX163"/>
      <c r="ALY163"/>
      <c r="ALZ163"/>
      <c r="AMA163"/>
      <c r="AMB163"/>
      <c r="AMC163"/>
      <c r="AMD163"/>
      <c r="AME163"/>
      <c r="AMF163"/>
      <c r="AMG163"/>
      <c r="AMH163"/>
      <c r="AMI163"/>
      <c r="AMJ163"/>
    </row>
    <row r="164" spans="1:1024" s="29" customFormat="1" ht="36">
      <c r="A164" s="24">
        <v>160</v>
      </c>
      <c r="B164" s="24" t="s">
        <v>379</v>
      </c>
      <c r="C164" s="25" t="s">
        <v>476</v>
      </c>
      <c r="D164" s="25" t="s">
        <v>33</v>
      </c>
      <c r="E164" s="25" t="s">
        <v>34</v>
      </c>
      <c r="F164" s="25" t="s">
        <v>23</v>
      </c>
      <c r="G164" s="25" t="s">
        <v>381</v>
      </c>
      <c r="H164" s="25" t="s">
        <v>68</v>
      </c>
      <c r="I164" s="25" t="s">
        <v>26</v>
      </c>
      <c r="J164" s="25"/>
      <c r="K164" s="25" t="s">
        <v>27</v>
      </c>
      <c r="L164" s="25" t="s">
        <v>27</v>
      </c>
      <c r="M164" s="25" t="s">
        <v>27</v>
      </c>
      <c r="N164" s="25" t="s">
        <v>27</v>
      </c>
      <c r="O164" s="25" t="s">
        <v>383</v>
      </c>
      <c r="P164" s="25" t="s">
        <v>39</v>
      </c>
      <c r="Q164" s="28"/>
      <c r="VZ164" s="35"/>
      <c r="WA164" s="35"/>
      <c r="WB164" s="35"/>
      <c r="WC164" s="35"/>
      <c r="WD164" s="35"/>
      <c r="WE164" s="35"/>
      <c r="WF164" s="35"/>
      <c r="WG164" s="35"/>
      <c r="WH164" s="35"/>
      <c r="WI164" s="35"/>
      <c r="WJ164" s="35"/>
      <c r="WK164" s="35"/>
      <c r="WL164" s="35"/>
      <c r="WM164" s="35"/>
      <c r="WN164" s="35"/>
      <c r="WO164" s="35"/>
      <c r="WP164" s="35"/>
      <c r="WQ164" s="35"/>
      <c r="WR164" s="35"/>
      <c r="WS164" s="35"/>
      <c r="WT164" s="35"/>
      <c r="WU164" s="35"/>
      <c r="WV164" s="35"/>
      <c r="WW164" s="35"/>
      <c r="WX164" s="35"/>
      <c r="WY164" s="35"/>
      <c r="WZ164" s="35"/>
      <c r="XA164" s="35"/>
      <c r="XB164" s="35"/>
      <c r="XC164" s="35"/>
      <c r="XD164" s="35"/>
      <c r="XE164" s="35"/>
      <c r="XF164" s="35"/>
      <c r="XG164" s="35"/>
      <c r="XH164" s="35"/>
      <c r="XI164" s="35"/>
      <c r="XJ164" s="35"/>
      <c r="XK164" s="35"/>
      <c r="XL164" s="35"/>
      <c r="XM164" s="35"/>
      <c r="XN164" s="35"/>
      <c r="XO164" s="35"/>
      <c r="XP164" s="35"/>
      <c r="XQ164" s="35"/>
      <c r="XR164" s="35"/>
      <c r="XS164" s="35"/>
      <c r="XT164" s="35"/>
      <c r="XU164" s="35"/>
      <c r="XV164" s="35"/>
      <c r="XW164" s="35"/>
      <c r="XX164" s="35"/>
      <c r="XY164" s="35"/>
      <c r="XZ164" s="35"/>
      <c r="YA164" s="35"/>
      <c r="YB164" s="35"/>
      <c r="YC164" s="35"/>
      <c r="YD164" s="35"/>
      <c r="YE164" s="35"/>
      <c r="YF164" s="35"/>
      <c r="YG164" s="35"/>
      <c r="YH164" s="35"/>
      <c r="YI164" s="35"/>
      <c r="YJ164" s="35"/>
      <c r="YK164" s="35"/>
      <c r="YL164" s="35"/>
      <c r="YM164" s="35"/>
      <c r="YN164" s="35"/>
      <c r="YO164" s="35"/>
      <c r="YP164" s="35"/>
      <c r="YQ164" s="35"/>
      <c r="YR164" s="35"/>
      <c r="YS164" s="35"/>
      <c r="YT164" s="35"/>
      <c r="YU164" s="35"/>
      <c r="YV164" s="35"/>
      <c r="YW164" s="35"/>
      <c r="YX164" s="35"/>
      <c r="YY164" s="35"/>
      <c r="YZ164" s="35"/>
      <c r="ZA164" s="35"/>
      <c r="ZB164" s="35"/>
      <c r="ZC164" s="35"/>
      <c r="ZD164" s="35"/>
      <c r="ZE164" s="35"/>
      <c r="ZF164" s="35"/>
      <c r="ZG164" s="35"/>
      <c r="ZH164" s="35"/>
      <c r="ZI164" s="35"/>
      <c r="ZJ164" s="35"/>
      <c r="ZK164" s="35"/>
      <c r="ZL164" s="35"/>
      <c r="ZM164" s="35"/>
      <c r="ZN164" s="35"/>
      <c r="ZO164" s="35"/>
      <c r="ZP164" s="35"/>
      <c r="ZQ164" s="35"/>
      <c r="ZR164" s="35"/>
      <c r="ZS164" s="35"/>
      <c r="ZT164" s="35"/>
      <c r="ZU164" s="35"/>
      <c r="ZV164" s="35"/>
      <c r="ZW164" s="35"/>
      <c r="ZX164" s="35"/>
      <c r="ZY164" s="35"/>
      <c r="ZZ164" s="35"/>
      <c r="AAA164" s="35"/>
      <c r="AAB164" s="35"/>
      <c r="AAC164" s="35"/>
      <c r="AAD164" s="35"/>
      <c r="AAE164" s="35"/>
      <c r="AAF164" s="35"/>
      <c r="AAG164" s="35"/>
      <c r="AAH164" s="35"/>
      <c r="AAI164" s="35"/>
      <c r="AAJ164" s="35"/>
      <c r="AAK164" s="35"/>
      <c r="AAL164" s="35"/>
      <c r="AAM164" s="35"/>
      <c r="AAN164" s="35"/>
      <c r="AAO164" s="35"/>
      <c r="AAP164" s="35"/>
      <c r="AAQ164" s="35"/>
      <c r="AAR164" s="35"/>
      <c r="AAS164" s="35"/>
      <c r="AAT164" s="35"/>
      <c r="AAU164" s="35"/>
      <c r="AAV164" s="35"/>
      <c r="AAW164" s="35"/>
      <c r="AAX164" s="35"/>
      <c r="AAY164" s="35"/>
      <c r="AAZ164" s="35"/>
      <c r="ABA164" s="35"/>
      <c r="ABB164" s="35"/>
      <c r="ABC164" s="35"/>
      <c r="ABD164" s="35"/>
      <c r="ABE164" s="35"/>
      <c r="ABF164" s="35"/>
      <c r="ABG164" s="35"/>
      <c r="ABH164" s="35"/>
      <c r="ABI164" s="35"/>
      <c r="ABJ164" s="35"/>
      <c r="ABK164" s="35"/>
      <c r="ABL164" s="35"/>
      <c r="ABM164" s="35"/>
      <c r="ABN164" s="35"/>
      <c r="ABO164" s="35"/>
      <c r="ABP164" s="35"/>
      <c r="ABQ164" s="35"/>
      <c r="ABR164" s="35"/>
      <c r="ABS164" s="35"/>
      <c r="ABT164" s="35"/>
      <c r="ABU164" s="35"/>
      <c r="ABV164" s="35"/>
      <c r="ABW164" s="35"/>
      <c r="ABX164" s="35"/>
      <c r="ABY164" s="35"/>
      <c r="ABZ164" s="35"/>
      <c r="ACA164" s="35"/>
      <c r="ACB164" s="35"/>
      <c r="ACC164" s="35"/>
      <c r="ACD164" s="35"/>
      <c r="ACE164" s="35"/>
      <c r="ACF164" s="35"/>
      <c r="ACG164" s="35"/>
      <c r="ACH164" s="35"/>
      <c r="ACI164" s="35"/>
      <c r="ACJ164" s="35"/>
      <c r="ACK164" s="35"/>
      <c r="ACL164" s="35"/>
      <c r="ACM164" s="35"/>
      <c r="ACN164" s="35"/>
      <c r="ACO164" s="35"/>
      <c r="ACP164" s="35"/>
      <c r="ACQ164" s="35"/>
      <c r="ACR164" s="35"/>
      <c r="ACS164" s="35"/>
      <c r="ACT164" s="35"/>
      <c r="ACU164" s="35"/>
      <c r="ACV164" s="35"/>
      <c r="ACW164" s="35"/>
      <c r="ACX164" s="35"/>
      <c r="ACY164" s="35"/>
      <c r="ACZ164" s="35"/>
      <c r="ADA164" s="35"/>
      <c r="ADB164" s="35"/>
      <c r="ADC164" s="35"/>
      <c r="ADD164" s="35"/>
      <c r="ADE164" s="35"/>
      <c r="ADF164" s="35"/>
      <c r="ADG164" s="35"/>
      <c r="ADH164" s="35"/>
      <c r="ADI164" s="35"/>
      <c r="ADJ164" s="35"/>
      <c r="ADK164" s="35"/>
      <c r="ADL164" s="35"/>
      <c r="ADM164" s="35"/>
      <c r="ADN164" s="35"/>
      <c r="ADO164" s="35"/>
      <c r="ADP164" s="35"/>
      <c r="ADQ164" s="35"/>
      <c r="ADR164" s="35"/>
      <c r="ADS164" s="35"/>
      <c r="ADT164" s="35"/>
      <c r="ADU164" s="35"/>
      <c r="ADV164" s="35"/>
      <c r="ADW164" s="35"/>
      <c r="ADX164" s="35"/>
      <c r="ADY164" s="35"/>
      <c r="ADZ164" s="35"/>
      <c r="AEA164" s="35"/>
      <c r="AEB164" s="35"/>
      <c r="AEC164" s="35"/>
      <c r="AED164" s="35"/>
      <c r="AEE164" s="35"/>
      <c r="AEF164" s="35"/>
      <c r="AEG164" s="35"/>
      <c r="AEH164" s="35"/>
      <c r="AEI164" s="35"/>
      <c r="AEJ164" s="35"/>
      <c r="AEK164" s="35"/>
      <c r="AEL164" s="35"/>
      <c r="AEM164" s="35"/>
      <c r="AEN164" s="35"/>
      <c r="AEO164" s="35"/>
      <c r="AEP164" s="35"/>
      <c r="AEQ164" s="35"/>
      <c r="AER164" s="35"/>
      <c r="AES164" s="35"/>
      <c r="AET164" s="35"/>
      <c r="AEU164" s="35"/>
      <c r="AEV164" s="35"/>
      <c r="AEW164" s="35"/>
      <c r="AEX164" s="35"/>
      <c r="AEY164" s="35"/>
      <c r="AEZ164" s="35"/>
      <c r="AFA164" s="35"/>
      <c r="AFB164" s="35"/>
      <c r="AFC164" s="35"/>
      <c r="AFD164" s="35"/>
      <c r="AFE164" s="35"/>
      <c r="AFF164" s="35"/>
      <c r="AFG164" s="35"/>
      <c r="AFH164" s="35"/>
      <c r="AFI164" s="35"/>
      <c r="AFJ164" s="35"/>
      <c r="AFK164" s="35"/>
      <c r="AFL164" s="35"/>
      <c r="AFM164" s="35"/>
      <c r="AFN164" s="35"/>
      <c r="AFO164" s="35"/>
      <c r="AFP164" s="35"/>
      <c r="AFQ164" s="35"/>
      <c r="AFR164" s="35"/>
      <c r="AFS164" s="35"/>
      <c r="AFT164" s="35"/>
      <c r="AFU164" s="35"/>
      <c r="AFV164" s="35"/>
      <c r="AFW164" s="35"/>
      <c r="AFX164" s="35"/>
      <c r="AFY164" s="35"/>
      <c r="AFZ164" s="35"/>
      <c r="AGA164" s="35"/>
      <c r="AGB164" s="35"/>
      <c r="AGC164" s="35"/>
      <c r="AGD164" s="35"/>
      <c r="AGE164" s="35"/>
      <c r="AGF164" s="35"/>
      <c r="AGG164" s="35"/>
      <c r="AGH164" s="35"/>
      <c r="AGI164" s="35"/>
      <c r="AGJ164" s="35"/>
      <c r="AGK164" s="35"/>
      <c r="AGL164" s="35"/>
      <c r="AGM164" s="35"/>
      <c r="AGN164" s="35"/>
      <c r="AGO164" s="35"/>
      <c r="AGP164" s="35"/>
      <c r="AGQ164" s="35"/>
      <c r="AGR164" s="35"/>
      <c r="AGS164" s="35"/>
      <c r="AGT164" s="35"/>
      <c r="AGU164" s="35"/>
      <c r="AGV164" s="35"/>
      <c r="AGW164" s="35"/>
      <c r="AGX164" s="35"/>
      <c r="AGY164" s="35"/>
      <c r="AGZ164" s="35"/>
      <c r="AHA164" s="35"/>
      <c r="AHB164" s="35"/>
      <c r="AHC164" s="35"/>
      <c r="AHD164" s="35"/>
      <c r="AHE164" s="35"/>
      <c r="AHF164" s="35"/>
      <c r="AHG164" s="35"/>
      <c r="AHH164" s="35"/>
      <c r="AHI164" s="35"/>
      <c r="AHJ164" s="35"/>
      <c r="AHK164" s="35"/>
      <c r="AHL164" s="35"/>
      <c r="AHM164" s="35"/>
      <c r="AHN164" s="35"/>
      <c r="AHO164" s="35"/>
      <c r="AHP164" s="35"/>
      <c r="AHQ164" s="35"/>
      <c r="AHR164" s="35"/>
      <c r="AHS164" s="35"/>
      <c r="AHT164" s="35"/>
      <c r="AHU164" s="35"/>
      <c r="AHV164" s="35"/>
      <c r="AHW164" s="35"/>
      <c r="AHX164" s="35"/>
      <c r="AHY164" s="35"/>
      <c r="AHZ164" s="35"/>
      <c r="AIA164" s="35"/>
      <c r="AIB164" s="35"/>
      <c r="AIC164" s="35"/>
      <c r="AID164" s="35"/>
      <c r="AIE164" s="35"/>
      <c r="AIF164" s="35"/>
      <c r="AIG164" s="35"/>
      <c r="AIH164" s="35"/>
      <c r="AII164" s="35"/>
      <c r="AIJ164" s="35"/>
      <c r="AIK164" s="35"/>
      <c r="AIL164" s="35"/>
      <c r="AIM164" s="35"/>
      <c r="AIN164" s="35"/>
      <c r="AIO164" s="35"/>
      <c r="AIP164" s="35"/>
      <c r="AIQ164" s="35"/>
      <c r="AIR164" s="35"/>
      <c r="AIS164" s="35"/>
      <c r="AIT164" s="35"/>
      <c r="AIU164" s="35"/>
      <c r="AIV164" s="35"/>
      <c r="AIW164" s="35"/>
      <c r="AIX164" s="35"/>
      <c r="AIY164" s="35"/>
      <c r="AIZ164" s="35"/>
      <c r="AJA164" s="35"/>
      <c r="AJB164" s="35"/>
      <c r="AJC164" s="35"/>
      <c r="AJD164" s="35"/>
      <c r="AJE164" s="35"/>
      <c r="AJF164" s="35"/>
      <c r="AJG164" s="35"/>
      <c r="AJH164" s="35"/>
      <c r="AJI164" s="35"/>
      <c r="AJJ164" s="35"/>
      <c r="AJK164" s="35"/>
      <c r="AJL164" s="35"/>
      <c r="AJM164" s="35"/>
      <c r="AJN164" s="35"/>
      <c r="AJO164" s="35"/>
      <c r="AJP164" s="35"/>
      <c r="AJQ164" s="35"/>
      <c r="AJR164" s="35"/>
      <c r="AJS164" s="35"/>
      <c r="AJT164" s="35"/>
      <c r="AJU164" s="35"/>
      <c r="AJV164" s="35"/>
      <c r="AJW164" s="35"/>
      <c r="AJX164" s="35"/>
      <c r="AJY164" s="35"/>
      <c r="AJZ164" s="35"/>
      <c r="AKA164" s="35"/>
      <c r="AKB164" s="35"/>
      <c r="AKC164" s="35"/>
      <c r="AKD164" s="35"/>
      <c r="AKE164" s="35"/>
      <c r="AKF164" s="35"/>
      <c r="AKG164" s="35"/>
      <c r="AKH164" s="35"/>
      <c r="AKI164" s="35"/>
      <c r="AKJ164" s="35"/>
      <c r="AKK164" s="35"/>
      <c r="AKL164" s="35"/>
      <c r="AKM164" s="35"/>
      <c r="AKN164" s="35"/>
      <c r="AKO164" s="35"/>
      <c r="AKP164" s="35"/>
      <c r="AKQ164" s="35"/>
      <c r="AKR164" s="35"/>
      <c r="AKS164" s="35"/>
      <c r="AKT164" s="35"/>
      <c r="AKU164" s="35"/>
      <c r="AKV164" s="35"/>
      <c r="AKW164" s="35"/>
      <c r="AKX164" s="35"/>
      <c r="AKY164" s="35"/>
      <c r="AKZ164" s="35"/>
      <c r="ALA164" s="35"/>
      <c r="ALB164" s="1"/>
      <c r="ALC164" s="1"/>
      <c r="ALD164" s="1"/>
      <c r="ALE164" s="1"/>
      <c r="ALF164" s="1"/>
      <c r="ALG164" s="1"/>
      <c r="ALH164" s="1"/>
      <c r="ALI164" s="1"/>
      <c r="ALJ164" s="1"/>
      <c r="ALK164" s="1"/>
      <c r="ALL164" s="1"/>
      <c r="ALM164" s="1"/>
      <c r="ALN164" s="1"/>
      <c r="ALO164" s="1"/>
      <c r="ALP164" s="1"/>
      <c r="ALQ164" s="1"/>
      <c r="ALR164" s="1"/>
      <c r="ALS164"/>
      <c r="ALT164"/>
      <c r="ALU164"/>
      <c r="ALV164"/>
      <c r="ALW164"/>
      <c r="ALX164"/>
      <c r="ALY164"/>
      <c r="ALZ164"/>
      <c r="AMA164"/>
      <c r="AMB164"/>
      <c r="AMC164"/>
      <c r="AMD164"/>
      <c r="AME164"/>
      <c r="AMF164"/>
      <c r="AMG164"/>
      <c r="AMH164"/>
      <c r="AMI164"/>
      <c r="AMJ164"/>
    </row>
    <row r="165" spans="1:1024" s="37" customFormat="1" ht="36">
      <c r="A165" s="24">
        <v>161</v>
      </c>
      <c r="B165" s="24" t="s">
        <v>477</v>
      </c>
      <c r="C165" s="25" t="s">
        <v>167</v>
      </c>
      <c r="D165" s="25" t="s">
        <v>33</v>
      </c>
      <c r="E165" s="25" t="s">
        <v>34</v>
      </c>
      <c r="F165" s="25" t="s">
        <v>43</v>
      </c>
      <c r="G165" s="25" t="s">
        <v>478</v>
      </c>
      <c r="H165" s="25" t="s">
        <v>68</v>
      </c>
      <c r="I165" s="25" t="s">
        <v>46</v>
      </c>
      <c r="J165" s="25"/>
      <c r="K165" s="25" t="s">
        <v>27</v>
      </c>
      <c r="L165" s="25" t="s">
        <v>27</v>
      </c>
      <c r="M165" s="25" t="s">
        <v>27</v>
      </c>
      <c r="N165" s="25" t="s">
        <v>27</v>
      </c>
      <c r="O165" s="25" t="s">
        <v>479</v>
      </c>
      <c r="P165" s="25" t="s">
        <v>30</v>
      </c>
      <c r="Q165" s="28"/>
      <c r="VZ165" s="2"/>
      <c r="WA165" s="2"/>
      <c r="WB165" s="2"/>
      <c r="WC165" s="2"/>
      <c r="WD165" s="2"/>
      <c r="WE165" s="2"/>
      <c r="WF165" s="2"/>
      <c r="WG165" s="2"/>
      <c r="WH165" s="2"/>
      <c r="WI165" s="2"/>
      <c r="WJ165" s="2"/>
      <c r="WK165" s="2"/>
      <c r="WL165" s="2"/>
      <c r="WM165" s="2"/>
      <c r="WN165" s="2"/>
      <c r="WO165" s="2"/>
      <c r="WP165" s="2"/>
      <c r="WQ165" s="2"/>
      <c r="WR165" s="2"/>
      <c r="WS165" s="2"/>
      <c r="WT165" s="2"/>
      <c r="WU165" s="2"/>
      <c r="WV165" s="2"/>
      <c r="WW165" s="2"/>
      <c r="WX165" s="2"/>
      <c r="WY165" s="2"/>
      <c r="WZ165" s="2"/>
      <c r="XA165" s="2"/>
      <c r="XB165" s="2"/>
      <c r="XC165" s="2"/>
      <c r="XD165" s="2"/>
      <c r="XE165" s="2"/>
      <c r="XF165" s="2"/>
      <c r="XG165" s="2"/>
      <c r="XH165" s="2"/>
      <c r="XI165" s="2"/>
      <c r="XJ165" s="2"/>
      <c r="XK165" s="2"/>
      <c r="XL165" s="2"/>
      <c r="XM165" s="2"/>
      <c r="XN165" s="2"/>
      <c r="XO165" s="2"/>
      <c r="XP165" s="2"/>
      <c r="XQ165" s="2"/>
      <c r="XR165" s="2"/>
      <c r="XS165" s="2"/>
      <c r="XT165" s="2"/>
      <c r="XU165" s="2"/>
      <c r="XV165" s="2"/>
      <c r="XW165" s="2"/>
      <c r="XX165" s="2"/>
      <c r="XY165" s="2"/>
      <c r="XZ165" s="2"/>
      <c r="YA165" s="2"/>
      <c r="YB165" s="2"/>
      <c r="YC165" s="2"/>
      <c r="YD165" s="2"/>
      <c r="YE165" s="2"/>
      <c r="YF165" s="2"/>
      <c r="YG165" s="2"/>
      <c r="YH165" s="2"/>
      <c r="YI165" s="2"/>
      <c r="YJ165" s="2"/>
      <c r="YK165" s="2"/>
      <c r="YL165" s="2"/>
      <c r="YM165" s="2"/>
      <c r="YN165" s="2"/>
      <c r="YO165" s="2"/>
      <c r="YP165" s="2"/>
      <c r="YQ165" s="2"/>
      <c r="YR165" s="2"/>
      <c r="YS165" s="2"/>
      <c r="YT165" s="2"/>
      <c r="YU165" s="2"/>
      <c r="YV165" s="2"/>
      <c r="YW165" s="2"/>
      <c r="YX165" s="2"/>
      <c r="YY165" s="2"/>
      <c r="YZ165" s="2"/>
      <c r="ZA165" s="2"/>
      <c r="ZB165" s="2"/>
      <c r="ZC165" s="2"/>
      <c r="ZD165" s="2"/>
      <c r="ZE165" s="2"/>
      <c r="ZF165" s="2"/>
      <c r="ZG165" s="2"/>
      <c r="ZH165" s="2"/>
      <c r="ZI165" s="2"/>
      <c r="ZJ165" s="2"/>
      <c r="ZK165" s="2"/>
      <c r="ZL165" s="2"/>
      <c r="ZM165" s="2"/>
      <c r="ZN165" s="2"/>
      <c r="ZO165" s="2"/>
      <c r="ZP165" s="2"/>
      <c r="ZQ165" s="2"/>
      <c r="ZR165" s="2"/>
      <c r="ZS165" s="2"/>
      <c r="ZT165" s="2"/>
      <c r="ZU165" s="2"/>
      <c r="ZV165" s="2"/>
      <c r="ZW165" s="2"/>
      <c r="ZX165" s="2"/>
      <c r="ZY165" s="2"/>
      <c r="ZZ165" s="2"/>
      <c r="AAA165" s="2"/>
      <c r="AAB165" s="2"/>
      <c r="AAC165" s="2"/>
      <c r="AAD165" s="2"/>
      <c r="AAE165" s="2"/>
      <c r="AAF165" s="2"/>
      <c r="AAG165" s="2"/>
      <c r="AAH165" s="2"/>
      <c r="AAI165" s="2"/>
      <c r="AAJ165" s="2"/>
      <c r="AAK165" s="2"/>
      <c r="AAL165" s="2"/>
      <c r="AAM165" s="2"/>
      <c r="AAN165" s="2"/>
      <c r="AAO165" s="2"/>
      <c r="AAP165" s="2"/>
      <c r="AAQ165" s="2"/>
      <c r="AAR165" s="2"/>
      <c r="AAS165" s="2"/>
      <c r="AAT165" s="2"/>
      <c r="AAU165" s="2"/>
      <c r="AAV165" s="2"/>
      <c r="AAW165" s="2"/>
      <c r="AAX165" s="2"/>
      <c r="AAY165" s="2"/>
      <c r="AAZ165" s="2"/>
      <c r="ABA165" s="2"/>
      <c r="ABB165" s="2"/>
      <c r="ABC165" s="2"/>
      <c r="ABD165" s="2"/>
      <c r="ABE165" s="2"/>
      <c r="ABF165" s="2"/>
      <c r="ABG165" s="2"/>
      <c r="ABH165" s="2"/>
      <c r="ABI165" s="2"/>
      <c r="ABJ165" s="2"/>
      <c r="ABK165" s="2"/>
      <c r="ABL165" s="2"/>
      <c r="ABM165" s="2"/>
      <c r="ABN165" s="2"/>
      <c r="ABO165" s="2"/>
      <c r="ABP165" s="2"/>
      <c r="ABQ165" s="2"/>
      <c r="ABR165" s="2"/>
      <c r="ABS165" s="2"/>
      <c r="ABT165" s="2"/>
      <c r="ABU165" s="2"/>
      <c r="ABV165" s="2"/>
      <c r="ABW165" s="2"/>
      <c r="ABX165" s="2"/>
      <c r="ABY165" s="2"/>
      <c r="ABZ165" s="2"/>
      <c r="ACA165" s="2"/>
      <c r="ACB165" s="2"/>
      <c r="ACC165" s="2"/>
      <c r="ACD165" s="2"/>
      <c r="ACE165" s="2"/>
      <c r="ACF165" s="2"/>
      <c r="ACG165" s="2"/>
      <c r="ACH165" s="2"/>
      <c r="ACI165" s="2"/>
      <c r="ACJ165" s="2"/>
      <c r="ACK165" s="2"/>
      <c r="ACL165" s="2"/>
      <c r="ACM165" s="2"/>
      <c r="ACN165" s="2"/>
      <c r="ACO165" s="2"/>
      <c r="ACP165" s="2"/>
      <c r="ACQ165" s="2"/>
      <c r="ACR165" s="2"/>
      <c r="ACS165" s="2"/>
      <c r="ACT165" s="2"/>
      <c r="ACU165" s="2"/>
      <c r="ACV165" s="2"/>
      <c r="ACW165" s="2"/>
      <c r="ACX165" s="2"/>
      <c r="ACY165" s="2"/>
      <c r="ACZ165" s="2"/>
      <c r="ADA165" s="2"/>
      <c r="ADB165" s="2"/>
      <c r="ADC165" s="2"/>
      <c r="ADD165" s="2"/>
      <c r="ADE165" s="2"/>
      <c r="ADF165" s="2"/>
      <c r="ADG165" s="2"/>
      <c r="ADH165" s="2"/>
      <c r="ADI165" s="2"/>
      <c r="ADJ165" s="2"/>
      <c r="ADK165" s="2"/>
      <c r="ADL165" s="2"/>
      <c r="ADM165" s="2"/>
      <c r="ADN165" s="2"/>
      <c r="ADO165" s="2"/>
      <c r="ADP165" s="2"/>
      <c r="ADQ165" s="2"/>
      <c r="ADR165" s="2"/>
      <c r="ADS165" s="2"/>
      <c r="ADT165" s="2"/>
      <c r="ADU165" s="2"/>
      <c r="ADV165" s="2"/>
      <c r="ADW165" s="2"/>
      <c r="ADX165" s="2"/>
      <c r="ADY165" s="2"/>
      <c r="ADZ165" s="2"/>
      <c r="AEA165" s="2"/>
      <c r="AEB165" s="2"/>
      <c r="AEC165" s="2"/>
      <c r="AED165" s="2"/>
      <c r="AEE165" s="2"/>
      <c r="AEF165" s="2"/>
      <c r="AEG165" s="2"/>
      <c r="AEH165" s="2"/>
      <c r="AEI165" s="2"/>
      <c r="AEJ165" s="2"/>
      <c r="AEK165" s="2"/>
      <c r="AEL165" s="2"/>
      <c r="AEM165" s="2"/>
      <c r="AEN165" s="2"/>
      <c r="AEO165" s="2"/>
      <c r="AEP165" s="2"/>
      <c r="AEQ165" s="2"/>
      <c r="AER165" s="2"/>
      <c r="AES165" s="2"/>
      <c r="AET165" s="2"/>
      <c r="AEU165" s="2"/>
      <c r="AEV165" s="2"/>
      <c r="AEW165" s="2"/>
      <c r="AEX165" s="2"/>
      <c r="AEY165" s="2"/>
      <c r="AEZ165" s="2"/>
      <c r="AFA165" s="2"/>
      <c r="AFB165" s="2"/>
      <c r="AFC165" s="2"/>
      <c r="AFD165" s="2"/>
      <c r="AFE165" s="2"/>
      <c r="AFF165" s="2"/>
      <c r="AFG165" s="2"/>
      <c r="AFH165" s="2"/>
      <c r="AFI165" s="2"/>
      <c r="AFJ165" s="2"/>
      <c r="AFK165" s="2"/>
      <c r="AFL165" s="2"/>
      <c r="AFM165" s="2"/>
      <c r="AFN165" s="2"/>
      <c r="AFO165" s="2"/>
      <c r="AFP165" s="2"/>
      <c r="AFQ165" s="2"/>
      <c r="AFR165" s="2"/>
      <c r="AFS165" s="2"/>
      <c r="AFT165" s="2"/>
      <c r="AFU165" s="2"/>
      <c r="AFV165" s="2"/>
      <c r="AFW165" s="2"/>
      <c r="AFX165" s="2"/>
      <c r="AFY165" s="2"/>
      <c r="AFZ165" s="2"/>
      <c r="AGA165" s="2"/>
      <c r="AGB165" s="2"/>
      <c r="AGC165" s="2"/>
      <c r="AGD165" s="2"/>
      <c r="AGE165" s="2"/>
      <c r="AGF165" s="2"/>
      <c r="AGG165" s="2"/>
      <c r="AGH165" s="2"/>
      <c r="AGI165" s="2"/>
      <c r="AGJ165" s="2"/>
      <c r="AGK165" s="2"/>
      <c r="AGL165" s="2"/>
      <c r="AGM165" s="2"/>
      <c r="AGN165" s="2"/>
      <c r="AGO165" s="2"/>
      <c r="AGP165" s="2"/>
      <c r="AGQ165" s="2"/>
      <c r="AGR165" s="2"/>
      <c r="AGS165" s="2"/>
      <c r="AGT165" s="2"/>
      <c r="AGU165" s="2"/>
      <c r="AGV165" s="2"/>
      <c r="AGW165" s="2"/>
      <c r="AGX165" s="2"/>
      <c r="AGY165" s="2"/>
      <c r="AGZ165" s="2"/>
      <c r="AHA165" s="2"/>
      <c r="AHB165" s="2"/>
      <c r="AHC165" s="2"/>
      <c r="AHD165" s="2"/>
      <c r="AHE165" s="2"/>
      <c r="AHF165" s="2"/>
      <c r="AHG165" s="2"/>
      <c r="AHH165" s="2"/>
      <c r="AHI165" s="2"/>
      <c r="AHJ165" s="2"/>
      <c r="AHK165" s="2"/>
      <c r="AHL165" s="2"/>
      <c r="AHM165" s="2"/>
      <c r="AHN165" s="2"/>
      <c r="AHO165" s="2"/>
      <c r="AHP165" s="2"/>
      <c r="AHQ165" s="2"/>
      <c r="AHR165" s="2"/>
      <c r="AHS165" s="2"/>
      <c r="AHT165" s="2"/>
      <c r="AHU165" s="2"/>
      <c r="AHV165" s="2"/>
      <c r="AHW165" s="2"/>
      <c r="AHX165" s="2"/>
      <c r="AHY165" s="2"/>
      <c r="AHZ165" s="2"/>
      <c r="AIA165" s="2"/>
      <c r="AIB165" s="2"/>
      <c r="AIC165" s="2"/>
      <c r="AID165" s="2"/>
      <c r="AIE165" s="2"/>
      <c r="AIF165" s="2"/>
      <c r="AIG165" s="2"/>
      <c r="AIH165" s="2"/>
      <c r="AII165" s="2"/>
      <c r="AIJ165" s="2"/>
      <c r="AIK165" s="2"/>
      <c r="AIL165" s="2"/>
      <c r="AIM165" s="2"/>
      <c r="AIN165" s="2"/>
      <c r="AIO165" s="2"/>
      <c r="AIP165" s="2"/>
      <c r="AIQ165" s="2"/>
      <c r="AIR165" s="2"/>
      <c r="AIS165" s="2"/>
      <c r="AIT165" s="2"/>
      <c r="AIU165" s="2"/>
      <c r="AIV165" s="2"/>
      <c r="AIW165" s="2"/>
      <c r="AIX165" s="2"/>
      <c r="AIY165" s="2"/>
      <c r="AIZ165" s="2"/>
      <c r="AJA165" s="2"/>
      <c r="AJB165" s="2"/>
      <c r="AJC165" s="2"/>
      <c r="AJD165" s="2"/>
      <c r="AJE165" s="2"/>
      <c r="AJF165" s="2"/>
      <c r="AJG165" s="2"/>
      <c r="AJH165" s="2"/>
      <c r="AJI165" s="2"/>
      <c r="AJJ165" s="2"/>
      <c r="AJK165" s="2"/>
      <c r="AJL165" s="2"/>
      <c r="AJM165" s="2"/>
      <c r="AJN165" s="2"/>
      <c r="AJO165" s="2"/>
      <c r="AJP165" s="2"/>
      <c r="AJQ165" s="2"/>
      <c r="AJR165" s="2"/>
      <c r="AJS165" s="2"/>
      <c r="AJT165" s="2"/>
      <c r="AJU165" s="2"/>
      <c r="AJV165" s="2"/>
      <c r="AJW165" s="2"/>
      <c r="AJX165" s="2"/>
      <c r="AJY165" s="2"/>
      <c r="AJZ165" s="2"/>
      <c r="AKA165" s="2"/>
      <c r="AKB165" s="2"/>
      <c r="AKC165" s="2"/>
      <c r="AKD165" s="2"/>
      <c r="AKE165" s="2"/>
      <c r="AKF165" s="2"/>
      <c r="AKG165" s="2"/>
      <c r="AKH165" s="2"/>
      <c r="AKI165" s="2"/>
      <c r="AKJ165" s="2"/>
      <c r="AKK165" s="2"/>
      <c r="AKL165" s="2"/>
      <c r="AKM165" s="2"/>
      <c r="AKN165" s="2"/>
      <c r="AKO165" s="2"/>
      <c r="AKP165" s="2"/>
      <c r="AKQ165" s="2"/>
      <c r="AKR165" s="2"/>
      <c r="AKS165" s="2"/>
      <c r="AKT165" s="2"/>
      <c r="AKU165" s="2"/>
      <c r="AKV165" s="2"/>
      <c r="AKW165" s="2"/>
      <c r="AKX165" s="2"/>
      <c r="AKY165" s="2"/>
      <c r="AKZ165" s="2"/>
      <c r="ALA165" s="2"/>
      <c r="ALB165" s="1"/>
      <c r="ALC165" s="1"/>
      <c r="ALD165" s="1"/>
      <c r="ALE165" s="1"/>
      <c r="ALF165" s="1"/>
      <c r="ALG165" s="1"/>
      <c r="ALH165" s="1"/>
      <c r="ALI165" s="1"/>
      <c r="ALJ165" s="1"/>
      <c r="ALK165" s="1"/>
      <c r="ALL165" s="1"/>
      <c r="ALM165" s="1"/>
      <c r="ALN165" s="1"/>
      <c r="ALO165" s="1"/>
      <c r="ALP165" s="1"/>
      <c r="ALQ165" s="1"/>
      <c r="ALR165" s="1"/>
      <c r="ALS165"/>
      <c r="ALT165"/>
      <c r="ALU165"/>
      <c r="ALV165"/>
      <c r="ALW165"/>
      <c r="ALX165"/>
      <c r="ALY165"/>
      <c r="ALZ165"/>
      <c r="AMA165"/>
      <c r="AMB165"/>
      <c r="AMC165"/>
      <c r="AMD165"/>
      <c r="AME165"/>
      <c r="AMF165"/>
      <c r="AMG165"/>
      <c r="AMH165"/>
      <c r="AMI165"/>
      <c r="AMJ165"/>
    </row>
    <row r="166" spans="1:1024" s="29" customFormat="1" ht="48">
      <c r="A166" s="24">
        <v>162</v>
      </c>
      <c r="B166" s="24" t="s">
        <v>480</v>
      </c>
      <c r="C166" s="25" t="s">
        <v>481</v>
      </c>
      <c r="D166" s="25" t="s">
        <v>33</v>
      </c>
      <c r="E166" s="25" t="s">
        <v>34</v>
      </c>
      <c r="F166" s="25" t="s">
        <v>43</v>
      </c>
      <c r="G166" s="25" t="s">
        <v>158</v>
      </c>
      <c r="H166" s="25" t="s">
        <v>68</v>
      </c>
      <c r="I166" s="25" t="s">
        <v>46</v>
      </c>
      <c r="J166" s="25"/>
      <c r="K166" s="25" t="s">
        <v>27</v>
      </c>
      <c r="L166" s="25" t="s">
        <v>27</v>
      </c>
      <c r="M166" s="25" t="s">
        <v>27</v>
      </c>
      <c r="N166" s="25" t="s">
        <v>482</v>
      </c>
      <c r="O166" s="25" t="s">
        <v>483</v>
      </c>
      <c r="P166" s="25" t="s">
        <v>39</v>
      </c>
      <c r="Q166" s="28"/>
      <c r="VZ166" s="35"/>
      <c r="WA166" s="35"/>
      <c r="WB166" s="35"/>
      <c r="WC166" s="35"/>
      <c r="WD166" s="35"/>
      <c r="WE166" s="35"/>
      <c r="WF166" s="35"/>
      <c r="WG166" s="35"/>
      <c r="WH166" s="35"/>
      <c r="WI166" s="35"/>
      <c r="WJ166" s="35"/>
      <c r="WK166" s="35"/>
      <c r="WL166" s="35"/>
      <c r="WM166" s="35"/>
      <c r="WN166" s="35"/>
      <c r="WO166" s="35"/>
      <c r="WP166" s="35"/>
      <c r="WQ166" s="35"/>
      <c r="WR166" s="35"/>
      <c r="WS166" s="35"/>
      <c r="WT166" s="35"/>
      <c r="WU166" s="35"/>
      <c r="WV166" s="35"/>
      <c r="WW166" s="35"/>
      <c r="WX166" s="35"/>
      <c r="WY166" s="35"/>
      <c r="WZ166" s="35"/>
      <c r="XA166" s="35"/>
      <c r="XB166" s="35"/>
      <c r="XC166" s="35"/>
      <c r="XD166" s="35"/>
      <c r="XE166" s="35"/>
      <c r="XF166" s="35"/>
      <c r="XG166" s="35"/>
      <c r="XH166" s="35"/>
      <c r="XI166" s="35"/>
      <c r="XJ166" s="35"/>
      <c r="XK166" s="35"/>
      <c r="XL166" s="35"/>
      <c r="XM166" s="35"/>
      <c r="XN166" s="35"/>
      <c r="XO166" s="35"/>
      <c r="XP166" s="35"/>
      <c r="XQ166" s="35"/>
      <c r="XR166" s="35"/>
      <c r="XS166" s="35"/>
      <c r="XT166" s="35"/>
      <c r="XU166" s="35"/>
      <c r="XV166" s="35"/>
      <c r="XW166" s="35"/>
      <c r="XX166" s="35"/>
      <c r="XY166" s="35"/>
      <c r="XZ166" s="35"/>
      <c r="YA166" s="35"/>
      <c r="YB166" s="35"/>
      <c r="YC166" s="35"/>
      <c r="YD166" s="35"/>
      <c r="YE166" s="35"/>
      <c r="YF166" s="35"/>
      <c r="YG166" s="35"/>
      <c r="YH166" s="35"/>
      <c r="YI166" s="35"/>
      <c r="YJ166" s="35"/>
      <c r="YK166" s="35"/>
      <c r="YL166" s="35"/>
      <c r="YM166" s="35"/>
      <c r="YN166" s="35"/>
      <c r="YO166" s="35"/>
      <c r="YP166" s="35"/>
      <c r="YQ166" s="35"/>
      <c r="YR166" s="35"/>
      <c r="YS166" s="35"/>
      <c r="YT166" s="35"/>
      <c r="YU166" s="35"/>
      <c r="YV166" s="35"/>
      <c r="YW166" s="35"/>
      <c r="YX166" s="35"/>
      <c r="YY166" s="35"/>
      <c r="YZ166" s="35"/>
      <c r="ZA166" s="35"/>
      <c r="ZB166" s="35"/>
      <c r="ZC166" s="35"/>
      <c r="ZD166" s="35"/>
      <c r="ZE166" s="35"/>
      <c r="ZF166" s="35"/>
      <c r="ZG166" s="35"/>
      <c r="ZH166" s="35"/>
      <c r="ZI166" s="35"/>
      <c r="ZJ166" s="35"/>
      <c r="ZK166" s="35"/>
      <c r="ZL166" s="35"/>
      <c r="ZM166" s="35"/>
      <c r="ZN166" s="35"/>
      <c r="ZO166" s="35"/>
      <c r="ZP166" s="35"/>
      <c r="ZQ166" s="35"/>
      <c r="ZR166" s="35"/>
      <c r="ZS166" s="35"/>
      <c r="ZT166" s="35"/>
      <c r="ZU166" s="35"/>
      <c r="ZV166" s="35"/>
      <c r="ZW166" s="35"/>
      <c r="ZX166" s="35"/>
      <c r="ZY166" s="35"/>
      <c r="ZZ166" s="35"/>
      <c r="AAA166" s="35"/>
      <c r="AAB166" s="35"/>
      <c r="AAC166" s="35"/>
      <c r="AAD166" s="35"/>
      <c r="AAE166" s="35"/>
      <c r="AAF166" s="35"/>
      <c r="AAG166" s="35"/>
      <c r="AAH166" s="35"/>
      <c r="AAI166" s="35"/>
      <c r="AAJ166" s="35"/>
      <c r="AAK166" s="35"/>
      <c r="AAL166" s="35"/>
      <c r="AAM166" s="35"/>
      <c r="AAN166" s="35"/>
      <c r="AAO166" s="35"/>
      <c r="AAP166" s="35"/>
      <c r="AAQ166" s="35"/>
      <c r="AAR166" s="35"/>
      <c r="AAS166" s="35"/>
      <c r="AAT166" s="35"/>
      <c r="AAU166" s="35"/>
      <c r="AAV166" s="35"/>
      <c r="AAW166" s="35"/>
      <c r="AAX166" s="35"/>
      <c r="AAY166" s="35"/>
      <c r="AAZ166" s="35"/>
      <c r="ABA166" s="35"/>
      <c r="ABB166" s="35"/>
      <c r="ABC166" s="35"/>
      <c r="ABD166" s="35"/>
      <c r="ABE166" s="35"/>
      <c r="ABF166" s="35"/>
      <c r="ABG166" s="35"/>
      <c r="ABH166" s="35"/>
      <c r="ABI166" s="35"/>
      <c r="ABJ166" s="35"/>
      <c r="ABK166" s="35"/>
      <c r="ABL166" s="35"/>
      <c r="ABM166" s="35"/>
      <c r="ABN166" s="35"/>
      <c r="ABO166" s="35"/>
      <c r="ABP166" s="35"/>
      <c r="ABQ166" s="35"/>
      <c r="ABR166" s="35"/>
      <c r="ABS166" s="35"/>
      <c r="ABT166" s="35"/>
      <c r="ABU166" s="35"/>
      <c r="ABV166" s="35"/>
      <c r="ABW166" s="35"/>
      <c r="ABX166" s="35"/>
      <c r="ABY166" s="35"/>
      <c r="ABZ166" s="35"/>
      <c r="ACA166" s="35"/>
      <c r="ACB166" s="35"/>
      <c r="ACC166" s="35"/>
      <c r="ACD166" s="35"/>
      <c r="ACE166" s="35"/>
      <c r="ACF166" s="35"/>
      <c r="ACG166" s="35"/>
      <c r="ACH166" s="35"/>
      <c r="ACI166" s="35"/>
      <c r="ACJ166" s="35"/>
      <c r="ACK166" s="35"/>
      <c r="ACL166" s="35"/>
      <c r="ACM166" s="35"/>
      <c r="ACN166" s="35"/>
      <c r="ACO166" s="35"/>
      <c r="ACP166" s="35"/>
      <c r="ACQ166" s="35"/>
      <c r="ACR166" s="35"/>
      <c r="ACS166" s="35"/>
      <c r="ACT166" s="35"/>
      <c r="ACU166" s="35"/>
      <c r="ACV166" s="35"/>
      <c r="ACW166" s="35"/>
      <c r="ACX166" s="35"/>
      <c r="ACY166" s="35"/>
      <c r="ACZ166" s="35"/>
      <c r="ADA166" s="35"/>
      <c r="ADB166" s="35"/>
      <c r="ADC166" s="35"/>
      <c r="ADD166" s="35"/>
      <c r="ADE166" s="35"/>
      <c r="ADF166" s="35"/>
      <c r="ADG166" s="35"/>
      <c r="ADH166" s="35"/>
      <c r="ADI166" s="35"/>
      <c r="ADJ166" s="35"/>
      <c r="ADK166" s="35"/>
      <c r="ADL166" s="35"/>
      <c r="ADM166" s="35"/>
      <c r="ADN166" s="35"/>
      <c r="ADO166" s="35"/>
      <c r="ADP166" s="35"/>
      <c r="ADQ166" s="35"/>
      <c r="ADR166" s="35"/>
      <c r="ADS166" s="35"/>
      <c r="ADT166" s="35"/>
      <c r="ADU166" s="35"/>
      <c r="ADV166" s="35"/>
      <c r="ADW166" s="35"/>
      <c r="ADX166" s="35"/>
      <c r="ADY166" s="35"/>
      <c r="ADZ166" s="35"/>
      <c r="AEA166" s="35"/>
      <c r="AEB166" s="35"/>
      <c r="AEC166" s="35"/>
      <c r="AED166" s="35"/>
      <c r="AEE166" s="35"/>
      <c r="AEF166" s="35"/>
      <c r="AEG166" s="35"/>
      <c r="AEH166" s="35"/>
      <c r="AEI166" s="35"/>
      <c r="AEJ166" s="35"/>
      <c r="AEK166" s="35"/>
      <c r="AEL166" s="35"/>
      <c r="AEM166" s="35"/>
      <c r="AEN166" s="35"/>
      <c r="AEO166" s="35"/>
      <c r="AEP166" s="35"/>
      <c r="AEQ166" s="35"/>
      <c r="AER166" s="35"/>
      <c r="AES166" s="35"/>
      <c r="AET166" s="35"/>
      <c r="AEU166" s="35"/>
      <c r="AEV166" s="35"/>
      <c r="AEW166" s="35"/>
      <c r="AEX166" s="35"/>
      <c r="AEY166" s="35"/>
      <c r="AEZ166" s="35"/>
      <c r="AFA166" s="35"/>
      <c r="AFB166" s="35"/>
      <c r="AFC166" s="35"/>
      <c r="AFD166" s="35"/>
      <c r="AFE166" s="35"/>
      <c r="AFF166" s="35"/>
      <c r="AFG166" s="35"/>
      <c r="AFH166" s="35"/>
      <c r="AFI166" s="35"/>
      <c r="AFJ166" s="35"/>
      <c r="AFK166" s="35"/>
      <c r="AFL166" s="35"/>
      <c r="AFM166" s="35"/>
      <c r="AFN166" s="35"/>
      <c r="AFO166" s="35"/>
      <c r="AFP166" s="35"/>
      <c r="AFQ166" s="35"/>
      <c r="AFR166" s="35"/>
      <c r="AFS166" s="35"/>
      <c r="AFT166" s="35"/>
      <c r="AFU166" s="35"/>
      <c r="AFV166" s="35"/>
      <c r="AFW166" s="35"/>
      <c r="AFX166" s="35"/>
      <c r="AFY166" s="35"/>
      <c r="AFZ166" s="35"/>
      <c r="AGA166" s="35"/>
      <c r="AGB166" s="35"/>
      <c r="AGC166" s="35"/>
      <c r="AGD166" s="35"/>
      <c r="AGE166" s="35"/>
      <c r="AGF166" s="35"/>
      <c r="AGG166" s="35"/>
      <c r="AGH166" s="35"/>
      <c r="AGI166" s="35"/>
      <c r="AGJ166" s="35"/>
      <c r="AGK166" s="35"/>
      <c r="AGL166" s="35"/>
      <c r="AGM166" s="35"/>
      <c r="AGN166" s="35"/>
      <c r="AGO166" s="35"/>
      <c r="AGP166" s="35"/>
      <c r="AGQ166" s="35"/>
      <c r="AGR166" s="35"/>
      <c r="AGS166" s="35"/>
      <c r="AGT166" s="35"/>
      <c r="AGU166" s="35"/>
      <c r="AGV166" s="35"/>
      <c r="AGW166" s="35"/>
      <c r="AGX166" s="35"/>
      <c r="AGY166" s="35"/>
      <c r="AGZ166" s="35"/>
      <c r="AHA166" s="35"/>
      <c r="AHB166" s="35"/>
      <c r="AHC166" s="35"/>
      <c r="AHD166" s="35"/>
      <c r="AHE166" s="35"/>
      <c r="AHF166" s="35"/>
      <c r="AHG166" s="35"/>
      <c r="AHH166" s="35"/>
      <c r="AHI166" s="35"/>
      <c r="AHJ166" s="35"/>
      <c r="AHK166" s="35"/>
      <c r="AHL166" s="35"/>
      <c r="AHM166" s="35"/>
      <c r="AHN166" s="35"/>
      <c r="AHO166" s="35"/>
      <c r="AHP166" s="35"/>
      <c r="AHQ166" s="35"/>
      <c r="AHR166" s="35"/>
      <c r="AHS166" s="35"/>
      <c r="AHT166" s="35"/>
      <c r="AHU166" s="35"/>
      <c r="AHV166" s="35"/>
      <c r="AHW166" s="35"/>
      <c r="AHX166" s="35"/>
      <c r="AHY166" s="35"/>
      <c r="AHZ166" s="35"/>
      <c r="AIA166" s="35"/>
      <c r="AIB166" s="35"/>
      <c r="AIC166" s="35"/>
      <c r="AID166" s="35"/>
      <c r="AIE166" s="35"/>
      <c r="AIF166" s="35"/>
      <c r="AIG166" s="35"/>
      <c r="AIH166" s="35"/>
      <c r="AII166" s="35"/>
      <c r="AIJ166" s="35"/>
      <c r="AIK166" s="35"/>
      <c r="AIL166" s="35"/>
      <c r="AIM166" s="35"/>
      <c r="AIN166" s="35"/>
      <c r="AIO166" s="35"/>
      <c r="AIP166" s="35"/>
      <c r="AIQ166" s="35"/>
      <c r="AIR166" s="35"/>
      <c r="AIS166" s="35"/>
      <c r="AIT166" s="35"/>
      <c r="AIU166" s="35"/>
      <c r="AIV166" s="35"/>
      <c r="AIW166" s="35"/>
      <c r="AIX166" s="35"/>
      <c r="AIY166" s="35"/>
      <c r="AIZ166" s="35"/>
      <c r="AJA166" s="35"/>
      <c r="AJB166" s="35"/>
      <c r="AJC166" s="35"/>
      <c r="AJD166" s="35"/>
      <c r="AJE166" s="35"/>
      <c r="AJF166" s="35"/>
      <c r="AJG166" s="35"/>
      <c r="AJH166" s="35"/>
      <c r="AJI166" s="35"/>
      <c r="AJJ166" s="35"/>
      <c r="AJK166" s="35"/>
      <c r="AJL166" s="35"/>
      <c r="AJM166" s="35"/>
      <c r="AJN166" s="35"/>
      <c r="AJO166" s="35"/>
      <c r="AJP166" s="35"/>
      <c r="AJQ166" s="35"/>
      <c r="AJR166" s="35"/>
      <c r="AJS166" s="35"/>
      <c r="AJT166" s="35"/>
      <c r="AJU166" s="35"/>
      <c r="AJV166" s="35"/>
      <c r="AJW166" s="35"/>
      <c r="AJX166" s="35"/>
      <c r="AJY166" s="35"/>
      <c r="AJZ166" s="35"/>
      <c r="AKA166" s="35"/>
      <c r="AKB166" s="35"/>
      <c r="AKC166" s="35"/>
      <c r="AKD166" s="35"/>
      <c r="AKE166" s="35"/>
      <c r="AKF166" s="35"/>
      <c r="AKG166" s="35"/>
      <c r="AKH166" s="35"/>
      <c r="AKI166" s="35"/>
      <c r="AKJ166" s="35"/>
      <c r="AKK166" s="35"/>
      <c r="AKL166" s="35"/>
      <c r="AKM166" s="35"/>
      <c r="AKN166" s="35"/>
      <c r="AKO166" s="35"/>
      <c r="AKP166" s="35"/>
      <c r="AKQ166" s="35"/>
      <c r="AKR166" s="35"/>
      <c r="AKS166" s="35"/>
      <c r="AKT166" s="35"/>
      <c r="AKU166" s="35"/>
      <c r="AKV166" s="35"/>
      <c r="AKW166" s="35"/>
      <c r="AKX166" s="35"/>
      <c r="AKY166" s="35"/>
      <c r="AKZ166" s="35"/>
      <c r="ALA166" s="35"/>
      <c r="ALB166" s="1"/>
      <c r="ALC166" s="1"/>
      <c r="ALD166" s="1"/>
      <c r="ALE166" s="1"/>
      <c r="ALF166" s="1"/>
      <c r="ALG166" s="1"/>
      <c r="ALH166" s="1"/>
      <c r="ALI166" s="1"/>
      <c r="ALJ166" s="1"/>
      <c r="ALK166" s="1"/>
      <c r="ALL166" s="1"/>
      <c r="ALM166" s="1"/>
      <c r="ALN166" s="1"/>
      <c r="ALO166" s="1"/>
      <c r="ALP166" s="1"/>
      <c r="ALQ166" s="1"/>
      <c r="ALR166" s="1"/>
      <c r="ALS166"/>
      <c r="ALT166"/>
      <c r="ALU166"/>
      <c r="ALV166"/>
      <c r="ALW166"/>
      <c r="ALX166"/>
      <c r="ALY166"/>
      <c r="ALZ166"/>
      <c r="AMA166"/>
      <c r="AMB166"/>
      <c r="AMC166"/>
      <c r="AMD166"/>
      <c r="AME166"/>
      <c r="AMF166"/>
      <c r="AMG166"/>
      <c r="AMH166"/>
      <c r="AMI166"/>
      <c r="AMJ166"/>
    </row>
    <row r="167" spans="1:1024" s="37" customFormat="1" ht="36">
      <c r="A167" s="24">
        <v>163</v>
      </c>
      <c r="B167" s="24" t="s">
        <v>379</v>
      </c>
      <c r="C167" s="25" t="s">
        <v>484</v>
      </c>
      <c r="D167" s="25" t="s">
        <v>33</v>
      </c>
      <c r="E167" s="25" t="s">
        <v>34</v>
      </c>
      <c r="F167" s="25" t="s">
        <v>23</v>
      </c>
      <c r="G167" s="25" t="s">
        <v>381</v>
      </c>
      <c r="H167" s="25" t="s">
        <v>68</v>
      </c>
      <c r="I167" s="25" t="s">
        <v>46</v>
      </c>
      <c r="J167" s="25"/>
      <c r="K167" s="25" t="s">
        <v>27</v>
      </c>
      <c r="L167" s="25" t="s">
        <v>27</v>
      </c>
      <c r="M167" s="25" t="s">
        <v>27</v>
      </c>
      <c r="N167" s="25" t="s">
        <v>27</v>
      </c>
      <c r="O167" s="25" t="s">
        <v>383</v>
      </c>
      <c r="P167" s="25" t="s">
        <v>39</v>
      </c>
      <c r="Q167" s="28"/>
      <c r="VZ167" s="2"/>
      <c r="WA167" s="2"/>
      <c r="WB167" s="2"/>
      <c r="WC167" s="2"/>
      <c r="WD167" s="2"/>
      <c r="WE167" s="2"/>
      <c r="WF167" s="2"/>
      <c r="WG167" s="2"/>
      <c r="WH167" s="2"/>
      <c r="WI167" s="2"/>
      <c r="WJ167" s="2"/>
      <c r="WK167" s="2"/>
      <c r="WL167" s="2"/>
      <c r="WM167" s="2"/>
      <c r="WN167" s="2"/>
      <c r="WO167" s="2"/>
      <c r="WP167" s="2"/>
      <c r="WQ167" s="2"/>
      <c r="WR167" s="2"/>
      <c r="WS167" s="2"/>
      <c r="WT167" s="2"/>
      <c r="WU167" s="2"/>
      <c r="WV167" s="2"/>
      <c r="WW167" s="2"/>
      <c r="WX167" s="2"/>
      <c r="WY167" s="2"/>
      <c r="WZ167" s="2"/>
      <c r="XA167" s="2"/>
      <c r="XB167" s="2"/>
      <c r="XC167" s="2"/>
      <c r="XD167" s="2"/>
      <c r="XE167" s="2"/>
      <c r="XF167" s="2"/>
      <c r="XG167" s="2"/>
      <c r="XH167" s="2"/>
      <c r="XI167" s="2"/>
      <c r="XJ167" s="2"/>
      <c r="XK167" s="2"/>
      <c r="XL167" s="2"/>
      <c r="XM167" s="2"/>
      <c r="XN167" s="2"/>
      <c r="XO167" s="2"/>
      <c r="XP167" s="2"/>
      <c r="XQ167" s="2"/>
      <c r="XR167" s="2"/>
      <c r="XS167" s="2"/>
      <c r="XT167" s="2"/>
      <c r="XU167" s="2"/>
      <c r="XV167" s="2"/>
      <c r="XW167" s="2"/>
      <c r="XX167" s="2"/>
      <c r="XY167" s="2"/>
      <c r="XZ167" s="2"/>
      <c r="YA167" s="2"/>
      <c r="YB167" s="2"/>
      <c r="YC167" s="2"/>
      <c r="YD167" s="2"/>
      <c r="YE167" s="2"/>
      <c r="YF167" s="2"/>
      <c r="YG167" s="2"/>
      <c r="YH167" s="2"/>
      <c r="YI167" s="2"/>
      <c r="YJ167" s="2"/>
      <c r="YK167" s="2"/>
      <c r="YL167" s="2"/>
      <c r="YM167" s="2"/>
      <c r="YN167" s="2"/>
      <c r="YO167" s="2"/>
      <c r="YP167" s="2"/>
      <c r="YQ167" s="2"/>
      <c r="YR167" s="2"/>
      <c r="YS167" s="2"/>
      <c r="YT167" s="2"/>
      <c r="YU167" s="2"/>
      <c r="YV167" s="2"/>
      <c r="YW167" s="2"/>
      <c r="YX167" s="2"/>
      <c r="YY167" s="2"/>
      <c r="YZ167" s="2"/>
      <c r="ZA167" s="2"/>
      <c r="ZB167" s="2"/>
      <c r="ZC167" s="2"/>
      <c r="ZD167" s="2"/>
      <c r="ZE167" s="2"/>
      <c r="ZF167" s="2"/>
      <c r="ZG167" s="2"/>
      <c r="ZH167" s="2"/>
      <c r="ZI167" s="2"/>
      <c r="ZJ167" s="2"/>
      <c r="ZK167" s="2"/>
      <c r="ZL167" s="2"/>
      <c r="ZM167" s="2"/>
      <c r="ZN167" s="2"/>
      <c r="ZO167" s="2"/>
      <c r="ZP167" s="2"/>
      <c r="ZQ167" s="2"/>
      <c r="ZR167" s="2"/>
      <c r="ZS167" s="2"/>
      <c r="ZT167" s="2"/>
      <c r="ZU167" s="2"/>
      <c r="ZV167" s="2"/>
      <c r="ZW167" s="2"/>
      <c r="ZX167" s="2"/>
      <c r="ZY167" s="2"/>
      <c r="ZZ167" s="2"/>
      <c r="AAA167" s="2"/>
      <c r="AAB167" s="2"/>
      <c r="AAC167" s="2"/>
      <c r="AAD167" s="2"/>
      <c r="AAE167" s="2"/>
      <c r="AAF167" s="2"/>
      <c r="AAG167" s="2"/>
      <c r="AAH167" s="2"/>
      <c r="AAI167" s="2"/>
      <c r="AAJ167" s="2"/>
      <c r="AAK167" s="2"/>
      <c r="AAL167" s="2"/>
      <c r="AAM167" s="2"/>
      <c r="AAN167" s="2"/>
      <c r="AAO167" s="2"/>
      <c r="AAP167" s="2"/>
      <c r="AAQ167" s="2"/>
      <c r="AAR167" s="2"/>
      <c r="AAS167" s="2"/>
      <c r="AAT167" s="2"/>
      <c r="AAU167" s="2"/>
      <c r="AAV167" s="2"/>
      <c r="AAW167" s="2"/>
      <c r="AAX167" s="2"/>
      <c r="AAY167" s="2"/>
      <c r="AAZ167" s="2"/>
      <c r="ABA167" s="2"/>
      <c r="ABB167" s="2"/>
      <c r="ABC167" s="2"/>
      <c r="ABD167" s="2"/>
      <c r="ABE167" s="2"/>
      <c r="ABF167" s="2"/>
      <c r="ABG167" s="2"/>
      <c r="ABH167" s="2"/>
      <c r="ABI167" s="2"/>
      <c r="ABJ167" s="2"/>
      <c r="ABK167" s="2"/>
      <c r="ABL167" s="2"/>
      <c r="ABM167" s="2"/>
      <c r="ABN167" s="2"/>
      <c r="ABO167" s="2"/>
      <c r="ABP167" s="2"/>
      <c r="ABQ167" s="2"/>
      <c r="ABR167" s="2"/>
      <c r="ABS167" s="2"/>
      <c r="ABT167" s="2"/>
      <c r="ABU167" s="2"/>
      <c r="ABV167" s="2"/>
      <c r="ABW167" s="2"/>
      <c r="ABX167" s="2"/>
      <c r="ABY167" s="2"/>
      <c r="ABZ167" s="2"/>
      <c r="ACA167" s="2"/>
      <c r="ACB167" s="2"/>
      <c r="ACC167" s="2"/>
      <c r="ACD167" s="2"/>
      <c r="ACE167" s="2"/>
      <c r="ACF167" s="2"/>
      <c r="ACG167" s="2"/>
      <c r="ACH167" s="2"/>
      <c r="ACI167" s="2"/>
      <c r="ACJ167" s="2"/>
      <c r="ACK167" s="2"/>
      <c r="ACL167" s="2"/>
      <c r="ACM167" s="2"/>
      <c r="ACN167" s="2"/>
      <c r="ACO167" s="2"/>
      <c r="ACP167" s="2"/>
      <c r="ACQ167" s="2"/>
      <c r="ACR167" s="2"/>
      <c r="ACS167" s="2"/>
      <c r="ACT167" s="2"/>
      <c r="ACU167" s="2"/>
      <c r="ACV167" s="2"/>
      <c r="ACW167" s="2"/>
      <c r="ACX167" s="2"/>
      <c r="ACY167" s="2"/>
      <c r="ACZ167" s="2"/>
      <c r="ADA167" s="2"/>
      <c r="ADB167" s="2"/>
      <c r="ADC167" s="2"/>
      <c r="ADD167" s="2"/>
      <c r="ADE167" s="2"/>
      <c r="ADF167" s="2"/>
      <c r="ADG167" s="2"/>
      <c r="ADH167" s="2"/>
      <c r="ADI167" s="2"/>
      <c r="ADJ167" s="2"/>
      <c r="ADK167" s="2"/>
      <c r="ADL167" s="2"/>
      <c r="ADM167" s="2"/>
      <c r="ADN167" s="2"/>
      <c r="ADO167" s="2"/>
      <c r="ADP167" s="2"/>
      <c r="ADQ167" s="2"/>
      <c r="ADR167" s="2"/>
      <c r="ADS167" s="2"/>
      <c r="ADT167" s="2"/>
      <c r="ADU167" s="2"/>
      <c r="ADV167" s="2"/>
      <c r="ADW167" s="2"/>
      <c r="ADX167" s="2"/>
      <c r="ADY167" s="2"/>
      <c r="ADZ167" s="2"/>
      <c r="AEA167" s="2"/>
      <c r="AEB167" s="2"/>
      <c r="AEC167" s="2"/>
      <c r="AED167" s="2"/>
      <c r="AEE167" s="2"/>
      <c r="AEF167" s="2"/>
      <c r="AEG167" s="2"/>
      <c r="AEH167" s="2"/>
      <c r="AEI167" s="2"/>
      <c r="AEJ167" s="2"/>
      <c r="AEK167" s="2"/>
      <c r="AEL167" s="2"/>
      <c r="AEM167" s="2"/>
      <c r="AEN167" s="2"/>
      <c r="AEO167" s="2"/>
      <c r="AEP167" s="2"/>
      <c r="AEQ167" s="2"/>
      <c r="AER167" s="2"/>
      <c r="AES167" s="2"/>
      <c r="AET167" s="2"/>
      <c r="AEU167" s="2"/>
      <c r="AEV167" s="2"/>
      <c r="AEW167" s="2"/>
      <c r="AEX167" s="2"/>
      <c r="AEY167" s="2"/>
      <c r="AEZ167" s="2"/>
      <c r="AFA167" s="2"/>
      <c r="AFB167" s="2"/>
      <c r="AFC167" s="2"/>
      <c r="AFD167" s="2"/>
      <c r="AFE167" s="2"/>
      <c r="AFF167" s="2"/>
      <c r="AFG167" s="2"/>
      <c r="AFH167" s="2"/>
      <c r="AFI167" s="2"/>
      <c r="AFJ167" s="2"/>
      <c r="AFK167" s="2"/>
      <c r="AFL167" s="2"/>
      <c r="AFM167" s="2"/>
      <c r="AFN167" s="2"/>
      <c r="AFO167" s="2"/>
      <c r="AFP167" s="2"/>
      <c r="AFQ167" s="2"/>
      <c r="AFR167" s="2"/>
      <c r="AFS167" s="2"/>
      <c r="AFT167" s="2"/>
      <c r="AFU167" s="2"/>
      <c r="AFV167" s="2"/>
      <c r="AFW167" s="2"/>
      <c r="AFX167" s="2"/>
      <c r="AFY167" s="2"/>
      <c r="AFZ167" s="2"/>
      <c r="AGA167" s="2"/>
      <c r="AGB167" s="2"/>
      <c r="AGC167" s="2"/>
      <c r="AGD167" s="2"/>
      <c r="AGE167" s="2"/>
      <c r="AGF167" s="2"/>
      <c r="AGG167" s="2"/>
      <c r="AGH167" s="2"/>
      <c r="AGI167" s="2"/>
      <c r="AGJ167" s="2"/>
      <c r="AGK167" s="2"/>
      <c r="AGL167" s="2"/>
      <c r="AGM167" s="2"/>
      <c r="AGN167" s="2"/>
      <c r="AGO167" s="2"/>
      <c r="AGP167" s="2"/>
      <c r="AGQ167" s="2"/>
      <c r="AGR167" s="2"/>
      <c r="AGS167" s="2"/>
      <c r="AGT167" s="2"/>
      <c r="AGU167" s="2"/>
      <c r="AGV167" s="2"/>
      <c r="AGW167" s="2"/>
      <c r="AGX167" s="2"/>
      <c r="AGY167" s="2"/>
      <c r="AGZ167" s="2"/>
      <c r="AHA167" s="2"/>
      <c r="AHB167" s="2"/>
      <c r="AHC167" s="2"/>
      <c r="AHD167" s="2"/>
      <c r="AHE167" s="2"/>
      <c r="AHF167" s="2"/>
      <c r="AHG167" s="2"/>
      <c r="AHH167" s="2"/>
      <c r="AHI167" s="2"/>
      <c r="AHJ167" s="2"/>
      <c r="AHK167" s="2"/>
      <c r="AHL167" s="2"/>
      <c r="AHM167" s="2"/>
      <c r="AHN167" s="2"/>
      <c r="AHO167" s="2"/>
      <c r="AHP167" s="2"/>
      <c r="AHQ167" s="2"/>
      <c r="AHR167" s="2"/>
      <c r="AHS167" s="2"/>
      <c r="AHT167" s="2"/>
      <c r="AHU167" s="2"/>
      <c r="AHV167" s="2"/>
      <c r="AHW167" s="2"/>
      <c r="AHX167" s="2"/>
      <c r="AHY167" s="2"/>
      <c r="AHZ167" s="2"/>
      <c r="AIA167" s="2"/>
      <c r="AIB167" s="2"/>
      <c r="AIC167" s="2"/>
      <c r="AID167" s="2"/>
      <c r="AIE167" s="2"/>
      <c r="AIF167" s="2"/>
      <c r="AIG167" s="2"/>
      <c r="AIH167" s="2"/>
      <c r="AII167" s="2"/>
      <c r="AIJ167" s="2"/>
      <c r="AIK167" s="2"/>
      <c r="AIL167" s="2"/>
      <c r="AIM167" s="2"/>
      <c r="AIN167" s="2"/>
      <c r="AIO167" s="2"/>
      <c r="AIP167" s="2"/>
      <c r="AIQ167" s="2"/>
      <c r="AIR167" s="2"/>
      <c r="AIS167" s="2"/>
      <c r="AIT167" s="2"/>
      <c r="AIU167" s="2"/>
      <c r="AIV167" s="2"/>
      <c r="AIW167" s="2"/>
      <c r="AIX167" s="2"/>
      <c r="AIY167" s="2"/>
      <c r="AIZ167" s="2"/>
      <c r="AJA167" s="2"/>
      <c r="AJB167" s="2"/>
      <c r="AJC167" s="2"/>
      <c r="AJD167" s="2"/>
      <c r="AJE167" s="2"/>
      <c r="AJF167" s="2"/>
      <c r="AJG167" s="2"/>
      <c r="AJH167" s="2"/>
      <c r="AJI167" s="2"/>
      <c r="AJJ167" s="2"/>
      <c r="AJK167" s="2"/>
      <c r="AJL167" s="2"/>
      <c r="AJM167" s="2"/>
      <c r="AJN167" s="2"/>
      <c r="AJO167" s="2"/>
      <c r="AJP167" s="2"/>
      <c r="AJQ167" s="2"/>
      <c r="AJR167" s="2"/>
      <c r="AJS167" s="2"/>
      <c r="AJT167" s="2"/>
      <c r="AJU167" s="2"/>
      <c r="AJV167" s="2"/>
      <c r="AJW167" s="2"/>
      <c r="AJX167" s="2"/>
      <c r="AJY167" s="2"/>
      <c r="AJZ167" s="2"/>
      <c r="AKA167" s="2"/>
      <c r="AKB167" s="2"/>
      <c r="AKC167" s="2"/>
      <c r="AKD167" s="2"/>
      <c r="AKE167" s="2"/>
      <c r="AKF167" s="2"/>
      <c r="AKG167" s="2"/>
      <c r="AKH167" s="2"/>
      <c r="AKI167" s="2"/>
      <c r="AKJ167" s="2"/>
      <c r="AKK167" s="2"/>
      <c r="AKL167" s="2"/>
      <c r="AKM167" s="2"/>
      <c r="AKN167" s="2"/>
      <c r="AKO167" s="2"/>
      <c r="AKP167" s="2"/>
      <c r="AKQ167" s="2"/>
      <c r="AKR167" s="2"/>
      <c r="AKS167" s="2"/>
      <c r="AKT167" s="2"/>
      <c r="AKU167" s="2"/>
      <c r="AKV167" s="2"/>
      <c r="AKW167" s="2"/>
      <c r="AKX167" s="2"/>
      <c r="AKY167" s="2"/>
      <c r="AKZ167" s="2"/>
      <c r="ALA167" s="2"/>
      <c r="ALB167" s="1"/>
      <c r="ALC167" s="1"/>
      <c r="ALD167" s="1"/>
      <c r="ALE167" s="1"/>
      <c r="ALF167" s="1"/>
      <c r="ALG167" s="1"/>
      <c r="ALH167" s="1"/>
      <c r="ALI167" s="1"/>
      <c r="ALJ167" s="1"/>
      <c r="ALK167" s="1"/>
      <c r="ALL167" s="1"/>
      <c r="ALM167" s="1"/>
      <c r="ALN167" s="1"/>
      <c r="ALO167" s="1"/>
      <c r="ALP167" s="1"/>
      <c r="ALQ167" s="1"/>
      <c r="ALR167" s="1"/>
      <c r="ALS167"/>
      <c r="ALT167"/>
      <c r="ALU167"/>
      <c r="ALV167"/>
      <c r="ALW167"/>
      <c r="ALX167"/>
      <c r="ALY167"/>
      <c r="ALZ167"/>
      <c r="AMA167"/>
      <c r="AMB167"/>
      <c r="AMC167"/>
      <c r="AMD167"/>
      <c r="AME167"/>
      <c r="AMF167"/>
      <c r="AMG167"/>
      <c r="AMH167"/>
      <c r="AMI167"/>
      <c r="AMJ167"/>
    </row>
    <row r="168" spans="1:1024" s="37" customFormat="1" ht="24">
      <c r="A168" s="24">
        <v>164</v>
      </c>
      <c r="B168" s="24" t="s">
        <v>485</v>
      </c>
      <c r="C168" s="25" t="s">
        <v>486</v>
      </c>
      <c r="D168" s="25" t="s">
        <v>85</v>
      </c>
      <c r="E168" s="25" t="s">
        <v>86</v>
      </c>
      <c r="F168" s="25" t="s">
        <v>43</v>
      </c>
      <c r="G168" s="25" t="s">
        <v>478</v>
      </c>
      <c r="H168" s="25" t="s">
        <v>487</v>
      </c>
      <c r="I168" s="25" t="s">
        <v>286</v>
      </c>
      <c r="J168" s="25"/>
      <c r="K168" s="25"/>
      <c r="L168" s="25"/>
      <c r="M168" s="25"/>
      <c r="N168" s="25"/>
      <c r="O168" s="25" t="s">
        <v>488</v>
      </c>
      <c r="P168" s="25" t="s">
        <v>30</v>
      </c>
      <c r="Q168" s="28"/>
      <c r="VZ168" s="2"/>
      <c r="WA168" s="2"/>
      <c r="WB168" s="2"/>
      <c r="WC168" s="2"/>
      <c r="WD168" s="2"/>
      <c r="WE168" s="2"/>
      <c r="WF168" s="2"/>
      <c r="WG168" s="2"/>
      <c r="WH168" s="2"/>
      <c r="WI168" s="2"/>
      <c r="WJ168" s="2"/>
      <c r="WK168" s="2"/>
      <c r="WL168" s="2"/>
      <c r="WM168" s="2"/>
      <c r="WN168" s="2"/>
      <c r="WO168" s="2"/>
      <c r="WP168" s="2"/>
      <c r="WQ168" s="2"/>
      <c r="WR168" s="2"/>
      <c r="WS168" s="2"/>
      <c r="WT168" s="2"/>
      <c r="WU168" s="2"/>
      <c r="WV168" s="2"/>
      <c r="WW168" s="2"/>
      <c r="WX168" s="2"/>
      <c r="WY168" s="2"/>
      <c r="WZ168" s="2"/>
      <c r="XA168" s="2"/>
      <c r="XB168" s="2"/>
      <c r="XC168" s="2"/>
      <c r="XD168" s="2"/>
      <c r="XE168" s="2"/>
      <c r="XF168" s="2"/>
      <c r="XG168" s="2"/>
      <c r="XH168" s="2"/>
      <c r="XI168" s="2"/>
      <c r="XJ168" s="2"/>
      <c r="XK168" s="2"/>
      <c r="XL168" s="2"/>
      <c r="XM168" s="2"/>
      <c r="XN168" s="2"/>
      <c r="XO168" s="2"/>
      <c r="XP168" s="2"/>
      <c r="XQ168" s="2"/>
      <c r="XR168" s="2"/>
      <c r="XS168" s="2"/>
      <c r="XT168" s="2"/>
      <c r="XU168" s="2"/>
      <c r="XV168" s="2"/>
      <c r="XW168" s="2"/>
      <c r="XX168" s="2"/>
      <c r="XY168" s="2"/>
      <c r="XZ168" s="2"/>
      <c r="YA168" s="2"/>
      <c r="YB168" s="2"/>
      <c r="YC168" s="2"/>
      <c r="YD168" s="2"/>
      <c r="YE168" s="2"/>
      <c r="YF168" s="2"/>
      <c r="YG168" s="2"/>
      <c r="YH168" s="2"/>
      <c r="YI168" s="2"/>
      <c r="YJ168" s="2"/>
      <c r="YK168" s="2"/>
      <c r="YL168" s="2"/>
      <c r="YM168" s="2"/>
      <c r="YN168" s="2"/>
      <c r="YO168" s="2"/>
      <c r="YP168" s="2"/>
      <c r="YQ168" s="2"/>
      <c r="YR168" s="2"/>
      <c r="YS168" s="2"/>
      <c r="YT168" s="2"/>
      <c r="YU168" s="2"/>
      <c r="YV168" s="2"/>
      <c r="YW168" s="2"/>
      <c r="YX168" s="2"/>
      <c r="YY168" s="2"/>
      <c r="YZ168" s="2"/>
      <c r="ZA168" s="2"/>
      <c r="ZB168" s="2"/>
      <c r="ZC168" s="2"/>
      <c r="ZD168" s="2"/>
      <c r="ZE168" s="2"/>
      <c r="ZF168" s="2"/>
      <c r="ZG168" s="2"/>
      <c r="ZH168" s="2"/>
      <c r="ZI168" s="2"/>
      <c r="ZJ168" s="2"/>
      <c r="ZK168" s="2"/>
      <c r="ZL168" s="2"/>
      <c r="ZM168" s="2"/>
      <c r="ZN168" s="2"/>
      <c r="ZO168" s="2"/>
      <c r="ZP168" s="2"/>
      <c r="ZQ168" s="2"/>
      <c r="ZR168" s="2"/>
      <c r="ZS168" s="2"/>
      <c r="ZT168" s="2"/>
      <c r="ZU168" s="2"/>
      <c r="ZV168" s="2"/>
      <c r="ZW168" s="2"/>
      <c r="ZX168" s="2"/>
      <c r="ZY168" s="2"/>
      <c r="ZZ168" s="2"/>
      <c r="AAA168" s="2"/>
      <c r="AAB168" s="2"/>
      <c r="AAC168" s="2"/>
      <c r="AAD168" s="2"/>
      <c r="AAE168" s="2"/>
      <c r="AAF168" s="2"/>
      <c r="AAG168" s="2"/>
      <c r="AAH168" s="2"/>
      <c r="AAI168" s="2"/>
      <c r="AAJ168" s="2"/>
      <c r="AAK168" s="2"/>
      <c r="AAL168" s="2"/>
      <c r="AAM168" s="2"/>
      <c r="AAN168" s="2"/>
      <c r="AAO168" s="2"/>
      <c r="AAP168" s="2"/>
      <c r="AAQ168" s="2"/>
      <c r="AAR168" s="2"/>
      <c r="AAS168" s="2"/>
      <c r="AAT168" s="2"/>
      <c r="AAU168" s="2"/>
      <c r="AAV168" s="2"/>
      <c r="AAW168" s="2"/>
      <c r="AAX168" s="2"/>
      <c r="AAY168" s="2"/>
      <c r="AAZ168" s="2"/>
      <c r="ABA168" s="2"/>
      <c r="ABB168" s="2"/>
      <c r="ABC168" s="2"/>
      <c r="ABD168" s="2"/>
      <c r="ABE168" s="2"/>
      <c r="ABF168" s="2"/>
      <c r="ABG168" s="2"/>
      <c r="ABH168" s="2"/>
      <c r="ABI168" s="2"/>
      <c r="ABJ168" s="2"/>
      <c r="ABK168" s="2"/>
      <c r="ABL168" s="2"/>
      <c r="ABM168" s="2"/>
      <c r="ABN168" s="2"/>
      <c r="ABO168" s="2"/>
      <c r="ABP168" s="2"/>
      <c r="ABQ168" s="2"/>
      <c r="ABR168" s="2"/>
      <c r="ABS168" s="2"/>
      <c r="ABT168" s="2"/>
      <c r="ABU168" s="2"/>
      <c r="ABV168" s="2"/>
      <c r="ABW168" s="2"/>
      <c r="ABX168" s="2"/>
      <c r="ABY168" s="2"/>
      <c r="ABZ168" s="2"/>
      <c r="ACA168" s="2"/>
      <c r="ACB168" s="2"/>
      <c r="ACC168" s="2"/>
      <c r="ACD168" s="2"/>
      <c r="ACE168" s="2"/>
      <c r="ACF168" s="2"/>
      <c r="ACG168" s="2"/>
      <c r="ACH168" s="2"/>
      <c r="ACI168" s="2"/>
      <c r="ACJ168" s="2"/>
      <c r="ACK168" s="2"/>
      <c r="ACL168" s="2"/>
      <c r="ACM168" s="2"/>
      <c r="ACN168" s="2"/>
      <c r="ACO168" s="2"/>
      <c r="ACP168" s="2"/>
      <c r="ACQ168" s="2"/>
      <c r="ACR168" s="2"/>
      <c r="ACS168" s="2"/>
      <c r="ACT168" s="2"/>
      <c r="ACU168" s="2"/>
      <c r="ACV168" s="2"/>
      <c r="ACW168" s="2"/>
      <c r="ACX168" s="2"/>
      <c r="ACY168" s="2"/>
      <c r="ACZ168" s="2"/>
      <c r="ADA168" s="2"/>
      <c r="ADB168" s="2"/>
      <c r="ADC168" s="2"/>
      <c r="ADD168" s="2"/>
      <c r="ADE168" s="2"/>
      <c r="ADF168" s="2"/>
      <c r="ADG168" s="2"/>
      <c r="ADH168" s="2"/>
      <c r="ADI168" s="2"/>
      <c r="ADJ168" s="2"/>
      <c r="ADK168" s="2"/>
      <c r="ADL168" s="2"/>
      <c r="ADM168" s="2"/>
      <c r="ADN168" s="2"/>
      <c r="ADO168" s="2"/>
      <c r="ADP168" s="2"/>
      <c r="ADQ168" s="2"/>
      <c r="ADR168" s="2"/>
      <c r="ADS168" s="2"/>
      <c r="ADT168" s="2"/>
      <c r="ADU168" s="2"/>
      <c r="ADV168" s="2"/>
      <c r="ADW168" s="2"/>
      <c r="ADX168" s="2"/>
      <c r="ADY168" s="2"/>
      <c r="ADZ168" s="2"/>
      <c r="AEA168" s="2"/>
      <c r="AEB168" s="2"/>
      <c r="AEC168" s="2"/>
      <c r="AED168" s="2"/>
      <c r="AEE168" s="2"/>
      <c r="AEF168" s="2"/>
      <c r="AEG168" s="2"/>
      <c r="AEH168" s="2"/>
      <c r="AEI168" s="2"/>
      <c r="AEJ168" s="2"/>
      <c r="AEK168" s="2"/>
      <c r="AEL168" s="2"/>
      <c r="AEM168" s="2"/>
      <c r="AEN168" s="2"/>
      <c r="AEO168" s="2"/>
      <c r="AEP168" s="2"/>
      <c r="AEQ168" s="2"/>
      <c r="AER168" s="2"/>
      <c r="AES168" s="2"/>
      <c r="AET168" s="2"/>
      <c r="AEU168" s="2"/>
      <c r="AEV168" s="2"/>
      <c r="AEW168" s="2"/>
      <c r="AEX168" s="2"/>
      <c r="AEY168" s="2"/>
      <c r="AEZ168" s="2"/>
      <c r="AFA168" s="2"/>
      <c r="AFB168" s="2"/>
      <c r="AFC168" s="2"/>
      <c r="AFD168" s="2"/>
      <c r="AFE168" s="2"/>
      <c r="AFF168" s="2"/>
      <c r="AFG168" s="2"/>
      <c r="AFH168" s="2"/>
      <c r="AFI168" s="2"/>
      <c r="AFJ168" s="2"/>
      <c r="AFK168" s="2"/>
      <c r="AFL168" s="2"/>
      <c r="AFM168" s="2"/>
      <c r="AFN168" s="2"/>
      <c r="AFO168" s="2"/>
      <c r="AFP168" s="2"/>
      <c r="AFQ168" s="2"/>
      <c r="AFR168" s="2"/>
      <c r="AFS168" s="2"/>
      <c r="AFT168" s="2"/>
      <c r="AFU168" s="2"/>
      <c r="AFV168" s="2"/>
      <c r="AFW168" s="2"/>
      <c r="AFX168" s="2"/>
      <c r="AFY168" s="2"/>
      <c r="AFZ168" s="2"/>
      <c r="AGA168" s="2"/>
      <c r="AGB168" s="2"/>
      <c r="AGC168" s="2"/>
      <c r="AGD168" s="2"/>
      <c r="AGE168" s="2"/>
      <c r="AGF168" s="2"/>
      <c r="AGG168" s="2"/>
      <c r="AGH168" s="2"/>
      <c r="AGI168" s="2"/>
      <c r="AGJ168" s="2"/>
      <c r="AGK168" s="2"/>
      <c r="AGL168" s="2"/>
      <c r="AGM168" s="2"/>
      <c r="AGN168" s="2"/>
      <c r="AGO168" s="2"/>
      <c r="AGP168" s="2"/>
      <c r="AGQ168" s="2"/>
      <c r="AGR168" s="2"/>
      <c r="AGS168" s="2"/>
      <c r="AGT168" s="2"/>
      <c r="AGU168" s="2"/>
      <c r="AGV168" s="2"/>
      <c r="AGW168" s="2"/>
      <c r="AGX168" s="2"/>
      <c r="AGY168" s="2"/>
      <c r="AGZ168" s="2"/>
      <c r="AHA168" s="2"/>
      <c r="AHB168" s="2"/>
      <c r="AHC168" s="2"/>
      <c r="AHD168" s="2"/>
      <c r="AHE168" s="2"/>
      <c r="AHF168" s="2"/>
      <c r="AHG168" s="2"/>
      <c r="AHH168" s="2"/>
      <c r="AHI168" s="2"/>
      <c r="AHJ168" s="2"/>
      <c r="AHK168" s="2"/>
      <c r="AHL168" s="2"/>
      <c r="AHM168" s="2"/>
      <c r="AHN168" s="2"/>
      <c r="AHO168" s="2"/>
      <c r="AHP168" s="2"/>
      <c r="AHQ168" s="2"/>
      <c r="AHR168" s="2"/>
      <c r="AHS168" s="2"/>
      <c r="AHT168" s="2"/>
      <c r="AHU168" s="2"/>
      <c r="AHV168" s="2"/>
      <c r="AHW168" s="2"/>
      <c r="AHX168" s="2"/>
      <c r="AHY168" s="2"/>
      <c r="AHZ168" s="2"/>
      <c r="AIA168" s="2"/>
      <c r="AIB168" s="2"/>
      <c r="AIC168" s="2"/>
      <c r="AID168" s="2"/>
      <c r="AIE168" s="2"/>
      <c r="AIF168" s="2"/>
      <c r="AIG168" s="2"/>
      <c r="AIH168" s="2"/>
      <c r="AII168" s="2"/>
      <c r="AIJ168" s="2"/>
      <c r="AIK168" s="2"/>
      <c r="AIL168" s="2"/>
      <c r="AIM168" s="2"/>
      <c r="AIN168" s="2"/>
      <c r="AIO168" s="2"/>
      <c r="AIP168" s="2"/>
      <c r="AIQ168" s="2"/>
      <c r="AIR168" s="2"/>
      <c r="AIS168" s="2"/>
      <c r="AIT168" s="2"/>
      <c r="AIU168" s="2"/>
      <c r="AIV168" s="2"/>
      <c r="AIW168" s="2"/>
      <c r="AIX168" s="2"/>
      <c r="AIY168" s="2"/>
      <c r="AIZ168" s="2"/>
      <c r="AJA168" s="2"/>
      <c r="AJB168" s="2"/>
      <c r="AJC168" s="2"/>
      <c r="AJD168" s="2"/>
      <c r="AJE168" s="2"/>
      <c r="AJF168" s="2"/>
      <c r="AJG168" s="2"/>
      <c r="AJH168" s="2"/>
      <c r="AJI168" s="2"/>
      <c r="AJJ168" s="2"/>
      <c r="AJK168" s="2"/>
      <c r="AJL168" s="2"/>
      <c r="AJM168" s="2"/>
      <c r="AJN168" s="2"/>
      <c r="AJO168" s="2"/>
      <c r="AJP168" s="2"/>
      <c r="AJQ168" s="2"/>
      <c r="AJR168" s="2"/>
      <c r="AJS168" s="2"/>
      <c r="AJT168" s="2"/>
      <c r="AJU168" s="2"/>
      <c r="AJV168" s="2"/>
      <c r="AJW168" s="2"/>
      <c r="AJX168" s="2"/>
      <c r="AJY168" s="2"/>
      <c r="AJZ168" s="2"/>
      <c r="AKA168" s="2"/>
      <c r="AKB168" s="2"/>
      <c r="AKC168" s="2"/>
      <c r="AKD168" s="2"/>
      <c r="AKE168" s="2"/>
      <c r="AKF168" s="2"/>
      <c r="AKG168" s="2"/>
      <c r="AKH168" s="2"/>
      <c r="AKI168" s="2"/>
      <c r="AKJ168" s="2"/>
      <c r="AKK168" s="2"/>
      <c r="AKL168" s="2"/>
      <c r="AKM168" s="2"/>
      <c r="AKN168" s="2"/>
      <c r="AKO168" s="2"/>
      <c r="AKP168" s="2"/>
      <c r="AKQ168" s="2"/>
      <c r="AKR168" s="2"/>
      <c r="AKS168" s="2"/>
      <c r="AKT168" s="2"/>
      <c r="AKU168" s="2"/>
      <c r="AKV168" s="2"/>
      <c r="AKW168" s="2"/>
      <c r="AKX168" s="2"/>
      <c r="AKY168" s="2"/>
      <c r="AKZ168" s="2"/>
      <c r="ALA168" s="2"/>
      <c r="ALB168" s="1"/>
      <c r="ALC168" s="1"/>
      <c r="ALD168" s="1"/>
      <c r="ALE168" s="1"/>
      <c r="ALF168" s="1"/>
      <c r="ALG168" s="1"/>
      <c r="ALH168" s="1"/>
      <c r="ALI168" s="1"/>
      <c r="ALJ168" s="1"/>
      <c r="ALK168" s="1"/>
      <c r="ALL168" s="1"/>
      <c r="ALM168" s="1"/>
      <c r="ALN168" s="1"/>
      <c r="ALO168" s="1"/>
      <c r="ALP168" s="1"/>
      <c r="ALQ168" s="1"/>
      <c r="ALR168" s="1"/>
      <c r="ALS168"/>
      <c r="ALT168"/>
      <c r="ALU168"/>
      <c r="ALV168"/>
      <c r="ALW168"/>
      <c r="ALX168"/>
      <c r="ALY168"/>
      <c r="ALZ168"/>
      <c r="AMA168"/>
      <c r="AMB168"/>
      <c r="AMC168"/>
      <c r="AMD168"/>
      <c r="AME168"/>
      <c r="AMF168"/>
      <c r="AMG168"/>
      <c r="AMH168"/>
      <c r="AMI168"/>
      <c r="AMJ168"/>
    </row>
    <row r="169" spans="1:1024" s="29" customFormat="1" ht="72">
      <c r="A169" s="24">
        <v>165</v>
      </c>
      <c r="B169" s="24" t="s">
        <v>489</v>
      </c>
      <c r="C169" s="25" t="s">
        <v>490</v>
      </c>
      <c r="D169" s="25" t="s">
        <v>33</v>
      </c>
      <c r="E169" s="25" t="s">
        <v>34</v>
      </c>
      <c r="F169" s="25" t="s">
        <v>43</v>
      </c>
      <c r="G169" s="25" t="s">
        <v>478</v>
      </c>
      <c r="H169" s="25" t="s">
        <v>491</v>
      </c>
      <c r="I169" s="25" t="s">
        <v>46</v>
      </c>
      <c r="J169" s="25"/>
      <c r="K169" s="25" t="s">
        <v>27</v>
      </c>
      <c r="L169" s="25" t="s">
        <v>27</v>
      </c>
      <c r="M169" s="25" t="s">
        <v>27</v>
      </c>
      <c r="N169" s="25" t="s">
        <v>27</v>
      </c>
      <c r="O169" s="25" t="s">
        <v>492</v>
      </c>
      <c r="P169" s="25" t="s">
        <v>30</v>
      </c>
      <c r="Q169" s="28"/>
      <c r="VZ169" s="35"/>
      <c r="WA169" s="35"/>
      <c r="WB169" s="35"/>
      <c r="WC169" s="35"/>
      <c r="WD169" s="35"/>
      <c r="WE169" s="35"/>
      <c r="WF169" s="35"/>
      <c r="WG169" s="35"/>
      <c r="WH169" s="35"/>
      <c r="WI169" s="35"/>
      <c r="WJ169" s="35"/>
      <c r="WK169" s="35"/>
      <c r="WL169" s="35"/>
      <c r="WM169" s="35"/>
      <c r="WN169" s="35"/>
      <c r="WO169" s="35"/>
      <c r="WP169" s="35"/>
      <c r="WQ169" s="35"/>
      <c r="WR169" s="35"/>
      <c r="WS169" s="35"/>
      <c r="WT169" s="35"/>
      <c r="WU169" s="35"/>
      <c r="WV169" s="35"/>
      <c r="WW169" s="35"/>
      <c r="WX169" s="35"/>
      <c r="WY169" s="35"/>
      <c r="WZ169" s="35"/>
      <c r="XA169" s="35"/>
      <c r="XB169" s="35"/>
      <c r="XC169" s="35"/>
      <c r="XD169" s="35"/>
      <c r="XE169" s="35"/>
      <c r="XF169" s="35"/>
      <c r="XG169" s="35"/>
      <c r="XH169" s="35"/>
      <c r="XI169" s="35"/>
      <c r="XJ169" s="35"/>
      <c r="XK169" s="35"/>
      <c r="XL169" s="35"/>
      <c r="XM169" s="35"/>
      <c r="XN169" s="35"/>
      <c r="XO169" s="35"/>
      <c r="XP169" s="35"/>
      <c r="XQ169" s="35"/>
      <c r="XR169" s="35"/>
      <c r="XS169" s="35"/>
      <c r="XT169" s="35"/>
      <c r="XU169" s="35"/>
      <c r="XV169" s="35"/>
      <c r="XW169" s="35"/>
      <c r="XX169" s="35"/>
      <c r="XY169" s="35"/>
      <c r="XZ169" s="35"/>
      <c r="YA169" s="35"/>
      <c r="YB169" s="35"/>
      <c r="YC169" s="35"/>
      <c r="YD169" s="35"/>
      <c r="YE169" s="35"/>
      <c r="YF169" s="35"/>
      <c r="YG169" s="35"/>
      <c r="YH169" s="35"/>
      <c r="YI169" s="35"/>
      <c r="YJ169" s="35"/>
      <c r="YK169" s="35"/>
      <c r="YL169" s="35"/>
      <c r="YM169" s="35"/>
      <c r="YN169" s="35"/>
      <c r="YO169" s="35"/>
      <c r="YP169" s="35"/>
      <c r="YQ169" s="35"/>
      <c r="YR169" s="35"/>
      <c r="YS169" s="35"/>
      <c r="YT169" s="35"/>
      <c r="YU169" s="35"/>
      <c r="YV169" s="35"/>
      <c r="YW169" s="35"/>
      <c r="YX169" s="35"/>
      <c r="YY169" s="35"/>
      <c r="YZ169" s="35"/>
      <c r="ZA169" s="35"/>
      <c r="ZB169" s="35"/>
      <c r="ZC169" s="35"/>
      <c r="ZD169" s="35"/>
      <c r="ZE169" s="35"/>
      <c r="ZF169" s="35"/>
      <c r="ZG169" s="35"/>
      <c r="ZH169" s="35"/>
      <c r="ZI169" s="35"/>
      <c r="ZJ169" s="35"/>
      <c r="ZK169" s="35"/>
      <c r="ZL169" s="35"/>
      <c r="ZM169" s="35"/>
      <c r="ZN169" s="35"/>
      <c r="ZO169" s="35"/>
      <c r="ZP169" s="35"/>
      <c r="ZQ169" s="35"/>
      <c r="ZR169" s="35"/>
      <c r="ZS169" s="35"/>
      <c r="ZT169" s="35"/>
      <c r="ZU169" s="35"/>
      <c r="ZV169" s="35"/>
      <c r="ZW169" s="35"/>
      <c r="ZX169" s="35"/>
      <c r="ZY169" s="35"/>
      <c r="ZZ169" s="35"/>
      <c r="AAA169" s="35"/>
      <c r="AAB169" s="35"/>
      <c r="AAC169" s="35"/>
      <c r="AAD169" s="35"/>
      <c r="AAE169" s="35"/>
      <c r="AAF169" s="35"/>
      <c r="AAG169" s="35"/>
      <c r="AAH169" s="35"/>
      <c r="AAI169" s="35"/>
      <c r="AAJ169" s="35"/>
      <c r="AAK169" s="35"/>
      <c r="AAL169" s="35"/>
      <c r="AAM169" s="35"/>
      <c r="AAN169" s="35"/>
      <c r="AAO169" s="35"/>
      <c r="AAP169" s="35"/>
      <c r="AAQ169" s="35"/>
      <c r="AAR169" s="35"/>
      <c r="AAS169" s="35"/>
      <c r="AAT169" s="35"/>
      <c r="AAU169" s="35"/>
      <c r="AAV169" s="35"/>
      <c r="AAW169" s="35"/>
      <c r="AAX169" s="35"/>
      <c r="AAY169" s="35"/>
      <c r="AAZ169" s="35"/>
      <c r="ABA169" s="35"/>
      <c r="ABB169" s="35"/>
      <c r="ABC169" s="35"/>
      <c r="ABD169" s="35"/>
      <c r="ABE169" s="35"/>
      <c r="ABF169" s="35"/>
      <c r="ABG169" s="35"/>
      <c r="ABH169" s="35"/>
      <c r="ABI169" s="35"/>
      <c r="ABJ169" s="35"/>
      <c r="ABK169" s="35"/>
      <c r="ABL169" s="35"/>
      <c r="ABM169" s="35"/>
      <c r="ABN169" s="35"/>
      <c r="ABO169" s="35"/>
      <c r="ABP169" s="35"/>
      <c r="ABQ169" s="35"/>
      <c r="ABR169" s="35"/>
      <c r="ABS169" s="35"/>
      <c r="ABT169" s="35"/>
      <c r="ABU169" s="35"/>
      <c r="ABV169" s="35"/>
      <c r="ABW169" s="35"/>
      <c r="ABX169" s="35"/>
      <c r="ABY169" s="35"/>
      <c r="ABZ169" s="35"/>
      <c r="ACA169" s="35"/>
      <c r="ACB169" s="35"/>
      <c r="ACC169" s="35"/>
      <c r="ACD169" s="35"/>
      <c r="ACE169" s="35"/>
      <c r="ACF169" s="35"/>
      <c r="ACG169" s="35"/>
      <c r="ACH169" s="35"/>
      <c r="ACI169" s="35"/>
      <c r="ACJ169" s="35"/>
      <c r="ACK169" s="35"/>
      <c r="ACL169" s="35"/>
      <c r="ACM169" s="35"/>
      <c r="ACN169" s="35"/>
      <c r="ACO169" s="35"/>
      <c r="ACP169" s="35"/>
      <c r="ACQ169" s="35"/>
      <c r="ACR169" s="35"/>
      <c r="ACS169" s="35"/>
      <c r="ACT169" s="35"/>
      <c r="ACU169" s="35"/>
      <c r="ACV169" s="35"/>
      <c r="ACW169" s="35"/>
      <c r="ACX169" s="35"/>
      <c r="ACY169" s="35"/>
      <c r="ACZ169" s="35"/>
      <c r="ADA169" s="35"/>
      <c r="ADB169" s="35"/>
      <c r="ADC169" s="35"/>
      <c r="ADD169" s="35"/>
      <c r="ADE169" s="35"/>
      <c r="ADF169" s="35"/>
      <c r="ADG169" s="35"/>
      <c r="ADH169" s="35"/>
      <c r="ADI169" s="35"/>
      <c r="ADJ169" s="35"/>
      <c r="ADK169" s="35"/>
      <c r="ADL169" s="35"/>
      <c r="ADM169" s="35"/>
      <c r="ADN169" s="35"/>
      <c r="ADO169" s="35"/>
      <c r="ADP169" s="35"/>
      <c r="ADQ169" s="35"/>
      <c r="ADR169" s="35"/>
      <c r="ADS169" s="35"/>
      <c r="ADT169" s="35"/>
      <c r="ADU169" s="35"/>
      <c r="ADV169" s="35"/>
      <c r="ADW169" s="35"/>
      <c r="ADX169" s="35"/>
      <c r="ADY169" s="35"/>
      <c r="ADZ169" s="35"/>
      <c r="AEA169" s="35"/>
      <c r="AEB169" s="35"/>
      <c r="AEC169" s="35"/>
      <c r="AED169" s="35"/>
      <c r="AEE169" s="35"/>
      <c r="AEF169" s="35"/>
      <c r="AEG169" s="35"/>
      <c r="AEH169" s="35"/>
      <c r="AEI169" s="35"/>
      <c r="AEJ169" s="35"/>
      <c r="AEK169" s="35"/>
      <c r="AEL169" s="35"/>
      <c r="AEM169" s="35"/>
      <c r="AEN169" s="35"/>
      <c r="AEO169" s="35"/>
      <c r="AEP169" s="35"/>
      <c r="AEQ169" s="35"/>
      <c r="AER169" s="35"/>
      <c r="AES169" s="35"/>
      <c r="AET169" s="35"/>
      <c r="AEU169" s="35"/>
      <c r="AEV169" s="35"/>
      <c r="AEW169" s="35"/>
      <c r="AEX169" s="35"/>
      <c r="AEY169" s="35"/>
      <c r="AEZ169" s="35"/>
      <c r="AFA169" s="35"/>
      <c r="AFB169" s="35"/>
      <c r="AFC169" s="35"/>
      <c r="AFD169" s="35"/>
      <c r="AFE169" s="35"/>
      <c r="AFF169" s="35"/>
      <c r="AFG169" s="35"/>
      <c r="AFH169" s="35"/>
      <c r="AFI169" s="35"/>
      <c r="AFJ169" s="35"/>
      <c r="AFK169" s="35"/>
      <c r="AFL169" s="35"/>
      <c r="AFM169" s="35"/>
      <c r="AFN169" s="35"/>
      <c r="AFO169" s="35"/>
      <c r="AFP169" s="35"/>
      <c r="AFQ169" s="35"/>
      <c r="AFR169" s="35"/>
      <c r="AFS169" s="35"/>
      <c r="AFT169" s="35"/>
      <c r="AFU169" s="35"/>
      <c r="AFV169" s="35"/>
      <c r="AFW169" s="35"/>
      <c r="AFX169" s="35"/>
      <c r="AFY169" s="35"/>
      <c r="AFZ169" s="35"/>
      <c r="AGA169" s="35"/>
      <c r="AGB169" s="35"/>
      <c r="AGC169" s="35"/>
      <c r="AGD169" s="35"/>
      <c r="AGE169" s="35"/>
      <c r="AGF169" s="35"/>
      <c r="AGG169" s="35"/>
      <c r="AGH169" s="35"/>
      <c r="AGI169" s="35"/>
      <c r="AGJ169" s="35"/>
      <c r="AGK169" s="35"/>
      <c r="AGL169" s="35"/>
      <c r="AGM169" s="35"/>
      <c r="AGN169" s="35"/>
      <c r="AGO169" s="35"/>
      <c r="AGP169" s="35"/>
      <c r="AGQ169" s="35"/>
      <c r="AGR169" s="35"/>
      <c r="AGS169" s="35"/>
      <c r="AGT169" s="35"/>
      <c r="AGU169" s="35"/>
      <c r="AGV169" s="35"/>
      <c r="AGW169" s="35"/>
      <c r="AGX169" s="35"/>
      <c r="AGY169" s="35"/>
      <c r="AGZ169" s="35"/>
      <c r="AHA169" s="35"/>
      <c r="AHB169" s="35"/>
      <c r="AHC169" s="35"/>
      <c r="AHD169" s="35"/>
      <c r="AHE169" s="35"/>
      <c r="AHF169" s="35"/>
      <c r="AHG169" s="35"/>
      <c r="AHH169" s="35"/>
      <c r="AHI169" s="35"/>
      <c r="AHJ169" s="35"/>
      <c r="AHK169" s="35"/>
      <c r="AHL169" s="35"/>
      <c r="AHM169" s="35"/>
      <c r="AHN169" s="35"/>
      <c r="AHO169" s="35"/>
      <c r="AHP169" s="35"/>
      <c r="AHQ169" s="35"/>
      <c r="AHR169" s="35"/>
      <c r="AHS169" s="35"/>
      <c r="AHT169" s="35"/>
      <c r="AHU169" s="35"/>
      <c r="AHV169" s="35"/>
      <c r="AHW169" s="35"/>
      <c r="AHX169" s="35"/>
      <c r="AHY169" s="35"/>
      <c r="AHZ169" s="35"/>
      <c r="AIA169" s="35"/>
      <c r="AIB169" s="35"/>
      <c r="AIC169" s="35"/>
      <c r="AID169" s="35"/>
      <c r="AIE169" s="35"/>
      <c r="AIF169" s="35"/>
      <c r="AIG169" s="35"/>
      <c r="AIH169" s="35"/>
      <c r="AII169" s="35"/>
      <c r="AIJ169" s="35"/>
      <c r="AIK169" s="35"/>
      <c r="AIL169" s="35"/>
      <c r="AIM169" s="35"/>
      <c r="AIN169" s="35"/>
      <c r="AIO169" s="35"/>
      <c r="AIP169" s="35"/>
      <c r="AIQ169" s="35"/>
      <c r="AIR169" s="35"/>
      <c r="AIS169" s="35"/>
      <c r="AIT169" s="35"/>
      <c r="AIU169" s="35"/>
      <c r="AIV169" s="35"/>
      <c r="AIW169" s="35"/>
      <c r="AIX169" s="35"/>
      <c r="AIY169" s="35"/>
      <c r="AIZ169" s="35"/>
      <c r="AJA169" s="35"/>
      <c r="AJB169" s="35"/>
      <c r="AJC169" s="35"/>
      <c r="AJD169" s="35"/>
      <c r="AJE169" s="35"/>
      <c r="AJF169" s="35"/>
      <c r="AJG169" s="35"/>
      <c r="AJH169" s="35"/>
      <c r="AJI169" s="35"/>
      <c r="AJJ169" s="35"/>
      <c r="AJK169" s="35"/>
      <c r="AJL169" s="35"/>
      <c r="AJM169" s="35"/>
      <c r="AJN169" s="35"/>
      <c r="AJO169" s="35"/>
      <c r="AJP169" s="35"/>
      <c r="AJQ169" s="35"/>
      <c r="AJR169" s="35"/>
      <c r="AJS169" s="35"/>
      <c r="AJT169" s="35"/>
      <c r="AJU169" s="35"/>
      <c r="AJV169" s="35"/>
      <c r="AJW169" s="35"/>
      <c r="AJX169" s="35"/>
      <c r="AJY169" s="35"/>
      <c r="AJZ169" s="35"/>
      <c r="AKA169" s="35"/>
      <c r="AKB169" s="35"/>
      <c r="AKC169" s="35"/>
      <c r="AKD169" s="35"/>
      <c r="AKE169" s="35"/>
      <c r="AKF169" s="35"/>
      <c r="AKG169" s="35"/>
      <c r="AKH169" s="35"/>
      <c r="AKI169" s="35"/>
      <c r="AKJ169" s="35"/>
      <c r="AKK169" s="35"/>
      <c r="AKL169" s="35"/>
      <c r="AKM169" s="35"/>
      <c r="AKN169" s="35"/>
      <c r="AKO169" s="35"/>
      <c r="AKP169" s="35"/>
      <c r="AKQ169" s="35"/>
      <c r="AKR169" s="35"/>
      <c r="AKS169" s="35"/>
      <c r="AKT169" s="35"/>
      <c r="AKU169" s="35"/>
      <c r="AKV169" s="35"/>
      <c r="AKW169" s="35"/>
      <c r="AKX169" s="35"/>
      <c r="AKY169" s="35"/>
      <c r="AKZ169" s="35"/>
      <c r="ALA169" s="35"/>
      <c r="ALB169" s="1"/>
      <c r="ALC169" s="1"/>
      <c r="ALD169" s="1"/>
      <c r="ALE169" s="1"/>
      <c r="ALF169" s="1"/>
      <c r="ALG169" s="1"/>
      <c r="ALH169" s="1"/>
      <c r="ALI169" s="1"/>
      <c r="ALJ169" s="1"/>
      <c r="ALK169" s="1"/>
      <c r="ALL169" s="1"/>
      <c r="ALM169" s="1"/>
      <c r="ALN169" s="1"/>
      <c r="ALO169" s="1"/>
      <c r="ALP169" s="1"/>
      <c r="ALQ169" s="1"/>
      <c r="ALR169" s="1"/>
      <c r="ALS169"/>
      <c r="ALT169"/>
      <c r="ALU169"/>
      <c r="ALV169"/>
      <c r="ALW169"/>
      <c r="ALX169"/>
      <c r="ALY169"/>
      <c r="ALZ169"/>
      <c r="AMA169"/>
      <c r="AMB169"/>
      <c r="AMC169"/>
      <c r="AMD169"/>
      <c r="AME169"/>
      <c r="AMF169"/>
      <c r="AMG169"/>
      <c r="AMH169"/>
      <c r="AMI169"/>
      <c r="AMJ169"/>
    </row>
    <row r="170" spans="1:1024" s="37" customFormat="1" ht="39.4" customHeight="1">
      <c r="A170" s="24">
        <v>166</v>
      </c>
      <c r="B170" s="24" t="s">
        <v>493</v>
      </c>
      <c r="C170" s="25" t="s">
        <v>494</v>
      </c>
      <c r="D170" s="25" t="s">
        <v>50</v>
      </c>
      <c r="E170" s="25" t="s">
        <v>22</v>
      </c>
      <c r="F170" s="25" t="s">
        <v>43</v>
      </c>
      <c r="G170" s="25" t="s">
        <v>478</v>
      </c>
      <c r="H170" s="25" t="s">
        <v>491</v>
      </c>
      <c r="I170" s="25" t="s">
        <v>46</v>
      </c>
      <c r="J170" s="25"/>
      <c r="K170" s="25"/>
      <c r="L170" s="25"/>
      <c r="M170" s="25"/>
      <c r="N170" s="25"/>
      <c r="O170" s="25" t="s">
        <v>495</v>
      </c>
      <c r="P170" s="25" t="s">
        <v>39</v>
      </c>
      <c r="Q170" s="28"/>
      <c r="VZ170" s="2"/>
      <c r="WA170" s="2"/>
      <c r="WB170" s="2"/>
      <c r="WC170" s="2"/>
      <c r="WD170" s="2"/>
      <c r="WE170" s="2"/>
      <c r="WF170" s="2"/>
      <c r="WG170" s="2"/>
      <c r="WH170" s="2"/>
      <c r="WI170" s="2"/>
      <c r="WJ170" s="2"/>
      <c r="WK170" s="2"/>
      <c r="WL170" s="2"/>
      <c r="WM170" s="2"/>
      <c r="WN170" s="2"/>
      <c r="WO170" s="2"/>
      <c r="WP170" s="2"/>
      <c r="WQ170" s="2"/>
      <c r="WR170" s="2"/>
      <c r="WS170" s="2"/>
      <c r="WT170" s="2"/>
      <c r="WU170" s="2"/>
      <c r="WV170" s="2"/>
      <c r="WW170" s="2"/>
      <c r="WX170" s="2"/>
      <c r="WY170" s="2"/>
      <c r="WZ170" s="2"/>
      <c r="XA170" s="2"/>
      <c r="XB170" s="2"/>
      <c r="XC170" s="2"/>
      <c r="XD170" s="2"/>
      <c r="XE170" s="2"/>
      <c r="XF170" s="2"/>
      <c r="XG170" s="2"/>
      <c r="XH170" s="2"/>
      <c r="XI170" s="2"/>
      <c r="XJ170" s="2"/>
      <c r="XK170" s="2"/>
      <c r="XL170" s="2"/>
      <c r="XM170" s="2"/>
      <c r="XN170" s="2"/>
      <c r="XO170" s="2"/>
      <c r="XP170" s="2"/>
      <c r="XQ170" s="2"/>
      <c r="XR170" s="2"/>
      <c r="XS170" s="2"/>
      <c r="XT170" s="2"/>
      <c r="XU170" s="2"/>
      <c r="XV170" s="2"/>
      <c r="XW170" s="2"/>
      <c r="XX170" s="2"/>
      <c r="XY170" s="2"/>
      <c r="XZ170" s="2"/>
      <c r="YA170" s="2"/>
      <c r="YB170" s="2"/>
      <c r="YC170" s="2"/>
      <c r="YD170" s="2"/>
      <c r="YE170" s="2"/>
      <c r="YF170" s="2"/>
      <c r="YG170" s="2"/>
      <c r="YH170" s="2"/>
      <c r="YI170" s="2"/>
      <c r="YJ170" s="2"/>
      <c r="YK170" s="2"/>
      <c r="YL170" s="2"/>
      <c r="YM170" s="2"/>
      <c r="YN170" s="2"/>
      <c r="YO170" s="2"/>
      <c r="YP170" s="2"/>
      <c r="YQ170" s="2"/>
      <c r="YR170" s="2"/>
      <c r="YS170" s="2"/>
      <c r="YT170" s="2"/>
      <c r="YU170" s="2"/>
      <c r="YV170" s="2"/>
      <c r="YW170" s="2"/>
      <c r="YX170" s="2"/>
      <c r="YY170" s="2"/>
      <c r="YZ170" s="2"/>
      <c r="ZA170" s="2"/>
      <c r="ZB170" s="2"/>
      <c r="ZC170" s="2"/>
      <c r="ZD170" s="2"/>
      <c r="ZE170" s="2"/>
      <c r="ZF170" s="2"/>
      <c r="ZG170" s="2"/>
      <c r="ZH170" s="2"/>
      <c r="ZI170" s="2"/>
      <c r="ZJ170" s="2"/>
      <c r="ZK170" s="2"/>
      <c r="ZL170" s="2"/>
      <c r="ZM170" s="2"/>
      <c r="ZN170" s="2"/>
      <c r="ZO170" s="2"/>
      <c r="ZP170" s="2"/>
      <c r="ZQ170" s="2"/>
      <c r="ZR170" s="2"/>
      <c r="ZS170" s="2"/>
      <c r="ZT170" s="2"/>
      <c r="ZU170" s="2"/>
      <c r="ZV170" s="2"/>
      <c r="ZW170" s="2"/>
      <c r="ZX170" s="2"/>
      <c r="ZY170" s="2"/>
      <c r="ZZ170" s="2"/>
      <c r="AAA170" s="2"/>
      <c r="AAB170" s="2"/>
      <c r="AAC170" s="2"/>
      <c r="AAD170" s="2"/>
      <c r="AAE170" s="2"/>
      <c r="AAF170" s="2"/>
      <c r="AAG170" s="2"/>
      <c r="AAH170" s="2"/>
      <c r="AAI170" s="2"/>
      <c r="AAJ170" s="2"/>
      <c r="AAK170" s="2"/>
      <c r="AAL170" s="2"/>
      <c r="AAM170" s="2"/>
      <c r="AAN170" s="2"/>
      <c r="AAO170" s="2"/>
      <c r="AAP170" s="2"/>
      <c r="AAQ170" s="2"/>
      <c r="AAR170" s="2"/>
      <c r="AAS170" s="2"/>
      <c r="AAT170" s="2"/>
      <c r="AAU170" s="2"/>
      <c r="AAV170" s="2"/>
      <c r="AAW170" s="2"/>
      <c r="AAX170" s="2"/>
      <c r="AAY170" s="2"/>
      <c r="AAZ170" s="2"/>
      <c r="ABA170" s="2"/>
      <c r="ABB170" s="2"/>
      <c r="ABC170" s="2"/>
      <c r="ABD170" s="2"/>
      <c r="ABE170" s="2"/>
      <c r="ABF170" s="2"/>
      <c r="ABG170" s="2"/>
      <c r="ABH170" s="2"/>
      <c r="ABI170" s="2"/>
      <c r="ABJ170" s="2"/>
      <c r="ABK170" s="2"/>
      <c r="ABL170" s="2"/>
      <c r="ABM170" s="2"/>
      <c r="ABN170" s="2"/>
      <c r="ABO170" s="2"/>
      <c r="ABP170" s="2"/>
      <c r="ABQ170" s="2"/>
      <c r="ABR170" s="2"/>
      <c r="ABS170" s="2"/>
      <c r="ABT170" s="2"/>
      <c r="ABU170" s="2"/>
      <c r="ABV170" s="2"/>
      <c r="ABW170" s="2"/>
      <c r="ABX170" s="2"/>
      <c r="ABY170" s="2"/>
      <c r="ABZ170" s="2"/>
      <c r="ACA170" s="2"/>
      <c r="ACB170" s="2"/>
      <c r="ACC170" s="2"/>
      <c r="ACD170" s="2"/>
      <c r="ACE170" s="2"/>
      <c r="ACF170" s="2"/>
      <c r="ACG170" s="2"/>
      <c r="ACH170" s="2"/>
      <c r="ACI170" s="2"/>
      <c r="ACJ170" s="2"/>
      <c r="ACK170" s="2"/>
      <c r="ACL170" s="2"/>
      <c r="ACM170" s="2"/>
      <c r="ACN170" s="2"/>
      <c r="ACO170" s="2"/>
      <c r="ACP170" s="2"/>
      <c r="ACQ170" s="2"/>
      <c r="ACR170" s="2"/>
      <c r="ACS170" s="2"/>
      <c r="ACT170" s="2"/>
      <c r="ACU170" s="2"/>
      <c r="ACV170" s="2"/>
      <c r="ACW170" s="2"/>
      <c r="ACX170" s="2"/>
      <c r="ACY170" s="2"/>
      <c r="ACZ170" s="2"/>
      <c r="ADA170" s="2"/>
      <c r="ADB170" s="2"/>
      <c r="ADC170" s="2"/>
      <c r="ADD170" s="2"/>
      <c r="ADE170" s="2"/>
      <c r="ADF170" s="2"/>
      <c r="ADG170" s="2"/>
      <c r="ADH170" s="2"/>
      <c r="ADI170" s="2"/>
      <c r="ADJ170" s="2"/>
      <c r="ADK170" s="2"/>
      <c r="ADL170" s="2"/>
      <c r="ADM170" s="2"/>
      <c r="ADN170" s="2"/>
      <c r="ADO170" s="2"/>
      <c r="ADP170" s="2"/>
      <c r="ADQ170" s="2"/>
      <c r="ADR170" s="2"/>
      <c r="ADS170" s="2"/>
      <c r="ADT170" s="2"/>
      <c r="ADU170" s="2"/>
      <c r="ADV170" s="2"/>
      <c r="ADW170" s="2"/>
      <c r="ADX170" s="2"/>
      <c r="ADY170" s="2"/>
      <c r="ADZ170" s="2"/>
      <c r="AEA170" s="2"/>
      <c r="AEB170" s="2"/>
      <c r="AEC170" s="2"/>
      <c r="AED170" s="2"/>
      <c r="AEE170" s="2"/>
      <c r="AEF170" s="2"/>
      <c r="AEG170" s="2"/>
      <c r="AEH170" s="2"/>
      <c r="AEI170" s="2"/>
      <c r="AEJ170" s="2"/>
      <c r="AEK170" s="2"/>
      <c r="AEL170" s="2"/>
      <c r="AEM170" s="2"/>
      <c r="AEN170" s="2"/>
      <c r="AEO170" s="2"/>
      <c r="AEP170" s="2"/>
      <c r="AEQ170" s="2"/>
      <c r="AER170" s="2"/>
      <c r="AES170" s="2"/>
      <c r="AET170" s="2"/>
      <c r="AEU170" s="2"/>
      <c r="AEV170" s="2"/>
      <c r="AEW170" s="2"/>
      <c r="AEX170" s="2"/>
      <c r="AEY170" s="2"/>
      <c r="AEZ170" s="2"/>
      <c r="AFA170" s="2"/>
      <c r="AFB170" s="2"/>
      <c r="AFC170" s="2"/>
      <c r="AFD170" s="2"/>
      <c r="AFE170" s="2"/>
      <c r="AFF170" s="2"/>
      <c r="AFG170" s="2"/>
      <c r="AFH170" s="2"/>
      <c r="AFI170" s="2"/>
      <c r="AFJ170" s="2"/>
      <c r="AFK170" s="2"/>
      <c r="AFL170" s="2"/>
      <c r="AFM170" s="2"/>
      <c r="AFN170" s="2"/>
      <c r="AFO170" s="2"/>
      <c r="AFP170" s="2"/>
      <c r="AFQ170" s="2"/>
      <c r="AFR170" s="2"/>
      <c r="AFS170" s="2"/>
      <c r="AFT170" s="2"/>
      <c r="AFU170" s="2"/>
      <c r="AFV170" s="2"/>
      <c r="AFW170" s="2"/>
      <c r="AFX170" s="2"/>
      <c r="AFY170" s="2"/>
      <c r="AFZ170" s="2"/>
      <c r="AGA170" s="2"/>
      <c r="AGB170" s="2"/>
      <c r="AGC170" s="2"/>
      <c r="AGD170" s="2"/>
      <c r="AGE170" s="2"/>
      <c r="AGF170" s="2"/>
      <c r="AGG170" s="2"/>
      <c r="AGH170" s="2"/>
      <c r="AGI170" s="2"/>
      <c r="AGJ170" s="2"/>
      <c r="AGK170" s="2"/>
      <c r="AGL170" s="2"/>
      <c r="AGM170" s="2"/>
      <c r="AGN170" s="2"/>
      <c r="AGO170" s="2"/>
      <c r="AGP170" s="2"/>
      <c r="AGQ170" s="2"/>
      <c r="AGR170" s="2"/>
      <c r="AGS170" s="2"/>
      <c r="AGT170" s="2"/>
      <c r="AGU170" s="2"/>
      <c r="AGV170" s="2"/>
      <c r="AGW170" s="2"/>
      <c r="AGX170" s="2"/>
      <c r="AGY170" s="2"/>
      <c r="AGZ170" s="2"/>
      <c r="AHA170" s="2"/>
      <c r="AHB170" s="2"/>
      <c r="AHC170" s="2"/>
      <c r="AHD170" s="2"/>
      <c r="AHE170" s="2"/>
      <c r="AHF170" s="2"/>
      <c r="AHG170" s="2"/>
      <c r="AHH170" s="2"/>
      <c r="AHI170" s="2"/>
      <c r="AHJ170" s="2"/>
      <c r="AHK170" s="2"/>
      <c r="AHL170" s="2"/>
      <c r="AHM170" s="2"/>
      <c r="AHN170" s="2"/>
      <c r="AHO170" s="2"/>
      <c r="AHP170" s="2"/>
      <c r="AHQ170" s="2"/>
      <c r="AHR170" s="2"/>
      <c r="AHS170" s="2"/>
      <c r="AHT170" s="2"/>
      <c r="AHU170" s="2"/>
      <c r="AHV170" s="2"/>
      <c r="AHW170" s="2"/>
      <c r="AHX170" s="2"/>
      <c r="AHY170" s="2"/>
      <c r="AHZ170" s="2"/>
      <c r="AIA170" s="2"/>
      <c r="AIB170" s="2"/>
      <c r="AIC170" s="2"/>
      <c r="AID170" s="2"/>
      <c r="AIE170" s="2"/>
      <c r="AIF170" s="2"/>
      <c r="AIG170" s="2"/>
      <c r="AIH170" s="2"/>
      <c r="AII170" s="2"/>
      <c r="AIJ170" s="2"/>
      <c r="AIK170" s="2"/>
      <c r="AIL170" s="2"/>
      <c r="AIM170" s="2"/>
      <c r="AIN170" s="2"/>
      <c r="AIO170" s="2"/>
      <c r="AIP170" s="2"/>
      <c r="AIQ170" s="2"/>
      <c r="AIR170" s="2"/>
      <c r="AIS170" s="2"/>
      <c r="AIT170" s="2"/>
      <c r="AIU170" s="2"/>
      <c r="AIV170" s="2"/>
      <c r="AIW170" s="2"/>
      <c r="AIX170" s="2"/>
      <c r="AIY170" s="2"/>
      <c r="AIZ170" s="2"/>
      <c r="AJA170" s="2"/>
      <c r="AJB170" s="2"/>
      <c r="AJC170" s="2"/>
      <c r="AJD170" s="2"/>
      <c r="AJE170" s="2"/>
      <c r="AJF170" s="2"/>
      <c r="AJG170" s="2"/>
      <c r="AJH170" s="2"/>
      <c r="AJI170" s="2"/>
      <c r="AJJ170" s="2"/>
      <c r="AJK170" s="2"/>
      <c r="AJL170" s="2"/>
      <c r="AJM170" s="2"/>
      <c r="AJN170" s="2"/>
      <c r="AJO170" s="2"/>
      <c r="AJP170" s="2"/>
      <c r="AJQ170" s="2"/>
      <c r="AJR170" s="2"/>
      <c r="AJS170" s="2"/>
      <c r="AJT170" s="2"/>
      <c r="AJU170" s="2"/>
      <c r="AJV170" s="2"/>
      <c r="AJW170" s="2"/>
      <c r="AJX170" s="2"/>
      <c r="AJY170" s="2"/>
      <c r="AJZ170" s="2"/>
      <c r="AKA170" s="2"/>
      <c r="AKB170" s="2"/>
      <c r="AKC170" s="2"/>
      <c r="AKD170" s="2"/>
      <c r="AKE170" s="2"/>
      <c r="AKF170" s="2"/>
      <c r="AKG170" s="2"/>
      <c r="AKH170" s="2"/>
      <c r="AKI170" s="2"/>
      <c r="AKJ170" s="2"/>
      <c r="AKK170" s="2"/>
      <c r="AKL170" s="2"/>
      <c r="AKM170" s="2"/>
      <c r="AKN170" s="2"/>
      <c r="AKO170" s="2"/>
      <c r="AKP170" s="2"/>
      <c r="AKQ170" s="2"/>
      <c r="AKR170" s="2"/>
      <c r="AKS170" s="2"/>
      <c r="AKT170" s="2"/>
      <c r="AKU170" s="2"/>
      <c r="AKV170" s="2"/>
      <c r="AKW170" s="2"/>
      <c r="AKX170" s="2"/>
      <c r="AKY170" s="2"/>
      <c r="AKZ170" s="2"/>
      <c r="ALA170" s="2"/>
      <c r="ALB170" s="1"/>
      <c r="ALC170" s="1"/>
      <c r="ALD170" s="1"/>
      <c r="ALE170" s="1"/>
      <c r="ALF170" s="1"/>
      <c r="ALG170" s="1"/>
      <c r="ALH170" s="1"/>
      <c r="ALI170" s="1"/>
      <c r="ALJ170" s="1"/>
      <c r="ALK170" s="1"/>
      <c r="ALL170" s="1"/>
      <c r="ALM170" s="1"/>
      <c r="ALN170" s="1"/>
      <c r="ALO170" s="1"/>
      <c r="ALP170" s="1"/>
      <c r="ALQ170" s="1"/>
      <c r="ALR170" s="1"/>
      <c r="ALS170"/>
      <c r="ALT170"/>
      <c r="ALU170"/>
      <c r="ALV170"/>
      <c r="ALW170"/>
      <c r="ALX170"/>
      <c r="ALY170"/>
      <c r="ALZ170"/>
      <c r="AMA170"/>
      <c r="AMB170"/>
      <c r="AMC170"/>
      <c r="AMD170"/>
      <c r="AME170"/>
      <c r="AMF170"/>
      <c r="AMG170"/>
      <c r="AMH170"/>
      <c r="AMI170"/>
      <c r="AMJ170"/>
    </row>
    <row r="171" spans="1:1024" s="37" customFormat="1" ht="27.95" customHeight="1">
      <c r="A171" s="24">
        <v>167</v>
      </c>
      <c r="B171" s="24" t="s">
        <v>496</v>
      </c>
      <c r="C171" s="25" t="s">
        <v>497</v>
      </c>
      <c r="D171" s="25" t="s">
        <v>498</v>
      </c>
      <c r="E171" s="25" t="s">
        <v>22</v>
      </c>
      <c r="F171" s="25" t="s">
        <v>43</v>
      </c>
      <c r="G171" s="25" t="s">
        <v>478</v>
      </c>
      <c r="H171" s="25" t="s">
        <v>491</v>
      </c>
      <c r="I171" s="25" t="s">
        <v>46</v>
      </c>
      <c r="J171" s="25"/>
      <c r="K171" s="25"/>
      <c r="L171" s="25"/>
      <c r="M171" s="25"/>
      <c r="N171" s="25"/>
      <c r="O171" s="25" t="s">
        <v>499</v>
      </c>
      <c r="P171" s="25" t="s">
        <v>39</v>
      </c>
      <c r="Q171" s="28"/>
      <c r="VZ171" s="2"/>
      <c r="WA171" s="2"/>
      <c r="WB171" s="2"/>
      <c r="WC171" s="2"/>
      <c r="WD171" s="2"/>
      <c r="WE171" s="2"/>
      <c r="WF171" s="2"/>
      <c r="WG171" s="2"/>
      <c r="WH171" s="2"/>
      <c r="WI171" s="2"/>
      <c r="WJ171" s="2"/>
      <c r="WK171" s="2"/>
      <c r="WL171" s="2"/>
      <c r="WM171" s="2"/>
      <c r="WN171" s="2"/>
      <c r="WO171" s="2"/>
      <c r="WP171" s="2"/>
      <c r="WQ171" s="2"/>
      <c r="WR171" s="2"/>
      <c r="WS171" s="2"/>
      <c r="WT171" s="2"/>
      <c r="WU171" s="2"/>
      <c r="WV171" s="2"/>
      <c r="WW171" s="2"/>
      <c r="WX171" s="2"/>
      <c r="WY171" s="2"/>
      <c r="WZ171" s="2"/>
      <c r="XA171" s="2"/>
      <c r="XB171" s="2"/>
      <c r="XC171" s="2"/>
      <c r="XD171" s="2"/>
      <c r="XE171" s="2"/>
      <c r="XF171" s="2"/>
      <c r="XG171" s="2"/>
      <c r="XH171" s="2"/>
      <c r="XI171" s="2"/>
      <c r="XJ171" s="2"/>
      <c r="XK171" s="2"/>
      <c r="XL171" s="2"/>
      <c r="XM171" s="2"/>
      <c r="XN171" s="2"/>
      <c r="XO171" s="2"/>
      <c r="XP171" s="2"/>
      <c r="XQ171" s="2"/>
      <c r="XR171" s="2"/>
      <c r="XS171" s="2"/>
      <c r="XT171" s="2"/>
      <c r="XU171" s="2"/>
      <c r="XV171" s="2"/>
      <c r="XW171" s="2"/>
      <c r="XX171" s="2"/>
      <c r="XY171" s="2"/>
      <c r="XZ171" s="2"/>
      <c r="YA171" s="2"/>
      <c r="YB171" s="2"/>
      <c r="YC171" s="2"/>
      <c r="YD171" s="2"/>
      <c r="YE171" s="2"/>
      <c r="YF171" s="2"/>
      <c r="YG171" s="2"/>
      <c r="YH171" s="2"/>
      <c r="YI171" s="2"/>
      <c r="YJ171" s="2"/>
      <c r="YK171" s="2"/>
      <c r="YL171" s="2"/>
      <c r="YM171" s="2"/>
      <c r="YN171" s="2"/>
      <c r="YO171" s="2"/>
      <c r="YP171" s="2"/>
      <c r="YQ171" s="2"/>
      <c r="YR171" s="2"/>
      <c r="YS171" s="2"/>
      <c r="YT171" s="2"/>
      <c r="YU171" s="2"/>
      <c r="YV171" s="2"/>
      <c r="YW171" s="2"/>
      <c r="YX171" s="2"/>
      <c r="YY171" s="2"/>
      <c r="YZ171" s="2"/>
      <c r="ZA171" s="2"/>
      <c r="ZB171" s="2"/>
      <c r="ZC171" s="2"/>
      <c r="ZD171" s="2"/>
      <c r="ZE171" s="2"/>
      <c r="ZF171" s="2"/>
      <c r="ZG171" s="2"/>
      <c r="ZH171" s="2"/>
      <c r="ZI171" s="2"/>
      <c r="ZJ171" s="2"/>
      <c r="ZK171" s="2"/>
      <c r="ZL171" s="2"/>
      <c r="ZM171" s="2"/>
      <c r="ZN171" s="2"/>
      <c r="ZO171" s="2"/>
      <c r="ZP171" s="2"/>
      <c r="ZQ171" s="2"/>
      <c r="ZR171" s="2"/>
      <c r="ZS171" s="2"/>
      <c r="ZT171" s="2"/>
      <c r="ZU171" s="2"/>
      <c r="ZV171" s="2"/>
      <c r="ZW171" s="2"/>
      <c r="ZX171" s="2"/>
      <c r="ZY171" s="2"/>
      <c r="ZZ171" s="2"/>
      <c r="AAA171" s="2"/>
      <c r="AAB171" s="2"/>
      <c r="AAC171" s="2"/>
      <c r="AAD171" s="2"/>
      <c r="AAE171" s="2"/>
      <c r="AAF171" s="2"/>
      <c r="AAG171" s="2"/>
      <c r="AAH171" s="2"/>
      <c r="AAI171" s="2"/>
      <c r="AAJ171" s="2"/>
      <c r="AAK171" s="2"/>
      <c r="AAL171" s="2"/>
      <c r="AAM171" s="2"/>
      <c r="AAN171" s="2"/>
      <c r="AAO171" s="2"/>
      <c r="AAP171" s="2"/>
      <c r="AAQ171" s="2"/>
      <c r="AAR171" s="2"/>
      <c r="AAS171" s="2"/>
      <c r="AAT171" s="2"/>
      <c r="AAU171" s="2"/>
      <c r="AAV171" s="2"/>
      <c r="AAW171" s="2"/>
      <c r="AAX171" s="2"/>
      <c r="AAY171" s="2"/>
      <c r="AAZ171" s="2"/>
      <c r="ABA171" s="2"/>
      <c r="ABB171" s="2"/>
      <c r="ABC171" s="2"/>
      <c r="ABD171" s="2"/>
      <c r="ABE171" s="2"/>
      <c r="ABF171" s="2"/>
      <c r="ABG171" s="2"/>
      <c r="ABH171" s="2"/>
      <c r="ABI171" s="2"/>
      <c r="ABJ171" s="2"/>
      <c r="ABK171" s="2"/>
      <c r="ABL171" s="2"/>
      <c r="ABM171" s="2"/>
      <c r="ABN171" s="2"/>
      <c r="ABO171" s="2"/>
      <c r="ABP171" s="2"/>
      <c r="ABQ171" s="2"/>
      <c r="ABR171" s="2"/>
      <c r="ABS171" s="2"/>
      <c r="ABT171" s="2"/>
      <c r="ABU171" s="2"/>
      <c r="ABV171" s="2"/>
      <c r="ABW171" s="2"/>
      <c r="ABX171" s="2"/>
      <c r="ABY171" s="2"/>
      <c r="ABZ171" s="2"/>
      <c r="ACA171" s="2"/>
      <c r="ACB171" s="2"/>
      <c r="ACC171" s="2"/>
      <c r="ACD171" s="2"/>
      <c r="ACE171" s="2"/>
      <c r="ACF171" s="2"/>
      <c r="ACG171" s="2"/>
      <c r="ACH171" s="2"/>
      <c r="ACI171" s="2"/>
      <c r="ACJ171" s="2"/>
      <c r="ACK171" s="2"/>
      <c r="ACL171" s="2"/>
      <c r="ACM171" s="2"/>
      <c r="ACN171" s="2"/>
      <c r="ACO171" s="2"/>
      <c r="ACP171" s="2"/>
      <c r="ACQ171" s="2"/>
      <c r="ACR171" s="2"/>
      <c r="ACS171" s="2"/>
      <c r="ACT171" s="2"/>
      <c r="ACU171" s="2"/>
      <c r="ACV171" s="2"/>
      <c r="ACW171" s="2"/>
      <c r="ACX171" s="2"/>
      <c r="ACY171" s="2"/>
      <c r="ACZ171" s="2"/>
      <c r="ADA171" s="2"/>
      <c r="ADB171" s="2"/>
      <c r="ADC171" s="2"/>
      <c r="ADD171" s="2"/>
      <c r="ADE171" s="2"/>
      <c r="ADF171" s="2"/>
      <c r="ADG171" s="2"/>
      <c r="ADH171" s="2"/>
      <c r="ADI171" s="2"/>
      <c r="ADJ171" s="2"/>
      <c r="ADK171" s="2"/>
      <c r="ADL171" s="2"/>
      <c r="ADM171" s="2"/>
      <c r="ADN171" s="2"/>
      <c r="ADO171" s="2"/>
      <c r="ADP171" s="2"/>
      <c r="ADQ171" s="2"/>
      <c r="ADR171" s="2"/>
      <c r="ADS171" s="2"/>
      <c r="ADT171" s="2"/>
      <c r="ADU171" s="2"/>
      <c r="ADV171" s="2"/>
      <c r="ADW171" s="2"/>
      <c r="ADX171" s="2"/>
      <c r="ADY171" s="2"/>
      <c r="ADZ171" s="2"/>
      <c r="AEA171" s="2"/>
      <c r="AEB171" s="2"/>
      <c r="AEC171" s="2"/>
      <c r="AED171" s="2"/>
      <c r="AEE171" s="2"/>
      <c r="AEF171" s="2"/>
      <c r="AEG171" s="2"/>
      <c r="AEH171" s="2"/>
      <c r="AEI171" s="2"/>
      <c r="AEJ171" s="2"/>
      <c r="AEK171" s="2"/>
      <c r="AEL171" s="2"/>
      <c r="AEM171" s="2"/>
      <c r="AEN171" s="2"/>
      <c r="AEO171" s="2"/>
      <c r="AEP171" s="2"/>
      <c r="AEQ171" s="2"/>
      <c r="AER171" s="2"/>
      <c r="AES171" s="2"/>
      <c r="AET171" s="2"/>
      <c r="AEU171" s="2"/>
      <c r="AEV171" s="2"/>
      <c r="AEW171" s="2"/>
      <c r="AEX171" s="2"/>
      <c r="AEY171" s="2"/>
      <c r="AEZ171" s="2"/>
      <c r="AFA171" s="2"/>
      <c r="AFB171" s="2"/>
      <c r="AFC171" s="2"/>
      <c r="AFD171" s="2"/>
      <c r="AFE171" s="2"/>
      <c r="AFF171" s="2"/>
      <c r="AFG171" s="2"/>
      <c r="AFH171" s="2"/>
      <c r="AFI171" s="2"/>
      <c r="AFJ171" s="2"/>
      <c r="AFK171" s="2"/>
      <c r="AFL171" s="2"/>
      <c r="AFM171" s="2"/>
      <c r="AFN171" s="2"/>
      <c r="AFO171" s="2"/>
      <c r="AFP171" s="2"/>
      <c r="AFQ171" s="2"/>
      <c r="AFR171" s="2"/>
      <c r="AFS171" s="2"/>
      <c r="AFT171" s="2"/>
      <c r="AFU171" s="2"/>
      <c r="AFV171" s="2"/>
      <c r="AFW171" s="2"/>
      <c r="AFX171" s="2"/>
      <c r="AFY171" s="2"/>
      <c r="AFZ171" s="2"/>
      <c r="AGA171" s="2"/>
      <c r="AGB171" s="2"/>
      <c r="AGC171" s="2"/>
      <c r="AGD171" s="2"/>
      <c r="AGE171" s="2"/>
      <c r="AGF171" s="2"/>
      <c r="AGG171" s="2"/>
      <c r="AGH171" s="2"/>
      <c r="AGI171" s="2"/>
      <c r="AGJ171" s="2"/>
      <c r="AGK171" s="2"/>
      <c r="AGL171" s="2"/>
      <c r="AGM171" s="2"/>
      <c r="AGN171" s="2"/>
      <c r="AGO171" s="2"/>
      <c r="AGP171" s="2"/>
      <c r="AGQ171" s="2"/>
      <c r="AGR171" s="2"/>
      <c r="AGS171" s="2"/>
      <c r="AGT171" s="2"/>
      <c r="AGU171" s="2"/>
      <c r="AGV171" s="2"/>
      <c r="AGW171" s="2"/>
      <c r="AGX171" s="2"/>
      <c r="AGY171" s="2"/>
      <c r="AGZ171" s="2"/>
      <c r="AHA171" s="2"/>
      <c r="AHB171" s="2"/>
      <c r="AHC171" s="2"/>
      <c r="AHD171" s="2"/>
      <c r="AHE171" s="2"/>
      <c r="AHF171" s="2"/>
      <c r="AHG171" s="2"/>
      <c r="AHH171" s="2"/>
      <c r="AHI171" s="2"/>
      <c r="AHJ171" s="2"/>
      <c r="AHK171" s="2"/>
      <c r="AHL171" s="2"/>
      <c r="AHM171" s="2"/>
      <c r="AHN171" s="2"/>
      <c r="AHO171" s="2"/>
      <c r="AHP171" s="2"/>
      <c r="AHQ171" s="2"/>
      <c r="AHR171" s="2"/>
      <c r="AHS171" s="2"/>
      <c r="AHT171" s="2"/>
      <c r="AHU171" s="2"/>
      <c r="AHV171" s="2"/>
      <c r="AHW171" s="2"/>
      <c r="AHX171" s="2"/>
      <c r="AHY171" s="2"/>
      <c r="AHZ171" s="2"/>
      <c r="AIA171" s="2"/>
      <c r="AIB171" s="2"/>
      <c r="AIC171" s="2"/>
      <c r="AID171" s="2"/>
      <c r="AIE171" s="2"/>
      <c r="AIF171" s="2"/>
      <c r="AIG171" s="2"/>
      <c r="AIH171" s="2"/>
      <c r="AII171" s="2"/>
      <c r="AIJ171" s="2"/>
      <c r="AIK171" s="2"/>
      <c r="AIL171" s="2"/>
      <c r="AIM171" s="2"/>
      <c r="AIN171" s="2"/>
      <c r="AIO171" s="2"/>
      <c r="AIP171" s="2"/>
      <c r="AIQ171" s="2"/>
      <c r="AIR171" s="2"/>
      <c r="AIS171" s="2"/>
      <c r="AIT171" s="2"/>
      <c r="AIU171" s="2"/>
      <c r="AIV171" s="2"/>
      <c r="AIW171" s="2"/>
      <c r="AIX171" s="2"/>
      <c r="AIY171" s="2"/>
      <c r="AIZ171" s="2"/>
      <c r="AJA171" s="2"/>
      <c r="AJB171" s="2"/>
      <c r="AJC171" s="2"/>
      <c r="AJD171" s="2"/>
      <c r="AJE171" s="2"/>
      <c r="AJF171" s="2"/>
      <c r="AJG171" s="2"/>
      <c r="AJH171" s="2"/>
      <c r="AJI171" s="2"/>
      <c r="AJJ171" s="2"/>
      <c r="AJK171" s="2"/>
      <c r="AJL171" s="2"/>
      <c r="AJM171" s="2"/>
      <c r="AJN171" s="2"/>
      <c r="AJO171" s="2"/>
      <c r="AJP171" s="2"/>
      <c r="AJQ171" s="2"/>
      <c r="AJR171" s="2"/>
      <c r="AJS171" s="2"/>
      <c r="AJT171" s="2"/>
      <c r="AJU171" s="2"/>
      <c r="AJV171" s="2"/>
      <c r="AJW171" s="2"/>
      <c r="AJX171" s="2"/>
      <c r="AJY171" s="2"/>
      <c r="AJZ171" s="2"/>
      <c r="AKA171" s="2"/>
      <c r="AKB171" s="2"/>
      <c r="AKC171" s="2"/>
      <c r="AKD171" s="2"/>
      <c r="AKE171" s="2"/>
      <c r="AKF171" s="2"/>
      <c r="AKG171" s="2"/>
      <c r="AKH171" s="2"/>
      <c r="AKI171" s="2"/>
      <c r="AKJ171" s="2"/>
      <c r="AKK171" s="2"/>
      <c r="AKL171" s="2"/>
      <c r="AKM171" s="2"/>
      <c r="AKN171" s="2"/>
      <c r="AKO171" s="2"/>
      <c r="AKP171" s="2"/>
      <c r="AKQ171" s="2"/>
      <c r="AKR171" s="2"/>
      <c r="AKS171" s="2"/>
      <c r="AKT171" s="2"/>
      <c r="AKU171" s="2"/>
      <c r="AKV171" s="2"/>
      <c r="AKW171" s="2"/>
      <c r="AKX171" s="2"/>
      <c r="AKY171" s="2"/>
      <c r="AKZ171" s="2"/>
      <c r="ALA171" s="2"/>
      <c r="ALB171" s="1"/>
      <c r="ALC171" s="1"/>
      <c r="ALD171" s="1"/>
      <c r="ALE171" s="1"/>
      <c r="ALF171" s="1"/>
      <c r="ALG171" s="1"/>
      <c r="ALH171" s="1"/>
      <c r="ALI171" s="1"/>
      <c r="ALJ171" s="1"/>
      <c r="ALK171" s="1"/>
      <c r="ALL171" s="1"/>
      <c r="ALM171" s="1"/>
      <c r="ALN171" s="1"/>
      <c r="ALO171" s="1"/>
      <c r="ALP171" s="1"/>
      <c r="ALQ171" s="1"/>
      <c r="ALR171" s="1"/>
      <c r="ALS171"/>
      <c r="ALT171"/>
      <c r="ALU171"/>
      <c r="ALV171"/>
      <c r="ALW171"/>
      <c r="ALX171"/>
      <c r="ALY171"/>
      <c r="ALZ171"/>
      <c r="AMA171"/>
      <c r="AMB171"/>
      <c r="AMC171"/>
      <c r="AMD171"/>
      <c r="AME171"/>
      <c r="AMF171"/>
      <c r="AMG171"/>
      <c r="AMH171"/>
      <c r="AMI171"/>
      <c r="AMJ171"/>
    </row>
    <row r="172" spans="1:1024" s="37" customFormat="1" ht="24">
      <c r="A172" s="24">
        <v>168</v>
      </c>
      <c r="B172" s="24" t="s">
        <v>379</v>
      </c>
      <c r="C172" s="25" t="s">
        <v>500</v>
      </c>
      <c r="D172" s="25" t="s">
        <v>74</v>
      </c>
      <c r="E172" s="25" t="s">
        <v>75</v>
      </c>
      <c r="F172" s="25" t="s">
        <v>23</v>
      </c>
      <c r="G172" s="25" t="s">
        <v>381</v>
      </c>
      <c r="H172" s="25" t="s">
        <v>68</v>
      </c>
      <c r="I172" s="25" t="s">
        <v>46</v>
      </c>
      <c r="J172" s="25"/>
      <c r="K172" s="25" t="s">
        <v>501</v>
      </c>
      <c r="L172" s="25" t="s">
        <v>27</v>
      </c>
      <c r="M172" s="25" t="s">
        <v>27</v>
      </c>
      <c r="N172" s="25" t="s">
        <v>502</v>
      </c>
      <c r="O172" s="25" t="s">
        <v>503</v>
      </c>
      <c r="P172" s="25" t="s">
        <v>39</v>
      </c>
      <c r="Q172" s="28"/>
      <c r="VZ172" s="2"/>
      <c r="WA172" s="2"/>
      <c r="WB172" s="2"/>
      <c r="WC172" s="2"/>
      <c r="WD172" s="2"/>
      <c r="WE172" s="2"/>
      <c r="WF172" s="2"/>
      <c r="WG172" s="2"/>
      <c r="WH172" s="2"/>
      <c r="WI172" s="2"/>
      <c r="WJ172" s="2"/>
      <c r="WK172" s="2"/>
      <c r="WL172" s="2"/>
      <c r="WM172" s="2"/>
      <c r="WN172" s="2"/>
      <c r="WO172" s="2"/>
      <c r="WP172" s="2"/>
      <c r="WQ172" s="2"/>
      <c r="WR172" s="2"/>
      <c r="WS172" s="2"/>
      <c r="WT172" s="2"/>
      <c r="WU172" s="2"/>
      <c r="WV172" s="2"/>
      <c r="WW172" s="2"/>
      <c r="WX172" s="2"/>
      <c r="WY172" s="2"/>
      <c r="WZ172" s="2"/>
      <c r="XA172" s="2"/>
      <c r="XB172" s="2"/>
      <c r="XC172" s="2"/>
      <c r="XD172" s="2"/>
      <c r="XE172" s="2"/>
      <c r="XF172" s="2"/>
      <c r="XG172" s="2"/>
      <c r="XH172" s="2"/>
      <c r="XI172" s="2"/>
      <c r="XJ172" s="2"/>
      <c r="XK172" s="2"/>
      <c r="XL172" s="2"/>
      <c r="XM172" s="2"/>
      <c r="XN172" s="2"/>
      <c r="XO172" s="2"/>
      <c r="XP172" s="2"/>
      <c r="XQ172" s="2"/>
      <c r="XR172" s="2"/>
      <c r="XS172" s="2"/>
      <c r="XT172" s="2"/>
      <c r="XU172" s="2"/>
      <c r="XV172" s="2"/>
      <c r="XW172" s="2"/>
      <c r="XX172" s="2"/>
      <c r="XY172" s="2"/>
      <c r="XZ172" s="2"/>
      <c r="YA172" s="2"/>
      <c r="YB172" s="2"/>
      <c r="YC172" s="2"/>
      <c r="YD172" s="2"/>
      <c r="YE172" s="2"/>
      <c r="YF172" s="2"/>
      <c r="YG172" s="2"/>
      <c r="YH172" s="2"/>
      <c r="YI172" s="2"/>
      <c r="YJ172" s="2"/>
      <c r="YK172" s="2"/>
      <c r="YL172" s="2"/>
      <c r="YM172" s="2"/>
      <c r="YN172" s="2"/>
      <c r="YO172" s="2"/>
      <c r="YP172" s="2"/>
      <c r="YQ172" s="2"/>
      <c r="YR172" s="2"/>
      <c r="YS172" s="2"/>
      <c r="YT172" s="2"/>
      <c r="YU172" s="2"/>
      <c r="YV172" s="2"/>
      <c r="YW172" s="2"/>
      <c r="YX172" s="2"/>
      <c r="YY172" s="2"/>
      <c r="YZ172" s="2"/>
      <c r="ZA172" s="2"/>
      <c r="ZB172" s="2"/>
      <c r="ZC172" s="2"/>
      <c r="ZD172" s="2"/>
      <c r="ZE172" s="2"/>
      <c r="ZF172" s="2"/>
      <c r="ZG172" s="2"/>
      <c r="ZH172" s="2"/>
      <c r="ZI172" s="2"/>
      <c r="ZJ172" s="2"/>
      <c r="ZK172" s="2"/>
      <c r="ZL172" s="2"/>
      <c r="ZM172" s="2"/>
      <c r="ZN172" s="2"/>
      <c r="ZO172" s="2"/>
      <c r="ZP172" s="2"/>
      <c r="ZQ172" s="2"/>
      <c r="ZR172" s="2"/>
      <c r="ZS172" s="2"/>
      <c r="ZT172" s="2"/>
      <c r="ZU172" s="2"/>
      <c r="ZV172" s="2"/>
      <c r="ZW172" s="2"/>
      <c r="ZX172" s="2"/>
      <c r="ZY172" s="2"/>
      <c r="ZZ172" s="2"/>
      <c r="AAA172" s="2"/>
      <c r="AAB172" s="2"/>
      <c r="AAC172" s="2"/>
      <c r="AAD172" s="2"/>
      <c r="AAE172" s="2"/>
      <c r="AAF172" s="2"/>
      <c r="AAG172" s="2"/>
      <c r="AAH172" s="2"/>
      <c r="AAI172" s="2"/>
      <c r="AAJ172" s="2"/>
      <c r="AAK172" s="2"/>
      <c r="AAL172" s="2"/>
      <c r="AAM172" s="2"/>
      <c r="AAN172" s="2"/>
      <c r="AAO172" s="2"/>
      <c r="AAP172" s="2"/>
      <c r="AAQ172" s="2"/>
      <c r="AAR172" s="2"/>
      <c r="AAS172" s="2"/>
      <c r="AAT172" s="2"/>
      <c r="AAU172" s="2"/>
      <c r="AAV172" s="2"/>
      <c r="AAW172" s="2"/>
      <c r="AAX172" s="2"/>
      <c r="AAY172" s="2"/>
      <c r="AAZ172" s="2"/>
      <c r="ABA172" s="2"/>
      <c r="ABB172" s="2"/>
      <c r="ABC172" s="2"/>
      <c r="ABD172" s="2"/>
      <c r="ABE172" s="2"/>
      <c r="ABF172" s="2"/>
      <c r="ABG172" s="2"/>
      <c r="ABH172" s="2"/>
      <c r="ABI172" s="2"/>
      <c r="ABJ172" s="2"/>
      <c r="ABK172" s="2"/>
      <c r="ABL172" s="2"/>
      <c r="ABM172" s="2"/>
      <c r="ABN172" s="2"/>
      <c r="ABO172" s="2"/>
      <c r="ABP172" s="2"/>
      <c r="ABQ172" s="2"/>
      <c r="ABR172" s="2"/>
      <c r="ABS172" s="2"/>
      <c r="ABT172" s="2"/>
      <c r="ABU172" s="2"/>
      <c r="ABV172" s="2"/>
      <c r="ABW172" s="2"/>
      <c r="ABX172" s="2"/>
      <c r="ABY172" s="2"/>
      <c r="ABZ172" s="2"/>
      <c r="ACA172" s="2"/>
      <c r="ACB172" s="2"/>
      <c r="ACC172" s="2"/>
      <c r="ACD172" s="2"/>
      <c r="ACE172" s="2"/>
      <c r="ACF172" s="2"/>
      <c r="ACG172" s="2"/>
      <c r="ACH172" s="2"/>
      <c r="ACI172" s="2"/>
      <c r="ACJ172" s="2"/>
      <c r="ACK172" s="2"/>
      <c r="ACL172" s="2"/>
      <c r="ACM172" s="2"/>
      <c r="ACN172" s="2"/>
      <c r="ACO172" s="2"/>
      <c r="ACP172" s="2"/>
      <c r="ACQ172" s="2"/>
      <c r="ACR172" s="2"/>
      <c r="ACS172" s="2"/>
      <c r="ACT172" s="2"/>
      <c r="ACU172" s="2"/>
      <c r="ACV172" s="2"/>
      <c r="ACW172" s="2"/>
      <c r="ACX172" s="2"/>
      <c r="ACY172" s="2"/>
      <c r="ACZ172" s="2"/>
      <c r="ADA172" s="2"/>
      <c r="ADB172" s="2"/>
      <c r="ADC172" s="2"/>
      <c r="ADD172" s="2"/>
      <c r="ADE172" s="2"/>
      <c r="ADF172" s="2"/>
      <c r="ADG172" s="2"/>
      <c r="ADH172" s="2"/>
      <c r="ADI172" s="2"/>
      <c r="ADJ172" s="2"/>
      <c r="ADK172" s="2"/>
      <c r="ADL172" s="2"/>
      <c r="ADM172" s="2"/>
      <c r="ADN172" s="2"/>
      <c r="ADO172" s="2"/>
      <c r="ADP172" s="2"/>
      <c r="ADQ172" s="2"/>
      <c r="ADR172" s="2"/>
      <c r="ADS172" s="2"/>
      <c r="ADT172" s="2"/>
      <c r="ADU172" s="2"/>
      <c r="ADV172" s="2"/>
      <c r="ADW172" s="2"/>
      <c r="ADX172" s="2"/>
      <c r="ADY172" s="2"/>
      <c r="ADZ172" s="2"/>
      <c r="AEA172" s="2"/>
      <c r="AEB172" s="2"/>
      <c r="AEC172" s="2"/>
      <c r="AED172" s="2"/>
      <c r="AEE172" s="2"/>
      <c r="AEF172" s="2"/>
      <c r="AEG172" s="2"/>
      <c r="AEH172" s="2"/>
      <c r="AEI172" s="2"/>
      <c r="AEJ172" s="2"/>
      <c r="AEK172" s="2"/>
      <c r="AEL172" s="2"/>
      <c r="AEM172" s="2"/>
      <c r="AEN172" s="2"/>
      <c r="AEO172" s="2"/>
      <c r="AEP172" s="2"/>
      <c r="AEQ172" s="2"/>
      <c r="AER172" s="2"/>
      <c r="AES172" s="2"/>
      <c r="AET172" s="2"/>
      <c r="AEU172" s="2"/>
      <c r="AEV172" s="2"/>
      <c r="AEW172" s="2"/>
      <c r="AEX172" s="2"/>
      <c r="AEY172" s="2"/>
      <c r="AEZ172" s="2"/>
      <c r="AFA172" s="2"/>
      <c r="AFB172" s="2"/>
      <c r="AFC172" s="2"/>
      <c r="AFD172" s="2"/>
      <c r="AFE172" s="2"/>
      <c r="AFF172" s="2"/>
      <c r="AFG172" s="2"/>
      <c r="AFH172" s="2"/>
      <c r="AFI172" s="2"/>
      <c r="AFJ172" s="2"/>
      <c r="AFK172" s="2"/>
      <c r="AFL172" s="2"/>
      <c r="AFM172" s="2"/>
      <c r="AFN172" s="2"/>
      <c r="AFO172" s="2"/>
      <c r="AFP172" s="2"/>
      <c r="AFQ172" s="2"/>
      <c r="AFR172" s="2"/>
      <c r="AFS172" s="2"/>
      <c r="AFT172" s="2"/>
      <c r="AFU172" s="2"/>
      <c r="AFV172" s="2"/>
      <c r="AFW172" s="2"/>
      <c r="AFX172" s="2"/>
      <c r="AFY172" s="2"/>
      <c r="AFZ172" s="2"/>
      <c r="AGA172" s="2"/>
      <c r="AGB172" s="2"/>
      <c r="AGC172" s="2"/>
      <c r="AGD172" s="2"/>
      <c r="AGE172" s="2"/>
      <c r="AGF172" s="2"/>
      <c r="AGG172" s="2"/>
      <c r="AGH172" s="2"/>
      <c r="AGI172" s="2"/>
      <c r="AGJ172" s="2"/>
      <c r="AGK172" s="2"/>
      <c r="AGL172" s="2"/>
      <c r="AGM172" s="2"/>
      <c r="AGN172" s="2"/>
      <c r="AGO172" s="2"/>
      <c r="AGP172" s="2"/>
      <c r="AGQ172" s="2"/>
      <c r="AGR172" s="2"/>
      <c r="AGS172" s="2"/>
      <c r="AGT172" s="2"/>
      <c r="AGU172" s="2"/>
      <c r="AGV172" s="2"/>
      <c r="AGW172" s="2"/>
      <c r="AGX172" s="2"/>
      <c r="AGY172" s="2"/>
      <c r="AGZ172" s="2"/>
      <c r="AHA172" s="2"/>
      <c r="AHB172" s="2"/>
      <c r="AHC172" s="2"/>
      <c r="AHD172" s="2"/>
      <c r="AHE172" s="2"/>
      <c r="AHF172" s="2"/>
      <c r="AHG172" s="2"/>
      <c r="AHH172" s="2"/>
      <c r="AHI172" s="2"/>
      <c r="AHJ172" s="2"/>
      <c r="AHK172" s="2"/>
      <c r="AHL172" s="2"/>
      <c r="AHM172" s="2"/>
      <c r="AHN172" s="2"/>
      <c r="AHO172" s="2"/>
      <c r="AHP172" s="2"/>
      <c r="AHQ172" s="2"/>
      <c r="AHR172" s="2"/>
      <c r="AHS172" s="2"/>
      <c r="AHT172" s="2"/>
      <c r="AHU172" s="2"/>
      <c r="AHV172" s="2"/>
      <c r="AHW172" s="2"/>
      <c r="AHX172" s="2"/>
      <c r="AHY172" s="2"/>
      <c r="AHZ172" s="2"/>
      <c r="AIA172" s="2"/>
      <c r="AIB172" s="2"/>
      <c r="AIC172" s="2"/>
      <c r="AID172" s="2"/>
      <c r="AIE172" s="2"/>
      <c r="AIF172" s="2"/>
      <c r="AIG172" s="2"/>
      <c r="AIH172" s="2"/>
      <c r="AII172" s="2"/>
      <c r="AIJ172" s="2"/>
      <c r="AIK172" s="2"/>
      <c r="AIL172" s="2"/>
      <c r="AIM172" s="2"/>
      <c r="AIN172" s="2"/>
      <c r="AIO172" s="2"/>
      <c r="AIP172" s="2"/>
      <c r="AIQ172" s="2"/>
      <c r="AIR172" s="2"/>
      <c r="AIS172" s="2"/>
      <c r="AIT172" s="2"/>
      <c r="AIU172" s="2"/>
      <c r="AIV172" s="2"/>
      <c r="AIW172" s="2"/>
      <c r="AIX172" s="2"/>
      <c r="AIY172" s="2"/>
      <c r="AIZ172" s="2"/>
      <c r="AJA172" s="2"/>
      <c r="AJB172" s="2"/>
      <c r="AJC172" s="2"/>
      <c r="AJD172" s="2"/>
      <c r="AJE172" s="2"/>
      <c r="AJF172" s="2"/>
      <c r="AJG172" s="2"/>
      <c r="AJH172" s="2"/>
      <c r="AJI172" s="2"/>
      <c r="AJJ172" s="2"/>
      <c r="AJK172" s="2"/>
      <c r="AJL172" s="2"/>
      <c r="AJM172" s="2"/>
      <c r="AJN172" s="2"/>
      <c r="AJO172" s="2"/>
      <c r="AJP172" s="2"/>
      <c r="AJQ172" s="2"/>
      <c r="AJR172" s="2"/>
      <c r="AJS172" s="2"/>
      <c r="AJT172" s="2"/>
      <c r="AJU172" s="2"/>
      <c r="AJV172" s="2"/>
      <c r="AJW172" s="2"/>
      <c r="AJX172" s="2"/>
      <c r="AJY172" s="2"/>
      <c r="AJZ172" s="2"/>
      <c r="AKA172" s="2"/>
      <c r="AKB172" s="2"/>
      <c r="AKC172" s="2"/>
      <c r="AKD172" s="2"/>
      <c r="AKE172" s="2"/>
      <c r="AKF172" s="2"/>
      <c r="AKG172" s="2"/>
      <c r="AKH172" s="2"/>
      <c r="AKI172" s="2"/>
      <c r="AKJ172" s="2"/>
      <c r="AKK172" s="2"/>
      <c r="AKL172" s="2"/>
      <c r="AKM172" s="2"/>
      <c r="AKN172" s="2"/>
      <c r="AKO172" s="2"/>
      <c r="AKP172" s="2"/>
      <c r="AKQ172" s="2"/>
      <c r="AKR172" s="2"/>
      <c r="AKS172" s="2"/>
      <c r="AKT172" s="2"/>
      <c r="AKU172" s="2"/>
      <c r="AKV172" s="2"/>
      <c r="AKW172" s="2"/>
      <c r="AKX172" s="2"/>
      <c r="AKY172" s="2"/>
      <c r="AKZ172" s="2"/>
      <c r="ALA172" s="2"/>
      <c r="ALB172" s="1"/>
      <c r="ALC172" s="1"/>
      <c r="ALD172" s="1"/>
      <c r="ALE172" s="1"/>
      <c r="ALF172" s="1"/>
      <c r="ALG172" s="1"/>
      <c r="ALH172" s="1"/>
      <c r="ALI172" s="1"/>
      <c r="ALJ172" s="1"/>
      <c r="ALK172" s="1"/>
      <c r="ALL172" s="1"/>
      <c r="ALM172" s="1"/>
      <c r="ALN172" s="1"/>
      <c r="ALO172" s="1"/>
      <c r="ALP172" s="1"/>
      <c r="ALQ172" s="1"/>
      <c r="ALR172" s="1"/>
      <c r="ALS172"/>
      <c r="ALT172"/>
      <c r="ALU172"/>
      <c r="ALV172"/>
      <c r="ALW172"/>
      <c r="ALX172"/>
      <c r="ALY172"/>
      <c r="ALZ172"/>
      <c r="AMA172"/>
      <c r="AMB172"/>
      <c r="AMC172"/>
      <c r="AMD172"/>
      <c r="AME172"/>
      <c r="AMF172"/>
      <c r="AMG172"/>
      <c r="AMH172"/>
      <c r="AMI172"/>
      <c r="AMJ172"/>
    </row>
    <row r="173" spans="1:1024" s="29" customFormat="1" ht="24">
      <c r="A173" s="24">
        <v>169</v>
      </c>
      <c r="B173" s="24" t="s">
        <v>504</v>
      </c>
      <c r="C173" s="25" t="s">
        <v>505</v>
      </c>
      <c r="D173" s="25" t="s">
        <v>33</v>
      </c>
      <c r="E173" s="25" t="s">
        <v>34</v>
      </c>
      <c r="F173" s="25" t="s">
        <v>23</v>
      </c>
      <c r="G173" s="25" t="s">
        <v>24</v>
      </c>
      <c r="H173" s="25" t="s">
        <v>45</v>
      </c>
      <c r="I173" s="25" t="s">
        <v>46</v>
      </c>
      <c r="J173" s="25"/>
      <c r="K173" s="25" t="s">
        <v>27</v>
      </c>
      <c r="L173" s="25" t="s">
        <v>27</v>
      </c>
      <c r="M173" s="25" t="s">
        <v>27</v>
      </c>
      <c r="N173" s="25" t="s">
        <v>506</v>
      </c>
      <c r="O173" s="25" t="s">
        <v>507</v>
      </c>
      <c r="P173" s="25" t="s">
        <v>39</v>
      </c>
      <c r="Q173" s="28"/>
      <c r="VZ173" s="35"/>
      <c r="WA173" s="35"/>
      <c r="WB173" s="35"/>
      <c r="WC173" s="35"/>
      <c r="WD173" s="35"/>
      <c r="WE173" s="35"/>
      <c r="WF173" s="35"/>
      <c r="WG173" s="35"/>
      <c r="WH173" s="35"/>
      <c r="WI173" s="35"/>
      <c r="WJ173" s="35"/>
      <c r="WK173" s="35"/>
      <c r="WL173" s="35"/>
      <c r="WM173" s="35"/>
      <c r="WN173" s="35"/>
      <c r="WO173" s="35"/>
      <c r="WP173" s="35"/>
      <c r="WQ173" s="35"/>
      <c r="WR173" s="35"/>
      <c r="WS173" s="35"/>
      <c r="WT173" s="35"/>
      <c r="WU173" s="35"/>
      <c r="WV173" s="35"/>
      <c r="WW173" s="35"/>
      <c r="WX173" s="35"/>
      <c r="WY173" s="35"/>
      <c r="WZ173" s="35"/>
      <c r="XA173" s="35"/>
      <c r="XB173" s="35"/>
      <c r="XC173" s="35"/>
      <c r="XD173" s="35"/>
      <c r="XE173" s="35"/>
      <c r="XF173" s="35"/>
      <c r="XG173" s="35"/>
      <c r="XH173" s="35"/>
      <c r="XI173" s="35"/>
      <c r="XJ173" s="35"/>
      <c r="XK173" s="35"/>
      <c r="XL173" s="35"/>
      <c r="XM173" s="35"/>
      <c r="XN173" s="35"/>
      <c r="XO173" s="35"/>
      <c r="XP173" s="35"/>
      <c r="XQ173" s="35"/>
      <c r="XR173" s="35"/>
      <c r="XS173" s="35"/>
      <c r="XT173" s="35"/>
      <c r="XU173" s="35"/>
      <c r="XV173" s="35"/>
      <c r="XW173" s="35"/>
      <c r="XX173" s="35"/>
      <c r="XY173" s="35"/>
      <c r="XZ173" s="35"/>
      <c r="YA173" s="35"/>
      <c r="YB173" s="35"/>
      <c r="YC173" s="35"/>
      <c r="YD173" s="35"/>
      <c r="YE173" s="35"/>
      <c r="YF173" s="35"/>
      <c r="YG173" s="35"/>
      <c r="YH173" s="35"/>
      <c r="YI173" s="35"/>
      <c r="YJ173" s="35"/>
      <c r="YK173" s="35"/>
      <c r="YL173" s="35"/>
      <c r="YM173" s="35"/>
      <c r="YN173" s="35"/>
      <c r="YO173" s="35"/>
      <c r="YP173" s="35"/>
      <c r="YQ173" s="35"/>
      <c r="YR173" s="35"/>
      <c r="YS173" s="35"/>
      <c r="YT173" s="35"/>
      <c r="YU173" s="35"/>
      <c r="YV173" s="35"/>
      <c r="YW173" s="35"/>
      <c r="YX173" s="35"/>
      <c r="YY173" s="35"/>
      <c r="YZ173" s="35"/>
      <c r="ZA173" s="35"/>
      <c r="ZB173" s="35"/>
      <c r="ZC173" s="35"/>
      <c r="ZD173" s="35"/>
      <c r="ZE173" s="35"/>
      <c r="ZF173" s="35"/>
      <c r="ZG173" s="35"/>
      <c r="ZH173" s="35"/>
      <c r="ZI173" s="35"/>
      <c r="ZJ173" s="35"/>
      <c r="ZK173" s="35"/>
      <c r="ZL173" s="35"/>
      <c r="ZM173" s="35"/>
      <c r="ZN173" s="35"/>
      <c r="ZO173" s="35"/>
      <c r="ZP173" s="35"/>
      <c r="ZQ173" s="35"/>
      <c r="ZR173" s="35"/>
      <c r="ZS173" s="35"/>
      <c r="ZT173" s="35"/>
      <c r="ZU173" s="35"/>
      <c r="ZV173" s="35"/>
      <c r="ZW173" s="35"/>
      <c r="ZX173" s="35"/>
      <c r="ZY173" s="35"/>
      <c r="ZZ173" s="35"/>
      <c r="AAA173" s="35"/>
      <c r="AAB173" s="35"/>
      <c r="AAC173" s="35"/>
      <c r="AAD173" s="35"/>
      <c r="AAE173" s="35"/>
      <c r="AAF173" s="35"/>
      <c r="AAG173" s="35"/>
      <c r="AAH173" s="35"/>
      <c r="AAI173" s="35"/>
      <c r="AAJ173" s="35"/>
      <c r="AAK173" s="35"/>
      <c r="AAL173" s="35"/>
      <c r="AAM173" s="35"/>
      <c r="AAN173" s="35"/>
      <c r="AAO173" s="35"/>
      <c r="AAP173" s="35"/>
      <c r="AAQ173" s="35"/>
      <c r="AAR173" s="35"/>
      <c r="AAS173" s="35"/>
      <c r="AAT173" s="35"/>
      <c r="AAU173" s="35"/>
      <c r="AAV173" s="35"/>
      <c r="AAW173" s="35"/>
      <c r="AAX173" s="35"/>
      <c r="AAY173" s="35"/>
      <c r="AAZ173" s="35"/>
      <c r="ABA173" s="35"/>
      <c r="ABB173" s="35"/>
      <c r="ABC173" s="35"/>
      <c r="ABD173" s="35"/>
      <c r="ABE173" s="35"/>
      <c r="ABF173" s="35"/>
      <c r="ABG173" s="35"/>
      <c r="ABH173" s="35"/>
      <c r="ABI173" s="35"/>
      <c r="ABJ173" s="35"/>
      <c r="ABK173" s="35"/>
      <c r="ABL173" s="35"/>
      <c r="ABM173" s="35"/>
      <c r="ABN173" s="35"/>
      <c r="ABO173" s="35"/>
      <c r="ABP173" s="35"/>
      <c r="ABQ173" s="35"/>
      <c r="ABR173" s="35"/>
      <c r="ABS173" s="35"/>
      <c r="ABT173" s="35"/>
      <c r="ABU173" s="35"/>
      <c r="ABV173" s="35"/>
      <c r="ABW173" s="35"/>
      <c r="ABX173" s="35"/>
      <c r="ABY173" s="35"/>
      <c r="ABZ173" s="35"/>
      <c r="ACA173" s="35"/>
      <c r="ACB173" s="35"/>
      <c r="ACC173" s="35"/>
      <c r="ACD173" s="35"/>
      <c r="ACE173" s="35"/>
      <c r="ACF173" s="35"/>
      <c r="ACG173" s="35"/>
      <c r="ACH173" s="35"/>
      <c r="ACI173" s="35"/>
      <c r="ACJ173" s="35"/>
      <c r="ACK173" s="35"/>
      <c r="ACL173" s="35"/>
      <c r="ACM173" s="35"/>
      <c r="ACN173" s="35"/>
      <c r="ACO173" s="35"/>
      <c r="ACP173" s="35"/>
      <c r="ACQ173" s="35"/>
      <c r="ACR173" s="35"/>
      <c r="ACS173" s="35"/>
      <c r="ACT173" s="35"/>
      <c r="ACU173" s="35"/>
      <c r="ACV173" s="35"/>
      <c r="ACW173" s="35"/>
      <c r="ACX173" s="35"/>
      <c r="ACY173" s="35"/>
      <c r="ACZ173" s="35"/>
      <c r="ADA173" s="35"/>
      <c r="ADB173" s="35"/>
      <c r="ADC173" s="35"/>
      <c r="ADD173" s="35"/>
      <c r="ADE173" s="35"/>
      <c r="ADF173" s="35"/>
      <c r="ADG173" s="35"/>
      <c r="ADH173" s="35"/>
      <c r="ADI173" s="35"/>
      <c r="ADJ173" s="35"/>
      <c r="ADK173" s="35"/>
      <c r="ADL173" s="35"/>
      <c r="ADM173" s="35"/>
      <c r="ADN173" s="35"/>
      <c r="ADO173" s="35"/>
      <c r="ADP173" s="35"/>
      <c r="ADQ173" s="35"/>
      <c r="ADR173" s="35"/>
      <c r="ADS173" s="35"/>
      <c r="ADT173" s="35"/>
      <c r="ADU173" s="35"/>
      <c r="ADV173" s="35"/>
      <c r="ADW173" s="35"/>
      <c r="ADX173" s="35"/>
      <c r="ADY173" s="35"/>
      <c r="ADZ173" s="35"/>
      <c r="AEA173" s="35"/>
      <c r="AEB173" s="35"/>
      <c r="AEC173" s="35"/>
      <c r="AED173" s="35"/>
      <c r="AEE173" s="35"/>
      <c r="AEF173" s="35"/>
      <c r="AEG173" s="35"/>
      <c r="AEH173" s="35"/>
      <c r="AEI173" s="35"/>
      <c r="AEJ173" s="35"/>
      <c r="AEK173" s="35"/>
      <c r="AEL173" s="35"/>
      <c r="AEM173" s="35"/>
      <c r="AEN173" s="35"/>
      <c r="AEO173" s="35"/>
      <c r="AEP173" s="35"/>
      <c r="AEQ173" s="35"/>
      <c r="AER173" s="35"/>
      <c r="AES173" s="35"/>
      <c r="AET173" s="35"/>
      <c r="AEU173" s="35"/>
      <c r="AEV173" s="35"/>
      <c r="AEW173" s="35"/>
      <c r="AEX173" s="35"/>
      <c r="AEY173" s="35"/>
      <c r="AEZ173" s="35"/>
      <c r="AFA173" s="35"/>
      <c r="AFB173" s="35"/>
      <c r="AFC173" s="35"/>
      <c r="AFD173" s="35"/>
      <c r="AFE173" s="35"/>
      <c r="AFF173" s="35"/>
      <c r="AFG173" s="35"/>
      <c r="AFH173" s="35"/>
      <c r="AFI173" s="35"/>
      <c r="AFJ173" s="35"/>
      <c r="AFK173" s="35"/>
      <c r="AFL173" s="35"/>
      <c r="AFM173" s="35"/>
      <c r="AFN173" s="35"/>
      <c r="AFO173" s="35"/>
      <c r="AFP173" s="35"/>
      <c r="AFQ173" s="35"/>
      <c r="AFR173" s="35"/>
      <c r="AFS173" s="35"/>
      <c r="AFT173" s="35"/>
      <c r="AFU173" s="35"/>
      <c r="AFV173" s="35"/>
      <c r="AFW173" s="35"/>
      <c r="AFX173" s="35"/>
      <c r="AFY173" s="35"/>
      <c r="AFZ173" s="35"/>
      <c r="AGA173" s="35"/>
      <c r="AGB173" s="35"/>
      <c r="AGC173" s="35"/>
      <c r="AGD173" s="35"/>
      <c r="AGE173" s="35"/>
      <c r="AGF173" s="35"/>
      <c r="AGG173" s="35"/>
      <c r="AGH173" s="35"/>
      <c r="AGI173" s="35"/>
      <c r="AGJ173" s="35"/>
      <c r="AGK173" s="35"/>
      <c r="AGL173" s="35"/>
      <c r="AGM173" s="35"/>
      <c r="AGN173" s="35"/>
      <c r="AGO173" s="35"/>
      <c r="AGP173" s="35"/>
      <c r="AGQ173" s="35"/>
      <c r="AGR173" s="35"/>
      <c r="AGS173" s="35"/>
      <c r="AGT173" s="35"/>
      <c r="AGU173" s="35"/>
      <c r="AGV173" s="35"/>
      <c r="AGW173" s="35"/>
      <c r="AGX173" s="35"/>
      <c r="AGY173" s="35"/>
      <c r="AGZ173" s="35"/>
      <c r="AHA173" s="35"/>
      <c r="AHB173" s="35"/>
      <c r="AHC173" s="35"/>
      <c r="AHD173" s="35"/>
      <c r="AHE173" s="35"/>
      <c r="AHF173" s="35"/>
      <c r="AHG173" s="35"/>
      <c r="AHH173" s="35"/>
      <c r="AHI173" s="35"/>
      <c r="AHJ173" s="35"/>
      <c r="AHK173" s="35"/>
      <c r="AHL173" s="35"/>
      <c r="AHM173" s="35"/>
      <c r="AHN173" s="35"/>
      <c r="AHO173" s="35"/>
      <c r="AHP173" s="35"/>
      <c r="AHQ173" s="35"/>
      <c r="AHR173" s="35"/>
      <c r="AHS173" s="35"/>
      <c r="AHT173" s="35"/>
      <c r="AHU173" s="35"/>
      <c r="AHV173" s="35"/>
      <c r="AHW173" s="35"/>
      <c r="AHX173" s="35"/>
      <c r="AHY173" s="35"/>
      <c r="AHZ173" s="35"/>
      <c r="AIA173" s="35"/>
      <c r="AIB173" s="35"/>
      <c r="AIC173" s="35"/>
      <c r="AID173" s="35"/>
      <c r="AIE173" s="35"/>
      <c r="AIF173" s="35"/>
      <c r="AIG173" s="35"/>
      <c r="AIH173" s="35"/>
      <c r="AII173" s="35"/>
      <c r="AIJ173" s="35"/>
      <c r="AIK173" s="35"/>
      <c r="AIL173" s="35"/>
      <c r="AIM173" s="35"/>
      <c r="AIN173" s="35"/>
      <c r="AIO173" s="35"/>
      <c r="AIP173" s="35"/>
      <c r="AIQ173" s="35"/>
      <c r="AIR173" s="35"/>
      <c r="AIS173" s="35"/>
      <c r="AIT173" s="35"/>
      <c r="AIU173" s="35"/>
      <c r="AIV173" s="35"/>
      <c r="AIW173" s="35"/>
      <c r="AIX173" s="35"/>
      <c r="AIY173" s="35"/>
      <c r="AIZ173" s="35"/>
      <c r="AJA173" s="35"/>
      <c r="AJB173" s="35"/>
      <c r="AJC173" s="35"/>
      <c r="AJD173" s="35"/>
      <c r="AJE173" s="35"/>
      <c r="AJF173" s="35"/>
      <c r="AJG173" s="35"/>
      <c r="AJH173" s="35"/>
      <c r="AJI173" s="35"/>
      <c r="AJJ173" s="35"/>
      <c r="AJK173" s="35"/>
      <c r="AJL173" s="35"/>
      <c r="AJM173" s="35"/>
      <c r="AJN173" s="35"/>
      <c r="AJO173" s="35"/>
      <c r="AJP173" s="35"/>
      <c r="AJQ173" s="35"/>
      <c r="AJR173" s="35"/>
      <c r="AJS173" s="35"/>
      <c r="AJT173" s="35"/>
      <c r="AJU173" s="35"/>
      <c r="AJV173" s="35"/>
      <c r="AJW173" s="35"/>
      <c r="AJX173" s="35"/>
      <c r="AJY173" s="35"/>
      <c r="AJZ173" s="35"/>
      <c r="AKA173" s="35"/>
      <c r="AKB173" s="35"/>
      <c r="AKC173" s="35"/>
      <c r="AKD173" s="35"/>
      <c r="AKE173" s="35"/>
      <c r="AKF173" s="35"/>
      <c r="AKG173" s="35"/>
      <c r="AKH173" s="35"/>
      <c r="AKI173" s="35"/>
      <c r="AKJ173" s="35"/>
      <c r="AKK173" s="35"/>
      <c r="AKL173" s="35"/>
      <c r="AKM173" s="35"/>
      <c r="AKN173" s="35"/>
      <c r="AKO173" s="35"/>
      <c r="AKP173" s="35"/>
      <c r="AKQ173" s="35"/>
      <c r="AKR173" s="35"/>
      <c r="AKS173" s="35"/>
      <c r="AKT173" s="35"/>
      <c r="AKU173" s="35"/>
      <c r="AKV173" s="35"/>
      <c r="AKW173" s="35"/>
      <c r="AKX173" s="35"/>
      <c r="AKY173" s="35"/>
      <c r="AKZ173" s="35"/>
      <c r="ALA173" s="35"/>
      <c r="ALB173" s="1"/>
      <c r="ALC173" s="1"/>
      <c r="ALD173" s="1"/>
      <c r="ALE173" s="1"/>
      <c r="ALF173" s="1"/>
      <c r="ALG173" s="1"/>
      <c r="ALH173" s="1"/>
      <c r="ALI173" s="1"/>
      <c r="ALJ173" s="1"/>
      <c r="ALK173" s="1"/>
      <c r="ALL173" s="1"/>
      <c r="ALM173" s="1"/>
      <c r="ALN173" s="1"/>
      <c r="ALO173" s="1"/>
      <c r="ALP173" s="1"/>
      <c r="ALQ173" s="1"/>
      <c r="ALR173" s="1"/>
      <c r="ALS173"/>
      <c r="ALT173"/>
      <c r="ALU173"/>
      <c r="ALV173"/>
      <c r="ALW173"/>
      <c r="ALX173"/>
      <c r="ALY173"/>
      <c r="ALZ173"/>
      <c r="AMA173"/>
      <c r="AMB173"/>
      <c r="AMC173"/>
      <c r="AMD173"/>
      <c r="AME173"/>
      <c r="AMF173"/>
      <c r="AMG173"/>
      <c r="AMH173"/>
      <c r="AMI173"/>
      <c r="AMJ173"/>
    </row>
    <row r="174" spans="1:1024" s="29" customFormat="1" ht="84">
      <c r="A174" s="24">
        <v>170</v>
      </c>
      <c r="B174" s="24" t="s">
        <v>508</v>
      </c>
      <c r="C174" s="25" t="s">
        <v>509</v>
      </c>
      <c r="D174" s="25" t="s">
        <v>510</v>
      </c>
      <c r="E174" s="25" t="s">
        <v>75</v>
      </c>
      <c r="F174" s="25" t="s">
        <v>23</v>
      </c>
      <c r="G174" s="25" t="s">
        <v>36</v>
      </c>
      <c r="H174" s="25" t="s">
        <v>45</v>
      </c>
      <c r="I174" s="25" t="s">
        <v>46</v>
      </c>
      <c r="J174" s="25"/>
      <c r="K174" s="25" t="s">
        <v>27</v>
      </c>
      <c r="L174" s="25" t="s">
        <v>27</v>
      </c>
      <c r="M174" s="25" t="s">
        <v>27</v>
      </c>
      <c r="N174" s="25" t="s">
        <v>27</v>
      </c>
      <c r="O174" s="25" t="s">
        <v>511</v>
      </c>
      <c r="P174" s="25" t="s">
        <v>39</v>
      </c>
      <c r="Q174" s="28"/>
      <c r="VZ174" s="35"/>
      <c r="WA174" s="35"/>
      <c r="WB174" s="35"/>
      <c r="WC174" s="35"/>
      <c r="WD174" s="35"/>
      <c r="WE174" s="35"/>
      <c r="WF174" s="35"/>
      <c r="WG174" s="35"/>
      <c r="WH174" s="35"/>
      <c r="WI174" s="35"/>
      <c r="WJ174" s="35"/>
      <c r="WK174" s="35"/>
      <c r="WL174" s="35"/>
      <c r="WM174" s="35"/>
      <c r="WN174" s="35"/>
      <c r="WO174" s="35"/>
      <c r="WP174" s="35"/>
      <c r="WQ174" s="35"/>
      <c r="WR174" s="35"/>
      <c r="WS174" s="35"/>
      <c r="WT174" s="35"/>
      <c r="WU174" s="35"/>
      <c r="WV174" s="35"/>
      <c r="WW174" s="35"/>
      <c r="WX174" s="35"/>
      <c r="WY174" s="35"/>
      <c r="WZ174" s="35"/>
      <c r="XA174" s="35"/>
      <c r="XB174" s="35"/>
      <c r="XC174" s="35"/>
      <c r="XD174" s="35"/>
      <c r="XE174" s="35"/>
      <c r="XF174" s="35"/>
      <c r="XG174" s="35"/>
      <c r="XH174" s="35"/>
      <c r="XI174" s="35"/>
      <c r="XJ174" s="35"/>
      <c r="XK174" s="35"/>
      <c r="XL174" s="35"/>
      <c r="XM174" s="35"/>
      <c r="XN174" s="35"/>
      <c r="XO174" s="35"/>
      <c r="XP174" s="35"/>
      <c r="XQ174" s="35"/>
      <c r="XR174" s="35"/>
      <c r="XS174" s="35"/>
      <c r="XT174" s="35"/>
      <c r="XU174" s="35"/>
      <c r="XV174" s="35"/>
      <c r="XW174" s="35"/>
      <c r="XX174" s="35"/>
      <c r="XY174" s="35"/>
      <c r="XZ174" s="35"/>
      <c r="YA174" s="35"/>
      <c r="YB174" s="35"/>
      <c r="YC174" s="35"/>
      <c r="YD174" s="35"/>
      <c r="YE174" s="35"/>
      <c r="YF174" s="35"/>
      <c r="YG174" s="35"/>
      <c r="YH174" s="35"/>
      <c r="YI174" s="35"/>
      <c r="YJ174" s="35"/>
      <c r="YK174" s="35"/>
      <c r="YL174" s="35"/>
      <c r="YM174" s="35"/>
      <c r="YN174" s="35"/>
      <c r="YO174" s="35"/>
      <c r="YP174" s="35"/>
      <c r="YQ174" s="35"/>
      <c r="YR174" s="35"/>
      <c r="YS174" s="35"/>
      <c r="YT174" s="35"/>
      <c r="YU174" s="35"/>
      <c r="YV174" s="35"/>
      <c r="YW174" s="35"/>
      <c r="YX174" s="35"/>
      <c r="YY174" s="35"/>
      <c r="YZ174" s="35"/>
      <c r="ZA174" s="35"/>
      <c r="ZB174" s="35"/>
      <c r="ZC174" s="35"/>
      <c r="ZD174" s="35"/>
      <c r="ZE174" s="35"/>
      <c r="ZF174" s="35"/>
      <c r="ZG174" s="35"/>
      <c r="ZH174" s="35"/>
      <c r="ZI174" s="35"/>
      <c r="ZJ174" s="35"/>
      <c r="ZK174" s="35"/>
      <c r="ZL174" s="35"/>
      <c r="ZM174" s="35"/>
      <c r="ZN174" s="35"/>
      <c r="ZO174" s="35"/>
      <c r="ZP174" s="35"/>
      <c r="ZQ174" s="35"/>
      <c r="ZR174" s="35"/>
      <c r="ZS174" s="35"/>
      <c r="ZT174" s="35"/>
      <c r="ZU174" s="35"/>
      <c r="ZV174" s="35"/>
      <c r="ZW174" s="35"/>
      <c r="ZX174" s="35"/>
      <c r="ZY174" s="35"/>
      <c r="ZZ174" s="35"/>
      <c r="AAA174" s="35"/>
      <c r="AAB174" s="35"/>
      <c r="AAC174" s="35"/>
      <c r="AAD174" s="35"/>
      <c r="AAE174" s="35"/>
      <c r="AAF174" s="35"/>
      <c r="AAG174" s="35"/>
      <c r="AAH174" s="35"/>
      <c r="AAI174" s="35"/>
      <c r="AAJ174" s="35"/>
      <c r="AAK174" s="35"/>
      <c r="AAL174" s="35"/>
      <c r="AAM174" s="35"/>
      <c r="AAN174" s="35"/>
      <c r="AAO174" s="35"/>
      <c r="AAP174" s="35"/>
      <c r="AAQ174" s="35"/>
      <c r="AAR174" s="35"/>
      <c r="AAS174" s="35"/>
      <c r="AAT174" s="35"/>
      <c r="AAU174" s="35"/>
      <c r="AAV174" s="35"/>
      <c r="AAW174" s="35"/>
      <c r="AAX174" s="35"/>
      <c r="AAY174" s="35"/>
      <c r="AAZ174" s="35"/>
      <c r="ABA174" s="35"/>
      <c r="ABB174" s="35"/>
      <c r="ABC174" s="35"/>
      <c r="ABD174" s="35"/>
      <c r="ABE174" s="35"/>
      <c r="ABF174" s="35"/>
      <c r="ABG174" s="35"/>
      <c r="ABH174" s="35"/>
      <c r="ABI174" s="35"/>
      <c r="ABJ174" s="35"/>
      <c r="ABK174" s="35"/>
      <c r="ABL174" s="35"/>
      <c r="ABM174" s="35"/>
      <c r="ABN174" s="35"/>
      <c r="ABO174" s="35"/>
      <c r="ABP174" s="35"/>
      <c r="ABQ174" s="35"/>
      <c r="ABR174" s="35"/>
      <c r="ABS174" s="35"/>
      <c r="ABT174" s="35"/>
      <c r="ABU174" s="35"/>
      <c r="ABV174" s="35"/>
      <c r="ABW174" s="35"/>
      <c r="ABX174" s="35"/>
      <c r="ABY174" s="35"/>
      <c r="ABZ174" s="35"/>
      <c r="ACA174" s="35"/>
      <c r="ACB174" s="35"/>
      <c r="ACC174" s="35"/>
      <c r="ACD174" s="35"/>
      <c r="ACE174" s="35"/>
      <c r="ACF174" s="35"/>
      <c r="ACG174" s="35"/>
      <c r="ACH174" s="35"/>
      <c r="ACI174" s="35"/>
      <c r="ACJ174" s="35"/>
      <c r="ACK174" s="35"/>
      <c r="ACL174" s="35"/>
      <c r="ACM174" s="35"/>
      <c r="ACN174" s="35"/>
      <c r="ACO174" s="35"/>
      <c r="ACP174" s="35"/>
      <c r="ACQ174" s="35"/>
      <c r="ACR174" s="35"/>
      <c r="ACS174" s="35"/>
      <c r="ACT174" s="35"/>
      <c r="ACU174" s="35"/>
      <c r="ACV174" s="35"/>
      <c r="ACW174" s="35"/>
      <c r="ACX174" s="35"/>
      <c r="ACY174" s="35"/>
      <c r="ACZ174" s="35"/>
      <c r="ADA174" s="35"/>
      <c r="ADB174" s="35"/>
      <c r="ADC174" s="35"/>
      <c r="ADD174" s="35"/>
      <c r="ADE174" s="35"/>
      <c r="ADF174" s="35"/>
      <c r="ADG174" s="35"/>
      <c r="ADH174" s="35"/>
      <c r="ADI174" s="35"/>
      <c r="ADJ174" s="35"/>
      <c r="ADK174" s="35"/>
      <c r="ADL174" s="35"/>
      <c r="ADM174" s="35"/>
      <c r="ADN174" s="35"/>
      <c r="ADO174" s="35"/>
      <c r="ADP174" s="35"/>
      <c r="ADQ174" s="35"/>
      <c r="ADR174" s="35"/>
      <c r="ADS174" s="35"/>
      <c r="ADT174" s="35"/>
      <c r="ADU174" s="35"/>
      <c r="ADV174" s="35"/>
      <c r="ADW174" s="35"/>
      <c r="ADX174" s="35"/>
      <c r="ADY174" s="35"/>
      <c r="ADZ174" s="35"/>
      <c r="AEA174" s="35"/>
      <c r="AEB174" s="35"/>
      <c r="AEC174" s="35"/>
      <c r="AED174" s="35"/>
      <c r="AEE174" s="35"/>
      <c r="AEF174" s="35"/>
      <c r="AEG174" s="35"/>
      <c r="AEH174" s="35"/>
      <c r="AEI174" s="35"/>
      <c r="AEJ174" s="35"/>
      <c r="AEK174" s="35"/>
      <c r="AEL174" s="35"/>
      <c r="AEM174" s="35"/>
      <c r="AEN174" s="35"/>
      <c r="AEO174" s="35"/>
      <c r="AEP174" s="35"/>
      <c r="AEQ174" s="35"/>
      <c r="AER174" s="35"/>
      <c r="AES174" s="35"/>
      <c r="AET174" s="35"/>
      <c r="AEU174" s="35"/>
      <c r="AEV174" s="35"/>
      <c r="AEW174" s="35"/>
      <c r="AEX174" s="35"/>
      <c r="AEY174" s="35"/>
      <c r="AEZ174" s="35"/>
      <c r="AFA174" s="35"/>
      <c r="AFB174" s="35"/>
      <c r="AFC174" s="35"/>
      <c r="AFD174" s="35"/>
      <c r="AFE174" s="35"/>
      <c r="AFF174" s="35"/>
      <c r="AFG174" s="35"/>
      <c r="AFH174" s="35"/>
      <c r="AFI174" s="35"/>
      <c r="AFJ174" s="35"/>
      <c r="AFK174" s="35"/>
      <c r="AFL174" s="35"/>
      <c r="AFM174" s="35"/>
      <c r="AFN174" s="35"/>
      <c r="AFO174" s="35"/>
      <c r="AFP174" s="35"/>
      <c r="AFQ174" s="35"/>
      <c r="AFR174" s="35"/>
      <c r="AFS174" s="35"/>
      <c r="AFT174" s="35"/>
      <c r="AFU174" s="35"/>
      <c r="AFV174" s="35"/>
      <c r="AFW174" s="35"/>
      <c r="AFX174" s="35"/>
      <c r="AFY174" s="35"/>
      <c r="AFZ174" s="35"/>
      <c r="AGA174" s="35"/>
      <c r="AGB174" s="35"/>
      <c r="AGC174" s="35"/>
      <c r="AGD174" s="35"/>
      <c r="AGE174" s="35"/>
      <c r="AGF174" s="35"/>
      <c r="AGG174" s="35"/>
      <c r="AGH174" s="35"/>
      <c r="AGI174" s="35"/>
      <c r="AGJ174" s="35"/>
      <c r="AGK174" s="35"/>
      <c r="AGL174" s="35"/>
      <c r="AGM174" s="35"/>
      <c r="AGN174" s="35"/>
      <c r="AGO174" s="35"/>
      <c r="AGP174" s="35"/>
      <c r="AGQ174" s="35"/>
      <c r="AGR174" s="35"/>
      <c r="AGS174" s="35"/>
      <c r="AGT174" s="35"/>
      <c r="AGU174" s="35"/>
      <c r="AGV174" s="35"/>
      <c r="AGW174" s="35"/>
      <c r="AGX174" s="35"/>
      <c r="AGY174" s="35"/>
      <c r="AGZ174" s="35"/>
      <c r="AHA174" s="35"/>
      <c r="AHB174" s="35"/>
      <c r="AHC174" s="35"/>
      <c r="AHD174" s="35"/>
      <c r="AHE174" s="35"/>
      <c r="AHF174" s="35"/>
      <c r="AHG174" s="35"/>
      <c r="AHH174" s="35"/>
      <c r="AHI174" s="35"/>
      <c r="AHJ174" s="35"/>
      <c r="AHK174" s="35"/>
      <c r="AHL174" s="35"/>
      <c r="AHM174" s="35"/>
      <c r="AHN174" s="35"/>
      <c r="AHO174" s="35"/>
      <c r="AHP174" s="35"/>
      <c r="AHQ174" s="35"/>
      <c r="AHR174" s="35"/>
      <c r="AHS174" s="35"/>
      <c r="AHT174" s="35"/>
      <c r="AHU174" s="35"/>
      <c r="AHV174" s="35"/>
      <c r="AHW174" s="35"/>
      <c r="AHX174" s="35"/>
      <c r="AHY174" s="35"/>
      <c r="AHZ174" s="35"/>
      <c r="AIA174" s="35"/>
      <c r="AIB174" s="35"/>
      <c r="AIC174" s="35"/>
      <c r="AID174" s="35"/>
      <c r="AIE174" s="35"/>
      <c r="AIF174" s="35"/>
      <c r="AIG174" s="35"/>
      <c r="AIH174" s="35"/>
      <c r="AII174" s="35"/>
      <c r="AIJ174" s="35"/>
      <c r="AIK174" s="35"/>
      <c r="AIL174" s="35"/>
      <c r="AIM174" s="35"/>
      <c r="AIN174" s="35"/>
      <c r="AIO174" s="35"/>
      <c r="AIP174" s="35"/>
      <c r="AIQ174" s="35"/>
      <c r="AIR174" s="35"/>
      <c r="AIS174" s="35"/>
      <c r="AIT174" s="35"/>
      <c r="AIU174" s="35"/>
      <c r="AIV174" s="35"/>
      <c r="AIW174" s="35"/>
      <c r="AIX174" s="35"/>
      <c r="AIY174" s="35"/>
      <c r="AIZ174" s="35"/>
      <c r="AJA174" s="35"/>
      <c r="AJB174" s="35"/>
      <c r="AJC174" s="35"/>
      <c r="AJD174" s="35"/>
      <c r="AJE174" s="35"/>
      <c r="AJF174" s="35"/>
      <c r="AJG174" s="35"/>
      <c r="AJH174" s="35"/>
      <c r="AJI174" s="35"/>
      <c r="AJJ174" s="35"/>
      <c r="AJK174" s="35"/>
      <c r="AJL174" s="35"/>
      <c r="AJM174" s="35"/>
      <c r="AJN174" s="35"/>
      <c r="AJO174" s="35"/>
      <c r="AJP174" s="35"/>
      <c r="AJQ174" s="35"/>
      <c r="AJR174" s="35"/>
      <c r="AJS174" s="35"/>
      <c r="AJT174" s="35"/>
      <c r="AJU174" s="35"/>
      <c r="AJV174" s="35"/>
      <c r="AJW174" s="35"/>
      <c r="AJX174" s="35"/>
      <c r="AJY174" s="35"/>
      <c r="AJZ174" s="35"/>
      <c r="AKA174" s="35"/>
      <c r="AKB174" s="35"/>
      <c r="AKC174" s="35"/>
      <c r="AKD174" s="35"/>
      <c r="AKE174" s="35"/>
      <c r="AKF174" s="35"/>
      <c r="AKG174" s="35"/>
      <c r="AKH174" s="35"/>
      <c r="AKI174" s="35"/>
      <c r="AKJ174" s="35"/>
      <c r="AKK174" s="35"/>
      <c r="AKL174" s="35"/>
      <c r="AKM174" s="35"/>
      <c r="AKN174" s="35"/>
      <c r="AKO174" s="35"/>
      <c r="AKP174" s="35"/>
      <c r="AKQ174" s="35"/>
      <c r="AKR174" s="35"/>
      <c r="AKS174" s="35"/>
      <c r="AKT174" s="35"/>
      <c r="AKU174" s="35"/>
      <c r="AKV174" s="35"/>
      <c r="AKW174" s="35"/>
      <c r="AKX174" s="35"/>
      <c r="AKY174" s="35"/>
      <c r="AKZ174" s="35"/>
      <c r="ALA174" s="35"/>
      <c r="ALB174" s="1"/>
      <c r="ALC174" s="1"/>
      <c r="ALD174" s="1"/>
      <c r="ALE174" s="1"/>
      <c r="ALF174" s="1"/>
      <c r="ALG174" s="1"/>
      <c r="ALH174" s="1"/>
      <c r="ALI174" s="1"/>
      <c r="ALJ174" s="1"/>
      <c r="ALK174" s="1"/>
      <c r="ALL174" s="1"/>
      <c r="ALM174" s="1"/>
      <c r="ALN174" s="1"/>
      <c r="ALO174" s="1"/>
      <c r="ALP174" s="1"/>
      <c r="ALQ174" s="1"/>
      <c r="ALR174" s="1"/>
      <c r="ALS174"/>
      <c r="ALT174"/>
      <c r="ALU174"/>
      <c r="ALV174"/>
      <c r="ALW174"/>
      <c r="ALX174"/>
      <c r="ALY174"/>
      <c r="ALZ174"/>
      <c r="AMA174"/>
      <c r="AMB174"/>
      <c r="AMC174"/>
      <c r="AMD174"/>
      <c r="AME174"/>
      <c r="AMF174"/>
      <c r="AMG174"/>
      <c r="AMH174"/>
      <c r="AMI174"/>
      <c r="AMJ174"/>
    </row>
    <row r="175" spans="1:1024" s="29" customFormat="1" ht="24">
      <c r="A175" s="24">
        <v>171</v>
      </c>
      <c r="B175" s="24" t="s">
        <v>60</v>
      </c>
      <c r="C175" s="25" t="s">
        <v>512</v>
      </c>
      <c r="D175" s="25" t="s">
        <v>62</v>
      </c>
      <c r="E175" s="25" t="s">
        <v>63</v>
      </c>
      <c r="F175" s="25" t="s">
        <v>43</v>
      </c>
      <c r="G175" s="25" t="s">
        <v>478</v>
      </c>
      <c r="H175" s="25" t="s">
        <v>491</v>
      </c>
      <c r="I175" s="25" t="s">
        <v>46</v>
      </c>
      <c r="J175" s="25"/>
      <c r="K175" s="25"/>
      <c r="L175" s="25"/>
      <c r="M175" s="25"/>
      <c r="N175" s="25"/>
      <c r="O175" s="25" t="s">
        <v>513</v>
      </c>
      <c r="P175" s="25" t="s">
        <v>39</v>
      </c>
      <c r="Q175" s="28"/>
      <c r="VZ175" s="35"/>
      <c r="WA175" s="35"/>
      <c r="WB175" s="35"/>
      <c r="WC175" s="35"/>
      <c r="WD175" s="35"/>
      <c r="WE175" s="35"/>
      <c r="WF175" s="35"/>
      <c r="WG175" s="35"/>
      <c r="WH175" s="35"/>
      <c r="WI175" s="35"/>
      <c r="WJ175" s="35"/>
      <c r="WK175" s="35"/>
      <c r="WL175" s="35"/>
      <c r="WM175" s="35"/>
      <c r="WN175" s="35"/>
      <c r="WO175" s="35"/>
      <c r="WP175" s="35"/>
      <c r="WQ175" s="35"/>
      <c r="WR175" s="35"/>
      <c r="WS175" s="35"/>
      <c r="WT175" s="35"/>
      <c r="WU175" s="35"/>
      <c r="WV175" s="35"/>
      <c r="WW175" s="35"/>
      <c r="WX175" s="35"/>
      <c r="WY175" s="35"/>
      <c r="WZ175" s="35"/>
      <c r="XA175" s="35"/>
      <c r="XB175" s="35"/>
      <c r="XC175" s="35"/>
      <c r="XD175" s="35"/>
      <c r="XE175" s="35"/>
      <c r="XF175" s="35"/>
      <c r="XG175" s="35"/>
      <c r="XH175" s="35"/>
      <c r="XI175" s="35"/>
      <c r="XJ175" s="35"/>
      <c r="XK175" s="35"/>
      <c r="XL175" s="35"/>
      <c r="XM175" s="35"/>
      <c r="XN175" s="35"/>
      <c r="XO175" s="35"/>
      <c r="XP175" s="35"/>
      <c r="XQ175" s="35"/>
      <c r="XR175" s="35"/>
      <c r="XS175" s="35"/>
      <c r="XT175" s="35"/>
      <c r="XU175" s="35"/>
      <c r="XV175" s="35"/>
      <c r="XW175" s="35"/>
      <c r="XX175" s="35"/>
      <c r="XY175" s="35"/>
      <c r="XZ175" s="35"/>
      <c r="YA175" s="35"/>
      <c r="YB175" s="35"/>
      <c r="YC175" s="35"/>
      <c r="YD175" s="35"/>
      <c r="YE175" s="35"/>
      <c r="YF175" s="35"/>
      <c r="YG175" s="35"/>
      <c r="YH175" s="35"/>
      <c r="YI175" s="35"/>
      <c r="YJ175" s="35"/>
      <c r="YK175" s="35"/>
      <c r="YL175" s="35"/>
      <c r="YM175" s="35"/>
      <c r="YN175" s="35"/>
      <c r="YO175" s="35"/>
      <c r="YP175" s="35"/>
      <c r="YQ175" s="35"/>
      <c r="YR175" s="35"/>
      <c r="YS175" s="35"/>
      <c r="YT175" s="35"/>
      <c r="YU175" s="35"/>
      <c r="YV175" s="35"/>
      <c r="YW175" s="35"/>
      <c r="YX175" s="35"/>
      <c r="YY175" s="35"/>
      <c r="YZ175" s="35"/>
      <c r="ZA175" s="35"/>
      <c r="ZB175" s="35"/>
      <c r="ZC175" s="35"/>
      <c r="ZD175" s="35"/>
      <c r="ZE175" s="35"/>
      <c r="ZF175" s="35"/>
      <c r="ZG175" s="35"/>
      <c r="ZH175" s="35"/>
      <c r="ZI175" s="35"/>
      <c r="ZJ175" s="35"/>
      <c r="ZK175" s="35"/>
      <c r="ZL175" s="35"/>
      <c r="ZM175" s="35"/>
      <c r="ZN175" s="35"/>
      <c r="ZO175" s="35"/>
      <c r="ZP175" s="35"/>
      <c r="ZQ175" s="35"/>
      <c r="ZR175" s="35"/>
      <c r="ZS175" s="35"/>
      <c r="ZT175" s="35"/>
      <c r="ZU175" s="35"/>
      <c r="ZV175" s="35"/>
      <c r="ZW175" s="35"/>
      <c r="ZX175" s="35"/>
      <c r="ZY175" s="35"/>
      <c r="ZZ175" s="35"/>
      <c r="AAA175" s="35"/>
      <c r="AAB175" s="35"/>
      <c r="AAC175" s="35"/>
      <c r="AAD175" s="35"/>
      <c r="AAE175" s="35"/>
      <c r="AAF175" s="35"/>
      <c r="AAG175" s="35"/>
      <c r="AAH175" s="35"/>
      <c r="AAI175" s="35"/>
      <c r="AAJ175" s="35"/>
      <c r="AAK175" s="35"/>
      <c r="AAL175" s="35"/>
      <c r="AAM175" s="35"/>
      <c r="AAN175" s="35"/>
      <c r="AAO175" s="35"/>
      <c r="AAP175" s="35"/>
      <c r="AAQ175" s="35"/>
      <c r="AAR175" s="35"/>
      <c r="AAS175" s="35"/>
      <c r="AAT175" s="35"/>
      <c r="AAU175" s="35"/>
      <c r="AAV175" s="35"/>
      <c r="AAW175" s="35"/>
      <c r="AAX175" s="35"/>
      <c r="AAY175" s="35"/>
      <c r="AAZ175" s="35"/>
      <c r="ABA175" s="35"/>
      <c r="ABB175" s="35"/>
      <c r="ABC175" s="35"/>
      <c r="ABD175" s="35"/>
      <c r="ABE175" s="35"/>
      <c r="ABF175" s="35"/>
      <c r="ABG175" s="35"/>
      <c r="ABH175" s="35"/>
      <c r="ABI175" s="35"/>
      <c r="ABJ175" s="35"/>
      <c r="ABK175" s="35"/>
      <c r="ABL175" s="35"/>
      <c r="ABM175" s="35"/>
      <c r="ABN175" s="35"/>
      <c r="ABO175" s="35"/>
      <c r="ABP175" s="35"/>
      <c r="ABQ175" s="35"/>
      <c r="ABR175" s="35"/>
      <c r="ABS175" s="35"/>
      <c r="ABT175" s="35"/>
      <c r="ABU175" s="35"/>
      <c r="ABV175" s="35"/>
      <c r="ABW175" s="35"/>
      <c r="ABX175" s="35"/>
      <c r="ABY175" s="35"/>
      <c r="ABZ175" s="35"/>
      <c r="ACA175" s="35"/>
      <c r="ACB175" s="35"/>
      <c r="ACC175" s="35"/>
      <c r="ACD175" s="35"/>
      <c r="ACE175" s="35"/>
      <c r="ACF175" s="35"/>
      <c r="ACG175" s="35"/>
      <c r="ACH175" s="35"/>
      <c r="ACI175" s="35"/>
      <c r="ACJ175" s="35"/>
      <c r="ACK175" s="35"/>
      <c r="ACL175" s="35"/>
      <c r="ACM175" s="35"/>
      <c r="ACN175" s="35"/>
      <c r="ACO175" s="35"/>
      <c r="ACP175" s="35"/>
      <c r="ACQ175" s="35"/>
      <c r="ACR175" s="35"/>
      <c r="ACS175" s="35"/>
      <c r="ACT175" s="35"/>
      <c r="ACU175" s="35"/>
      <c r="ACV175" s="35"/>
      <c r="ACW175" s="35"/>
      <c r="ACX175" s="35"/>
      <c r="ACY175" s="35"/>
      <c r="ACZ175" s="35"/>
      <c r="ADA175" s="35"/>
      <c r="ADB175" s="35"/>
      <c r="ADC175" s="35"/>
      <c r="ADD175" s="35"/>
      <c r="ADE175" s="35"/>
      <c r="ADF175" s="35"/>
      <c r="ADG175" s="35"/>
      <c r="ADH175" s="35"/>
      <c r="ADI175" s="35"/>
      <c r="ADJ175" s="35"/>
      <c r="ADK175" s="35"/>
      <c r="ADL175" s="35"/>
      <c r="ADM175" s="35"/>
      <c r="ADN175" s="35"/>
      <c r="ADO175" s="35"/>
      <c r="ADP175" s="35"/>
      <c r="ADQ175" s="35"/>
      <c r="ADR175" s="35"/>
      <c r="ADS175" s="35"/>
      <c r="ADT175" s="35"/>
      <c r="ADU175" s="35"/>
      <c r="ADV175" s="35"/>
      <c r="ADW175" s="35"/>
      <c r="ADX175" s="35"/>
      <c r="ADY175" s="35"/>
      <c r="ADZ175" s="35"/>
      <c r="AEA175" s="35"/>
      <c r="AEB175" s="35"/>
      <c r="AEC175" s="35"/>
      <c r="AED175" s="35"/>
      <c r="AEE175" s="35"/>
      <c r="AEF175" s="35"/>
      <c r="AEG175" s="35"/>
      <c r="AEH175" s="35"/>
      <c r="AEI175" s="35"/>
      <c r="AEJ175" s="35"/>
      <c r="AEK175" s="35"/>
      <c r="AEL175" s="35"/>
      <c r="AEM175" s="35"/>
      <c r="AEN175" s="35"/>
      <c r="AEO175" s="35"/>
      <c r="AEP175" s="35"/>
      <c r="AEQ175" s="35"/>
      <c r="AER175" s="35"/>
      <c r="AES175" s="35"/>
      <c r="AET175" s="35"/>
      <c r="AEU175" s="35"/>
      <c r="AEV175" s="35"/>
      <c r="AEW175" s="35"/>
      <c r="AEX175" s="35"/>
      <c r="AEY175" s="35"/>
      <c r="AEZ175" s="35"/>
      <c r="AFA175" s="35"/>
      <c r="AFB175" s="35"/>
      <c r="AFC175" s="35"/>
      <c r="AFD175" s="35"/>
      <c r="AFE175" s="35"/>
      <c r="AFF175" s="35"/>
      <c r="AFG175" s="35"/>
      <c r="AFH175" s="35"/>
      <c r="AFI175" s="35"/>
      <c r="AFJ175" s="35"/>
      <c r="AFK175" s="35"/>
      <c r="AFL175" s="35"/>
      <c r="AFM175" s="35"/>
      <c r="AFN175" s="35"/>
      <c r="AFO175" s="35"/>
      <c r="AFP175" s="35"/>
      <c r="AFQ175" s="35"/>
      <c r="AFR175" s="35"/>
      <c r="AFS175" s="35"/>
      <c r="AFT175" s="35"/>
      <c r="AFU175" s="35"/>
      <c r="AFV175" s="35"/>
      <c r="AFW175" s="35"/>
      <c r="AFX175" s="35"/>
      <c r="AFY175" s="35"/>
      <c r="AFZ175" s="35"/>
      <c r="AGA175" s="35"/>
      <c r="AGB175" s="35"/>
      <c r="AGC175" s="35"/>
      <c r="AGD175" s="35"/>
      <c r="AGE175" s="35"/>
      <c r="AGF175" s="35"/>
      <c r="AGG175" s="35"/>
      <c r="AGH175" s="35"/>
      <c r="AGI175" s="35"/>
      <c r="AGJ175" s="35"/>
      <c r="AGK175" s="35"/>
      <c r="AGL175" s="35"/>
      <c r="AGM175" s="35"/>
      <c r="AGN175" s="35"/>
      <c r="AGO175" s="35"/>
      <c r="AGP175" s="35"/>
      <c r="AGQ175" s="35"/>
      <c r="AGR175" s="35"/>
      <c r="AGS175" s="35"/>
      <c r="AGT175" s="35"/>
      <c r="AGU175" s="35"/>
      <c r="AGV175" s="35"/>
      <c r="AGW175" s="35"/>
      <c r="AGX175" s="35"/>
      <c r="AGY175" s="35"/>
      <c r="AGZ175" s="35"/>
      <c r="AHA175" s="35"/>
      <c r="AHB175" s="35"/>
      <c r="AHC175" s="35"/>
      <c r="AHD175" s="35"/>
      <c r="AHE175" s="35"/>
      <c r="AHF175" s="35"/>
      <c r="AHG175" s="35"/>
      <c r="AHH175" s="35"/>
      <c r="AHI175" s="35"/>
      <c r="AHJ175" s="35"/>
      <c r="AHK175" s="35"/>
      <c r="AHL175" s="35"/>
      <c r="AHM175" s="35"/>
      <c r="AHN175" s="35"/>
      <c r="AHO175" s="35"/>
      <c r="AHP175" s="35"/>
      <c r="AHQ175" s="35"/>
      <c r="AHR175" s="35"/>
      <c r="AHS175" s="35"/>
      <c r="AHT175" s="35"/>
      <c r="AHU175" s="35"/>
      <c r="AHV175" s="35"/>
      <c r="AHW175" s="35"/>
      <c r="AHX175" s="35"/>
      <c r="AHY175" s="35"/>
      <c r="AHZ175" s="35"/>
      <c r="AIA175" s="35"/>
      <c r="AIB175" s="35"/>
      <c r="AIC175" s="35"/>
      <c r="AID175" s="35"/>
      <c r="AIE175" s="35"/>
      <c r="AIF175" s="35"/>
      <c r="AIG175" s="35"/>
      <c r="AIH175" s="35"/>
      <c r="AII175" s="35"/>
      <c r="AIJ175" s="35"/>
      <c r="AIK175" s="35"/>
      <c r="AIL175" s="35"/>
      <c r="AIM175" s="35"/>
      <c r="AIN175" s="35"/>
      <c r="AIO175" s="35"/>
      <c r="AIP175" s="35"/>
      <c r="AIQ175" s="35"/>
      <c r="AIR175" s="35"/>
      <c r="AIS175" s="35"/>
      <c r="AIT175" s="35"/>
      <c r="AIU175" s="35"/>
      <c r="AIV175" s="35"/>
      <c r="AIW175" s="35"/>
      <c r="AIX175" s="35"/>
      <c r="AIY175" s="35"/>
      <c r="AIZ175" s="35"/>
      <c r="AJA175" s="35"/>
      <c r="AJB175" s="35"/>
      <c r="AJC175" s="35"/>
      <c r="AJD175" s="35"/>
      <c r="AJE175" s="35"/>
      <c r="AJF175" s="35"/>
      <c r="AJG175" s="35"/>
      <c r="AJH175" s="35"/>
      <c r="AJI175" s="35"/>
      <c r="AJJ175" s="35"/>
      <c r="AJK175" s="35"/>
      <c r="AJL175" s="35"/>
      <c r="AJM175" s="35"/>
      <c r="AJN175" s="35"/>
      <c r="AJO175" s="35"/>
      <c r="AJP175" s="35"/>
      <c r="AJQ175" s="35"/>
      <c r="AJR175" s="35"/>
      <c r="AJS175" s="35"/>
      <c r="AJT175" s="35"/>
      <c r="AJU175" s="35"/>
      <c r="AJV175" s="35"/>
      <c r="AJW175" s="35"/>
      <c r="AJX175" s="35"/>
      <c r="AJY175" s="35"/>
      <c r="AJZ175" s="35"/>
      <c r="AKA175" s="35"/>
      <c r="AKB175" s="35"/>
      <c r="AKC175" s="35"/>
      <c r="AKD175" s="35"/>
      <c r="AKE175" s="35"/>
      <c r="AKF175" s="35"/>
      <c r="AKG175" s="35"/>
      <c r="AKH175" s="35"/>
      <c r="AKI175" s="35"/>
      <c r="AKJ175" s="35"/>
      <c r="AKK175" s="35"/>
      <c r="AKL175" s="35"/>
      <c r="AKM175" s="35"/>
      <c r="AKN175" s="35"/>
      <c r="AKO175" s="35"/>
      <c r="AKP175" s="35"/>
      <c r="AKQ175" s="35"/>
      <c r="AKR175" s="35"/>
      <c r="AKS175" s="35"/>
      <c r="AKT175" s="35"/>
      <c r="AKU175" s="35"/>
      <c r="AKV175" s="35"/>
      <c r="AKW175" s="35"/>
      <c r="AKX175" s="35"/>
      <c r="AKY175" s="35"/>
      <c r="AKZ175" s="35"/>
      <c r="ALA175" s="35"/>
      <c r="ALB175" s="1"/>
      <c r="ALC175" s="1"/>
      <c r="ALD175" s="1"/>
      <c r="ALE175" s="1"/>
      <c r="ALF175" s="1"/>
      <c r="ALG175" s="1"/>
      <c r="ALH175" s="1"/>
      <c r="ALI175" s="1"/>
      <c r="ALJ175" s="1"/>
      <c r="ALK175" s="1"/>
      <c r="ALL175" s="1"/>
      <c r="ALM175" s="1"/>
      <c r="ALN175" s="1"/>
      <c r="ALO175" s="1"/>
      <c r="ALP175" s="1"/>
      <c r="ALQ175" s="1"/>
      <c r="ALR175" s="1"/>
      <c r="ALS175"/>
      <c r="ALT175"/>
      <c r="ALU175"/>
      <c r="ALV175"/>
      <c r="ALW175"/>
      <c r="ALX175"/>
      <c r="ALY175"/>
      <c r="ALZ175"/>
      <c r="AMA175"/>
      <c r="AMB175"/>
      <c r="AMC175"/>
      <c r="AMD175"/>
      <c r="AME175"/>
      <c r="AMF175"/>
      <c r="AMG175"/>
      <c r="AMH175"/>
      <c r="AMI175"/>
      <c r="AMJ175"/>
    </row>
    <row r="176" spans="1:1024" s="29" customFormat="1" ht="24">
      <c r="A176" s="24">
        <v>172</v>
      </c>
      <c r="B176" s="24" t="s">
        <v>514</v>
      </c>
      <c r="C176" s="25" t="s">
        <v>515</v>
      </c>
      <c r="D176" s="25" t="s">
        <v>236</v>
      </c>
      <c r="E176" s="25" t="s">
        <v>145</v>
      </c>
      <c r="F176" s="25" t="s">
        <v>43</v>
      </c>
      <c r="G176" s="25" t="s">
        <v>478</v>
      </c>
      <c r="H176" s="25" t="s">
        <v>68</v>
      </c>
      <c r="I176" s="25" t="s">
        <v>46</v>
      </c>
      <c r="J176" s="25"/>
      <c r="K176" s="25" t="s">
        <v>27</v>
      </c>
      <c r="L176" s="25" t="s">
        <v>27</v>
      </c>
      <c r="M176" s="25" t="s">
        <v>27</v>
      </c>
      <c r="N176" s="25" t="s">
        <v>27</v>
      </c>
      <c r="O176" s="25" t="s">
        <v>516</v>
      </c>
      <c r="P176" s="25" t="s">
        <v>39</v>
      </c>
      <c r="Q176" s="28"/>
      <c r="VZ176" s="35"/>
      <c r="WA176" s="35"/>
      <c r="WB176" s="35"/>
      <c r="WC176" s="35"/>
      <c r="WD176" s="35"/>
      <c r="WE176" s="35"/>
      <c r="WF176" s="35"/>
      <c r="WG176" s="35"/>
      <c r="WH176" s="35"/>
      <c r="WI176" s="35"/>
      <c r="WJ176" s="35"/>
      <c r="WK176" s="35"/>
      <c r="WL176" s="35"/>
      <c r="WM176" s="35"/>
      <c r="WN176" s="35"/>
      <c r="WO176" s="35"/>
      <c r="WP176" s="35"/>
      <c r="WQ176" s="35"/>
      <c r="WR176" s="35"/>
      <c r="WS176" s="35"/>
      <c r="WT176" s="35"/>
      <c r="WU176" s="35"/>
      <c r="WV176" s="35"/>
      <c r="WW176" s="35"/>
      <c r="WX176" s="35"/>
      <c r="WY176" s="35"/>
      <c r="WZ176" s="35"/>
      <c r="XA176" s="35"/>
      <c r="XB176" s="35"/>
      <c r="XC176" s="35"/>
      <c r="XD176" s="35"/>
      <c r="XE176" s="35"/>
      <c r="XF176" s="35"/>
      <c r="XG176" s="35"/>
      <c r="XH176" s="35"/>
      <c r="XI176" s="35"/>
      <c r="XJ176" s="35"/>
      <c r="XK176" s="35"/>
      <c r="XL176" s="35"/>
      <c r="XM176" s="35"/>
      <c r="XN176" s="35"/>
      <c r="XO176" s="35"/>
      <c r="XP176" s="35"/>
      <c r="XQ176" s="35"/>
      <c r="XR176" s="35"/>
      <c r="XS176" s="35"/>
      <c r="XT176" s="35"/>
      <c r="XU176" s="35"/>
      <c r="XV176" s="35"/>
      <c r="XW176" s="35"/>
      <c r="XX176" s="35"/>
      <c r="XY176" s="35"/>
      <c r="XZ176" s="35"/>
      <c r="YA176" s="35"/>
      <c r="YB176" s="35"/>
      <c r="YC176" s="35"/>
      <c r="YD176" s="35"/>
      <c r="YE176" s="35"/>
      <c r="YF176" s="35"/>
      <c r="YG176" s="35"/>
      <c r="YH176" s="35"/>
      <c r="YI176" s="35"/>
      <c r="YJ176" s="35"/>
      <c r="YK176" s="35"/>
      <c r="YL176" s="35"/>
      <c r="YM176" s="35"/>
      <c r="YN176" s="35"/>
      <c r="YO176" s="35"/>
      <c r="YP176" s="35"/>
      <c r="YQ176" s="35"/>
      <c r="YR176" s="35"/>
      <c r="YS176" s="35"/>
      <c r="YT176" s="35"/>
      <c r="YU176" s="35"/>
      <c r="YV176" s="35"/>
      <c r="YW176" s="35"/>
      <c r="YX176" s="35"/>
      <c r="YY176" s="35"/>
      <c r="YZ176" s="35"/>
      <c r="ZA176" s="35"/>
      <c r="ZB176" s="35"/>
      <c r="ZC176" s="35"/>
      <c r="ZD176" s="35"/>
      <c r="ZE176" s="35"/>
      <c r="ZF176" s="35"/>
      <c r="ZG176" s="35"/>
      <c r="ZH176" s="35"/>
      <c r="ZI176" s="35"/>
      <c r="ZJ176" s="35"/>
      <c r="ZK176" s="35"/>
      <c r="ZL176" s="35"/>
      <c r="ZM176" s="35"/>
      <c r="ZN176" s="35"/>
      <c r="ZO176" s="35"/>
      <c r="ZP176" s="35"/>
      <c r="ZQ176" s="35"/>
      <c r="ZR176" s="35"/>
      <c r="ZS176" s="35"/>
      <c r="ZT176" s="35"/>
      <c r="ZU176" s="35"/>
      <c r="ZV176" s="35"/>
      <c r="ZW176" s="35"/>
      <c r="ZX176" s="35"/>
      <c r="ZY176" s="35"/>
      <c r="ZZ176" s="35"/>
      <c r="AAA176" s="35"/>
      <c r="AAB176" s="35"/>
      <c r="AAC176" s="35"/>
      <c r="AAD176" s="35"/>
      <c r="AAE176" s="35"/>
      <c r="AAF176" s="35"/>
      <c r="AAG176" s="35"/>
      <c r="AAH176" s="35"/>
      <c r="AAI176" s="35"/>
      <c r="AAJ176" s="35"/>
      <c r="AAK176" s="35"/>
      <c r="AAL176" s="35"/>
      <c r="AAM176" s="35"/>
      <c r="AAN176" s="35"/>
      <c r="AAO176" s="35"/>
      <c r="AAP176" s="35"/>
      <c r="AAQ176" s="35"/>
      <c r="AAR176" s="35"/>
      <c r="AAS176" s="35"/>
      <c r="AAT176" s="35"/>
      <c r="AAU176" s="35"/>
      <c r="AAV176" s="35"/>
      <c r="AAW176" s="35"/>
      <c r="AAX176" s="35"/>
      <c r="AAY176" s="35"/>
      <c r="AAZ176" s="35"/>
      <c r="ABA176" s="35"/>
      <c r="ABB176" s="35"/>
      <c r="ABC176" s="35"/>
      <c r="ABD176" s="35"/>
      <c r="ABE176" s="35"/>
      <c r="ABF176" s="35"/>
      <c r="ABG176" s="35"/>
      <c r="ABH176" s="35"/>
      <c r="ABI176" s="35"/>
      <c r="ABJ176" s="35"/>
      <c r="ABK176" s="35"/>
      <c r="ABL176" s="35"/>
      <c r="ABM176" s="35"/>
      <c r="ABN176" s="35"/>
      <c r="ABO176" s="35"/>
      <c r="ABP176" s="35"/>
      <c r="ABQ176" s="35"/>
      <c r="ABR176" s="35"/>
      <c r="ABS176" s="35"/>
      <c r="ABT176" s="35"/>
      <c r="ABU176" s="35"/>
      <c r="ABV176" s="35"/>
      <c r="ABW176" s="35"/>
      <c r="ABX176" s="35"/>
      <c r="ABY176" s="35"/>
      <c r="ABZ176" s="35"/>
      <c r="ACA176" s="35"/>
      <c r="ACB176" s="35"/>
      <c r="ACC176" s="35"/>
      <c r="ACD176" s="35"/>
      <c r="ACE176" s="35"/>
      <c r="ACF176" s="35"/>
      <c r="ACG176" s="35"/>
      <c r="ACH176" s="35"/>
      <c r="ACI176" s="35"/>
      <c r="ACJ176" s="35"/>
      <c r="ACK176" s="35"/>
      <c r="ACL176" s="35"/>
      <c r="ACM176" s="35"/>
      <c r="ACN176" s="35"/>
      <c r="ACO176" s="35"/>
      <c r="ACP176" s="35"/>
      <c r="ACQ176" s="35"/>
      <c r="ACR176" s="35"/>
      <c r="ACS176" s="35"/>
      <c r="ACT176" s="35"/>
      <c r="ACU176" s="35"/>
      <c r="ACV176" s="35"/>
      <c r="ACW176" s="35"/>
      <c r="ACX176" s="35"/>
      <c r="ACY176" s="35"/>
      <c r="ACZ176" s="35"/>
      <c r="ADA176" s="35"/>
      <c r="ADB176" s="35"/>
      <c r="ADC176" s="35"/>
      <c r="ADD176" s="35"/>
      <c r="ADE176" s="35"/>
      <c r="ADF176" s="35"/>
      <c r="ADG176" s="35"/>
      <c r="ADH176" s="35"/>
      <c r="ADI176" s="35"/>
      <c r="ADJ176" s="35"/>
      <c r="ADK176" s="35"/>
      <c r="ADL176" s="35"/>
      <c r="ADM176" s="35"/>
      <c r="ADN176" s="35"/>
      <c r="ADO176" s="35"/>
      <c r="ADP176" s="35"/>
      <c r="ADQ176" s="35"/>
      <c r="ADR176" s="35"/>
      <c r="ADS176" s="35"/>
      <c r="ADT176" s="35"/>
      <c r="ADU176" s="35"/>
      <c r="ADV176" s="35"/>
      <c r="ADW176" s="35"/>
      <c r="ADX176" s="35"/>
      <c r="ADY176" s="35"/>
      <c r="ADZ176" s="35"/>
      <c r="AEA176" s="35"/>
      <c r="AEB176" s="35"/>
      <c r="AEC176" s="35"/>
      <c r="AED176" s="35"/>
      <c r="AEE176" s="35"/>
      <c r="AEF176" s="35"/>
      <c r="AEG176" s="35"/>
      <c r="AEH176" s="35"/>
      <c r="AEI176" s="35"/>
      <c r="AEJ176" s="35"/>
      <c r="AEK176" s="35"/>
      <c r="AEL176" s="35"/>
      <c r="AEM176" s="35"/>
      <c r="AEN176" s="35"/>
      <c r="AEO176" s="35"/>
      <c r="AEP176" s="35"/>
      <c r="AEQ176" s="35"/>
      <c r="AER176" s="35"/>
      <c r="AES176" s="35"/>
      <c r="AET176" s="35"/>
      <c r="AEU176" s="35"/>
      <c r="AEV176" s="35"/>
      <c r="AEW176" s="35"/>
      <c r="AEX176" s="35"/>
      <c r="AEY176" s="35"/>
      <c r="AEZ176" s="35"/>
      <c r="AFA176" s="35"/>
      <c r="AFB176" s="35"/>
      <c r="AFC176" s="35"/>
      <c r="AFD176" s="35"/>
      <c r="AFE176" s="35"/>
      <c r="AFF176" s="35"/>
      <c r="AFG176" s="35"/>
      <c r="AFH176" s="35"/>
      <c r="AFI176" s="35"/>
      <c r="AFJ176" s="35"/>
      <c r="AFK176" s="35"/>
      <c r="AFL176" s="35"/>
      <c r="AFM176" s="35"/>
      <c r="AFN176" s="35"/>
      <c r="AFO176" s="35"/>
      <c r="AFP176" s="35"/>
      <c r="AFQ176" s="35"/>
      <c r="AFR176" s="35"/>
      <c r="AFS176" s="35"/>
      <c r="AFT176" s="35"/>
      <c r="AFU176" s="35"/>
      <c r="AFV176" s="35"/>
      <c r="AFW176" s="35"/>
      <c r="AFX176" s="35"/>
      <c r="AFY176" s="35"/>
      <c r="AFZ176" s="35"/>
      <c r="AGA176" s="35"/>
      <c r="AGB176" s="35"/>
      <c r="AGC176" s="35"/>
      <c r="AGD176" s="35"/>
      <c r="AGE176" s="35"/>
      <c r="AGF176" s="35"/>
      <c r="AGG176" s="35"/>
      <c r="AGH176" s="35"/>
      <c r="AGI176" s="35"/>
      <c r="AGJ176" s="35"/>
      <c r="AGK176" s="35"/>
      <c r="AGL176" s="35"/>
      <c r="AGM176" s="35"/>
      <c r="AGN176" s="35"/>
      <c r="AGO176" s="35"/>
      <c r="AGP176" s="35"/>
      <c r="AGQ176" s="35"/>
      <c r="AGR176" s="35"/>
      <c r="AGS176" s="35"/>
      <c r="AGT176" s="35"/>
      <c r="AGU176" s="35"/>
      <c r="AGV176" s="35"/>
      <c r="AGW176" s="35"/>
      <c r="AGX176" s="35"/>
      <c r="AGY176" s="35"/>
      <c r="AGZ176" s="35"/>
      <c r="AHA176" s="35"/>
      <c r="AHB176" s="35"/>
      <c r="AHC176" s="35"/>
      <c r="AHD176" s="35"/>
      <c r="AHE176" s="35"/>
      <c r="AHF176" s="35"/>
      <c r="AHG176" s="35"/>
      <c r="AHH176" s="35"/>
      <c r="AHI176" s="35"/>
      <c r="AHJ176" s="35"/>
      <c r="AHK176" s="35"/>
      <c r="AHL176" s="35"/>
      <c r="AHM176" s="35"/>
      <c r="AHN176" s="35"/>
      <c r="AHO176" s="35"/>
      <c r="AHP176" s="35"/>
      <c r="AHQ176" s="35"/>
      <c r="AHR176" s="35"/>
      <c r="AHS176" s="35"/>
      <c r="AHT176" s="35"/>
      <c r="AHU176" s="35"/>
      <c r="AHV176" s="35"/>
      <c r="AHW176" s="35"/>
      <c r="AHX176" s="35"/>
      <c r="AHY176" s="35"/>
      <c r="AHZ176" s="35"/>
      <c r="AIA176" s="35"/>
      <c r="AIB176" s="35"/>
      <c r="AIC176" s="35"/>
      <c r="AID176" s="35"/>
      <c r="AIE176" s="35"/>
      <c r="AIF176" s="35"/>
      <c r="AIG176" s="35"/>
      <c r="AIH176" s="35"/>
      <c r="AII176" s="35"/>
      <c r="AIJ176" s="35"/>
      <c r="AIK176" s="35"/>
      <c r="AIL176" s="35"/>
      <c r="AIM176" s="35"/>
      <c r="AIN176" s="35"/>
      <c r="AIO176" s="35"/>
      <c r="AIP176" s="35"/>
      <c r="AIQ176" s="35"/>
      <c r="AIR176" s="35"/>
      <c r="AIS176" s="35"/>
      <c r="AIT176" s="35"/>
      <c r="AIU176" s="35"/>
      <c r="AIV176" s="35"/>
      <c r="AIW176" s="35"/>
      <c r="AIX176" s="35"/>
      <c r="AIY176" s="35"/>
      <c r="AIZ176" s="35"/>
      <c r="AJA176" s="35"/>
      <c r="AJB176" s="35"/>
      <c r="AJC176" s="35"/>
      <c r="AJD176" s="35"/>
      <c r="AJE176" s="35"/>
      <c r="AJF176" s="35"/>
      <c r="AJG176" s="35"/>
      <c r="AJH176" s="35"/>
      <c r="AJI176" s="35"/>
      <c r="AJJ176" s="35"/>
      <c r="AJK176" s="35"/>
      <c r="AJL176" s="35"/>
      <c r="AJM176" s="35"/>
      <c r="AJN176" s="35"/>
      <c r="AJO176" s="35"/>
      <c r="AJP176" s="35"/>
      <c r="AJQ176" s="35"/>
      <c r="AJR176" s="35"/>
      <c r="AJS176" s="35"/>
      <c r="AJT176" s="35"/>
      <c r="AJU176" s="35"/>
      <c r="AJV176" s="35"/>
      <c r="AJW176" s="35"/>
      <c r="AJX176" s="35"/>
      <c r="AJY176" s="35"/>
      <c r="AJZ176" s="35"/>
      <c r="AKA176" s="35"/>
      <c r="AKB176" s="35"/>
      <c r="AKC176" s="35"/>
      <c r="AKD176" s="35"/>
      <c r="AKE176" s="35"/>
      <c r="AKF176" s="35"/>
      <c r="AKG176" s="35"/>
      <c r="AKH176" s="35"/>
      <c r="AKI176" s="35"/>
      <c r="AKJ176" s="35"/>
      <c r="AKK176" s="35"/>
      <c r="AKL176" s="35"/>
      <c r="AKM176" s="35"/>
      <c r="AKN176" s="35"/>
      <c r="AKO176" s="35"/>
      <c r="AKP176" s="35"/>
      <c r="AKQ176" s="35"/>
      <c r="AKR176" s="35"/>
      <c r="AKS176" s="35"/>
      <c r="AKT176" s="35"/>
      <c r="AKU176" s="35"/>
      <c r="AKV176" s="35"/>
      <c r="AKW176" s="35"/>
      <c r="AKX176" s="35"/>
      <c r="AKY176" s="35"/>
      <c r="AKZ176" s="35"/>
      <c r="ALA176" s="35"/>
      <c r="ALB176" s="1"/>
      <c r="ALC176" s="1"/>
      <c r="ALD176" s="1"/>
      <c r="ALE176" s="1"/>
      <c r="ALF176" s="1"/>
      <c r="ALG176" s="1"/>
      <c r="ALH176" s="1"/>
      <c r="ALI176" s="1"/>
      <c r="ALJ176" s="1"/>
      <c r="ALK176" s="1"/>
      <c r="ALL176" s="1"/>
      <c r="ALM176" s="1"/>
      <c r="ALN176" s="1"/>
      <c r="ALO176" s="1"/>
      <c r="ALP176" s="1"/>
      <c r="ALQ176" s="1"/>
      <c r="ALR176" s="1"/>
      <c r="ALS176"/>
      <c r="ALT176"/>
      <c r="ALU176"/>
      <c r="ALV176"/>
      <c r="ALW176"/>
      <c r="ALX176"/>
      <c r="ALY176"/>
      <c r="ALZ176"/>
      <c r="AMA176"/>
      <c r="AMB176"/>
      <c r="AMC176"/>
      <c r="AMD176"/>
      <c r="AME176"/>
      <c r="AMF176"/>
      <c r="AMG176"/>
      <c r="AMH176"/>
      <c r="AMI176"/>
      <c r="AMJ176"/>
    </row>
    <row r="177" spans="1:1024" s="37" customFormat="1" ht="24">
      <c r="A177" s="24">
        <v>173</v>
      </c>
      <c r="B177" s="24" t="s">
        <v>517</v>
      </c>
      <c r="C177" s="25" t="s">
        <v>518</v>
      </c>
      <c r="D177" s="25" t="s">
        <v>190</v>
      </c>
      <c r="E177" s="25" t="s">
        <v>190</v>
      </c>
      <c r="F177" s="25" t="s">
        <v>43</v>
      </c>
      <c r="G177" s="25" t="s">
        <v>51</v>
      </c>
      <c r="H177" s="25" t="s">
        <v>45</v>
      </c>
      <c r="I177" s="25" t="s">
        <v>46</v>
      </c>
      <c r="J177" s="25"/>
      <c r="K177" s="25"/>
      <c r="L177" s="25"/>
      <c r="M177" s="25"/>
      <c r="N177" s="25"/>
      <c r="O177" s="25" t="s">
        <v>519</v>
      </c>
      <c r="P177" s="25" t="s">
        <v>39</v>
      </c>
      <c r="Q177" s="28"/>
      <c r="VZ177" s="2"/>
      <c r="WA177" s="2"/>
      <c r="WB177" s="2"/>
      <c r="WC177" s="2"/>
      <c r="WD177" s="2"/>
      <c r="WE177" s="2"/>
      <c r="WF177" s="2"/>
      <c r="WG177" s="2"/>
      <c r="WH177" s="2"/>
      <c r="WI177" s="2"/>
      <c r="WJ177" s="2"/>
      <c r="WK177" s="2"/>
      <c r="WL177" s="2"/>
      <c r="WM177" s="2"/>
      <c r="WN177" s="2"/>
      <c r="WO177" s="2"/>
      <c r="WP177" s="2"/>
      <c r="WQ177" s="2"/>
      <c r="WR177" s="2"/>
      <c r="WS177" s="2"/>
      <c r="WT177" s="2"/>
      <c r="WU177" s="2"/>
      <c r="WV177" s="2"/>
      <c r="WW177" s="2"/>
      <c r="WX177" s="2"/>
      <c r="WY177" s="2"/>
      <c r="WZ177" s="2"/>
      <c r="XA177" s="2"/>
      <c r="XB177" s="2"/>
      <c r="XC177" s="2"/>
      <c r="XD177" s="2"/>
      <c r="XE177" s="2"/>
      <c r="XF177" s="2"/>
      <c r="XG177" s="2"/>
      <c r="XH177" s="2"/>
      <c r="XI177" s="2"/>
      <c r="XJ177" s="2"/>
      <c r="XK177" s="2"/>
      <c r="XL177" s="2"/>
      <c r="XM177" s="2"/>
      <c r="XN177" s="2"/>
      <c r="XO177" s="2"/>
      <c r="XP177" s="2"/>
      <c r="XQ177" s="2"/>
      <c r="XR177" s="2"/>
      <c r="XS177" s="2"/>
      <c r="XT177" s="2"/>
      <c r="XU177" s="2"/>
      <c r="XV177" s="2"/>
      <c r="XW177" s="2"/>
      <c r="XX177" s="2"/>
      <c r="XY177" s="2"/>
      <c r="XZ177" s="2"/>
      <c r="YA177" s="2"/>
      <c r="YB177" s="2"/>
      <c r="YC177" s="2"/>
      <c r="YD177" s="2"/>
      <c r="YE177" s="2"/>
      <c r="YF177" s="2"/>
      <c r="YG177" s="2"/>
      <c r="YH177" s="2"/>
      <c r="YI177" s="2"/>
      <c r="YJ177" s="2"/>
      <c r="YK177" s="2"/>
      <c r="YL177" s="2"/>
      <c r="YM177" s="2"/>
      <c r="YN177" s="2"/>
      <c r="YO177" s="2"/>
      <c r="YP177" s="2"/>
      <c r="YQ177" s="2"/>
      <c r="YR177" s="2"/>
      <c r="YS177" s="2"/>
      <c r="YT177" s="2"/>
      <c r="YU177" s="2"/>
      <c r="YV177" s="2"/>
      <c r="YW177" s="2"/>
      <c r="YX177" s="2"/>
      <c r="YY177" s="2"/>
      <c r="YZ177" s="2"/>
      <c r="ZA177" s="2"/>
      <c r="ZB177" s="2"/>
      <c r="ZC177" s="2"/>
      <c r="ZD177" s="2"/>
      <c r="ZE177" s="2"/>
      <c r="ZF177" s="2"/>
      <c r="ZG177" s="2"/>
      <c r="ZH177" s="2"/>
      <c r="ZI177" s="2"/>
      <c r="ZJ177" s="2"/>
      <c r="ZK177" s="2"/>
      <c r="ZL177" s="2"/>
      <c r="ZM177" s="2"/>
      <c r="ZN177" s="2"/>
      <c r="ZO177" s="2"/>
      <c r="ZP177" s="2"/>
      <c r="ZQ177" s="2"/>
      <c r="ZR177" s="2"/>
      <c r="ZS177" s="2"/>
      <c r="ZT177" s="2"/>
      <c r="ZU177" s="2"/>
      <c r="ZV177" s="2"/>
      <c r="ZW177" s="2"/>
      <c r="ZX177" s="2"/>
      <c r="ZY177" s="2"/>
      <c r="ZZ177" s="2"/>
      <c r="AAA177" s="2"/>
      <c r="AAB177" s="2"/>
      <c r="AAC177" s="2"/>
      <c r="AAD177" s="2"/>
      <c r="AAE177" s="2"/>
      <c r="AAF177" s="2"/>
      <c r="AAG177" s="2"/>
      <c r="AAH177" s="2"/>
      <c r="AAI177" s="2"/>
      <c r="AAJ177" s="2"/>
      <c r="AAK177" s="2"/>
      <c r="AAL177" s="2"/>
      <c r="AAM177" s="2"/>
      <c r="AAN177" s="2"/>
      <c r="AAO177" s="2"/>
      <c r="AAP177" s="2"/>
      <c r="AAQ177" s="2"/>
      <c r="AAR177" s="2"/>
      <c r="AAS177" s="2"/>
      <c r="AAT177" s="2"/>
      <c r="AAU177" s="2"/>
      <c r="AAV177" s="2"/>
      <c r="AAW177" s="2"/>
      <c r="AAX177" s="2"/>
      <c r="AAY177" s="2"/>
      <c r="AAZ177" s="2"/>
      <c r="ABA177" s="2"/>
      <c r="ABB177" s="2"/>
      <c r="ABC177" s="2"/>
      <c r="ABD177" s="2"/>
      <c r="ABE177" s="2"/>
      <c r="ABF177" s="2"/>
      <c r="ABG177" s="2"/>
      <c r="ABH177" s="2"/>
      <c r="ABI177" s="2"/>
      <c r="ABJ177" s="2"/>
      <c r="ABK177" s="2"/>
      <c r="ABL177" s="2"/>
      <c r="ABM177" s="2"/>
      <c r="ABN177" s="2"/>
      <c r="ABO177" s="2"/>
      <c r="ABP177" s="2"/>
      <c r="ABQ177" s="2"/>
      <c r="ABR177" s="2"/>
      <c r="ABS177" s="2"/>
      <c r="ABT177" s="2"/>
      <c r="ABU177" s="2"/>
      <c r="ABV177" s="2"/>
      <c r="ABW177" s="2"/>
      <c r="ABX177" s="2"/>
      <c r="ABY177" s="2"/>
      <c r="ABZ177" s="2"/>
      <c r="ACA177" s="2"/>
      <c r="ACB177" s="2"/>
      <c r="ACC177" s="2"/>
      <c r="ACD177" s="2"/>
      <c r="ACE177" s="2"/>
      <c r="ACF177" s="2"/>
      <c r="ACG177" s="2"/>
      <c r="ACH177" s="2"/>
      <c r="ACI177" s="2"/>
      <c r="ACJ177" s="2"/>
      <c r="ACK177" s="2"/>
      <c r="ACL177" s="2"/>
      <c r="ACM177" s="2"/>
      <c r="ACN177" s="2"/>
      <c r="ACO177" s="2"/>
      <c r="ACP177" s="2"/>
      <c r="ACQ177" s="2"/>
      <c r="ACR177" s="2"/>
      <c r="ACS177" s="2"/>
      <c r="ACT177" s="2"/>
      <c r="ACU177" s="2"/>
      <c r="ACV177" s="2"/>
      <c r="ACW177" s="2"/>
      <c r="ACX177" s="2"/>
      <c r="ACY177" s="2"/>
      <c r="ACZ177" s="2"/>
      <c r="ADA177" s="2"/>
      <c r="ADB177" s="2"/>
      <c r="ADC177" s="2"/>
      <c r="ADD177" s="2"/>
      <c r="ADE177" s="2"/>
      <c r="ADF177" s="2"/>
      <c r="ADG177" s="2"/>
      <c r="ADH177" s="2"/>
      <c r="ADI177" s="2"/>
      <c r="ADJ177" s="2"/>
      <c r="ADK177" s="2"/>
      <c r="ADL177" s="2"/>
      <c r="ADM177" s="2"/>
      <c r="ADN177" s="2"/>
      <c r="ADO177" s="2"/>
      <c r="ADP177" s="2"/>
      <c r="ADQ177" s="2"/>
      <c r="ADR177" s="2"/>
      <c r="ADS177" s="2"/>
      <c r="ADT177" s="2"/>
      <c r="ADU177" s="2"/>
      <c r="ADV177" s="2"/>
      <c r="ADW177" s="2"/>
      <c r="ADX177" s="2"/>
      <c r="ADY177" s="2"/>
      <c r="ADZ177" s="2"/>
      <c r="AEA177" s="2"/>
      <c r="AEB177" s="2"/>
      <c r="AEC177" s="2"/>
      <c r="AED177" s="2"/>
      <c r="AEE177" s="2"/>
      <c r="AEF177" s="2"/>
      <c r="AEG177" s="2"/>
      <c r="AEH177" s="2"/>
      <c r="AEI177" s="2"/>
      <c r="AEJ177" s="2"/>
      <c r="AEK177" s="2"/>
      <c r="AEL177" s="2"/>
      <c r="AEM177" s="2"/>
      <c r="AEN177" s="2"/>
      <c r="AEO177" s="2"/>
      <c r="AEP177" s="2"/>
      <c r="AEQ177" s="2"/>
      <c r="AER177" s="2"/>
      <c r="AES177" s="2"/>
      <c r="AET177" s="2"/>
      <c r="AEU177" s="2"/>
      <c r="AEV177" s="2"/>
      <c r="AEW177" s="2"/>
      <c r="AEX177" s="2"/>
      <c r="AEY177" s="2"/>
      <c r="AEZ177" s="2"/>
      <c r="AFA177" s="2"/>
      <c r="AFB177" s="2"/>
      <c r="AFC177" s="2"/>
      <c r="AFD177" s="2"/>
      <c r="AFE177" s="2"/>
      <c r="AFF177" s="2"/>
      <c r="AFG177" s="2"/>
      <c r="AFH177" s="2"/>
      <c r="AFI177" s="2"/>
      <c r="AFJ177" s="2"/>
      <c r="AFK177" s="2"/>
      <c r="AFL177" s="2"/>
      <c r="AFM177" s="2"/>
      <c r="AFN177" s="2"/>
      <c r="AFO177" s="2"/>
      <c r="AFP177" s="2"/>
      <c r="AFQ177" s="2"/>
      <c r="AFR177" s="2"/>
      <c r="AFS177" s="2"/>
      <c r="AFT177" s="2"/>
      <c r="AFU177" s="2"/>
      <c r="AFV177" s="2"/>
      <c r="AFW177" s="2"/>
      <c r="AFX177" s="2"/>
      <c r="AFY177" s="2"/>
      <c r="AFZ177" s="2"/>
      <c r="AGA177" s="2"/>
      <c r="AGB177" s="2"/>
      <c r="AGC177" s="2"/>
      <c r="AGD177" s="2"/>
      <c r="AGE177" s="2"/>
      <c r="AGF177" s="2"/>
      <c r="AGG177" s="2"/>
      <c r="AGH177" s="2"/>
      <c r="AGI177" s="2"/>
      <c r="AGJ177" s="2"/>
      <c r="AGK177" s="2"/>
      <c r="AGL177" s="2"/>
      <c r="AGM177" s="2"/>
      <c r="AGN177" s="2"/>
      <c r="AGO177" s="2"/>
      <c r="AGP177" s="2"/>
      <c r="AGQ177" s="2"/>
      <c r="AGR177" s="2"/>
      <c r="AGS177" s="2"/>
      <c r="AGT177" s="2"/>
      <c r="AGU177" s="2"/>
      <c r="AGV177" s="2"/>
      <c r="AGW177" s="2"/>
      <c r="AGX177" s="2"/>
      <c r="AGY177" s="2"/>
      <c r="AGZ177" s="2"/>
      <c r="AHA177" s="2"/>
      <c r="AHB177" s="2"/>
      <c r="AHC177" s="2"/>
      <c r="AHD177" s="2"/>
      <c r="AHE177" s="2"/>
      <c r="AHF177" s="2"/>
      <c r="AHG177" s="2"/>
      <c r="AHH177" s="2"/>
      <c r="AHI177" s="2"/>
      <c r="AHJ177" s="2"/>
      <c r="AHK177" s="2"/>
      <c r="AHL177" s="2"/>
      <c r="AHM177" s="2"/>
      <c r="AHN177" s="2"/>
      <c r="AHO177" s="2"/>
      <c r="AHP177" s="2"/>
      <c r="AHQ177" s="2"/>
      <c r="AHR177" s="2"/>
      <c r="AHS177" s="2"/>
      <c r="AHT177" s="2"/>
      <c r="AHU177" s="2"/>
      <c r="AHV177" s="2"/>
      <c r="AHW177" s="2"/>
      <c r="AHX177" s="2"/>
      <c r="AHY177" s="2"/>
      <c r="AHZ177" s="2"/>
      <c r="AIA177" s="2"/>
      <c r="AIB177" s="2"/>
      <c r="AIC177" s="2"/>
      <c r="AID177" s="2"/>
      <c r="AIE177" s="2"/>
      <c r="AIF177" s="2"/>
      <c r="AIG177" s="2"/>
      <c r="AIH177" s="2"/>
      <c r="AII177" s="2"/>
      <c r="AIJ177" s="2"/>
      <c r="AIK177" s="2"/>
      <c r="AIL177" s="2"/>
      <c r="AIM177" s="2"/>
      <c r="AIN177" s="2"/>
      <c r="AIO177" s="2"/>
      <c r="AIP177" s="2"/>
      <c r="AIQ177" s="2"/>
      <c r="AIR177" s="2"/>
      <c r="AIS177" s="2"/>
      <c r="AIT177" s="2"/>
      <c r="AIU177" s="2"/>
      <c r="AIV177" s="2"/>
      <c r="AIW177" s="2"/>
      <c r="AIX177" s="2"/>
      <c r="AIY177" s="2"/>
      <c r="AIZ177" s="2"/>
      <c r="AJA177" s="2"/>
      <c r="AJB177" s="2"/>
      <c r="AJC177" s="2"/>
      <c r="AJD177" s="2"/>
      <c r="AJE177" s="2"/>
      <c r="AJF177" s="2"/>
      <c r="AJG177" s="2"/>
      <c r="AJH177" s="2"/>
      <c r="AJI177" s="2"/>
      <c r="AJJ177" s="2"/>
      <c r="AJK177" s="2"/>
      <c r="AJL177" s="2"/>
      <c r="AJM177" s="2"/>
      <c r="AJN177" s="2"/>
      <c r="AJO177" s="2"/>
      <c r="AJP177" s="2"/>
      <c r="AJQ177" s="2"/>
      <c r="AJR177" s="2"/>
      <c r="AJS177" s="2"/>
      <c r="AJT177" s="2"/>
      <c r="AJU177" s="2"/>
      <c r="AJV177" s="2"/>
      <c r="AJW177" s="2"/>
      <c r="AJX177" s="2"/>
      <c r="AJY177" s="2"/>
      <c r="AJZ177" s="2"/>
      <c r="AKA177" s="2"/>
      <c r="AKB177" s="2"/>
      <c r="AKC177" s="2"/>
      <c r="AKD177" s="2"/>
      <c r="AKE177" s="2"/>
      <c r="AKF177" s="2"/>
      <c r="AKG177" s="2"/>
      <c r="AKH177" s="2"/>
      <c r="AKI177" s="2"/>
      <c r="AKJ177" s="2"/>
      <c r="AKK177" s="2"/>
      <c r="AKL177" s="2"/>
      <c r="AKM177" s="2"/>
      <c r="AKN177" s="2"/>
      <c r="AKO177" s="2"/>
      <c r="AKP177" s="2"/>
      <c r="AKQ177" s="2"/>
      <c r="AKR177" s="2"/>
      <c r="AKS177" s="2"/>
      <c r="AKT177" s="2"/>
      <c r="AKU177" s="2"/>
      <c r="AKV177" s="2"/>
      <c r="AKW177" s="2"/>
      <c r="AKX177" s="2"/>
      <c r="AKY177" s="2"/>
      <c r="AKZ177" s="2"/>
      <c r="ALA177" s="2"/>
      <c r="ALB177" s="1"/>
      <c r="ALC177" s="1"/>
      <c r="ALD177" s="1"/>
      <c r="ALE177" s="1"/>
      <c r="ALF177" s="1"/>
      <c r="ALG177" s="1"/>
      <c r="ALH177" s="1"/>
      <c r="ALI177" s="1"/>
      <c r="ALJ177" s="1"/>
      <c r="ALK177" s="1"/>
      <c r="ALL177" s="1"/>
      <c r="ALM177" s="1"/>
      <c r="ALN177" s="1"/>
      <c r="ALO177" s="1"/>
      <c r="ALP177" s="1"/>
      <c r="ALQ177" s="1"/>
      <c r="ALR177" s="1"/>
      <c r="ALS177"/>
      <c r="ALT177"/>
      <c r="ALU177"/>
      <c r="ALV177"/>
      <c r="ALW177"/>
      <c r="ALX177"/>
      <c r="ALY177"/>
      <c r="ALZ177"/>
      <c r="AMA177"/>
      <c r="AMB177"/>
      <c r="AMC177"/>
      <c r="AMD177"/>
      <c r="AME177"/>
      <c r="AMF177"/>
      <c r="AMG177"/>
      <c r="AMH177"/>
      <c r="AMI177"/>
      <c r="AMJ177"/>
    </row>
    <row r="178" spans="1:1024" s="29" customFormat="1" ht="12.75">
      <c r="A178" s="24">
        <v>174</v>
      </c>
      <c r="B178" s="24" t="s">
        <v>520</v>
      </c>
      <c r="C178" s="25" t="s">
        <v>521</v>
      </c>
      <c r="D178" s="25" t="s">
        <v>50</v>
      </c>
      <c r="E178" s="25" t="s">
        <v>22</v>
      </c>
      <c r="F178" s="25" t="s">
        <v>43</v>
      </c>
      <c r="G178" s="25" t="s">
        <v>158</v>
      </c>
      <c r="H178" s="25" t="s">
        <v>45</v>
      </c>
      <c r="I178" s="25" t="s">
        <v>46</v>
      </c>
      <c r="J178" s="25"/>
      <c r="K178" s="25"/>
      <c r="L178" s="25"/>
      <c r="M178" s="25"/>
      <c r="N178" s="25"/>
      <c r="O178" s="25" t="s">
        <v>522</v>
      </c>
      <c r="P178" s="25" t="s">
        <v>39</v>
      </c>
      <c r="Q178" s="28"/>
      <c r="VZ178" s="35"/>
      <c r="WA178" s="35"/>
      <c r="WB178" s="35"/>
      <c r="WC178" s="35"/>
      <c r="WD178" s="35"/>
      <c r="WE178" s="35"/>
      <c r="WF178" s="35"/>
      <c r="WG178" s="35"/>
      <c r="WH178" s="35"/>
      <c r="WI178" s="35"/>
      <c r="WJ178" s="35"/>
      <c r="WK178" s="35"/>
      <c r="WL178" s="35"/>
      <c r="WM178" s="35"/>
      <c r="WN178" s="35"/>
      <c r="WO178" s="35"/>
      <c r="WP178" s="35"/>
      <c r="WQ178" s="35"/>
      <c r="WR178" s="35"/>
      <c r="WS178" s="35"/>
      <c r="WT178" s="35"/>
      <c r="WU178" s="35"/>
      <c r="WV178" s="35"/>
      <c r="WW178" s="35"/>
      <c r="WX178" s="35"/>
      <c r="WY178" s="35"/>
      <c r="WZ178" s="35"/>
      <c r="XA178" s="35"/>
      <c r="XB178" s="35"/>
      <c r="XC178" s="35"/>
      <c r="XD178" s="35"/>
      <c r="XE178" s="35"/>
      <c r="XF178" s="35"/>
      <c r="XG178" s="35"/>
      <c r="XH178" s="35"/>
      <c r="XI178" s="35"/>
      <c r="XJ178" s="35"/>
      <c r="XK178" s="35"/>
      <c r="XL178" s="35"/>
      <c r="XM178" s="35"/>
      <c r="XN178" s="35"/>
      <c r="XO178" s="35"/>
      <c r="XP178" s="35"/>
      <c r="XQ178" s="35"/>
      <c r="XR178" s="35"/>
      <c r="XS178" s="35"/>
      <c r="XT178" s="35"/>
      <c r="XU178" s="35"/>
      <c r="XV178" s="35"/>
      <c r="XW178" s="35"/>
      <c r="XX178" s="35"/>
      <c r="XY178" s="35"/>
      <c r="XZ178" s="35"/>
      <c r="YA178" s="35"/>
      <c r="YB178" s="35"/>
      <c r="YC178" s="35"/>
      <c r="YD178" s="35"/>
      <c r="YE178" s="35"/>
      <c r="YF178" s="35"/>
      <c r="YG178" s="35"/>
      <c r="YH178" s="35"/>
      <c r="YI178" s="35"/>
      <c r="YJ178" s="35"/>
      <c r="YK178" s="35"/>
      <c r="YL178" s="35"/>
      <c r="YM178" s="35"/>
      <c r="YN178" s="35"/>
      <c r="YO178" s="35"/>
      <c r="YP178" s="35"/>
      <c r="YQ178" s="35"/>
      <c r="YR178" s="35"/>
      <c r="YS178" s="35"/>
      <c r="YT178" s="35"/>
      <c r="YU178" s="35"/>
      <c r="YV178" s="35"/>
      <c r="YW178" s="35"/>
      <c r="YX178" s="35"/>
      <c r="YY178" s="35"/>
      <c r="YZ178" s="35"/>
      <c r="ZA178" s="35"/>
      <c r="ZB178" s="35"/>
      <c r="ZC178" s="35"/>
      <c r="ZD178" s="35"/>
      <c r="ZE178" s="35"/>
      <c r="ZF178" s="35"/>
      <c r="ZG178" s="35"/>
      <c r="ZH178" s="35"/>
      <c r="ZI178" s="35"/>
      <c r="ZJ178" s="35"/>
      <c r="ZK178" s="35"/>
      <c r="ZL178" s="35"/>
      <c r="ZM178" s="35"/>
      <c r="ZN178" s="35"/>
      <c r="ZO178" s="35"/>
      <c r="ZP178" s="35"/>
      <c r="ZQ178" s="35"/>
      <c r="ZR178" s="35"/>
      <c r="ZS178" s="35"/>
      <c r="ZT178" s="35"/>
      <c r="ZU178" s="35"/>
      <c r="ZV178" s="35"/>
      <c r="ZW178" s="35"/>
      <c r="ZX178" s="35"/>
      <c r="ZY178" s="35"/>
      <c r="ZZ178" s="35"/>
      <c r="AAA178" s="35"/>
      <c r="AAB178" s="35"/>
      <c r="AAC178" s="35"/>
      <c r="AAD178" s="35"/>
      <c r="AAE178" s="35"/>
      <c r="AAF178" s="35"/>
      <c r="AAG178" s="35"/>
      <c r="AAH178" s="35"/>
      <c r="AAI178" s="35"/>
      <c r="AAJ178" s="35"/>
      <c r="AAK178" s="35"/>
      <c r="AAL178" s="35"/>
      <c r="AAM178" s="35"/>
      <c r="AAN178" s="35"/>
      <c r="AAO178" s="35"/>
      <c r="AAP178" s="35"/>
      <c r="AAQ178" s="35"/>
      <c r="AAR178" s="35"/>
      <c r="AAS178" s="35"/>
      <c r="AAT178" s="35"/>
      <c r="AAU178" s="35"/>
      <c r="AAV178" s="35"/>
      <c r="AAW178" s="35"/>
      <c r="AAX178" s="35"/>
      <c r="AAY178" s="35"/>
      <c r="AAZ178" s="35"/>
      <c r="ABA178" s="35"/>
      <c r="ABB178" s="35"/>
      <c r="ABC178" s="35"/>
      <c r="ABD178" s="35"/>
      <c r="ABE178" s="35"/>
      <c r="ABF178" s="35"/>
      <c r="ABG178" s="35"/>
      <c r="ABH178" s="35"/>
      <c r="ABI178" s="35"/>
      <c r="ABJ178" s="35"/>
      <c r="ABK178" s="35"/>
      <c r="ABL178" s="35"/>
      <c r="ABM178" s="35"/>
      <c r="ABN178" s="35"/>
      <c r="ABO178" s="35"/>
      <c r="ABP178" s="35"/>
      <c r="ABQ178" s="35"/>
      <c r="ABR178" s="35"/>
      <c r="ABS178" s="35"/>
      <c r="ABT178" s="35"/>
      <c r="ABU178" s="35"/>
      <c r="ABV178" s="35"/>
      <c r="ABW178" s="35"/>
      <c r="ABX178" s="35"/>
      <c r="ABY178" s="35"/>
      <c r="ABZ178" s="35"/>
      <c r="ACA178" s="35"/>
      <c r="ACB178" s="35"/>
      <c r="ACC178" s="35"/>
      <c r="ACD178" s="35"/>
      <c r="ACE178" s="35"/>
      <c r="ACF178" s="35"/>
      <c r="ACG178" s="35"/>
      <c r="ACH178" s="35"/>
      <c r="ACI178" s="35"/>
      <c r="ACJ178" s="35"/>
      <c r="ACK178" s="35"/>
      <c r="ACL178" s="35"/>
      <c r="ACM178" s="35"/>
      <c r="ACN178" s="35"/>
      <c r="ACO178" s="35"/>
      <c r="ACP178" s="35"/>
      <c r="ACQ178" s="35"/>
      <c r="ACR178" s="35"/>
      <c r="ACS178" s="35"/>
      <c r="ACT178" s="35"/>
      <c r="ACU178" s="35"/>
      <c r="ACV178" s="35"/>
      <c r="ACW178" s="35"/>
      <c r="ACX178" s="35"/>
      <c r="ACY178" s="35"/>
      <c r="ACZ178" s="35"/>
      <c r="ADA178" s="35"/>
      <c r="ADB178" s="35"/>
      <c r="ADC178" s="35"/>
      <c r="ADD178" s="35"/>
      <c r="ADE178" s="35"/>
      <c r="ADF178" s="35"/>
      <c r="ADG178" s="35"/>
      <c r="ADH178" s="35"/>
      <c r="ADI178" s="35"/>
      <c r="ADJ178" s="35"/>
      <c r="ADK178" s="35"/>
      <c r="ADL178" s="35"/>
      <c r="ADM178" s="35"/>
      <c r="ADN178" s="35"/>
      <c r="ADO178" s="35"/>
      <c r="ADP178" s="35"/>
      <c r="ADQ178" s="35"/>
      <c r="ADR178" s="35"/>
      <c r="ADS178" s="35"/>
      <c r="ADT178" s="35"/>
      <c r="ADU178" s="35"/>
      <c r="ADV178" s="35"/>
      <c r="ADW178" s="35"/>
      <c r="ADX178" s="35"/>
      <c r="ADY178" s="35"/>
      <c r="ADZ178" s="35"/>
      <c r="AEA178" s="35"/>
      <c r="AEB178" s="35"/>
      <c r="AEC178" s="35"/>
      <c r="AED178" s="35"/>
      <c r="AEE178" s="35"/>
      <c r="AEF178" s="35"/>
      <c r="AEG178" s="35"/>
      <c r="AEH178" s="35"/>
      <c r="AEI178" s="35"/>
      <c r="AEJ178" s="35"/>
      <c r="AEK178" s="35"/>
      <c r="AEL178" s="35"/>
      <c r="AEM178" s="35"/>
      <c r="AEN178" s="35"/>
      <c r="AEO178" s="35"/>
      <c r="AEP178" s="35"/>
      <c r="AEQ178" s="35"/>
      <c r="AER178" s="35"/>
      <c r="AES178" s="35"/>
      <c r="AET178" s="35"/>
      <c r="AEU178" s="35"/>
      <c r="AEV178" s="35"/>
      <c r="AEW178" s="35"/>
      <c r="AEX178" s="35"/>
      <c r="AEY178" s="35"/>
      <c r="AEZ178" s="35"/>
      <c r="AFA178" s="35"/>
      <c r="AFB178" s="35"/>
      <c r="AFC178" s="35"/>
      <c r="AFD178" s="35"/>
      <c r="AFE178" s="35"/>
      <c r="AFF178" s="35"/>
      <c r="AFG178" s="35"/>
      <c r="AFH178" s="35"/>
      <c r="AFI178" s="35"/>
      <c r="AFJ178" s="35"/>
      <c r="AFK178" s="35"/>
      <c r="AFL178" s="35"/>
      <c r="AFM178" s="35"/>
      <c r="AFN178" s="35"/>
      <c r="AFO178" s="35"/>
      <c r="AFP178" s="35"/>
      <c r="AFQ178" s="35"/>
      <c r="AFR178" s="35"/>
      <c r="AFS178" s="35"/>
      <c r="AFT178" s="35"/>
      <c r="AFU178" s="35"/>
      <c r="AFV178" s="35"/>
      <c r="AFW178" s="35"/>
      <c r="AFX178" s="35"/>
      <c r="AFY178" s="35"/>
      <c r="AFZ178" s="35"/>
      <c r="AGA178" s="35"/>
      <c r="AGB178" s="35"/>
      <c r="AGC178" s="35"/>
      <c r="AGD178" s="35"/>
      <c r="AGE178" s="35"/>
      <c r="AGF178" s="35"/>
      <c r="AGG178" s="35"/>
      <c r="AGH178" s="35"/>
      <c r="AGI178" s="35"/>
      <c r="AGJ178" s="35"/>
      <c r="AGK178" s="35"/>
      <c r="AGL178" s="35"/>
      <c r="AGM178" s="35"/>
      <c r="AGN178" s="35"/>
      <c r="AGO178" s="35"/>
      <c r="AGP178" s="35"/>
      <c r="AGQ178" s="35"/>
      <c r="AGR178" s="35"/>
      <c r="AGS178" s="35"/>
      <c r="AGT178" s="35"/>
      <c r="AGU178" s="35"/>
      <c r="AGV178" s="35"/>
      <c r="AGW178" s="35"/>
      <c r="AGX178" s="35"/>
      <c r="AGY178" s="35"/>
      <c r="AGZ178" s="35"/>
      <c r="AHA178" s="35"/>
      <c r="AHB178" s="35"/>
      <c r="AHC178" s="35"/>
      <c r="AHD178" s="35"/>
      <c r="AHE178" s="35"/>
      <c r="AHF178" s="35"/>
      <c r="AHG178" s="35"/>
      <c r="AHH178" s="35"/>
      <c r="AHI178" s="35"/>
      <c r="AHJ178" s="35"/>
      <c r="AHK178" s="35"/>
      <c r="AHL178" s="35"/>
      <c r="AHM178" s="35"/>
      <c r="AHN178" s="35"/>
      <c r="AHO178" s="35"/>
      <c r="AHP178" s="35"/>
      <c r="AHQ178" s="35"/>
      <c r="AHR178" s="35"/>
      <c r="AHS178" s="35"/>
      <c r="AHT178" s="35"/>
      <c r="AHU178" s="35"/>
      <c r="AHV178" s="35"/>
      <c r="AHW178" s="35"/>
      <c r="AHX178" s="35"/>
      <c r="AHY178" s="35"/>
      <c r="AHZ178" s="35"/>
      <c r="AIA178" s="35"/>
      <c r="AIB178" s="35"/>
      <c r="AIC178" s="35"/>
      <c r="AID178" s="35"/>
      <c r="AIE178" s="35"/>
      <c r="AIF178" s="35"/>
      <c r="AIG178" s="35"/>
      <c r="AIH178" s="35"/>
      <c r="AII178" s="35"/>
      <c r="AIJ178" s="35"/>
      <c r="AIK178" s="35"/>
      <c r="AIL178" s="35"/>
      <c r="AIM178" s="35"/>
      <c r="AIN178" s="35"/>
      <c r="AIO178" s="35"/>
      <c r="AIP178" s="35"/>
      <c r="AIQ178" s="35"/>
      <c r="AIR178" s="35"/>
      <c r="AIS178" s="35"/>
      <c r="AIT178" s="35"/>
      <c r="AIU178" s="35"/>
      <c r="AIV178" s="35"/>
      <c r="AIW178" s="35"/>
      <c r="AIX178" s="35"/>
      <c r="AIY178" s="35"/>
      <c r="AIZ178" s="35"/>
      <c r="AJA178" s="35"/>
      <c r="AJB178" s="35"/>
      <c r="AJC178" s="35"/>
      <c r="AJD178" s="35"/>
      <c r="AJE178" s="35"/>
      <c r="AJF178" s="35"/>
      <c r="AJG178" s="35"/>
      <c r="AJH178" s="35"/>
      <c r="AJI178" s="35"/>
      <c r="AJJ178" s="35"/>
      <c r="AJK178" s="35"/>
      <c r="AJL178" s="35"/>
      <c r="AJM178" s="35"/>
      <c r="AJN178" s="35"/>
      <c r="AJO178" s="35"/>
      <c r="AJP178" s="35"/>
      <c r="AJQ178" s="35"/>
      <c r="AJR178" s="35"/>
      <c r="AJS178" s="35"/>
      <c r="AJT178" s="35"/>
      <c r="AJU178" s="35"/>
      <c r="AJV178" s="35"/>
      <c r="AJW178" s="35"/>
      <c r="AJX178" s="35"/>
      <c r="AJY178" s="35"/>
      <c r="AJZ178" s="35"/>
      <c r="AKA178" s="35"/>
      <c r="AKB178" s="35"/>
      <c r="AKC178" s="35"/>
      <c r="AKD178" s="35"/>
      <c r="AKE178" s="35"/>
      <c r="AKF178" s="35"/>
      <c r="AKG178" s="35"/>
      <c r="AKH178" s="35"/>
      <c r="AKI178" s="35"/>
      <c r="AKJ178" s="35"/>
      <c r="AKK178" s="35"/>
      <c r="AKL178" s="35"/>
      <c r="AKM178" s="35"/>
      <c r="AKN178" s="35"/>
      <c r="AKO178" s="35"/>
      <c r="AKP178" s="35"/>
      <c r="AKQ178" s="35"/>
      <c r="AKR178" s="35"/>
      <c r="AKS178" s="35"/>
      <c r="AKT178" s="35"/>
      <c r="AKU178" s="35"/>
      <c r="AKV178" s="35"/>
      <c r="AKW178" s="35"/>
      <c r="AKX178" s="35"/>
      <c r="AKY178" s="35"/>
      <c r="AKZ178" s="35"/>
      <c r="ALA178" s="35"/>
      <c r="ALB178" s="1"/>
      <c r="ALC178" s="1"/>
      <c r="ALD178" s="1"/>
      <c r="ALE178" s="1"/>
      <c r="ALF178" s="1"/>
      <c r="ALG178" s="1"/>
      <c r="ALH178" s="1"/>
      <c r="ALI178" s="1"/>
      <c r="ALJ178" s="1"/>
      <c r="ALK178" s="1"/>
      <c r="ALL178" s="1"/>
      <c r="ALM178" s="1"/>
      <c r="ALN178" s="1"/>
      <c r="ALO178" s="1"/>
      <c r="ALP178" s="1"/>
      <c r="ALQ178" s="1"/>
      <c r="ALR178" s="1"/>
      <c r="ALS178"/>
      <c r="ALT178"/>
      <c r="ALU178"/>
      <c r="ALV178"/>
      <c r="ALW178"/>
      <c r="ALX178"/>
      <c r="ALY178"/>
      <c r="ALZ178"/>
      <c r="AMA178"/>
      <c r="AMB178"/>
      <c r="AMC178"/>
      <c r="AMD178"/>
      <c r="AME178"/>
      <c r="AMF178"/>
      <c r="AMG178"/>
      <c r="AMH178"/>
      <c r="AMI178"/>
      <c r="AMJ178"/>
    </row>
    <row r="179" spans="1:1024" s="37" customFormat="1" ht="24">
      <c r="A179" s="24">
        <v>175</v>
      </c>
      <c r="B179" s="24" t="s">
        <v>523</v>
      </c>
      <c r="C179" s="25" t="s">
        <v>126</v>
      </c>
      <c r="D179" s="25" t="s">
        <v>127</v>
      </c>
      <c r="E179" s="25" t="s">
        <v>128</v>
      </c>
      <c r="F179" s="25" t="s">
        <v>43</v>
      </c>
      <c r="G179" s="25" t="s">
        <v>158</v>
      </c>
      <c r="H179" s="25" t="s">
        <v>45</v>
      </c>
      <c r="I179" s="25" t="s">
        <v>46</v>
      </c>
      <c r="J179" s="25"/>
      <c r="K179" s="25"/>
      <c r="L179" s="25"/>
      <c r="M179" s="25"/>
      <c r="N179" s="25"/>
      <c r="O179" s="25" t="s">
        <v>524</v>
      </c>
      <c r="P179" s="25" t="s">
        <v>39</v>
      </c>
      <c r="Q179" s="28"/>
      <c r="VZ179" s="2"/>
      <c r="WA179" s="2"/>
      <c r="WB179" s="2"/>
      <c r="WC179" s="2"/>
      <c r="WD179" s="2"/>
      <c r="WE179" s="2"/>
      <c r="WF179" s="2"/>
      <c r="WG179" s="2"/>
      <c r="WH179" s="2"/>
      <c r="WI179" s="2"/>
      <c r="WJ179" s="2"/>
      <c r="WK179" s="2"/>
      <c r="WL179" s="2"/>
      <c r="WM179" s="2"/>
      <c r="WN179" s="2"/>
      <c r="WO179" s="2"/>
      <c r="WP179" s="2"/>
      <c r="WQ179" s="2"/>
      <c r="WR179" s="2"/>
      <c r="WS179" s="2"/>
      <c r="WT179" s="2"/>
      <c r="WU179" s="2"/>
      <c r="WV179" s="2"/>
      <c r="WW179" s="2"/>
      <c r="WX179" s="2"/>
      <c r="WY179" s="2"/>
      <c r="WZ179" s="2"/>
      <c r="XA179" s="2"/>
      <c r="XB179" s="2"/>
      <c r="XC179" s="2"/>
      <c r="XD179" s="2"/>
      <c r="XE179" s="2"/>
      <c r="XF179" s="2"/>
      <c r="XG179" s="2"/>
      <c r="XH179" s="2"/>
      <c r="XI179" s="2"/>
      <c r="XJ179" s="2"/>
      <c r="XK179" s="2"/>
      <c r="XL179" s="2"/>
      <c r="XM179" s="2"/>
      <c r="XN179" s="2"/>
      <c r="XO179" s="2"/>
      <c r="XP179" s="2"/>
      <c r="XQ179" s="2"/>
      <c r="XR179" s="2"/>
      <c r="XS179" s="2"/>
      <c r="XT179" s="2"/>
      <c r="XU179" s="2"/>
      <c r="XV179" s="2"/>
      <c r="XW179" s="2"/>
      <c r="XX179" s="2"/>
      <c r="XY179" s="2"/>
      <c r="XZ179" s="2"/>
      <c r="YA179" s="2"/>
      <c r="YB179" s="2"/>
      <c r="YC179" s="2"/>
      <c r="YD179" s="2"/>
      <c r="YE179" s="2"/>
      <c r="YF179" s="2"/>
      <c r="YG179" s="2"/>
      <c r="YH179" s="2"/>
      <c r="YI179" s="2"/>
      <c r="YJ179" s="2"/>
      <c r="YK179" s="2"/>
      <c r="YL179" s="2"/>
      <c r="YM179" s="2"/>
      <c r="YN179" s="2"/>
      <c r="YO179" s="2"/>
      <c r="YP179" s="2"/>
      <c r="YQ179" s="2"/>
      <c r="YR179" s="2"/>
      <c r="YS179" s="2"/>
      <c r="YT179" s="2"/>
      <c r="YU179" s="2"/>
      <c r="YV179" s="2"/>
      <c r="YW179" s="2"/>
      <c r="YX179" s="2"/>
      <c r="YY179" s="2"/>
      <c r="YZ179" s="2"/>
      <c r="ZA179" s="2"/>
      <c r="ZB179" s="2"/>
      <c r="ZC179" s="2"/>
      <c r="ZD179" s="2"/>
      <c r="ZE179" s="2"/>
      <c r="ZF179" s="2"/>
      <c r="ZG179" s="2"/>
      <c r="ZH179" s="2"/>
      <c r="ZI179" s="2"/>
      <c r="ZJ179" s="2"/>
      <c r="ZK179" s="2"/>
      <c r="ZL179" s="2"/>
      <c r="ZM179" s="2"/>
      <c r="ZN179" s="2"/>
      <c r="ZO179" s="2"/>
      <c r="ZP179" s="2"/>
      <c r="ZQ179" s="2"/>
      <c r="ZR179" s="2"/>
      <c r="ZS179" s="2"/>
      <c r="ZT179" s="2"/>
      <c r="ZU179" s="2"/>
      <c r="ZV179" s="2"/>
      <c r="ZW179" s="2"/>
      <c r="ZX179" s="2"/>
      <c r="ZY179" s="2"/>
      <c r="ZZ179" s="2"/>
      <c r="AAA179" s="2"/>
      <c r="AAB179" s="2"/>
      <c r="AAC179" s="2"/>
      <c r="AAD179" s="2"/>
      <c r="AAE179" s="2"/>
      <c r="AAF179" s="2"/>
      <c r="AAG179" s="2"/>
      <c r="AAH179" s="2"/>
      <c r="AAI179" s="2"/>
      <c r="AAJ179" s="2"/>
      <c r="AAK179" s="2"/>
      <c r="AAL179" s="2"/>
      <c r="AAM179" s="2"/>
      <c r="AAN179" s="2"/>
      <c r="AAO179" s="2"/>
      <c r="AAP179" s="2"/>
      <c r="AAQ179" s="2"/>
      <c r="AAR179" s="2"/>
      <c r="AAS179" s="2"/>
      <c r="AAT179" s="2"/>
      <c r="AAU179" s="2"/>
      <c r="AAV179" s="2"/>
      <c r="AAW179" s="2"/>
      <c r="AAX179" s="2"/>
      <c r="AAY179" s="2"/>
      <c r="AAZ179" s="2"/>
      <c r="ABA179" s="2"/>
      <c r="ABB179" s="2"/>
      <c r="ABC179" s="2"/>
      <c r="ABD179" s="2"/>
      <c r="ABE179" s="2"/>
      <c r="ABF179" s="2"/>
      <c r="ABG179" s="2"/>
      <c r="ABH179" s="2"/>
      <c r="ABI179" s="2"/>
      <c r="ABJ179" s="2"/>
      <c r="ABK179" s="2"/>
      <c r="ABL179" s="2"/>
      <c r="ABM179" s="2"/>
      <c r="ABN179" s="2"/>
      <c r="ABO179" s="2"/>
      <c r="ABP179" s="2"/>
      <c r="ABQ179" s="2"/>
      <c r="ABR179" s="2"/>
      <c r="ABS179" s="2"/>
      <c r="ABT179" s="2"/>
      <c r="ABU179" s="2"/>
      <c r="ABV179" s="2"/>
      <c r="ABW179" s="2"/>
      <c r="ABX179" s="2"/>
      <c r="ABY179" s="2"/>
      <c r="ABZ179" s="2"/>
      <c r="ACA179" s="2"/>
      <c r="ACB179" s="2"/>
      <c r="ACC179" s="2"/>
      <c r="ACD179" s="2"/>
      <c r="ACE179" s="2"/>
      <c r="ACF179" s="2"/>
      <c r="ACG179" s="2"/>
      <c r="ACH179" s="2"/>
      <c r="ACI179" s="2"/>
      <c r="ACJ179" s="2"/>
      <c r="ACK179" s="2"/>
      <c r="ACL179" s="2"/>
      <c r="ACM179" s="2"/>
      <c r="ACN179" s="2"/>
      <c r="ACO179" s="2"/>
      <c r="ACP179" s="2"/>
      <c r="ACQ179" s="2"/>
      <c r="ACR179" s="2"/>
      <c r="ACS179" s="2"/>
      <c r="ACT179" s="2"/>
      <c r="ACU179" s="2"/>
      <c r="ACV179" s="2"/>
      <c r="ACW179" s="2"/>
      <c r="ACX179" s="2"/>
      <c r="ACY179" s="2"/>
      <c r="ACZ179" s="2"/>
      <c r="ADA179" s="2"/>
      <c r="ADB179" s="2"/>
      <c r="ADC179" s="2"/>
      <c r="ADD179" s="2"/>
      <c r="ADE179" s="2"/>
      <c r="ADF179" s="2"/>
      <c r="ADG179" s="2"/>
      <c r="ADH179" s="2"/>
      <c r="ADI179" s="2"/>
      <c r="ADJ179" s="2"/>
      <c r="ADK179" s="2"/>
      <c r="ADL179" s="2"/>
      <c r="ADM179" s="2"/>
      <c r="ADN179" s="2"/>
      <c r="ADO179" s="2"/>
      <c r="ADP179" s="2"/>
      <c r="ADQ179" s="2"/>
      <c r="ADR179" s="2"/>
      <c r="ADS179" s="2"/>
      <c r="ADT179" s="2"/>
      <c r="ADU179" s="2"/>
      <c r="ADV179" s="2"/>
      <c r="ADW179" s="2"/>
      <c r="ADX179" s="2"/>
      <c r="ADY179" s="2"/>
      <c r="ADZ179" s="2"/>
      <c r="AEA179" s="2"/>
      <c r="AEB179" s="2"/>
      <c r="AEC179" s="2"/>
      <c r="AED179" s="2"/>
      <c r="AEE179" s="2"/>
      <c r="AEF179" s="2"/>
      <c r="AEG179" s="2"/>
      <c r="AEH179" s="2"/>
      <c r="AEI179" s="2"/>
      <c r="AEJ179" s="2"/>
      <c r="AEK179" s="2"/>
      <c r="AEL179" s="2"/>
      <c r="AEM179" s="2"/>
      <c r="AEN179" s="2"/>
      <c r="AEO179" s="2"/>
      <c r="AEP179" s="2"/>
      <c r="AEQ179" s="2"/>
      <c r="AER179" s="2"/>
      <c r="AES179" s="2"/>
      <c r="AET179" s="2"/>
      <c r="AEU179" s="2"/>
      <c r="AEV179" s="2"/>
      <c r="AEW179" s="2"/>
      <c r="AEX179" s="2"/>
      <c r="AEY179" s="2"/>
      <c r="AEZ179" s="2"/>
      <c r="AFA179" s="2"/>
      <c r="AFB179" s="2"/>
      <c r="AFC179" s="2"/>
      <c r="AFD179" s="2"/>
      <c r="AFE179" s="2"/>
      <c r="AFF179" s="2"/>
      <c r="AFG179" s="2"/>
      <c r="AFH179" s="2"/>
      <c r="AFI179" s="2"/>
      <c r="AFJ179" s="2"/>
      <c r="AFK179" s="2"/>
      <c r="AFL179" s="2"/>
      <c r="AFM179" s="2"/>
      <c r="AFN179" s="2"/>
      <c r="AFO179" s="2"/>
      <c r="AFP179" s="2"/>
      <c r="AFQ179" s="2"/>
      <c r="AFR179" s="2"/>
      <c r="AFS179" s="2"/>
      <c r="AFT179" s="2"/>
      <c r="AFU179" s="2"/>
      <c r="AFV179" s="2"/>
      <c r="AFW179" s="2"/>
      <c r="AFX179" s="2"/>
      <c r="AFY179" s="2"/>
      <c r="AFZ179" s="2"/>
      <c r="AGA179" s="2"/>
      <c r="AGB179" s="2"/>
      <c r="AGC179" s="2"/>
      <c r="AGD179" s="2"/>
      <c r="AGE179" s="2"/>
      <c r="AGF179" s="2"/>
      <c r="AGG179" s="2"/>
      <c r="AGH179" s="2"/>
      <c r="AGI179" s="2"/>
      <c r="AGJ179" s="2"/>
      <c r="AGK179" s="2"/>
      <c r="AGL179" s="2"/>
      <c r="AGM179" s="2"/>
      <c r="AGN179" s="2"/>
      <c r="AGO179" s="2"/>
      <c r="AGP179" s="2"/>
      <c r="AGQ179" s="2"/>
      <c r="AGR179" s="2"/>
      <c r="AGS179" s="2"/>
      <c r="AGT179" s="2"/>
      <c r="AGU179" s="2"/>
      <c r="AGV179" s="2"/>
      <c r="AGW179" s="2"/>
      <c r="AGX179" s="2"/>
      <c r="AGY179" s="2"/>
      <c r="AGZ179" s="2"/>
      <c r="AHA179" s="2"/>
      <c r="AHB179" s="2"/>
      <c r="AHC179" s="2"/>
      <c r="AHD179" s="2"/>
      <c r="AHE179" s="2"/>
      <c r="AHF179" s="2"/>
      <c r="AHG179" s="2"/>
      <c r="AHH179" s="2"/>
      <c r="AHI179" s="2"/>
      <c r="AHJ179" s="2"/>
      <c r="AHK179" s="2"/>
      <c r="AHL179" s="2"/>
      <c r="AHM179" s="2"/>
      <c r="AHN179" s="2"/>
      <c r="AHO179" s="2"/>
      <c r="AHP179" s="2"/>
      <c r="AHQ179" s="2"/>
      <c r="AHR179" s="2"/>
      <c r="AHS179" s="2"/>
      <c r="AHT179" s="2"/>
      <c r="AHU179" s="2"/>
      <c r="AHV179" s="2"/>
      <c r="AHW179" s="2"/>
      <c r="AHX179" s="2"/>
      <c r="AHY179" s="2"/>
      <c r="AHZ179" s="2"/>
      <c r="AIA179" s="2"/>
      <c r="AIB179" s="2"/>
      <c r="AIC179" s="2"/>
      <c r="AID179" s="2"/>
      <c r="AIE179" s="2"/>
      <c r="AIF179" s="2"/>
      <c r="AIG179" s="2"/>
      <c r="AIH179" s="2"/>
      <c r="AII179" s="2"/>
      <c r="AIJ179" s="2"/>
      <c r="AIK179" s="2"/>
      <c r="AIL179" s="2"/>
      <c r="AIM179" s="2"/>
      <c r="AIN179" s="2"/>
      <c r="AIO179" s="2"/>
      <c r="AIP179" s="2"/>
      <c r="AIQ179" s="2"/>
      <c r="AIR179" s="2"/>
      <c r="AIS179" s="2"/>
      <c r="AIT179" s="2"/>
      <c r="AIU179" s="2"/>
      <c r="AIV179" s="2"/>
      <c r="AIW179" s="2"/>
      <c r="AIX179" s="2"/>
      <c r="AIY179" s="2"/>
      <c r="AIZ179" s="2"/>
      <c r="AJA179" s="2"/>
      <c r="AJB179" s="2"/>
      <c r="AJC179" s="2"/>
      <c r="AJD179" s="2"/>
      <c r="AJE179" s="2"/>
      <c r="AJF179" s="2"/>
      <c r="AJG179" s="2"/>
      <c r="AJH179" s="2"/>
      <c r="AJI179" s="2"/>
      <c r="AJJ179" s="2"/>
      <c r="AJK179" s="2"/>
      <c r="AJL179" s="2"/>
      <c r="AJM179" s="2"/>
      <c r="AJN179" s="2"/>
      <c r="AJO179" s="2"/>
      <c r="AJP179" s="2"/>
      <c r="AJQ179" s="2"/>
      <c r="AJR179" s="2"/>
      <c r="AJS179" s="2"/>
      <c r="AJT179" s="2"/>
      <c r="AJU179" s="2"/>
      <c r="AJV179" s="2"/>
      <c r="AJW179" s="2"/>
      <c r="AJX179" s="2"/>
      <c r="AJY179" s="2"/>
      <c r="AJZ179" s="2"/>
      <c r="AKA179" s="2"/>
      <c r="AKB179" s="2"/>
      <c r="AKC179" s="2"/>
      <c r="AKD179" s="2"/>
      <c r="AKE179" s="2"/>
      <c r="AKF179" s="2"/>
      <c r="AKG179" s="2"/>
      <c r="AKH179" s="2"/>
      <c r="AKI179" s="2"/>
      <c r="AKJ179" s="2"/>
      <c r="AKK179" s="2"/>
      <c r="AKL179" s="2"/>
      <c r="AKM179" s="2"/>
      <c r="AKN179" s="2"/>
      <c r="AKO179" s="2"/>
      <c r="AKP179" s="2"/>
      <c r="AKQ179" s="2"/>
      <c r="AKR179" s="2"/>
      <c r="AKS179" s="2"/>
      <c r="AKT179" s="2"/>
      <c r="AKU179" s="2"/>
      <c r="AKV179" s="2"/>
      <c r="AKW179" s="2"/>
      <c r="AKX179" s="2"/>
      <c r="AKY179" s="2"/>
      <c r="AKZ179" s="2"/>
      <c r="ALA179" s="2"/>
      <c r="ALB179" s="1"/>
      <c r="ALC179" s="1"/>
      <c r="ALD179" s="1"/>
      <c r="ALE179" s="1"/>
      <c r="ALF179" s="1"/>
      <c r="ALG179" s="1"/>
      <c r="ALH179" s="1"/>
      <c r="ALI179" s="1"/>
      <c r="ALJ179" s="1"/>
      <c r="ALK179" s="1"/>
      <c r="ALL179" s="1"/>
      <c r="ALM179" s="1"/>
      <c r="ALN179" s="1"/>
      <c r="ALO179" s="1"/>
      <c r="ALP179" s="1"/>
      <c r="ALQ179" s="1"/>
      <c r="ALR179" s="1"/>
      <c r="ALS179"/>
      <c r="ALT179"/>
      <c r="ALU179"/>
      <c r="ALV179"/>
      <c r="ALW179"/>
      <c r="ALX179"/>
      <c r="ALY179"/>
      <c r="ALZ179"/>
      <c r="AMA179"/>
      <c r="AMB179"/>
      <c r="AMC179"/>
      <c r="AMD179"/>
      <c r="AME179"/>
      <c r="AMF179"/>
      <c r="AMG179"/>
      <c r="AMH179"/>
      <c r="AMI179"/>
      <c r="AMJ179"/>
    </row>
    <row r="180" spans="1:1024" s="37" customFormat="1" ht="24">
      <c r="A180" s="24">
        <v>176</v>
      </c>
      <c r="B180" s="24" t="s">
        <v>525</v>
      </c>
      <c r="C180" s="25" t="s">
        <v>526</v>
      </c>
      <c r="D180" s="25" t="s">
        <v>50</v>
      </c>
      <c r="E180" s="25" t="s">
        <v>22</v>
      </c>
      <c r="F180" s="25" t="s">
        <v>43</v>
      </c>
      <c r="G180" s="25" t="s">
        <v>158</v>
      </c>
      <c r="H180" s="25" t="s">
        <v>45</v>
      </c>
      <c r="I180" s="25" t="s">
        <v>46</v>
      </c>
      <c r="J180" s="25"/>
      <c r="K180" s="25"/>
      <c r="L180" s="25"/>
      <c r="M180" s="25"/>
      <c r="N180" s="25"/>
      <c r="O180" s="25" t="s">
        <v>527</v>
      </c>
      <c r="P180" s="25" t="s">
        <v>39</v>
      </c>
      <c r="Q180" s="28"/>
      <c r="VZ180" s="2"/>
      <c r="WA180" s="2"/>
      <c r="WB180" s="2"/>
      <c r="WC180" s="2"/>
      <c r="WD180" s="2"/>
      <c r="WE180" s="2"/>
      <c r="WF180" s="2"/>
      <c r="WG180" s="2"/>
      <c r="WH180" s="2"/>
      <c r="WI180" s="2"/>
      <c r="WJ180" s="2"/>
      <c r="WK180" s="2"/>
      <c r="WL180" s="2"/>
      <c r="WM180" s="2"/>
      <c r="WN180" s="2"/>
      <c r="WO180" s="2"/>
      <c r="WP180" s="2"/>
      <c r="WQ180" s="2"/>
      <c r="WR180" s="2"/>
      <c r="WS180" s="2"/>
      <c r="WT180" s="2"/>
      <c r="WU180" s="2"/>
      <c r="WV180" s="2"/>
      <c r="WW180" s="2"/>
      <c r="WX180" s="2"/>
      <c r="WY180" s="2"/>
      <c r="WZ180" s="2"/>
      <c r="XA180" s="2"/>
      <c r="XB180" s="2"/>
      <c r="XC180" s="2"/>
      <c r="XD180" s="2"/>
      <c r="XE180" s="2"/>
      <c r="XF180" s="2"/>
      <c r="XG180" s="2"/>
      <c r="XH180" s="2"/>
      <c r="XI180" s="2"/>
      <c r="XJ180" s="2"/>
      <c r="XK180" s="2"/>
      <c r="XL180" s="2"/>
      <c r="XM180" s="2"/>
      <c r="XN180" s="2"/>
      <c r="XO180" s="2"/>
      <c r="XP180" s="2"/>
      <c r="XQ180" s="2"/>
      <c r="XR180" s="2"/>
      <c r="XS180" s="2"/>
      <c r="XT180" s="2"/>
      <c r="XU180" s="2"/>
      <c r="XV180" s="2"/>
      <c r="XW180" s="2"/>
      <c r="XX180" s="2"/>
      <c r="XY180" s="2"/>
      <c r="XZ180" s="2"/>
      <c r="YA180" s="2"/>
      <c r="YB180" s="2"/>
      <c r="YC180" s="2"/>
      <c r="YD180" s="2"/>
      <c r="YE180" s="2"/>
      <c r="YF180" s="2"/>
      <c r="YG180" s="2"/>
      <c r="YH180" s="2"/>
      <c r="YI180" s="2"/>
      <c r="YJ180" s="2"/>
      <c r="YK180" s="2"/>
      <c r="YL180" s="2"/>
      <c r="YM180" s="2"/>
      <c r="YN180" s="2"/>
      <c r="YO180" s="2"/>
      <c r="YP180" s="2"/>
      <c r="YQ180" s="2"/>
      <c r="YR180" s="2"/>
      <c r="YS180" s="2"/>
      <c r="YT180" s="2"/>
      <c r="YU180" s="2"/>
      <c r="YV180" s="2"/>
      <c r="YW180" s="2"/>
      <c r="YX180" s="2"/>
      <c r="YY180" s="2"/>
      <c r="YZ180" s="2"/>
      <c r="ZA180" s="2"/>
      <c r="ZB180" s="2"/>
      <c r="ZC180" s="2"/>
      <c r="ZD180" s="2"/>
      <c r="ZE180" s="2"/>
      <c r="ZF180" s="2"/>
      <c r="ZG180" s="2"/>
      <c r="ZH180" s="2"/>
      <c r="ZI180" s="2"/>
      <c r="ZJ180" s="2"/>
      <c r="ZK180" s="2"/>
      <c r="ZL180" s="2"/>
      <c r="ZM180" s="2"/>
      <c r="ZN180" s="2"/>
      <c r="ZO180" s="2"/>
      <c r="ZP180" s="2"/>
      <c r="ZQ180" s="2"/>
      <c r="ZR180" s="2"/>
      <c r="ZS180" s="2"/>
      <c r="ZT180" s="2"/>
      <c r="ZU180" s="2"/>
      <c r="ZV180" s="2"/>
      <c r="ZW180" s="2"/>
      <c r="ZX180" s="2"/>
      <c r="ZY180" s="2"/>
      <c r="ZZ180" s="2"/>
      <c r="AAA180" s="2"/>
      <c r="AAB180" s="2"/>
      <c r="AAC180" s="2"/>
      <c r="AAD180" s="2"/>
      <c r="AAE180" s="2"/>
      <c r="AAF180" s="2"/>
      <c r="AAG180" s="2"/>
      <c r="AAH180" s="2"/>
      <c r="AAI180" s="2"/>
      <c r="AAJ180" s="2"/>
      <c r="AAK180" s="2"/>
      <c r="AAL180" s="2"/>
      <c r="AAM180" s="2"/>
      <c r="AAN180" s="2"/>
      <c r="AAO180" s="2"/>
      <c r="AAP180" s="2"/>
      <c r="AAQ180" s="2"/>
      <c r="AAR180" s="2"/>
      <c r="AAS180" s="2"/>
      <c r="AAT180" s="2"/>
      <c r="AAU180" s="2"/>
      <c r="AAV180" s="2"/>
      <c r="AAW180" s="2"/>
      <c r="AAX180" s="2"/>
      <c r="AAY180" s="2"/>
      <c r="AAZ180" s="2"/>
      <c r="ABA180" s="2"/>
      <c r="ABB180" s="2"/>
      <c r="ABC180" s="2"/>
      <c r="ABD180" s="2"/>
      <c r="ABE180" s="2"/>
      <c r="ABF180" s="2"/>
      <c r="ABG180" s="2"/>
      <c r="ABH180" s="2"/>
      <c r="ABI180" s="2"/>
      <c r="ABJ180" s="2"/>
      <c r="ABK180" s="2"/>
      <c r="ABL180" s="2"/>
      <c r="ABM180" s="2"/>
      <c r="ABN180" s="2"/>
      <c r="ABO180" s="2"/>
      <c r="ABP180" s="2"/>
      <c r="ABQ180" s="2"/>
      <c r="ABR180" s="2"/>
      <c r="ABS180" s="2"/>
      <c r="ABT180" s="2"/>
      <c r="ABU180" s="2"/>
      <c r="ABV180" s="2"/>
      <c r="ABW180" s="2"/>
      <c r="ABX180" s="2"/>
      <c r="ABY180" s="2"/>
      <c r="ABZ180" s="2"/>
      <c r="ACA180" s="2"/>
      <c r="ACB180" s="2"/>
      <c r="ACC180" s="2"/>
      <c r="ACD180" s="2"/>
      <c r="ACE180" s="2"/>
      <c r="ACF180" s="2"/>
      <c r="ACG180" s="2"/>
      <c r="ACH180" s="2"/>
      <c r="ACI180" s="2"/>
      <c r="ACJ180" s="2"/>
      <c r="ACK180" s="2"/>
      <c r="ACL180" s="2"/>
      <c r="ACM180" s="2"/>
      <c r="ACN180" s="2"/>
      <c r="ACO180" s="2"/>
      <c r="ACP180" s="2"/>
      <c r="ACQ180" s="2"/>
      <c r="ACR180" s="2"/>
      <c r="ACS180" s="2"/>
      <c r="ACT180" s="2"/>
      <c r="ACU180" s="2"/>
      <c r="ACV180" s="2"/>
      <c r="ACW180" s="2"/>
      <c r="ACX180" s="2"/>
      <c r="ACY180" s="2"/>
      <c r="ACZ180" s="2"/>
      <c r="ADA180" s="2"/>
      <c r="ADB180" s="2"/>
      <c r="ADC180" s="2"/>
      <c r="ADD180" s="2"/>
      <c r="ADE180" s="2"/>
      <c r="ADF180" s="2"/>
      <c r="ADG180" s="2"/>
      <c r="ADH180" s="2"/>
      <c r="ADI180" s="2"/>
      <c r="ADJ180" s="2"/>
      <c r="ADK180" s="2"/>
      <c r="ADL180" s="2"/>
      <c r="ADM180" s="2"/>
      <c r="ADN180" s="2"/>
      <c r="ADO180" s="2"/>
      <c r="ADP180" s="2"/>
      <c r="ADQ180" s="2"/>
      <c r="ADR180" s="2"/>
      <c r="ADS180" s="2"/>
      <c r="ADT180" s="2"/>
      <c r="ADU180" s="2"/>
      <c r="ADV180" s="2"/>
      <c r="ADW180" s="2"/>
      <c r="ADX180" s="2"/>
      <c r="ADY180" s="2"/>
      <c r="ADZ180" s="2"/>
      <c r="AEA180" s="2"/>
      <c r="AEB180" s="2"/>
      <c r="AEC180" s="2"/>
      <c r="AED180" s="2"/>
      <c r="AEE180" s="2"/>
      <c r="AEF180" s="2"/>
      <c r="AEG180" s="2"/>
      <c r="AEH180" s="2"/>
      <c r="AEI180" s="2"/>
      <c r="AEJ180" s="2"/>
      <c r="AEK180" s="2"/>
      <c r="AEL180" s="2"/>
      <c r="AEM180" s="2"/>
      <c r="AEN180" s="2"/>
      <c r="AEO180" s="2"/>
      <c r="AEP180" s="2"/>
      <c r="AEQ180" s="2"/>
      <c r="AER180" s="2"/>
      <c r="AES180" s="2"/>
      <c r="AET180" s="2"/>
      <c r="AEU180" s="2"/>
      <c r="AEV180" s="2"/>
      <c r="AEW180" s="2"/>
      <c r="AEX180" s="2"/>
      <c r="AEY180" s="2"/>
      <c r="AEZ180" s="2"/>
      <c r="AFA180" s="2"/>
      <c r="AFB180" s="2"/>
      <c r="AFC180" s="2"/>
      <c r="AFD180" s="2"/>
      <c r="AFE180" s="2"/>
      <c r="AFF180" s="2"/>
      <c r="AFG180" s="2"/>
      <c r="AFH180" s="2"/>
      <c r="AFI180" s="2"/>
      <c r="AFJ180" s="2"/>
      <c r="AFK180" s="2"/>
      <c r="AFL180" s="2"/>
      <c r="AFM180" s="2"/>
      <c r="AFN180" s="2"/>
      <c r="AFO180" s="2"/>
      <c r="AFP180" s="2"/>
      <c r="AFQ180" s="2"/>
      <c r="AFR180" s="2"/>
      <c r="AFS180" s="2"/>
      <c r="AFT180" s="2"/>
      <c r="AFU180" s="2"/>
      <c r="AFV180" s="2"/>
      <c r="AFW180" s="2"/>
      <c r="AFX180" s="2"/>
      <c r="AFY180" s="2"/>
      <c r="AFZ180" s="2"/>
      <c r="AGA180" s="2"/>
      <c r="AGB180" s="2"/>
      <c r="AGC180" s="2"/>
      <c r="AGD180" s="2"/>
      <c r="AGE180" s="2"/>
      <c r="AGF180" s="2"/>
      <c r="AGG180" s="2"/>
      <c r="AGH180" s="2"/>
      <c r="AGI180" s="2"/>
      <c r="AGJ180" s="2"/>
      <c r="AGK180" s="2"/>
      <c r="AGL180" s="2"/>
      <c r="AGM180" s="2"/>
      <c r="AGN180" s="2"/>
      <c r="AGO180" s="2"/>
      <c r="AGP180" s="2"/>
      <c r="AGQ180" s="2"/>
      <c r="AGR180" s="2"/>
      <c r="AGS180" s="2"/>
      <c r="AGT180" s="2"/>
      <c r="AGU180" s="2"/>
      <c r="AGV180" s="2"/>
      <c r="AGW180" s="2"/>
      <c r="AGX180" s="2"/>
      <c r="AGY180" s="2"/>
      <c r="AGZ180" s="2"/>
      <c r="AHA180" s="2"/>
      <c r="AHB180" s="2"/>
      <c r="AHC180" s="2"/>
      <c r="AHD180" s="2"/>
      <c r="AHE180" s="2"/>
      <c r="AHF180" s="2"/>
      <c r="AHG180" s="2"/>
      <c r="AHH180" s="2"/>
      <c r="AHI180" s="2"/>
      <c r="AHJ180" s="2"/>
      <c r="AHK180" s="2"/>
      <c r="AHL180" s="2"/>
      <c r="AHM180" s="2"/>
      <c r="AHN180" s="2"/>
      <c r="AHO180" s="2"/>
      <c r="AHP180" s="2"/>
      <c r="AHQ180" s="2"/>
      <c r="AHR180" s="2"/>
      <c r="AHS180" s="2"/>
      <c r="AHT180" s="2"/>
      <c r="AHU180" s="2"/>
      <c r="AHV180" s="2"/>
      <c r="AHW180" s="2"/>
      <c r="AHX180" s="2"/>
      <c r="AHY180" s="2"/>
      <c r="AHZ180" s="2"/>
      <c r="AIA180" s="2"/>
      <c r="AIB180" s="2"/>
      <c r="AIC180" s="2"/>
      <c r="AID180" s="2"/>
      <c r="AIE180" s="2"/>
      <c r="AIF180" s="2"/>
      <c r="AIG180" s="2"/>
      <c r="AIH180" s="2"/>
      <c r="AII180" s="2"/>
      <c r="AIJ180" s="2"/>
      <c r="AIK180" s="2"/>
      <c r="AIL180" s="2"/>
      <c r="AIM180" s="2"/>
      <c r="AIN180" s="2"/>
      <c r="AIO180" s="2"/>
      <c r="AIP180" s="2"/>
      <c r="AIQ180" s="2"/>
      <c r="AIR180" s="2"/>
      <c r="AIS180" s="2"/>
      <c r="AIT180" s="2"/>
      <c r="AIU180" s="2"/>
      <c r="AIV180" s="2"/>
      <c r="AIW180" s="2"/>
      <c r="AIX180" s="2"/>
      <c r="AIY180" s="2"/>
      <c r="AIZ180" s="2"/>
      <c r="AJA180" s="2"/>
      <c r="AJB180" s="2"/>
      <c r="AJC180" s="2"/>
      <c r="AJD180" s="2"/>
      <c r="AJE180" s="2"/>
      <c r="AJF180" s="2"/>
      <c r="AJG180" s="2"/>
      <c r="AJH180" s="2"/>
      <c r="AJI180" s="2"/>
      <c r="AJJ180" s="2"/>
      <c r="AJK180" s="2"/>
      <c r="AJL180" s="2"/>
      <c r="AJM180" s="2"/>
      <c r="AJN180" s="2"/>
      <c r="AJO180" s="2"/>
      <c r="AJP180" s="2"/>
      <c r="AJQ180" s="2"/>
      <c r="AJR180" s="2"/>
      <c r="AJS180" s="2"/>
      <c r="AJT180" s="2"/>
      <c r="AJU180" s="2"/>
      <c r="AJV180" s="2"/>
      <c r="AJW180" s="2"/>
      <c r="AJX180" s="2"/>
      <c r="AJY180" s="2"/>
      <c r="AJZ180" s="2"/>
      <c r="AKA180" s="2"/>
      <c r="AKB180" s="2"/>
      <c r="AKC180" s="2"/>
      <c r="AKD180" s="2"/>
      <c r="AKE180" s="2"/>
      <c r="AKF180" s="2"/>
      <c r="AKG180" s="2"/>
      <c r="AKH180" s="2"/>
      <c r="AKI180" s="2"/>
      <c r="AKJ180" s="2"/>
      <c r="AKK180" s="2"/>
      <c r="AKL180" s="2"/>
      <c r="AKM180" s="2"/>
      <c r="AKN180" s="2"/>
      <c r="AKO180" s="2"/>
      <c r="AKP180" s="2"/>
      <c r="AKQ180" s="2"/>
      <c r="AKR180" s="2"/>
      <c r="AKS180" s="2"/>
      <c r="AKT180" s="2"/>
      <c r="AKU180" s="2"/>
      <c r="AKV180" s="2"/>
      <c r="AKW180" s="2"/>
      <c r="AKX180" s="2"/>
      <c r="AKY180" s="2"/>
      <c r="AKZ180" s="2"/>
      <c r="ALA180" s="2"/>
      <c r="ALB180" s="1"/>
      <c r="ALC180" s="1"/>
      <c r="ALD180" s="1"/>
      <c r="ALE180" s="1"/>
      <c r="ALF180" s="1"/>
      <c r="ALG180" s="1"/>
      <c r="ALH180" s="1"/>
      <c r="ALI180" s="1"/>
      <c r="ALJ180" s="1"/>
      <c r="ALK180" s="1"/>
      <c r="ALL180" s="1"/>
      <c r="ALM180" s="1"/>
      <c r="ALN180" s="1"/>
      <c r="ALO180" s="1"/>
      <c r="ALP180" s="1"/>
      <c r="ALQ180" s="1"/>
      <c r="ALR180" s="1"/>
      <c r="ALS180"/>
      <c r="ALT180"/>
      <c r="ALU180"/>
      <c r="ALV180"/>
      <c r="ALW180"/>
      <c r="ALX180"/>
      <c r="ALY180"/>
      <c r="ALZ180"/>
      <c r="AMA180"/>
      <c r="AMB180"/>
      <c r="AMC180"/>
      <c r="AMD180"/>
      <c r="AME180"/>
      <c r="AMF180"/>
      <c r="AMG180"/>
      <c r="AMH180"/>
      <c r="AMI180"/>
      <c r="AMJ180"/>
    </row>
    <row r="181" spans="1:1024" s="37" customFormat="1">
      <c r="A181" s="24">
        <v>177</v>
      </c>
      <c r="B181" s="24" t="s">
        <v>480</v>
      </c>
      <c r="C181" s="25" t="s">
        <v>167</v>
      </c>
      <c r="D181" s="25" t="s">
        <v>33</v>
      </c>
      <c r="E181" s="25" t="s">
        <v>34</v>
      </c>
      <c r="F181" s="25" t="s">
        <v>43</v>
      </c>
      <c r="G181" s="25" t="s">
        <v>158</v>
      </c>
      <c r="H181" s="25" t="s">
        <v>45</v>
      </c>
      <c r="I181" s="25" t="s">
        <v>46</v>
      </c>
      <c r="J181" s="25"/>
      <c r="K181" s="25"/>
      <c r="L181" s="25"/>
      <c r="M181" s="25"/>
      <c r="N181" s="25"/>
      <c r="O181" s="25" t="s">
        <v>528</v>
      </c>
      <c r="P181" s="25" t="s">
        <v>39</v>
      </c>
      <c r="Q181" s="28"/>
      <c r="VZ181" s="2"/>
      <c r="WA181" s="2"/>
      <c r="WB181" s="2"/>
      <c r="WC181" s="2"/>
      <c r="WD181" s="2"/>
      <c r="WE181" s="2"/>
      <c r="WF181" s="2"/>
      <c r="WG181" s="2"/>
      <c r="WH181" s="2"/>
      <c r="WI181" s="2"/>
      <c r="WJ181" s="2"/>
      <c r="WK181" s="2"/>
      <c r="WL181" s="2"/>
      <c r="WM181" s="2"/>
      <c r="WN181" s="2"/>
      <c r="WO181" s="2"/>
      <c r="WP181" s="2"/>
      <c r="WQ181" s="2"/>
      <c r="WR181" s="2"/>
      <c r="WS181" s="2"/>
      <c r="WT181" s="2"/>
      <c r="WU181" s="2"/>
      <c r="WV181" s="2"/>
      <c r="WW181" s="2"/>
      <c r="WX181" s="2"/>
      <c r="WY181" s="2"/>
      <c r="WZ181" s="2"/>
      <c r="XA181" s="2"/>
      <c r="XB181" s="2"/>
      <c r="XC181" s="2"/>
      <c r="XD181" s="2"/>
      <c r="XE181" s="2"/>
      <c r="XF181" s="2"/>
      <c r="XG181" s="2"/>
      <c r="XH181" s="2"/>
      <c r="XI181" s="2"/>
      <c r="XJ181" s="2"/>
      <c r="XK181" s="2"/>
      <c r="XL181" s="2"/>
      <c r="XM181" s="2"/>
      <c r="XN181" s="2"/>
      <c r="XO181" s="2"/>
      <c r="XP181" s="2"/>
      <c r="XQ181" s="2"/>
      <c r="XR181" s="2"/>
      <c r="XS181" s="2"/>
      <c r="XT181" s="2"/>
      <c r="XU181" s="2"/>
      <c r="XV181" s="2"/>
      <c r="XW181" s="2"/>
      <c r="XX181" s="2"/>
      <c r="XY181" s="2"/>
      <c r="XZ181" s="2"/>
      <c r="YA181" s="2"/>
      <c r="YB181" s="2"/>
      <c r="YC181" s="2"/>
      <c r="YD181" s="2"/>
      <c r="YE181" s="2"/>
      <c r="YF181" s="2"/>
      <c r="YG181" s="2"/>
      <c r="YH181" s="2"/>
      <c r="YI181" s="2"/>
      <c r="YJ181" s="2"/>
      <c r="YK181" s="2"/>
      <c r="YL181" s="2"/>
      <c r="YM181" s="2"/>
      <c r="YN181" s="2"/>
      <c r="YO181" s="2"/>
      <c r="YP181" s="2"/>
      <c r="YQ181" s="2"/>
      <c r="YR181" s="2"/>
      <c r="YS181" s="2"/>
      <c r="YT181" s="2"/>
      <c r="YU181" s="2"/>
      <c r="YV181" s="2"/>
      <c r="YW181" s="2"/>
      <c r="YX181" s="2"/>
      <c r="YY181" s="2"/>
      <c r="YZ181" s="2"/>
      <c r="ZA181" s="2"/>
      <c r="ZB181" s="2"/>
      <c r="ZC181" s="2"/>
      <c r="ZD181" s="2"/>
      <c r="ZE181" s="2"/>
      <c r="ZF181" s="2"/>
      <c r="ZG181" s="2"/>
      <c r="ZH181" s="2"/>
      <c r="ZI181" s="2"/>
      <c r="ZJ181" s="2"/>
      <c r="ZK181" s="2"/>
      <c r="ZL181" s="2"/>
      <c r="ZM181" s="2"/>
      <c r="ZN181" s="2"/>
      <c r="ZO181" s="2"/>
      <c r="ZP181" s="2"/>
      <c r="ZQ181" s="2"/>
      <c r="ZR181" s="2"/>
      <c r="ZS181" s="2"/>
      <c r="ZT181" s="2"/>
      <c r="ZU181" s="2"/>
      <c r="ZV181" s="2"/>
      <c r="ZW181" s="2"/>
      <c r="ZX181" s="2"/>
      <c r="ZY181" s="2"/>
      <c r="ZZ181" s="2"/>
      <c r="AAA181" s="2"/>
      <c r="AAB181" s="2"/>
      <c r="AAC181" s="2"/>
      <c r="AAD181" s="2"/>
      <c r="AAE181" s="2"/>
      <c r="AAF181" s="2"/>
      <c r="AAG181" s="2"/>
      <c r="AAH181" s="2"/>
      <c r="AAI181" s="2"/>
      <c r="AAJ181" s="2"/>
      <c r="AAK181" s="2"/>
      <c r="AAL181" s="2"/>
      <c r="AAM181" s="2"/>
      <c r="AAN181" s="2"/>
      <c r="AAO181" s="2"/>
      <c r="AAP181" s="2"/>
      <c r="AAQ181" s="2"/>
      <c r="AAR181" s="2"/>
      <c r="AAS181" s="2"/>
      <c r="AAT181" s="2"/>
      <c r="AAU181" s="2"/>
      <c r="AAV181" s="2"/>
      <c r="AAW181" s="2"/>
      <c r="AAX181" s="2"/>
      <c r="AAY181" s="2"/>
      <c r="AAZ181" s="2"/>
      <c r="ABA181" s="2"/>
      <c r="ABB181" s="2"/>
      <c r="ABC181" s="2"/>
      <c r="ABD181" s="2"/>
      <c r="ABE181" s="2"/>
      <c r="ABF181" s="2"/>
      <c r="ABG181" s="2"/>
      <c r="ABH181" s="2"/>
      <c r="ABI181" s="2"/>
      <c r="ABJ181" s="2"/>
      <c r="ABK181" s="2"/>
      <c r="ABL181" s="2"/>
      <c r="ABM181" s="2"/>
      <c r="ABN181" s="2"/>
      <c r="ABO181" s="2"/>
      <c r="ABP181" s="2"/>
      <c r="ABQ181" s="2"/>
      <c r="ABR181" s="2"/>
      <c r="ABS181" s="2"/>
      <c r="ABT181" s="2"/>
      <c r="ABU181" s="2"/>
      <c r="ABV181" s="2"/>
      <c r="ABW181" s="2"/>
      <c r="ABX181" s="2"/>
      <c r="ABY181" s="2"/>
      <c r="ABZ181" s="2"/>
      <c r="ACA181" s="2"/>
      <c r="ACB181" s="2"/>
      <c r="ACC181" s="2"/>
      <c r="ACD181" s="2"/>
      <c r="ACE181" s="2"/>
      <c r="ACF181" s="2"/>
      <c r="ACG181" s="2"/>
      <c r="ACH181" s="2"/>
      <c r="ACI181" s="2"/>
      <c r="ACJ181" s="2"/>
      <c r="ACK181" s="2"/>
      <c r="ACL181" s="2"/>
      <c r="ACM181" s="2"/>
      <c r="ACN181" s="2"/>
      <c r="ACO181" s="2"/>
      <c r="ACP181" s="2"/>
      <c r="ACQ181" s="2"/>
      <c r="ACR181" s="2"/>
      <c r="ACS181" s="2"/>
      <c r="ACT181" s="2"/>
      <c r="ACU181" s="2"/>
      <c r="ACV181" s="2"/>
      <c r="ACW181" s="2"/>
      <c r="ACX181" s="2"/>
      <c r="ACY181" s="2"/>
      <c r="ACZ181" s="2"/>
      <c r="ADA181" s="2"/>
      <c r="ADB181" s="2"/>
      <c r="ADC181" s="2"/>
      <c r="ADD181" s="2"/>
      <c r="ADE181" s="2"/>
      <c r="ADF181" s="2"/>
      <c r="ADG181" s="2"/>
      <c r="ADH181" s="2"/>
      <c r="ADI181" s="2"/>
      <c r="ADJ181" s="2"/>
      <c r="ADK181" s="2"/>
      <c r="ADL181" s="2"/>
      <c r="ADM181" s="2"/>
      <c r="ADN181" s="2"/>
      <c r="ADO181" s="2"/>
      <c r="ADP181" s="2"/>
      <c r="ADQ181" s="2"/>
      <c r="ADR181" s="2"/>
      <c r="ADS181" s="2"/>
      <c r="ADT181" s="2"/>
      <c r="ADU181" s="2"/>
      <c r="ADV181" s="2"/>
      <c r="ADW181" s="2"/>
      <c r="ADX181" s="2"/>
      <c r="ADY181" s="2"/>
      <c r="ADZ181" s="2"/>
      <c r="AEA181" s="2"/>
      <c r="AEB181" s="2"/>
      <c r="AEC181" s="2"/>
      <c r="AED181" s="2"/>
      <c r="AEE181" s="2"/>
      <c r="AEF181" s="2"/>
      <c r="AEG181" s="2"/>
      <c r="AEH181" s="2"/>
      <c r="AEI181" s="2"/>
      <c r="AEJ181" s="2"/>
      <c r="AEK181" s="2"/>
      <c r="AEL181" s="2"/>
      <c r="AEM181" s="2"/>
      <c r="AEN181" s="2"/>
      <c r="AEO181" s="2"/>
      <c r="AEP181" s="2"/>
      <c r="AEQ181" s="2"/>
      <c r="AER181" s="2"/>
      <c r="AES181" s="2"/>
      <c r="AET181" s="2"/>
      <c r="AEU181" s="2"/>
      <c r="AEV181" s="2"/>
      <c r="AEW181" s="2"/>
      <c r="AEX181" s="2"/>
      <c r="AEY181" s="2"/>
      <c r="AEZ181" s="2"/>
      <c r="AFA181" s="2"/>
      <c r="AFB181" s="2"/>
      <c r="AFC181" s="2"/>
      <c r="AFD181" s="2"/>
      <c r="AFE181" s="2"/>
      <c r="AFF181" s="2"/>
      <c r="AFG181" s="2"/>
      <c r="AFH181" s="2"/>
      <c r="AFI181" s="2"/>
      <c r="AFJ181" s="2"/>
      <c r="AFK181" s="2"/>
      <c r="AFL181" s="2"/>
      <c r="AFM181" s="2"/>
      <c r="AFN181" s="2"/>
      <c r="AFO181" s="2"/>
      <c r="AFP181" s="2"/>
      <c r="AFQ181" s="2"/>
      <c r="AFR181" s="2"/>
      <c r="AFS181" s="2"/>
      <c r="AFT181" s="2"/>
      <c r="AFU181" s="2"/>
      <c r="AFV181" s="2"/>
      <c r="AFW181" s="2"/>
      <c r="AFX181" s="2"/>
      <c r="AFY181" s="2"/>
      <c r="AFZ181" s="2"/>
      <c r="AGA181" s="2"/>
      <c r="AGB181" s="2"/>
      <c r="AGC181" s="2"/>
      <c r="AGD181" s="2"/>
      <c r="AGE181" s="2"/>
      <c r="AGF181" s="2"/>
      <c r="AGG181" s="2"/>
      <c r="AGH181" s="2"/>
      <c r="AGI181" s="2"/>
      <c r="AGJ181" s="2"/>
      <c r="AGK181" s="2"/>
      <c r="AGL181" s="2"/>
      <c r="AGM181" s="2"/>
      <c r="AGN181" s="2"/>
      <c r="AGO181" s="2"/>
      <c r="AGP181" s="2"/>
      <c r="AGQ181" s="2"/>
      <c r="AGR181" s="2"/>
      <c r="AGS181" s="2"/>
      <c r="AGT181" s="2"/>
      <c r="AGU181" s="2"/>
      <c r="AGV181" s="2"/>
      <c r="AGW181" s="2"/>
      <c r="AGX181" s="2"/>
      <c r="AGY181" s="2"/>
      <c r="AGZ181" s="2"/>
      <c r="AHA181" s="2"/>
      <c r="AHB181" s="2"/>
      <c r="AHC181" s="2"/>
      <c r="AHD181" s="2"/>
      <c r="AHE181" s="2"/>
      <c r="AHF181" s="2"/>
      <c r="AHG181" s="2"/>
      <c r="AHH181" s="2"/>
      <c r="AHI181" s="2"/>
      <c r="AHJ181" s="2"/>
      <c r="AHK181" s="2"/>
      <c r="AHL181" s="2"/>
      <c r="AHM181" s="2"/>
      <c r="AHN181" s="2"/>
      <c r="AHO181" s="2"/>
      <c r="AHP181" s="2"/>
      <c r="AHQ181" s="2"/>
      <c r="AHR181" s="2"/>
      <c r="AHS181" s="2"/>
      <c r="AHT181" s="2"/>
      <c r="AHU181" s="2"/>
      <c r="AHV181" s="2"/>
      <c r="AHW181" s="2"/>
      <c r="AHX181" s="2"/>
      <c r="AHY181" s="2"/>
      <c r="AHZ181" s="2"/>
      <c r="AIA181" s="2"/>
      <c r="AIB181" s="2"/>
      <c r="AIC181" s="2"/>
      <c r="AID181" s="2"/>
      <c r="AIE181" s="2"/>
      <c r="AIF181" s="2"/>
      <c r="AIG181" s="2"/>
      <c r="AIH181" s="2"/>
      <c r="AII181" s="2"/>
      <c r="AIJ181" s="2"/>
      <c r="AIK181" s="2"/>
      <c r="AIL181" s="2"/>
      <c r="AIM181" s="2"/>
      <c r="AIN181" s="2"/>
      <c r="AIO181" s="2"/>
      <c r="AIP181" s="2"/>
      <c r="AIQ181" s="2"/>
      <c r="AIR181" s="2"/>
      <c r="AIS181" s="2"/>
      <c r="AIT181" s="2"/>
      <c r="AIU181" s="2"/>
      <c r="AIV181" s="2"/>
      <c r="AIW181" s="2"/>
      <c r="AIX181" s="2"/>
      <c r="AIY181" s="2"/>
      <c r="AIZ181" s="2"/>
      <c r="AJA181" s="2"/>
      <c r="AJB181" s="2"/>
      <c r="AJC181" s="2"/>
      <c r="AJD181" s="2"/>
      <c r="AJE181" s="2"/>
      <c r="AJF181" s="2"/>
      <c r="AJG181" s="2"/>
      <c r="AJH181" s="2"/>
      <c r="AJI181" s="2"/>
      <c r="AJJ181" s="2"/>
      <c r="AJK181" s="2"/>
      <c r="AJL181" s="2"/>
      <c r="AJM181" s="2"/>
      <c r="AJN181" s="2"/>
      <c r="AJO181" s="2"/>
      <c r="AJP181" s="2"/>
      <c r="AJQ181" s="2"/>
      <c r="AJR181" s="2"/>
      <c r="AJS181" s="2"/>
      <c r="AJT181" s="2"/>
      <c r="AJU181" s="2"/>
      <c r="AJV181" s="2"/>
      <c r="AJW181" s="2"/>
      <c r="AJX181" s="2"/>
      <c r="AJY181" s="2"/>
      <c r="AJZ181" s="2"/>
      <c r="AKA181" s="2"/>
      <c r="AKB181" s="2"/>
      <c r="AKC181" s="2"/>
      <c r="AKD181" s="2"/>
      <c r="AKE181" s="2"/>
      <c r="AKF181" s="2"/>
      <c r="AKG181" s="2"/>
      <c r="AKH181" s="2"/>
      <c r="AKI181" s="2"/>
      <c r="AKJ181" s="2"/>
      <c r="AKK181" s="2"/>
      <c r="AKL181" s="2"/>
      <c r="AKM181" s="2"/>
      <c r="AKN181" s="2"/>
      <c r="AKO181" s="2"/>
      <c r="AKP181" s="2"/>
      <c r="AKQ181" s="2"/>
      <c r="AKR181" s="2"/>
      <c r="AKS181" s="2"/>
      <c r="AKT181" s="2"/>
      <c r="AKU181" s="2"/>
      <c r="AKV181" s="2"/>
      <c r="AKW181" s="2"/>
      <c r="AKX181" s="2"/>
      <c r="AKY181" s="2"/>
      <c r="AKZ181" s="2"/>
      <c r="ALA181" s="2"/>
      <c r="ALB181" s="1"/>
      <c r="ALC181" s="1"/>
      <c r="ALD181" s="1"/>
      <c r="ALE181" s="1"/>
      <c r="ALF181" s="1"/>
      <c r="ALG181" s="1"/>
      <c r="ALH181" s="1"/>
      <c r="ALI181" s="1"/>
      <c r="ALJ181" s="1"/>
      <c r="ALK181" s="1"/>
      <c r="ALL181" s="1"/>
      <c r="ALM181" s="1"/>
      <c r="ALN181" s="1"/>
      <c r="ALO181" s="1"/>
      <c r="ALP181" s="1"/>
      <c r="ALQ181" s="1"/>
      <c r="ALR181" s="1"/>
      <c r="ALS181"/>
      <c r="ALT181"/>
      <c r="ALU181"/>
      <c r="ALV181"/>
      <c r="ALW181"/>
      <c r="ALX181"/>
      <c r="ALY181"/>
      <c r="ALZ181"/>
      <c r="AMA181"/>
      <c r="AMB181"/>
      <c r="AMC181"/>
      <c r="AMD181"/>
      <c r="AME181"/>
      <c r="AMF181"/>
      <c r="AMG181"/>
      <c r="AMH181"/>
      <c r="AMI181"/>
      <c r="AMJ181"/>
    </row>
    <row r="182" spans="1:1024" s="37" customFormat="1" ht="24">
      <c r="A182" s="24">
        <v>178</v>
      </c>
      <c r="B182" s="24" t="s">
        <v>529</v>
      </c>
      <c r="C182" s="25" t="s">
        <v>530</v>
      </c>
      <c r="D182" s="25" t="s">
        <v>50</v>
      </c>
      <c r="E182" s="25" t="s">
        <v>22</v>
      </c>
      <c r="F182" s="25" t="s">
        <v>43</v>
      </c>
      <c r="G182" s="25" t="s">
        <v>158</v>
      </c>
      <c r="H182" s="25" t="s">
        <v>45</v>
      </c>
      <c r="I182" s="25" t="s">
        <v>46</v>
      </c>
      <c r="J182" s="25"/>
      <c r="K182" s="25"/>
      <c r="L182" s="25"/>
      <c r="M182" s="25"/>
      <c r="N182" s="25"/>
      <c r="O182" s="25" t="s">
        <v>531</v>
      </c>
      <c r="P182" s="25" t="s">
        <v>39</v>
      </c>
      <c r="Q182" s="28"/>
      <c r="VZ182" s="2"/>
      <c r="WA182" s="2"/>
      <c r="WB182" s="2"/>
      <c r="WC182" s="2"/>
      <c r="WD182" s="2"/>
      <c r="WE182" s="2"/>
      <c r="WF182" s="2"/>
      <c r="WG182" s="2"/>
      <c r="WH182" s="2"/>
      <c r="WI182" s="2"/>
      <c r="WJ182" s="2"/>
      <c r="WK182" s="2"/>
      <c r="WL182" s="2"/>
      <c r="WM182" s="2"/>
      <c r="WN182" s="2"/>
      <c r="WO182" s="2"/>
      <c r="WP182" s="2"/>
      <c r="WQ182" s="2"/>
      <c r="WR182" s="2"/>
      <c r="WS182" s="2"/>
      <c r="WT182" s="2"/>
      <c r="WU182" s="2"/>
      <c r="WV182" s="2"/>
      <c r="WW182" s="2"/>
      <c r="WX182" s="2"/>
      <c r="WY182" s="2"/>
      <c r="WZ182" s="2"/>
      <c r="XA182" s="2"/>
      <c r="XB182" s="2"/>
      <c r="XC182" s="2"/>
      <c r="XD182" s="2"/>
      <c r="XE182" s="2"/>
      <c r="XF182" s="2"/>
      <c r="XG182" s="2"/>
      <c r="XH182" s="2"/>
      <c r="XI182" s="2"/>
      <c r="XJ182" s="2"/>
      <c r="XK182" s="2"/>
      <c r="XL182" s="2"/>
      <c r="XM182" s="2"/>
      <c r="XN182" s="2"/>
      <c r="XO182" s="2"/>
      <c r="XP182" s="2"/>
      <c r="XQ182" s="2"/>
      <c r="XR182" s="2"/>
      <c r="XS182" s="2"/>
      <c r="XT182" s="2"/>
      <c r="XU182" s="2"/>
      <c r="XV182" s="2"/>
      <c r="XW182" s="2"/>
      <c r="XX182" s="2"/>
      <c r="XY182" s="2"/>
      <c r="XZ182" s="2"/>
      <c r="YA182" s="2"/>
      <c r="YB182" s="2"/>
      <c r="YC182" s="2"/>
      <c r="YD182" s="2"/>
      <c r="YE182" s="2"/>
      <c r="YF182" s="2"/>
      <c r="YG182" s="2"/>
      <c r="YH182" s="2"/>
      <c r="YI182" s="2"/>
      <c r="YJ182" s="2"/>
      <c r="YK182" s="2"/>
      <c r="YL182" s="2"/>
      <c r="YM182" s="2"/>
      <c r="YN182" s="2"/>
      <c r="YO182" s="2"/>
      <c r="YP182" s="2"/>
      <c r="YQ182" s="2"/>
      <c r="YR182" s="2"/>
      <c r="YS182" s="2"/>
      <c r="YT182" s="2"/>
      <c r="YU182" s="2"/>
      <c r="YV182" s="2"/>
      <c r="YW182" s="2"/>
      <c r="YX182" s="2"/>
      <c r="YY182" s="2"/>
      <c r="YZ182" s="2"/>
      <c r="ZA182" s="2"/>
      <c r="ZB182" s="2"/>
      <c r="ZC182" s="2"/>
      <c r="ZD182" s="2"/>
      <c r="ZE182" s="2"/>
      <c r="ZF182" s="2"/>
      <c r="ZG182" s="2"/>
      <c r="ZH182" s="2"/>
      <c r="ZI182" s="2"/>
      <c r="ZJ182" s="2"/>
      <c r="ZK182" s="2"/>
      <c r="ZL182" s="2"/>
      <c r="ZM182" s="2"/>
      <c r="ZN182" s="2"/>
      <c r="ZO182" s="2"/>
      <c r="ZP182" s="2"/>
      <c r="ZQ182" s="2"/>
      <c r="ZR182" s="2"/>
      <c r="ZS182" s="2"/>
      <c r="ZT182" s="2"/>
      <c r="ZU182" s="2"/>
      <c r="ZV182" s="2"/>
      <c r="ZW182" s="2"/>
      <c r="ZX182" s="2"/>
      <c r="ZY182" s="2"/>
      <c r="ZZ182" s="2"/>
      <c r="AAA182" s="2"/>
      <c r="AAB182" s="2"/>
      <c r="AAC182" s="2"/>
      <c r="AAD182" s="2"/>
      <c r="AAE182" s="2"/>
      <c r="AAF182" s="2"/>
      <c r="AAG182" s="2"/>
      <c r="AAH182" s="2"/>
      <c r="AAI182" s="2"/>
      <c r="AAJ182" s="2"/>
      <c r="AAK182" s="2"/>
      <c r="AAL182" s="2"/>
      <c r="AAM182" s="2"/>
      <c r="AAN182" s="2"/>
      <c r="AAO182" s="2"/>
      <c r="AAP182" s="2"/>
      <c r="AAQ182" s="2"/>
      <c r="AAR182" s="2"/>
      <c r="AAS182" s="2"/>
      <c r="AAT182" s="2"/>
      <c r="AAU182" s="2"/>
      <c r="AAV182" s="2"/>
      <c r="AAW182" s="2"/>
      <c r="AAX182" s="2"/>
      <c r="AAY182" s="2"/>
      <c r="AAZ182" s="2"/>
      <c r="ABA182" s="2"/>
      <c r="ABB182" s="2"/>
      <c r="ABC182" s="2"/>
      <c r="ABD182" s="2"/>
      <c r="ABE182" s="2"/>
      <c r="ABF182" s="2"/>
      <c r="ABG182" s="2"/>
      <c r="ABH182" s="2"/>
      <c r="ABI182" s="2"/>
      <c r="ABJ182" s="2"/>
      <c r="ABK182" s="2"/>
      <c r="ABL182" s="2"/>
      <c r="ABM182" s="2"/>
      <c r="ABN182" s="2"/>
      <c r="ABO182" s="2"/>
      <c r="ABP182" s="2"/>
      <c r="ABQ182" s="2"/>
      <c r="ABR182" s="2"/>
      <c r="ABS182" s="2"/>
      <c r="ABT182" s="2"/>
      <c r="ABU182" s="2"/>
      <c r="ABV182" s="2"/>
      <c r="ABW182" s="2"/>
      <c r="ABX182" s="2"/>
      <c r="ABY182" s="2"/>
      <c r="ABZ182" s="2"/>
      <c r="ACA182" s="2"/>
      <c r="ACB182" s="2"/>
      <c r="ACC182" s="2"/>
      <c r="ACD182" s="2"/>
      <c r="ACE182" s="2"/>
      <c r="ACF182" s="2"/>
      <c r="ACG182" s="2"/>
      <c r="ACH182" s="2"/>
      <c r="ACI182" s="2"/>
      <c r="ACJ182" s="2"/>
      <c r="ACK182" s="2"/>
      <c r="ACL182" s="2"/>
      <c r="ACM182" s="2"/>
      <c r="ACN182" s="2"/>
      <c r="ACO182" s="2"/>
      <c r="ACP182" s="2"/>
      <c r="ACQ182" s="2"/>
      <c r="ACR182" s="2"/>
      <c r="ACS182" s="2"/>
      <c r="ACT182" s="2"/>
      <c r="ACU182" s="2"/>
      <c r="ACV182" s="2"/>
      <c r="ACW182" s="2"/>
      <c r="ACX182" s="2"/>
      <c r="ACY182" s="2"/>
      <c r="ACZ182" s="2"/>
      <c r="ADA182" s="2"/>
      <c r="ADB182" s="2"/>
      <c r="ADC182" s="2"/>
      <c r="ADD182" s="2"/>
      <c r="ADE182" s="2"/>
      <c r="ADF182" s="2"/>
      <c r="ADG182" s="2"/>
      <c r="ADH182" s="2"/>
      <c r="ADI182" s="2"/>
      <c r="ADJ182" s="2"/>
      <c r="ADK182" s="2"/>
      <c r="ADL182" s="2"/>
      <c r="ADM182" s="2"/>
      <c r="ADN182" s="2"/>
      <c r="ADO182" s="2"/>
      <c r="ADP182" s="2"/>
      <c r="ADQ182" s="2"/>
      <c r="ADR182" s="2"/>
      <c r="ADS182" s="2"/>
      <c r="ADT182" s="2"/>
      <c r="ADU182" s="2"/>
      <c r="ADV182" s="2"/>
      <c r="ADW182" s="2"/>
      <c r="ADX182" s="2"/>
      <c r="ADY182" s="2"/>
      <c r="ADZ182" s="2"/>
      <c r="AEA182" s="2"/>
      <c r="AEB182" s="2"/>
      <c r="AEC182" s="2"/>
      <c r="AED182" s="2"/>
      <c r="AEE182" s="2"/>
      <c r="AEF182" s="2"/>
      <c r="AEG182" s="2"/>
      <c r="AEH182" s="2"/>
      <c r="AEI182" s="2"/>
      <c r="AEJ182" s="2"/>
      <c r="AEK182" s="2"/>
      <c r="AEL182" s="2"/>
      <c r="AEM182" s="2"/>
      <c r="AEN182" s="2"/>
      <c r="AEO182" s="2"/>
      <c r="AEP182" s="2"/>
      <c r="AEQ182" s="2"/>
      <c r="AER182" s="2"/>
      <c r="AES182" s="2"/>
      <c r="AET182" s="2"/>
      <c r="AEU182" s="2"/>
      <c r="AEV182" s="2"/>
      <c r="AEW182" s="2"/>
      <c r="AEX182" s="2"/>
      <c r="AEY182" s="2"/>
      <c r="AEZ182" s="2"/>
      <c r="AFA182" s="2"/>
      <c r="AFB182" s="2"/>
      <c r="AFC182" s="2"/>
      <c r="AFD182" s="2"/>
      <c r="AFE182" s="2"/>
      <c r="AFF182" s="2"/>
      <c r="AFG182" s="2"/>
      <c r="AFH182" s="2"/>
      <c r="AFI182" s="2"/>
      <c r="AFJ182" s="2"/>
      <c r="AFK182" s="2"/>
      <c r="AFL182" s="2"/>
      <c r="AFM182" s="2"/>
      <c r="AFN182" s="2"/>
      <c r="AFO182" s="2"/>
      <c r="AFP182" s="2"/>
      <c r="AFQ182" s="2"/>
      <c r="AFR182" s="2"/>
      <c r="AFS182" s="2"/>
      <c r="AFT182" s="2"/>
      <c r="AFU182" s="2"/>
      <c r="AFV182" s="2"/>
      <c r="AFW182" s="2"/>
      <c r="AFX182" s="2"/>
      <c r="AFY182" s="2"/>
      <c r="AFZ182" s="2"/>
      <c r="AGA182" s="2"/>
      <c r="AGB182" s="2"/>
      <c r="AGC182" s="2"/>
      <c r="AGD182" s="2"/>
      <c r="AGE182" s="2"/>
      <c r="AGF182" s="2"/>
      <c r="AGG182" s="2"/>
      <c r="AGH182" s="2"/>
      <c r="AGI182" s="2"/>
      <c r="AGJ182" s="2"/>
      <c r="AGK182" s="2"/>
      <c r="AGL182" s="2"/>
      <c r="AGM182" s="2"/>
      <c r="AGN182" s="2"/>
      <c r="AGO182" s="2"/>
      <c r="AGP182" s="2"/>
      <c r="AGQ182" s="2"/>
      <c r="AGR182" s="2"/>
      <c r="AGS182" s="2"/>
      <c r="AGT182" s="2"/>
      <c r="AGU182" s="2"/>
      <c r="AGV182" s="2"/>
      <c r="AGW182" s="2"/>
      <c r="AGX182" s="2"/>
      <c r="AGY182" s="2"/>
      <c r="AGZ182" s="2"/>
      <c r="AHA182" s="2"/>
      <c r="AHB182" s="2"/>
      <c r="AHC182" s="2"/>
      <c r="AHD182" s="2"/>
      <c r="AHE182" s="2"/>
      <c r="AHF182" s="2"/>
      <c r="AHG182" s="2"/>
      <c r="AHH182" s="2"/>
      <c r="AHI182" s="2"/>
      <c r="AHJ182" s="2"/>
      <c r="AHK182" s="2"/>
      <c r="AHL182" s="2"/>
      <c r="AHM182" s="2"/>
      <c r="AHN182" s="2"/>
      <c r="AHO182" s="2"/>
      <c r="AHP182" s="2"/>
      <c r="AHQ182" s="2"/>
      <c r="AHR182" s="2"/>
      <c r="AHS182" s="2"/>
      <c r="AHT182" s="2"/>
      <c r="AHU182" s="2"/>
      <c r="AHV182" s="2"/>
      <c r="AHW182" s="2"/>
      <c r="AHX182" s="2"/>
      <c r="AHY182" s="2"/>
      <c r="AHZ182" s="2"/>
      <c r="AIA182" s="2"/>
      <c r="AIB182" s="2"/>
      <c r="AIC182" s="2"/>
      <c r="AID182" s="2"/>
      <c r="AIE182" s="2"/>
      <c r="AIF182" s="2"/>
      <c r="AIG182" s="2"/>
      <c r="AIH182" s="2"/>
      <c r="AII182" s="2"/>
      <c r="AIJ182" s="2"/>
      <c r="AIK182" s="2"/>
      <c r="AIL182" s="2"/>
      <c r="AIM182" s="2"/>
      <c r="AIN182" s="2"/>
      <c r="AIO182" s="2"/>
      <c r="AIP182" s="2"/>
      <c r="AIQ182" s="2"/>
      <c r="AIR182" s="2"/>
      <c r="AIS182" s="2"/>
      <c r="AIT182" s="2"/>
      <c r="AIU182" s="2"/>
      <c r="AIV182" s="2"/>
      <c r="AIW182" s="2"/>
      <c r="AIX182" s="2"/>
      <c r="AIY182" s="2"/>
      <c r="AIZ182" s="2"/>
      <c r="AJA182" s="2"/>
      <c r="AJB182" s="2"/>
      <c r="AJC182" s="2"/>
      <c r="AJD182" s="2"/>
      <c r="AJE182" s="2"/>
      <c r="AJF182" s="2"/>
      <c r="AJG182" s="2"/>
      <c r="AJH182" s="2"/>
      <c r="AJI182" s="2"/>
      <c r="AJJ182" s="2"/>
      <c r="AJK182" s="2"/>
      <c r="AJL182" s="2"/>
      <c r="AJM182" s="2"/>
      <c r="AJN182" s="2"/>
      <c r="AJO182" s="2"/>
      <c r="AJP182" s="2"/>
      <c r="AJQ182" s="2"/>
      <c r="AJR182" s="2"/>
      <c r="AJS182" s="2"/>
      <c r="AJT182" s="2"/>
      <c r="AJU182" s="2"/>
      <c r="AJV182" s="2"/>
      <c r="AJW182" s="2"/>
      <c r="AJX182" s="2"/>
      <c r="AJY182" s="2"/>
      <c r="AJZ182" s="2"/>
      <c r="AKA182" s="2"/>
      <c r="AKB182" s="2"/>
      <c r="AKC182" s="2"/>
      <c r="AKD182" s="2"/>
      <c r="AKE182" s="2"/>
      <c r="AKF182" s="2"/>
      <c r="AKG182" s="2"/>
      <c r="AKH182" s="2"/>
      <c r="AKI182" s="2"/>
      <c r="AKJ182" s="2"/>
      <c r="AKK182" s="2"/>
      <c r="AKL182" s="2"/>
      <c r="AKM182" s="2"/>
      <c r="AKN182" s="2"/>
      <c r="AKO182" s="2"/>
      <c r="AKP182" s="2"/>
      <c r="AKQ182" s="2"/>
      <c r="AKR182" s="2"/>
      <c r="AKS182" s="2"/>
      <c r="AKT182" s="2"/>
      <c r="AKU182" s="2"/>
      <c r="AKV182" s="2"/>
      <c r="AKW182" s="2"/>
      <c r="AKX182" s="2"/>
      <c r="AKY182" s="2"/>
      <c r="AKZ182" s="2"/>
      <c r="ALA182" s="2"/>
      <c r="ALB182" s="1"/>
      <c r="ALC182" s="1"/>
      <c r="ALD182" s="1"/>
      <c r="ALE182" s="1"/>
      <c r="ALF182" s="1"/>
      <c r="ALG182" s="1"/>
      <c r="ALH182" s="1"/>
      <c r="ALI182" s="1"/>
      <c r="ALJ182" s="1"/>
      <c r="ALK182" s="1"/>
      <c r="ALL182" s="1"/>
      <c r="ALM182" s="1"/>
      <c r="ALN182" s="1"/>
      <c r="ALO182" s="1"/>
      <c r="ALP182" s="1"/>
      <c r="ALQ182" s="1"/>
      <c r="ALR182" s="1"/>
      <c r="ALS182"/>
      <c r="ALT182"/>
      <c r="ALU182"/>
      <c r="ALV182"/>
      <c r="ALW182"/>
      <c r="ALX182"/>
      <c r="ALY182"/>
      <c r="ALZ182"/>
      <c r="AMA182"/>
      <c r="AMB182"/>
      <c r="AMC182"/>
      <c r="AMD182"/>
      <c r="AME182"/>
      <c r="AMF182"/>
      <c r="AMG182"/>
      <c r="AMH182"/>
      <c r="AMI182"/>
      <c r="AMJ182"/>
    </row>
    <row r="183" spans="1:1024" s="37" customFormat="1">
      <c r="A183" s="24">
        <v>179</v>
      </c>
      <c r="B183" s="24" t="s">
        <v>65</v>
      </c>
      <c r="C183" s="25" t="s">
        <v>139</v>
      </c>
      <c r="D183" s="25" t="s">
        <v>140</v>
      </c>
      <c r="E183" s="25" t="s">
        <v>22</v>
      </c>
      <c r="F183" s="25" t="s">
        <v>43</v>
      </c>
      <c r="G183" s="25" t="s">
        <v>158</v>
      </c>
      <c r="H183" s="25" t="s">
        <v>45</v>
      </c>
      <c r="I183" s="25" t="s">
        <v>46</v>
      </c>
      <c r="J183" s="25"/>
      <c r="K183" s="25"/>
      <c r="L183" s="25"/>
      <c r="M183" s="25"/>
      <c r="N183" s="25"/>
      <c r="O183" s="25" t="s">
        <v>532</v>
      </c>
      <c r="P183" s="25" t="s">
        <v>30</v>
      </c>
      <c r="Q183" s="28"/>
      <c r="VZ183" s="2"/>
      <c r="WA183" s="2"/>
      <c r="WB183" s="2"/>
      <c r="WC183" s="2"/>
      <c r="WD183" s="2"/>
      <c r="WE183" s="2"/>
      <c r="WF183" s="2"/>
      <c r="WG183" s="2"/>
      <c r="WH183" s="2"/>
      <c r="WI183" s="2"/>
      <c r="WJ183" s="2"/>
      <c r="WK183" s="2"/>
      <c r="WL183" s="2"/>
      <c r="WM183" s="2"/>
      <c r="WN183" s="2"/>
      <c r="WO183" s="2"/>
      <c r="WP183" s="2"/>
      <c r="WQ183" s="2"/>
      <c r="WR183" s="2"/>
      <c r="WS183" s="2"/>
      <c r="WT183" s="2"/>
      <c r="WU183" s="2"/>
      <c r="WV183" s="2"/>
      <c r="WW183" s="2"/>
      <c r="WX183" s="2"/>
      <c r="WY183" s="2"/>
      <c r="WZ183" s="2"/>
      <c r="XA183" s="2"/>
      <c r="XB183" s="2"/>
      <c r="XC183" s="2"/>
      <c r="XD183" s="2"/>
      <c r="XE183" s="2"/>
      <c r="XF183" s="2"/>
      <c r="XG183" s="2"/>
      <c r="XH183" s="2"/>
      <c r="XI183" s="2"/>
      <c r="XJ183" s="2"/>
      <c r="XK183" s="2"/>
      <c r="XL183" s="2"/>
      <c r="XM183" s="2"/>
      <c r="XN183" s="2"/>
      <c r="XO183" s="2"/>
      <c r="XP183" s="2"/>
      <c r="XQ183" s="2"/>
      <c r="XR183" s="2"/>
      <c r="XS183" s="2"/>
      <c r="XT183" s="2"/>
      <c r="XU183" s="2"/>
      <c r="XV183" s="2"/>
      <c r="XW183" s="2"/>
      <c r="XX183" s="2"/>
      <c r="XY183" s="2"/>
      <c r="XZ183" s="2"/>
      <c r="YA183" s="2"/>
      <c r="YB183" s="2"/>
      <c r="YC183" s="2"/>
      <c r="YD183" s="2"/>
      <c r="YE183" s="2"/>
      <c r="YF183" s="2"/>
      <c r="YG183" s="2"/>
      <c r="YH183" s="2"/>
      <c r="YI183" s="2"/>
      <c r="YJ183" s="2"/>
      <c r="YK183" s="2"/>
      <c r="YL183" s="2"/>
      <c r="YM183" s="2"/>
      <c r="YN183" s="2"/>
      <c r="YO183" s="2"/>
      <c r="YP183" s="2"/>
      <c r="YQ183" s="2"/>
      <c r="YR183" s="2"/>
      <c r="YS183" s="2"/>
      <c r="YT183" s="2"/>
      <c r="YU183" s="2"/>
      <c r="YV183" s="2"/>
      <c r="YW183" s="2"/>
      <c r="YX183" s="2"/>
      <c r="YY183" s="2"/>
      <c r="YZ183" s="2"/>
      <c r="ZA183" s="2"/>
      <c r="ZB183" s="2"/>
      <c r="ZC183" s="2"/>
      <c r="ZD183" s="2"/>
      <c r="ZE183" s="2"/>
      <c r="ZF183" s="2"/>
      <c r="ZG183" s="2"/>
      <c r="ZH183" s="2"/>
      <c r="ZI183" s="2"/>
      <c r="ZJ183" s="2"/>
      <c r="ZK183" s="2"/>
      <c r="ZL183" s="2"/>
      <c r="ZM183" s="2"/>
      <c r="ZN183" s="2"/>
      <c r="ZO183" s="2"/>
      <c r="ZP183" s="2"/>
      <c r="ZQ183" s="2"/>
      <c r="ZR183" s="2"/>
      <c r="ZS183" s="2"/>
      <c r="ZT183" s="2"/>
      <c r="ZU183" s="2"/>
      <c r="ZV183" s="2"/>
      <c r="ZW183" s="2"/>
      <c r="ZX183" s="2"/>
      <c r="ZY183" s="2"/>
      <c r="ZZ183" s="2"/>
      <c r="AAA183" s="2"/>
      <c r="AAB183" s="2"/>
      <c r="AAC183" s="2"/>
      <c r="AAD183" s="2"/>
      <c r="AAE183" s="2"/>
      <c r="AAF183" s="2"/>
      <c r="AAG183" s="2"/>
      <c r="AAH183" s="2"/>
      <c r="AAI183" s="2"/>
      <c r="AAJ183" s="2"/>
      <c r="AAK183" s="2"/>
      <c r="AAL183" s="2"/>
      <c r="AAM183" s="2"/>
      <c r="AAN183" s="2"/>
      <c r="AAO183" s="2"/>
      <c r="AAP183" s="2"/>
      <c r="AAQ183" s="2"/>
      <c r="AAR183" s="2"/>
      <c r="AAS183" s="2"/>
      <c r="AAT183" s="2"/>
      <c r="AAU183" s="2"/>
      <c r="AAV183" s="2"/>
      <c r="AAW183" s="2"/>
      <c r="AAX183" s="2"/>
      <c r="AAY183" s="2"/>
      <c r="AAZ183" s="2"/>
      <c r="ABA183" s="2"/>
      <c r="ABB183" s="2"/>
      <c r="ABC183" s="2"/>
      <c r="ABD183" s="2"/>
      <c r="ABE183" s="2"/>
      <c r="ABF183" s="2"/>
      <c r="ABG183" s="2"/>
      <c r="ABH183" s="2"/>
      <c r="ABI183" s="2"/>
      <c r="ABJ183" s="2"/>
      <c r="ABK183" s="2"/>
      <c r="ABL183" s="2"/>
      <c r="ABM183" s="2"/>
      <c r="ABN183" s="2"/>
      <c r="ABO183" s="2"/>
      <c r="ABP183" s="2"/>
      <c r="ABQ183" s="2"/>
      <c r="ABR183" s="2"/>
      <c r="ABS183" s="2"/>
      <c r="ABT183" s="2"/>
      <c r="ABU183" s="2"/>
      <c r="ABV183" s="2"/>
      <c r="ABW183" s="2"/>
      <c r="ABX183" s="2"/>
      <c r="ABY183" s="2"/>
      <c r="ABZ183" s="2"/>
      <c r="ACA183" s="2"/>
      <c r="ACB183" s="2"/>
      <c r="ACC183" s="2"/>
      <c r="ACD183" s="2"/>
      <c r="ACE183" s="2"/>
      <c r="ACF183" s="2"/>
      <c r="ACG183" s="2"/>
      <c r="ACH183" s="2"/>
      <c r="ACI183" s="2"/>
      <c r="ACJ183" s="2"/>
      <c r="ACK183" s="2"/>
      <c r="ACL183" s="2"/>
      <c r="ACM183" s="2"/>
      <c r="ACN183" s="2"/>
      <c r="ACO183" s="2"/>
      <c r="ACP183" s="2"/>
      <c r="ACQ183" s="2"/>
      <c r="ACR183" s="2"/>
      <c r="ACS183" s="2"/>
      <c r="ACT183" s="2"/>
      <c r="ACU183" s="2"/>
      <c r="ACV183" s="2"/>
      <c r="ACW183" s="2"/>
      <c r="ACX183" s="2"/>
      <c r="ACY183" s="2"/>
      <c r="ACZ183" s="2"/>
      <c r="ADA183" s="2"/>
      <c r="ADB183" s="2"/>
      <c r="ADC183" s="2"/>
      <c r="ADD183" s="2"/>
      <c r="ADE183" s="2"/>
      <c r="ADF183" s="2"/>
      <c r="ADG183" s="2"/>
      <c r="ADH183" s="2"/>
      <c r="ADI183" s="2"/>
      <c r="ADJ183" s="2"/>
      <c r="ADK183" s="2"/>
      <c r="ADL183" s="2"/>
      <c r="ADM183" s="2"/>
      <c r="ADN183" s="2"/>
      <c r="ADO183" s="2"/>
      <c r="ADP183" s="2"/>
      <c r="ADQ183" s="2"/>
      <c r="ADR183" s="2"/>
      <c r="ADS183" s="2"/>
      <c r="ADT183" s="2"/>
      <c r="ADU183" s="2"/>
      <c r="ADV183" s="2"/>
      <c r="ADW183" s="2"/>
      <c r="ADX183" s="2"/>
      <c r="ADY183" s="2"/>
      <c r="ADZ183" s="2"/>
      <c r="AEA183" s="2"/>
      <c r="AEB183" s="2"/>
      <c r="AEC183" s="2"/>
      <c r="AED183" s="2"/>
      <c r="AEE183" s="2"/>
      <c r="AEF183" s="2"/>
      <c r="AEG183" s="2"/>
      <c r="AEH183" s="2"/>
      <c r="AEI183" s="2"/>
      <c r="AEJ183" s="2"/>
      <c r="AEK183" s="2"/>
      <c r="AEL183" s="2"/>
      <c r="AEM183" s="2"/>
      <c r="AEN183" s="2"/>
      <c r="AEO183" s="2"/>
      <c r="AEP183" s="2"/>
      <c r="AEQ183" s="2"/>
      <c r="AER183" s="2"/>
      <c r="AES183" s="2"/>
      <c r="AET183" s="2"/>
      <c r="AEU183" s="2"/>
      <c r="AEV183" s="2"/>
      <c r="AEW183" s="2"/>
      <c r="AEX183" s="2"/>
      <c r="AEY183" s="2"/>
      <c r="AEZ183" s="2"/>
      <c r="AFA183" s="2"/>
      <c r="AFB183" s="2"/>
      <c r="AFC183" s="2"/>
      <c r="AFD183" s="2"/>
      <c r="AFE183" s="2"/>
      <c r="AFF183" s="2"/>
      <c r="AFG183" s="2"/>
      <c r="AFH183" s="2"/>
      <c r="AFI183" s="2"/>
      <c r="AFJ183" s="2"/>
      <c r="AFK183" s="2"/>
      <c r="AFL183" s="2"/>
      <c r="AFM183" s="2"/>
      <c r="AFN183" s="2"/>
      <c r="AFO183" s="2"/>
      <c r="AFP183" s="2"/>
      <c r="AFQ183" s="2"/>
      <c r="AFR183" s="2"/>
      <c r="AFS183" s="2"/>
      <c r="AFT183" s="2"/>
      <c r="AFU183" s="2"/>
      <c r="AFV183" s="2"/>
      <c r="AFW183" s="2"/>
      <c r="AFX183" s="2"/>
      <c r="AFY183" s="2"/>
      <c r="AFZ183" s="2"/>
      <c r="AGA183" s="2"/>
      <c r="AGB183" s="2"/>
      <c r="AGC183" s="2"/>
      <c r="AGD183" s="2"/>
      <c r="AGE183" s="2"/>
      <c r="AGF183" s="2"/>
      <c r="AGG183" s="2"/>
      <c r="AGH183" s="2"/>
      <c r="AGI183" s="2"/>
      <c r="AGJ183" s="2"/>
      <c r="AGK183" s="2"/>
      <c r="AGL183" s="2"/>
      <c r="AGM183" s="2"/>
      <c r="AGN183" s="2"/>
      <c r="AGO183" s="2"/>
      <c r="AGP183" s="2"/>
      <c r="AGQ183" s="2"/>
      <c r="AGR183" s="2"/>
      <c r="AGS183" s="2"/>
      <c r="AGT183" s="2"/>
      <c r="AGU183" s="2"/>
      <c r="AGV183" s="2"/>
      <c r="AGW183" s="2"/>
      <c r="AGX183" s="2"/>
      <c r="AGY183" s="2"/>
      <c r="AGZ183" s="2"/>
      <c r="AHA183" s="2"/>
      <c r="AHB183" s="2"/>
      <c r="AHC183" s="2"/>
      <c r="AHD183" s="2"/>
      <c r="AHE183" s="2"/>
      <c r="AHF183" s="2"/>
      <c r="AHG183" s="2"/>
      <c r="AHH183" s="2"/>
      <c r="AHI183" s="2"/>
      <c r="AHJ183" s="2"/>
      <c r="AHK183" s="2"/>
      <c r="AHL183" s="2"/>
      <c r="AHM183" s="2"/>
      <c r="AHN183" s="2"/>
      <c r="AHO183" s="2"/>
      <c r="AHP183" s="2"/>
      <c r="AHQ183" s="2"/>
      <c r="AHR183" s="2"/>
      <c r="AHS183" s="2"/>
      <c r="AHT183" s="2"/>
      <c r="AHU183" s="2"/>
      <c r="AHV183" s="2"/>
      <c r="AHW183" s="2"/>
      <c r="AHX183" s="2"/>
      <c r="AHY183" s="2"/>
      <c r="AHZ183" s="2"/>
      <c r="AIA183" s="2"/>
      <c r="AIB183" s="2"/>
      <c r="AIC183" s="2"/>
      <c r="AID183" s="2"/>
      <c r="AIE183" s="2"/>
      <c r="AIF183" s="2"/>
      <c r="AIG183" s="2"/>
      <c r="AIH183" s="2"/>
      <c r="AII183" s="2"/>
      <c r="AIJ183" s="2"/>
      <c r="AIK183" s="2"/>
      <c r="AIL183" s="2"/>
      <c r="AIM183" s="2"/>
      <c r="AIN183" s="2"/>
      <c r="AIO183" s="2"/>
      <c r="AIP183" s="2"/>
      <c r="AIQ183" s="2"/>
      <c r="AIR183" s="2"/>
      <c r="AIS183" s="2"/>
      <c r="AIT183" s="2"/>
      <c r="AIU183" s="2"/>
      <c r="AIV183" s="2"/>
      <c r="AIW183" s="2"/>
      <c r="AIX183" s="2"/>
      <c r="AIY183" s="2"/>
      <c r="AIZ183" s="2"/>
      <c r="AJA183" s="2"/>
      <c r="AJB183" s="2"/>
      <c r="AJC183" s="2"/>
      <c r="AJD183" s="2"/>
      <c r="AJE183" s="2"/>
      <c r="AJF183" s="2"/>
      <c r="AJG183" s="2"/>
      <c r="AJH183" s="2"/>
      <c r="AJI183" s="2"/>
      <c r="AJJ183" s="2"/>
      <c r="AJK183" s="2"/>
      <c r="AJL183" s="2"/>
      <c r="AJM183" s="2"/>
      <c r="AJN183" s="2"/>
      <c r="AJO183" s="2"/>
      <c r="AJP183" s="2"/>
      <c r="AJQ183" s="2"/>
      <c r="AJR183" s="2"/>
      <c r="AJS183" s="2"/>
      <c r="AJT183" s="2"/>
      <c r="AJU183" s="2"/>
      <c r="AJV183" s="2"/>
      <c r="AJW183" s="2"/>
      <c r="AJX183" s="2"/>
      <c r="AJY183" s="2"/>
      <c r="AJZ183" s="2"/>
      <c r="AKA183" s="2"/>
      <c r="AKB183" s="2"/>
      <c r="AKC183" s="2"/>
      <c r="AKD183" s="2"/>
      <c r="AKE183" s="2"/>
      <c r="AKF183" s="2"/>
      <c r="AKG183" s="2"/>
      <c r="AKH183" s="2"/>
      <c r="AKI183" s="2"/>
      <c r="AKJ183" s="2"/>
      <c r="AKK183" s="2"/>
      <c r="AKL183" s="2"/>
      <c r="AKM183" s="2"/>
      <c r="AKN183" s="2"/>
      <c r="AKO183" s="2"/>
      <c r="AKP183" s="2"/>
      <c r="AKQ183" s="2"/>
      <c r="AKR183" s="2"/>
      <c r="AKS183" s="2"/>
      <c r="AKT183" s="2"/>
      <c r="AKU183" s="2"/>
      <c r="AKV183" s="2"/>
      <c r="AKW183" s="2"/>
      <c r="AKX183" s="2"/>
      <c r="AKY183" s="2"/>
      <c r="AKZ183" s="2"/>
      <c r="ALA183" s="2"/>
      <c r="ALB183" s="1"/>
      <c r="ALC183" s="1"/>
      <c r="ALD183" s="1"/>
      <c r="ALE183" s="1"/>
      <c r="ALF183" s="1"/>
      <c r="ALG183" s="1"/>
      <c r="ALH183" s="1"/>
      <c r="ALI183" s="1"/>
      <c r="ALJ183" s="1"/>
      <c r="ALK183" s="1"/>
      <c r="ALL183" s="1"/>
      <c r="ALM183" s="1"/>
      <c r="ALN183" s="1"/>
      <c r="ALO183" s="1"/>
      <c r="ALP183" s="1"/>
      <c r="ALQ183" s="1"/>
      <c r="ALR183" s="1"/>
      <c r="ALS183"/>
      <c r="ALT183"/>
      <c r="ALU183"/>
      <c r="ALV183"/>
      <c r="ALW183"/>
      <c r="ALX183"/>
      <c r="ALY183"/>
      <c r="ALZ183"/>
      <c r="AMA183"/>
      <c r="AMB183"/>
      <c r="AMC183"/>
      <c r="AMD183"/>
      <c r="AME183"/>
      <c r="AMF183"/>
      <c r="AMG183"/>
      <c r="AMH183"/>
      <c r="AMI183"/>
      <c r="AMJ183"/>
    </row>
    <row r="184" spans="1:1024" s="37" customFormat="1">
      <c r="A184" s="24">
        <v>180</v>
      </c>
      <c r="B184" s="24" t="s">
        <v>72</v>
      </c>
      <c r="C184" s="25" t="s">
        <v>455</v>
      </c>
      <c r="D184" s="25" t="s">
        <v>74</v>
      </c>
      <c r="E184" s="25" t="s">
        <v>75</v>
      </c>
      <c r="F184" s="25" t="s">
        <v>43</v>
      </c>
      <c r="G184" s="25" t="s">
        <v>158</v>
      </c>
      <c r="H184" s="25" t="s">
        <v>45</v>
      </c>
      <c r="I184" s="25" t="s">
        <v>46</v>
      </c>
      <c r="J184" s="25"/>
      <c r="K184" s="25"/>
      <c r="L184" s="25"/>
      <c r="M184" s="25"/>
      <c r="N184" s="25"/>
      <c r="O184" s="25" t="s">
        <v>533</v>
      </c>
      <c r="P184" s="25" t="s">
        <v>39</v>
      </c>
      <c r="Q184" s="28"/>
      <c r="VZ184" s="2"/>
      <c r="WA184" s="2"/>
      <c r="WB184" s="2"/>
      <c r="WC184" s="2"/>
      <c r="WD184" s="2"/>
      <c r="WE184" s="2"/>
      <c r="WF184" s="2"/>
      <c r="WG184" s="2"/>
      <c r="WH184" s="2"/>
      <c r="WI184" s="2"/>
      <c r="WJ184" s="2"/>
      <c r="WK184" s="2"/>
      <c r="WL184" s="2"/>
      <c r="WM184" s="2"/>
      <c r="WN184" s="2"/>
      <c r="WO184" s="2"/>
      <c r="WP184" s="2"/>
      <c r="WQ184" s="2"/>
      <c r="WR184" s="2"/>
      <c r="WS184" s="2"/>
      <c r="WT184" s="2"/>
      <c r="WU184" s="2"/>
      <c r="WV184" s="2"/>
      <c r="WW184" s="2"/>
      <c r="WX184" s="2"/>
      <c r="WY184" s="2"/>
      <c r="WZ184" s="2"/>
      <c r="XA184" s="2"/>
      <c r="XB184" s="2"/>
      <c r="XC184" s="2"/>
      <c r="XD184" s="2"/>
      <c r="XE184" s="2"/>
      <c r="XF184" s="2"/>
      <c r="XG184" s="2"/>
      <c r="XH184" s="2"/>
      <c r="XI184" s="2"/>
      <c r="XJ184" s="2"/>
      <c r="XK184" s="2"/>
      <c r="XL184" s="2"/>
      <c r="XM184" s="2"/>
      <c r="XN184" s="2"/>
      <c r="XO184" s="2"/>
      <c r="XP184" s="2"/>
      <c r="XQ184" s="2"/>
      <c r="XR184" s="2"/>
      <c r="XS184" s="2"/>
      <c r="XT184" s="2"/>
      <c r="XU184" s="2"/>
      <c r="XV184" s="2"/>
      <c r="XW184" s="2"/>
      <c r="XX184" s="2"/>
      <c r="XY184" s="2"/>
      <c r="XZ184" s="2"/>
      <c r="YA184" s="2"/>
      <c r="YB184" s="2"/>
      <c r="YC184" s="2"/>
      <c r="YD184" s="2"/>
      <c r="YE184" s="2"/>
      <c r="YF184" s="2"/>
      <c r="YG184" s="2"/>
      <c r="YH184" s="2"/>
      <c r="YI184" s="2"/>
      <c r="YJ184" s="2"/>
      <c r="YK184" s="2"/>
      <c r="YL184" s="2"/>
      <c r="YM184" s="2"/>
      <c r="YN184" s="2"/>
      <c r="YO184" s="2"/>
      <c r="YP184" s="2"/>
      <c r="YQ184" s="2"/>
      <c r="YR184" s="2"/>
      <c r="YS184" s="2"/>
      <c r="YT184" s="2"/>
      <c r="YU184" s="2"/>
      <c r="YV184" s="2"/>
      <c r="YW184" s="2"/>
      <c r="YX184" s="2"/>
      <c r="YY184" s="2"/>
      <c r="YZ184" s="2"/>
      <c r="ZA184" s="2"/>
      <c r="ZB184" s="2"/>
      <c r="ZC184" s="2"/>
      <c r="ZD184" s="2"/>
      <c r="ZE184" s="2"/>
      <c r="ZF184" s="2"/>
      <c r="ZG184" s="2"/>
      <c r="ZH184" s="2"/>
      <c r="ZI184" s="2"/>
      <c r="ZJ184" s="2"/>
      <c r="ZK184" s="2"/>
      <c r="ZL184" s="2"/>
      <c r="ZM184" s="2"/>
      <c r="ZN184" s="2"/>
      <c r="ZO184" s="2"/>
      <c r="ZP184" s="2"/>
      <c r="ZQ184" s="2"/>
      <c r="ZR184" s="2"/>
      <c r="ZS184" s="2"/>
      <c r="ZT184" s="2"/>
      <c r="ZU184" s="2"/>
      <c r="ZV184" s="2"/>
      <c r="ZW184" s="2"/>
      <c r="ZX184" s="2"/>
      <c r="ZY184" s="2"/>
      <c r="ZZ184" s="2"/>
      <c r="AAA184" s="2"/>
      <c r="AAB184" s="2"/>
      <c r="AAC184" s="2"/>
      <c r="AAD184" s="2"/>
      <c r="AAE184" s="2"/>
      <c r="AAF184" s="2"/>
      <c r="AAG184" s="2"/>
      <c r="AAH184" s="2"/>
      <c r="AAI184" s="2"/>
      <c r="AAJ184" s="2"/>
      <c r="AAK184" s="2"/>
      <c r="AAL184" s="2"/>
      <c r="AAM184" s="2"/>
      <c r="AAN184" s="2"/>
      <c r="AAO184" s="2"/>
      <c r="AAP184" s="2"/>
      <c r="AAQ184" s="2"/>
      <c r="AAR184" s="2"/>
      <c r="AAS184" s="2"/>
      <c r="AAT184" s="2"/>
      <c r="AAU184" s="2"/>
      <c r="AAV184" s="2"/>
      <c r="AAW184" s="2"/>
      <c r="AAX184" s="2"/>
      <c r="AAY184" s="2"/>
      <c r="AAZ184" s="2"/>
      <c r="ABA184" s="2"/>
      <c r="ABB184" s="2"/>
      <c r="ABC184" s="2"/>
      <c r="ABD184" s="2"/>
      <c r="ABE184" s="2"/>
      <c r="ABF184" s="2"/>
      <c r="ABG184" s="2"/>
      <c r="ABH184" s="2"/>
      <c r="ABI184" s="2"/>
      <c r="ABJ184" s="2"/>
      <c r="ABK184" s="2"/>
      <c r="ABL184" s="2"/>
      <c r="ABM184" s="2"/>
      <c r="ABN184" s="2"/>
      <c r="ABO184" s="2"/>
      <c r="ABP184" s="2"/>
      <c r="ABQ184" s="2"/>
      <c r="ABR184" s="2"/>
      <c r="ABS184" s="2"/>
      <c r="ABT184" s="2"/>
      <c r="ABU184" s="2"/>
      <c r="ABV184" s="2"/>
      <c r="ABW184" s="2"/>
      <c r="ABX184" s="2"/>
      <c r="ABY184" s="2"/>
      <c r="ABZ184" s="2"/>
      <c r="ACA184" s="2"/>
      <c r="ACB184" s="2"/>
      <c r="ACC184" s="2"/>
      <c r="ACD184" s="2"/>
      <c r="ACE184" s="2"/>
      <c r="ACF184" s="2"/>
      <c r="ACG184" s="2"/>
      <c r="ACH184" s="2"/>
      <c r="ACI184" s="2"/>
      <c r="ACJ184" s="2"/>
      <c r="ACK184" s="2"/>
      <c r="ACL184" s="2"/>
      <c r="ACM184" s="2"/>
      <c r="ACN184" s="2"/>
      <c r="ACO184" s="2"/>
      <c r="ACP184" s="2"/>
      <c r="ACQ184" s="2"/>
      <c r="ACR184" s="2"/>
      <c r="ACS184" s="2"/>
      <c r="ACT184" s="2"/>
      <c r="ACU184" s="2"/>
      <c r="ACV184" s="2"/>
      <c r="ACW184" s="2"/>
      <c r="ACX184" s="2"/>
      <c r="ACY184" s="2"/>
      <c r="ACZ184" s="2"/>
      <c r="ADA184" s="2"/>
      <c r="ADB184" s="2"/>
      <c r="ADC184" s="2"/>
      <c r="ADD184" s="2"/>
      <c r="ADE184" s="2"/>
      <c r="ADF184" s="2"/>
      <c r="ADG184" s="2"/>
      <c r="ADH184" s="2"/>
      <c r="ADI184" s="2"/>
      <c r="ADJ184" s="2"/>
      <c r="ADK184" s="2"/>
      <c r="ADL184" s="2"/>
      <c r="ADM184" s="2"/>
      <c r="ADN184" s="2"/>
      <c r="ADO184" s="2"/>
      <c r="ADP184" s="2"/>
      <c r="ADQ184" s="2"/>
      <c r="ADR184" s="2"/>
      <c r="ADS184" s="2"/>
      <c r="ADT184" s="2"/>
      <c r="ADU184" s="2"/>
      <c r="ADV184" s="2"/>
      <c r="ADW184" s="2"/>
      <c r="ADX184" s="2"/>
      <c r="ADY184" s="2"/>
      <c r="ADZ184" s="2"/>
      <c r="AEA184" s="2"/>
      <c r="AEB184" s="2"/>
      <c r="AEC184" s="2"/>
      <c r="AED184" s="2"/>
      <c r="AEE184" s="2"/>
      <c r="AEF184" s="2"/>
      <c r="AEG184" s="2"/>
      <c r="AEH184" s="2"/>
      <c r="AEI184" s="2"/>
      <c r="AEJ184" s="2"/>
      <c r="AEK184" s="2"/>
      <c r="AEL184" s="2"/>
      <c r="AEM184" s="2"/>
      <c r="AEN184" s="2"/>
      <c r="AEO184" s="2"/>
      <c r="AEP184" s="2"/>
      <c r="AEQ184" s="2"/>
      <c r="AER184" s="2"/>
      <c r="AES184" s="2"/>
      <c r="AET184" s="2"/>
      <c r="AEU184" s="2"/>
      <c r="AEV184" s="2"/>
      <c r="AEW184" s="2"/>
      <c r="AEX184" s="2"/>
      <c r="AEY184" s="2"/>
      <c r="AEZ184" s="2"/>
      <c r="AFA184" s="2"/>
      <c r="AFB184" s="2"/>
      <c r="AFC184" s="2"/>
      <c r="AFD184" s="2"/>
      <c r="AFE184" s="2"/>
      <c r="AFF184" s="2"/>
      <c r="AFG184" s="2"/>
      <c r="AFH184" s="2"/>
      <c r="AFI184" s="2"/>
      <c r="AFJ184" s="2"/>
      <c r="AFK184" s="2"/>
      <c r="AFL184" s="2"/>
      <c r="AFM184" s="2"/>
      <c r="AFN184" s="2"/>
      <c r="AFO184" s="2"/>
      <c r="AFP184" s="2"/>
      <c r="AFQ184" s="2"/>
      <c r="AFR184" s="2"/>
      <c r="AFS184" s="2"/>
      <c r="AFT184" s="2"/>
      <c r="AFU184" s="2"/>
      <c r="AFV184" s="2"/>
      <c r="AFW184" s="2"/>
      <c r="AFX184" s="2"/>
      <c r="AFY184" s="2"/>
      <c r="AFZ184" s="2"/>
      <c r="AGA184" s="2"/>
      <c r="AGB184" s="2"/>
      <c r="AGC184" s="2"/>
      <c r="AGD184" s="2"/>
      <c r="AGE184" s="2"/>
      <c r="AGF184" s="2"/>
      <c r="AGG184" s="2"/>
      <c r="AGH184" s="2"/>
      <c r="AGI184" s="2"/>
      <c r="AGJ184" s="2"/>
      <c r="AGK184" s="2"/>
      <c r="AGL184" s="2"/>
      <c r="AGM184" s="2"/>
      <c r="AGN184" s="2"/>
      <c r="AGO184" s="2"/>
      <c r="AGP184" s="2"/>
      <c r="AGQ184" s="2"/>
      <c r="AGR184" s="2"/>
      <c r="AGS184" s="2"/>
      <c r="AGT184" s="2"/>
      <c r="AGU184" s="2"/>
      <c r="AGV184" s="2"/>
      <c r="AGW184" s="2"/>
      <c r="AGX184" s="2"/>
      <c r="AGY184" s="2"/>
      <c r="AGZ184" s="2"/>
      <c r="AHA184" s="2"/>
      <c r="AHB184" s="2"/>
      <c r="AHC184" s="2"/>
      <c r="AHD184" s="2"/>
      <c r="AHE184" s="2"/>
      <c r="AHF184" s="2"/>
      <c r="AHG184" s="2"/>
      <c r="AHH184" s="2"/>
      <c r="AHI184" s="2"/>
      <c r="AHJ184" s="2"/>
      <c r="AHK184" s="2"/>
      <c r="AHL184" s="2"/>
      <c r="AHM184" s="2"/>
      <c r="AHN184" s="2"/>
      <c r="AHO184" s="2"/>
      <c r="AHP184" s="2"/>
      <c r="AHQ184" s="2"/>
      <c r="AHR184" s="2"/>
      <c r="AHS184" s="2"/>
      <c r="AHT184" s="2"/>
      <c r="AHU184" s="2"/>
      <c r="AHV184" s="2"/>
      <c r="AHW184" s="2"/>
      <c r="AHX184" s="2"/>
      <c r="AHY184" s="2"/>
      <c r="AHZ184" s="2"/>
      <c r="AIA184" s="2"/>
      <c r="AIB184" s="2"/>
      <c r="AIC184" s="2"/>
      <c r="AID184" s="2"/>
      <c r="AIE184" s="2"/>
      <c r="AIF184" s="2"/>
      <c r="AIG184" s="2"/>
      <c r="AIH184" s="2"/>
      <c r="AII184" s="2"/>
      <c r="AIJ184" s="2"/>
      <c r="AIK184" s="2"/>
      <c r="AIL184" s="2"/>
      <c r="AIM184" s="2"/>
      <c r="AIN184" s="2"/>
      <c r="AIO184" s="2"/>
      <c r="AIP184" s="2"/>
      <c r="AIQ184" s="2"/>
      <c r="AIR184" s="2"/>
      <c r="AIS184" s="2"/>
      <c r="AIT184" s="2"/>
      <c r="AIU184" s="2"/>
      <c r="AIV184" s="2"/>
      <c r="AIW184" s="2"/>
      <c r="AIX184" s="2"/>
      <c r="AIY184" s="2"/>
      <c r="AIZ184" s="2"/>
      <c r="AJA184" s="2"/>
      <c r="AJB184" s="2"/>
      <c r="AJC184" s="2"/>
      <c r="AJD184" s="2"/>
      <c r="AJE184" s="2"/>
      <c r="AJF184" s="2"/>
      <c r="AJG184" s="2"/>
      <c r="AJH184" s="2"/>
      <c r="AJI184" s="2"/>
      <c r="AJJ184" s="2"/>
      <c r="AJK184" s="2"/>
      <c r="AJL184" s="2"/>
      <c r="AJM184" s="2"/>
      <c r="AJN184" s="2"/>
      <c r="AJO184" s="2"/>
      <c r="AJP184" s="2"/>
      <c r="AJQ184" s="2"/>
      <c r="AJR184" s="2"/>
      <c r="AJS184" s="2"/>
      <c r="AJT184" s="2"/>
      <c r="AJU184" s="2"/>
      <c r="AJV184" s="2"/>
      <c r="AJW184" s="2"/>
      <c r="AJX184" s="2"/>
      <c r="AJY184" s="2"/>
      <c r="AJZ184" s="2"/>
      <c r="AKA184" s="2"/>
      <c r="AKB184" s="2"/>
      <c r="AKC184" s="2"/>
      <c r="AKD184" s="2"/>
      <c r="AKE184" s="2"/>
      <c r="AKF184" s="2"/>
      <c r="AKG184" s="2"/>
      <c r="AKH184" s="2"/>
      <c r="AKI184" s="2"/>
      <c r="AKJ184" s="2"/>
      <c r="AKK184" s="2"/>
      <c r="AKL184" s="2"/>
      <c r="AKM184" s="2"/>
      <c r="AKN184" s="2"/>
      <c r="AKO184" s="2"/>
      <c r="AKP184" s="2"/>
      <c r="AKQ184" s="2"/>
      <c r="AKR184" s="2"/>
      <c r="AKS184" s="2"/>
      <c r="AKT184" s="2"/>
      <c r="AKU184" s="2"/>
      <c r="AKV184" s="2"/>
      <c r="AKW184" s="2"/>
      <c r="AKX184" s="2"/>
      <c r="AKY184" s="2"/>
      <c r="AKZ184" s="2"/>
      <c r="ALA184" s="2"/>
      <c r="ALB184" s="1"/>
      <c r="ALC184" s="1"/>
      <c r="ALD184" s="1"/>
      <c r="ALE184" s="1"/>
      <c r="ALF184" s="1"/>
      <c r="ALG184" s="1"/>
      <c r="ALH184" s="1"/>
      <c r="ALI184" s="1"/>
      <c r="ALJ184" s="1"/>
      <c r="ALK184" s="1"/>
      <c r="ALL184" s="1"/>
      <c r="ALM184" s="1"/>
      <c r="ALN184" s="1"/>
      <c r="ALO184" s="1"/>
      <c r="ALP184" s="1"/>
      <c r="ALQ184" s="1"/>
      <c r="ALR184" s="1"/>
      <c r="ALS184"/>
      <c r="ALT184"/>
      <c r="ALU184"/>
      <c r="ALV184"/>
      <c r="ALW184"/>
      <c r="ALX184"/>
      <c r="ALY184"/>
      <c r="ALZ184"/>
      <c r="AMA184"/>
      <c r="AMB184"/>
      <c r="AMC184"/>
      <c r="AMD184"/>
      <c r="AME184"/>
      <c r="AMF184"/>
      <c r="AMG184"/>
      <c r="AMH184"/>
      <c r="AMI184"/>
      <c r="AMJ184"/>
    </row>
    <row r="185" spans="1:1024" s="37" customFormat="1" ht="24">
      <c r="A185" s="24">
        <v>181</v>
      </c>
      <c r="B185" s="24" t="s">
        <v>480</v>
      </c>
      <c r="C185" s="25" t="s">
        <v>380</v>
      </c>
      <c r="D185" s="25" t="s">
        <v>42</v>
      </c>
      <c r="E185" s="25" t="s">
        <v>34</v>
      </c>
      <c r="F185" s="25" t="s">
        <v>43</v>
      </c>
      <c r="G185" s="25" t="s">
        <v>158</v>
      </c>
      <c r="H185" s="25" t="s">
        <v>45</v>
      </c>
      <c r="I185" s="25" t="s">
        <v>46</v>
      </c>
      <c r="J185" s="25"/>
      <c r="K185" s="25"/>
      <c r="L185" s="25"/>
      <c r="M185" s="25"/>
      <c r="N185" s="25"/>
      <c r="O185" s="25" t="s">
        <v>534</v>
      </c>
      <c r="P185" s="25" t="s">
        <v>39</v>
      </c>
      <c r="Q185" s="28"/>
      <c r="VZ185" s="2"/>
      <c r="WA185" s="2"/>
      <c r="WB185" s="2"/>
      <c r="WC185" s="2"/>
      <c r="WD185" s="2"/>
      <c r="WE185" s="2"/>
      <c r="WF185" s="2"/>
      <c r="WG185" s="2"/>
      <c r="WH185" s="2"/>
      <c r="WI185" s="2"/>
      <c r="WJ185" s="2"/>
      <c r="WK185" s="2"/>
      <c r="WL185" s="2"/>
      <c r="WM185" s="2"/>
      <c r="WN185" s="2"/>
      <c r="WO185" s="2"/>
      <c r="WP185" s="2"/>
      <c r="WQ185" s="2"/>
      <c r="WR185" s="2"/>
      <c r="WS185" s="2"/>
      <c r="WT185" s="2"/>
      <c r="WU185" s="2"/>
      <c r="WV185" s="2"/>
      <c r="WW185" s="2"/>
      <c r="WX185" s="2"/>
      <c r="WY185" s="2"/>
      <c r="WZ185" s="2"/>
      <c r="XA185" s="2"/>
      <c r="XB185" s="2"/>
      <c r="XC185" s="2"/>
      <c r="XD185" s="2"/>
      <c r="XE185" s="2"/>
      <c r="XF185" s="2"/>
      <c r="XG185" s="2"/>
      <c r="XH185" s="2"/>
      <c r="XI185" s="2"/>
      <c r="XJ185" s="2"/>
      <c r="XK185" s="2"/>
      <c r="XL185" s="2"/>
      <c r="XM185" s="2"/>
      <c r="XN185" s="2"/>
      <c r="XO185" s="2"/>
      <c r="XP185" s="2"/>
      <c r="XQ185" s="2"/>
      <c r="XR185" s="2"/>
      <c r="XS185" s="2"/>
      <c r="XT185" s="2"/>
      <c r="XU185" s="2"/>
      <c r="XV185" s="2"/>
      <c r="XW185" s="2"/>
      <c r="XX185" s="2"/>
      <c r="XY185" s="2"/>
      <c r="XZ185" s="2"/>
      <c r="YA185" s="2"/>
      <c r="YB185" s="2"/>
      <c r="YC185" s="2"/>
      <c r="YD185" s="2"/>
      <c r="YE185" s="2"/>
      <c r="YF185" s="2"/>
      <c r="YG185" s="2"/>
      <c r="YH185" s="2"/>
      <c r="YI185" s="2"/>
      <c r="YJ185" s="2"/>
      <c r="YK185" s="2"/>
      <c r="YL185" s="2"/>
      <c r="YM185" s="2"/>
      <c r="YN185" s="2"/>
      <c r="YO185" s="2"/>
      <c r="YP185" s="2"/>
      <c r="YQ185" s="2"/>
      <c r="YR185" s="2"/>
      <c r="YS185" s="2"/>
      <c r="YT185" s="2"/>
      <c r="YU185" s="2"/>
      <c r="YV185" s="2"/>
      <c r="YW185" s="2"/>
      <c r="YX185" s="2"/>
      <c r="YY185" s="2"/>
      <c r="YZ185" s="2"/>
      <c r="ZA185" s="2"/>
      <c r="ZB185" s="2"/>
      <c r="ZC185" s="2"/>
      <c r="ZD185" s="2"/>
      <c r="ZE185" s="2"/>
      <c r="ZF185" s="2"/>
      <c r="ZG185" s="2"/>
      <c r="ZH185" s="2"/>
      <c r="ZI185" s="2"/>
      <c r="ZJ185" s="2"/>
      <c r="ZK185" s="2"/>
      <c r="ZL185" s="2"/>
      <c r="ZM185" s="2"/>
      <c r="ZN185" s="2"/>
      <c r="ZO185" s="2"/>
      <c r="ZP185" s="2"/>
      <c r="ZQ185" s="2"/>
      <c r="ZR185" s="2"/>
      <c r="ZS185" s="2"/>
      <c r="ZT185" s="2"/>
      <c r="ZU185" s="2"/>
      <c r="ZV185" s="2"/>
      <c r="ZW185" s="2"/>
      <c r="ZX185" s="2"/>
      <c r="ZY185" s="2"/>
      <c r="ZZ185" s="2"/>
      <c r="AAA185" s="2"/>
      <c r="AAB185" s="2"/>
      <c r="AAC185" s="2"/>
      <c r="AAD185" s="2"/>
      <c r="AAE185" s="2"/>
      <c r="AAF185" s="2"/>
      <c r="AAG185" s="2"/>
      <c r="AAH185" s="2"/>
      <c r="AAI185" s="2"/>
      <c r="AAJ185" s="2"/>
      <c r="AAK185" s="2"/>
      <c r="AAL185" s="2"/>
      <c r="AAM185" s="2"/>
      <c r="AAN185" s="2"/>
      <c r="AAO185" s="2"/>
      <c r="AAP185" s="2"/>
      <c r="AAQ185" s="2"/>
      <c r="AAR185" s="2"/>
      <c r="AAS185" s="2"/>
      <c r="AAT185" s="2"/>
      <c r="AAU185" s="2"/>
      <c r="AAV185" s="2"/>
      <c r="AAW185" s="2"/>
      <c r="AAX185" s="2"/>
      <c r="AAY185" s="2"/>
      <c r="AAZ185" s="2"/>
      <c r="ABA185" s="2"/>
      <c r="ABB185" s="2"/>
      <c r="ABC185" s="2"/>
      <c r="ABD185" s="2"/>
      <c r="ABE185" s="2"/>
      <c r="ABF185" s="2"/>
      <c r="ABG185" s="2"/>
      <c r="ABH185" s="2"/>
      <c r="ABI185" s="2"/>
      <c r="ABJ185" s="2"/>
      <c r="ABK185" s="2"/>
      <c r="ABL185" s="2"/>
      <c r="ABM185" s="2"/>
      <c r="ABN185" s="2"/>
      <c r="ABO185" s="2"/>
      <c r="ABP185" s="2"/>
      <c r="ABQ185" s="2"/>
      <c r="ABR185" s="2"/>
      <c r="ABS185" s="2"/>
      <c r="ABT185" s="2"/>
      <c r="ABU185" s="2"/>
      <c r="ABV185" s="2"/>
      <c r="ABW185" s="2"/>
      <c r="ABX185" s="2"/>
      <c r="ABY185" s="2"/>
      <c r="ABZ185" s="2"/>
      <c r="ACA185" s="2"/>
      <c r="ACB185" s="2"/>
      <c r="ACC185" s="2"/>
      <c r="ACD185" s="2"/>
      <c r="ACE185" s="2"/>
      <c r="ACF185" s="2"/>
      <c r="ACG185" s="2"/>
      <c r="ACH185" s="2"/>
      <c r="ACI185" s="2"/>
      <c r="ACJ185" s="2"/>
      <c r="ACK185" s="2"/>
      <c r="ACL185" s="2"/>
      <c r="ACM185" s="2"/>
      <c r="ACN185" s="2"/>
      <c r="ACO185" s="2"/>
      <c r="ACP185" s="2"/>
      <c r="ACQ185" s="2"/>
      <c r="ACR185" s="2"/>
      <c r="ACS185" s="2"/>
      <c r="ACT185" s="2"/>
      <c r="ACU185" s="2"/>
      <c r="ACV185" s="2"/>
      <c r="ACW185" s="2"/>
      <c r="ACX185" s="2"/>
      <c r="ACY185" s="2"/>
      <c r="ACZ185" s="2"/>
      <c r="ADA185" s="2"/>
      <c r="ADB185" s="2"/>
      <c r="ADC185" s="2"/>
      <c r="ADD185" s="2"/>
      <c r="ADE185" s="2"/>
      <c r="ADF185" s="2"/>
      <c r="ADG185" s="2"/>
      <c r="ADH185" s="2"/>
      <c r="ADI185" s="2"/>
      <c r="ADJ185" s="2"/>
      <c r="ADK185" s="2"/>
      <c r="ADL185" s="2"/>
      <c r="ADM185" s="2"/>
      <c r="ADN185" s="2"/>
      <c r="ADO185" s="2"/>
      <c r="ADP185" s="2"/>
      <c r="ADQ185" s="2"/>
      <c r="ADR185" s="2"/>
      <c r="ADS185" s="2"/>
      <c r="ADT185" s="2"/>
      <c r="ADU185" s="2"/>
      <c r="ADV185" s="2"/>
      <c r="ADW185" s="2"/>
      <c r="ADX185" s="2"/>
      <c r="ADY185" s="2"/>
      <c r="ADZ185" s="2"/>
      <c r="AEA185" s="2"/>
      <c r="AEB185" s="2"/>
      <c r="AEC185" s="2"/>
      <c r="AED185" s="2"/>
      <c r="AEE185" s="2"/>
      <c r="AEF185" s="2"/>
      <c r="AEG185" s="2"/>
      <c r="AEH185" s="2"/>
      <c r="AEI185" s="2"/>
      <c r="AEJ185" s="2"/>
      <c r="AEK185" s="2"/>
      <c r="AEL185" s="2"/>
      <c r="AEM185" s="2"/>
      <c r="AEN185" s="2"/>
      <c r="AEO185" s="2"/>
      <c r="AEP185" s="2"/>
      <c r="AEQ185" s="2"/>
      <c r="AER185" s="2"/>
      <c r="AES185" s="2"/>
      <c r="AET185" s="2"/>
      <c r="AEU185" s="2"/>
      <c r="AEV185" s="2"/>
      <c r="AEW185" s="2"/>
      <c r="AEX185" s="2"/>
      <c r="AEY185" s="2"/>
      <c r="AEZ185" s="2"/>
      <c r="AFA185" s="2"/>
      <c r="AFB185" s="2"/>
      <c r="AFC185" s="2"/>
      <c r="AFD185" s="2"/>
      <c r="AFE185" s="2"/>
      <c r="AFF185" s="2"/>
      <c r="AFG185" s="2"/>
      <c r="AFH185" s="2"/>
      <c r="AFI185" s="2"/>
      <c r="AFJ185" s="2"/>
      <c r="AFK185" s="2"/>
      <c r="AFL185" s="2"/>
      <c r="AFM185" s="2"/>
      <c r="AFN185" s="2"/>
      <c r="AFO185" s="2"/>
      <c r="AFP185" s="2"/>
      <c r="AFQ185" s="2"/>
      <c r="AFR185" s="2"/>
      <c r="AFS185" s="2"/>
      <c r="AFT185" s="2"/>
      <c r="AFU185" s="2"/>
      <c r="AFV185" s="2"/>
      <c r="AFW185" s="2"/>
      <c r="AFX185" s="2"/>
      <c r="AFY185" s="2"/>
      <c r="AFZ185" s="2"/>
      <c r="AGA185" s="2"/>
      <c r="AGB185" s="2"/>
      <c r="AGC185" s="2"/>
      <c r="AGD185" s="2"/>
      <c r="AGE185" s="2"/>
      <c r="AGF185" s="2"/>
      <c r="AGG185" s="2"/>
      <c r="AGH185" s="2"/>
      <c r="AGI185" s="2"/>
      <c r="AGJ185" s="2"/>
      <c r="AGK185" s="2"/>
      <c r="AGL185" s="2"/>
      <c r="AGM185" s="2"/>
      <c r="AGN185" s="2"/>
      <c r="AGO185" s="2"/>
      <c r="AGP185" s="2"/>
      <c r="AGQ185" s="2"/>
      <c r="AGR185" s="2"/>
      <c r="AGS185" s="2"/>
      <c r="AGT185" s="2"/>
      <c r="AGU185" s="2"/>
      <c r="AGV185" s="2"/>
      <c r="AGW185" s="2"/>
      <c r="AGX185" s="2"/>
      <c r="AGY185" s="2"/>
      <c r="AGZ185" s="2"/>
      <c r="AHA185" s="2"/>
      <c r="AHB185" s="2"/>
      <c r="AHC185" s="2"/>
      <c r="AHD185" s="2"/>
      <c r="AHE185" s="2"/>
      <c r="AHF185" s="2"/>
      <c r="AHG185" s="2"/>
      <c r="AHH185" s="2"/>
      <c r="AHI185" s="2"/>
      <c r="AHJ185" s="2"/>
      <c r="AHK185" s="2"/>
      <c r="AHL185" s="2"/>
      <c r="AHM185" s="2"/>
      <c r="AHN185" s="2"/>
      <c r="AHO185" s="2"/>
      <c r="AHP185" s="2"/>
      <c r="AHQ185" s="2"/>
      <c r="AHR185" s="2"/>
      <c r="AHS185" s="2"/>
      <c r="AHT185" s="2"/>
      <c r="AHU185" s="2"/>
      <c r="AHV185" s="2"/>
      <c r="AHW185" s="2"/>
      <c r="AHX185" s="2"/>
      <c r="AHY185" s="2"/>
      <c r="AHZ185" s="2"/>
      <c r="AIA185" s="2"/>
      <c r="AIB185" s="2"/>
      <c r="AIC185" s="2"/>
      <c r="AID185" s="2"/>
      <c r="AIE185" s="2"/>
      <c r="AIF185" s="2"/>
      <c r="AIG185" s="2"/>
      <c r="AIH185" s="2"/>
      <c r="AII185" s="2"/>
      <c r="AIJ185" s="2"/>
      <c r="AIK185" s="2"/>
      <c r="AIL185" s="2"/>
      <c r="AIM185" s="2"/>
      <c r="AIN185" s="2"/>
      <c r="AIO185" s="2"/>
      <c r="AIP185" s="2"/>
      <c r="AIQ185" s="2"/>
      <c r="AIR185" s="2"/>
      <c r="AIS185" s="2"/>
      <c r="AIT185" s="2"/>
      <c r="AIU185" s="2"/>
      <c r="AIV185" s="2"/>
      <c r="AIW185" s="2"/>
      <c r="AIX185" s="2"/>
      <c r="AIY185" s="2"/>
      <c r="AIZ185" s="2"/>
      <c r="AJA185" s="2"/>
      <c r="AJB185" s="2"/>
      <c r="AJC185" s="2"/>
      <c r="AJD185" s="2"/>
      <c r="AJE185" s="2"/>
      <c r="AJF185" s="2"/>
      <c r="AJG185" s="2"/>
      <c r="AJH185" s="2"/>
      <c r="AJI185" s="2"/>
      <c r="AJJ185" s="2"/>
      <c r="AJK185" s="2"/>
      <c r="AJL185" s="2"/>
      <c r="AJM185" s="2"/>
      <c r="AJN185" s="2"/>
      <c r="AJO185" s="2"/>
      <c r="AJP185" s="2"/>
      <c r="AJQ185" s="2"/>
      <c r="AJR185" s="2"/>
      <c r="AJS185" s="2"/>
      <c r="AJT185" s="2"/>
      <c r="AJU185" s="2"/>
      <c r="AJV185" s="2"/>
      <c r="AJW185" s="2"/>
      <c r="AJX185" s="2"/>
      <c r="AJY185" s="2"/>
      <c r="AJZ185" s="2"/>
      <c r="AKA185" s="2"/>
      <c r="AKB185" s="2"/>
      <c r="AKC185" s="2"/>
      <c r="AKD185" s="2"/>
      <c r="AKE185" s="2"/>
      <c r="AKF185" s="2"/>
      <c r="AKG185" s="2"/>
      <c r="AKH185" s="2"/>
      <c r="AKI185" s="2"/>
      <c r="AKJ185" s="2"/>
      <c r="AKK185" s="2"/>
      <c r="AKL185" s="2"/>
      <c r="AKM185" s="2"/>
      <c r="AKN185" s="2"/>
      <c r="AKO185" s="2"/>
      <c r="AKP185" s="2"/>
      <c r="AKQ185" s="2"/>
      <c r="AKR185" s="2"/>
      <c r="AKS185" s="2"/>
      <c r="AKT185" s="2"/>
      <c r="AKU185" s="2"/>
      <c r="AKV185" s="2"/>
      <c r="AKW185" s="2"/>
      <c r="AKX185" s="2"/>
      <c r="AKY185" s="2"/>
      <c r="AKZ185" s="2"/>
      <c r="ALA185" s="2"/>
      <c r="ALB185" s="1"/>
      <c r="ALC185" s="1"/>
      <c r="ALD185" s="1"/>
      <c r="ALE185" s="1"/>
      <c r="ALF185" s="1"/>
      <c r="ALG185" s="1"/>
      <c r="ALH185" s="1"/>
      <c r="ALI185" s="1"/>
      <c r="ALJ185" s="1"/>
      <c r="ALK185" s="1"/>
      <c r="ALL185" s="1"/>
      <c r="ALM185" s="1"/>
      <c r="ALN185" s="1"/>
      <c r="ALO185" s="1"/>
      <c r="ALP185" s="1"/>
      <c r="ALQ185" s="1"/>
      <c r="ALR185" s="1"/>
      <c r="ALS185"/>
      <c r="ALT185"/>
      <c r="ALU185"/>
      <c r="ALV185"/>
      <c r="ALW185"/>
      <c r="ALX185"/>
      <c r="ALY185"/>
      <c r="ALZ185"/>
      <c r="AMA185"/>
      <c r="AMB185"/>
      <c r="AMC185"/>
      <c r="AMD185"/>
      <c r="AME185"/>
      <c r="AMF185"/>
      <c r="AMG185"/>
      <c r="AMH185"/>
      <c r="AMI185"/>
      <c r="AMJ185"/>
    </row>
    <row r="186" spans="1:1024" s="37" customFormat="1" ht="84">
      <c r="A186" s="24">
        <v>182</v>
      </c>
      <c r="B186" s="24" t="s">
        <v>232</v>
      </c>
      <c r="C186" s="25" t="s">
        <v>535</v>
      </c>
      <c r="D186" s="25" t="s">
        <v>536</v>
      </c>
      <c r="E186" s="25" t="s">
        <v>75</v>
      </c>
      <c r="F186" s="25" t="s">
        <v>43</v>
      </c>
      <c r="G186" s="25" t="s">
        <v>36</v>
      </c>
      <c r="H186" s="25" t="s">
        <v>45</v>
      </c>
      <c r="I186" s="25" t="s">
        <v>46</v>
      </c>
      <c r="J186" s="25"/>
      <c r="K186" s="25"/>
      <c r="L186" s="25"/>
      <c r="M186" s="25"/>
      <c r="N186" s="25"/>
      <c r="O186" s="25" t="s">
        <v>537</v>
      </c>
      <c r="P186" s="25" t="s">
        <v>39</v>
      </c>
      <c r="Q186" s="28"/>
      <c r="VZ186" s="2"/>
      <c r="WA186" s="2"/>
      <c r="WB186" s="2"/>
      <c r="WC186" s="2"/>
      <c r="WD186" s="2"/>
      <c r="WE186" s="2"/>
      <c r="WF186" s="2"/>
      <c r="WG186" s="2"/>
      <c r="WH186" s="2"/>
      <c r="WI186" s="2"/>
      <c r="WJ186" s="2"/>
      <c r="WK186" s="2"/>
      <c r="WL186" s="2"/>
      <c r="WM186" s="2"/>
      <c r="WN186" s="2"/>
      <c r="WO186" s="2"/>
      <c r="WP186" s="2"/>
      <c r="WQ186" s="2"/>
      <c r="WR186" s="2"/>
      <c r="WS186" s="2"/>
      <c r="WT186" s="2"/>
      <c r="WU186" s="2"/>
      <c r="WV186" s="2"/>
      <c r="WW186" s="2"/>
      <c r="WX186" s="2"/>
      <c r="WY186" s="2"/>
      <c r="WZ186" s="2"/>
      <c r="XA186" s="2"/>
      <c r="XB186" s="2"/>
      <c r="XC186" s="2"/>
      <c r="XD186" s="2"/>
      <c r="XE186" s="2"/>
      <c r="XF186" s="2"/>
      <c r="XG186" s="2"/>
      <c r="XH186" s="2"/>
      <c r="XI186" s="2"/>
      <c r="XJ186" s="2"/>
      <c r="XK186" s="2"/>
      <c r="XL186" s="2"/>
      <c r="XM186" s="2"/>
      <c r="XN186" s="2"/>
      <c r="XO186" s="2"/>
      <c r="XP186" s="2"/>
      <c r="XQ186" s="2"/>
      <c r="XR186" s="2"/>
      <c r="XS186" s="2"/>
      <c r="XT186" s="2"/>
      <c r="XU186" s="2"/>
      <c r="XV186" s="2"/>
      <c r="XW186" s="2"/>
      <c r="XX186" s="2"/>
      <c r="XY186" s="2"/>
      <c r="XZ186" s="2"/>
      <c r="YA186" s="2"/>
      <c r="YB186" s="2"/>
      <c r="YC186" s="2"/>
      <c r="YD186" s="2"/>
      <c r="YE186" s="2"/>
      <c r="YF186" s="2"/>
      <c r="YG186" s="2"/>
      <c r="YH186" s="2"/>
      <c r="YI186" s="2"/>
      <c r="YJ186" s="2"/>
      <c r="YK186" s="2"/>
      <c r="YL186" s="2"/>
      <c r="YM186" s="2"/>
      <c r="YN186" s="2"/>
      <c r="YO186" s="2"/>
      <c r="YP186" s="2"/>
      <c r="YQ186" s="2"/>
      <c r="YR186" s="2"/>
      <c r="YS186" s="2"/>
      <c r="YT186" s="2"/>
      <c r="YU186" s="2"/>
      <c r="YV186" s="2"/>
      <c r="YW186" s="2"/>
      <c r="YX186" s="2"/>
      <c r="YY186" s="2"/>
      <c r="YZ186" s="2"/>
      <c r="ZA186" s="2"/>
      <c r="ZB186" s="2"/>
      <c r="ZC186" s="2"/>
      <c r="ZD186" s="2"/>
      <c r="ZE186" s="2"/>
      <c r="ZF186" s="2"/>
      <c r="ZG186" s="2"/>
      <c r="ZH186" s="2"/>
      <c r="ZI186" s="2"/>
      <c r="ZJ186" s="2"/>
      <c r="ZK186" s="2"/>
      <c r="ZL186" s="2"/>
      <c r="ZM186" s="2"/>
      <c r="ZN186" s="2"/>
      <c r="ZO186" s="2"/>
      <c r="ZP186" s="2"/>
      <c r="ZQ186" s="2"/>
      <c r="ZR186" s="2"/>
      <c r="ZS186" s="2"/>
      <c r="ZT186" s="2"/>
      <c r="ZU186" s="2"/>
      <c r="ZV186" s="2"/>
      <c r="ZW186" s="2"/>
      <c r="ZX186" s="2"/>
      <c r="ZY186" s="2"/>
      <c r="ZZ186" s="2"/>
      <c r="AAA186" s="2"/>
      <c r="AAB186" s="2"/>
      <c r="AAC186" s="2"/>
      <c r="AAD186" s="2"/>
      <c r="AAE186" s="2"/>
      <c r="AAF186" s="2"/>
      <c r="AAG186" s="2"/>
      <c r="AAH186" s="2"/>
      <c r="AAI186" s="2"/>
      <c r="AAJ186" s="2"/>
      <c r="AAK186" s="2"/>
      <c r="AAL186" s="2"/>
      <c r="AAM186" s="2"/>
      <c r="AAN186" s="2"/>
      <c r="AAO186" s="2"/>
      <c r="AAP186" s="2"/>
      <c r="AAQ186" s="2"/>
      <c r="AAR186" s="2"/>
      <c r="AAS186" s="2"/>
      <c r="AAT186" s="2"/>
      <c r="AAU186" s="2"/>
      <c r="AAV186" s="2"/>
      <c r="AAW186" s="2"/>
      <c r="AAX186" s="2"/>
      <c r="AAY186" s="2"/>
      <c r="AAZ186" s="2"/>
      <c r="ABA186" s="2"/>
      <c r="ABB186" s="2"/>
      <c r="ABC186" s="2"/>
      <c r="ABD186" s="2"/>
      <c r="ABE186" s="2"/>
      <c r="ABF186" s="2"/>
      <c r="ABG186" s="2"/>
      <c r="ABH186" s="2"/>
      <c r="ABI186" s="2"/>
      <c r="ABJ186" s="2"/>
      <c r="ABK186" s="2"/>
      <c r="ABL186" s="2"/>
      <c r="ABM186" s="2"/>
      <c r="ABN186" s="2"/>
      <c r="ABO186" s="2"/>
      <c r="ABP186" s="2"/>
      <c r="ABQ186" s="2"/>
      <c r="ABR186" s="2"/>
      <c r="ABS186" s="2"/>
      <c r="ABT186" s="2"/>
      <c r="ABU186" s="2"/>
      <c r="ABV186" s="2"/>
      <c r="ABW186" s="2"/>
      <c r="ABX186" s="2"/>
      <c r="ABY186" s="2"/>
      <c r="ABZ186" s="2"/>
      <c r="ACA186" s="2"/>
      <c r="ACB186" s="2"/>
      <c r="ACC186" s="2"/>
      <c r="ACD186" s="2"/>
      <c r="ACE186" s="2"/>
      <c r="ACF186" s="2"/>
      <c r="ACG186" s="2"/>
      <c r="ACH186" s="2"/>
      <c r="ACI186" s="2"/>
      <c r="ACJ186" s="2"/>
      <c r="ACK186" s="2"/>
      <c r="ACL186" s="2"/>
      <c r="ACM186" s="2"/>
      <c r="ACN186" s="2"/>
      <c r="ACO186" s="2"/>
      <c r="ACP186" s="2"/>
      <c r="ACQ186" s="2"/>
      <c r="ACR186" s="2"/>
      <c r="ACS186" s="2"/>
      <c r="ACT186" s="2"/>
      <c r="ACU186" s="2"/>
      <c r="ACV186" s="2"/>
      <c r="ACW186" s="2"/>
      <c r="ACX186" s="2"/>
      <c r="ACY186" s="2"/>
      <c r="ACZ186" s="2"/>
      <c r="ADA186" s="2"/>
      <c r="ADB186" s="2"/>
      <c r="ADC186" s="2"/>
      <c r="ADD186" s="2"/>
      <c r="ADE186" s="2"/>
      <c r="ADF186" s="2"/>
      <c r="ADG186" s="2"/>
      <c r="ADH186" s="2"/>
      <c r="ADI186" s="2"/>
      <c r="ADJ186" s="2"/>
      <c r="ADK186" s="2"/>
      <c r="ADL186" s="2"/>
      <c r="ADM186" s="2"/>
      <c r="ADN186" s="2"/>
      <c r="ADO186" s="2"/>
      <c r="ADP186" s="2"/>
      <c r="ADQ186" s="2"/>
      <c r="ADR186" s="2"/>
      <c r="ADS186" s="2"/>
      <c r="ADT186" s="2"/>
      <c r="ADU186" s="2"/>
      <c r="ADV186" s="2"/>
      <c r="ADW186" s="2"/>
      <c r="ADX186" s="2"/>
      <c r="ADY186" s="2"/>
      <c r="ADZ186" s="2"/>
      <c r="AEA186" s="2"/>
      <c r="AEB186" s="2"/>
      <c r="AEC186" s="2"/>
      <c r="AED186" s="2"/>
      <c r="AEE186" s="2"/>
      <c r="AEF186" s="2"/>
      <c r="AEG186" s="2"/>
      <c r="AEH186" s="2"/>
      <c r="AEI186" s="2"/>
      <c r="AEJ186" s="2"/>
      <c r="AEK186" s="2"/>
      <c r="AEL186" s="2"/>
      <c r="AEM186" s="2"/>
      <c r="AEN186" s="2"/>
      <c r="AEO186" s="2"/>
      <c r="AEP186" s="2"/>
      <c r="AEQ186" s="2"/>
      <c r="AER186" s="2"/>
      <c r="AES186" s="2"/>
      <c r="AET186" s="2"/>
      <c r="AEU186" s="2"/>
      <c r="AEV186" s="2"/>
      <c r="AEW186" s="2"/>
      <c r="AEX186" s="2"/>
      <c r="AEY186" s="2"/>
      <c r="AEZ186" s="2"/>
      <c r="AFA186" s="2"/>
      <c r="AFB186" s="2"/>
      <c r="AFC186" s="2"/>
      <c r="AFD186" s="2"/>
      <c r="AFE186" s="2"/>
      <c r="AFF186" s="2"/>
      <c r="AFG186" s="2"/>
      <c r="AFH186" s="2"/>
      <c r="AFI186" s="2"/>
      <c r="AFJ186" s="2"/>
      <c r="AFK186" s="2"/>
      <c r="AFL186" s="2"/>
      <c r="AFM186" s="2"/>
      <c r="AFN186" s="2"/>
      <c r="AFO186" s="2"/>
      <c r="AFP186" s="2"/>
      <c r="AFQ186" s="2"/>
      <c r="AFR186" s="2"/>
      <c r="AFS186" s="2"/>
      <c r="AFT186" s="2"/>
      <c r="AFU186" s="2"/>
      <c r="AFV186" s="2"/>
      <c r="AFW186" s="2"/>
      <c r="AFX186" s="2"/>
      <c r="AFY186" s="2"/>
      <c r="AFZ186" s="2"/>
      <c r="AGA186" s="2"/>
      <c r="AGB186" s="2"/>
      <c r="AGC186" s="2"/>
      <c r="AGD186" s="2"/>
      <c r="AGE186" s="2"/>
      <c r="AGF186" s="2"/>
      <c r="AGG186" s="2"/>
      <c r="AGH186" s="2"/>
      <c r="AGI186" s="2"/>
      <c r="AGJ186" s="2"/>
      <c r="AGK186" s="2"/>
      <c r="AGL186" s="2"/>
      <c r="AGM186" s="2"/>
      <c r="AGN186" s="2"/>
      <c r="AGO186" s="2"/>
      <c r="AGP186" s="2"/>
      <c r="AGQ186" s="2"/>
      <c r="AGR186" s="2"/>
      <c r="AGS186" s="2"/>
      <c r="AGT186" s="2"/>
      <c r="AGU186" s="2"/>
      <c r="AGV186" s="2"/>
      <c r="AGW186" s="2"/>
      <c r="AGX186" s="2"/>
      <c r="AGY186" s="2"/>
      <c r="AGZ186" s="2"/>
      <c r="AHA186" s="2"/>
      <c r="AHB186" s="2"/>
      <c r="AHC186" s="2"/>
      <c r="AHD186" s="2"/>
      <c r="AHE186" s="2"/>
      <c r="AHF186" s="2"/>
      <c r="AHG186" s="2"/>
      <c r="AHH186" s="2"/>
      <c r="AHI186" s="2"/>
      <c r="AHJ186" s="2"/>
      <c r="AHK186" s="2"/>
      <c r="AHL186" s="2"/>
      <c r="AHM186" s="2"/>
      <c r="AHN186" s="2"/>
      <c r="AHO186" s="2"/>
      <c r="AHP186" s="2"/>
      <c r="AHQ186" s="2"/>
      <c r="AHR186" s="2"/>
      <c r="AHS186" s="2"/>
      <c r="AHT186" s="2"/>
      <c r="AHU186" s="2"/>
      <c r="AHV186" s="2"/>
      <c r="AHW186" s="2"/>
      <c r="AHX186" s="2"/>
      <c r="AHY186" s="2"/>
      <c r="AHZ186" s="2"/>
      <c r="AIA186" s="2"/>
      <c r="AIB186" s="2"/>
      <c r="AIC186" s="2"/>
      <c r="AID186" s="2"/>
      <c r="AIE186" s="2"/>
      <c r="AIF186" s="2"/>
      <c r="AIG186" s="2"/>
      <c r="AIH186" s="2"/>
      <c r="AII186" s="2"/>
      <c r="AIJ186" s="2"/>
      <c r="AIK186" s="2"/>
      <c r="AIL186" s="2"/>
      <c r="AIM186" s="2"/>
      <c r="AIN186" s="2"/>
      <c r="AIO186" s="2"/>
      <c r="AIP186" s="2"/>
      <c r="AIQ186" s="2"/>
      <c r="AIR186" s="2"/>
      <c r="AIS186" s="2"/>
      <c r="AIT186" s="2"/>
      <c r="AIU186" s="2"/>
      <c r="AIV186" s="2"/>
      <c r="AIW186" s="2"/>
      <c r="AIX186" s="2"/>
      <c r="AIY186" s="2"/>
      <c r="AIZ186" s="2"/>
      <c r="AJA186" s="2"/>
      <c r="AJB186" s="2"/>
      <c r="AJC186" s="2"/>
      <c r="AJD186" s="2"/>
      <c r="AJE186" s="2"/>
      <c r="AJF186" s="2"/>
      <c r="AJG186" s="2"/>
      <c r="AJH186" s="2"/>
      <c r="AJI186" s="2"/>
      <c r="AJJ186" s="2"/>
      <c r="AJK186" s="2"/>
      <c r="AJL186" s="2"/>
      <c r="AJM186" s="2"/>
      <c r="AJN186" s="2"/>
      <c r="AJO186" s="2"/>
      <c r="AJP186" s="2"/>
      <c r="AJQ186" s="2"/>
      <c r="AJR186" s="2"/>
      <c r="AJS186" s="2"/>
      <c r="AJT186" s="2"/>
      <c r="AJU186" s="2"/>
      <c r="AJV186" s="2"/>
      <c r="AJW186" s="2"/>
      <c r="AJX186" s="2"/>
      <c r="AJY186" s="2"/>
      <c r="AJZ186" s="2"/>
      <c r="AKA186" s="2"/>
      <c r="AKB186" s="2"/>
      <c r="AKC186" s="2"/>
      <c r="AKD186" s="2"/>
      <c r="AKE186" s="2"/>
      <c r="AKF186" s="2"/>
      <c r="AKG186" s="2"/>
      <c r="AKH186" s="2"/>
      <c r="AKI186" s="2"/>
      <c r="AKJ186" s="2"/>
      <c r="AKK186" s="2"/>
      <c r="AKL186" s="2"/>
      <c r="AKM186" s="2"/>
      <c r="AKN186" s="2"/>
      <c r="AKO186" s="2"/>
      <c r="AKP186" s="2"/>
      <c r="AKQ186" s="2"/>
      <c r="AKR186" s="2"/>
      <c r="AKS186" s="2"/>
      <c r="AKT186" s="2"/>
      <c r="AKU186" s="2"/>
      <c r="AKV186" s="2"/>
      <c r="AKW186" s="2"/>
      <c r="AKX186" s="2"/>
      <c r="AKY186" s="2"/>
      <c r="AKZ186" s="2"/>
      <c r="ALA186" s="2"/>
      <c r="ALB186" s="1"/>
      <c r="ALC186" s="1"/>
      <c r="ALD186" s="1"/>
      <c r="ALE186" s="1"/>
      <c r="ALF186" s="1"/>
      <c r="ALG186" s="1"/>
      <c r="ALH186" s="1"/>
      <c r="ALI186" s="1"/>
      <c r="ALJ186" s="1"/>
      <c r="ALK186" s="1"/>
      <c r="ALL186" s="1"/>
      <c r="ALM186" s="1"/>
      <c r="ALN186" s="1"/>
      <c r="ALO186" s="1"/>
      <c r="ALP186" s="1"/>
      <c r="ALQ186" s="1"/>
      <c r="ALR186" s="1"/>
      <c r="ALS186"/>
      <c r="ALT186"/>
      <c r="ALU186"/>
      <c r="ALV186"/>
      <c r="ALW186"/>
      <c r="ALX186"/>
      <c r="ALY186"/>
      <c r="ALZ186"/>
      <c r="AMA186"/>
      <c r="AMB186"/>
      <c r="AMC186"/>
      <c r="AMD186"/>
      <c r="AME186"/>
      <c r="AMF186"/>
      <c r="AMG186"/>
      <c r="AMH186"/>
      <c r="AMI186"/>
      <c r="AMJ186"/>
    </row>
    <row r="187" spans="1:1024" s="37" customFormat="1" ht="36">
      <c r="A187" s="24">
        <v>183</v>
      </c>
      <c r="B187" s="24" t="s">
        <v>379</v>
      </c>
      <c r="C187" s="25" t="s">
        <v>538</v>
      </c>
      <c r="D187" s="25" t="s">
        <v>137</v>
      </c>
      <c r="E187" s="25" t="s">
        <v>22</v>
      </c>
      <c r="F187" s="25" t="s">
        <v>23</v>
      </c>
      <c r="G187" s="25" t="s">
        <v>381</v>
      </c>
      <c r="H187" s="25" t="s">
        <v>68</v>
      </c>
      <c r="I187" s="25" t="s">
        <v>46</v>
      </c>
      <c r="J187" s="25"/>
      <c r="K187" s="25" t="s">
        <v>27</v>
      </c>
      <c r="L187" s="25" t="s">
        <v>27</v>
      </c>
      <c r="M187" s="25" t="s">
        <v>27</v>
      </c>
      <c r="N187" s="25" t="s">
        <v>27</v>
      </c>
      <c r="O187" s="25" t="s">
        <v>539</v>
      </c>
      <c r="P187" s="25" t="s">
        <v>39</v>
      </c>
      <c r="Q187" s="28"/>
      <c r="VZ187" s="2"/>
      <c r="WA187" s="2"/>
      <c r="WB187" s="2"/>
      <c r="WC187" s="2"/>
      <c r="WD187" s="2"/>
      <c r="WE187" s="2"/>
      <c r="WF187" s="2"/>
      <c r="WG187" s="2"/>
      <c r="WH187" s="2"/>
      <c r="WI187" s="2"/>
      <c r="WJ187" s="2"/>
      <c r="WK187" s="2"/>
      <c r="WL187" s="2"/>
      <c r="WM187" s="2"/>
      <c r="WN187" s="2"/>
      <c r="WO187" s="2"/>
      <c r="WP187" s="2"/>
      <c r="WQ187" s="2"/>
      <c r="WR187" s="2"/>
      <c r="WS187" s="2"/>
      <c r="WT187" s="2"/>
      <c r="WU187" s="2"/>
      <c r="WV187" s="2"/>
      <c r="WW187" s="2"/>
      <c r="WX187" s="2"/>
      <c r="WY187" s="2"/>
      <c r="WZ187" s="2"/>
      <c r="XA187" s="2"/>
      <c r="XB187" s="2"/>
      <c r="XC187" s="2"/>
      <c r="XD187" s="2"/>
      <c r="XE187" s="2"/>
      <c r="XF187" s="2"/>
      <c r="XG187" s="2"/>
      <c r="XH187" s="2"/>
      <c r="XI187" s="2"/>
      <c r="XJ187" s="2"/>
      <c r="XK187" s="2"/>
      <c r="XL187" s="2"/>
      <c r="XM187" s="2"/>
      <c r="XN187" s="2"/>
      <c r="XO187" s="2"/>
      <c r="XP187" s="2"/>
      <c r="XQ187" s="2"/>
      <c r="XR187" s="2"/>
      <c r="XS187" s="2"/>
      <c r="XT187" s="2"/>
      <c r="XU187" s="2"/>
      <c r="XV187" s="2"/>
      <c r="XW187" s="2"/>
      <c r="XX187" s="2"/>
      <c r="XY187" s="2"/>
      <c r="XZ187" s="2"/>
      <c r="YA187" s="2"/>
      <c r="YB187" s="2"/>
      <c r="YC187" s="2"/>
      <c r="YD187" s="2"/>
      <c r="YE187" s="2"/>
      <c r="YF187" s="2"/>
      <c r="YG187" s="2"/>
      <c r="YH187" s="2"/>
      <c r="YI187" s="2"/>
      <c r="YJ187" s="2"/>
      <c r="YK187" s="2"/>
      <c r="YL187" s="2"/>
      <c r="YM187" s="2"/>
      <c r="YN187" s="2"/>
      <c r="YO187" s="2"/>
      <c r="YP187" s="2"/>
      <c r="YQ187" s="2"/>
      <c r="YR187" s="2"/>
      <c r="YS187" s="2"/>
      <c r="YT187" s="2"/>
      <c r="YU187" s="2"/>
      <c r="YV187" s="2"/>
      <c r="YW187" s="2"/>
      <c r="YX187" s="2"/>
      <c r="YY187" s="2"/>
      <c r="YZ187" s="2"/>
      <c r="ZA187" s="2"/>
      <c r="ZB187" s="2"/>
      <c r="ZC187" s="2"/>
      <c r="ZD187" s="2"/>
      <c r="ZE187" s="2"/>
      <c r="ZF187" s="2"/>
      <c r="ZG187" s="2"/>
      <c r="ZH187" s="2"/>
      <c r="ZI187" s="2"/>
      <c r="ZJ187" s="2"/>
      <c r="ZK187" s="2"/>
      <c r="ZL187" s="2"/>
      <c r="ZM187" s="2"/>
      <c r="ZN187" s="2"/>
      <c r="ZO187" s="2"/>
      <c r="ZP187" s="2"/>
      <c r="ZQ187" s="2"/>
      <c r="ZR187" s="2"/>
      <c r="ZS187" s="2"/>
      <c r="ZT187" s="2"/>
      <c r="ZU187" s="2"/>
      <c r="ZV187" s="2"/>
      <c r="ZW187" s="2"/>
      <c r="ZX187" s="2"/>
      <c r="ZY187" s="2"/>
      <c r="ZZ187" s="2"/>
      <c r="AAA187" s="2"/>
      <c r="AAB187" s="2"/>
      <c r="AAC187" s="2"/>
      <c r="AAD187" s="2"/>
      <c r="AAE187" s="2"/>
      <c r="AAF187" s="2"/>
      <c r="AAG187" s="2"/>
      <c r="AAH187" s="2"/>
      <c r="AAI187" s="2"/>
      <c r="AAJ187" s="2"/>
      <c r="AAK187" s="2"/>
      <c r="AAL187" s="2"/>
      <c r="AAM187" s="2"/>
      <c r="AAN187" s="2"/>
      <c r="AAO187" s="2"/>
      <c r="AAP187" s="2"/>
      <c r="AAQ187" s="2"/>
      <c r="AAR187" s="2"/>
      <c r="AAS187" s="2"/>
      <c r="AAT187" s="2"/>
      <c r="AAU187" s="2"/>
      <c r="AAV187" s="2"/>
      <c r="AAW187" s="2"/>
      <c r="AAX187" s="2"/>
      <c r="AAY187" s="2"/>
      <c r="AAZ187" s="2"/>
      <c r="ABA187" s="2"/>
      <c r="ABB187" s="2"/>
      <c r="ABC187" s="2"/>
      <c r="ABD187" s="2"/>
      <c r="ABE187" s="2"/>
      <c r="ABF187" s="2"/>
      <c r="ABG187" s="2"/>
      <c r="ABH187" s="2"/>
      <c r="ABI187" s="2"/>
      <c r="ABJ187" s="2"/>
      <c r="ABK187" s="2"/>
      <c r="ABL187" s="2"/>
      <c r="ABM187" s="2"/>
      <c r="ABN187" s="2"/>
      <c r="ABO187" s="2"/>
      <c r="ABP187" s="2"/>
      <c r="ABQ187" s="2"/>
      <c r="ABR187" s="2"/>
      <c r="ABS187" s="2"/>
      <c r="ABT187" s="2"/>
      <c r="ABU187" s="2"/>
      <c r="ABV187" s="2"/>
      <c r="ABW187" s="2"/>
      <c r="ABX187" s="2"/>
      <c r="ABY187" s="2"/>
      <c r="ABZ187" s="2"/>
      <c r="ACA187" s="2"/>
      <c r="ACB187" s="2"/>
      <c r="ACC187" s="2"/>
      <c r="ACD187" s="2"/>
      <c r="ACE187" s="2"/>
      <c r="ACF187" s="2"/>
      <c r="ACG187" s="2"/>
      <c r="ACH187" s="2"/>
      <c r="ACI187" s="2"/>
      <c r="ACJ187" s="2"/>
      <c r="ACK187" s="2"/>
      <c r="ACL187" s="2"/>
      <c r="ACM187" s="2"/>
      <c r="ACN187" s="2"/>
      <c r="ACO187" s="2"/>
      <c r="ACP187" s="2"/>
      <c r="ACQ187" s="2"/>
      <c r="ACR187" s="2"/>
      <c r="ACS187" s="2"/>
      <c r="ACT187" s="2"/>
      <c r="ACU187" s="2"/>
      <c r="ACV187" s="2"/>
      <c r="ACW187" s="2"/>
      <c r="ACX187" s="2"/>
      <c r="ACY187" s="2"/>
      <c r="ACZ187" s="2"/>
      <c r="ADA187" s="2"/>
      <c r="ADB187" s="2"/>
      <c r="ADC187" s="2"/>
      <c r="ADD187" s="2"/>
      <c r="ADE187" s="2"/>
      <c r="ADF187" s="2"/>
      <c r="ADG187" s="2"/>
      <c r="ADH187" s="2"/>
      <c r="ADI187" s="2"/>
      <c r="ADJ187" s="2"/>
      <c r="ADK187" s="2"/>
      <c r="ADL187" s="2"/>
      <c r="ADM187" s="2"/>
      <c r="ADN187" s="2"/>
      <c r="ADO187" s="2"/>
      <c r="ADP187" s="2"/>
      <c r="ADQ187" s="2"/>
      <c r="ADR187" s="2"/>
      <c r="ADS187" s="2"/>
      <c r="ADT187" s="2"/>
      <c r="ADU187" s="2"/>
      <c r="ADV187" s="2"/>
      <c r="ADW187" s="2"/>
      <c r="ADX187" s="2"/>
      <c r="ADY187" s="2"/>
      <c r="ADZ187" s="2"/>
      <c r="AEA187" s="2"/>
      <c r="AEB187" s="2"/>
      <c r="AEC187" s="2"/>
      <c r="AED187" s="2"/>
      <c r="AEE187" s="2"/>
      <c r="AEF187" s="2"/>
      <c r="AEG187" s="2"/>
      <c r="AEH187" s="2"/>
      <c r="AEI187" s="2"/>
      <c r="AEJ187" s="2"/>
      <c r="AEK187" s="2"/>
      <c r="AEL187" s="2"/>
      <c r="AEM187" s="2"/>
      <c r="AEN187" s="2"/>
      <c r="AEO187" s="2"/>
      <c r="AEP187" s="2"/>
      <c r="AEQ187" s="2"/>
      <c r="AER187" s="2"/>
      <c r="AES187" s="2"/>
      <c r="AET187" s="2"/>
      <c r="AEU187" s="2"/>
      <c r="AEV187" s="2"/>
      <c r="AEW187" s="2"/>
      <c r="AEX187" s="2"/>
      <c r="AEY187" s="2"/>
      <c r="AEZ187" s="2"/>
      <c r="AFA187" s="2"/>
      <c r="AFB187" s="2"/>
      <c r="AFC187" s="2"/>
      <c r="AFD187" s="2"/>
      <c r="AFE187" s="2"/>
      <c r="AFF187" s="2"/>
      <c r="AFG187" s="2"/>
      <c r="AFH187" s="2"/>
      <c r="AFI187" s="2"/>
      <c r="AFJ187" s="2"/>
      <c r="AFK187" s="2"/>
      <c r="AFL187" s="2"/>
      <c r="AFM187" s="2"/>
      <c r="AFN187" s="2"/>
      <c r="AFO187" s="2"/>
      <c r="AFP187" s="2"/>
      <c r="AFQ187" s="2"/>
      <c r="AFR187" s="2"/>
      <c r="AFS187" s="2"/>
      <c r="AFT187" s="2"/>
      <c r="AFU187" s="2"/>
      <c r="AFV187" s="2"/>
      <c r="AFW187" s="2"/>
      <c r="AFX187" s="2"/>
      <c r="AFY187" s="2"/>
      <c r="AFZ187" s="2"/>
      <c r="AGA187" s="2"/>
      <c r="AGB187" s="2"/>
      <c r="AGC187" s="2"/>
      <c r="AGD187" s="2"/>
      <c r="AGE187" s="2"/>
      <c r="AGF187" s="2"/>
      <c r="AGG187" s="2"/>
      <c r="AGH187" s="2"/>
      <c r="AGI187" s="2"/>
      <c r="AGJ187" s="2"/>
      <c r="AGK187" s="2"/>
      <c r="AGL187" s="2"/>
      <c r="AGM187" s="2"/>
      <c r="AGN187" s="2"/>
      <c r="AGO187" s="2"/>
      <c r="AGP187" s="2"/>
      <c r="AGQ187" s="2"/>
      <c r="AGR187" s="2"/>
      <c r="AGS187" s="2"/>
      <c r="AGT187" s="2"/>
      <c r="AGU187" s="2"/>
      <c r="AGV187" s="2"/>
      <c r="AGW187" s="2"/>
      <c r="AGX187" s="2"/>
      <c r="AGY187" s="2"/>
      <c r="AGZ187" s="2"/>
      <c r="AHA187" s="2"/>
      <c r="AHB187" s="2"/>
      <c r="AHC187" s="2"/>
      <c r="AHD187" s="2"/>
      <c r="AHE187" s="2"/>
      <c r="AHF187" s="2"/>
      <c r="AHG187" s="2"/>
      <c r="AHH187" s="2"/>
      <c r="AHI187" s="2"/>
      <c r="AHJ187" s="2"/>
      <c r="AHK187" s="2"/>
      <c r="AHL187" s="2"/>
      <c r="AHM187" s="2"/>
      <c r="AHN187" s="2"/>
      <c r="AHO187" s="2"/>
      <c r="AHP187" s="2"/>
      <c r="AHQ187" s="2"/>
      <c r="AHR187" s="2"/>
      <c r="AHS187" s="2"/>
      <c r="AHT187" s="2"/>
      <c r="AHU187" s="2"/>
      <c r="AHV187" s="2"/>
      <c r="AHW187" s="2"/>
      <c r="AHX187" s="2"/>
      <c r="AHY187" s="2"/>
      <c r="AHZ187" s="2"/>
      <c r="AIA187" s="2"/>
      <c r="AIB187" s="2"/>
      <c r="AIC187" s="2"/>
      <c r="AID187" s="2"/>
      <c r="AIE187" s="2"/>
      <c r="AIF187" s="2"/>
      <c r="AIG187" s="2"/>
      <c r="AIH187" s="2"/>
      <c r="AII187" s="2"/>
      <c r="AIJ187" s="2"/>
      <c r="AIK187" s="2"/>
      <c r="AIL187" s="2"/>
      <c r="AIM187" s="2"/>
      <c r="AIN187" s="2"/>
      <c r="AIO187" s="2"/>
      <c r="AIP187" s="2"/>
      <c r="AIQ187" s="2"/>
      <c r="AIR187" s="2"/>
      <c r="AIS187" s="2"/>
      <c r="AIT187" s="2"/>
      <c r="AIU187" s="2"/>
      <c r="AIV187" s="2"/>
      <c r="AIW187" s="2"/>
      <c r="AIX187" s="2"/>
      <c r="AIY187" s="2"/>
      <c r="AIZ187" s="2"/>
      <c r="AJA187" s="2"/>
      <c r="AJB187" s="2"/>
      <c r="AJC187" s="2"/>
      <c r="AJD187" s="2"/>
      <c r="AJE187" s="2"/>
      <c r="AJF187" s="2"/>
      <c r="AJG187" s="2"/>
      <c r="AJH187" s="2"/>
      <c r="AJI187" s="2"/>
      <c r="AJJ187" s="2"/>
      <c r="AJK187" s="2"/>
      <c r="AJL187" s="2"/>
      <c r="AJM187" s="2"/>
      <c r="AJN187" s="2"/>
      <c r="AJO187" s="2"/>
      <c r="AJP187" s="2"/>
      <c r="AJQ187" s="2"/>
      <c r="AJR187" s="2"/>
      <c r="AJS187" s="2"/>
      <c r="AJT187" s="2"/>
      <c r="AJU187" s="2"/>
      <c r="AJV187" s="2"/>
      <c r="AJW187" s="2"/>
      <c r="AJX187" s="2"/>
      <c r="AJY187" s="2"/>
      <c r="AJZ187" s="2"/>
      <c r="AKA187" s="2"/>
      <c r="AKB187" s="2"/>
      <c r="AKC187" s="2"/>
      <c r="AKD187" s="2"/>
      <c r="AKE187" s="2"/>
      <c r="AKF187" s="2"/>
      <c r="AKG187" s="2"/>
      <c r="AKH187" s="2"/>
      <c r="AKI187" s="2"/>
      <c r="AKJ187" s="2"/>
      <c r="AKK187" s="2"/>
      <c r="AKL187" s="2"/>
      <c r="AKM187" s="2"/>
      <c r="AKN187" s="2"/>
      <c r="AKO187" s="2"/>
      <c r="AKP187" s="2"/>
      <c r="AKQ187" s="2"/>
      <c r="AKR187" s="2"/>
      <c r="AKS187" s="2"/>
      <c r="AKT187" s="2"/>
      <c r="AKU187" s="2"/>
      <c r="AKV187" s="2"/>
      <c r="AKW187" s="2"/>
      <c r="AKX187" s="2"/>
      <c r="AKY187" s="2"/>
      <c r="AKZ187" s="2"/>
      <c r="ALA187" s="2"/>
      <c r="ALB187" s="1"/>
      <c r="ALC187" s="1"/>
      <c r="ALD187" s="1"/>
      <c r="ALE187" s="1"/>
      <c r="ALF187" s="1"/>
      <c r="ALG187" s="1"/>
      <c r="ALH187" s="1"/>
      <c r="ALI187" s="1"/>
      <c r="ALJ187" s="1"/>
      <c r="ALK187" s="1"/>
      <c r="ALL187" s="1"/>
      <c r="ALM187" s="1"/>
      <c r="ALN187" s="1"/>
      <c r="ALO187" s="1"/>
      <c r="ALP187" s="1"/>
      <c r="ALQ187" s="1"/>
      <c r="ALR187" s="1"/>
      <c r="ALS187"/>
      <c r="ALT187"/>
      <c r="ALU187"/>
      <c r="ALV187"/>
      <c r="ALW187"/>
      <c r="ALX187"/>
      <c r="ALY187"/>
      <c r="ALZ187"/>
      <c r="AMA187"/>
      <c r="AMB187"/>
      <c r="AMC187"/>
      <c r="AMD187"/>
      <c r="AME187"/>
      <c r="AMF187"/>
      <c r="AMG187"/>
      <c r="AMH187"/>
      <c r="AMI187"/>
      <c r="AMJ187"/>
    </row>
    <row r="188" spans="1:1024" s="29" customFormat="1" ht="72">
      <c r="A188" s="24">
        <v>184</v>
      </c>
      <c r="B188" s="24" t="s">
        <v>379</v>
      </c>
      <c r="C188" s="25" t="s">
        <v>540</v>
      </c>
      <c r="D188" s="25" t="s">
        <v>187</v>
      </c>
      <c r="E188" s="25" t="s">
        <v>22</v>
      </c>
      <c r="F188" s="25" t="s">
        <v>23</v>
      </c>
      <c r="G188" s="25" t="s">
        <v>381</v>
      </c>
      <c r="H188" s="25" t="s">
        <v>68</v>
      </c>
      <c r="I188" s="25" t="s">
        <v>208</v>
      </c>
      <c r="J188" s="25"/>
      <c r="K188" s="25" t="s">
        <v>27</v>
      </c>
      <c r="L188" s="25" t="s">
        <v>27</v>
      </c>
      <c r="M188" s="25" t="s">
        <v>27</v>
      </c>
      <c r="N188" s="25" t="s">
        <v>27</v>
      </c>
      <c r="O188" s="25" t="s">
        <v>541</v>
      </c>
      <c r="P188" s="25" t="s">
        <v>39</v>
      </c>
      <c r="Q188" s="28"/>
      <c r="VZ188" s="35"/>
      <c r="WA188" s="35"/>
      <c r="WB188" s="35"/>
      <c r="WC188" s="35"/>
      <c r="WD188" s="35"/>
      <c r="WE188" s="35"/>
      <c r="WF188" s="35"/>
      <c r="WG188" s="35"/>
      <c r="WH188" s="35"/>
      <c r="WI188" s="35"/>
      <c r="WJ188" s="35"/>
      <c r="WK188" s="35"/>
      <c r="WL188" s="35"/>
      <c r="WM188" s="35"/>
      <c r="WN188" s="35"/>
      <c r="WO188" s="35"/>
      <c r="WP188" s="35"/>
      <c r="WQ188" s="35"/>
      <c r="WR188" s="35"/>
      <c r="WS188" s="35"/>
      <c r="WT188" s="35"/>
      <c r="WU188" s="35"/>
      <c r="WV188" s="35"/>
      <c r="WW188" s="35"/>
      <c r="WX188" s="35"/>
      <c r="WY188" s="35"/>
      <c r="WZ188" s="35"/>
      <c r="XA188" s="35"/>
      <c r="XB188" s="35"/>
      <c r="XC188" s="35"/>
      <c r="XD188" s="35"/>
      <c r="XE188" s="35"/>
      <c r="XF188" s="35"/>
      <c r="XG188" s="35"/>
      <c r="XH188" s="35"/>
      <c r="XI188" s="35"/>
      <c r="XJ188" s="35"/>
      <c r="XK188" s="35"/>
      <c r="XL188" s="35"/>
      <c r="XM188" s="35"/>
      <c r="XN188" s="35"/>
      <c r="XO188" s="35"/>
      <c r="XP188" s="35"/>
      <c r="XQ188" s="35"/>
      <c r="XR188" s="35"/>
      <c r="XS188" s="35"/>
      <c r="XT188" s="35"/>
      <c r="XU188" s="35"/>
      <c r="XV188" s="35"/>
      <c r="XW188" s="35"/>
      <c r="XX188" s="35"/>
      <c r="XY188" s="35"/>
      <c r="XZ188" s="35"/>
      <c r="YA188" s="35"/>
      <c r="YB188" s="35"/>
      <c r="YC188" s="35"/>
      <c r="YD188" s="35"/>
      <c r="YE188" s="35"/>
      <c r="YF188" s="35"/>
      <c r="YG188" s="35"/>
      <c r="YH188" s="35"/>
      <c r="YI188" s="35"/>
      <c r="YJ188" s="35"/>
      <c r="YK188" s="35"/>
      <c r="YL188" s="35"/>
      <c r="YM188" s="35"/>
      <c r="YN188" s="35"/>
      <c r="YO188" s="35"/>
      <c r="YP188" s="35"/>
      <c r="YQ188" s="35"/>
      <c r="YR188" s="35"/>
      <c r="YS188" s="35"/>
      <c r="YT188" s="35"/>
      <c r="YU188" s="35"/>
      <c r="YV188" s="35"/>
      <c r="YW188" s="35"/>
      <c r="YX188" s="35"/>
      <c r="YY188" s="35"/>
      <c r="YZ188" s="35"/>
      <c r="ZA188" s="35"/>
      <c r="ZB188" s="35"/>
      <c r="ZC188" s="35"/>
      <c r="ZD188" s="35"/>
      <c r="ZE188" s="35"/>
      <c r="ZF188" s="35"/>
      <c r="ZG188" s="35"/>
      <c r="ZH188" s="35"/>
      <c r="ZI188" s="35"/>
      <c r="ZJ188" s="35"/>
      <c r="ZK188" s="35"/>
      <c r="ZL188" s="35"/>
      <c r="ZM188" s="35"/>
      <c r="ZN188" s="35"/>
      <c r="ZO188" s="35"/>
      <c r="ZP188" s="35"/>
      <c r="ZQ188" s="35"/>
      <c r="ZR188" s="35"/>
      <c r="ZS188" s="35"/>
      <c r="ZT188" s="35"/>
      <c r="ZU188" s="35"/>
      <c r="ZV188" s="35"/>
      <c r="ZW188" s="35"/>
      <c r="ZX188" s="35"/>
      <c r="ZY188" s="35"/>
      <c r="ZZ188" s="35"/>
      <c r="AAA188" s="35"/>
      <c r="AAB188" s="35"/>
      <c r="AAC188" s="35"/>
      <c r="AAD188" s="35"/>
      <c r="AAE188" s="35"/>
      <c r="AAF188" s="35"/>
      <c r="AAG188" s="35"/>
      <c r="AAH188" s="35"/>
      <c r="AAI188" s="35"/>
      <c r="AAJ188" s="35"/>
      <c r="AAK188" s="35"/>
      <c r="AAL188" s="35"/>
      <c r="AAM188" s="35"/>
      <c r="AAN188" s="35"/>
      <c r="AAO188" s="35"/>
      <c r="AAP188" s="35"/>
      <c r="AAQ188" s="35"/>
      <c r="AAR188" s="35"/>
      <c r="AAS188" s="35"/>
      <c r="AAT188" s="35"/>
      <c r="AAU188" s="35"/>
      <c r="AAV188" s="35"/>
      <c r="AAW188" s="35"/>
      <c r="AAX188" s="35"/>
      <c r="AAY188" s="35"/>
      <c r="AAZ188" s="35"/>
      <c r="ABA188" s="35"/>
      <c r="ABB188" s="35"/>
      <c r="ABC188" s="35"/>
      <c r="ABD188" s="35"/>
      <c r="ABE188" s="35"/>
      <c r="ABF188" s="35"/>
      <c r="ABG188" s="35"/>
      <c r="ABH188" s="35"/>
      <c r="ABI188" s="35"/>
      <c r="ABJ188" s="35"/>
      <c r="ABK188" s="35"/>
      <c r="ABL188" s="35"/>
      <c r="ABM188" s="35"/>
      <c r="ABN188" s="35"/>
      <c r="ABO188" s="35"/>
      <c r="ABP188" s="35"/>
      <c r="ABQ188" s="35"/>
      <c r="ABR188" s="35"/>
      <c r="ABS188" s="35"/>
      <c r="ABT188" s="35"/>
      <c r="ABU188" s="35"/>
      <c r="ABV188" s="35"/>
      <c r="ABW188" s="35"/>
      <c r="ABX188" s="35"/>
      <c r="ABY188" s="35"/>
      <c r="ABZ188" s="35"/>
      <c r="ACA188" s="35"/>
      <c r="ACB188" s="35"/>
      <c r="ACC188" s="35"/>
      <c r="ACD188" s="35"/>
      <c r="ACE188" s="35"/>
      <c r="ACF188" s="35"/>
      <c r="ACG188" s="35"/>
      <c r="ACH188" s="35"/>
      <c r="ACI188" s="35"/>
      <c r="ACJ188" s="35"/>
      <c r="ACK188" s="35"/>
      <c r="ACL188" s="35"/>
      <c r="ACM188" s="35"/>
      <c r="ACN188" s="35"/>
      <c r="ACO188" s="35"/>
      <c r="ACP188" s="35"/>
      <c r="ACQ188" s="35"/>
      <c r="ACR188" s="35"/>
      <c r="ACS188" s="35"/>
      <c r="ACT188" s="35"/>
      <c r="ACU188" s="35"/>
      <c r="ACV188" s="35"/>
      <c r="ACW188" s="35"/>
      <c r="ACX188" s="35"/>
      <c r="ACY188" s="35"/>
      <c r="ACZ188" s="35"/>
      <c r="ADA188" s="35"/>
      <c r="ADB188" s="35"/>
      <c r="ADC188" s="35"/>
      <c r="ADD188" s="35"/>
      <c r="ADE188" s="35"/>
      <c r="ADF188" s="35"/>
      <c r="ADG188" s="35"/>
      <c r="ADH188" s="35"/>
      <c r="ADI188" s="35"/>
      <c r="ADJ188" s="35"/>
      <c r="ADK188" s="35"/>
      <c r="ADL188" s="35"/>
      <c r="ADM188" s="35"/>
      <c r="ADN188" s="35"/>
      <c r="ADO188" s="35"/>
      <c r="ADP188" s="35"/>
      <c r="ADQ188" s="35"/>
      <c r="ADR188" s="35"/>
      <c r="ADS188" s="35"/>
      <c r="ADT188" s="35"/>
      <c r="ADU188" s="35"/>
      <c r="ADV188" s="35"/>
      <c r="ADW188" s="35"/>
      <c r="ADX188" s="35"/>
      <c r="ADY188" s="35"/>
      <c r="ADZ188" s="35"/>
      <c r="AEA188" s="35"/>
      <c r="AEB188" s="35"/>
      <c r="AEC188" s="35"/>
      <c r="AED188" s="35"/>
      <c r="AEE188" s="35"/>
      <c r="AEF188" s="35"/>
      <c r="AEG188" s="35"/>
      <c r="AEH188" s="35"/>
      <c r="AEI188" s="35"/>
      <c r="AEJ188" s="35"/>
      <c r="AEK188" s="35"/>
      <c r="AEL188" s="35"/>
      <c r="AEM188" s="35"/>
      <c r="AEN188" s="35"/>
      <c r="AEO188" s="35"/>
      <c r="AEP188" s="35"/>
      <c r="AEQ188" s="35"/>
      <c r="AER188" s="35"/>
      <c r="AES188" s="35"/>
      <c r="AET188" s="35"/>
      <c r="AEU188" s="35"/>
      <c r="AEV188" s="35"/>
      <c r="AEW188" s="35"/>
      <c r="AEX188" s="35"/>
      <c r="AEY188" s="35"/>
      <c r="AEZ188" s="35"/>
      <c r="AFA188" s="35"/>
      <c r="AFB188" s="35"/>
      <c r="AFC188" s="35"/>
      <c r="AFD188" s="35"/>
      <c r="AFE188" s="35"/>
      <c r="AFF188" s="35"/>
      <c r="AFG188" s="35"/>
      <c r="AFH188" s="35"/>
      <c r="AFI188" s="35"/>
      <c r="AFJ188" s="35"/>
      <c r="AFK188" s="35"/>
      <c r="AFL188" s="35"/>
      <c r="AFM188" s="35"/>
      <c r="AFN188" s="35"/>
      <c r="AFO188" s="35"/>
      <c r="AFP188" s="35"/>
      <c r="AFQ188" s="35"/>
      <c r="AFR188" s="35"/>
      <c r="AFS188" s="35"/>
      <c r="AFT188" s="35"/>
      <c r="AFU188" s="35"/>
      <c r="AFV188" s="35"/>
      <c r="AFW188" s="35"/>
      <c r="AFX188" s="35"/>
      <c r="AFY188" s="35"/>
      <c r="AFZ188" s="35"/>
      <c r="AGA188" s="35"/>
      <c r="AGB188" s="35"/>
      <c r="AGC188" s="35"/>
      <c r="AGD188" s="35"/>
      <c r="AGE188" s="35"/>
      <c r="AGF188" s="35"/>
      <c r="AGG188" s="35"/>
      <c r="AGH188" s="35"/>
      <c r="AGI188" s="35"/>
      <c r="AGJ188" s="35"/>
      <c r="AGK188" s="35"/>
      <c r="AGL188" s="35"/>
      <c r="AGM188" s="35"/>
      <c r="AGN188" s="35"/>
      <c r="AGO188" s="35"/>
      <c r="AGP188" s="35"/>
      <c r="AGQ188" s="35"/>
      <c r="AGR188" s="35"/>
      <c r="AGS188" s="35"/>
      <c r="AGT188" s="35"/>
      <c r="AGU188" s="35"/>
      <c r="AGV188" s="35"/>
      <c r="AGW188" s="35"/>
      <c r="AGX188" s="35"/>
      <c r="AGY188" s="35"/>
      <c r="AGZ188" s="35"/>
      <c r="AHA188" s="35"/>
      <c r="AHB188" s="35"/>
      <c r="AHC188" s="35"/>
      <c r="AHD188" s="35"/>
      <c r="AHE188" s="35"/>
      <c r="AHF188" s="35"/>
      <c r="AHG188" s="35"/>
      <c r="AHH188" s="35"/>
      <c r="AHI188" s="35"/>
      <c r="AHJ188" s="35"/>
      <c r="AHK188" s="35"/>
      <c r="AHL188" s="35"/>
      <c r="AHM188" s="35"/>
      <c r="AHN188" s="35"/>
      <c r="AHO188" s="35"/>
      <c r="AHP188" s="35"/>
      <c r="AHQ188" s="35"/>
      <c r="AHR188" s="35"/>
      <c r="AHS188" s="35"/>
      <c r="AHT188" s="35"/>
      <c r="AHU188" s="35"/>
      <c r="AHV188" s="35"/>
      <c r="AHW188" s="35"/>
      <c r="AHX188" s="35"/>
      <c r="AHY188" s="35"/>
      <c r="AHZ188" s="35"/>
      <c r="AIA188" s="35"/>
      <c r="AIB188" s="35"/>
      <c r="AIC188" s="35"/>
      <c r="AID188" s="35"/>
      <c r="AIE188" s="35"/>
      <c r="AIF188" s="35"/>
      <c r="AIG188" s="35"/>
      <c r="AIH188" s="35"/>
      <c r="AII188" s="35"/>
      <c r="AIJ188" s="35"/>
      <c r="AIK188" s="35"/>
      <c r="AIL188" s="35"/>
      <c r="AIM188" s="35"/>
      <c r="AIN188" s="35"/>
      <c r="AIO188" s="35"/>
      <c r="AIP188" s="35"/>
      <c r="AIQ188" s="35"/>
      <c r="AIR188" s="35"/>
      <c r="AIS188" s="35"/>
      <c r="AIT188" s="35"/>
      <c r="AIU188" s="35"/>
      <c r="AIV188" s="35"/>
      <c r="AIW188" s="35"/>
      <c r="AIX188" s="35"/>
      <c r="AIY188" s="35"/>
      <c r="AIZ188" s="35"/>
      <c r="AJA188" s="35"/>
      <c r="AJB188" s="35"/>
      <c r="AJC188" s="35"/>
      <c r="AJD188" s="35"/>
      <c r="AJE188" s="35"/>
      <c r="AJF188" s="35"/>
      <c r="AJG188" s="35"/>
      <c r="AJH188" s="35"/>
      <c r="AJI188" s="35"/>
      <c r="AJJ188" s="35"/>
      <c r="AJK188" s="35"/>
      <c r="AJL188" s="35"/>
      <c r="AJM188" s="35"/>
      <c r="AJN188" s="35"/>
      <c r="AJO188" s="35"/>
      <c r="AJP188" s="35"/>
      <c r="AJQ188" s="35"/>
      <c r="AJR188" s="35"/>
      <c r="AJS188" s="35"/>
      <c r="AJT188" s="35"/>
      <c r="AJU188" s="35"/>
      <c r="AJV188" s="35"/>
      <c r="AJW188" s="35"/>
      <c r="AJX188" s="35"/>
      <c r="AJY188" s="35"/>
      <c r="AJZ188" s="35"/>
      <c r="AKA188" s="35"/>
      <c r="AKB188" s="35"/>
      <c r="AKC188" s="35"/>
      <c r="AKD188" s="35"/>
      <c r="AKE188" s="35"/>
      <c r="AKF188" s="35"/>
      <c r="AKG188" s="35"/>
      <c r="AKH188" s="35"/>
      <c r="AKI188" s="35"/>
      <c r="AKJ188" s="35"/>
      <c r="AKK188" s="35"/>
      <c r="AKL188" s="35"/>
      <c r="AKM188" s="35"/>
      <c r="AKN188" s="35"/>
      <c r="AKO188" s="35"/>
      <c r="AKP188" s="35"/>
      <c r="AKQ188" s="35"/>
      <c r="AKR188" s="35"/>
      <c r="AKS188" s="35"/>
      <c r="AKT188" s="35"/>
      <c r="AKU188" s="35"/>
      <c r="AKV188" s="35"/>
      <c r="AKW188" s="35"/>
      <c r="AKX188" s="35"/>
      <c r="AKY188" s="35"/>
      <c r="AKZ188" s="35"/>
      <c r="ALA188" s="35"/>
      <c r="ALB188" s="1"/>
      <c r="ALC188" s="1"/>
      <c r="ALD188" s="1"/>
      <c r="ALE188" s="1"/>
      <c r="ALF188" s="1"/>
      <c r="ALG188" s="1"/>
      <c r="ALH188" s="1"/>
      <c r="ALI188" s="1"/>
      <c r="ALJ188" s="1"/>
      <c r="ALK188" s="1"/>
      <c r="ALL188" s="1"/>
      <c r="ALM188" s="1"/>
      <c r="ALN188" s="1"/>
      <c r="ALO188" s="1"/>
      <c r="ALP188" s="1"/>
      <c r="ALQ188" s="1"/>
      <c r="ALR188" s="1"/>
      <c r="ALS188"/>
      <c r="ALT188"/>
      <c r="ALU188"/>
      <c r="ALV188"/>
      <c r="ALW188"/>
      <c r="ALX188"/>
      <c r="ALY188"/>
      <c r="ALZ188"/>
      <c r="AMA188"/>
      <c r="AMB188"/>
      <c r="AMC188"/>
      <c r="AMD188"/>
      <c r="AME188"/>
      <c r="AMF188"/>
      <c r="AMG188"/>
      <c r="AMH188"/>
      <c r="AMI188"/>
      <c r="AMJ188"/>
    </row>
    <row r="189" spans="1:1024" s="29" customFormat="1" ht="60">
      <c r="A189" s="24">
        <v>185</v>
      </c>
      <c r="B189" s="24" t="s">
        <v>542</v>
      </c>
      <c r="C189" s="25" t="s">
        <v>535</v>
      </c>
      <c r="D189" s="25" t="s">
        <v>536</v>
      </c>
      <c r="E189" s="25" t="s">
        <v>75</v>
      </c>
      <c r="F189" s="25" t="s">
        <v>23</v>
      </c>
      <c r="G189" s="25" t="s">
        <v>36</v>
      </c>
      <c r="H189" s="25" t="s">
        <v>491</v>
      </c>
      <c r="I189" s="25" t="s">
        <v>46</v>
      </c>
      <c r="J189" s="25"/>
      <c r="K189" s="25"/>
      <c r="L189" s="25"/>
      <c r="M189" s="25"/>
      <c r="N189" s="25"/>
      <c r="O189" s="25" t="s">
        <v>543</v>
      </c>
      <c r="P189" s="25" t="s">
        <v>39</v>
      </c>
      <c r="Q189" s="28"/>
      <c r="VZ189" s="35"/>
      <c r="WA189" s="35"/>
      <c r="WB189" s="35"/>
      <c r="WC189" s="35"/>
      <c r="WD189" s="35"/>
      <c r="WE189" s="35"/>
      <c r="WF189" s="35"/>
      <c r="WG189" s="35"/>
      <c r="WH189" s="35"/>
      <c r="WI189" s="35"/>
      <c r="WJ189" s="35"/>
      <c r="WK189" s="35"/>
      <c r="WL189" s="35"/>
      <c r="WM189" s="35"/>
      <c r="WN189" s="35"/>
      <c r="WO189" s="35"/>
      <c r="WP189" s="35"/>
      <c r="WQ189" s="35"/>
      <c r="WR189" s="35"/>
      <c r="WS189" s="35"/>
      <c r="WT189" s="35"/>
      <c r="WU189" s="35"/>
      <c r="WV189" s="35"/>
      <c r="WW189" s="35"/>
      <c r="WX189" s="35"/>
      <c r="WY189" s="35"/>
      <c r="WZ189" s="35"/>
      <c r="XA189" s="35"/>
      <c r="XB189" s="35"/>
      <c r="XC189" s="35"/>
      <c r="XD189" s="35"/>
      <c r="XE189" s="35"/>
      <c r="XF189" s="35"/>
      <c r="XG189" s="35"/>
      <c r="XH189" s="35"/>
      <c r="XI189" s="35"/>
      <c r="XJ189" s="35"/>
      <c r="XK189" s="35"/>
      <c r="XL189" s="35"/>
      <c r="XM189" s="35"/>
      <c r="XN189" s="35"/>
      <c r="XO189" s="35"/>
      <c r="XP189" s="35"/>
      <c r="XQ189" s="35"/>
      <c r="XR189" s="35"/>
      <c r="XS189" s="35"/>
      <c r="XT189" s="35"/>
      <c r="XU189" s="35"/>
      <c r="XV189" s="35"/>
      <c r="XW189" s="35"/>
      <c r="XX189" s="35"/>
      <c r="XY189" s="35"/>
      <c r="XZ189" s="35"/>
      <c r="YA189" s="35"/>
      <c r="YB189" s="35"/>
      <c r="YC189" s="35"/>
      <c r="YD189" s="35"/>
      <c r="YE189" s="35"/>
      <c r="YF189" s="35"/>
      <c r="YG189" s="35"/>
      <c r="YH189" s="35"/>
      <c r="YI189" s="35"/>
      <c r="YJ189" s="35"/>
      <c r="YK189" s="35"/>
      <c r="YL189" s="35"/>
      <c r="YM189" s="35"/>
      <c r="YN189" s="35"/>
      <c r="YO189" s="35"/>
      <c r="YP189" s="35"/>
      <c r="YQ189" s="35"/>
      <c r="YR189" s="35"/>
      <c r="YS189" s="35"/>
      <c r="YT189" s="35"/>
      <c r="YU189" s="35"/>
      <c r="YV189" s="35"/>
      <c r="YW189" s="35"/>
      <c r="YX189" s="35"/>
      <c r="YY189" s="35"/>
      <c r="YZ189" s="35"/>
      <c r="ZA189" s="35"/>
      <c r="ZB189" s="35"/>
      <c r="ZC189" s="35"/>
      <c r="ZD189" s="35"/>
      <c r="ZE189" s="35"/>
      <c r="ZF189" s="35"/>
      <c r="ZG189" s="35"/>
      <c r="ZH189" s="35"/>
      <c r="ZI189" s="35"/>
      <c r="ZJ189" s="35"/>
      <c r="ZK189" s="35"/>
      <c r="ZL189" s="35"/>
      <c r="ZM189" s="35"/>
      <c r="ZN189" s="35"/>
      <c r="ZO189" s="35"/>
      <c r="ZP189" s="35"/>
      <c r="ZQ189" s="35"/>
      <c r="ZR189" s="35"/>
      <c r="ZS189" s="35"/>
      <c r="ZT189" s="35"/>
      <c r="ZU189" s="35"/>
      <c r="ZV189" s="35"/>
      <c r="ZW189" s="35"/>
      <c r="ZX189" s="35"/>
      <c r="ZY189" s="35"/>
      <c r="ZZ189" s="35"/>
      <c r="AAA189" s="35"/>
      <c r="AAB189" s="35"/>
      <c r="AAC189" s="35"/>
      <c r="AAD189" s="35"/>
      <c r="AAE189" s="35"/>
      <c r="AAF189" s="35"/>
      <c r="AAG189" s="35"/>
      <c r="AAH189" s="35"/>
      <c r="AAI189" s="35"/>
      <c r="AAJ189" s="35"/>
      <c r="AAK189" s="35"/>
      <c r="AAL189" s="35"/>
      <c r="AAM189" s="35"/>
      <c r="AAN189" s="35"/>
      <c r="AAO189" s="35"/>
      <c r="AAP189" s="35"/>
      <c r="AAQ189" s="35"/>
      <c r="AAR189" s="35"/>
      <c r="AAS189" s="35"/>
      <c r="AAT189" s="35"/>
      <c r="AAU189" s="35"/>
      <c r="AAV189" s="35"/>
      <c r="AAW189" s="35"/>
      <c r="AAX189" s="35"/>
      <c r="AAY189" s="35"/>
      <c r="AAZ189" s="35"/>
      <c r="ABA189" s="35"/>
      <c r="ABB189" s="35"/>
      <c r="ABC189" s="35"/>
      <c r="ABD189" s="35"/>
      <c r="ABE189" s="35"/>
      <c r="ABF189" s="35"/>
      <c r="ABG189" s="35"/>
      <c r="ABH189" s="35"/>
      <c r="ABI189" s="35"/>
      <c r="ABJ189" s="35"/>
      <c r="ABK189" s="35"/>
      <c r="ABL189" s="35"/>
      <c r="ABM189" s="35"/>
      <c r="ABN189" s="35"/>
      <c r="ABO189" s="35"/>
      <c r="ABP189" s="35"/>
      <c r="ABQ189" s="35"/>
      <c r="ABR189" s="35"/>
      <c r="ABS189" s="35"/>
      <c r="ABT189" s="35"/>
      <c r="ABU189" s="35"/>
      <c r="ABV189" s="35"/>
      <c r="ABW189" s="35"/>
      <c r="ABX189" s="35"/>
      <c r="ABY189" s="35"/>
      <c r="ABZ189" s="35"/>
      <c r="ACA189" s="35"/>
      <c r="ACB189" s="35"/>
      <c r="ACC189" s="35"/>
      <c r="ACD189" s="35"/>
      <c r="ACE189" s="35"/>
      <c r="ACF189" s="35"/>
      <c r="ACG189" s="35"/>
      <c r="ACH189" s="35"/>
      <c r="ACI189" s="35"/>
      <c r="ACJ189" s="35"/>
      <c r="ACK189" s="35"/>
      <c r="ACL189" s="35"/>
      <c r="ACM189" s="35"/>
      <c r="ACN189" s="35"/>
      <c r="ACO189" s="35"/>
      <c r="ACP189" s="35"/>
      <c r="ACQ189" s="35"/>
      <c r="ACR189" s="35"/>
      <c r="ACS189" s="35"/>
      <c r="ACT189" s="35"/>
      <c r="ACU189" s="35"/>
      <c r="ACV189" s="35"/>
      <c r="ACW189" s="35"/>
      <c r="ACX189" s="35"/>
      <c r="ACY189" s="35"/>
      <c r="ACZ189" s="35"/>
      <c r="ADA189" s="35"/>
      <c r="ADB189" s="35"/>
      <c r="ADC189" s="35"/>
      <c r="ADD189" s="35"/>
      <c r="ADE189" s="35"/>
      <c r="ADF189" s="35"/>
      <c r="ADG189" s="35"/>
      <c r="ADH189" s="35"/>
      <c r="ADI189" s="35"/>
      <c r="ADJ189" s="35"/>
      <c r="ADK189" s="35"/>
      <c r="ADL189" s="35"/>
      <c r="ADM189" s="35"/>
      <c r="ADN189" s="35"/>
      <c r="ADO189" s="35"/>
      <c r="ADP189" s="35"/>
      <c r="ADQ189" s="35"/>
      <c r="ADR189" s="35"/>
      <c r="ADS189" s="35"/>
      <c r="ADT189" s="35"/>
      <c r="ADU189" s="35"/>
      <c r="ADV189" s="35"/>
      <c r="ADW189" s="35"/>
      <c r="ADX189" s="35"/>
      <c r="ADY189" s="35"/>
      <c r="ADZ189" s="35"/>
      <c r="AEA189" s="35"/>
      <c r="AEB189" s="35"/>
      <c r="AEC189" s="35"/>
      <c r="AED189" s="35"/>
      <c r="AEE189" s="35"/>
      <c r="AEF189" s="35"/>
      <c r="AEG189" s="35"/>
      <c r="AEH189" s="35"/>
      <c r="AEI189" s="35"/>
      <c r="AEJ189" s="35"/>
      <c r="AEK189" s="35"/>
      <c r="AEL189" s="35"/>
      <c r="AEM189" s="35"/>
      <c r="AEN189" s="35"/>
      <c r="AEO189" s="35"/>
      <c r="AEP189" s="35"/>
      <c r="AEQ189" s="35"/>
      <c r="AER189" s="35"/>
      <c r="AES189" s="35"/>
      <c r="AET189" s="35"/>
      <c r="AEU189" s="35"/>
      <c r="AEV189" s="35"/>
      <c r="AEW189" s="35"/>
      <c r="AEX189" s="35"/>
      <c r="AEY189" s="35"/>
      <c r="AEZ189" s="35"/>
      <c r="AFA189" s="35"/>
      <c r="AFB189" s="35"/>
      <c r="AFC189" s="35"/>
      <c r="AFD189" s="35"/>
      <c r="AFE189" s="35"/>
      <c r="AFF189" s="35"/>
      <c r="AFG189" s="35"/>
      <c r="AFH189" s="35"/>
      <c r="AFI189" s="35"/>
      <c r="AFJ189" s="35"/>
      <c r="AFK189" s="35"/>
      <c r="AFL189" s="35"/>
      <c r="AFM189" s="35"/>
      <c r="AFN189" s="35"/>
      <c r="AFO189" s="35"/>
      <c r="AFP189" s="35"/>
      <c r="AFQ189" s="35"/>
      <c r="AFR189" s="35"/>
      <c r="AFS189" s="35"/>
      <c r="AFT189" s="35"/>
      <c r="AFU189" s="35"/>
      <c r="AFV189" s="35"/>
      <c r="AFW189" s="35"/>
      <c r="AFX189" s="35"/>
      <c r="AFY189" s="35"/>
      <c r="AFZ189" s="35"/>
      <c r="AGA189" s="35"/>
      <c r="AGB189" s="35"/>
      <c r="AGC189" s="35"/>
      <c r="AGD189" s="35"/>
      <c r="AGE189" s="35"/>
      <c r="AGF189" s="35"/>
      <c r="AGG189" s="35"/>
      <c r="AGH189" s="35"/>
      <c r="AGI189" s="35"/>
      <c r="AGJ189" s="35"/>
      <c r="AGK189" s="35"/>
      <c r="AGL189" s="35"/>
      <c r="AGM189" s="35"/>
      <c r="AGN189" s="35"/>
      <c r="AGO189" s="35"/>
      <c r="AGP189" s="35"/>
      <c r="AGQ189" s="35"/>
      <c r="AGR189" s="35"/>
      <c r="AGS189" s="35"/>
      <c r="AGT189" s="35"/>
      <c r="AGU189" s="35"/>
      <c r="AGV189" s="35"/>
      <c r="AGW189" s="35"/>
      <c r="AGX189" s="35"/>
      <c r="AGY189" s="35"/>
      <c r="AGZ189" s="35"/>
      <c r="AHA189" s="35"/>
      <c r="AHB189" s="35"/>
      <c r="AHC189" s="35"/>
      <c r="AHD189" s="35"/>
      <c r="AHE189" s="35"/>
      <c r="AHF189" s="35"/>
      <c r="AHG189" s="35"/>
      <c r="AHH189" s="35"/>
      <c r="AHI189" s="35"/>
      <c r="AHJ189" s="35"/>
      <c r="AHK189" s="35"/>
      <c r="AHL189" s="35"/>
      <c r="AHM189" s="35"/>
      <c r="AHN189" s="35"/>
      <c r="AHO189" s="35"/>
      <c r="AHP189" s="35"/>
      <c r="AHQ189" s="35"/>
      <c r="AHR189" s="35"/>
      <c r="AHS189" s="35"/>
      <c r="AHT189" s="35"/>
      <c r="AHU189" s="35"/>
      <c r="AHV189" s="35"/>
      <c r="AHW189" s="35"/>
      <c r="AHX189" s="35"/>
      <c r="AHY189" s="35"/>
      <c r="AHZ189" s="35"/>
      <c r="AIA189" s="35"/>
      <c r="AIB189" s="35"/>
      <c r="AIC189" s="35"/>
      <c r="AID189" s="35"/>
      <c r="AIE189" s="35"/>
      <c r="AIF189" s="35"/>
      <c r="AIG189" s="35"/>
      <c r="AIH189" s="35"/>
      <c r="AII189" s="35"/>
      <c r="AIJ189" s="35"/>
      <c r="AIK189" s="35"/>
      <c r="AIL189" s="35"/>
      <c r="AIM189" s="35"/>
      <c r="AIN189" s="35"/>
      <c r="AIO189" s="35"/>
      <c r="AIP189" s="35"/>
      <c r="AIQ189" s="35"/>
      <c r="AIR189" s="35"/>
      <c r="AIS189" s="35"/>
      <c r="AIT189" s="35"/>
      <c r="AIU189" s="35"/>
      <c r="AIV189" s="35"/>
      <c r="AIW189" s="35"/>
      <c r="AIX189" s="35"/>
      <c r="AIY189" s="35"/>
      <c r="AIZ189" s="35"/>
      <c r="AJA189" s="35"/>
      <c r="AJB189" s="35"/>
      <c r="AJC189" s="35"/>
      <c r="AJD189" s="35"/>
      <c r="AJE189" s="35"/>
      <c r="AJF189" s="35"/>
      <c r="AJG189" s="35"/>
      <c r="AJH189" s="35"/>
      <c r="AJI189" s="35"/>
      <c r="AJJ189" s="35"/>
      <c r="AJK189" s="35"/>
      <c r="AJL189" s="35"/>
      <c r="AJM189" s="35"/>
      <c r="AJN189" s="35"/>
      <c r="AJO189" s="35"/>
      <c r="AJP189" s="35"/>
      <c r="AJQ189" s="35"/>
      <c r="AJR189" s="35"/>
      <c r="AJS189" s="35"/>
      <c r="AJT189" s="35"/>
      <c r="AJU189" s="35"/>
      <c r="AJV189" s="35"/>
      <c r="AJW189" s="35"/>
      <c r="AJX189" s="35"/>
      <c r="AJY189" s="35"/>
      <c r="AJZ189" s="35"/>
      <c r="AKA189" s="35"/>
      <c r="AKB189" s="35"/>
      <c r="AKC189" s="35"/>
      <c r="AKD189" s="35"/>
      <c r="AKE189" s="35"/>
      <c r="AKF189" s="35"/>
      <c r="AKG189" s="35"/>
      <c r="AKH189" s="35"/>
      <c r="AKI189" s="35"/>
      <c r="AKJ189" s="35"/>
      <c r="AKK189" s="35"/>
      <c r="AKL189" s="35"/>
      <c r="AKM189" s="35"/>
      <c r="AKN189" s="35"/>
      <c r="AKO189" s="35"/>
      <c r="AKP189" s="35"/>
      <c r="AKQ189" s="35"/>
      <c r="AKR189" s="35"/>
      <c r="AKS189" s="35"/>
      <c r="AKT189" s="35"/>
      <c r="AKU189" s="35"/>
      <c r="AKV189" s="35"/>
      <c r="AKW189" s="35"/>
      <c r="AKX189" s="35"/>
      <c r="AKY189" s="35"/>
      <c r="AKZ189" s="35"/>
      <c r="ALA189" s="35"/>
      <c r="ALB189" s="1"/>
      <c r="ALC189" s="1"/>
      <c r="ALD189" s="1"/>
      <c r="ALE189" s="1"/>
      <c r="ALF189" s="1"/>
      <c r="ALG189" s="1"/>
      <c r="ALH189" s="1"/>
      <c r="ALI189" s="1"/>
      <c r="ALJ189" s="1"/>
      <c r="ALK189" s="1"/>
      <c r="ALL189" s="1"/>
      <c r="ALM189" s="1"/>
      <c r="ALN189" s="1"/>
      <c r="ALO189" s="1"/>
      <c r="ALP189" s="1"/>
      <c r="ALQ189" s="1"/>
      <c r="ALR189" s="1"/>
      <c r="ALS189"/>
      <c r="ALT189"/>
      <c r="ALU189"/>
      <c r="ALV189"/>
      <c r="ALW189"/>
      <c r="ALX189"/>
      <c r="ALY189"/>
      <c r="ALZ189"/>
      <c r="AMA189"/>
      <c r="AMB189"/>
      <c r="AMC189"/>
      <c r="AMD189"/>
      <c r="AME189"/>
      <c r="AMF189"/>
      <c r="AMG189"/>
      <c r="AMH189"/>
      <c r="AMI189"/>
      <c r="AMJ189"/>
    </row>
    <row r="190" spans="1:1024" s="29" customFormat="1" ht="36">
      <c r="A190" s="24">
        <v>186</v>
      </c>
      <c r="B190" s="24" t="s">
        <v>244</v>
      </c>
      <c r="C190" s="25" t="s">
        <v>544</v>
      </c>
      <c r="D190" s="25" t="s">
        <v>62</v>
      </c>
      <c r="E190" s="25" t="s">
        <v>22</v>
      </c>
      <c r="F190" s="25" t="s">
        <v>35</v>
      </c>
      <c r="G190" s="25" t="s">
        <v>36</v>
      </c>
      <c r="H190" s="25" t="s">
        <v>45</v>
      </c>
      <c r="I190" s="25" t="s">
        <v>46</v>
      </c>
      <c r="J190" s="25"/>
      <c r="K190" s="25"/>
      <c r="L190" s="25"/>
      <c r="M190" s="25"/>
      <c r="N190" s="25"/>
      <c r="O190" s="25" t="s">
        <v>545</v>
      </c>
      <c r="P190" s="25" t="s">
        <v>39</v>
      </c>
      <c r="Q190" s="28"/>
      <c r="VZ190" s="35"/>
      <c r="WA190" s="35"/>
      <c r="WB190" s="35"/>
      <c r="WC190" s="35"/>
      <c r="WD190" s="35"/>
      <c r="WE190" s="35"/>
      <c r="WF190" s="35"/>
      <c r="WG190" s="35"/>
      <c r="WH190" s="35"/>
      <c r="WI190" s="35"/>
      <c r="WJ190" s="35"/>
      <c r="WK190" s="35"/>
      <c r="WL190" s="35"/>
      <c r="WM190" s="35"/>
      <c r="WN190" s="35"/>
      <c r="WO190" s="35"/>
      <c r="WP190" s="35"/>
      <c r="WQ190" s="35"/>
      <c r="WR190" s="35"/>
      <c r="WS190" s="35"/>
      <c r="WT190" s="35"/>
      <c r="WU190" s="35"/>
      <c r="WV190" s="35"/>
      <c r="WW190" s="35"/>
      <c r="WX190" s="35"/>
      <c r="WY190" s="35"/>
      <c r="WZ190" s="35"/>
      <c r="XA190" s="35"/>
      <c r="XB190" s="35"/>
      <c r="XC190" s="35"/>
      <c r="XD190" s="35"/>
      <c r="XE190" s="35"/>
      <c r="XF190" s="35"/>
      <c r="XG190" s="35"/>
      <c r="XH190" s="35"/>
      <c r="XI190" s="35"/>
      <c r="XJ190" s="35"/>
      <c r="XK190" s="35"/>
      <c r="XL190" s="35"/>
      <c r="XM190" s="35"/>
      <c r="XN190" s="35"/>
      <c r="XO190" s="35"/>
      <c r="XP190" s="35"/>
      <c r="XQ190" s="35"/>
      <c r="XR190" s="35"/>
      <c r="XS190" s="35"/>
      <c r="XT190" s="35"/>
      <c r="XU190" s="35"/>
      <c r="XV190" s="35"/>
      <c r="XW190" s="35"/>
      <c r="XX190" s="35"/>
      <c r="XY190" s="35"/>
      <c r="XZ190" s="35"/>
      <c r="YA190" s="35"/>
      <c r="YB190" s="35"/>
      <c r="YC190" s="35"/>
      <c r="YD190" s="35"/>
      <c r="YE190" s="35"/>
      <c r="YF190" s="35"/>
      <c r="YG190" s="35"/>
      <c r="YH190" s="35"/>
      <c r="YI190" s="35"/>
      <c r="YJ190" s="35"/>
      <c r="YK190" s="35"/>
      <c r="YL190" s="35"/>
      <c r="YM190" s="35"/>
      <c r="YN190" s="35"/>
      <c r="YO190" s="35"/>
      <c r="YP190" s="35"/>
      <c r="YQ190" s="35"/>
      <c r="YR190" s="35"/>
      <c r="YS190" s="35"/>
      <c r="YT190" s="35"/>
      <c r="YU190" s="35"/>
      <c r="YV190" s="35"/>
      <c r="YW190" s="35"/>
      <c r="YX190" s="35"/>
      <c r="YY190" s="35"/>
      <c r="YZ190" s="35"/>
      <c r="ZA190" s="35"/>
      <c r="ZB190" s="35"/>
      <c r="ZC190" s="35"/>
      <c r="ZD190" s="35"/>
      <c r="ZE190" s="35"/>
      <c r="ZF190" s="35"/>
      <c r="ZG190" s="35"/>
      <c r="ZH190" s="35"/>
      <c r="ZI190" s="35"/>
      <c r="ZJ190" s="35"/>
      <c r="ZK190" s="35"/>
      <c r="ZL190" s="35"/>
      <c r="ZM190" s="35"/>
      <c r="ZN190" s="35"/>
      <c r="ZO190" s="35"/>
      <c r="ZP190" s="35"/>
      <c r="ZQ190" s="35"/>
      <c r="ZR190" s="35"/>
      <c r="ZS190" s="35"/>
      <c r="ZT190" s="35"/>
      <c r="ZU190" s="35"/>
      <c r="ZV190" s="35"/>
      <c r="ZW190" s="35"/>
      <c r="ZX190" s="35"/>
      <c r="ZY190" s="35"/>
      <c r="ZZ190" s="35"/>
      <c r="AAA190" s="35"/>
      <c r="AAB190" s="35"/>
      <c r="AAC190" s="35"/>
      <c r="AAD190" s="35"/>
      <c r="AAE190" s="35"/>
      <c r="AAF190" s="35"/>
      <c r="AAG190" s="35"/>
      <c r="AAH190" s="35"/>
      <c r="AAI190" s="35"/>
      <c r="AAJ190" s="35"/>
      <c r="AAK190" s="35"/>
      <c r="AAL190" s="35"/>
      <c r="AAM190" s="35"/>
      <c r="AAN190" s="35"/>
      <c r="AAO190" s="35"/>
      <c r="AAP190" s="35"/>
      <c r="AAQ190" s="35"/>
      <c r="AAR190" s="35"/>
      <c r="AAS190" s="35"/>
      <c r="AAT190" s="35"/>
      <c r="AAU190" s="35"/>
      <c r="AAV190" s="35"/>
      <c r="AAW190" s="35"/>
      <c r="AAX190" s="35"/>
      <c r="AAY190" s="35"/>
      <c r="AAZ190" s="35"/>
      <c r="ABA190" s="35"/>
      <c r="ABB190" s="35"/>
      <c r="ABC190" s="35"/>
      <c r="ABD190" s="35"/>
      <c r="ABE190" s="35"/>
      <c r="ABF190" s="35"/>
      <c r="ABG190" s="35"/>
      <c r="ABH190" s="35"/>
      <c r="ABI190" s="35"/>
      <c r="ABJ190" s="35"/>
      <c r="ABK190" s="35"/>
      <c r="ABL190" s="35"/>
      <c r="ABM190" s="35"/>
      <c r="ABN190" s="35"/>
      <c r="ABO190" s="35"/>
      <c r="ABP190" s="35"/>
      <c r="ABQ190" s="35"/>
      <c r="ABR190" s="35"/>
      <c r="ABS190" s="35"/>
      <c r="ABT190" s="35"/>
      <c r="ABU190" s="35"/>
      <c r="ABV190" s="35"/>
      <c r="ABW190" s="35"/>
      <c r="ABX190" s="35"/>
      <c r="ABY190" s="35"/>
      <c r="ABZ190" s="35"/>
      <c r="ACA190" s="35"/>
      <c r="ACB190" s="35"/>
      <c r="ACC190" s="35"/>
      <c r="ACD190" s="35"/>
      <c r="ACE190" s="35"/>
      <c r="ACF190" s="35"/>
      <c r="ACG190" s="35"/>
      <c r="ACH190" s="35"/>
      <c r="ACI190" s="35"/>
      <c r="ACJ190" s="35"/>
      <c r="ACK190" s="35"/>
      <c r="ACL190" s="35"/>
      <c r="ACM190" s="35"/>
      <c r="ACN190" s="35"/>
      <c r="ACO190" s="35"/>
      <c r="ACP190" s="35"/>
      <c r="ACQ190" s="35"/>
      <c r="ACR190" s="35"/>
      <c r="ACS190" s="35"/>
      <c r="ACT190" s="35"/>
      <c r="ACU190" s="35"/>
      <c r="ACV190" s="35"/>
      <c r="ACW190" s="35"/>
      <c r="ACX190" s="35"/>
      <c r="ACY190" s="35"/>
      <c r="ACZ190" s="35"/>
      <c r="ADA190" s="35"/>
      <c r="ADB190" s="35"/>
      <c r="ADC190" s="35"/>
      <c r="ADD190" s="35"/>
      <c r="ADE190" s="35"/>
      <c r="ADF190" s="35"/>
      <c r="ADG190" s="35"/>
      <c r="ADH190" s="35"/>
      <c r="ADI190" s="35"/>
      <c r="ADJ190" s="35"/>
      <c r="ADK190" s="35"/>
      <c r="ADL190" s="35"/>
      <c r="ADM190" s="35"/>
      <c r="ADN190" s="35"/>
      <c r="ADO190" s="35"/>
      <c r="ADP190" s="35"/>
      <c r="ADQ190" s="35"/>
      <c r="ADR190" s="35"/>
      <c r="ADS190" s="35"/>
      <c r="ADT190" s="35"/>
      <c r="ADU190" s="35"/>
      <c r="ADV190" s="35"/>
      <c r="ADW190" s="35"/>
      <c r="ADX190" s="35"/>
      <c r="ADY190" s="35"/>
      <c r="ADZ190" s="35"/>
      <c r="AEA190" s="35"/>
      <c r="AEB190" s="35"/>
      <c r="AEC190" s="35"/>
      <c r="AED190" s="35"/>
      <c r="AEE190" s="35"/>
      <c r="AEF190" s="35"/>
      <c r="AEG190" s="35"/>
      <c r="AEH190" s="35"/>
      <c r="AEI190" s="35"/>
      <c r="AEJ190" s="35"/>
      <c r="AEK190" s="35"/>
      <c r="AEL190" s="35"/>
      <c r="AEM190" s="35"/>
      <c r="AEN190" s="35"/>
      <c r="AEO190" s="35"/>
      <c r="AEP190" s="35"/>
      <c r="AEQ190" s="35"/>
      <c r="AER190" s="35"/>
      <c r="AES190" s="35"/>
      <c r="AET190" s="35"/>
      <c r="AEU190" s="35"/>
      <c r="AEV190" s="35"/>
      <c r="AEW190" s="35"/>
      <c r="AEX190" s="35"/>
      <c r="AEY190" s="35"/>
      <c r="AEZ190" s="35"/>
      <c r="AFA190" s="35"/>
      <c r="AFB190" s="35"/>
      <c r="AFC190" s="35"/>
      <c r="AFD190" s="35"/>
      <c r="AFE190" s="35"/>
      <c r="AFF190" s="35"/>
      <c r="AFG190" s="35"/>
      <c r="AFH190" s="35"/>
      <c r="AFI190" s="35"/>
      <c r="AFJ190" s="35"/>
      <c r="AFK190" s="35"/>
      <c r="AFL190" s="35"/>
      <c r="AFM190" s="35"/>
      <c r="AFN190" s="35"/>
      <c r="AFO190" s="35"/>
      <c r="AFP190" s="35"/>
      <c r="AFQ190" s="35"/>
      <c r="AFR190" s="35"/>
      <c r="AFS190" s="35"/>
      <c r="AFT190" s="35"/>
      <c r="AFU190" s="35"/>
      <c r="AFV190" s="35"/>
      <c r="AFW190" s="35"/>
      <c r="AFX190" s="35"/>
      <c r="AFY190" s="35"/>
      <c r="AFZ190" s="35"/>
      <c r="AGA190" s="35"/>
      <c r="AGB190" s="35"/>
      <c r="AGC190" s="35"/>
      <c r="AGD190" s="35"/>
      <c r="AGE190" s="35"/>
      <c r="AGF190" s="35"/>
      <c r="AGG190" s="35"/>
      <c r="AGH190" s="35"/>
      <c r="AGI190" s="35"/>
      <c r="AGJ190" s="35"/>
      <c r="AGK190" s="35"/>
      <c r="AGL190" s="35"/>
      <c r="AGM190" s="35"/>
      <c r="AGN190" s="35"/>
      <c r="AGO190" s="35"/>
      <c r="AGP190" s="35"/>
      <c r="AGQ190" s="35"/>
      <c r="AGR190" s="35"/>
      <c r="AGS190" s="35"/>
      <c r="AGT190" s="35"/>
      <c r="AGU190" s="35"/>
      <c r="AGV190" s="35"/>
      <c r="AGW190" s="35"/>
      <c r="AGX190" s="35"/>
      <c r="AGY190" s="35"/>
      <c r="AGZ190" s="35"/>
      <c r="AHA190" s="35"/>
      <c r="AHB190" s="35"/>
      <c r="AHC190" s="35"/>
      <c r="AHD190" s="35"/>
      <c r="AHE190" s="35"/>
      <c r="AHF190" s="35"/>
      <c r="AHG190" s="35"/>
      <c r="AHH190" s="35"/>
      <c r="AHI190" s="35"/>
      <c r="AHJ190" s="35"/>
      <c r="AHK190" s="35"/>
      <c r="AHL190" s="35"/>
      <c r="AHM190" s="35"/>
      <c r="AHN190" s="35"/>
      <c r="AHO190" s="35"/>
      <c r="AHP190" s="35"/>
      <c r="AHQ190" s="35"/>
      <c r="AHR190" s="35"/>
      <c r="AHS190" s="35"/>
      <c r="AHT190" s="35"/>
      <c r="AHU190" s="35"/>
      <c r="AHV190" s="35"/>
      <c r="AHW190" s="35"/>
      <c r="AHX190" s="35"/>
      <c r="AHY190" s="35"/>
      <c r="AHZ190" s="35"/>
      <c r="AIA190" s="35"/>
      <c r="AIB190" s="35"/>
      <c r="AIC190" s="35"/>
      <c r="AID190" s="35"/>
      <c r="AIE190" s="35"/>
      <c r="AIF190" s="35"/>
      <c r="AIG190" s="35"/>
      <c r="AIH190" s="35"/>
      <c r="AII190" s="35"/>
      <c r="AIJ190" s="35"/>
      <c r="AIK190" s="35"/>
      <c r="AIL190" s="35"/>
      <c r="AIM190" s="35"/>
      <c r="AIN190" s="35"/>
      <c r="AIO190" s="35"/>
      <c r="AIP190" s="35"/>
      <c r="AIQ190" s="35"/>
      <c r="AIR190" s="35"/>
      <c r="AIS190" s="35"/>
      <c r="AIT190" s="35"/>
      <c r="AIU190" s="35"/>
      <c r="AIV190" s="35"/>
      <c r="AIW190" s="35"/>
      <c r="AIX190" s="35"/>
      <c r="AIY190" s="35"/>
      <c r="AIZ190" s="35"/>
      <c r="AJA190" s="35"/>
      <c r="AJB190" s="35"/>
      <c r="AJC190" s="35"/>
      <c r="AJD190" s="35"/>
      <c r="AJE190" s="35"/>
      <c r="AJF190" s="35"/>
      <c r="AJG190" s="35"/>
      <c r="AJH190" s="35"/>
      <c r="AJI190" s="35"/>
      <c r="AJJ190" s="35"/>
      <c r="AJK190" s="35"/>
      <c r="AJL190" s="35"/>
      <c r="AJM190" s="35"/>
      <c r="AJN190" s="35"/>
      <c r="AJO190" s="35"/>
      <c r="AJP190" s="35"/>
      <c r="AJQ190" s="35"/>
      <c r="AJR190" s="35"/>
      <c r="AJS190" s="35"/>
      <c r="AJT190" s="35"/>
      <c r="AJU190" s="35"/>
      <c r="AJV190" s="35"/>
      <c r="AJW190" s="35"/>
      <c r="AJX190" s="35"/>
      <c r="AJY190" s="35"/>
      <c r="AJZ190" s="35"/>
      <c r="AKA190" s="35"/>
      <c r="AKB190" s="35"/>
      <c r="AKC190" s="35"/>
      <c r="AKD190" s="35"/>
      <c r="AKE190" s="35"/>
      <c r="AKF190" s="35"/>
      <c r="AKG190" s="35"/>
      <c r="AKH190" s="35"/>
      <c r="AKI190" s="35"/>
      <c r="AKJ190" s="35"/>
      <c r="AKK190" s="35"/>
      <c r="AKL190" s="35"/>
      <c r="AKM190" s="35"/>
      <c r="AKN190" s="35"/>
      <c r="AKO190" s="35"/>
      <c r="AKP190" s="35"/>
      <c r="AKQ190" s="35"/>
      <c r="AKR190" s="35"/>
      <c r="AKS190" s="35"/>
      <c r="AKT190" s="35"/>
      <c r="AKU190" s="35"/>
      <c r="AKV190" s="35"/>
      <c r="AKW190" s="35"/>
      <c r="AKX190" s="35"/>
      <c r="AKY190" s="35"/>
      <c r="AKZ190" s="35"/>
      <c r="ALA190" s="35"/>
      <c r="ALB190" s="1"/>
      <c r="ALC190" s="1"/>
      <c r="ALD190" s="1"/>
      <c r="ALE190" s="1"/>
      <c r="ALF190" s="1"/>
      <c r="ALG190" s="1"/>
      <c r="ALH190" s="1"/>
      <c r="ALI190" s="1"/>
      <c r="ALJ190" s="1"/>
      <c r="ALK190" s="1"/>
      <c r="ALL190" s="1"/>
      <c r="ALM190" s="1"/>
      <c r="ALN190" s="1"/>
      <c r="ALO190" s="1"/>
      <c r="ALP190" s="1"/>
      <c r="ALQ190" s="1"/>
      <c r="ALR190" s="1"/>
      <c r="ALS190"/>
      <c r="ALT190"/>
      <c r="ALU190"/>
      <c r="ALV190"/>
      <c r="ALW190"/>
      <c r="ALX190"/>
      <c r="ALY190"/>
      <c r="ALZ190"/>
      <c r="AMA190"/>
      <c r="AMB190"/>
      <c r="AMC190"/>
      <c r="AMD190"/>
      <c r="AME190"/>
      <c r="AMF190"/>
      <c r="AMG190"/>
      <c r="AMH190"/>
      <c r="AMI190"/>
      <c r="AMJ190"/>
    </row>
    <row r="191" spans="1:1024" s="29" customFormat="1" ht="24">
      <c r="A191" s="24">
        <v>187</v>
      </c>
      <c r="B191" s="24" t="s">
        <v>72</v>
      </c>
      <c r="C191" s="25" t="s">
        <v>546</v>
      </c>
      <c r="D191" s="25" t="s">
        <v>190</v>
      </c>
      <c r="E191" s="25" t="s">
        <v>75</v>
      </c>
      <c r="F191" s="25" t="s">
        <v>43</v>
      </c>
      <c r="G191" s="25" t="s">
        <v>51</v>
      </c>
      <c r="H191" s="25" t="s">
        <v>45</v>
      </c>
      <c r="I191" s="25" t="s">
        <v>46</v>
      </c>
      <c r="J191" s="25"/>
      <c r="K191" s="25"/>
      <c r="L191" s="25"/>
      <c r="M191" s="25"/>
      <c r="N191" s="25"/>
      <c r="O191" s="25" t="s">
        <v>547</v>
      </c>
      <c r="P191" s="25" t="s">
        <v>39</v>
      </c>
      <c r="Q191" s="28"/>
      <c r="VZ191" s="35"/>
      <c r="WA191" s="35"/>
      <c r="WB191" s="35"/>
      <c r="WC191" s="35"/>
      <c r="WD191" s="35"/>
      <c r="WE191" s="35"/>
      <c r="WF191" s="35"/>
      <c r="WG191" s="35"/>
      <c r="WH191" s="35"/>
      <c r="WI191" s="35"/>
      <c r="WJ191" s="35"/>
      <c r="WK191" s="35"/>
      <c r="WL191" s="35"/>
      <c r="WM191" s="35"/>
      <c r="WN191" s="35"/>
      <c r="WO191" s="35"/>
      <c r="WP191" s="35"/>
      <c r="WQ191" s="35"/>
      <c r="WR191" s="35"/>
      <c r="WS191" s="35"/>
      <c r="WT191" s="35"/>
      <c r="WU191" s="35"/>
      <c r="WV191" s="35"/>
      <c r="WW191" s="35"/>
      <c r="WX191" s="35"/>
      <c r="WY191" s="35"/>
      <c r="WZ191" s="35"/>
      <c r="XA191" s="35"/>
      <c r="XB191" s="35"/>
      <c r="XC191" s="35"/>
      <c r="XD191" s="35"/>
      <c r="XE191" s="35"/>
      <c r="XF191" s="35"/>
      <c r="XG191" s="35"/>
      <c r="XH191" s="35"/>
      <c r="XI191" s="35"/>
      <c r="XJ191" s="35"/>
      <c r="XK191" s="35"/>
      <c r="XL191" s="35"/>
      <c r="XM191" s="35"/>
      <c r="XN191" s="35"/>
      <c r="XO191" s="35"/>
      <c r="XP191" s="35"/>
      <c r="XQ191" s="35"/>
      <c r="XR191" s="35"/>
      <c r="XS191" s="35"/>
      <c r="XT191" s="35"/>
      <c r="XU191" s="35"/>
      <c r="XV191" s="35"/>
      <c r="XW191" s="35"/>
      <c r="XX191" s="35"/>
      <c r="XY191" s="35"/>
      <c r="XZ191" s="35"/>
      <c r="YA191" s="35"/>
      <c r="YB191" s="35"/>
      <c r="YC191" s="35"/>
      <c r="YD191" s="35"/>
      <c r="YE191" s="35"/>
      <c r="YF191" s="35"/>
      <c r="YG191" s="35"/>
      <c r="YH191" s="35"/>
      <c r="YI191" s="35"/>
      <c r="YJ191" s="35"/>
      <c r="YK191" s="35"/>
      <c r="YL191" s="35"/>
      <c r="YM191" s="35"/>
      <c r="YN191" s="35"/>
      <c r="YO191" s="35"/>
      <c r="YP191" s="35"/>
      <c r="YQ191" s="35"/>
      <c r="YR191" s="35"/>
      <c r="YS191" s="35"/>
      <c r="YT191" s="35"/>
      <c r="YU191" s="35"/>
      <c r="YV191" s="35"/>
      <c r="YW191" s="35"/>
      <c r="YX191" s="35"/>
      <c r="YY191" s="35"/>
      <c r="YZ191" s="35"/>
      <c r="ZA191" s="35"/>
      <c r="ZB191" s="35"/>
      <c r="ZC191" s="35"/>
      <c r="ZD191" s="35"/>
      <c r="ZE191" s="35"/>
      <c r="ZF191" s="35"/>
      <c r="ZG191" s="35"/>
      <c r="ZH191" s="35"/>
      <c r="ZI191" s="35"/>
      <c r="ZJ191" s="35"/>
      <c r="ZK191" s="35"/>
      <c r="ZL191" s="35"/>
      <c r="ZM191" s="35"/>
      <c r="ZN191" s="35"/>
      <c r="ZO191" s="35"/>
      <c r="ZP191" s="35"/>
      <c r="ZQ191" s="35"/>
      <c r="ZR191" s="35"/>
      <c r="ZS191" s="35"/>
      <c r="ZT191" s="35"/>
      <c r="ZU191" s="35"/>
      <c r="ZV191" s="35"/>
      <c r="ZW191" s="35"/>
      <c r="ZX191" s="35"/>
      <c r="ZY191" s="35"/>
      <c r="ZZ191" s="35"/>
      <c r="AAA191" s="35"/>
      <c r="AAB191" s="35"/>
      <c r="AAC191" s="35"/>
      <c r="AAD191" s="35"/>
      <c r="AAE191" s="35"/>
      <c r="AAF191" s="35"/>
      <c r="AAG191" s="35"/>
      <c r="AAH191" s="35"/>
      <c r="AAI191" s="35"/>
      <c r="AAJ191" s="35"/>
      <c r="AAK191" s="35"/>
      <c r="AAL191" s="35"/>
      <c r="AAM191" s="35"/>
      <c r="AAN191" s="35"/>
      <c r="AAO191" s="35"/>
      <c r="AAP191" s="35"/>
      <c r="AAQ191" s="35"/>
      <c r="AAR191" s="35"/>
      <c r="AAS191" s="35"/>
      <c r="AAT191" s="35"/>
      <c r="AAU191" s="35"/>
      <c r="AAV191" s="35"/>
      <c r="AAW191" s="35"/>
      <c r="AAX191" s="35"/>
      <c r="AAY191" s="35"/>
      <c r="AAZ191" s="35"/>
      <c r="ABA191" s="35"/>
      <c r="ABB191" s="35"/>
      <c r="ABC191" s="35"/>
      <c r="ABD191" s="35"/>
      <c r="ABE191" s="35"/>
      <c r="ABF191" s="35"/>
      <c r="ABG191" s="35"/>
      <c r="ABH191" s="35"/>
      <c r="ABI191" s="35"/>
      <c r="ABJ191" s="35"/>
      <c r="ABK191" s="35"/>
      <c r="ABL191" s="35"/>
      <c r="ABM191" s="35"/>
      <c r="ABN191" s="35"/>
      <c r="ABO191" s="35"/>
      <c r="ABP191" s="35"/>
      <c r="ABQ191" s="35"/>
      <c r="ABR191" s="35"/>
      <c r="ABS191" s="35"/>
      <c r="ABT191" s="35"/>
      <c r="ABU191" s="35"/>
      <c r="ABV191" s="35"/>
      <c r="ABW191" s="35"/>
      <c r="ABX191" s="35"/>
      <c r="ABY191" s="35"/>
      <c r="ABZ191" s="35"/>
      <c r="ACA191" s="35"/>
      <c r="ACB191" s="35"/>
      <c r="ACC191" s="35"/>
      <c r="ACD191" s="35"/>
      <c r="ACE191" s="35"/>
      <c r="ACF191" s="35"/>
      <c r="ACG191" s="35"/>
      <c r="ACH191" s="35"/>
      <c r="ACI191" s="35"/>
      <c r="ACJ191" s="35"/>
      <c r="ACK191" s="35"/>
      <c r="ACL191" s="35"/>
      <c r="ACM191" s="35"/>
      <c r="ACN191" s="35"/>
      <c r="ACO191" s="35"/>
      <c r="ACP191" s="35"/>
      <c r="ACQ191" s="35"/>
      <c r="ACR191" s="35"/>
      <c r="ACS191" s="35"/>
      <c r="ACT191" s="35"/>
      <c r="ACU191" s="35"/>
      <c r="ACV191" s="35"/>
      <c r="ACW191" s="35"/>
      <c r="ACX191" s="35"/>
      <c r="ACY191" s="35"/>
      <c r="ACZ191" s="35"/>
      <c r="ADA191" s="35"/>
      <c r="ADB191" s="35"/>
      <c r="ADC191" s="35"/>
      <c r="ADD191" s="35"/>
      <c r="ADE191" s="35"/>
      <c r="ADF191" s="35"/>
      <c r="ADG191" s="35"/>
      <c r="ADH191" s="35"/>
      <c r="ADI191" s="35"/>
      <c r="ADJ191" s="35"/>
      <c r="ADK191" s="35"/>
      <c r="ADL191" s="35"/>
      <c r="ADM191" s="35"/>
      <c r="ADN191" s="35"/>
      <c r="ADO191" s="35"/>
      <c r="ADP191" s="35"/>
      <c r="ADQ191" s="35"/>
      <c r="ADR191" s="35"/>
      <c r="ADS191" s="35"/>
      <c r="ADT191" s="35"/>
      <c r="ADU191" s="35"/>
      <c r="ADV191" s="35"/>
      <c r="ADW191" s="35"/>
      <c r="ADX191" s="35"/>
      <c r="ADY191" s="35"/>
      <c r="ADZ191" s="35"/>
      <c r="AEA191" s="35"/>
      <c r="AEB191" s="35"/>
      <c r="AEC191" s="35"/>
      <c r="AED191" s="35"/>
      <c r="AEE191" s="35"/>
      <c r="AEF191" s="35"/>
      <c r="AEG191" s="35"/>
      <c r="AEH191" s="35"/>
      <c r="AEI191" s="35"/>
      <c r="AEJ191" s="35"/>
      <c r="AEK191" s="35"/>
      <c r="AEL191" s="35"/>
      <c r="AEM191" s="35"/>
      <c r="AEN191" s="35"/>
      <c r="AEO191" s="35"/>
      <c r="AEP191" s="35"/>
      <c r="AEQ191" s="35"/>
      <c r="AER191" s="35"/>
      <c r="AES191" s="35"/>
      <c r="AET191" s="35"/>
      <c r="AEU191" s="35"/>
      <c r="AEV191" s="35"/>
      <c r="AEW191" s="35"/>
      <c r="AEX191" s="35"/>
      <c r="AEY191" s="35"/>
      <c r="AEZ191" s="35"/>
      <c r="AFA191" s="35"/>
      <c r="AFB191" s="35"/>
      <c r="AFC191" s="35"/>
      <c r="AFD191" s="35"/>
      <c r="AFE191" s="35"/>
      <c r="AFF191" s="35"/>
      <c r="AFG191" s="35"/>
      <c r="AFH191" s="35"/>
      <c r="AFI191" s="35"/>
      <c r="AFJ191" s="35"/>
      <c r="AFK191" s="35"/>
      <c r="AFL191" s="35"/>
      <c r="AFM191" s="35"/>
      <c r="AFN191" s="35"/>
      <c r="AFO191" s="35"/>
      <c r="AFP191" s="35"/>
      <c r="AFQ191" s="35"/>
      <c r="AFR191" s="35"/>
      <c r="AFS191" s="35"/>
      <c r="AFT191" s="35"/>
      <c r="AFU191" s="35"/>
      <c r="AFV191" s="35"/>
      <c r="AFW191" s="35"/>
      <c r="AFX191" s="35"/>
      <c r="AFY191" s="35"/>
      <c r="AFZ191" s="35"/>
      <c r="AGA191" s="35"/>
      <c r="AGB191" s="35"/>
      <c r="AGC191" s="35"/>
      <c r="AGD191" s="35"/>
      <c r="AGE191" s="35"/>
      <c r="AGF191" s="35"/>
      <c r="AGG191" s="35"/>
      <c r="AGH191" s="35"/>
      <c r="AGI191" s="35"/>
      <c r="AGJ191" s="35"/>
      <c r="AGK191" s="35"/>
      <c r="AGL191" s="35"/>
      <c r="AGM191" s="35"/>
      <c r="AGN191" s="35"/>
      <c r="AGO191" s="35"/>
      <c r="AGP191" s="35"/>
      <c r="AGQ191" s="35"/>
      <c r="AGR191" s="35"/>
      <c r="AGS191" s="35"/>
      <c r="AGT191" s="35"/>
      <c r="AGU191" s="35"/>
      <c r="AGV191" s="35"/>
      <c r="AGW191" s="35"/>
      <c r="AGX191" s="35"/>
      <c r="AGY191" s="35"/>
      <c r="AGZ191" s="35"/>
      <c r="AHA191" s="35"/>
      <c r="AHB191" s="35"/>
      <c r="AHC191" s="35"/>
      <c r="AHD191" s="35"/>
      <c r="AHE191" s="35"/>
      <c r="AHF191" s="35"/>
      <c r="AHG191" s="35"/>
      <c r="AHH191" s="35"/>
      <c r="AHI191" s="35"/>
      <c r="AHJ191" s="35"/>
      <c r="AHK191" s="35"/>
      <c r="AHL191" s="35"/>
      <c r="AHM191" s="35"/>
      <c r="AHN191" s="35"/>
      <c r="AHO191" s="35"/>
      <c r="AHP191" s="35"/>
      <c r="AHQ191" s="35"/>
      <c r="AHR191" s="35"/>
      <c r="AHS191" s="35"/>
      <c r="AHT191" s="35"/>
      <c r="AHU191" s="35"/>
      <c r="AHV191" s="35"/>
      <c r="AHW191" s="35"/>
      <c r="AHX191" s="35"/>
      <c r="AHY191" s="35"/>
      <c r="AHZ191" s="35"/>
      <c r="AIA191" s="35"/>
      <c r="AIB191" s="35"/>
      <c r="AIC191" s="35"/>
      <c r="AID191" s="35"/>
      <c r="AIE191" s="35"/>
      <c r="AIF191" s="35"/>
      <c r="AIG191" s="35"/>
      <c r="AIH191" s="35"/>
      <c r="AII191" s="35"/>
      <c r="AIJ191" s="35"/>
      <c r="AIK191" s="35"/>
      <c r="AIL191" s="35"/>
      <c r="AIM191" s="35"/>
      <c r="AIN191" s="35"/>
      <c r="AIO191" s="35"/>
      <c r="AIP191" s="35"/>
      <c r="AIQ191" s="35"/>
      <c r="AIR191" s="35"/>
      <c r="AIS191" s="35"/>
      <c r="AIT191" s="35"/>
      <c r="AIU191" s="35"/>
      <c r="AIV191" s="35"/>
      <c r="AIW191" s="35"/>
      <c r="AIX191" s="35"/>
      <c r="AIY191" s="35"/>
      <c r="AIZ191" s="35"/>
      <c r="AJA191" s="35"/>
      <c r="AJB191" s="35"/>
      <c r="AJC191" s="35"/>
      <c r="AJD191" s="35"/>
      <c r="AJE191" s="35"/>
      <c r="AJF191" s="35"/>
      <c r="AJG191" s="35"/>
      <c r="AJH191" s="35"/>
      <c r="AJI191" s="35"/>
      <c r="AJJ191" s="35"/>
      <c r="AJK191" s="35"/>
      <c r="AJL191" s="35"/>
      <c r="AJM191" s="35"/>
      <c r="AJN191" s="35"/>
      <c r="AJO191" s="35"/>
      <c r="AJP191" s="35"/>
      <c r="AJQ191" s="35"/>
      <c r="AJR191" s="35"/>
      <c r="AJS191" s="35"/>
      <c r="AJT191" s="35"/>
      <c r="AJU191" s="35"/>
      <c r="AJV191" s="35"/>
      <c r="AJW191" s="35"/>
      <c r="AJX191" s="35"/>
      <c r="AJY191" s="35"/>
      <c r="AJZ191" s="35"/>
      <c r="AKA191" s="35"/>
      <c r="AKB191" s="35"/>
      <c r="AKC191" s="35"/>
      <c r="AKD191" s="35"/>
      <c r="AKE191" s="35"/>
      <c r="AKF191" s="35"/>
      <c r="AKG191" s="35"/>
      <c r="AKH191" s="35"/>
      <c r="AKI191" s="35"/>
      <c r="AKJ191" s="35"/>
      <c r="AKK191" s="35"/>
      <c r="AKL191" s="35"/>
      <c r="AKM191" s="35"/>
      <c r="AKN191" s="35"/>
      <c r="AKO191" s="35"/>
      <c r="AKP191" s="35"/>
      <c r="AKQ191" s="35"/>
      <c r="AKR191" s="35"/>
      <c r="AKS191" s="35"/>
      <c r="AKT191" s="35"/>
      <c r="AKU191" s="35"/>
      <c r="AKV191" s="35"/>
      <c r="AKW191" s="35"/>
      <c r="AKX191" s="35"/>
      <c r="AKY191" s="35"/>
      <c r="AKZ191" s="35"/>
      <c r="ALA191" s="35"/>
      <c r="ALB191" s="1"/>
      <c r="ALC191" s="1"/>
      <c r="ALD191" s="1"/>
      <c r="ALE191" s="1"/>
      <c r="ALF191" s="1"/>
      <c r="ALG191" s="1"/>
      <c r="ALH191" s="1"/>
      <c r="ALI191" s="1"/>
      <c r="ALJ191" s="1"/>
      <c r="ALK191" s="1"/>
      <c r="ALL191" s="1"/>
      <c r="ALM191" s="1"/>
      <c r="ALN191" s="1"/>
      <c r="ALO191" s="1"/>
      <c r="ALP191" s="1"/>
      <c r="ALQ191" s="1"/>
      <c r="ALR191" s="1"/>
      <c r="ALS191"/>
      <c r="ALT191"/>
      <c r="ALU191"/>
      <c r="ALV191"/>
      <c r="ALW191"/>
      <c r="ALX191"/>
      <c r="ALY191"/>
      <c r="ALZ191"/>
      <c r="AMA191"/>
      <c r="AMB191"/>
      <c r="AMC191"/>
      <c r="AMD191"/>
      <c r="AME191"/>
      <c r="AMF191"/>
      <c r="AMG191"/>
      <c r="AMH191"/>
      <c r="AMI191"/>
      <c r="AMJ191"/>
    </row>
    <row r="192" spans="1:1024" s="29" customFormat="1" ht="12.75">
      <c r="A192" s="24">
        <v>188</v>
      </c>
      <c r="B192" s="24" t="s">
        <v>548</v>
      </c>
      <c r="C192" s="25" t="s">
        <v>549</v>
      </c>
      <c r="D192" s="25" t="s">
        <v>33</v>
      </c>
      <c r="E192" s="25" t="s">
        <v>34</v>
      </c>
      <c r="F192" s="25" t="s">
        <v>254</v>
      </c>
      <c r="G192" s="25" t="s">
        <v>255</v>
      </c>
      <c r="H192" s="25" t="s">
        <v>45</v>
      </c>
      <c r="I192" s="25" t="s">
        <v>46</v>
      </c>
      <c r="J192" s="25"/>
      <c r="K192" s="25"/>
      <c r="L192" s="25"/>
      <c r="M192" s="25"/>
      <c r="N192" s="25"/>
      <c r="O192" s="25" t="s">
        <v>550</v>
      </c>
      <c r="P192" s="25" t="s">
        <v>30</v>
      </c>
      <c r="Q192" s="28"/>
      <c r="VZ192" s="35"/>
      <c r="WA192" s="35"/>
      <c r="WB192" s="35"/>
      <c r="WC192" s="35"/>
      <c r="WD192" s="35"/>
      <c r="WE192" s="35"/>
      <c r="WF192" s="35"/>
      <c r="WG192" s="35"/>
      <c r="WH192" s="35"/>
      <c r="WI192" s="35"/>
      <c r="WJ192" s="35"/>
      <c r="WK192" s="35"/>
      <c r="WL192" s="35"/>
      <c r="WM192" s="35"/>
      <c r="WN192" s="35"/>
      <c r="WO192" s="35"/>
      <c r="WP192" s="35"/>
      <c r="WQ192" s="35"/>
      <c r="WR192" s="35"/>
      <c r="WS192" s="35"/>
      <c r="WT192" s="35"/>
      <c r="WU192" s="35"/>
      <c r="WV192" s="35"/>
      <c r="WW192" s="35"/>
      <c r="WX192" s="35"/>
      <c r="WY192" s="35"/>
      <c r="WZ192" s="35"/>
      <c r="XA192" s="35"/>
      <c r="XB192" s="35"/>
      <c r="XC192" s="35"/>
      <c r="XD192" s="35"/>
      <c r="XE192" s="35"/>
      <c r="XF192" s="35"/>
      <c r="XG192" s="35"/>
      <c r="XH192" s="35"/>
      <c r="XI192" s="35"/>
      <c r="XJ192" s="35"/>
      <c r="XK192" s="35"/>
      <c r="XL192" s="35"/>
      <c r="XM192" s="35"/>
      <c r="XN192" s="35"/>
      <c r="XO192" s="35"/>
      <c r="XP192" s="35"/>
      <c r="XQ192" s="35"/>
      <c r="XR192" s="35"/>
      <c r="XS192" s="35"/>
      <c r="XT192" s="35"/>
      <c r="XU192" s="35"/>
      <c r="XV192" s="35"/>
      <c r="XW192" s="35"/>
      <c r="XX192" s="35"/>
      <c r="XY192" s="35"/>
      <c r="XZ192" s="35"/>
      <c r="YA192" s="35"/>
      <c r="YB192" s="35"/>
      <c r="YC192" s="35"/>
      <c r="YD192" s="35"/>
      <c r="YE192" s="35"/>
      <c r="YF192" s="35"/>
      <c r="YG192" s="35"/>
      <c r="YH192" s="35"/>
      <c r="YI192" s="35"/>
      <c r="YJ192" s="35"/>
      <c r="YK192" s="35"/>
      <c r="YL192" s="35"/>
      <c r="YM192" s="35"/>
      <c r="YN192" s="35"/>
      <c r="YO192" s="35"/>
      <c r="YP192" s="35"/>
      <c r="YQ192" s="35"/>
      <c r="YR192" s="35"/>
      <c r="YS192" s="35"/>
      <c r="YT192" s="35"/>
      <c r="YU192" s="35"/>
      <c r="YV192" s="35"/>
      <c r="YW192" s="35"/>
      <c r="YX192" s="35"/>
      <c r="YY192" s="35"/>
      <c r="YZ192" s="35"/>
      <c r="ZA192" s="35"/>
      <c r="ZB192" s="35"/>
      <c r="ZC192" s="35"/>
      <c r="ZD192" s="35"/>
      <c r="ZE192" s="35"/>
      <c r="ZF192" s="35"/>
      <c r="ZG192" s="35"/>
      <c r="ZH192" s="35"/>
      <c r="ZI192" s="35"/>
      <c r="ZJ192" s="35"/>
      <c r="ZK192" s="35"/>
      <c r="ZL192" s="35"/>
      <c r="ZM192" s="35"/>
      <c r="ZN192" s="35"/>
      <c r="ZO192" s="35"/>
      <c r="ZP192" s="35"/>
      <c r="ZQ192" s="35"/>
      <c r="ZR192" s="35"/>
      <c r="ZS192" s="35"/>
      <c r="ZT192" s="35"/>
      <c r="ZU192" s="35"/>
      <c r="ZV192" s="35"/>
      <c r="ZW192" s="35"/>
      <c r="ZX192" s="35"/>
      <c r="ZY192" s="35"/>
      <c r="ZZ192" s="35"/>
      <c r="AAA192" s="35"/>
      <c r="AAB192" s="35"/>
      <c r="AAC192" s="35"/>
      <c r="AAD192" s="35"/>
      <c r="AAE192" s="35"/>
      <c r="AAF192" s="35"/>
      <c r="AAG192" s="35"/>
      <c r="AAH192" s="35"/>
      <c r="AAI192" s="35"/>
      <c r="AAJ192" s="35"/>
      <c r="AAK192" s="35"/>
      <c r="AAL192" s="35"/>
      <c r="AAM192" s="35"/>
      <c r="AAN192" s="35"/>
      <c r="AAO192" s="35"/>
      <c r="AAP192" s="35"/>
      <c r="AAQ192" s="35"/>
      <c r="AAR192" s="35"/>
      <c r="AAS192" s="35"/>
      <c r="AAT192" s="35"/>
      <c r="AAU192" s="35"/>
      <c r="AAV192" s="35"/>
      <c r="AAW192" s="35"/>
      <c r="AAX192" s="35"/>
      <c r="AAY192" s="35"/>
      <c r="AAZ192" s="35"/>
      <c r="ABA192" s="35"/>
      <c r="ABB192" s="35"/>
      <c r="ABC192" s="35"/>
      <c r="ABD192" s="35"/>
      <c r="ABE192" s="35"/>
      <c r="ABF192" s="35"/>
      <c r="ABG192" s="35"/>
      <c r="ABH192" s="35"/>
      <c r="ABI192" s="35"/>
      <c r="ABJ192" s="35"/>
      <c r="ABK192" s="35"/>
      <c r="ABL192" s="35"/>
      <c r="ABM192" s="35"/>
      <c r="ABN192" s="35"/>
      <c r="ABO192" s="35"/>
      <c r="ABP192" s="35"/>
      <c r="ABQ192" s="35"/>
      <c r="ABR192" s="35"/>
      <c r="ABS192" s="35"/>
      <c r="ABT192" s="35"/>
      <c r="ABU192" s="35"/>
      <c r="ABV192" s="35"/>
      <c r="ABW192" s="35"/>
      <c r="ABX192" s="35"/>
      <c r="ABY192" s="35"/>
      <c r="ABZ192" s="35"/>
      <c r="ACA192" s="35"/>
      <c r="ACB192" s="35"/>
      <c r="ACC192" s="35"/>
      <c r="ACD192" s="35"/>
      <c r="ACE192" s="35"/>
      <c r="ACF192" s="35"/>
      <c r="ACG192" s="35"/>
      <c r="ACH192" s="35"/>
      <c r="ACI192" s="35"/>
      <c r="ACJ192" s="35"/>
      <c r="ACK192" s="35"/>
      <c r="ACL192" s="35"/>
      <c r="ACM192" s="35"/>
      <c r="ACN192" s="35"/>
      <c r="ACO192" s="35"/>
      <c r="ACP192" s="35"/>
      <c r="ACQ192" s="35"/>
      <c r="ACR192" s="35"/>
      <c r="ACS192" s="35"/>
      <c r="ACT192" s="35"/>
      <c r="ACU192" s="35"/>
      <c r="ACV192" s="35"/>
      <c r="ACW192" s="35"/>
      <c r="ACX192" s="35"/>
      <c r="ACY192" s="35"/>
      <c r="ACZ192" s="35"/>
      <c r="ADA192" s="35"/>
      <c r="ADB192" s="35"/>
      <c r="ADC192" s="35"/>
      <c r="ADD192" s="35"/>
      <c r="ADE192" s="35"/>
      <c r="ADF192" s="35"/>
      <c r="ADG192" s="35"/>
      <c r="ADH192" s="35"/>
      <c r="ADI192" s="35"/>
      <c r="ADJ192" s="35"/>
      <c r="ADK192" s="35"/>
      <c r="ADL192" s="35"/>
      <c r="ADM192" s="35"/>
      <c r="ADN192" s="35"/>
      <c r="ADO192" s="35"/>
      <c r="ADP192" s="35"/>
      <c r="ADQ192" s="35"/>
      <c r="ADR192" s="35"/>
      <c r="ADS192" s="35"/>
      <c r="ADT192" s="35"/>
      <c r="ADU192" s="35"/>
      <c r="ADV192" s="35"/>
      <c r="ADW192" s="35"/>
      <c r="ADX192" s="35"/>
      <c r="ADY192" s="35"/>
      <c r="ADZ192" s="35"/>
      <c r="AEA192" s="35"/>
      <c r="AEB192" s="35"/>
      <c r="AEC192" s="35"/>
      <c r="AED192" s="35"/>
      <c r="AEE192" s="35"/>
      <c r="AEF192" s="35"/>
      <c r="AEG192" s="35"/>
      <c r="AEH192" s="35"/>
      <c r="AEI192" s="35"/>
      <c r="AEJ192" s="35"/>
      <c r="AEK192" s="35"/>
      <c r="AEL192" s="35"/>
      <c r="AEM192" s="35"/>
      <c r="AEN192" s="35"/>
      <c r="AEO192" s="35"/>
      <c r="AEP192" s="35"/>
      <c r="AEQ192" s="35"/>
      <c r="AER192" s="35"/>
      <c r="AES192" s="35"/>
      <c r="AET192" s="35"/>
      <c r="AEU192" s="35"/>
      <c r="AEV192" s="35"/>
      <c r="AEW192" s="35"/>
      <c r="AEX192" s="35"/>
      <c r="AEY192" s="35"/>
      <c r="AEZ192" s="35"/>
      <c r="AFA192" s="35"/>
      <c r="AFB192" s="35"/>
      <c r="AFC192" s="35"/>
      <c r="AFD192" s="35"/>
      <c r="AFE192" s="35"/>
      <c r="AFF192" s="35"/>
      <c r="AFG192" s="35"/>
      <c r="AFH192" s="35"/>
      <c r="AFI192" s="35"/>
      <c r="AFJ192" s="35"/>
      <c r="AFK192" s="35"/>
      <c r="AFL192" s="35"/>
      <c r="AFM192" s="35"/>
      <c r="AFN192" s="35"/>
      <c r="AFO192" s="35"/>
      <c r="AFP192" s="35"/>
      <c r="AFQ192" s="35"/>
      <c r="AFR192" s="35"/>
      <c r="AFS192" s="35"/>
      <c r="AFT192" s="35"/>
      <c r="AFU192" s="35"/>
      <c r="AFV192" s="35"/>
      <c r="AFW192" s="35"/>
      <c r="AFX192" s="35"/>
      <c r="AFY192" s="35"/>
      <c r="AFZ192" s="35"/>
      <c r="AGA192" s="35"/>
      <c r="AGB192" s="35"/>
      <c r="AGC192" s="35"/>
      <c r="AGD192" s="35"/>
      <c r="AGE192" s="35"/>
      <c r="AGF192" s="35"/>
      <c r="AGG192" s="35"/>
      <c r="AGH192" s="35"/>
      <c r="AGI192" s="35"/>
      <c r="AGJ192" s="35"/>
      <c r="AGK192" s="35"/>
      <c r="AGL192" s="35"/>
      <c r="AGM192" s="35"/>
      <c r="AGN192" s="35"/>
      <c r="AGO192" s="35"/>
      <c r="AGP192" s="35"/>
      <c r="AGQ192" s="35"/>
      <c r="AGR192" s="35"/>
      <c r="AGS192" s="35"/>
      <c r="AGT192" s="35"/>
      <c r="AGU192" s="35"/>
      <c r="AGV192" s="35"/>
      <c r="AGW192" s="35"/>
      <c r="AGX192" s="35"/>
      <c r="AGY192" s="35"/>
      <c r="AGZ192" s="35"/>
      <c r="AHA192" s="35"/>
      <c r="AHB192" s="35"/>
      <c r="AHC192" s="35"/>
      <c r="AHD192" s="35"/>
      <c r="AHE192" s="35"/>
      <c r="AHF192" s="35"/>
      <c r="AHG192" s="35"/>
      <c r="AHH192" s="35"/>
      <c r="AHI192" s="35"/>
      <c r="AHJ192" s="35"/>
      <c r="AHK192" s="35"/>
      <c r="AHL192" s="35"/>
      <c r="AHM192" s="35"/>
      <c r="AHN192" s="35"/>
      <c r="AHO192" s="35"/>
      <c r="AHP192" s="35"/>
      <c r="AHQ192" s="35"/>
      <c r="AHR192" s="35"/>
      <c r="AHS192" s="35"/>
      <c r="AHT192" s="35"/>
      <c r="AHU192" s="35"/>
      <c r="AHV192" s="35"/>
      <c r="AHW192" s="35"/>
      <c r="AHX192" s="35"/>
      <c r="AHY192" s="35"/>
      <c r="AHZ192" s="35"/>
      <c r="AIA192" s="35"/>
      <c r="AIB192" s="35"/>
      <c r="AIC192" s="35"/>
      <c r="AID192" s="35"/>
      <c r="AIE192" s="35"/>
      <c r="AIF192" s="35"/>
      <c r="AIG192" s="35"/>
      <c r="AIH192" s="35"/>
      <c r="AII192" s="35"/>
      <c r="AIJ192" s="35"/>
      <c r="AIK192" s="35"/>
      <c r="AIL192" s="35"/>
      <c r="AIM192" s="35"/>
      <c r="AIN192" s="35"/>
      <c r="AIO192" s="35"/>
      <c r="AIP192" s="35"/>
      <c r="AIQ192" s="35"/>
      <c r="AIR192" s="35"/>
      <c r="AIS192" s="35"/>
      <c r="AIT192" s="35"/>
      <c r="AIU192" s="35"/>
      <c r="AIV192" s="35"/>
      <c r="AIW192" s="35"/>
      <c r="AIX192" s="35"/>
      <c r="AIY192" s="35"/>
      <c r="AIZ192" s="35"/>
      <c r="AJA192" s="35"/>
      <c r="AJB192" s="35"/>
      <c r="AJC192" s="35"/>
      <c r="AJD192" s="35"/>
      <c r="AJE192" s="35"/>
      <c r="AJF192" s="35"/>
      <c r="AJG192" s="35"/>
      <c r="AJH192" s="35"/>
      <c r="AJI192" s="35"/>
      <c r="AJJ192" s="35"/>
      <c r="AJK192" s="35"/>
      <c r="AJL192" s="35"/>
      <c r="AJM192" s="35"/>
      <c r="AJN192" s="35"/>
      <c r="AJO192" s="35"/>
      <c r="AJP192" s="35"/>
      <c r="AJQ192" s="35"/>
      <c r="AJR192" s="35"/>
      <c r="AJS192" s="35"/>
      <c r="AJT192" s="35"/>
      <c r="AJU192" s="35"/>
      <c r="AJV192" s="35"/>
      <c r="AJW192" s="35"/>
      <c r="AJX192" s="35"/>
      <c r="AJY192" s="35"/>
      <c r="AJZ192" s="35"/>
      <c r="AKA192" s="35"/>
      <c r="AKB192" s="35"/>
      <c r="AKC192" s="35"/>
      <c r="AKD192" s="35"/>
      <c r="AKE192" s="35"/>
      <c r="AKF192" s="35"/>
      <c r="AKG192" s="35"/>
      <c r="AKH192" s="35"/>
      <c r="AKI192" s="35"/>
      <c r="AKJ192" s="35"/>
      <c r="AKK192" s="35"/>
      <c r="AKL192" s="35"/>
      <c r="AKM192" s="35"/>
      <c r="AKN192" s="35"/>
      <c r="AKO192" s="35"/>
      <c r="AKP192" s="35"/>
      <c r="AKQ192" s="35"/>
      <c r="AKR192" s="35"/>
      <c r="AKS192" s="35"/>
      <c r="AKT192" s="35"/>
      <c r="AKU192" s="35"/>
      <c r="AKV192" s="35"/>
      <c r="AKW192" s="35"/>
      <c r="AKX192" s="35"/>
      <c r="AKY192" s="35"/>
      <c r="AKZ192" s="35"/>
      <c r="ALA192" s="35"/>
      <c r="ALB192" s="1"/>
      <c r="ALC192" s="1"/>
      <c r="ALD192" s="1"/>
      <c r="ALE192" s="1"/>
      <c r="ALF192" s="1"/>
      <c r="ALG192" s="1"/>
      <c r="ALH192" s="1"/>
      <c r="ALI192" s="1"/>
      <c r="ALJ192" s="1"/>
      <c r="ALK192" s="1"/>
      <c r="ALL192" s="1"/>
      <c r="ALM192" s="1"/>
      <c r="ALN192" s="1"/>
      <c r="ALO192" s="1"/>
      <c r="ALP192" s="1"/>
      <c r="ALQ192" s="1"/>
      <c r="ALR192" s="1"/>
      <c r="ALS192"/>
      <c r="ALT192"/>
      <c r="ALU192"/>
      <c r="ALV192"/>
      <c r="ALW192"/>
      <c r="ALX192"/>
      <c r="ALY192"/>
      <c r="ALZ192"/>
      <c r="AMA192"/>
      <c r="AMB192"/>
      <c r="AMC192"/>
      <c r="AMD192"/>
      <c r="AME192"/>
      <c r="AMF192"/>
      <c r="AMG192"/>
      <c r="AMH192"/>
      <c r="AMI192"/>
      <c r="AMJ192"/>
    </row>
    <row r="193" spans="1:1024" s="29" customFormat="1" ht="12.75">
      <c r="A193" s="24">
        <v>189</v>
      </c>
      <c r="B193" s="24" t="s">
        <v>390</v>
      </c>
      <c r="C193" s="25" t="s">
        <v>551</v>
      </c>
      <c r="D193" s="25" t="s">
        <v>33</v>
      </c>
      <c r="E193" s="25" t="s">
        <v>34</v>
      </c>
      <c r="F193" s="25" t="s">
        <v>23</v>
      </c>
      <c r="G193" s="25" t="s">
        <v>392</v>
      </c>
      <c r="H193" s="25" t="s">
        <v>491</v>
      </c>
      <c r="I193" s="25" t="s">
        <v>208</v>
      </c>
      <c r="J193" s="25"/>
      <c r="K193" s="25"/>
      <c r="L193" s="25"/>
      <c r="M193" s="25"/>
      <c r="N193" s="25"/>
      <c r="O193" s="25" t="s">
        <v>552</v>
      </c>
      <c r="P193" s="25" t="s">
        <v>39</v>
      </c>
      <c r="Q193" s="28"/>
      <c r="VZ193" s="35"/>
      <c r="WA193" s="35"/>
      <c r="WB193" s="35"/>
      <c r="WC193" s="35"/>
      <c r="WD193" s="35"/>
      <c r="WE193" s="35"/>
      <c r="WF193" s="35"/>
      <c r="WG193" s="35"/>
      <c r="WH193" s="35"/>
      <c r="WI193" s="35"/>
      <c r="WJ193" s="35"/>
      <c r="WK193" s="35"/>
      <c r="WL193" s="35"/>
      <c r="WM193" s="35"/>
      <c r="WN193" s="35"/>
      <c r="WO193" s="35"/>
      <c r="WP193" s="35"/>
      <c r="WQ193" s="35"/>
      <c r="WR193" s="35"/>
      <c r="WS193" s="35"/>
      <c r="WT193" s="35"/>
      <c r="WU193" s="35"/>
      <c r="WV193" s="35"/>
      <c r="WW193" s="35"/>
      <c r="WX193" s="35"/>
      <c r="WY193" s="35"/>
      <c r="WZ193" s="35"/>
      <c r="XA193" s="35"/>
      <c r="XB193" s="35"/>
      <c r="XC193" s="35"/>
      <c r="XD193" s="35"/>
      <c r="XE193" s="35"/>
      <c r="XF193" s="35"/>
      <c r="XG193" s="35"/>
      <c r="XH193" s="35"/>
      <c r="XI193" s="35"/>
      <c r="XJ193" s="35"/>
      <c r="XK193" s="35"/>
      <c r="XL193" s="35"/>
      <c r="XM193" s="35"/>
      <c r="XN193" s="35"/>
      <c r="XO193" s="35"/>
      <c r="XP193" s="35"/>
      <c r="XQ193" s="35"/>
      <c r="XR193" s="35"/>
      <c r="XS193" s="35"/>
      <c r="XT193" s="35"/>
      <c r="XU193" s="35"/>
      <c r="XV193" s="35"/>
      <c r="XW193" s="35"/>
      <c r="XX193" s="35"/>
      <c r="XY193" s="35"/>
      <c r="XZ193" s="35"/>
      <c r="YA193" s="35"/>
      <c r="YB193" s="35"/>
      <c r="YC193" s="35"/>
      <c r="YD193" s="35"/>
      <c r="YE193" s="35"/>
      <c r="YF193" s="35"/>
      <c r="YG193" s="35"/>
      <c r="YH193" s="35"/>
      <c r="YI193" s="35"/>
      <c r="YJ193" s="35"/>
      <c r="YK193" s="35"/>
      <c r="YL193" s="35"/>
      <c r="YM193" s="35"/>
      <c r="YN193" s="35"/>
      <c r="YO193" s="35"/>
      <c r="YP193" s="35"/>
      <c r="YQ193" s="35"/>
      <c r="YR193" s="35"/>
      <c r="YS193" s="35"/>
      <c r="YT193" s="35"/>
      <c r="YU193" s="35"/>
      <c r="YV193" s="35"/>
      <c r="YW193" s="35"/>
      <c r="YX193" s="35"/>
      <c r="YY193" s="35"/>
      <c r="YZ193" s="35"/>
      <c r="ZA193" s="35"/>
      <c r="ZB193" s="35"/>
      <c r="ZC193" s="35"/>
      <c r="ZD193" s="35"/>
      <c r="ZE193" s="35"/>
      <c r="ZF193" s="35"/>
      <c r="ZG193" s="35"/>
      <c r="ZH193" s="35"/>
      <c r="ZI193" s="35"/>
      <c r="ZJ193" s="35"/>
      <c r="ZK193" s="35"/>
      <c r="ZL193" s="35"/>
      <c r="ZM193" s="35"/>
      <c r="ZN193" s="35"/>
      <c r="ZO193" s="35"/>
      <c r="ZP193" s="35"/>
      <c r="ZQ193" s="35"/>
      <c r="ZR193" s="35"/>
      <c r="ZS193" s="35"/>
      <c r="ZT193" s="35"/>
      <c r="ZU193" s="35"/>
      <c r="ZV193" s="35"/>
      <c r="ZW193" s="35"/>
      <c r="ZX193" s="35"/>
      <c r="ZY193" s="35"/>
      <c r="ZZ193" s="35"/>
      <c r="AAA193" s="35"/>
      <c r="AAB193" s="35"/>
      <c r="AAC193" s="35"/>
      <c r="AAD193" s="35"/>
      <c r="AAE193" s="35"/>
      <c r="AAF193" s="35"/>
      <c r="AAG193" s="35"/>
      <c r="AAH193" s="35"/>
      <c r="AAI193" s="35"/>
      <c r="AAJ193" s="35"/>
      <c r="AAK193" s="35"/>
      <c r="AAL193" s="35"/>
      <c r="AAM193" s="35"/>
      <c r="AAN193" s="35"/>
      <c r="AAO193" s="35"/>
      <c r="AAP193" s="35"/>
      <c r="AAQ193" s="35"/>
      <c r="AAR193" s="35"/>
      <c r="AAS193" s="35"/>
      <c r="AAT193" s="35"/>
      <c r="AAU193" s="35"/>
      <c r="AAV193" s="35"/>
      <c r="AAW193" s="35"/>
      <c r="AAX193" s="35"/>
      <c r="AAY193" s="35"/>
      <c r="AAZ193" s="35"/>
      <c r="ABA193" s="35"/>
      <c r="ABB193" s="35"/>
      <c r="ABC193" s="35"/>
      <c r="ABD193" s="35"/>
      <c r="ABE193" s="35"/>
      <c r="ABF193" s="35"/>
      <c r="ABG193" s="35"/>
      <c r="ABH193" s="35"/>
      <c r="ABI193" s="35"/>
      <c r="ABJ193" s="35"/>
      <c r="ABK193" s="35"/>
      <c r="ABL193" s="35"/>
      <c r="ABM193" s="35"/>
      <c r="ABN193" s="35"/>
      <c r="ABO193" s="35"/>
      <c r="ABP193" s="35"/>
      <c r="ABQ193" s="35"/>
      <c r="ABR193" s="35"/>
      <c r="ABS193" s="35"/>
      <c r="ABT193" s="35"/>
      <c r="ABU193" s="35"/>
      <c r="ABV193" s="35"/>
      <c r="ABW193" s="35"/>
      <c r="ABX193" s="35"/>
      <c r="ABY193" s="35"/>
      <c r="ABZ193" s="35"/>
      <c r="ACA193" s="35"/>
      <c r="ACB193" s="35"/>
      <c r="ACC193" s="35"/>
      <c r="ACD193" s="35"/>
      <c r="ACE193" s="35"/>
      <c r="ACF193" s="35"/>
      <c r="ACG193" s="35"/>
      <c r="ACH193" s="35"/>
      <c r="ACI193" s="35"/>
      <c r="ACJ193" s="35"/>
      <c r="ACK193" s="35"/>
      <c r="ACL193" s="35"/>
      <c r="ACM193" s="35"/>
      <c r="ACN193" s="35"/>
      <c r="ACO193" s="35"/>
      <c r="ACP193" s="35"/>
      <c r="ACQ193" s="35"/>
      <c r="ACR193" s="35"/>
      <c r="ACS193" s="35"/>
      <c r="ACT193" s="35"/>
      <c r="ACU193" s="35"/>
      <c r="ACV193" s="35"/>
      <c r="ACW193" s="35"/>
      <c r="ACX193" s="35"/>
      <c r="ACY193" s="35"/>
      <c r="ACZ193" s="35"/>
      <c r="ADA193" s="35"/>
      <c r="ADB193" s="35"/>
      <c r="ADC193" s="35"/>
      <c r="ADD193" s="35"/>
      <c r="ADE193" s="35"/>
      <c r="ADF193" s="35"/>
      <c r="ADG193" s="35"/>
      <c r="ADH193" s="35"/>
      <c r="ADI193" s="35"/>
      <c r="ADJ193" s="35"/>
      <c r="ADK193" s="35"/>
      <c r="ADL193" s="35"/>
      <c r="ADM193" s="35"/>
      <c r="ADN193" s="35"/>
      <c r="ADO193" s="35"/>
      <c r="ADP193" s="35"/>
      <c r="ADQ193" s="35"/>
      <c r="ADR193" s="35"/>
      <c r="ADS193" s="35"/>
      <c r="ADT193" s="35"/>
      <c r="ADU193" s="35"/>
      <c r="ADV193" s="35"/>
      <c r="ADW193" s="35"/>
      <c r="ADX193" s="35"/>
      <c r="ADY193" s="35"/>
      <c r="ADZ193" s="35"/>
      <c r="AEA193" s="35"/>
      <c r="AEB193" s="35"/>
      <c r="AEC193" s="35"/>
      <c r="AED193" s="35"/>
      <c r="AEE193" s="35"/>
      <c r="AEF193" s="35"/>
      <c r="AEG193" s="35"/>
      <c r="AEH193" s="35"/>
      <c r="AEI193" s="35"/>
      <c r="AEJ193" s="35"/>
      <c r="AEK193" s="35"/>
      <c r="AEL193" s="35"/>
      <c r="AEM193" s="35"/>
      <c r="AEN193" s="35"/>
      <c r="AEO193" s="35"/>
      <c r="AEP193" s="35"/>
      <c r="AEQ193" s="35"/>
      <c r="AER193" s="35"/>
      <c r="AES193" s="35"/>
      <c r="AET193" s="35"/>
      <c r="AEU193" s="35"/>
      <c r="AEV193" s="35"/>
      <c r="AEW193" s="35"/>
      <c r="AEX193" s="35"/>
      <c r="AEY193" s="35"/>
      <c r="AEZ193" s="35"/>
      <c r="AFA193" s="35"/>
      <c r="AFB193" s="35"/>
      <c r="AFC193" s="35"/>
      <c r="AFD193" s="35"/>
      <c r="AFE193" s="35"/>
      <c r="AFF193" s="35"/>
      <c r="AFG193" s="35"/>
      <c r="AFH193" s="35"/>
      <c r="AFI193" s="35"/>
      <c r="AFJ193" s="35"/>
      <c r="AFK193" s="35"/>
      <c r="AFL193" s="35"/>
      <c r="AFM193" s="35"/>
      <c r="AFN193" s="35"/>
      <c r="AFO193" s="35"/>
      <c r="AFP193" s="35"/>
      <c r="AFQ193" s="35"/>
      <c r="AFR193" s="35"/>
      <c r="AFS193" s="35"/>
      <c r="AFT193" s="35"/>
      <c r="AFU193" s="35"/>
      <c r="AFV193" s="35"/>
      <c r="AFW193" s="35"/>
      <c r="AFX193" s="35"/>
      <c r="AFY193" s="35"/>
      <c r="AFZ193" s="35"/>
      <c r="AGA193" s="35"/>
      <c r="AGB193" s="35"/>
      <c r="AGC193" s="35"/>
      <c r="AGD193" s="35"/>
      <c r="AGE193" s="35"/>
      <c r="AGF193" s="35"/>
      <c r="AGG193" s="35"/>
      <c r="AGH193" s="35"/>
      <c r="AGI193" s="35"/>
      <c r="AGJ193" s="35"/>
      <c r="AGK193" s="35"/>
      <c r="AGL193" s="35"/>
      <c r="AGM193" s="35"/>
      <c r="AGN193" s="35"/>
      <c r="AGO193" s="35"/>
      <c r="AGP193" s="35"/>
      <c r="AGQ193" s="35"/>
      <c r="AGR193" s="35"/>
      <c r="AGS193" s="35"/>
      <c r="AGT193" s="35"/>
      <c r="AGU193" s="35"/>
      <c r="AGV193" s="35"/>
      <c r="AGW193" s="35"/>
      <c r="AGX193" s="35"/>
      <c r="AGY193" s="35"/>
      <c r="AGZ193" s="35"/>
      <c r="AHA193" s="35"/>
      <c r="AHB193" s="35"/>
      <c r="AHC193" s="35"/>
      <c r="AHD193" s="35"/>
      <c r="AHE193" s="35"/>
      <c r="AHF193" s="35"/>
      <c r="AHG193" s="35"/>
      <c r="AHH193" s="35"/>
      <c r="AHI193" s="35"/>
      <c r="AHJ193" s="35"/>
      <c r="AHK193" s="35"/>
      <c r="AHL193" s="35"/>
      <c r="AHM193" s="35"/>
      <c r="AHN193" s="35"/>
      <c r="AHO193" s="35"/>
      <c r="AHP193" s="35"/>
      <c r="AHQ193" s="35"/>
      <c r="AHR193" s="35"/>
      <c r="AHS193" s="35"/>
      <c r="AHT193" s="35"/>
      <c r="AHU193" s="35"/>
      <c r="AHV193" s="35"/>
      <c r="AHW193" s="35"/>
      <c r="AHX193" s="35"/>
      <c r="AHY193" s="35"/>
      <c r="AHZ193" s="35"/>
      <c r="AIA193" s="35"/>
      <c r="AIB193" s="35"/>
      <c r="AIC193" s="35"/>
      <c r="AID193" s="35"/>
      <c r="AIE193" s="35"/>
      <c r="AIF193" s="35"/>
      <c r="AIG193" s="35"/>
      <c r="AIH193" s="35"/>
      <c r="AII193" s="35"/>
      <c r="AIJ193" s="35"/>
      <c r="AIK193" s="35"/>
      <c r="AIL193" s="35"/>
      <c r="AIM193" s="35"/>
      <c r="AIN193" s="35"/>
      <c r="AIO193" s="35"/>
      <c r="AIP193" s="35"/>
      <c r="AIQ193" s="35"/>
      <c r="AIR193" s="35"/>
      <c r="AIS193" s="35"/>
      <c r="AIT193" s="35"/>
      <c r="AIU193" s="35"/>
      <c r="AIV193" s="35"/>
      <c r="AIW193" s="35"/>
      <c r="AIX193" s="35"/>
      <c r="AIY193" s="35"/>
      <c r="AIZ193" s="35"/>
      <c r="AJA193" s="35"/>
      <c r="AJB193" s="35"/>
      <c r="AJC193" s="35"/>
      <c r="AJD193" s="35"/>
      <c r="AJE193" s="35"/>
      <c r="AJF193" s="35"/>
      <c r="AJG193" s="35"/>
      <c r="AJH193" s="35"/>
      <c r="AJI193" s="35"/>
      <c r="AJJ193" s="35"/>
      <c r="AJK193" s="35"/>
      <c r="AJL193" s="35"/>
      <c r="AJM193" s="35"/>
      <c r="AJN193" s="35"/>
      <c r="AJO193" s="35"/>
      <c r="AJP193" s="35"/>
      <c r="AJQ193" s="35"/>
      <c r="AJR193" s="35"/>
      <c r="AJS193" s="35"/>
      <c r="AJT193" s="35"/>
      <c r="AJU193" s="35"/>
      <c r="AJV193" s="35"/>
      <c r="AJW193" s="35"/>
      <c r="AJX193" s="35"/>
      <c r="AJY193" s="35"/>
      <c r="AJZ193" s="35"/>
      <c r="AKA193" s="35"/>
      <c r="AKB193" s="35"/>
      <c r="AKC193" s="35"/>
      <c r="AKD193" s="35"/>
      <c r="AKE193" s="35"/>
      <c r="AKF193" s="35"/>
      <c r="AKG193" s="35"/>
      <c r="AKH193" s="35"/>
      <c r="AKI193" s="35"/>
      <c r="AKJ193" s="35"/>
      <c r="AKK193" s="35"/>
      <c r="AKL193" s="35"/>
      <c r="AKM193" s="35"/>
      <c r="AKN193" s="35"/>
      <c r="AKO193" s="35"/>
      <c r="AKP193" s="35"/>
      <c r="AKQ193" s="35"/>
      <c r="AKR193" s="35"/>
      <c r="AKS193" s="35"/>
      <c r="AKT193" s="35"/>
      <c r="AKU193" s="35"/>
      <c r="AKV193" s="35"/>
      <c r="AKW193" s="35"/>
      <c r="AKX193" s="35"/>
      <c r="AKY193" s="35"/>
      <c r="AKZ193" s="35"/>
      <c r="ALA193" s="35"/>
      <c r="ALB193" s="1"/>
      <c r="ALC193" s="1"/>
      <c r="ALD193" s="1"/>
      <c r="ALE193" s="1"/>
      <c r="ALF193" s="1"/>
      <c r="ALG193" s="1"/>
      <c r="ALH193" s="1"/>
      <c r="ALI193" s="1"/>
      <c r="ALJ193" s="1"/>
      <c r="ALK193" s="1"/>
      <c r="ALL193" s="1"/>
      <c r="ALM193" s="1"/>
      <c r="ALN193" s="1"/>
      <c r="ALO193" s="1"/>
      <c r="ALP193" s="1"/>
      <c r="ALQ193" s="1"/>
      <c r="ALR193" s="1"/>
      <c r="ALS193"/>
      <c r="ALT193"/>
      <c r="ALU193"/>
      <c r="ALV193"/>
      <c r="ALW193"/>
      <c r="ALX193"/>
      <c r="ALY193"/>
      <c r="ALZ193"/>
      <c r="AMA193"/>
      <c r="AMB193"/>
      <c r="AMC193"/>
      <c r="AMD193"/>
      <c r="AME193"/>
      <c r="AMF193"/>
      <c r="AMG193"/>
      <c r="AMH193"/>
      <c r="AMI193"/>
      <c r="AMJ193"/>
    </row>
    <row r="194" spans="1:1024" s="37" customFormat="1" ht="36">
      <c r="A194" s="24">
        <v>190</v>
      </c>
      <c r="B194" s="24" t="s">
        <v>553</v>
      </c>
      <c r="C194" s="25" t="s">
        <v>179</v>
      </c>
      <c r="D194" s="25" t="s">
        <v>33</v>
      </c>
      <c r="E194" s="25" t="s">
        <v>34</v>
      </c>
      <c r="F194" s="25" t="s">
        <v>23</v>
      </c>
      <c r="G194" s="25" t="s">
        <v>392</v>
      </c>
      <c r="H194" s="25" t="s">
        <v>491</v>
      </c>
      <c r="I194" s="25" t="s">
        <v>46</v>
      </c>
      <c r="J194" s="25"/>
      <c r="K194" s="25"/>
      <c r="L194" s="25"/>
      <c r="M194" s="25"/>
      <c r="N194" s="25"/>
      <c r="O194" s="25" t="s">
        <v>554</v>
      </c>
      <c r="P194" s="25" t="s">
        <v>39</v>
      </c>
      <c r="Q194" s="28"/>
      <c r="VZ194" s="2"/>
      <c r="WA194" s="2"/>
      <c r="WB194" s="2"/>
      <c r="WC194" s="2"/>
      <c r="WD194" s="2"/>
      <c r="WE194" s="2"/>
      <c r="WF194" s="2"/>
      <c r="WG194" s="2"/>
      <c r="WH194" s="2"/>
      <c r="WI194" s="2"/>
      <c r="WJ194" s="2"/>
      <c r="WK194" s="2"/>
      <c r="WL194" s="2"/>
      <c r="WM194" s="2"/>
      <c r="WN194" s="2"/>
      <c r="WO194" s="2"/>
      <c r="WP194" s="2"/>
      <c r="WQ194" s="2"/>
      <c r="WR194" s="2"/>
      <c r="WS194" s="2"/>
      <c r="WT194" s="2"/>
      <c r="WU194" s="2"/>
      <c r="WV194" s="2"/>
      <c r="WW194" s="2"/>
      <c r="WX194" s="2"/>
      <c r="WY194" s="2"/>
      <c r="WZ194" s="2"/>
      <c r="XA194" s="2"/>
      <c r="XB194" s="2"/>
      <c r="XC194" s="2"/>
      <c r="XD194" s="2"/>
      <c r="XE194" s="2"/>
      <c r="XF194" s="2"/>
      <c r="XG194" s="2"/>
      <c r="XH194" s="2"/>
      <c r="XI194" s="2"/>
      <c r="XJ194" s="2"/>
      <c r="XK194" s="2"/>
      <c r="XL194" s="2"/>
      <c r="XM194" s="2"/>
      <c r="XN194" s="2"/>
      <c r="XO194" s="2"/>
      <c r="XP194" s="2"/>
      <c r="XQ194" s="2"/>
      <c r="XR194" s="2"/>
      <c r="XS194" s="2"/>
      <c r="XT194" s="2"/>
      <c r="XU194" s="2"/>
      <c r="XV194" s="2"/>
      <c r="XW194" s="2"/>
      <c r="XX194" s="2"/>
      <c r="XY194" s="2"/>
      <c r="XZ194" s="2"/>
      <c r="YA194" s="2"/>
      <c r="YB194" s="2"/>
      <c r="YC194" s="2"/>
      <c r="YD194" s="2"/>
      <c r="YE194" s="2"/>
      <c r="YF194" s="2"/>
      <c r="YG194" s="2"/>
      <c r="YH194" s="2"/>
      <c r="YI194" s="2"/>
      <c r="YJ194" s="2"/>
      <c r="YK194" s="2"/>
      <c r="YL194" s="2"/>
      <c r="YM194" s="2"/>
      <c r="YN194" s="2"/>
      <c r="YO194" s="2"/>
      <c r="YP194" s="2"/>
      <c r="YQ194" s="2"/>
      <c r="YR194" s="2"/>
      <c r="YS194" s="2"/>
      <c r="YT194" s="2"/>
      <c r="YU194" s="2"/>
      <c r="YV194" s="2"/>
      <c r="YW194" s="2"/>
      <c r="YX194" s="2"/>
      <c r="YY194" s="2"/>
      <c r="YZ194" s="2"/>
      <c r="ZA194" s="2"/>
      <c r="ZB194" s="2"/>
      <c r="ZC194" s="2"/>
      <c r="ZD194" s="2"/>
      <c r="ZE194" s="2"/>
      <c r="ZF194" s="2"/>
      <c r="ZG194" s="2"/>
      <c r="ZH194" s="2"/>
      <c r="ZI194" s="2"/>
      <c r="ZJ194" s="2"/>
      <c r="ZK194" s="2"/>
      <c r="ZL194" s="2"/>
      <c r="ZM194" s="2"/>
      <c r="ZN194" s="2"/>
      <c r="ZO194" s="2"/>
      <c r="ZP194" s="2"/>
      <c r="ZQ194" s="2"/>
      <c r="ZR194" s="2"/>
      <c r="ZS194" s="2"/>
      <c r="ZT194" s="2"/>
      <c r="ZU194" s="2"/>
      <c r="ZV194" s="2"/>
      <c r="ZW194" s="2"/>
      <c r="ZX194" s="2"/>
      <c r="ZY194" s="2"/>
      <c r="ZZ194" s="2"/>
      <c r="AAA194" s="2"/>
      <c r="AAB194" s="2"/>
      <c r="AAC194" s="2"/>
      <c r="AAD194" s="2"/>
      <c r="AAE194" s="2"/>
      <c r="AAF194" s="2"/>
      <c r="AAG194" s="2"/>
      <c r="AAH194" s="2"/>
      <c r="AAI194" s="2"/>
      <c r="AAJ194" s="2"/>
      <c r="AAK194" s="2"/>
      <c r="AAL194" s="2"/>
      <c r="AAM194" s="2"/>
      <c r="AAN194" s="2"/>
      <c r="AAO194" s="2"/>
      <c r="AAP194" s="2"/>
      <c r="AAQ194" s="2"/>
      <c r="AAR194" s="2"/>
      <c r="AAS194" s="2"/>
      <c r="AAT194" s="2"/>
      <c r="AAU194" s="2"/>
      <c r="AAV194" s="2"/>
      <c r="AAW194" s="2"/>
      <c r="AAX194" s="2"/>
      <c r="AAY194" s="2"/>
      <c r="AAZ194" s="2"/>
      <c r="ABA194" s="2"/>
      <c r="ABB194" s="2"/>
      <c r="ABC194" s="2"/>
      <c r="ABD194" s="2"/>
      <c r="ABE194" s="2"/>
      <c r="ABF194" s="2"/>
      <c r="ABG194" s="2"/>
      <c r="ABH194" s="2"/>
      <c r="ABI194" s="2"/>
      <c r="ABJ194" s="2"/>
      <c r="ABK194" s="2"/>
      <c r="ABL194" s="2"/>
      <c r="ABM194" s="2"/>
      <c r="ABN194" s="2"/>
      <c r="ABO194" s="2"/>
      <c r="ABP194" s="2"/>
      <c r="ABQ194" s="2"/>
      <c r="ABR194" s="2"/>
      <c r="ABS194" s="2"/>
      <c r="ABT194" s="2"/>
      <c r="ABU194" s="2"/>
      <c r="ABV194" s="2"/>
      <c r="ABW194" s="2"/>
      <c r="ABX194" s="2"/>
      <c r="ABY194" s="2"/>
      <c r="ABZ194" s="2"/>
      <c r="ACA194" s="2"/>
      <c r="ACB194" s="2"/>
      <c r="ACC194" s="2"/>
      <c r="ACD194" s="2"/>
      <c r="ACE194" s="2"/>
      <c r="ACF194" s="2"/>
      <c r="ACG194" s="2"/>
      <c r="ACH194" s="2"/>
      <c r="ACI194" s="2"/>
      <c r="ACJ194" s="2"/>
      <c r="ACK194" s="2"/>
      <c r="ACL194" s="2"/>
      <c r="ACM194" s="2"/>
      <c r="ACN194" s="2"/>
      <c r="ACO194" s="2"/>
      <c r="ACP194" s="2"/>
      <c r="ACQ194" s="2"/>
      <c r="ACR194" s="2"/>
      <c r="ACS194" s="2"/>
      <c r="ACT194" s="2"/>
      <c r="ACU194" s="2"/>
      <c r="ACV194" s="2"/>
      <c r="ACW194" s="2"/>
      <c r="ACX194" s="2"/>
      <c r="ACY194" s="2"/>
      <c r="ACZ194" s="2"/>
      <c r="ADA194" s="2"/>
      <c r="ADB194" s="2"/>
      <c r="ADC194" s="2"/>
      <c r="ADD194" s="2"/>
      <c r="ADE194" s="2"/>
      <c r="ADF194" s="2"/>
      <c r="ADG194" s="2"/>
      <c r="ADH194" s="2"/>
      <c r="ADI194" s="2"/>
      <c r="ADJ194" s="2"/>
      <c r="ADK194" s="2"/>
      <c r="ADL194" s="2"/>
      <c r="ADM194" s="2"/>
      <c r="ADN194" s="2"/>
      <c r="ADO194" s="2"/>
      <c r="ADP194" s="2"/>
      <c r="ADQ194" s="2"/>
      <c r="ADR194" s="2"/>
      <c r="ADS194" s="2"/>
      <c r="ADT194" s="2"/>
      <c r="ADU194" s="2"/>
      <c r="ADV194" s="2"/>
      <c r="ADW194" s="2"/>
      <c r="ADX194" s="2"/>
      <c r="ADY194" s="2"/>
      <c r="ADZ194" s="2"/>
      <c r="AEA194" s="2"/>
      <c r="AEB194" s="2"/>
      <c r="AEC194" s="2"/>
      <c r="AED194" s="2"/>
      <c r="AEE194" s="2"/>
      <c r="AEF194" s="2"/>
      <c r="AEG194" s="2"/>
      <c r="AEH194" s="2"/>
      <c r="AEI194" s="2"/>
      <c r="AEJ194" s="2"/>
      <c r="AEK194" s="2"/>
      <c r="AEL194" s="2"/>
      <c r="AEM194" s="2"/>
      <c r="AEN194" s="2"/>
      <c r="AEO194" s="2"/>
      <c r="AEP194" s="2"/>
      <c r="AEQ194" s="2"/>
      <c r="AER194" s="2"/>
      <c r="AES194" s="2"/>
      <c r="AET194" s="2"/>
      <c r="AEU194" s="2"/>
      <c r="AEV194" s="2"/>
      <c r="AEW194" s="2"/>
      <c r="AEX194" s="2"/>
      <c r="AEY194" s="2"/>
      <c r="AEZ194" s="2"/>
      <c r="AFA194" s="2"/>
      <c r="AFB194" s="2"/>
      <c r="AFC194" s="2"/>
      <c r="AFD194" s="2"/>
      <c r="AFE194" s="2"/>
      <c r="AFF194" s="2"/>
      <c r="AFG194" s="2"/>
      <c r="AFH194" s="2"/>
      <c r="AFI194" s="2"/>
      <c r="AFJ194" s="2"/>
      <c r="AFK194" s="2"/>
      <c r="AFL194" s="2"/>
      <c r="AFM194" s="2"/>
      <c r="AFN194" s="2"/>
      <c r="AFO194" s="2"/>
      <c r="AFP194" s="2"/>
      <c r="AFQ194" s="2"/>
      <c r="AFR194" s="2"/>
      <c r="AFS194" s="2"/>
      <c r="AFT194" s="2"/>
      <c r="AFU194" s="2"/>
      <c r="AFV194" s="2"/>
      <c r="AFW194" s="2"/>
      <c r="AFX194" s="2"/>
      <c r="AFY194" s="2"/>
      <c r="AFZ194" s="2"/>
      <c r="AGA194" s="2"/>
      <c r="AGB194" s="2"/>
      <c r="AGC194" s="2"/>
      <c r="AGD194" s="2"/>
      <c r="AGE194" s="2"/>
      <c r="AGF194" s="2"/>
      <c r="AGG194" s="2"/>
      <c r="AGH194" s="2"/>
      <c r="AGI194" s="2"/>
      <c r="AGJ194" s="2"/>
      <c r="AGK194" s="2"/>
      <c r="AGL194" s="2"/>
      <c r="AGM194" s="2"/>
      <c r="AGN194" s="2"/>
      <c r="AGO194" s="2"/>
      <c r="AGP194" s="2"/>
      <c r="AGQ194" s="2"/>
      <c r="AGR194" s="2"/>
      <c r="AGS194" s="2"/>
      <c r="AGT194" s="2"/>
      <c r="AGU194" s="2"/>
      <c r="AGV194" s="2"/>
      <c r="AGW194" s="2"/>
      <c r="AGX194" s="2"/>
      <c r="AGY194" s="2"/>
      <c r="AGZ194" s="2"/>
      <c r="AHA194" s="2"/>
      <c r="AHB194" s="2"/>
      <c r="AHC194" s="2"/>
      <c r="AHD194" s="2"/>
      <c r="AHE194" s="2"/>
      <c r="AHF194" s="2"/>
      <c r="AHG194" s="2"/>
      <c r="AHH194" s="2"/>
      <c r="AHI194" s="2"/>
      <c r="AHJ194" s="2"/>
      <c r="AHK194" s="2"/>
      <c r="AHL194" s="2"/>
      <c r="AHM194" s="2"/>
      <c r="AHN194" s="2"/>
      <c r="AHO194" s="2"/>
      <c r="AHP194" s="2"/>
      <c r="AHQ194" s="2"/>
      <c r="AHR194" s="2"/>
      <c r="AHS194" s="2"/>
      <c r="AHT194" s="2"/>
      <c r="AHU194" s="2"/>
      <c r="AHV194" s="2"/>
      <c r="AHW194" s="2"/>
      <c r="AHX194" s="2"/>
      <c r="AHY194" s="2"/>
      <c r="AHZ194" s="2"/>
      <c r="AIA194" s="2"/>
      <c r="AIB194" s="2"/>
      <c r="AIC194" s="2"/>
      <c r="AID194" s="2"/>
      <c r="AIE194" s="2"/>
      <c r="AIF194" s="2"/>
      <c r="AIG194" s="2"/>
      <c r="AIH194" s="2"/>
      <c r="AII194" s="2"/>
      <c r="AIJ194" s="2"/>
      <c r="AIK194" s="2"/>
      <c r="AIL194" s="2"/>
      <c r="AIM194" s="2"/>
      <c r="AIN194" s="2"/>
      <c r="AIO194" s="2"/>
      <c r="AIP194" s="2"/>
      <c r="AIQ194" s="2"/>
      <c r="AIR194" s="2"/>
      <c r="AIS194" s="2"/>
      <c r="AIT194" s="2"/>
      <c r="AIU194" s="2"/>
      <c r="AIV194" s="2"/>
      <c r="AIW194" s="2"/>
      <c r="AIX194" s="2"/>
      <c r="AIY194" s="2"/>
      <c r="AIZ194" s="2"/>
      <c r="AJA194" s="2"/>
      <c r="AJB194" s="2"/>
      <c r="AJC194" s="2"/>
      <c r="AJD194" s="2"/>
      <c r="AJE194" s="2"/>
      <c r="AJF194" s="2"/>
      <c r="AJG194" s="2"/>
      <c r="AJH194" s="2"/>
      <c r="AJI194" s="2"/>
      <c r="AJJ194" s="2"/>
      <c r="AJK194" s="2"/>
      <c r="AJL194" s="2"/>
      <c r="AJM194" s="2"/>
      <c r="AJN194" s="2"/>
      <c r="AJO194" s="2"/>
      <c r="AJP194" s="2"/>
      <c r="AJQ194" s="2"/>
      <c r="AJR194" s="2"/>
      <c r="AJS194" s="2"/>
      <c r="AJT194" s="2"/>
      <c r="AJU194" s="2"/>
      <c r="AJV194" s="2"/>
      <c r="AJW194" s="2"/>
      <c r="AJX194" s="2"/>
      <c r="AJY194" s="2"/>
      <c r="AJZ194" s="2"/>
      <c r="AKA194" s="2"/>
      <c r="AKB194" s="2"/>
      <c r="AKC194" s="2"/>
      <c r="AKD194" s="2"/>
      <c r="AKE194" s="2"/>
      <c r="AKF194" s="2"/>
      <c r="AKG194" s="2"/>
      <c r="AKH194" s="2"/>
      <c r="AKI194" s="2"/>
      <c r="AKJ194" s="2"/>
      <c r="AKK194" s="2"/>
      <c r="AKL194" s="2"/>
      <c r="AKM194" s="2"/>
      <c r="AKN194" s="2"/>
      <c r="AKO194" s="2"/>
      <c r="AKP194" s="2"/>
      <c r="AKQ194" s="2"/>
      <c r="AKR194" s="2"/>
      <c r="AKS194" s="2"/>
      <c r="AKT194" s="2"/>
      <c r="AKU194" s="2"/>
      <c r="AKV194" s="2"/>
      <c r="AKW194" s="2"/>
      <c r="AKX194" s="2"/>
      <c r="AKY194" s="2"/>
      <c r="AKZ194" s="2"/>
      <c r="ALA194" s="2"/>
      <c r="ALB194" s="1"/>
      <c r="ALC194" s="1"/>
      <c r="ALD194" s="1"/>
      <c r="ALE194" s="1"/>
      <c r="ALF194" s="1"/>
      <c r="ALG194" s="1"/>
      <c r="ALH194" s="1"/>
      <c r="ALI194" s="1"/>
      <c r="ALJ194" s="1"/>
      <c r="ALK194" s="1"/>
      <c r="ALL194" s="1"/>
      <c r="ALM194" s="1"/>
      <c r="ALN194" s="1"/>
      <c r="ALO194" s="1"/>
      <c r="ALP194" s="1"/>
      <c r="ALQ194" s="1"/>
      <c r="ALR194" s="1"/>
      <c r="ALS194"/>
      <c r="ALT194"/>
      <c r="ALU194"/>
      <c r="ALV194"/>
      <c r="ALW194"/>
      <c r="ALX194"/>
      <c r="ALY194"/>
      <c r="ALZ194"/>
      <c r="AMA194"/>
      <c r="AMB194"/>
      <c r="AMC194"/>
      <c r="AMD194"/>
      <c r="AME194"/>
      <c r="AMF194"/>
      <c r="AMG194"/>
      <c r="AMH194"/>
      <c r="AMI194"/>
      <c r="AMJ194"/>
    </row>
    <row r="195" spans="1:1024" s="29" customFormat="1" ht="33" customHeight="1">
      <c r="A195" s="24">
        <v>191</v>
      </c>
      <c r="B195" s="24" t="s">
        <v>555</v>
      </c>
      <c r="C195" s="25" t="s">
        <v>556</v>
      </c>
      <c r="D195" s="25" t="s">
        <v>62</v>
      </c>
      <c r="E195" s="25" t="s">
        <v>63</v>
      </c>
      <c r="F195" s="25" t="s">
        <v>23</v>
      </c>
      <c r="G195" s="25" t="s">
        <v>24</v>
      </c>
      <c r="H195" s="25" t="s">
        <v>557</v>
      </c>
      <c r="I195" s="25" t="s">
        <v>286</v>
      </c>
      <c r="J195" s="25"/>
      <c r="K195" s="25"/>
      <c r="L195" s="25"/>
      <c r="M195" s="25"/>
      <c r="N195" s="25"/>
      <c r="O195" s="25" t="s">
        <v>558</v>
      </c>
      <c r="P195" s="25" t="s">
        <v>39</v>
      </c>
      <c r="Q195" s="28"/>
      <c r="VZ195" s="35"/>
      <c r="WA195" s="35"/>
      <c r="WB195" s="35"/>
      <c r="WC195" s="35"/>
      <c r="WD195" s="35"/>
      <c r="WE195" s="35"/>
      <c r="WF195" s="35"/>
      <c r="WG195" s="35"/>
      <c r="WH195" s="35"/>
      <c r="WI195" s="35"/>
      <c r="WJ195" s="35"/>
      <c r="WK195" s="35"/>
      <c r="WL195" s="35"/>
      <c r="WM195" s="35"/>
      <c r="WN195" s="35"/>
      <c r="WO195" s="35"/>
      <c r="WP195" s="35"/>
      <c r="WQ195" s="35"/>
      <c r="WR195" s="35"/>
      <c r="WS195" s="35"/>
      <c r="WT195" s="35"/>
      <c r="WU195" s="35"/>
      <c r="WV195" s="35"/>
      <c r="WW195" s="35"/>
      <c r="WX195" s="35"/>
      <c r="WY195" s="35"/>
      <c r="WZ195" s="35"/>
      <c r="XA195" s="35"/>
      <c r="XB195" s="35"/>
      <c r="XC195" s="35"/>
      <c r="XD195" s="35"/>
      <c r="XE195" s="35"/>
      <c r="XF195" s="35"/>
      <c r="XG195" s="35"/>
      <c r="XH195" s="35"/>
      <c r="XI195" s="35"/>
      <c r="XJ195" s="35"/>
      <c r="XK195" s="35"/>
      <c r="XL195" s="35"/>
      <c r="XM195" s="35"/>
      <c r="XN195" s="35"/>
      <c r="XO195" s="35"/>
      <c r="XP195" s="35"/>
      <c r="XQ195" s="35"/>
      <c r="XR195" s="35"/>
      <c r="XS195" s="35"/>
      <c r="XT195" s="35"/>
      <c r="XU195" s="35"/>
      <c r="XV195" s="35"/>
      <c r="XW195" s="35"/>
      <c r="XX195" s="35"/>
      <c r="XY195" s="35"/>
      <c r="XZ195" s="35"/>
      <c r="YA195" s="35"/>
      <c r="YB195" s="35"/>
      <c r="YC195" s="35"/>
      <c r="YD195" s="35"/>
      <c r="YE195" s="35"/>
      <c r="YF195" s="35"/>
      <c r="YG195" s="35"/>
      <c r="YH195" s="35"/>
      <c r="YI195" s="35"/>
      <c r="YJ195" s="35"/>
      <c r="YK195" s="35"/>
      <c r="YL195" s="35"/>
      <c r="YM195" s="35"/>
      <c r="YN195" s="35"/>
      <c r="YO195" s="35"/>
      <c r="YP195" s="35"/>
      <c r="YQ195" s="35"/>
      <c r="YR195" s="35"/>
      <c r="YS195" s="35"/>
      <c r="YT195" s="35"/>
      <c r="YU195" s="35"/>
      <c r="YV195" s="35"/>
      <c r="YW195" s="35"/>
      <c r="YX195" s="35"/>
      <c r="YY195" s="35"/>
      <c r="YZ195" s="35"/>
      <c r="ZA195" s="35"/>
      <c r="ZB195" s="35"/>
      <c r="ZC195" s="35"/>
      <c r="ZD195" s="35"/>
      <c r="ZE195" s="35"/>
      <c r="ZF195" s="35"/>
      <c r="ZG195" s="35"/>
      <c r="ZH195" s="35"/>
      <c r="ZI195" s="35"/>
      <c r="ZJ195" s="35"/>
      <c r="ZK195" s="35"/>
      <c r="ZL195" s="35"/>
      <c r="ZM195" s="35"/>
      <c r="ZN195" s="35"/>
      <c r="ZO195" s="35"/>
      <c r="ZP195" s="35"/>
      <c r="ZQ195" s="35"/>
      <c r="ZR195" s="35"/>
      <c r="ZS195" s="35"/>
      <c r="ZT195" s="35"/>
      <c r="ZU195" s="35"/>
      <c r="ZV195" s="35"/>
      <c r="ZW195" s="35"/>
      <c r="ZX195" s="35"/>
      <c r="ZY195" s="35"/>
      <c r="ZZ195" s="35"/>
      <c r="AAA195" s="35"/>
      <c r="AAB195" s="35"/>
      <c r="AAC195" s="35"/>
      <c r="AAD195" s="35"/>
      <c r="AAE195" s="35"/>
      <c r="AAF195" s="35"/>
      <c r="AAG195" s="35"/>
      <c r="AAH195" s="35"/>
      <c r="AAI195" s="35"/>
      <c r="AAJ195" s="35"/>
      <c r="AAK195" s="35"/>
      <c r="AAL195" s="35"/>
      <c r="AAM195" s="35"/>
      <c r="AAN195" s="35"/>
      <c r="AAO195" s="35"/>
      <c r="AAP195" s="35"/>
      <c r="AAQ195" s="35"/>
      <c r="AAR195" s="35"/>
      <c r="AAS195" s="35"/>
      <c r="AAT195" s="35"/>
      <c r="AAU195" s="35"/>
      <c r="AAV195" s="35"/>
      <c r="AAW195" s="35"/>
      <c r="AAX195" s="35"/>
      <c r="AAY195" s="35"/>
      <c r="AAZ195" s="35"/>
      <c r="ABA195" s="35"/>
      <c r="ABB195" s="35"/>
      <c r="ABC195" s="35"/>
      <c r="ABD195" s="35"/>
      <c r="ABE195" s="35"/>
      <c r="ABF195" s="35"/>
      <c r="ABG195" s="35"/>
      <c r="ABH195" s="35"/>
      <c r="ABI195" s="35"/>
      <c r="ABJ195" s="35"/>
      <c r="ABK195" s="35"/>
      <c r="ABL195" s="35"/>
      <c r="ABM195" s="35"/>
      <c r="ABN195" s="35"/>
      <c r="ABO195" s="35"/>
      <c r="ABP195" s="35"/>
      <c r="ABQ195" s="35"/>
      <c r="ABR195" s="35"/>
      <c r="ABS195" s="35"/>
      <c r="ABT195" s="35"/>
      <c r="ABU195" s="35"/>
      <c r="ABV195" s="35"/>
      <c r="ABW195" s="35"/>
      <c r="ABX195" s="35"/>
      <c r="ABY195" s="35"/>
      <c r="ABZ195" s="35"/>
      <c r="ACA195" s="35"/>
      <c r="ACB195" s="35"/>
      <c r="ACC195" s="35"/>
      <c r="ACD195" s="35"/>
      <c r="ACE195" s="35"/>
      <c r="ACF195" s="35"/>
      <c r="ACG195" s="35"/>
      <c r="ACH195" s="35"/>
      <c r="ACI195" s="35"/>
      <c r="ACJ195" s="35"/>
      <c r="ACK195" s="35"/>
      <c r="ACL195" s="35"/>
      <c r="ACM195" s="35"/>
      <c r="ACN195" s="35"/>
      <c r="ACO195" s="35"/>
      <c r="ACP195" s="35"/>
      <c r="ACQ195" s="35"/>
      <c r="ACR195" s="35"/>
      <c r="ACS195" s="35"/>
      <c r="ACT195" s="35"/>
      <c r="ACU195" s="35"/>
      <c r="ACV195" s="35"/>
      <c r="ACW195" s="35"/>
      <c r="ACX195" s="35"/>
      <c r="ACY195" s="35"/>
      <c r="ACZ195" s="35"/>
      <c r="ADA195" s="35"/>
      <c r="ADB195" s="35"/>
      <c r="ADC195" s="35"/>
      <c r="ADD195" s="35"/>
      <c r="ADE195" s="35"/>
      <c r="ADF195" s="35"/>
      <c r="ADG195" s="35"/>
      <c r="ADH195" s="35"/>
      <c r="ADI195" s="35"/>
      <c r="ADJ195" s="35"/>
      <c r="ADK195" s="35"/>
      <c r="ADL195" s="35"/>
      <c r="ADM195" s="35"/>
      <c r="ADN195" s="35"/>
      <c r="ADO195" s="35"/>
      <c r="ADP195" s="35"/>
      <c r="ADQ195" s="35"/>
      <c r="ADR195" s="35"/>
      <c r="ADS195" s="35"/>
      <c r="ADT195" s="35"/>
      <c r="ADU195" s="35"/>
      <c r="ADV195" s="35"/>
      <c r="ADW195" s="35"/>
      <c r="ADX195" s="35"/>
      <c r="ADY195" s="35"/>
      <c r="ADZ195" s="35"/>
      <c r="AEA195" s="35"/>
      <c r="AEB195" s="35"/>
      <c r="AEC195" s="35"/>
      <c r="AED195" s="35"/>
      <c r="AEE195" s="35"/>
      <c r="AEF195" s="35"/>
      <c r="AEG195" s="35"/>
      <c r="AEH195" s="35"/>
      <c r="AEI195" s="35"/>
      <c r="AEJ195" s="35"/>
      <c r="AEK195" s="35"/>
      <c r="AEL195" s="35"/>
      <c r="AEM195" s="35"/>
      <c r="AEN195" s="35"/>
      <c r="AEO195" s="35"/>
      <c r="AEP195" s="35"/>
      <c r="AEQ195" s="35"/>
      <c r="AER195" s="35"/>
      <c r="AES195" s="35"/>
      <c r="AET195" s="35"/>
      <c r="AEU195" s="35"/>
      <c r="AEV195" s="35"/>
      <c r="AEW195" s="35"/>
      <c r="AEX195" s="35"/>
      <c r="AEY195" s="35"/>
      <c r="AEZ195" s="35"/>
      <c r="AFA195" s="35"/>
      <c r="AFB195" s="35"/>
      <c r="AFC195" s="35"/>
      <c r="AFD195" s="35"/>
      <c r="AFE195" s="35"/>
      <c r="AFF195" s="35"/>
      <c r="AFG195" s="35"/>
      <c r="AFH195" s="35"/>
      <c r="AFI195" s="35"/>
      <c r="AFJ195" s="35"/>
      <c r="AFK195" s="35"/>
      <c r="AFL195" s="35"/>
      <c r="AFM195" s="35"/>
      <c r="AFN195" s="35"/>
      <c r="AFO195" s="35"/>
      <c r="AFP195" s="35"/>
      <c r="AFQ195" s="35"/>
      <c r="AFR195" s="35"/>
      <c r="AFS195" s="35"/>
      <c r="AFT195" s="35"/>
      <c r="AFU195" s="35"/>
      <c r="AFV195" s="35"/>
      <c r="AFW195" s="35"/>
      <c r="AFX195" s="35"/>
      <c r="AFY195" s="35"/>
      <c r="AFZ195" s="35"/>
      <c r="AGA195" s="35"/>
      <c r="AGB195" s="35"/>
      <c r="AGC195" s="35"/>
      <c r="AGD195" s="35"/>
      <c r="AGE195" s="35"/>
      <c r="AGF195" s="35"/>
      <c r="AGG195" s="35"/>
      <c r="AGH195" s="35"/>
      <c r="AGI195" s="35"/>
      <c r="AGJ195" s="35"/>
      <c r="AGK195" s="35"/>
      <c r="AGL195" s="35"/>
      <c r="AGM195" s="35"/>
      <c r="AGN195" s="35"/>
      <c r="AGO195" s="35"/>
      <c r="AGP195" s="35"/>
      <c r="AGQ195" s="35"/>
      <c r="AGR195" s="35"/>
      <c r="AGS195" s="35"/>
      <c r="AGT195" s="35"/>
      <c r="AGU195" s="35"/>
      <c r="AGV195" s="35"/>
      <c r="AGW195" s="35"/>
      <c r="AGX195" s="35"/>
      <c r="AGY195" s="35"/>
      <c r="AGZ195" s="35"/>
      <c r="AHA195" s="35"/>
      <c r="AHB195" s="35"/>
      <c r="AHC195" s="35"/>
      <c r="AHD195" s="35"/>
      <c r="AHE195" s="35"/>
      <c r="AHF195" s="35"/>
      <c r="AHG195" s="35"/>
      <c r="AHH195" s="35"/>
      <c r="AHI195" s="35"/>
      <c r="AHJ195" s="35"/>
      <c r="AHK195" s="35"/>
      <c r="AHL195" s="35"/>
      <c r="AHM195" s="35"/>
      <c r="AHN195" s="35"/>
      <c r="AHO195" s="35"/>
      <c r="AHP195" s="35"/>
      <c r="AHQ195" s="35"/>
      <c r="AHR195" s="35"/>
      <c r="AHS195" s="35"/>
      <c r="AHT195" s="35"/>
      <c r="AHU195" s="35"/>
      <c r="AHV195" s="35"/>
      <c r="AHW195" s="35"/>
      <c r="AHX195" s="35"/>
      <c r="AHY195" s="35"/>
      <c r="AHZ195" s="35"/>
      <c r="AIA195" s="35"/>
      <c r="AIB195" s="35"/>
      <c r="AIC195" s="35"/>
      <c r="AID195" s="35"/>
      <c r="AIE195" s="35"/>
      <c r="AIF195" s="35"/>
      <c r="AIG195" s="35"/>
      <c r="AIH195" s="35"/>
      <c r="AII195" s="35"/>
      <c r="AIJ195" s="35"/>
      <c r="AIK195" s="35"/>
      <c r="AIL195" s="35"/>
      <c r="AIM195" s="35"/>
      <c r="AIN195" s="35"/>
      <c r="AIO195" s="35"/>
      <c r="AIP195" s="35"/>
      <c r="AIQ195" s="35"/>
      <c r="AIR195" s="35"/>
      <c r="AIS195" s="35"/>
      <c r="AIT195" s="35"/>
      <c r="AIU195" s="35"/>
      <c r="AIV195" s="35"/>
      <c r="AIW195" s="35"/>
      <c r="AIX195" s="35"/>
      <c r="AIY195" s="35"/>
      <c r="AIZ195" s="35"/>
      <c r="AJA195" s="35"/>
      <c r="AJB195" s="35"/>
      <c r="AJC195" s="35"/>
      <c r="AJD195" s="35"/>
      <c r="AJE195" s="35"/>
      <c r="AJF195" s="35"/>
      <c r="AJG195" s="35"/>
      <c r="AJH195" s="35"/>
      <c r="AJI195" s="35"/>
      <c r="AJJ195" s="35"/>
      <c r="AJK195" s="35"/>
      <c r="AJL195" s="35"/>
      <c r="AJM195" s="35"/>
      <c r="AJN195" s="35"/>
      <c r="AJO195" s="35"/>
      <c r="AJP195" s="35"/>
      <c r="AJQ195" s="35"/>
      <c r="AJR195" s="35"/>
      <c r="AJS195" s="35"/>
      <c r="AJT195" s="35"/>
      <c r="AJU195" s="35"/>
      <c r="AJV195" s="35"/>
      <c r="AJW195" s="35"/>
      <c r="AJX195" s="35"/>
      <c r="AJY195" s="35"/>
      <c r="AJZ195" s="35"/>
      <c r="AKA195" s="35"/>
      <c r="AKB195" s="35"/>
      <c r="AKC195" s="35"/>
      <c r="AKD195" s="35"/>
      <c r="AKE195" s="35"/>
      <c r="AKF195" s="35"/>
      <c r="AKG195" s="35"/>
      <c r="AKH195" s="35"/>
      <c r="AKI195" s="35"/>
      <c r="AKJ195" s="35"/>
      <c r="AKK195" s="35"/>
      <c r="AKL195" s="35"/>
      <c r="AKM195" s="35"/>
      <c r="AKN195" s="35"/>
      <c r="AKO195" s="35"/>
      <c r="AKP195" s="35"/>
      <c r="AKQ195" s="35"/>
      <c r="AKR195" s="35"/>
      <c r="AKS195" s="35"/>
      <c r="AKT195" s="35"/>
      <c r="AKU195" s="35"/>
      <c r="AKV195" s="35"/>
      <c r="AKW195" s="35"/>
      <c r="AKX195" s="35"/>
      <c r="AKY195" s="35"/>
      <c r="AKZ195" s="35"/>
      <c r="ALA195" s="35"/>
      <c r="ALB195" s="1"/>
      <c r="ALC195" s="1"/>
      <c r="ALD195" s="1"/>
      <c r="ALE195" s="1"/>
      <c r="ALF195" s="1"/>
      <c r="ALG195" s="1"/>
      <c r="ALH195" s="1"/>
      <c r="ALI195" s="1"/>
      <c r="ALJ195" s="1"/>
      <c r="ALK195" s="1"/>
      <c r="ALL195" s="1"/>
      <c r="ALM195" s="1"/>
      <c r="ALN195" s="1"/>
      <c r="ALO195" s="1"/>
      <c r="ALP195" s="1"/>
      <c r="ALQ195" s="1"/>
      <c r="ALR195" s="1"/>
      <c r="ALS195"/>
      <c r="ALT195"/>
      <c r="ALU195"/>
      <c r="ALV195"/>
      <c r="ALW195"/>
      <c r="ALX195"/>
      <c r="ALY195"/>
      <c r="ALZ195"/>
      <c r="AMA195"/>
      <c r="AMB195"/>
      <c r="AMC195"/>
      <c r="AMD195"/>
      <c r="AME195"/>
      <c r="AMF195"/>
      <c r="AMG195"/>
      <c r="AMH195"/>
      <c r="AMI195"/>
      <c r="AMJ195"/>
    </row>
    <row r="196" spans="1:1024" s="29" customFormat="1" ht="12.75">
      <c r="A196" s="24">
        <v>192</v>
      </c>
      <c r="B196" s="24" t="s">
        <v>559</v>
      </c>
      <c r="C196" s="25" t="s">
        <v>195</v>
      </c>
      <c r="D196" s="25" t="s">
        <v>33</v>
      </c>
      <c r="E196" s="25" t="s">
        <v>34</v>
      </c>
      <c r="F196" s="25" t="s">
        <v>43</v>
      </c>
      <c r="G196" s="25" t="s">
        <v>79</v>
      </c>
      <c r="H196" s="25" t="s">
        <v>68</v>
      </c>
      <c r="I196" s="25" t="s">
        <v>46</v>
      </c>
      <c r="J196" s="25"/>
      <c r="K196" s="25"/>
      <c r="L196" s="25"/>
      <c r="M196" s="25"/>
      <c r="N196" s="25"/>
      <c r="O196" s="25" t="s">
        <v>27</v>
      </c>
      <c r="P196" s="25" t="s">
        <v>39</v>
      </c>
      <c r="Q196" s="28"/>
      <c r="VZ196" s="35"/>
      <c r="WA196" s="35"/>
      <c r="WB196" s="35"/>
      <c r="WC196" s="35"/>
      <c r="WD196" s="35"/>
      <c r="WE196" s="35"/>
      <c r="WF196" s="35"/>
      <c r="WG196" s="35"/>
      <c r="WH196" s="35"/>
      <c r="WI196" s="35"/>
      <c r="WJ196" s="35"/>
      <c r="WK196" s="35"/>
      <c r="WL196" s="35"/>
      <c r="WM196" s="35"/>
      <c r="WN196" s="35"/>
      <c r="WO196" s="35"/>
      <c r="WP196" s="35"/>
      <c r="WQ196" s="35"/>
      <c r="WR196" s="35"/>
      <c r="WS196" s="35"/>
      <c r="WT196" s="35"/>
      <c r="WU196" s="35"/>
      <c r="WV196" s="35"/>
      <c r="WW196" s="35"/>
      <c r="WX196" s="35"/>
      <c r="WY196" s="35"/>
      <c r="WZ196" s="35"/>
      <c r="XA196" s="35"/>
      <c r="XB196" s="35"/>
      <c r="XC196" s="35"/>
      <c r="XD196" s="35"/>
      <c r="XE196" s="35"/>
      <c r="XF196" s="35"/>
      <c r="XG196" s="35"/>
      <c r="XH196" s="35"/>
      <c r="XI196" s="35"/>
      <c r="XJ196" s="35"/>
      <c r="XK196" s="35"/>
      <c r="XL196" s="35"/>
      <c r="XM196" s="35"/>
      <c r="XN196" s="35"/>
      <c r="XO196" s="35"/>
      <c r="XP196" s="35"/>
      <c r="XQ196" s="35"/>
      <c r="XR196" s="35"/>
      <c r="XS196" s="35"/>
      <c r="XT196" s="35"/>
      <c r="XU196" s="35"/>
      <c r="XV196" s="35"/>
      <c r="XW196" s="35"/>
      <c r="XX196" s="35"/>
      <c r="XY196" s="35"/>
      <c r="XZ196" s="35"/>
      <c r="YA196" s="35"/>
      <c r="YB196" s="35"/>
      <c r="YC196" s="35"/>
      <c r="YD196" s="35"/>
      <c r="YE196" s="35"/>
      <c r="YF196" s="35"/>
      <c r="YG196" s="35"/>
      <c r="YH196" s="35"/>
      <c r="YI196" s="35"/>
      <c r="YJ196" s="35"/>
      <c r="YK196" s="35"/>
      <c r="YL196" s="35"/>
      <c r="YM196" s="35"/>
      <c r="YN196" s="35"/>
      <c r="YO196" s="35"/>
      <c r="YP196" s="35"/>
      <c r="YQ196" s="35"/>
      <c r="YR196" s="35"/>
      <c r="YS196" s="35"/>
      <c r="YT196" s="35"/>
      <c r="YU196" s="35"/>
      <c r="YV196" s="35"/>
      <c r="YW196" s="35"/>
      <c r="YX196" s="35"/>
      <c r="YY196" s="35"/>
      <c r="YZ196" s="35"/>
      <c r="ZA196" s="35"/>
      <c r="ZB196" s="35"/>
      <c r="ZC196" s="35"/>
      <c r="ZD196" s="35"/>
      <c r="ZE196" s="35"/>
      <c r="ZF196" s="35"/>
      <c r="ZG196" s="35"/>
      <c r="ZH196" s="35"/>
      <c r="ZI196" s="35"/>
      <c r="ZJ196" s="35"/>
      <c r="ZK196" s="35"/>
      <c r="ZL196" s="35"/>
      <c r="ZM196" s="35"/>
      <c r="ZN196" s="35"/>
      <c r="ZO196" s="35"/>
      <c r="ZP196" s="35"/>
      <c r="ZQ196" s="35"/>
      <c r="ZR196" s="35"/>
      <c r="ZS196" s="35"/>
      <c r="ZT196" s="35"/>
      <c r="ZU196" s="35"/>
      <c r="ZV196" s="35"/>
      <c r="ZW196" s="35"/>
      <c r="ZX196" s="35"/>
      <c r="ZY196" s="35"/>
      <c r="ZZ196" s="35"/>
      <c r="AAA196" s="35"/>
      <c r="AAB196" s="35"/>
      <c r="AAC196" s="35"/>
      <c r="AAD196" s="35"/>
      <c r="AAE196" s="35"/>
      <c r="AAF196" s="35"/>
      <c r="AAG196" s="35"/>
      <c r="AAH196" s="35"/>
      <c r="AAI196" s="35"/>
      <c r="AAJ196" s="35"/>
      <c r="AAK196" s="35"/>
      <c r="AAL196" s="35"/>
      <c r="AAM196" s="35"/>
      <c r="AAN196" s="35"/>
      <c r="AAO196" s="35"/>
      <c r="AAP196" s="35"/>
      <c r="AAQ196" s="35"/>
      <c r="AAR196" s="35"/>
      <c r="AAS196" s="35"/>
      <c r="AAT196" s="35"/>
      <c r="AAU196" s="35"/>
      <c r="AAV196" s="35"/>
      <c r="AAW196" s="35"/>
      <c r="AAX196" s="35"/>
      <c r="AAY196" s="35"/>
      <c r="AAZ196" s="35"/>
      <c r="ABA196" s="35"/>
      <c r="ABB196" s="35"/>
      <c r="ABC196" s="35"/>
      <c r="ABD196" s="35"/>
      <c r="ABE196" s="35"/>
      <c r="ABF196" s="35"/>
      <c r="ABG196" s="35"/>
      <c r="ABH196" s="35"/>
      <c r="ABI196" s="35"/>
      <c r="ABJ196" s="35"/>
      <c r="ABK196" s="35"/>
      <c r="ABL196" s="35"/>
      <c r="ABM196" s="35"/>
      <c r="ABN196" s="35"/>
      <c r="ABO196" s="35"/>
      <c r="ABP196" s="35"/>
      <c r="ABQ196" s="35"/>
      <c r="ABR196" s="35"/>
      <c r="ABS196" s="35"/>
      <c r="ABT196" s="35"/>
      <c r="ABU196" s="35"/>
      <c r="ABV196" s="35"/>
      <c r="ABW196" s="35"/>
      <c r="ABX196" s="35"/>
      <c r="ABY196" s="35"/>
      <c r="ABZ196" s="35"/>
      <c r="ACA196" s="35"/>
      <c r="ACB196" s="35"/>
      <c r="ACC196" s="35"/>
      <c r="ACD196" s="35"/>
      <c r="ACE196" s="35"/>
      <c r="ACF196" s="35"/>
      <c r="ACG196" s="35"/>
      <c r="ACH196" s="35"/>
      <c r="ACI196" s="35"/>
      <c r="ACJ196" s="35"/>
      <c r="ACK196" s="35"/>
      <c r="ACL196" s="35"/>
      <c r="ACM196" s="35"/>
      <c r="ACN196" s="35"/>
      <c r="ACO196" s="35"/>
      <c r="ACP196" s="35"/>
      <c r="ACQ196" s="35"/>
      <c r="ACR196" s="35"/>
      <c r="ACS196" s="35"/>
      <c r="ACT196" s="35"/>
      <c r="ACU196" s="35"/>
      <c r="ACV196" s="35"/>
      <c r="ACW196" s="35"/>
      <c r="ACX196" s="35"/>
      <c r="ACY196" s="35"/>
      <c r="ACZ196" s="35"/>
      <c r="ADA196" s="35"/>
      <c r="ADB196" s="35"/>
      <c r="ADC196" s="35"/>
      <c r="ADD196" s="35"/>
      <c r="ADE196" s="35"/>
      <c r="ADF196" s="35"/>
      <c r="ADG196" s="35"/>
      <c r="ADH196" s="35"/>
      <c r="ADI196" s="35"/>
      <c r="ADJ196" s="35"/>
      <c r="ADK196" s="35"/>
      <c r="ADL196" s="35"/>
      <c r="ADM196" s="35"/>
      <c r="ADN196" s="35"/>
      <c r="ADO196" s="35"/>
      <c r="ADP196" s="35"/>
      <c r="ADQ196" s="35"/>
      <c r="ADR196" s="35"/>
      <c r="ADS196" s="35"/>
      <c r="ADT196" s="35"/>
      <c r="ADU196" s="35"/>
      <c r="ADV196" s="35"/>
      <c r="ADW196" s="35"/>
      <c r="ADX196" s="35"/>
      <c r="ADY196" s="35"/>
      <c r="ADZ196" s="35"/>
      <c r="AEA196" s="35"/>
      <c r="AEB196" s="35"/>
      <c r="AEC196" s="35"/>
      <c r="AED196" s="35"/>
      <c r="AEE196" s="35"/>
      <c r="AEF196" s="35"/>
      <c r="AEG196" s="35"/>
      <c r="AEH196" s="35"/>
      <c r="AEI196" s="35"/>
      <c r="AEJ196" s="35"/>
      <c r="AEK196" s="35"/>
      <c r="AEL196" s="35"/>
      <c r="AEM196" s="35"/>
      <c r="AEN196" s="35"/>
      <c r="AEO196" s="35"/>
      <c r="AEP196" s="35"/>
      <c r="AEQ196" s="35"/>
      <c r="AER196" s="35"/>
      <c r="AES196" s="35"/>
      <c r="AET196" s="35"/>
      <c r="AEU196" s="35"/>
      <c r="AEV196" s="35"/>
      <c r="AEW196" s="35"/>
      <c r="AEX196" s="35"/>
      <c r="AEY196" s="35"/>
      <c r="AEZ196" s="35"/>
      <c r="AFA196" s="35"/>
      <c r="AFB196" s="35"/>
      <c r="AFC196" s="35"/>
      <c r="AFD196" s="35"/>
      <c r="AFE196" s="35"/>
      <c r="AFF196" s="35"/>
      <c r="AFG196" s="35"/>
      <c r="AFH196" s="35"/>
      <c r="AFI196" s="35"/>
      <c r="AFJ196" s="35"/>
      <c r="AFK196" s="35"/>
      <c r="AFL196" s="35"/>
      <c r="AFM196" s="35"/>
      <c r="AFN196" s="35"/>
      <c r="AFO196" s="35"/>
      <c r="AFP196" s="35"/>
      <c r="AFQ196" s="35"/>
      <c r="AFR196" s="35"/>
      <c r="AFS196" s="35"/>
      <c r="AFT196" s="35"/>
      <c r="AFU196" s="35"/>
      <c r="AFV196" s="35"/>
      <c r="AFW196" s="35"/>
      <c r="AFX196" s="35"/>
      <c r="AFY196" s="35"/>
      <c r="AFZ196" s="35"/>
      <c r="AGA196" s="35"/>
      <c r="AGB196" s="35"/>
      <c r="AGC196" s="35"/>
      <c r="AGD196" s="35"/>
      <c r="AGE196" s="35"/>
      <c r="AGF196" s="35"/>
      <c r="AGG196" s="35"/>
      <c r="AGH196" s="35"/>
      <c r="AGI196" s="35"/>
      <c r="AGJ196" s="35"/>
      <c r="AGK196" s="35"/>
      <c r="AGL196" s="35"/>
      <c r="AGM196" s="35"/>
      <c r="AGN196" s="35"/>
      <c r="AGO196" s="35"/>
      <c r="AGP196" s="35"/>
      <c r="AGQ196" s="35"/>
      <c r="AGR196" s="35"/>
      <c r="AGS196" s="35"/>
      <c r="AGT196" s="35"/>
      <c r="AGU196" s="35"/>
      <c r="AGV196" s="35"/>
      <c r="AGW196" s="35"/>
      <c r="AGX196" s="35"/>
      <c r="AGY196" s="35"/>
      <c r="AGZ196" s="35"/>
      <c r="AHA196" s="35"/>
      <c r="AHB196" s="35"/>
      <c r="AHC196" s="35"/>
      <c r="AHD196" s="35"/>
      <c r="AHE196" s="35"/>
      <c r="AHF196" s="35"/>
      <c r="AHG196" s="35"/>
      <c r="AHH196" s="35"/>
      <c r="AHI196" s="35"/>
      <c r="AHJ196" s="35"/>
      <c r="AHK196" s="35"/>
      <c r="AHL196" s="35"/>
      <c r="AHM196" s="35"/>
      <c r="AHN196" s="35"/>
      <c r="AHO196" s="35"/>
      <c r="AHP196" s="35"/>
      <c r="AHQ196" s="35"/>
      <c r="AHR196" s="35"/>
      <c r="AHS196" s="35"/>
      <c r="AHT196" s="35"/>
      <c r="AHU196" s="35"/>
      <c r="AHV196" s="35"/>
      <c r="AHW196" s="35"/>
      <c r="AHX196" s="35"/>
      <c r="AHY196" s="35"/>
      <c r="AHZ196" s="35"/>
      <c r="AIA196" s="35"/>
      <c r="AIB196" s="35"/>
      <c r="AIC196" s="35"/>
      <c r="AID196" s="35"/>
      <c r="AIE196" s="35"/>
      <c r="AIF196" s="35"/>
      <c r="AIG196" s="35"/>
      <c r="AIH196" s="35"/>
      <c r="AII196" s="35"/>
      <c r="AIJ196" s="35"/>
      <c r="AIK196" s="35"/>
      <c r="AIL196" s="35"/>
      <c r="AIM196" s="35"/>
      <c r="AIN196" s="35"/>
      <c r="AIO196" s="35"/>
      <c r="AIP196" s="35"/>
      <c r="AIQ196" s="35"/>
      <c r="AIR196" s="35"/>
      <c r="AIS196" s="35"/>
      <c r="AIT196" s="35"/>
      <c r="AIU196" s="35"/>
      <c r="AIV196" s="35"/>
      <c r="AIW196" s="35"/>
      <c r="AIX196" s="35"/>
      <c r="AIY196" s="35"/>
      <c r="AIZ196" s="35"/>
      <c r="AJA196" s="35"/>
      <c r="AJB196" s="35"/>
      <c r="AJC196" s="35"/>
      <c r="AJD196" s="35"/>
      <c r="AJE196" s="35"/>
      <c r="AJF196" s="35"/>
      <c r="AJG196" s="35"/>
      <c r="AJH196" s="35"/>
      <c r="AJI196" s="35"/>
      <c r="AJJ196" s="35"/>
      <c r="AJK196" s="35"/>
      <c r="AJL196" s="35"/>
      <c r="AJM196" s="35"/>
      <c r="AJN196" s="35"/>
      <c r="AJO196" s="35"/>
      <c r="AJP196" s="35"/>
      <c r="AJQ196" s="35"/>
      <c r="AJR196" s="35"/>
      <c r="AJS196" s="35"/>
      <c r="AJT196" s="35"/>
      <c r="AJU196" s="35"/>
      <c r="AJV196" s="35"/>
      <c r="AJW196" s="35"/>
      <c r="AJX196" s="35"/>
      <c r="AJY196" s="35"/>
      <c r="AJZ196" s="35"/>
      <c r="AKA196" s="35"/>
      <c r="AKB196" s="35"/>
      <c r="AKC196" s="35"/>
      <c r="AKD196" s="35"/>
      <c r="AKE196" s="35"/>
      <c r="AKF196" s="35"/>
      <c r="AKG196" s="35"/>
      <c r="AKH196" s="35"/>
      <c r="AKI196" s="35"/>
      <c r="AKJ196" s="35"/>
      <c r="AKK196" s="35"/>
      <c r="AKL196" s="35"/>
      <c r="AKM196" s="35"/>
      <c r="AKN196" s="35"/>
      <c r="AKO196" s="35"/>
      <c r="AKP196" s="35"/>
      <c r="AKQ196" s="35"/>
      <c r="AKR196" s="35"/>
      <c r="AKS196" s="35"/>
      <c r="AKT196" s="35"/>
      <c r="AKU196" s="35"/>
      <c r="AKV196" s="35"/>
      <c r="AKW196" s="35"/>
      <c r="AKX196" s="35"/>
      <c r="AKY196" s="35"/>
      <c r="AKZ196" s="35"/>
      <c r="ALA196" s="35"/>
      <c r="ALB196" s="1"/>
      <c r="ALC196" s="1"/>
      <c r="ALD196" s="1"/>
      <c r="ALE196" s="1"/>
      <c r="ALF196" s="1"/>
      <c r="ALG196" s="1"/>
      <c r="ALH196" s="1"/>
      <c r="ALI196" s="1"/>
      <c r="ALJ196" s="1"/>
      <c r="ALK196" s="1"/>
      <c r="ALL196" s="1"/>
      <c r="ALM196" s="1"/>
      <c r="ALN196" s="1"/>
      <c r="ALO196" s="1"/>
      <c r="ALP196" s="1"/>
      <c r="ALQ196" s="1"/>
      <c r="ALR196" s="1"/>
      <c r="ALS196"/>
      <c r="ALT196"/>
      <c r="ALU196"/>
      <c r="ALV196"/>
      <c r="ALW196"/>
      <c r="ALX196"/>
      <c r="ALY196"/>
      <c r="ALZ196"/>
      <c r="AMA196"/>
      <c r="AMB196"/>
      <c r="AMC196"/>
      <c r="AMD196"/>
      <c r="AME196"/>
      <c r="AMF196"/>
      <c r="AMG196"/>
      <c r="AMH196"/>
      <c r="AMI196"/>
      <c r="AMJ196"/>
    </row>
    <row r="197" spans="1:1024" s="29" customFormat="1" ht="12.75">
      <c r="A197" s="24">
        <v>193</v>
      </c>
      <c r="B197" s="24" t="s">
        <v>559</v>
      </c>
      <c r="C197" s="25" t="s">
        <v>560</v>
      </c>
      <c r="D197" s="25" t="s">
        <v>33</v>
      </c>
      <c r="E197" s="25" t="s">
        <v>34</v>
      </c>
      <c r="F197" s="25" t="s">
        <v>43</v>
      </c>
      <c r="G197" s="25" t="s">
        <v>79</v>
      </c>
      <c r="H197" s="25" t="s">
        <v>45</v>
      </c>
      <c r="I197" s="25" t="s">
        <v>46</v>
      </c>
      <c r="J197" s="25"/>
      <c r="K197" s="25"/>
      <c r="L197" s="25"/>
      <c r="M197" s="25"/>
      <c r="N197" s="25"/>
      <c r="O197" s="25" t="s">
        <v>27</v>
      </c>
      <c r="P197" s="25" t="s">
        <v>39</v>
      </c>
      <c r="Q197" s="28"/>
      <c r="VZ197" s="47"/>
      <c r="WA197" s="47"/>
      <c r="WB197" s="47"/>
      <c r="WC197" s="47"/>
      <c r="WD197" s="47"/>
      <c r="WE197" s="47"/>
      <c r="WF197" s="47"/>
      <c r="WG197" s="47"/>
      <c r="WH197" s="47"/>
      <c r="WI197" s="47"/>
      <c r="WJ197" s="47"/>
      <c r="WK197" s="47"/>
      <c r="WL197" s="47"/>
      <c r="WM197" s="47"/>
      <c r="WN197" s="47"/>
      <c r="WO197" s="47"/>
      <c r="WP197" s="47"/>
      <c r="WQ197" s="47"/>
      <c r="WR197" s="47"/>
      <c r="WS197" s="47"/>
      <c r="WT197" s="47"/>
      <c r="WU197" s="47"/>
      <c r="WV197" s="47"/>
      <c r="WW197" s="47"/>
      <c r="WX197" s="47"/>
      <c r="WY197" s="47"/>
      <c r="WZ197" s="47"/>
      <c r="XA197" s="47"/>
      <c r="XB197" s="47"/>
      <c r="XC197" s="47"/>
      <c r="XD197" s="47"/>
      <c r="XE197" s="47"/>
      <c r="XF197" s="47"/>
      <c r="XG197" s="47"/>
      <c r="XH197" s="47"/>
      <c r="XI197" s="47"/>
      <c r="XJ197" s="47"/>
      <c r="XK197" s="47"/>
      <c r="XL197" s="47"/>
      <c r="XM197" s="47"/>
      <c r="XN197" s="47"/>
      <c r="XO197" s="47"/>
      <c r="XP197" s="47"/>
      <c r="XQ197" s="47"/>
      <c r="XR197" s="47"/>
      <c r="XS197" s="47"/>
      <c r="XT197" s="47"/>
      <c r="XU197" s="47"/>
      <c r="XV197" s="47"/>
      <c r="XW197" s="47"/>
      <c r="XX197" s="47"/>
      <c r="XY197" s="47"/>
      <c r="XZ197" s="47"/>
      <c r="YA197" s="47"/>
      <c r="YB197" s="47"/>
      <c r="YC197" s="47"/>
      <c r="YD197" s="47"/>
      <c r="YE197" s="47"/>
      <c r="YF197" s="47"/>
      <c r="YG197" s="47"/>
      <c r="YH197" s="47"/>
      <c r="YI197" s="47"/>
      <c r="YJ197" s="47"/>
      <c r="YK197" s="47"/>
      <c r="YL197" s="47"/>
      <c r="YM197" s="47"/>
      <c r="YN197" s="47"/>
      <c r="YO197" s="47"/>
      <c r="YP197" s="47"/>
      <c r="YQ197" s="47"/>
      <c r="YR197" s="47"/>
      <c r="YS197" s="47"/>
      <c r="YT197" s="47"/>
      <c r="YU197" s="47"/>
      <c r="YV197" s="47"/>
      <c r="YW197" s="47"/>
      <c r="YX197" s="47"/>
      <c r="YY197" s="47"/>
      <c r="YZ197" s="47"/>
      <c r="ZA197" s="47"/>
      <c r="ZB197" s="47"/>
      <c r="ZC197" s="47"/>
      <c r="ZD197" s="47"/>
      <c r="ZE197" s="47"/>
      <c r="ZF197" s="47"/>
      <c r="ZG197" s="47"/>
      <c r="ZH197" s="47"/>
      <c r="ZI197" s="47"/>
      <c r="ZJ197" s="47"/>
      <c r="ZK197" s="47"/>
      <c r="ZL197" s="47"/>
      <c r="ZM197" s="47"/>
      <c r="ZN197" s="47"/>
      <c r="ZO197" s="47"/>
      <c r="ZP197" s="47"/>
      <c r="ZQ197" s="47"/>
      <c r="ZR197" s="47"/>
      <c r="ZS197" s="47"/>
      <c r="ZT197" s="47"/>
      <c r="ZU197" s="47"/>
      <c r="ZV197" s="47"/>
      <c r="ZW197" s="47"/>
      <c r="ZX197" s="47"/>
      <c r="ZY197" s="47"/>
      <c r="ZZ197" s="47"/>
      <c r="AAA197" s="47"/>
      <c r="AAB197" s="47"/>
      <c r="AAC197" s="47"/>
      <c r="AAD197" s="47"/>
      <c r="AAE197" s="47"/>
      <c r="AAF197" s="47"/>
      <c r="AAG197" s="47"/>
      <c r="AAH197" s="47"/>
      <c r="AAI197" s="47"/>
      <c r="AAJ197" s="47"/>
      <c r="AAK197" s="47"/>
      <c r="AAL197" s="47"/>
      <c r="AAM197" s="47"/>
      <c r="AAN197" s="47"/>
      <c r="AAO197" s="47"/>
      <c r="AAP197" s="47"/>
      <c r="AAQ197" s="47"/>
      <c r="AAR197" s="47"/>
      <c r="AAS197" s="47"/>
      <c r="AAT197" s="47"/>
      <c r="AAU197" s="47"/>
      <c r="AAV197" s="47"/>
      <c r="AAW197" s="47"/>
      <c r="AAX197" s="47"/>
      <c r="AAY197" s="47"/>
      <c r="AAZ197" s="47"/>
      <c r="ABA197" s="47"/>
      <c r="ABB197" s="47"/>
      <c r="ABC197" s="47"/>
      <c r="ABD197" s="47"/>
      <c r="ABE197" s="47"/>
      <c r="ABF197" s="47"/>
      <c r="ABG197" s="47"/>
      <c r="ABH197" s="47"/>
      <c r="ABI197" s="47"/>
      <c r="ABJ197" s="47"/>
      <c r="ABK197" s="47"/>
      <c r="ABL197" s="47"/>
      <c r="ABM197" s="47"/>
      <c r="ABN197" s="47"/>
      <c r="ABO197" s="47"/>
      <c r="ABP197" s="47"/>
      <c r="ABQ197" s="47"/>
      <c r="ABR197" s="47"/>
      <c r="ABS197" s="47"/>
      <c r="ABT197" s="47"/>
      <c r="ABU197" s="47"/>
      <c r="ABV197" s="47"/>
      <c r="ABW197" s="47"/>
      <c r="ABX197" s="47"/>
      <c r="ABY197" s="47"/>
      <c r="ABZ197" s="47"/>
      <c r="ACA197" s="47"/>
      <c r="ACB197" s="47"/>
      <c r="ACC197" s="47"/>
      <c r="ACD197" s="47"/>
      <c r="ACE197" s="47"/>
      <c r="ACF197" s="47"/>
      <c r="ACG197" s="47"/>
      <c r="ACH197" s="47"/>
      <c r="ACI197" s="47"/>
      <c r="ACJ197" s="47"/>
      <c r="ACK197" s="47"/>
      <c r="ACL197" s="47"/>
      <c r="ACM197" s="47"/>
      <c r="ACN197" s="47"/>
      <c r="ACO197" s="47"/>
      <c r="ACP197" s="47"/>
      <c r="ACQ197" s="47"/>
      <c r="ACR197" s="47"/>
      <c r="ACS197" s="47"/>
      <c r="ACT197" s="47"/>
      <c r="ACU197" s="47"/>
      <c r="ACV197" s="47"/>
      <c r="ACW197" s="47"/>
      <c r="ACX197" s="47"/>
      <c r="ACY197" s="47"/>
      <c r="ACZ197" s="47"/>
      <c r="ADA197" s="47"/>
      <c r="ADB197" s="47"/>
      <c r="ADC197" s="47"/>
      <c r="ADD197" s="47"/>
      <c r="ADE197" s="47"/>
      <c r="ADF197" s="47"/>
      <c r="ADG197" s="47"/>
      <c r="ADH197" s="47"/>
      <c r="ADI197" s="47"/>
      <c r="ADJ197" s="47"/>
      <c r="ADK197" s="47"/>
      <c r="ADL197" s="47"/>
      <c r="ADM197" s="47"/>
      <c r="ADN197" s="47"/>
      <c r="ADO197" s="47"/>
      <c r="ADP197" s="47"/>
      <c r="ADQ197" s="47"/>
      <c r="ADR197" s="47"/>
      <c r="ADS197" s="47"/>
      <c r="ADT197" s="47"/>
      <c r="ADU197" s="47"/>
      <c r="ADV197" s="47"/>
      <c r="ADW197" s="47"/>
      <c r="ADX197" s="47"/>
      <c r="ADY197" s="47"/>
      <c r="ADZ197" s="47"/>
      <c r="AEA197" s="47"/>
      <c r="AEB197" s="47"/>
      <c r="AEC197" s="47"/>
      <c r="AED197" s="47"/>
      <c r="AEE197" s="47"/>
      <c r="AEF197" s="47"/>
      <c r="AEG197" s="47"/>
      <c r="AEH197" s="47"/>
      <c r="AEI197" s="47"/>
      <c r="AEJ197" s="47"/>
      <c r="AEK197" s="47"/>
      <c r="AEL197" s="47"/>
      <c r="AEM197" s="47"/>
      <c r="AEN197" s="47"/>
      <c r="AEO197" s="47"/>
      <c r="AEP197" s="47"/>
      <c r="AEQ197" s="47"/>
      <c r="AER197" s="47"/>
      <c r="AES197" s="47"/>
      <c r="AET197" s="47"/>
      <c r="AEU197" s="47"/>
      <c r="AEV197" s="47"/>
      <c r="AEW197" s="47"/>
      <c r="AEX197" s="47"/>
      <c r="AEY197" s="47"/>
      <c r="AEZ197" s="47"/>
      <c r="AFA197" s="47"/>
      <c r="AFB197" s="47"/>
      <c r="AFC197" s="47"/>
      <c r="AFD197" s="47"/>
      <c r="AFE197" s="47"/>
      <c r="AFF197" s="47"/>
      <c r="AFG197" s="47"/>
      <c r="AFH197" s="47"/>
      <c r="AFI197" s="47"/>
      <c r="AFJ197" s="47"/>
      <c r="AFK197" s="47"/>
      <c r="AFL197" s="47"/>
      <c r="AFM197" s="47"/>
      <c r="AFN197" s="47"/>
      <c r="AFO197" s="47"/>
      <c r="AFP197" s="47"/>
      <c r="AFQ197" s="47"/>
      <c r="AFR197" s="47"/>
      <c r="AFS197" s="47"/>
      <c r="AFT197" s="47"/>
      <c r="AFU197" s="47"/>
      <c r="AFV197" s="47"/>
      <c r="AFW197" s="47"/>
      <c r="AFX197" s="47"/>
      <c r="AFY197" s="47"/>
      <c r="AFZ197" s="47"/>
      <c r="AGA197" s="47"/>
      <c r="AGB197" s="47"/>
      <c r="AGC197" s="47"/>
      <c r="AGD197" s="47"/>
      <c r="AGE197" s="47"/>
      <c r="AGF197" s="47"/>
      <c r="AGG197" s="47"/>
      <c r="AGH197" s="47"/>
      <c r="AGI197" s="47"/>
      <c r="AGJ197" s="47"/>
      <c r="AGK197" s="47"/>
      <c r="AGL197" s="47"/>
      <c r="AGM197" s="47"/>
      <c r="AGN197" s="47"/>
      <c r="AGO197" s="47"/>
      <c r="AGP197" s="47"/>
      <c r="AGQ197" s="47"/>
      <c r="AGR197" s="47"/>
      <c r="AGS197" s="47"/>
      <c r="AGT197" s="47"/>
      <c r="AGU197" s="47"/>
      <c r="AGV197" s="47"/>
      <c r="AGW197" s="47"/>
      <c r="AGX197" s="47"/>
      <c r="AGY197" s="47"/>
      <c r="AGZ197" s="47"/>
      <c r="AHA197" s="47"/>
      <c r="AHB197" s="47"/>
      <c r="AHC197" s="47"/>
      <c r="AHD197" s="47"/>
      <c r="AHE197" s="47"/>
      <c r="AHF197" s="47"/>
      <c r="AHG197" s="47"/>
      <c r="AHH197" s="47"/>
      <c r="AHI197" s="47"/>
      <c r="AHJ197" s="47"/>
      <c r="AHK197" s="47"/>
      <c r="AHL197" s="47"/>
      <c r="AHM197" s="47"/>
      <c r="AHN197" s="47"/>
      <c r="AHO197" s="47"/>
      <c r="AHP197" s="47"/>
      <c r="AHQ197" s="47"/>
      <c r="AHR197" s="47"/>
      <c r="AHS197" s="47"/>
      <c r="AHT197" s="47"/>
      <c r="AHU197" s="47"/>
      <c r="AHV197" s="47"/>
      <c r="AHW197" s="47"/>
      <c r="AHX197" s="47"/>
      <c r="AHY197" s="47"/>
      <c r="AHZ197" s="47"/>
      <c r="AIA197" s="47"/>
      <c r="AIB197" s="47"/>
      <c r="AIC197" s="47"/>
      <c r="AID197" s="47"/>
      <c r="AIE197" s="47"/>
      <c r="AIF197" s="47"/>
      <c r="AIG197" s="47"/>
      <c r="AIH197" s="47"/>
      <c r="AII197" s="47"/>
      <c r="AIJ197" s="47"/>
      <c r="AIK197" s="47"/>
      <c r="AIL197" s="47"/>
      <c r="AIM197" s="47"/>
      <c r="AIN197" s="47"/>
      <c r="AIO197" s="47"/>
      <c r="AIP197" s="47"/>
      <c r="AIQ197" s="47"/>
      <c r="AIR197" s="47"/>
      <c r="AIS197" s="47"/>
      <c r="AIT197" s="47"/>
      <c r="AIU197" s="47"/>
      <c r="AIV197" s="47"/>
      <c r="AIW197" s="47"/>
      <c r="AIX197" s="47"/>
      <c r="AIY197" s="47"/>
      <c r="AIZ197" s="47"/>
      <c r="AJA197" s="47"/>
      <c r="AJB197" s="47"/>
      <c r="AJC197" s="47"/>
      <c r="AJD197" s="47"/>
      <c r="AJE197" s="47"/>
      <c r="AJF197" s="47"/>
      <c r="AJG197" s="47"/>
      <c r="AJH197" s="47"/>
      <c r="AJI197" s="47"/>
      <c r="AJJ197" s="47"/>
      <c r="AJK197" s="47"/>
      <c r="AJL197" s="47"/>
      <c r="AJM197" s="47"/>
      <c r="AJN197" s="47"/>
      <c r="AJO197" s="47"/>
      <c r="AJP197" s="47"/>
      <c r="AJQ197" s="47"/>
      <c r="AJR197" s="47"/>
      <c r="AJS197" s="47"/>
      <c r="AJT197" s="47"/>
      <c r="AJU197" s="47"/>
      <c r="AJV197" s="47"/>
      <c r="AJW197" s="47"/>
      <c r="AJX197" s="47"/>
      <c r="AJY197" s="47"/>
      <c r="AJZ197" s="47"/>
      <c r="AKA197" s="47"/>
      <c r="AKB197" s="47"/>
      <c r="AKC197" s="47"/>
      <c r="AKD197" s="47"/>
      <c r="AKE197" s="47"/>
      <c r="AKF197" s="47"/>
      <c r="AKG197" s="47"/>
      <c r="AKH197" s="47"/>
      <c r="AKI197" s="47"/>
      <c r="AKJ197" s="47"/>
      <c r="AKK197" s="47"/>
      <c r="AKL197" s="47"/>
      <c r="AKM197" s="47"/>
      <c r="AKN197" s="47"/>
      <c r="AKO197" s="47"/>
      <c r="AKP197" s="47"/>
      <c r="AKQ197" s="47"/>
      <c r="AKR197" s="47"/>
      <c r="AKS197" s="47"/>
      <c r="AKT197" s="47"/>
      <c r="AKU197" s="47"/>
      <c r="AKV197" s="47"/>
      <c r="AKW197" s="47"/>
      <c r="AKX197" s="47"/>
      <c r="AKY197" s="47"/>
      <c r="AKZ197" s="47"/>
      <c r="ALA197" s="47"/>
      <c r="ALB197" s="45"/>
      <c r="ALC197" s="45"/>
      <c r="ALD197" s="45"/>
      <c r="ALE197" s="45"/>
      <c r="ALF197" s="45"/>
      <c r="ALG197" s="45"/>
      <c r="ALH197" s="45"/>
      <c r="ALI197" s="45"/>
      <c r="ALJ197" s="45"/>
      <c r="ALK197" s="45"/>
      <c r="ALL197" s="45"/>
      <c r="ALM197" s="45"/>
      <c r="ALN197" s="45"/>
      <c r="ALO197" s="45"/>
      <c r="ALP197" s="45"/>
      <c r="ALQ197" s="45"/>
      <c r="ALR197" s="45"/>
      <c r="ALS197"/>
      <c r="ALT197"/>
      <c r="ALU197"/>
      <c r="ALV197"/>
      <c r="ALW197"/>
      <c r="ALX197"/>
      <c r="ALY197"/>
      <c r="ALZ197"/>
      <c r="AMA197"/>
      <c r="AMB197"/>
      <c r="AMC197"/>
      <c r="AMD197"/>
      <c r="AME197"/>
      <c r="AMF197"/>
      <c r="AMG197"/>
      <c r="AMH197"/>
      <c r="AMI197"/>
      <c r="AMJ197"/>
    </row>
    <row r="198" spans="1:1024" s="29" customFormat="1" ht="12.75">
      <c r="A198" s="24">
        <v>194</v>
      </c>
      <c r="B198" s="24" t="s">
        <v>559</v>
      </c>
      <c r="C198" s="25" t="s">
        <v>561</v>
      </c>
      <c r="D198" s="25" t="s">
        <v>33</v>
      </c>
      <c r="E198" s="25" t="s">
        <v>34</v>
      </c>
      <c r="F198" s="25" t="s">
        <v>43</v>
      </c>
      <c r="G198" s="25" t="s">
        <v>79</v>
      </c>
      <c r="H198" s="25" t="s">
        <v>45</v>
      </c>
      <c r="I198" s="25" t="s">
        <v>26</v>
      </c>
      <c r="J198" s="25"/>
      <c r="K198" s="25"/>
      <c r="L198" s="25"/>
      <c r="M198" s="25"/>
      <c r="N198" s="25"/>
      <c r="O198" s="25" t="s">
        <v>562</v>
      </c>
      <c r="P198" s="25" t="s">
        <v>39</v>
      </c>
      <c r="Q198" s="28"/>
      <c r="VZ198" s="35"/>
      <c r="WA198" s="35"/>
      <c r="WB198" s="35"/>
      <c r="WC198" s="35"/>
      <c r="WD198" s="35"/>
      <c r="WE198" s="35"/>
      <c r="WF198" s="35"/>
      <c r="WG198" s="35"/>
      <c r="WH198" s="35"/>
      <c r="WI198" s="35"/>
      <c r="WJ198" s="35"/>
      <c r="WK198" s="35"/>
      <c r="WL198" s="35"/>
      <c r="WM198" s="35"/>
      <c r="WN198" s="35"/>
      <c r="WO198" s="35"/>
      <c r="WP198" s="35"/>
      <c r="WQ198" s="35"/>
      <c r="WR198" s="35"/>
      <c r="WS198" s="35"/>
      <c r="WT198" s="35"/>
      <c r="WU198" s="35"/>
      <c r="WV198" s="35"/>
      <c r="WW198" s="35"/>
      <c r="WX198" s="35"/>
      <c r="WY198" s="35"/>
      <c r="WZ198" s="35"/>
      <c r="XA198" s="35"/>
      <c r="XB198" s="35"/>
      <c r="XC198" s="35"/>
      <c r="XD198" s="35"/>
      <c r="XE198" s="35"/>
      <c r="XF198" s="35"/>
      <c r="XG198" s="35"/>
      <c r="XH198" s="35"/>
      <c r="XI198" s="35"/>
      <c r="XJ198" s="35"/>
      <c r="XK198" s="35"/>
      <c r="XL198" s="35"/>
      <c r="XM198" s="35"/>
      <c r="XN198" s="35"/>
      <c r="XO198" s="35"/>
      <c r="XP198" s="35"/>
      <c r="XQ198" s="35"/>
      <c r="XR198" s="35"/>
      <c r="XS198" s="35"/>
      <c r="XT198" s="35"/>
      <c r="XU198" s="35"/>
      <c r="XV198" s="35"/>
      <c r="XW198" s="35"/>
      <c r="XX198" s="35"/>
      <c r="XY198" s="35"/>
      <c r="XZ198" s="35"/>
      <c r="YA198" s="35"/>
      <c r="YB198" s="35"/>
      <c r="YC198" s="35"/>
      <c r="YD198" s="35"/>
      <c r="YE198" s="35"/>
      <c r="YF198" s="35"/>
      <c r="YG198" s="35"/>
      <c r="YH198" s="35"/>
      <c r="YI198" s="35"/>
      <c r="YJ198" s="35"/>
      <c r="YK198" s="35"/>
      <c r="YL198" s="35"/>
      <c r="YM198" s="35"/>
      <c r="YN198" s="35"/>
      <c r="YO198" s="35"/>
      <c r="YP198" s="35"/>
      <c r="YQ198" s="35"/>
      <c r="YR198" s="35"/>
      <c r="YS198" s="35"/>
      <c r="YT198" s="35"/>
      <c r="YU198" s="35"/>
      <c r="YV198" s="35"/>
      <c r="YW198" s="35"/>
      <c r="YX198" s="35"/>
      <c r="YY198" s="35"/>
      <c r="YZ198" s="35"/>
      <c r="ZA198" s="35"/>
      <c r="ZB198" s="35"/>
      <c r="ZC198" s="35"/>
      <c r="ZD198" s="35"/>
      <c r="ZE198" s="35"/>
      <c r="ZF198" s="35"/>
      <c r="ZG198" s="35"/>
      <c r="ZH198" s="35"/>
      <c r="ZI198" s="35"/>
      <c r="ZJ198" s="35"/>
      <c r="ZK198" s="35"/>
      <c r="ZL198" s="35"/>
      <c r="ZM198" s="35"/>
      <c r="ZN198" s="35"/>
      <c r="ZO198" s="35"/>
      <c r="ZP198" s="35"/>
      <c r="ZQ198" s="35"/>
      <c r="ZR198" s="35"/>
      <c r="ZS198" s="35"/>
      <c r="ZT198" s="35"/>
      <c r="ZU198" s="35"/>
      <c r="ZV198" s="35"/>
      <c r="ZW198" s="35"/>
      <c r="ZX198" s="35"/>
      <c r="ZY198" s="35"/>
      <c r="ZZ198" s="35"/>
      <c r="AAA198" s="35"/>
      <c r="AAB198" s="35"/>
      <c r="AAC198" s="35"/>
      <c r="AAD198" s="35"/>
      <c r="AAE198" s="35"/>
      <c r="AAF198" s="35"/>
      <c r="AAG198" s="35"/>
      <c r="AAH198" s="35"/>
      <c r="AAI198" s="35"/>
      <c r="AAJ198" s="35"/>
      <c r="AAK198" s="35"/>
      <c r="AAL198" s="35"/>
      <c r="AAM198" s="35"/>
      <c r="AAN198" s="35"/>
      <c r="AAO198" s="35"/>
      <c r="AAP198" s="35"/>
      <c r="AAQ198" s="35"/>
      <c r="AAR198" s="35"/>
      <c r="AAS198" s="35"/>
      <c r="AAT198" s="35"/>
      <c r="AAU198" s="35"/>
      <c r="AAV198" s="35"/>
      <c r="AAW198" s="35"/>
      <c r="AAX198" s="35"/>
      <c r="AAY198" s="35"/>
      <c r="AAZ198" s="35"/>
      <c r="ABA198" s="35"/>
      <c r="ABB198" s="35"/>
      <c r="ABC198" s="35"/>
      <c r="ABD198" s="35"/>
      <c r="ABE198" s="35"/>
      <c r="ABF198" s="35"/>
      <c r="ABG198" s="35"/>
      <c r="ABH198" s="35"/>
      <c r="ABI198" s="35"/>
      <c r="ABJ198" s="35"/>
      <c r="ABK198" s="35"/>
      <c r="ABL198" s="35"/>
      <c r="ABM198" s="35"/>
      <c r="ABN198" s="35"/>
      <c r="ABO198" s="35"/>
      <c r="ABP198" s="35"/>
      <c r="ABQ198" s="35"/>
      <c r="ABR198" s="35"/>
      <c r="ABS198" s="35"/>
      <c r="ABT198" s="35"/>
      <c r="ABU198" s="35"/>
      <c r="ABV198" s="35"/>
      <c r="ABW198" s="35"/>
      <c r="ABX198" s="35"/>
      <c r="ABY198" s="35"/>
      <c r="ABZ198" s="35"/>
      <c r="ACA198" s="35"/>
      <c r="ACB198" s="35"/>
      <c r="ACC198" s="35"/>
      <c r="ACD198" s="35"/>
      <c r="ACE198" s="35"/>
      <c r="ACF198" s="35"/>
      <c r="ACG198" s="35"/>
      <c r="ACH198" s="35"/>
      <c r="ACI198" s="35"/>
      <c r="ACJ198" s="35"/>
      <c r="ACK198" s="35"/>
      <c r="ACL198" s="35"/>
      <c r="ACM198" s="35"/>
      <c r="ACN198" s="35"/>
      <c r="ACO198" s="35"/>
      <c r="ACP198" s="35"/>
      <c r="ACQ198" s="35"/>
      <c r="ACR198" s="35"/>
      <c r="ACS198" s="35"/>
      <c r="ACT198" s="35"/>
      <c r="ACU198" s="35"/>
      <c r="ACV198" s="35"/>
      <c r="ACW198" s="35"/>
      <c r="ACX198" s="35"/>
      <c r="ACY198" s="35"/>
      <c r="ACZ198" s="35"/>
      <c r="ADA198" s="35"/>
      <c r="ADB198" s="35"/>
      <c r="ADC198" s="35"/>
      <c r="ADD198" s="35"/>
      <c r="ADE198" s="35"/>
      <c r="ADF198" s="35"/>
      <c r="ADG198" s="35"/>
      <c r="ADH198" s="35"/>
      <c r="ADI198" s="35"/>
      <c r="ADJ198" s="35"/>
      <c r="ADK198" s="35"/>
      <c r="ADL198" s="35"/>
      <c r="ADM198" s="35"/>
      <c r="ADN198" s="35"/>
      <c r="ADO198" s="35"/>
      <c r="ADP198" s="35"/>
      <c r="ADQ198" s="35"/>
      <c r="ADR198" s="35"/>
      <c r="ADS198" s="35"/>
      <c r="ADT198" s="35"/>
      <c r="ADU198" s="35"/>
      <c r="ADV198" s="35"/>
      <c r="ADW198" s="35"/>
      <c r="ADX198" s="35"/>
      <c r="ADY198" s="35"/>
      <c r="ADZ198" s="35"/>
      <c r="AEA198" s="35"/>
      <c r="AEB198" s="35"/>
      <c r="AEC198" s="35"/>
      <c r="AED198" s="35"/>
      <c r="AEE198" s="35"/>
      <c r="AEF198" s="35"/>
      <c r="AEG198" s="35"/>
      <c r="AEH198" s="35"/>
      <c r="AEI198" s="35"/>
      <c r="AEJ198" s="35"/>
      <c r="AEK198" s="35"/>
      <c r="AEL198" s="35"/>
      <c r="AEM198" s="35"/>
      <c r="AEN198" s="35"/>
      <c r="AEO198" s="35"/>
      <c r="AEP198" s="35"/>
      <c r="AEQ198" s="35"/>
      <c r="AER198" s="35"/>
      <c r="AES198" s="35"/>
      <c r="AET198" s="35"/>
      <c r="AEU198" s="35"/>
      <c r="AEV198" s="35"/>
      <c r="AEW198" s="35"/>
      <c r="AEX198" s="35"/>
      <c r="AEY198" s="35"/>
      <c r="AEZ198" s="35"/>
      <c r="AFA198" s="35"/>
      <c r="AFB198" s="35"/>
      <c r="AFC198" s="35"/>
      <c r="AFD198" s="35"/>
      <c r="AFE198" s="35"/>
      <c r="AFF198" s="35"/>
      <c r="AFG198" s="35"/>
      <c r="AFH198" s="35"/>
      <c r="AFI198" s="35"/>
      <c r="AFJ198" s="35"/>
      <c r="AFK198" s="35"/>
      <c r="AFL198" s="35"/>
      <c r="AFM198" s="35"/>
      <c r="AFN198" s="35"/>
      <c r="AFO198" s="35"/>
      <c r="AFP198" s="35"/>
      <c r="AFQ198" s="35"/>
      <c r="AFR198" s="35"/>
      <c r="AFS198" s="35"/>
      <c r="AFT198" s="35"/>
      <c r="AFU198" s="35"/>
      <c r="AFV198" s="35"/>
      <c r="AFW198" s="35"/>
      <c r="AFX198" s="35"/>
      <c r="AFY198" s="35"/>
      <c r="AFZ198" s="35"/>
      <c r="AGA198" s="35"/>
      <c r="AGB198" s="35"/>
      <c r="AGC198" s="35"/>
      <c r="AGD198" s="35"/>
      <c r="AGE198" s="35"/>
      <c r="AGF198" s="35"/>
      <c r="AGG198" s="35"/>
      <c r="AGH198" s="35"/>
      <c r="AGI198" s="35"/>
      <c r="AGJ198" s="35"/>
      <c r="AGK198" s="35"/>
      <c r="AGL198" s="35"/>
      <c r="AGM198" s="35"/>
      <c r="AGN198" s="35"/>
      <c r="AGO198" s="35"/>
      <c r="AGP198" s="35"/>
      <c r="AGQ198" s="35"/>
      <c r="AGR198" s="35"/>
      <c r="AGS198" s="35"/>
      <c r="AGT198" s="35"/>
      <c r="AGU198" s="35"/>
      <c r="AGV198" s="35"/>
      <c r="AGW198" s="35"/>
      <c r="AGX198" s="35"/>
      <c r="AGY198" s="35"/>
      <c r="AGZ198" s="35"/>
      <c r="AHA198" s="35"/>
      <c r="AHB198" s="35"/>
      <c r="AHC198" s="35"/>
      <c r="AHD198" s="35"/>
      <c r="AHE198" s="35"/>
      <c r="AHF198" s="35"/>
      <c r="AHG198" s="35"/>
      <c r="AHH198" s="35"/>
      <c r="AHI198" s="35"/>
      <c r="AHJ198" s="35"/>
      <c r="AHK198" s="35"/>
      <c r="AHL198" s="35"/>
      <c r="AHM198" s="35"/>
      <c r="AHN198" s="35"/>
      <c r="AHO198" s="35"/>
      <c r="AHP198" s="35"/>
      <c r="AHQ198" s="35"/>
      <c r="AHR198" s="35"/>
      <c r="AHS198" s="35"/>
      <c r="AHT198" s="35"/>
      <c r="AHU198" s="35"/>
      <c r="AHV198" s="35"/>
      <c r="AHW198" s="35"/>
      <c r="AHX198" s="35"/>
      <c r="AHY198" s="35"/>
      <c r="AHZ198" s="35"/>
      <c r="AIA198" s="35"/>
      <c r="AIB198" s="35"/>
      <c r="AIC198" s="35"/>
      <c r="AID198" s="35"/>
      <c r="AIE198" s="35"/>
      <c r="AIF198" s="35"/>
      <c r="AIG198" s="35"/>
      <c r="AIH198" s="35"/>
      <c r="AII198" s="35"/>
      <c r="AIJ198" s="35"/>
      <c r="AIK198" s="35"/>
      <c r="AIL198" s="35"/>
      <c r="AIM198" s="35"/>
      <c r="AIN198" s="35"/>
      <c r="AIO198" s="35"/>
      <c r="AIP198" s="35"/>
      <c r="AIQ198" s="35"/>
      <c r="AIR198" s="35"/>
      <c r="AIS198" s="35"/>
      <c r="AIT198" s="35"/>
      <c r="AIU198" s="35"/>
      <c r="AIV198" s="35"/>
      <c r="AIW198" s="35"/>
      <c r="AIX198" s="35"/>
      <c r="AIY198" s="35"/>
      <c r="AIZ198" s="35"/>
      <c r="AJA198" s="35"/>
      <c r="AJB198" s="35"/>
      <c r="AJC198" s="35"/>
      <c r="AJD198" s="35"/>
      <c r="AJE198" s="35"/>
      <c r="AJF198" s="35"/>
      <c r="AJG198" s="35"/>
      <c r="AJH198" s="35"/>
      <c r="AJI198" s="35"/>
      <c r="AJJ198" s="35"/>
      <c r="AJK198" s="35"/>
      <c r="AJL198" s="35"/>
      <c r="AJM198" s="35"/>
      <c r="AJN198" s="35"/>
      <c r="AJO198" s="35"/>
      <c r="AJP198" s="35"/>
      <c r="AJQ198" s="35"/>
      <c r="AJR198" s="35"/>
      <c r="AJS198" s="35"/>
      <c r="AJT198" s="35"/>
      <c r="AJU198" s="35"/>
      <c r="AJV198" s="35"/>
      <c r="AJW198" s="35"/>
      <c r="AJX198" s="35"/>
      <c r="AJY198" s="35"/>
      <c r="AJZ198" s="35"/>
      <c r="AKA198" s="35"/>
      <c r="AKB198" s="35"/>
      <c r="AKC198" s="35"/>
      <c r="AKD198" s="35"/>
      <c r="AKE198" s="35"/>
      <c r="AKF198" s="35"/>
      <c r="AKG198" s="35"/>
      <c r="AKH198" s="35"/>
      <c r="AKI198" s="35"/>
      <c r="AKJ198" s="35"/>
      <c r="AKK198" s="35"/>
      <c r="AKL198" s="35"/>
      <c r="AKM198" s="35"/>
      <c r="AKN198" s="35"/>
      <c r="AKO198" s="35"/>
      <c r="AKP198" s="35"/>
      <c r="AKQ198" s="35"/>
      <c r="AKR198" s="35"/>
      <c r="AKS198" s="35"/>
      <c r="AKT198" s="35"/>
      <c r="AKU198" s="35"/>
      <c r="AKV198" s="35"/>
      <c r="AKW198" s="35"/>
      <c r="AKX198" s="35"/>
      <c r="AKY198" s="35"/>
      <c r="AKZ198" s="35"/>
      <c r="ALA198" s="35"/>
      <c r="ALB198" s="1"/>
      <c r="ALC198" s="1"/>
      <c r="ALD198" s="1"/>
      <c r="ALE198" s="1"/>
      <c r="ALF198" s="1"/>
      <c r="ALG198" s="1"/>
      <c r="ALH198" s="1"/>
      <c r="ALI198" s="1"/>
      <c r="ALJ198" s="1"/>
      <c r="ALK198" s="1"/>
      <c r="ALL198" s="1"/>
      <c r="ALM198" s="1"/>
      <c r="ALN198" s="1"/>
      <c r="ALO198" s="1"/>
      <c r="ALP198" s="1"/>
      <c r="ALQ198" s="1"/>
      <c r="ALR198" s="1"/>
      <c r="ALS198"/>
      <c r="ALT198"/>
      <c r="ALU198"/>
      <c r="ALV198"/>
      <c r="ALW198"/>
      <c r="ALX198"/>
      <c r="ALY198"/>
      <c r="ALZ198"/>
      <c r="AMA198"/>
      <c r="AMB198"/>
      <c r="AMC198"/>
      <c r="AMD198"/>
      <c r="AME198"/>
      <c r="AMF198"/>
      <c r="AMG198"/>
      <c r="AMH198"/>
      <c r="AMI198"/>
      <c r="AMJ198"/>
    </row>
    <row r="199" spans="1:1024" s="29" customFormat="1" ht="24">
      <c r="A199" s="24">
        <v>195</v>
      </c>
      <c r="B199" s="24" t="s">
        <v>72</v>
      </c>
      <c r="C199" s="25" t="s">
        <v>563</v>
      </c>
      <c r="D199" s="25" t="s">
        <v>190</v>
      </c>
      <c r="E199" s="25" t="s">
        <v>75</v>
      </c>
      <c r="F199" s="25" t="s">
        <v>43</v>
      </c>
      <c r="G199" s="25" t="s">
        <v>79</v>
      </c>
      <c r="H199" s="25" t="s">
        <v>45</v>
      </c>
      <c r="I199" s="25" t="s">
        <v>46</v>
      </c>
      <c r="J199" s="25"/>
      <c r="K199" s="25"/>
      <c r="L199" s="25"/>
      <c r="M199" s="25"/>
      <c r="N199" s="25"/>
      <c r="O199" s="25" t="s">
        <v>564</v>
      </c>
      <c r="P199" s="25" t="s">
        <v>39</v>
      </c>
      <c r="Q199" s="28"/>
      <c r="ALB199" s="46"/>
      <c r="ALC199" s="46"/>
      <c r="ALD199" s="46"/>
      <c r="ALE199" s="46"/>
      <c r="ALF199" s="46"/>
      <c r="ALG199" s="46"/>
      <c r="ALH199" s="46"/>
      <c r="ALI199" s="46"/>
      <c r="ALJ199" s="46"/>
      <c r="ALK199" s="46"/>
      <c r="ALL199" s="46"/>
      <c r="ALM199" s="46"/>
      <c r="ALN199" s="46"/>
      <c r="ALO199" s="46"/>
      <c r="ALP199" s="46"/>
      <c r="ALQ199" s="46"/>
      <c r="ALR199" s="46"/>
      <c r="ALS199"/>
      <c r="ALT199"/>
      <c r="ALU199"/>
      <c r="ALV199"/>
      <c r="ALW199"/>
      <c r="ALX199"/>
      <c r="ALY199"/>
      <c r="ALZ199"/>
      <c r="AMA199"/>
      <c r="AMB199"/>
      <c r="AMC199"/>
      <c r="AMD199"/>
      <c r="AME199"/>
      <c r="AMF199"/>
      <c r="AMG199"/>
      <c r="AMH199"/>
      <c r="AMI199"/>
      <c r="AMJ199"/>
    </row>
    <row r="200" spans="1:1024" s="29" customFormat="1" ht="72">
      <c r="A200" s="24">
        <v>196</v>
      </c>
      <c r="B200" s="24" t="s">
        <v>565</v>
      </c>
      <c r="C200" s="25" t="s">
        <v>566</v>
      </c>
      <c r="D200" s="25" t="s">
        <v>116</v>
      </c>
      <c r="E200" s="25" t="s">
        <v>75</v>
      </c>
      <c r="F200" s="25" t="s">
        <v>43</v>
      </c>
      <c r="G200" s="25" t="s">
        <v>79</v>
      </c>
      <c r="H200" s="25" t="s">
        <v>45</v>
      </c>
      <c r="I200" s="25" t="s">
        <v>46</v>
      </c>
      <c r="J200" s="25"/>
      <c r="K200" s="25"/>
      <c r="L200" s="25"/>
      <c r="M200" s="25"/>
      <c r="N200" s="25"/>
      <c r="O200" s="25" t="s">
        <v>567</v>
      </c>
      <c r="P200" s="25" t="s">
        <v>39</v>
      </c>
      <c r="Q200" s="28"/>
      <c r="VZ200" s="35"/>
      <c r="WA200" s="35"/>
      <c r="WB200" s="35"/>
      <c r="WC200" s="35"/>
      <c r="WD200" s="35"/>
      <c r="WE200" s="35"/>
      <c r="WF200" s="35"/>
      <c r="WG200" s="35"/>
      <c r="WH200" s="35"/>
      <c r="WI200" s="35"/>
      <c r="WJ200" s="35"/>
      <c r="WK200" s="35"/>
      <c r="WL200" s="35"/>
      <c r="WM200" s="35"/>
      <c r="WN200" s="35"/>
      <c r="WO200" s="35"/>
      <c r="WP200" s="35"/>
      <c r="WQ200" s="35"/>
      <c r="WR200" s="35"/>
      <c r="WS200" s="35"/>
      <c r="WT200" s="35"/>
      <c r="WU200" s="35"/>
      <c r="WV200" s="35"/>
      <c r="WW200" s="35"/>
      <c r="WX200" s="35"/>
      <c r="WY200" s="35"/>
      <c r="WZ200" s="35"/>
      <c r="XA200" s="35"/>
      <c r="XB200" s="35"/>
      <c r="XC200" s="35"/>
      <c r="XD200" s="35"/>
      <c r="XE200" s="35"/>
      <c r="XF200" s="35"/>
      <c r="XG200" s="35"/>
      <c r="XH200" s="35"/>
      <c r="XI200" s="35"/>
      <c r="XJ200" s="35"/>
      <c r="XK200" s="35"/>
      <c r="XL200" s="35"/>
      <c r="XM200" s="35"/>
      <c r="XN200" s="35"/>
      <c r="XO200" s="35"/>
      <c r="XP200" s="35"/>
      <c r="XQ200" s="35"/>
      <c r="XR200" s="35"/>
      <c r="XS200" s="35"/>
      <c r="XT200" s="35"/>
      <c r="XU200" s="35"/>
      <c r="XV200" s="35"/>
      <c r="XW200" s="35"/>
      <c r="XX200" s="35"/>
      <c r="XY200" s="35"/>
      <c r="XZ200" s="35"/>
      <c r="YA200" s="35"/>
      <c r="YB200" s="35"/>
      <c r="YC200" s="35"/>
      <c r="YD200" s="35"/>
      <c r="YE200" s="35"/>
      <c r="YF200" s="35"/>
      <c r="YG200" s="35"/>
      <c r="YH200" s="35"/>
      <c r="YI200" s="35"/>
      <c r="YJ200" s="35"/>
      <c r="YK200" s="35"/>
      <c r="YL200" s="35"/>
      <c r="YM200" s="35"/>
      <c r="YN200" s="35"/>
      <c r="YO200" s="35"/>
      <c r="YP200" s="35"/>
      <c r="YQ200" s="35"/>
      <c r="YR200" s="35"/>
      <c r="YS200" s="35"/>
      <c r="YT200" s="35"/>
      <c r="YU200" s="35"/>
      <c r="YV200" s="35"/>
      <c r="YW200" s="35"/>
      <c r="YX200" s="35"/>
      <c r="YY200" s="35"/>
      <c r="YZ200" s="35"/>
      <c r="ZA200" s="35"/>
      <c r="ZB200" s="35"/>
      <c r="ZC200" s="35"/>
      <c r="ZD200" s="35"/>
      <c r="ZE200" s="35"/>
      <c r="ZF200" s="35"/>
      <c r="ZG200" s="35"/>
      <c r="ZH200" s="35"/>
      <c r="ZI200" s="35"/>
      <c r="ZJ200" s="35"/>
      <c r="ZK200" s="35"/>
      <c r="ZL200" s="35"/>
      <c r="ZM200" s="35"/>
      <c r="ZN200" s="35"/>
      <c r="ZO200" s="35"/>
      <c r="ZP200" s="35"/>
      <c r="ZQ200" s="35"/>
      <c r="ZR200" s="35"/>
      <c r="ZS200" s="35"/>
      <c r="ZT200" s="35"/>
      <c r="ZU200" s="35"/>
      <c r="ZV200" s="35"/>
      <c r="ZW200" s="35"/>
      <c r="ZX200" s="35"/>
      <c r="ZY200" s="35"/>
      <c r="ZZ200" s="35"/>
      <c r="AAA200" s="35"/>
      <c r="AAB200" s="35"/>
      <c r="AAC200" s="35"/>
      <c r="AAD200" s="35"/>
      <c r="AAE200" s="35"/>
      <c r="AAF200" s="35"/>
      <c r="AAG200" s="35"/>
      <c r="AAH200" s="35"/>
      <c r="AAI200" s="35"/>
      <c r="AAJ200" s="35"/>
      <c r="AAK200" s="35"/>
      <c r="AAL200" s="35"/>
      <c r="AAM200" s="35"/>
      <c r="AAN200" s="35"/>
      <c r="AAO200" s="35"/>
      <c r="AAP200" s="35"/>
      <c r="AAQ200" s="35"/>
      <c r="AAR200" s="35"/>
      <c r="AAS200" s="35"/>
      <c r="AAT200" s="35"/>
      <c r="AAU200" s="35"/>
      <c r="AAV200" s="35"/>
      <c r="AAW200" s="35"/>
      <c r="AAX200" s="35"/>
      <c r="AAY200" s="35"/>
      <c r="AAZ200" s="35"/>
      <c r="ABA200" s="35"/>
      <c r="ABB200" s="35"/>
      <c r="ABC200" s="35"/>
      <c r="ABD200" s="35"/>
      <c r="ABE200" s="35"/>
      <c r="ABF200" s="35"/>
      <c r="ABG200" s="35"/>
      <c r="ABH200" s="35"/>
      <c r="ABI200" s="35"/>
      <c r="ABJ200" s="35"/>
      <c r="ABK200" s="35"/>
      <c r="ABL200" s="35"/>
      <c r="ABM200" s="35"/>
      <c r="ABN200" s="35"/>
      <c r="ABO200" s="35"/>
      <c r="ABP200" s="35"/>
      <c r="ABQ200" s="35"/>
      <c r="ABR200" s="35"/>
      <c r="ABS200" s="35"/>
      <c r="ABT200" s="35"/>
      <c r="ABU200" s="35"/>
      <c r="ABV200" s="35"/>
      <c r="ABW200" s="35"/>
      <c r="ABX200" s="35"/>
      <c r="ABY200" s="35"/>
      <c r="ABZ200" s="35"/>
      <c r="ACA200" s="35"/>
      <c r="ACB200" s="35"/>
      <c r="ACC200" s="35"/>
      <c r="ACD200" s="35"/>
      <c r="ACE200" s="35"/>
      <c r="ACF200" s="35"/>
      <c r="ACG200" s="35"/>
      <c r="ACH200" s="35"/>
      <c r="ACI200" s="35"/>
      <c r="ACJ200" s="35"/>
      <c r="ACK200" s="35"/>
      <c r="ACL200" s="35"/>
      <c r="ACM200" s="35"/>
      <c r="ACN200" s="35"/>
      <c r="ACO200" s="35"/>
      <c r="ACP200" s="35"/>
      <c r="ACQ200" s="35"/>
      <c r="ACR200" s="35"/>
      <c r="ACS200" s="35"/>
      <c r="ACT200" s="35"/>
      <c r="ACU200" s="35"/>
      <c r="ACV200" s="35"/>
      <c r="ACW200" s="35"/>
      <c r="ACX200" s="35"/>
      <c r="ACY200" s="35"/>
      <c r="ACZ200" s="35"/>
      <c r="ADA200" s="35"/>
      <c r="ADB200" s="35"/>
      <c r="ADC200" s="35"/>
      <c r="ADD200" s="35"/>
      <c r="ADE200" s="35"/>
      <c r="ADF200" s="35"/>
      <c r="ADG200" s="35"/>
      <c r="ADH200" s="35"/>
      <c r="ADI200" s="35"/>
      <c r="ADJ200" s="35"/>
      <c r="ADK200" s="35"/>
      <c r="ADL200" s="35"/>
      <c r="ADM200" s="35"/>
      <c r="ADN200" s="35"/>
      <c r="ADO200" s="35"/>
      <c r="ADP200" s="35"/>
      <c r="ADQ200" s="35"/>
      <c r="ADR200" s="35"/>
      <c r="ADS200" s="35"/>
      <c r="ADT200" s="35"/>
      <c r="ADU200" s="35"/>
      <c r="ADV200" s="35"/>
      <c r="ADW200" s="35"/>
      <c r="ADX200" s="35"/>
      <c r="ADY200" s="35"/>
      <c r="ADZ200" s="35"/>
      <c r="AEA200" s="35"/>
      <c r="AEB200" s="35"/>
      <c r="AEC200" s="35"/>
      <c r="AED200" s="35"/>
      <c r="AEE200" s="35"/>
      <c r="AEF200" s="35"/>
      <c r="AEG200" s="35"/>
      <c r="AEH200" s="35"/>
      <c r="AEI200" s="35"/>
      <c r="AEJ200" s="35"/>
      <c r="AEK200" s="35"/>
      <c r="AEL200" s="35"/>
      <c r="AEM200" s="35"/>
      <c r="AEN200" s="35"/>
      <c r="AEO200" s="35"/>
      <c r="AEP200" s="35"/>
      <c r="AEQ200" s="35"/>
      <c r="AER200" s="35"/>
      <c r="AES200" s="35"/>
      <c r="AET200" s="35"/>
      <c r="AEU200" s="35"/>
      <c r="AEV200" s="35"/>
      <c r="AEW200" s="35"/>
      <c r="AEX200" s="35"/>
      <c r="AEY200" s="35"/>
      <c r="AEZ200" s="35"/>
      <c r="AFA200" s="35"/>
      <c r="AFB200" s="35"/>
      <c r="AFC200" s="35"/>
      <c r="AFD200" s="35"/>
      <c r="AFE200" s="35"/>
      <c r="AFF200" s="35"/>
      <c r="AFG200" s="35"/>
      <c r="AFH200" s="35"/>
      <c r="AFI200" s="35"/>
      <c r="AFJ200" s="35"/>
      <c r="AFK200" s="35"/>
      <c r="AFL200" s="35"/>
      <c r="AFM200" s="35"/>
      <c r="AFN200" s="35"/>
      <c r="AFO200" s="35"/>
      <c r="AFP200" s="35"/>
      <c r="AFQ200" s="35"/>
      <c r="AFR200" s="35"/>
      <c r="AFS200" s="35"/>
      <c r="AFT200" s="35"/>
      <c r="AFU200" s="35"/>
      <c r="AFV200" s="35"/>
      <c r="AFW200" s="35"/>
      <c r="AFX200" s="35"/>
      <c r="AFY200" s="35"/>
      <c r="AFZ200" s="35"/>
      <c r="AGA200" s="35"/>
      <c r="AGB200" s="35"/>
      <c r="AGC200" s="35"/>
      <c r="AGD200" s="35"/>
      <c r="AGE200" s="35"/>
      <c r="AGF200" s="35"/>
      <c r="AGG200" s="35"/>
      <c r="AGH200" s="35"/>
      <c r="AGI200" s="35"/>
      <c r="AGJ200" s="35"/>
      <c r="AGK200" s="35"/>
      <c r="AGL200" s="35"/>
      <c r="AGM200" s="35"/>
      <c r="AGN200" s="35"/>
      <c r="AGO200" s="35"/>
      <c r="AGP200" s="35"/>
      <c r="AGQ200" s="35"/>
      <c r="AGR200" s="35"/>
      <c r="AGS200" s="35"/>
      <c r="AGT200" s="35"/>
      <c r="AGU200" s="35"/>
      <c r="AGV200" s="35"/>
      <c r="AGW200" s="35"/>
      <c r="AGX200" s="35"/>
      <c r="AGY200" s="35"/>
      <c r="AGZ200" s="35"/>
      <c r="AHA200" s="35"/>
      <c r="AHB200" s="35"/>
      <c r="AHC200" s="35"/>
      <c r="AHD200" s="35"/>
      <c r="AHE200" s="35"/>
      <c r="AHF200" s="35"/>
      <c r="AHG200" s="35"/>
      <c r="AHH200" s="35"/>
      <c r="AHI200" s="35"/>
      <c r="AHJ200" s="35"/>
      <c r="AHK200" s="35"/>
      <c r="AHL200" s="35"/>
      <c r="AHM200" s="35"/>
      <c r="AHN200" s="35"/>
      <c r="AHO200" s="35"/>
      <c r="AHP200" s="35"/>
      <c r="AHQ200" s="35"/>
      <c r="AHR200" s="35"/>
      <c r="AHS200" s="35"/>
      <c r="AHT200" s="35"/>
      <c r="AHU200" s="35"/>
      <c r="AHV200" s="35"/>
      <c r="AHW200" s="35"/>
      <c r="AHX200" s="35"/>
      <c r="AHY200" s="35"/>
      <c r="AHZ200" s="35"/>
      <c r="AIA200" s="35"/>
      <c r="AIB200" s="35"/>
      <c r="AIC200" s="35"/>
      <c r="AID200" s="35"/>
      <c r="AIE200" s="35"/>
      <c r="AIF200" s="35"/>
      <c r="AIG200" s="35"/>
      <c r="AIH200" s="35"/>
      <c r="AII200" s="35"/>
      <c r="AIJ200" s="35"/>
      <c r="AIK200" s="35"/>
      <c r="AIL200" s="35"/>
      <c r="AIM200" s="35"/>
      <c r="AIN200" s="35"/>
      <c r="AIO200" s="35"/>
      <c r="AIP200" s="35"/>
      <c r="AIQ200" s="35"/>
      <c r="AIR200" s="35"/>
      <c r="AIS200" s="35"/>
      <c r="AIT200" s="35"/>
      <c r="AIU200" s="35"/>
      <c r="AIV200" s="35"/>
      <c r="AIW200" s="35"/>
      <c r="AIX200" s="35"/>
      <c r="AIY200" s="35"/>
      <c r="AIZ200" s="35"/>
      <c r="AJA200" s="35"/>
      <c r="AJB200" s="35"/>
      <c r="AJC200" s="35"/>
      <c r="AJD200" s="35"/>
      <c r="AJE200" s="35"/>
      <c r="AJF200" s="35"/>
      <c r="AJG200" s="35"/>
      <c r="AJH200" s="35"/>
      <c r="AJI200" s="35"/>
      <c r="AJJ200" s="35"/>
      <c r="AJK200" s="35"/>
      <c r="AJL200" s="35"/>
      <c r="AJM200" s="35"/>
      <c r="AJN200" s="35"/>
      <c r="AJO200" s="35"/>
      <c r="AJP200" s="35"/>
      <c r="AJQ200" s="35"/>
      <c r="AJR200" s="35"/>
      <c r="AJS200" s="35"/>
      <c r="AJT200" s="35"/>
      <c r="AJU200" s="35"/>
      <c r="AJV200" s="35"/>
      <c r="AJW200" s="35"/>
      <c r="AJX200" s="35"/>
      <c r="AJY200" s="35"/>
      <c r="AJZ200" s="35"/>
      <c r="AKA200" s="35"/>
      <c r="AKB200" s="35"/>
      <c r="AKC200" s="35"/>
      <c r="AKD200" s="35"/>
      <c r="AKE200" s="35"/>
      <c r="AKF200" s="35"/>
      <c r="AKG200" s="35"/>
      <c r="AKH200" s="35"/>
      <c r="AKI200" s="35"/>
      <c r="AKJ200" s="35"/>
      <c r="AKK200" s="35"/>
      <c r="AKL200" s="35"/>
      <c r="AKM200" s="35"/>
      <c r="AKN200" s="35"/>
      <c r="AKO200" s="35"/>
      <c r="AKP200" s="35"/>
      <c r="AKQ200" s="35"/>
      <c r="AKR200" s="35"/>
      <c r="AKS200" s="35"/>
      <c r="AKT200" s="35"/>
      <c r="AKU200" s="35"/>
      <c r="AKV200" s="35"/>
      <c r="AKW200" s="35"/>
      <c r="AKX200" s="35"/>
      <c r="AKY200" s="35"/>
      <c r="AKZ200" s="35"/>
      <c r="ALA200" s="35"/>
      <c r="ALB200" s="1"/>
      <c r="ALC200" s="1"/>
      <c r="ALD200" s="1"/>
      <c r="ALE200" s="1"/>
      <c r="ALF200" s="1"/>
      <c r="ALG200" s="1"/>
      <c r="ALH200" s="1"/>
      <c r="ALI200" s="1"/>
      <c r="ALJ200" s="1"/>
      <c r="ALK200" s="1"/>
      <c r="ALL200" s="1"/>
      <c r="ALM200" s="1"/>
      <c r="ALN200" s="1"/>
      <c r="ALO200" s="1"/>
      <c r="ALP200" s="1"/>
      <c r="ALQ200" s="1"/>
      <c r="ALR200" s="1"/>
      <c r="ALS200"/>
      <c r="ALT200"/>
      <c r="ALU200"/>
      <c r="ALV200"/>
      <c r="ALW200"/>
      <c r="ALX200"/>
      <c r="ALY200"/>
      <c r="ALZ200"/>
      <c r="AMA200"/>
      <c r="AMB200"/>
      <c r="AMC200"/>
      <c r="AMD200"/>
      <c r="AME200"/>
      <c r="AMF200"/>
      <c r="AMG200"/>
      <c r="AMH200"/>
      <c r="AMI200"/>
      <c r="AMJ200"/>
    </row>
    <row r="201" spans="1:1024" s="29" customFormat="1" ht="24">
      <c r="A201" s="24">
        <v>197</v>
      </c>
      <c r="B201" s="24" t="s">
        <v>60</v>
      </c>
      <c r="C201" s="25" t="s">
        <v>568</v>
      </c>
      <c r="D201" s="25" t="s">
        <v>62</v>
      </c>
      <c r="E201" s="25" t="s">
        <v>63</v>
      </c>
      <c r="F201" s="25" t="s">
        <v>43</v>
      </c>
      <c r="G201" s="25" t="s">
        <v>79</v>
      </c>
      <c r="H201" s="25" t="s">
        <v>45</v>
      </c>
      <c r="I201" s="25" t="s">
        <v>46</v>
      </c>
      <c r="J201" s="25"/>
      <c r="K201" s="25"/>
      <c r="L201" s="25"/>
      <c r="M201" s="25"/>
      <c r="N201" s="25"/>
      <c r="O201" s="25" t="s">
        <v>569</v>
      </c>
      <c r="P201" s="25" t="s">
        <v>39</v>
      </c>
      <c r="Q201" s="28"/>
      <c r="VZ201" s="35"/>
      <c r="WA201" s="35"/>
      <c r="WB201" s="35"/>
      <c r="WC201" s="35"/>
      <c r="WD201" s="35"/>
      <c r="WE201" s="35"/>
      <c r="WF201" s="35"/>
      <c r="WG201" s="35"/>
      <c r="WH201" s="35"/>
      <c r="WI201" s="35"/>
      <c r="WJ201" s="35"/>
      <c r="WK201" s="35"/>
      <c r="WL201" s="35"/>
      <c r="WM201" s="35"/>
      <c r="WN201" s="35"/>
      <c r="WO201" s="35"/>
      <c r="WP201" s="35"/>
      <c r="WQ201" s="35"/>
      <c r="WR201" s="35"/>
      <c r="WS201" s="35"/>
      <c r="WT201" s="35"/>
      <c r="WU201" s="35"/>
      <c r="WV201" s="35"/>
      <c r="WW201" s="35"/>
      <c r="WX201" s="35"/>
      <c r="WY201" s="35"/>
      <c r="WZ201" s="35"/>
      <c r="XA201" s="35"/>
      <c r="XB201" s="35"/>
      <c r="XC201" s="35"/>
      <c r="XD201" s="35"/>
      <c r="XE201" s="35"/>
      <c r="XF201" s="35"/>
      <c r="XG201" s="35"/>
      <c r="XH201" s="35"/>
      <c r="XI201" s="35"/>
      <c r="XJ201" s="35"/>
      <c r="XK201" s="35"/>
      <c r="XL201" s="35"/>
      <c r="XM201" s="35"/>
      <c r="XN201" s="35"/>
      <c r="XO201" s="35"/>
      <c r="XP201" s="35"/>
      <c r="XQ201" s="35"/>
      <c r="XR201" s="35"/>
      <c r="XS201" s="35"/>
      <c r="XT201" s="35"/>
      <c r="XU201" s="35"/>
      <c r="XV201" s="35"/>
      <c r="XW201" s="35"/>
      <c r="XX201" s="35"/>
      <c r="XY201" s="35"/>
      <c r="XZ201" s="35"/>
      <c r="YA201" s="35"/>
      <c r="YB201" s="35"/>
      <c r="YC201" s="35"/>
      <c r="YD201" s="35"/>
      <c r="YE201" s="35"/>
      <c r="YF201" s="35"/>
      <c r="YG201" s="35"/>
      <c r="YH201" s="35"/>
      <c r="YI201" s="35"/>
      <c r="YJ201" s="35"/>
      <c r="YK201" s="35"/>
      <c r="YL201" s="35"/>
      <c r="YM201" s="35"/>
      <c r="YN201" s="35"/>
      <c r="YO201" s="35"/>
      <c r="YP201" s="35"/>
      <c r="YQ201" s="35"/>
      <c r="YR201" s="35"/>
      <c r="YS201" s="35"/>
      <c r="YT201" s="35"/>
      <c r="YU201" s="35"/>
      <c r="YV201" s="35"/>
      <c r="YW201" s="35"/>
      <c r="YX201" s="35"/>
      <c r="YY201" s="35"/>
      <c r="YZ201" s="35"/>
      <c r="ZA201" s="35"/>
      <c r="ZB201" s="35"/>
      <c r="ZC201" s="35"/>
      <c r="ZD201" s="35"/>
      <c r="ZE201" s="35"/>
      <c r="ZF201" s="35"/>
      <c r="ZG201" s="35"/>
      <c r="ZH201" s="35"/>
      <c r="ZI201" s="35"/>
      <c r="ZJ201" s="35"/>
      <c r="ZK201" s="35"/>
      <c r="ZL201" s="35"/>
      <c r="ZM201" s="35"/>
      <c r="ZN201" s="35"/>
      <c r="ZO201" s="35"/>
      <c r="ZP201" s="35"/>
      <c r="ZQ201" s="35"/>
      <c r="ZR201" s="35"/>
      <c r="ZS201" s="35"/>
      <c r="ZT201" s="35"/>
      <c r="ZU201" s="35"/>
      <c r="ZV201" s="35"/>
      <c r="ZW201" s="35"/>
      <c r="ZX201" s="35"/>
      <c r="ZY201" s="35"/>
      <c r="ZZ201" s="35"/>
      <c r="AAA201" s="35"/>
      <c r="AAB201" s="35"/>
      <c r="AAC201" s="35"/>
      <c r="AAD201" s="35"/>
      <c r="AAE201" s="35"/>
      <c r="AAF201" s="35"/>
      <c r="AAG201" s="35"/>
      <c r="AAH201" s="35"/>
      <c r="AAI201" s="35"/>
      <c r="AAJ201" s="35"/>
      <c r="AAK201" s="35"/>
      <c r="AAL201" s="35"/>
      <c r="AAM201" s="35"/>
      <c r="AAN201" s="35"/>
      <c r="AAO201" s="35"/>
      <c r="AAP201" s="35"/>
      <c r="AAQ201" s="35"/>
      <c r="AAR201" s="35"/>
      <c r="AAS201" s="35"/>
      <c r="AAT201" s="35"/>
      <c r="AAU201" s="35"/>
      <c r="AAV201" s="35"/>
      <c r="AAW201" s="35"/>
      <c r="AAX201" s="35"/>
      <c r="AAY201" s="35"/>
      <c r="AAZ201" s="35"/>
      <c r="ABA201" s="35"/>
      <c r="ABB201" s="35"/>
      <c r="ABC201" s="35"/>
      <c r="ABD201" s="35"/>
      <c r="ABE201" s="35"/>
      <c r="ABF201" s="35"/>
      <c r="ABG201" s="35"/>
      <c r="ABH201" s="35"/>
      <c r="ABI201" s="35"/>
      <c r="ABJ201" s="35"/>
      <c r="ABK201" s="35"/>
      <c r="ABL201" s="35"/>
      <c r="ABM201" s="35"/>
      <c r="ABN201" s="35"/>
      <c r="ABO201" s="35"/>
      <c r="ABP201" s="35"/>
      <c r="ABQ201" s="35"/>
      <c r="ABR201" s="35"/>
      <c r="ABS201" s="35"/>
      <c r="ABT201" s="35"/>
      <c r="ABU201" s="35"/>
      <c r="ABV201" s="35"/>
      <c r="ABW201" s="35"/>
      <c r="ABX201" s="35"/>
      <c r="ABY201" s="35"/>
      <c r="ABZ201" s="35"/>
      <c r="ACA201" s="35"/>
      <c r="ACB201" s="35"/>
      <c r="ACC201" s="35"/>
      <c r="ACD201" s="35"/>
      <c r="ACE201" s="35"/>
      <c r="ACF201" s="35"/>
      <c r="ACG201" s="35"/>
      <c r="ACH201" s="35"/>
      <c r="ACI201" s="35"/>
      <c r="ACJ201" s="35"/>
      <c r="ACK201" s="35"/>
      <c r="ACL201" s="35"/>
      <c r="ACM201" s="35"/>
      <c r="ACN201" s="35"/>
      <c r="ACO201" s="35"/>
      <c r="ACP201" s="35"/>
      <c r="ACQ201" s="35"/>
      <c r="ACR201" s="35"/>
      <c r="ACS201" s="35"/>
      <c r="ACT201" s="35"/>
      <c r="ACU201" s="35"/>
      <c r="ACV201" s="35"/>
      <c r="ACW201" s="35"/>
      <c r="ACX201" s="35"/>
      <c r="ACY201" s="35"/>
      <c r="ACZ201" s="35"/>
      <c r="ADA201" s="35"/>
      <c r="ADB201" s="35"/>
      <c r="ADC201" s="35"/>
      <c r="ADD201" s="35"/>
      <c r="ADE201" s="35"/>
      <c r="ADF201" s="35"/>
      <c r="ADG201" s="35"/>
      <c r="ADH201" s="35"/>
      <c r="ADI201" s="35"/>
      <c r="ADJ201" s="35"/>
      <c r="ADK201" s="35"/>
      <c r="ADL201" s="35"/>
      <c r="ADM201" s="35"/>
      <c r="ADN201" s="35"/>
      <c r="ADO201" s="35"/>
      <c r="ADP201" s="35"/>
      <c r="ADQ201" s="35"/>
      <c r="ADR201" s="35"/>
      <c r="ADS201" s="35"/>
      <c r="ADT201" s="35"/>
      <c r="ADU201" s="35"/>
      <c r="ADV201" s="35"/>
      <c r="ADW201" s="35"/>
      <c r="ADX201" s="35"/>
      <c r="ADY201" s="35"/>
      <c r="ADZ201" s="35"/>
      <c r="AEA201" s="35"/>
      <c r="AEB201" s="35"/>
      <c r="AEC201" s="35"/>
      <c r="AED201" s="35"/>
      <c r="AEE201" s="35"/>
      <c r="AEF201" s="35"/>
      <c r="AEG201" s="35"/>
      <c r="AEH201" s="35"/>
      <c r="AEI201" s="35"/>
      <c r="AEJ201" s="35"/>
      <c r="AEK201" s="35"/>
      <c r="AEL201" s="35"/>
      <c r="AEM201" s="35"/>
      <c r="AEN201" s="35"/>
      <c r="AEO201" s="35"/>
      <c r="AEP201" s="35"/>
      <c r="AEQ201" s="35"/>
      <c r="AER201" s="35"/>
      <c r="AES201" s="35"/>
      <c r="AET201" s="35"/>
      <c r="AEU201" s="35"/>
      <c r="AEV201" s="35"/>
      <c r="AEW201" s="35"/>
      <c r="AEX201" s="35"/>
      <c r="AEY201" s="35"/>
      <c r="AEZ201" s="35"/>
      <c r="AFA201" s="35"/>
      <c r="AFB201" s="35"/>
      <c r="AFC201" s="35"/>
      <c r="AFD201" s="35"/>
      <c r="AFE201" s="35"/>
      <c r="AFF201" s="35"/>
      <c r="AFG201" s="35"/>
      <c r="AFH201" s="35"/>
      <c r="AFI201" s="35"/>
      <c r="AFJ201" s="35"/>
      <c r="AFK201" s="35"/>
      <c r="AFL201" s="35"/>
      <c r="AFM201" s="35"/>
      <c r="AFN201" s="35"/>
      <c r="AFO201" s="35"/>
      <c r="AFP201" s="35"/>
      <c r="AFQ201" s="35"/>
      <c r="AFR201" s="35"/>
      <c r="AFS201" s="35"/>
      <c r="AFT201" s="35"/>
      <c r="AFU201" s="35"/>
      <c r="AFV201" s="35"/>
      <c r="AFW201" s="35"/>
      <c r="AFX201" s="35"/>
      <c r="AFY201" s="35"/>
      <c r="AFZ201" s="35"/>
      <c r="AGA201" s="35"/>
      <c r="AGB201" s="35"/>
      <c r="AGC201" s="35"/>
      <c r="AGD201" s="35"/>
      <c r="AGE201" s="35"/>
      <c r="AGF201" s="35"/>
      <c r="AGG201" s="35"/>
      <c r="AGH201" s="35"/>
      <c r="AGI201" s="35"/>
      <c r="AGJ201" s="35"/>
      <c r="AGK201" s="35"/>
      <c r="AGL201" s="35"/>
      <c r="AGM201" s="35"/>
      <c r="AGN201" s="35"/>
      <c r="AGO201" s="35"/>
      <c r="AGP201" s="35"/>
      <c r="AGQ201" s="35"/>
      <c r="AGR201" s="35"/>
      <c r="AGS201" s="35"/>
      <c r="AGT201" s="35"/>
      <c r="AGU201" s="35"/>
      <c r="AGV201" s="35"/>
      <c r="AGW201" s="35"/>
      <c r="AGX201" s="35"/>
      <c r="AGY201" s="35"/>
      <c r="AGZ201" s="35"/>
      <c r="AHA201" s="35"/>
      <c r="AHB201" s="35"/>
      <c r="AHC201" s="35"/>
      <c r="AHD201" s="35"/>
      <c r="AHE201" s="35"/>
      <c r="AHF201" s="35"/>
      <c r="AHG201" s="35"/>
      <c r="AHH201" s="35"/>
      <c r="AHI201" s="35"/>
      <c r="AHJ201" s="35"/>
      <c r="AHK201" s="35"/>
      <c r="AHL201" s="35"/>
      <c r="AHM201" s="35"/>
      <c r="AHN201" s="35"/>
      <c r="AHO201" s="35"/>
      <c r="AHP201" s="35"/>
      <c r="AHQ201" s="35"/>
      <c r="AHR201" s="35"/>
      <c r="AHS201" s="35"/>
      <c r="AHT201" s="35"/>
      <c r="AHU201" s="35"/>
      <c r="AHV201" s="35"/>
      <c r="AHW201" s="35"/>
      <c r="AHX201" s="35"/>
      <c r="AHY201" s="35"/>
      <c r="AHZ201" s="35"/>
      <c r="AIA201" s="35"/>
      <c r="AIB201" s="35"/>
      <c r="AIC201" s="35"/>
      <c r="AID201" s="35"/>
      <c r="AIE201" s="35"/>
      <c r="AIF201" s="35"/>
      <c r="AIG201" s="35"/>
      <c r="AIH201" s="35"/>
      <c r="AII201" s="35"/>
      <c r="AIJ201" s="35"/>
      <c r="AIK201" s="35"/>
      <c r="AIL201" s="35"/>
      <c r="AIM201" s="35"/>
      <c r="AIN201" s="35"/>
      <c r="AIO201" s="35"/>
      <c r="AIP201" s="35"/>
      <c r="AIQ201" s="35"/>
      <c r="AIR201" s="35"/>
      <c r="AIS201" s="35"/>
      <c r="AIT201" s="35"/>
      <c r="AIU201" s="35"/>
      <c r="AIV201" s="35"/>
      <c r="AIW201" s="35"/>
      <c r="AIX201" s="35"/>
      <c r="AIY201" s="35"/>
      <c r="AIZ201" s="35"/>
      <c r="AJA201" s="35"/>
      <c r="AJB201" s="35"/>
      <c r="AJC201" s="35"/>
      <c r="AJD201" s="35"/>
      <c r="AJE201" s="35"/>
      <c r="AJF201" s="35"/>
      <c r="AJG201" s="35"/>
      <c r="AJH201" s="35"/>
      <c r="AJI201" s="35"/>
      <c r="AJJ201" s="35"/>
      <c r="AJK201" s="35"/>
      <c r="AJL201" s="35"/>
      <c r="AJM201" s="35"/>
      <c r="AJN201" s="35"/>
      <c r="AJO201" s="35"/>
      <c r="AJP201" s="35"/>
      <c r="AJQ201" s="35"/>
      <c r="AJR201" s="35"/>
      <c r="AJS201" s="35"/>
      <c r="AJT201" s="35"/>
      <c r="AJU201" s="35"/>
      <c r="AJV201" s="35"/>
      <c r="AJW201" s="35"/>
      <c r="AJX201" s="35"/>
      <c r="AJY201" s="35"/>
      <c r="AJZ201" s="35"/>
      <c r="AKA201" s="35"/>
      <c r="AKB201" s="35"/>
      <c r="AKC201" s="35"/>
      <c r="AKD201" s="35"/>
      <c r="AKE201" s="35"/>
      <c r="AKF201" s="35"/>
      <c r="AKG201" s="35"/>
      <c r="AKH201" s="35"/>
      <c r="AKI201" s="35"/>
      <c r="AKJ201" s="35"/>
      <c r="AKK201" s="35"/>
      <c r="AKL201" s="35"/>
      <c r="AKM201" s="35"/>
      <c r="AKN201" s="35"/>
      <c r="AKO201" s="35"/>
      <c r="AKP201" s="35"/>
      <c r="AKQ201" s="35"/>
      <c r="AKR201" s="35"/>
      <c r="AKS201" s="35"/>
      <c r="AKT201" s="35"/>
      <c r="AKU201" s="35"/>
      <c r="AKV201" s="35"/>
      <c r="AKW201" s="35"/>
      <c r="AKX201" s="35"/>
      <c r="AKY201" s="35"/>
      <c r="AKZ201" s="35"/>
      <c r="ALA201" s="35"/>
      <c r="ALB201" s="1"/>
      <c r="ALC201" s="1"/>
      <c r="ALD201" s="1"/>
      <c r="ALE201" s="1"/>
      <c r="ALF201" s="1"/>
      <c r="ALG201" s="1"/>
      <c r="ALH201" s="1"/>
      <c r="ALI201" s="1"/>
      <c r="ALJ201" s="1"/>
      <c r="ALK201" s="1"/>
      <c r="ALL201" s="1"/>
      <c r="ALM201" s="1"/>
      <c r="ALN201" s="1"/>
      <c r="ALO201" s="1"/>
      <c r="ALP201" s="1"/>
      <c r="ALQ201" s="1"/>
      <c r="ALR201" s="1"/>
      <c r="ALS201"/>
      <c r="ALT201"/>
      <c r="ALU201"/>
      <c r="ALV201"/>
      <c r="ALW201"/>
      <c r="ALX201"/>
      <c r="ALY201"/>
      <c r="ALZ201"/>
      <c r="AMA201"/>
      <c r="AMB201"/>
      <c r="AMC201"/>
      <c r="AMD201"/>
      <c r="AME201"/>
      <c r="AMF201"/>
      <c r="AMG201"/>
      <c r="AMH201"/>
      <c r="AMI201"/>
      <c r="AMJ201"/>
    </row>
    <row r="202" spans="1:1024" s="29" customFormat="1" ht="96">
      <c r="A202" s="24">
        <v>198</v>
      </c>
      <c r="B202" s="24" t="s">
        <v>570</v>
      </c>
      <c r="C202" s="25" t="s">
        <v>571</v>
      </c>
      <c r="D202" s="25" t="s">
        <v>21</v>
      </c>
      <c r="E202" s="25" t="s">
        <v>22</v>
      </c>
      <c r="F202" s="25" t="s">
        <v>43</v>
      </c>
      <c r="G202" s="25" t="s">
        <v>79</v>
      </c>
      <c r="H202" s="25" t="s">
        <v>45</v>
      </c>
      <c r="I202" s="25" t="s">
        <v>46</v>
      </c>
      <c r="J202" s="25"/>
      <c r="K202" s="25"/>
      <c r="L202" s="25"/>
      <c r="M202" s="25"/>
      <c r="N202" s="25"/>
      <c r="O202" s="25" t="s">
        <v>572</v>
      </c>
      <c r="P202" s="25" t="s">
        <v>39</v>
      </c>
      <c r="Q202" s="28"/>
      <c r="VZ202" s="35"/>
      <c r="WA202" s="35"/>
      <c r="WB202" s="35"/>
      <c r="WC202" s="35"/>
      <c r="WD202" s="35"/>
      <c r="WE202" s="35"/>
      <c r="WF202" s="35"/>
      <c r="WG202" s="35"/>
      <c r="WH202" s="35"/>
      <c r="WI202" s="35"/>
      <c r="WJ202" s="35"/>
      <c r="WK202" s="35"/>
      <c r="WL202" s="35"/>
      <c r="WM202" s="35"/>
      <c r="WN202" s="35"/>
      <c r="WO202" s="35"/>
      <c r="WP202" s="35"/>
      <c r="WQ202" s="35"/>
      <c r="WR202" s="35"/>
      <c r="WS202" s="35"/>
      <c r="WT202" s="35"/>
      <c r="WU202" s="35"/>
      <c r="WV202" s="35"/>
      <c r="WW202" s="35"/>
      <c r="WX202" s="35"/>
      <c r="WY202" s="35"/>
      <c r="WZ202" s="35"/>
      <c r="XA202" s="35"/>
      <c r="XB202" s="35"/>
      <c r="XC202" s="35"/>
      <c r="XD202" s="35"/>
      <c r="XE202" s="35"/>
      <c r="XF202" s="35"/>
      <c r="XG202" s="35"/>
      <c r="XH202" s="35"/>
      <c r="XI202" s="35"/>
      <c r="XJ202" s="35"/>
      <c r="XK202" s="35"/>
      <c r="XL202" s="35"/>
      <c r="XM202" s="35"/>
      <c r="XN202" s="35"/>
      <c r="XO202" s="35"/>
      <c r="XP202" s="35"/>
      <c r="XQ202" s="35"/>
      <c r="XR202" s="35"/>
      <c r="XS202" s="35"/>
      <c r="XT202" s="35"/>
      <c r="XU202" s="35"/>
      <c r="XV202" s="35"/>
      <c r="XW202" s="35"/>
      <c r="XX202" s="35"/>
      <c r="XY202" s="35"/>
      <c r="XZ202" s="35"/>
      <c r="YA202" s="35"/>
      <c r="YB202" s="35"/>
      <c r="YC202" s="35"/>
      <c r="YD202" s="35"/>
      <c r="YE202" s="35"/>
      <c r="YF202" s="35"/>
      <c r="YG202" s="35"/>
      <c r="YH202" s="35"/>
      <c r="YI202" s="35"/>
      <c r="YJ202" s="35"/>
      <c r="YK202" s="35"/>
      <c r="YL202" s="35"/>
      <c r="YM202" s="35"/>
      <c r="YN202" s="35"/>
      <c r="YO202" s="35"/>
      <c r="YP202" s="35"/>
      <c r="YQ202" s="35"/>
      <c r="YR202" s="35"/>
      <c r="YS202" s="35"/>
      <c r="YT202" s="35"/>
      <c r="YU202" s="35"/>
      <c r="YV202" s="35"/>
      <c r="YW202" s="35"/>
      <c r="YX202" s="35"/>
      <c r="YY202" s="35"/>
      <c r="YZ202" s="35"/>
      <c r="ZA202" s="35"/>
      <c r="ZB202" s="35"/>
      <c r="ZC202" s="35"/>
      <c r="ZD202" s="35"/>
      <c r="ZE202" s="35"/>
      <c r="ZF202" s="35"/>
      <c r="ZG202" s="35"/>
      <c r="ZH202" s="35"/>
      <c r="ZI202" s="35"/>
      <c r="ZJ202" s="35"/>
      <c r="ZK202" s="35"/>
      <c r="ZL202" s="35"/>
      <c r="ZM202" s="35"/>
      <c r="ZN202" s="35"/>
      <c r="ZO202" s="35"/>
      <c r="ZP202" s="35"/>
      <c r="ZQ202" s="35"/>
      <c r="ZR202" s="35"/>
      <c r="ZS202" s="35"/>
      <c r="ZT202" s="35"/>
      <c r="ZU202" s="35"/>
      <c r="ZV202" s="35"/>
      <c r="ZW202" s="35"/>
      <c r="ZX202" s="35"/>
      <c r="ZY202" s="35"/>
      <c r="ZZ202" s="35"/>
      <c r="AAA202" s="35"/>
      <c r="AAB202" s="35"/>
      <c r="AAC202" s="35"/>
      <c r="AAD202" s="35"/>
      <c r="AAE202" s="35"/>
      <c r="AAF202" s="35"/>
      <c r="AAG202" s="35"/>
      <c r="AAH202" s="35"/>
      <c r="AAI202" s="35"/>
      <c r="AAJ202" s="35"/>
      <c r="AAK202" s="35"/>
      <c r="AAL202" s="35"/>
      <c r="AAM202" s="35"/>
      <c r="AAN202" s="35"/>
      <c r="AAO202" s="35"/>
      <c r="AAP202" s="35"/>
      <c r="AAQ202" s="35"/>
      <c r="AAR202" s="35"/>
      <c r="AAS202" s="35"/>
      <c r="AAT202" s="35"/>
      <c r="AAU202" s="35"/>
      <c r="AAV202" s="35"/>
      <c r="AAW202" s="35"/>
      <c r="AAX202" s="35"/>
      <c r="AAY202" s="35"/>
      <c r="AAZ202" s="35"/>
      <c r="ABA202" s="35"/>
      <c r="ABB202" s="35"/>
      <c r="ABC202" s="35"/>
      <c r="ABD202" s="35"/>
      <c r="ABE202" s="35"/>
      <c r="ABF202" s="35"/>
      <c r="ABG202" s="35"/>
      <c r="ABH202" s="35"/>
      <c r="ABI202" s="35"/>
      <c r="ABJ202" s="35"/>
      <c r="ABK202" s="35"/>
      <c r="ABL202" s="35"/>
      <c r="ABM202" s="35"/>
      <c r="ABN202" s="35"/>
      <c r="ABO202" s="35"/>
      <c r="ABP202" s="35"/>
      <c r="ABQ202" s="35"/>
      <c r="ABR202" s="35"/>
      <c r="ABS202" s="35"/>
      <c r="ABT202" s="35"/>
      <c r="ABU202" s="35"/>
      <c r="ABV202" s="35"/>
      <c r="ABW202" s="35"/>
      <c r="ABX202" s="35"/>
      <c r="ABY202" s="35"/>
      <c r="ABZ202" s="35"/>
      <c r="ACA202" s="35"/>
      <c r="ACB202" s="35"/>
      <c r="ACC202" s="35"/>
      <c r="ACD202" s="35"/>
      <c r="ACE202" s="35"/>
      <c r="ACF202" s="35"/>
      <c r="ACG202" s="35"/>
      <c r="ACH202" s="35"/>
      <c r="ACI202" s="35"/>
      <c r="ACJ202" s="35"/>
      <c r="ACK202" s="35"/>
      <c r="ACL202" s="35"/>
      <c r="ACM202" s="35"/>
      <c r="ACN202" s="35"/>
      <c r="ACO202" s="35"/>
      <c r="ACP202" s="35"/>
      <c r="ACQ202" s="35"/>
      <c r="ACR202" s="35"/>
      <c r="ACS202" s="35"/>
      <c r="ACT202" s="35"/>
      <c r="ACU202" s="35"/>
      <c r="ACV202" s="35"/>
      <c r="ACW202" s="35"/>
      <c r="ACX202" s="35"/>
      <c r="ACY202" s="35"/>
      <c r="ACZ202" s="35"/>
      <c r="ADA202" s="35"/>
      <c r="ADB202" s="35"/>
      <c r="ADC202" s="35"/>
      <c r="ADD202" s="35"/>
      <c r="ADE202" s="35"/>
      <c r="ADF202" s="35"/>
      <c r="ADG202" s="35"/>
      <c r="ADH202" s="35"/>
      <c r="ADI202" s="35"/>
      <c r="ADJ202" s="35"/>
      <c r="ADK202" s="35"/>
      <c r="ADL202" s="35"/>
      <c r="ADM202" s="35"/>
      <c r="ADN202" s="35"/>
      <c r="ADO202" s="35"/>
      <c r="ADP202" s="35"/>
      <c r="ADQ202" s="35"/>
      <c r="ADR202" s="35"/>
      <c r="ADS202" s="35"/>
      <c r="ADT202" s="35"/>
      <c r="ADU202" s="35"/>
      <c r="ADV202" s="35"/>
      <c r="ADW202" s="35"/>
      <c r="ADX202" s="35"/>
      <c r="ADY202" s="35"/>
      <c r="ADZ202" s="35"/>
      <c r="AEA202" s="35"/>
      <c r="AEB202" s="35"/>
      <c r="AEC202" s="35"/>
      <c r="AED202" s="35"/>
      <c r="AEE202" s="35"/>
      <c r="AEF202" s="35"/>
      <c r="AEG202" s="35"/>
      <c r="AEH202" s="35"/>
      <c r="AEI202" s="35"/>
      <c r="AEJ202" s="35"/>
      <c r="AEK202" s="35"/>
      <c r="AEL202" s="35"/>
      <c r="AEM202" s="35"/>
      <c r="AEN202" s="35"/>
      <c r="AEO202" s="35"/>
      <c r="AEP202" s="35"/>
      <c r="AEQ202" s="35"/>
      <c r="AER202" s="35"/>
      <c r="AES202" s="35"/>
      <c r="AET202" s="35"/>
      <c r="AEU202" s="35"/>
      <c r="AEV202" s="35"/>
      <c r="AEW202" s="35"/>
      <c r="AEX202" s="35"/>
      <c r="AEY202" s="35"/>
      <c r="AEZ202" s="35"/>
      <c r="AFA202" s="35"/>
      <c r="AFB202" s="35"/>
      <c r="AFC202" s="35"/>
      <c r="AFD202" s="35"/>
      <c r="AFE202" s="35"/>
      <c r="AFF202" s="35"/>
      <c r="AFG202" s="35"/>
      <c r="AFH202" s="35"/>
      <c r="AFI202" s="35"/>
      <c r="AFJ202" s="35"/>
      <c r="AFK202" s="35"/>
      <c r="AFL202" s="35"/>
      <c r="AFM202" s="35"/>
      <c r="AFN202" s="35"/>
      <c r="AFO202" s="35"/>
      <c r="AFP202" s="35"/>
      <c r="AFQ202" s="35"/>
      <c r="AFR202" s="35"/>
      <c r="AFS202" s="35"/>
      <c r="AFT202" s="35"/>
      <c r="AFU202" s="35"/>
      <c r="AFV202" s="35"/>
      <c r="AFW202" s="35"/>
      <c r="AFX202" s="35"/>
      <c r="AFY202" s="35"/>
      <c r="AFZ202" s="35"/>
      <c r="AGA202" s="35"/>
      <c r="AGB202" s="35"/>
      <c r="AGC202" s="35"/>
      <c r="AGD202" s="35"/>
      <c r="AGE202" s="35"/>
      <c r="AGF202" s="35"/>
      <c r="AGG202" s="35"/>
      <c r="AGH202" s="35"/>
      <c r="AGI202" s="35"/>
      <c r="AGJ202" s="35"/>
      <c r="AGK202" s="35"/>
      <c r="AGL202" s="35"/>
      <c r="AGM202" s="35"/>
      <c r="AGN202" s="35"/>
      <c r="AGO202" s="35"/>
      <c r="AGP202" s="35"/>
      <c r="AGQ202" s="35"/>
      <c r="AGR202" s="35"/>
      <c r="AGS202" s="35"/>
      <c r="AGT202" s="35"/>
      <c r="AGU202" s="35"/>
      <c r="AGV202" s="35"/>
      <c r="AGW202" s="35"/>
      <c r="AGX202" s="35"/>
      <c r="AGY202" s="35"/>
      <c r="AGZ202" s="35"/>
      <c r="AHA202" s="35"/>
      <c r="AHB202" s="35"/>
      <c r="AHC202" s="35"/>
      <c r="AHD202" s="35"/>
      <c r="AHE202" s="35"/>
      <c r="AHF202" s="35"/>
      <c r="AHG202" s="35"/>
      <c r="AHH202" s="35"/>
      <c r="AHI202" s="35"/>
      <c r="AHJ202" s="35"/>
      <c r="AHK202" s="35"/>
      <c r="AHL202" s="35"/>
      <c r="AHM202" s="35"/>
      <c r="AHN202" s="35"/>
      <c r="AHO202" s="35"/>
      <c r="AHP202" s="35"/>
      <c r="AHQ202" s="35"/>
      <c r="AHR202" s="35"/>
      <c r="AHS202" s="35"/>
      <c r="AHT202" s="35"/>
      <c r="AHU202" s="35"/>
      <c r="AHV202" s="35"/>
      <c r="AHW202" s="35"/>
      <c r="AHX202" s="35"/>
      <c r="AHY202" s="35"/>
      <c r="AHZ202" s="35"/>
      <c r="AIA202" s="35"/>
      <c r="AIB202" s="35"/>
      <c r="AIC202" s="35"/>
      <c r="AID202" s="35"/>
      <c r="AIE202" s="35"/>
      <c r="AIF202" s="35"/>
      <c r="AIG202" s="35"/>
      <c r="AIH202" s="35"/>
      <c r="AII202" s="35"/>
      <c r="AIJ202" s="35"/>
      <c r="AIK202" s="35"/>
      <c r="AIL202" s="35"/>
      <c r="AIM202" s="35"/>
      <c r="AIN202" s="35"/>
      <c r="AIO202" s="35"/>
      <c r="AIP202" s="35"/>
      <c r="AIQ202" s="35"/>
      <c r="AIR202" s="35"/>
      <c r="AIS202" s="35"/>
      <c r="AIT202" s="35"/>
      <c r="AIU202" s="35"/>
      <c r="AIV202" s="35"/>
      <c r="AIW202" s="35"/>
      <c r="AIX202" s="35"/>
      <c r="AIY202" s="35"/>
      <c r="AIZ202" s="35"/>
      <c r="AJA202" s="35"/>
      <c r="AJB202" s="35"/>
      <c r="AJC202" s="35"/>
      <c r="AJD202" s="35"/>
      <c r="AJE202" s="35"/>
      <c r="AJF202" s="35"/>
      <c r="AJG202" s="35"/>
      <c r="AJH202" s="35"/>
      <c r="AJI202" s="35"/>
      <c r="AJJ202" s="35"/>
      <c r="AJK202" s="35"/>
      <c r="AJL202" s="35"/>
      <c r="AJM202" s="35"/>
      <c r="AJN202" s="35"/>
      <c r="AJO202" s="35"/>
      <c r="AJP202" s="35"/>
      <c r="AJQ202" s="35"/>
      <c r="AJR202" s="35"/>
      <c r="AJS202" s="35"/>
      <c r="AJT202" s="35"/>
      <c r="AJU202" s="35"/>
      <c r="AJV202" s="35"/>
      <c r="AJW202" s="35"/>
      <c r="AJX202" s="35"/>
      <c r="AJY202" s="35"/>
      <c r="AJZ202" s="35"/>
      <c r="AKA202" s="35"/>
      <c r="AKB202" s="35"/>
      <c r="AKC202" s="35"/>
      <c r="AKD202" s="35"/>
      <c r="AKE202" s="35"/>
      <c r="AKF202" s="35"/>
      <c r="AKG202" s="35"/>
      <c r="AKH202" s="35"/>
      <c r="AKI202" s="35"/>
      <c r="AKJ202" s="35"/>
      <c r="AKK202" s="35"/>
      <c r="AKL202" s="35"/>
      <c r="AKM202" s="35"/>
      <c r="AKN202" s="35"/>
      <c r="AKO202" s="35"/>
      <c r="AKP202" s="35"/>
      <c r="AKQ202" s="35"/>
      <c r="AKR202" s="35"/>
      <c r="AKS202" s="35"/>
      <c r="AKT202" s="35"/>
      <c r="AKU202" s="35"/>
      <c r="AKV202" s="35"/>
      <c r="AKW202" s="35"/>
      <c r="AKX202" s="35"/>
      <c r="AKY202" s="35"/>
      <c r="AKZ202" s="35"/>
      <c r="ALA202" s="35"/>
      <c r="ALB202" s="1"/>
      <c r="ALC202" s="1"/>
      <c r="ALD202" s="1"/>
      <c r="ALE202" s="1"/>
      <c r="ALF202" s="1"/>
      <c r="ALG202" s="1"/>
      <c r="ALH202" s="1"/>
      <c r="ALI202" s="1"/>
      <c r="ALJ202" s="1"/>
      <c r="ALK202" s="1"/>
      <c r="ALL202" s="1"/>
      <c r="ALM202" s="1"/>
      <c r="ALN202" s="1"/>
      <c r="ALO202" s="1"/>
      <c r="ALP202" s="1"/>
      <c r="ALQ202" s="1"/>
      <c r="ALR202" s="1"/>
      <c r="ALS202"/>
      <c r="ALT202"/>
      <c r="ALU202"/>
      <c r="ALV202"/>
      <c r="ALW202"/>
      <c r="ALX202"/>
      <c r="ALY202"/>
      <c r="ALZ202"/>
      <c r="AMA202"/>
      <c r="AMB202"/>
      <c r="AMC202"/>
      <c r="AMD202"/>
      <c r="AME202"/>
      <c r="AMF202"/>
      <c r="AMG202"/>
      <c r="AMH202"/>
      <c r="AMI202"/>
      <c r="AMJ202"/>
    </row>
    <row r="203" spans="1:1024" s="29" customFormat="1" ht="72">
      <c r="A203" s="24">
        <v>199</v>
      </c>
      <c r="B203" s="24" t="s">
        <v>573</v>
      </c>
      <c r="C203" s="25" t="s">
        <v>574</v>
      </c>
      <c r="D203" s="25" t="s">
        <v>190</v>
      </c>
      <c r="E203" s="25" t="s">
        <v>190</v>
      </c>
      <c r="F203" s="25" t="s">
        <v>43</v>
      </c>
      <c r="G203" s="25" t="s">
        <v>79</v>
      </c>
      <c r="H203" s="25" t="s">
        <v>45</v>
      </c>
      <c r="I203" s="25" t="s">
        <v>46</v>
      </c>
      <c r="J203" s="25"/>
      <c r="K203" s="25"/>
      <c r="L203" s="25"/>
      <c r="M203" s="25"/>
      <c r="N203" s="25"/>
      <c r="O203" s="25" t="s">
        <v>575</v>
      </c>
      <c r="P203" s="25" t="s">
        <v>39</v>
      </c>
      <c r="Q203" s="28"/>
      <c r="VZ203" s="35"/>
      <c r="WA203" s="35"/>
      <c r="WB203" s="35"/>
      <c r="WC203" s="35"/>
      <c r="WD203" s="35"/>
      <c r="WE203" s="35"/>
      <c r="WF203" s="35"/>
      <c r="WG203" s="35"/>
      <c r="WH203" s="35"/>
      <c r="WI203" s="35"/>
      <c r="WJ203" s="35"/>
      <c r="WK203" s="35"/>
      <c r="WL203" s="35"/>
      <c r="WM203" s="35"/>
      <c r="WN203" s="35"/>
      <c r="WO203" s="35"/>
      <c r="WP203" s="35"/>
      <c r="WQ203" s="35"/>
      <c r="WR203" s="35"/>
      <c r="WS203" s="35"/>
      <c r="WT203" s="35"/>
      <c r="WU203" s="35"/>
      <c r="WV203" s="35"/>
      <c r="WW203" s="35"/>
      <c r="WX203" s="35"/>
      <c r="WY203" s="35"/>
      <c r="WZ203" s="35"/>
      <c r="XA203" s="35"/>
      <c r="XB203" s="35"/>
      <c r="XC203" s="35"/>
      <c r="XD203" s="35"/>
      <c r="XE203" s="35"/>
      <c r="XF203" s="35"/>
      <c r="XG203" s="35"/>
      <c r="XH203" s="35"/>
      <c r="XI203" s="35"/>
      <c r="XJ203" s="35"/>
      <c r="XK203" s="35"/>
      <c r="XL203" s="35"/>
      <c r="XM203" s="35"/>
      <c r="XN203" s="35"/>
      <c r="XO203" s="35"/>
      <c r="XP203" s="35"/>
      <c r="XQ203" s="35"/>
      <c r="XR203" s="35"/>
      <c r="XS203" s="35"/>
      <c r="XT203" s="35"/>
      <c r="XU203" s="35"/>
      <c r="XV203" s="35"/>
      <c r="XW203" s="35"/>
      <c r="XX203" s="35"/>
      <c r="XY203" s="35"/>
      <c r="XZ203" s="35"/>
      <c r="YA203" s="35"/>
      <c r="YB203" s="35"/>
      <c r="YC203" s="35"/>
      <c r="YD203" s="35"/>
      <c r="YE203" s="35"/>
      <c r="YF203" s="35"/>
      <c r="YG203" s="35"/>
      <c r="YH203" s="35"/>
      <c r="YI203" s="35"/>
      <c r="YJ203" s="35"/>
      <c r="YK203" s="35"/>
      <c r="YL203" s="35"/>
      <c r="YM203" s="35"/>
      <c r="YN203" s="35"/>
      <c r="YO203" s="35"/>
      <c r="YP203" s="35"/>
      <c r="YQ203" s="35"/>
      <c r="YR203" s="35"/>
      <c r="YS203" s="35"/>
      <c r="YT203" s="35"/>
      <c r="YU203" s="35"/>
      <c r="YV203" s="35"/>
      <c r="YW203" s="35"/>
      <c r="YX203" s="35"/>
      <c r="YY203" s="35"/>
      <c r="YZ203" s="35"/>
      <c r="ZA203" s="35"/>
      <c r="ZB203" s="35"/>
      <c r="ZC203" s="35"/>
      <c r="ZD203" s="35"/>
      <c r="ZE203" s="35"/>
      <c r="ZF203" s="35"/>
      <c r="ZG203" s="35"/>
      <c r="ZH203" s="35"/>
      <c r="ZI203" s="35"/>
      <c r="ZJ203" s="35"/>
      <c r="ZK203" s="35"/>
      <c r="ZL203" s="35"/>
      <c r="ZM203" s="35"/>
      <c r="ZN203" s="35"/>
      <c r="ZO203" s="35"/>
      <c r="ZP203" s="35"/>
      <c r="ZQ203" s="35"/>
      <c r="ZR203" s="35"/>
      <c r="ZS203" s="35"/>
      <c r="ZT203" s="35"/>
      <c r="ZU203" s="35"/>
      <c r="ZV203" s="35"/>
      <c r="ZW203" s="35"/>
      <c r="ZX203" s="35"/>
      <c r="ZY203" s="35"/>
      <c r="ZZ203" s="35"/>
      <c r="AAA203" s="35"/>
      <c r="AAB203" s="35"/>
      <c r="AAC203" s="35"/>
      <c r="AAD203" s="35"/>
      <c r="AAE203" s="35"/>
      <c r="AAF203" s="35"/>
      <c r="AAG203" s="35"/>
      <c r="AAH203" s="35"/>
      <c r="AAI203" s="35"/>
      <c r="AAJ203" s="35"/>
      <c r="AAK203" s="35"/>
      <c r="AAL203" s="35"/>
      <c r="AAM203" s="35"/>
      <c r="AAN203" s="35"/>
      <c r="AAO203" s="35"/>
      <c r="AAP203" s="35"/>
      <c r="AAQ203" s="35"/>
      <c r="AAR203" s="35"/>
      <c r="AAS203" s="35"/>
      <c r="AAT203" s="35"/>
      <c r="AAU203" s="35"/>
      <c r="AAV203" s="35"/>
      <c r="AAW203" s="35"/>
      <c r="AAX203" s="35"/>
      <c r="AAY203" s="35"/>
      <c r="AAZ203" s="35"/>
      <c r="ABA203" s="35"/>
      <c r="ABB203" s="35"/>
      <c r="ABC203" s="35"/>
      <c r="ABD203" s="35"/>
      <c r="ABE203" s="35"/>
      <c r="ABF203" s="35"/>
      <c r="ABG203" s="35"/>
      <c r="ABH203" s="35"/>
      <c r="ABI203" s="35"/>
      <c r="ABJ203" s="35"/>
      <c r="ABK203" s="35"/>
      <c r="ABL203" s="35"/>
      <c r="ABM203" s="35"/>
      <c r="ABN203" s="35"/>
      <c r="ABO203" s="35"/>
      <c r="ABP203" s="35"/>
      <c r="ABQ203" s="35"/>
      <c r="ABR203" s="35"/>
      <c r="ABS203" s="35"/>
      <c r="ABT203" s="35"/>
      <c r="ABU203" s="35"/>
      <c r="ABV203" s="35"/>
      <c r="ABW203" s="35"/>
      <c r="ABX203" s="35"/>
      <c r="ABY203" s="35"/>
      <c r="ABZ203" s="35"/>
      <c r="ACA203" s="35"/>
      <c r="ACB203" s="35"/>
      <c r="ACC203" s="35"/>
      <c r="ACD203" s="35"/>
      <c r="ACE203" s="35"/>
      <c r="ACF203" s="35"/>
      <c r="ACG203" s="35"/>
      <c r="ACH203" s="35"/>
      <c r="ACI203" s="35"/>
      <c r="ACJ203" s="35"/>
      <c r="ACK203" s="35"/>
      <c r="ACL203" s="35"/>
      <c r="ACM203" s="35"/>
      <c r="ACN203" s="35"/>
      <c r="ACO203" s="35"/>
      <c r="ACP203" s="35"/>
      <c r="ACQ203" s="35"/>
      <c r="ACR203" s="35"/>
      <c r="ACS203" s="35"/>
      <c r="ACT203" s="35"/>
      <c r="ACU203" s="35"/>
      <c r="ACV203" s="35"/>
      <c r="ACW203" s="35"/>
      <c r="ACX203" s="35"/>
      <c r="ACY203" s="35"/>
      <c r="ACZ203" s="35"/>
      <c r="ADA203" s="35"/>
      <c r="ADB203" s="35"/>
      <c r="ADC203" s="35"/>
      <c r="ADD203" s="35"/>
      <c r="ADE203" s="35"/>
      <c r="ADF203" s="35"/>
      <c r="ADG203" s="35"/>
      <c r="ADH203" s="35"/>
      <c r="ADI203" s="35"/>
      <c r="ADJ203" s="35"/>
      <c r="ADK203" s="35"/>
      <c r="ADL203" s="35"/>
      <c r="ADM203" s="35"/>
      <c r="ADN203" s="35"/>
      <c r="ADO203" s="35"/>
      <c r="ADP203" s="35"/>
      <c r="ADQ203" s="35"/>
      <c r="ADR203" s="35"/>
      <c r="ADS203" s="35"/>
      <c r="ADT203" s="35"/>
      <c r="ADU203" s="35"/>
      <c r="ADV203" s="35"/>
      <c r="ADW203" s="35"/>
      <c r="ADX203" s="35"/>
      <c r="ADY203" s="35"/>
      <c r="ADZ203" s="35"/>
      <c r="AEA203" s="35"/>
      <c r="AEB203" s="35"/>
      <c r="AEC203" s="35"/>
      <c r="AED203" s="35"/>
      <c r="AEE203" s="35"/>
      <c r="AEF203" s="35"/>
      <c r="AEG203" s="35"/>
      <c r="AEH203" s="35"/>
      <c r="AEI203" s="35"/>
      <c r="AEJ203" s="35"/>
      <c r="AEK203" s="35"/>
      <c r="AEL203" s="35"/>
      <c r="AEM203" s="35"/>
      <c r="AEN203" s="35"/>
      <c r="AEO203" s="35"/>
      <c r="AEP203" s="35"/>
      <c r="AEQ203" s="35"/>
      <c r="AER203" s="35"/>
      <c r="AES203" s="35"/>
      <c r="AET203" s="35"/>
      <c r="AEU203" s="35"/>
      <c r="AEV203" s="35"/>
      <c r="AEW203" s="35"/>
      <c r="AEX203" s="35"/>
      <c r="AEY203" s="35"/>
      <c r="AEZ203" s="35"/>
      <c r="AFA203" s="35"/>
      <c r="AFB203" s="35"/>
      <c r="AFC203" s="35"/>
      <c r="AFD203" s="35"/>
      <c r="AFE203" s="35"/>
      <c r="AFF203" s="35"/>
      <c r="AFG203" s="35"/>
      <c r="AFH203" s="35"/>
      <c r="AFI203" s="35"/>
      <c r="AFJ203" s="35"/>
      <c r="AFK203" s="35"/>
      <c r="AFL203" s="35"/>
      <c r="AFM203" s="35"/>
      <c r="AFN203" s="35"/>
      <c r="AFO203" s="35"/>
      <c r="AFP203" s="35"/>
      <c r="AFQ203" s="35"/>
      <c r="AFR203" s="35"/>
      <c r="AFS203" s="35"/>
      <c r="AFT203" s="35"/>
      <c r="AFU203" s="35"/>
      <c r="AFV203" s="35"/>
      <c r="AFW203" s="35"/>
      <c r="AFX203" s="35"/>
      <c r="AFY203" s="35"/>
      <c r="AFZ203" s="35"/>
      <c r="AGA203" s="35"/>
      <c r="AGB203" s="35"/>
      <c r="AGC203" s="35"/>
      <c r="AGD203" s="35"/>
      <c r="AGE203" s="35"/>
      <c r="AGF203" s="35"/>
      <c r="AGG203" s="35"/>
      <c r="AGH203" s="35"/>
      <c r="AGI203" s="35"/>
      <c r="AGJ203" s="35"/>
      <c r="AGK203" s="35"/>
      <c r="AGL203" s="35"/>
      <c r="AGM203" s="35"/>
      <c r="AGN203" s="35"/>
      <c r="AGO203" s="35"/>
      <c r="AGP203" s="35"/>
      <c r="AGQ203" s="35"/>
      <c r="AGR203" s="35"/>
      <c r="AGS203" s="35"/>
      <c r="AGT203" s="35"/>
      <c r="AGU203" s="35"/>
      <c r="AGV203" s="35"/>
      <c r="AGW203" s="35"/>
      <c r="AGX203" s="35"/>
      <c r="AGY203" s="35"/>
      <c r="AGZ203" s="35"/>
      <c r="AHA203" s="35"/>
      <c r="AHB203" s="35"/>
      <c r="AHC203" s="35"/>
      <c r="AHD203" s="35"/>
      <c r="AHE203" s="35"/>
      <c r="AHF203" s="35"/>
      <c r="AHG203" s="35"/>
      <c r="AHH203" s="35"/>
      <c r="AHI203" s="35"/>
      <c r="AHJ203" s="35"/>
      <c r="AHK203" s="35"/>
      <c r="AHL203" s="35"/>
      <c r="AHM203" s="35"/>
      <c r="AHN203" s="35"/>
      <c r="AHO203" s="35"/>
      <c r="AHP203" s="35"/>
      <c r="AHQ203" s="35"/>
      <c r="AHR203" s="35"/>
      <c r="AHS203" s="35"/>
      <c r="AHT203" s="35"/>
      <c r="AHU203" s="35"/>
      <c r="AHV203" s="35"/>
      <c r="AHW203" s="35"/>
      <c r="AHX203" s="35"/>
      <c r="AHY203" s="35"/>
      <c r="AHZ203" s="35"/>
      <c r="AIA203" s="35"/>
      <c r="AIB203" s="35"/>
      <c r="AIC203" s="35"/>
      <c r="AID203" s="35"/>
      <c r="AIE203" s="35"/>
      <c r="AIF203" s="35"/>
      <c r="AIG203" s="35"/>
      <c r="AIH203" s="35"/>
      <c r="AII203" s="35"/>
      <c r="AIJ203" s="35"/>
      <c r="AIK203" s="35"/>
      <c r="AIL203" s="35"/>
      <c r="AIM203" s="35"/>
      <c r="AIN203" s="35"/>
      <c r="AIO203" s="35"/>
      <c r="AIP203" s="35"/>
      <c r="AIQ203" s="35"/>
      <c r="AIR203" s="35"/>
      <c r="AIS203" s="35"/>
      <c r="AIT203" s="35"/>
      <c r="AIU203" s="35"/>
      <c r="AIV203" s="35"/>
      <c r="AIW203" s="35"/>
      <c r="AIX203" s="35"/>
      <c r="AIY203" s="35"/>
      <c r="AIZ203" s="35"/>
      <c r="AJA203" s="35"/>
      <c r="AJB203" s="35"/>
      <c r="AJC203" s="35"/>
      <c r="AJD203" s="35"/>
      <c r="AJE203" s="35"/>
      <c r="AJF203" s="35"/>
      <c r="AJG203" s="35"/>
      <c r="AJH203" s="35"/>
      <c r="AJI203" s="35"/>
      <c r="AJJ203" s="35"/>
      <c r="AJK203" s="35"/>
      <c r="AJL203" s="35"/>
      <c r="AJM203" s="35"/>
      <c r="AJN203" s="35"/>
      <c r="AJO203" s="35"/>
      <c r="AJP203" s="35"/>
      <c r="AJQ203" s="35"/>
      <c r="AJR203" s="35"/>
      <c r="AJS203" s="35"/>
      <c r="AJT203" s="35"/>
      <c r="AJU203" s="35"/>
      <c r="AJV203" s="35"/>
      <c r="AJW203" s="35"/>
      <c r="AJX203" s="35"/>
      <c r="AJY203" s="35"/>
      <c r="AJZ203" s="35"/>
      <c r="AKA203" s="35"/>
      <c r="AKB203" s="35"/>
      <c r="AKC203" s="35"/>
      <c r="AKD203" s="35"/>
      <c r="AKE203" s="35"/>
      <c r="AKF203" s="35"/>
      <c r="AKG203" s="35"/>
      <c r="AKH203" s="35"/>
      <c r="AKI203" s="35"/>
      <c r="AKJ203" s="35"/>
      <c r="AKK203" s="35"/>
      <c r="AKL203" s="35"/>
      <c r="AKM203" s="35"/>
      <c r="AKN203" s="35"/>
      <c r="AKO203" s="35"/>
      <c r="AKP203" s="35"/>
      <c r="AKQ203" s="35"/>
      <c r="AKR203" s="35"/>
      <c r="AKS203" s="35"/>
      <c r="AKT203" s="35"/>
      <c r="AKU203" s="35"/>
      <c r="AKV203" s="35"/>
      <c r="AKW203" s="35"/>
      <c r="AKX203" s="35"/>
      <c r="AKY203" s="35"/>
      <c r="AKZ203" s="35"/>
      <c r="ALA203" s="35"/>
      <c r="ALB203" s="1"/>
      <c r="ALC203" s="1"/>
      <c r="ALD203" s="1"/>
      <c r="ALE203" s="1"/>
      <c r="ALF203" s="1"/>
      <c r="ALG203" s="1"/>
      <c r="ALH203" s="1"/>
      <c r="ALI203" s="1"/>
      <c r="ALJ203" s="1"/>
      <c r="ALK203" s="1"/>
      <c r="ALL203" s="1"/>
      <c r="ALM203" s="1"/>
      <c r="ALN203" s="1"/>
      <c r="ALO203" s="1"/>
      <c r="ALP203" s="1"/>
      <c r="ALQ203" s="1"/>
      <c r="ALR203" s="1"/>
      <c r="ALS203"/>
      <c r="ALT203"/>
      <c r="ALU203"/>
      <c r="ALV203"/>
      <c r="ALW203"/>
      <c r="ALX203"/>
      <c r="ALY203"/>
      <c r="ALZ203"/>
      <c r="AMA203"/>
      <c r="AMB203"/>
      <c r="AMC203"/>
      <c r="AMD203"/>
      <c r="AME203"/>
      <c r="AMF203"/>
      <c r="AMG203"/>
      <c r="AMH203"/>
      <c r="AMI203"/>
      <c r="AMJ203"/>
    </row>
    <row r="204" spans="1:1024" s="29" customFormat="1" ht="12.75">
      <c r="A204" s="24">
        <v>200</v>
      </c>
      <c r="B204" s="24" t="s">
        <v>559</v>
      </c>
      <c r="C204" s="25" t="s">
        <v>576</v>
      </c>
      <c r="D204" s="25" t="s">
        <v>33</v>
      </c>
      <c r="E204" s="25" t="s">
        <v>34</v>
      </c>
      <c r="F204" s="25" t="s">
        <v>43</v>
      </c>
      <c r="G204" s="25" t="s">
        <v>79</v>
      </c>
      <c r="H204" s="25" t="s">
        <v>45</v>
      </c>
      <c r="I204" s="25" t="s">
        <v>46</v>
      </c>
      <c r="J204" s="25"/>
      <c r="K204" s="25"/>
      <c r="L204" s="25"/>
      <c r="M204" s="25"/>
      <c r="N204" s="25"/>
      <c r="O204" s="25" t="s">
        <v>27</v>
      </c>
      <c r="P204" s="25" t="s">
        <v>39</v>
      </c>
      <c r="Q204" s="28"/>
      <c r="VZ204" s="35"/>
      <c r="WA204" s="35"/>
      <c r="WB204" s="35"/>
      <c r="WC204" s="35"/>
      <c r="WD204" s="35"/>
      <c r="WE204" s="35"/>
      <c r="WF204" s="35"/>
      <c r="WG204" s="35"/>
      <c r="WH204" s="35"/>
      <c r="WI204" s="35"/>
      <c r="WJ204" s="35"/>
      <c r="WK204" s="35"/>
      <c r="WL204" s="35"/>
      <c r="WM204" s="35"/>
      <c r="WN204" s="35"/>
      <c r="WO204" s="35"/>
      <c r="WP204" s="35"/>
      <c r="WQ204" s="35"/>
      <c r="WR204" s="35"/>
      <c r="WS204" s="35"/>
      <c r="WT204" s="35"/>
      <c r="WU204" s="35"/>
      <c r="WV204" s="35"/>
      <c r="WW204" s="35"/>
      <c r="WX204" s="35"/>
      <c r="WY204" s="35"/>
      <c r="WZ204" s="35"/>
      <c r="XA204" s="35"/>
      <c r="XB204" s="35"/>
      <c r="XC204" s="35"/>
      <c r="XD204" s="35"/>
      <c r="XE204" s="35"/>
      <c r="XF204" s="35"/>
      <c r="XG204" s="35"/>
      <c r="XH204" s="35"/>
      <c r="XI204" s="35"/>
      <c r="XJ204" s="35"/>
      <c r="XK204" s="35"/>
      <c r="XL204" s="35"/>
      <c r="XM204" s="35"/>
      <c r="XN204" s="35"/>
      <c r="XO204" s="35"/>
      <c r="XP204" s="35"/>
      <c r="XQ204" s="35"/>
      <c r="XR204" s="35"/>
      <c r="XS204" s="35"/>
      <c r="XT204" s="35"/>
      <c r="XU204" s="35"/>
      <c r="XV204" s="35"/>
      <c r="XW204" s="35"/>
      <c r="XX204" s="35"/>
      <c r="XY204" s="35"/>
      <c r="XZ204" s="35"/>
      <c r="YA204" s="35"/>
      <c r="YB204" s="35"/>
      <c r="YC204" s="35"/>
      <c r="YD204" s="35"/>
      <c r="YE204" s="35"/>
      <c r="YF204" s="35"/>
      <c r="YG204" s="35"/>
      <c r="YH204" s="35"/>
      <c r="YI204" s="35"/>
      <c r="YJ204" s="35"/>
      <c r="YK204" s="35"/>
      <c r="YL204" s="35"/>
      <c r="YM204" s="35"/>
      <c r="YN204" s="35"/>
      <c r="YO204" s="35"/>
      <c r="YP204" s="35"/>
      <c r="YQ204" s="35"/>
      <c r="YR204" s="35"/>
      <c r="YS204" s="35"/>
      <c r="YT204" s="35"/>
      <c r="YU204" s="35"/>
      <c r="YV204" s="35"/>
      <c r="YW204" s="35"/>
      <c r="YX204" s="35"/>
      <c r="YY204" s="35"/>
      <c r="YZ204" s="35"/>
      <c r="ZA204" s="35"/>
      <c r="ZB204" s="35"/>
      <c r="ZC204" s="35"/>
      <c r="ZD204" s="35"/>
      <c r="ZE204" s="35"/>
      <c r="ZF204" s="35"/>
      <c r="ZG204" s="35"/>
      <c r="ZH204" s="35"/>
      <c r="ZI204" s="35"/>
      <c r="ZJ204" s="35"/>
      <c r="ZK204" s="35"/>
      <c r="ZL204" s="35"/>
      <c r="ZM204" s="35"/>
      <c r="ZN204" s="35"/>
      <c r="ZO204" s="35"/>
      <c r="ZP204" s="35"/>
      <c r="ZQ204" s="35"/>
      <c r="ZR204" s="35"/>
      <c r="ZS204" s="35"/>
      <c r="ZT204" s="35"/>
      <c r="ZU204" s="35"/>
      <c r="ZV204" s="35"/>
      <c r="ZW204" s="35"/>
      <c r="ZX204" s="35"/>
      <c r="ZY204" s="35"/>
      <c r="ZZ204" s="35"/>
      <c r="AAA204" s="35"/>
      <c r="AAB204" s="35"/>
      <c r="AAC204" s="35"/>
      <c r="AAD204" s="35"/>
      <c r="AAE204" s="35"/>
      <c r="AAF204" s="35"/>
      <c r="AAG204" s="35"/>
      <c r="AAH204" s="35"/>
      <c r="AAI204" s="35"/>
      <c r="AAJ204" s="35"/>
      <c r="AAK204" s="35"/>
      <c r="AAL204" s="35"/>
      <c r="AAM204" s="35"/>
      <c r="AAN204" s="35"/>
      <c r="AAO204" s="35"/>
      <c r="AAP204" s="35"/>
      <c r="AAQ204" s="35"/>
      <c r="AAR204" s="35"/>
      <c r="AAS204" s="35"/>
      <c r="AAT204" s="35"/>
      <c r="AAU204" s="35"/>
      <c r="AAV204" s="35"/>
      <c r="AAW204" s="35"/>
      <c r="AAX204" s="35"/>
      <c r="AAY204" s="35"/>
      <c r="AAZ204" s="35"/>
      <c r="ABA204" s="35"/>
      <c r="ABB204" s="35"/>
      <c r="ABC204" s="35"/>
      <c r="ABD204" s="35"/>
      <c r="ABE204" s="35"/>
      <c r="ABF204" s="35"/>
      <c r="ABG204" s="35"/>
      <c r="ABH204" s="35"/>
      <c r="ABI204" s="35"/>
      <c r="ABJ204" s="35"/>
      <c r="ABK204" s="35"/>
      <c r="ABL204" s="35"/>
      <c r="ABM204" s="35"/>
      <c r="ABN204" s="35"/>
      <c r="ABO204" s="35"/>
      <c r="ABP204" s="35"/>
      <c r="ABQ204" s="35"/>
      <c r="ABR204" s="35"/>
      <c r="ABS204" s="35"/>
      <c r="ABT204" s="35"/>
      <c r="ABU204" s="35"/>
      <c r="ABV204" s="35"/>
      <c r="ABW204" s="35"/>
      <c r="ABX204" s="35"/>
      <c r="ABY204" s="35"/>
      <c r="ABZ204" s="35"/>
      <c r="ACA204" s="35"/>
      <c r="ACB204" s="35"/>
      <c r="ACC204" s="35"/>
      <c r="ACD204" s="35"/>
      <c r="ACE204" s="35"/>
      <c r="ACF204" s="35"/>
      <c r="ACG204" s="35"/>
      <c r="ACH204" s="35"/>
      <c r="ACI204" s="35"/>
      <c r="ACJ204" s="35"/>
      <c r="ACK204" s="35"/>
      <c r="ACL204" s="35"/>
      <c r="ACM204" s="35"/>
      <c r="ACN204" s="35"/>
      <c r="ACO204" s="35"/>
      <c r="ACP204" s="35"/>
      <c r="ACQ204" s="35"/>
      <c r="ACR204" s="35"/>
      <c r="ACS204" s="35"/>
      <c r="ACT204" s="35"/>
      <c r="ACU204" s="35"/>
      <c r="ACV204" s="35"/>
      <c r="ACW204" s="35"/>
      <c r="ACX204" s="35"/>
      <c r="ACY204" s="35"/>
      <c r="ACZ204" s="35"/>
      <c r="ADA204" s="35"/>
      <c r="ADB204" s="35"/>
      <c r="ADC204" s="35"/>
      <c r="ADD204" s="35"/>
      <c r="ADE204" s="35"/>
      <c r="ADF204" s="35"/>
      <c r="ADG204" s="35"/>
      <c r="ADH204" s="35"/>
      <c r="ADI204" s="35"/>
      <c r="ADJ204" s="35"/>
      <c r="ADK204" s="35"/>
      <c r="ADL204" s="35"/>
      <c r="ADM204" s="35"/>
      <c r="ADN204" s="35"/>
      <c r="ADO204" s="35"/>
      <c r="ADP204" s="35"/>
      <c r="ADQ204" s="35"/>
      <c r="ADR204" s="35"/>
      <c r="ADS204" s="35"/>
      <c r="ADT204" s="35"/>
      <c r="ADU204" s="35"/>
      <c r="ADV204" s="35"/>
      <c r="ADW204" s="35"/>
      <c r="ADX204" s="35"/>
      <c r="ADY204" s="35"/>
      <c r="ADZ204" s="35"/>
      <c r="AEA204" s="35"/>
      <c r="AEB204" s="35"/>
      <c r="AEC204" s="35"/>
      <c r="AED204" s="35"/>
      <c r="AEE204" s="35"/>
      <c r="AEF204" s="35"/>
      <c r="AEG204" s="35"/>
      <c r="AEH204" s="35"/>
      <c r="AEI204" s="35"/>
      <c r="AEJ204" s="35"/>
      <c r="AEK204" s="35"/>
      <c r="AEL204" s="35"/>
      <c r="AEM204" s="35"/>
      <c r="AEN204" s="35"/>
      <c r="AEO204" s="35"/>
      <c r="AEP204" s="35"/>
      <c r="AEQ204" s="35"/>
      <c r="AER204" s="35"/>
      <c r="AES204" s="35"/>
      <c r="AET204" s="35"/>
      <c r="AEU204" s="35"/>
      <c r="AEV204" s="35"/>
      <c r="AEW204" s="35"/>
      <c r="AEX204" s="35"/>
      <c r="AEY204" s="35"/>
      <c r="AEZ204" s="35"/>
      <c r="AFA204" s="35"/>
      <c r="AFB204" s="35"/>
      <c r="AFC204" s="35"/>
      <c r="AFD204" s="35"/>
      <c r="AFE204" s="35"/>
      <c r="AFF204" s="35"/>
      <c r="AFG204" s="35"/>
      <c r="AFH204" s="35"/>
      <c r="AFI204" s="35"/>
      <c r="AFJ204" s="35"/>
      <c r="AFK204" s="35"/>
      <c r="AFL204" s="35"/>
      <c r="AFM204" s="35"/>
      <c r="AFN204" s="35"/>
      <c r="AFO204" s="35"/>
      <c r="AFP204" s="35"/>
      <c r="AFQ204" s="35"/>
      <c r="AFR204" s="35"/>
      <c r="AFS204" s="35"/>
      <c r="AFT204" s="35"/>
      <c r="AFU204" s="35"/>
      <c r="AFV204" s="35"/>
      <c r="AFW204" s="35"/>
      <c r="AFX204" s="35"/>
      <c r="AFY204" s="35"/>
      <c r="AFZ204" s="35"/>
      <c r="AGA204" s="35"/>
      <c r="AGB204" s="35"/>
      <c r="AGC204" s="35"/>
      <c r="AGD204" s="35"/>
      <c r="AGE204" s="35"/>
      <c r="AGF204" s="35"/>
      <c r="AGG204" s="35"/>
      <c r="AGH204" s="35"/>
      <c r="AGI204" s="35"/>
      <c r="AGJ204" s="35"/>
      <c r="AGK204" s="35"/>
      <c r="AGL204" s="35"/>
      <c r="AGM204" s="35"/>
      <c r="AGN204" s="35"/>
      <c r="AGO204" s="35"/>
      <c r="AGP204" s="35"/>
      <c r="AGQ204" s="35"/>
      <c r="AGR204" s="35"/>
      <c r="AGS204" s="35"/>
      <c r="AGT204" s="35"/>
      <c r="AGU204" s="35"/>
      <c r="AGV204" s="35"/>
      <c r="AGW204" s="35"/>
      <c r="AGX204" s="35"/>
      <c r="AGY204" s="35"/>
      <c r="AGZ204" s="35"/>
      <c r="AHA204" s="35"/>
      <c r="AHB204" s="35"/>
      <c r="AHC204" s="35"/>
      <c r="AHD204" s="35"/>
      <c r="AHE204" s="35"/>
      <c r="AHF204" s="35"/>
      <c r="AHG204" s="35"/>
      <c r="AHH204" s="35"/>
      <c r="AHI204" s="35"/>
      <c r="AHJ204" s="35"/>
      <c r="AHK204" s="35"/>
      <c r="AHL204" s="35"/>
      <c r="AHM204" s="35"/>
      <c r="AHN204" s="35"/>
      <c r="AHO204" s="35"/>
      <c r="AHP204" s="35"/>
      <c r="AHQ204" s="35"/>
      <c r="AHR204" s="35"/>
      <c r="AHS204" s="35"/>
      <c r="AHT204" s="35"/>
      <c r="AHU204" s="35"/>
      <c r="AHV204" s="35"/>
      <c r="AHW204" s="35"/>
      <c r="AHX204" s="35"/>
      <c r="AHY204" s="35"/>
      <c r="AHZ204" s="35"/>
      <c r="AIA204" s="35"/>
      <c r="AIB204" s="35"/>
      <c r="AIC204" s="35"/>
      <c r="AID204" s="35"/>
      <c r="AIE204" s="35"/>
      <c r="AIF204" s="35"/>
      <c r="AIG204" s="35"/>
      <c r="AIH204" s="35"/>
      <c r="AII204" s="35"/>
      <c r="AIJ204" s="35"/>
      <c r="AIK204" s="35"/>
      <c r="AIL204" s="35"/>
      <c r="AIM204" s="35"/>
      <c r="AIN204" s="35"/>
      <c r="AIO204" s="35"/>
      <c r="AIP204" s="35"/>
      <c r="AIQ204" s="35"/>
      <c r="AIR204" s="35"/>
      <c r="AIS204" s="35"/>
      <c r="AIT204" s="35"/>
      <c r="AIU204" s="35"/>
      <c r="AIV204" s="35"/>
      <c r="AIW204" s="35"/>
      <c r="AIX204" s="35"/>
      <c r="AIY204" s="35"/>
      <c r="AIZ204" s="35"/>
      <c r="AJA204" s="35"/>
      <c r="AJB204" s="35"/>
      <c r="AJC204" s="35"/>
      <c r="AJD204" s="35"/>
      <c r="AJE204" s="35"/>
      <c r="AJF204" s="35"/>
      <c r="AJG204" s="35"/>
      <c r="AJH204" s="35"/>
      <c r="AJI204" s="35"/>
      <c r="AJJ204" s="35"/>
      <c r="AJK204" s="35"/>
      <c r="AJL204" s="35"/>
      <c r="AJM204" s="35"/>
      <c r="AJN204" s="35"/>
      <c r="AJO204" s="35"/>
      <c r="AJP204" s="35"/>
      <c r="AJQ204" s="35"/>
      <c r="AJR204" s="35"/>
      <c r="AJS204" s="35"/>
      <c r="AJT204" s="35"/>
      <c r="AJU204" s="35"/>
      <c r="AJV204" s="35"/>
      <c r="AJW204" s="35"/>
      <c r="AJX204" s="35"/>
      <c r="AJY204" s="35"/>
      <c r="AJZ204" s="35"/>
      <c r="AKA204" s="35"/>
      <c r="AKB204" s="35"/>
      <c r="AKC204" s="35"/>
      <c r="AKD204" s="35"/>
      <c r="AKE204" s="35"/>
      <c r="AKF204" s="35"/>
      <c r="AKG204" s="35"/>
      <c r="AKH204" s="35"/>
      <c r="AKI204" s="35"/>
      <c r="AKJ204" s="35"/>
      <c r="AKK204" s="35"/>
      <c r="AKL204" s="35"/>
      <c r="AKM204" s="35"/>
      <c r="AKN204" s="35"/>
      <c r="AKO204" s="35"/>
      <c r="AKP204" s="35"/>
      <c r="AKQ204" s="35"/>
      <c r="AKR204" s="35"/>
      <c r="AKS204" s="35"/>
      <c r="AKT204" s="35"/>
      <c r="AKU204" s="35"/>
      <c r="AKV204" s="35"/>
      <c r="AKW204" s="35"/>
      <c r="AKX204" s="35"/>
      <c r="AKY204" s="35"/>
      <c r="AKZ204" s="35"/>
      <c r="ALA204" s="35"/>
      <c r="ALB204" s="1"/>
      <c r="ALC204" s="1"/>
      <c r="ALD204" s="1"/>
      <c r="ALE204" s="1"/>
      <c r="ALF204" s="1"/>
      <c r="ALG204" s="1"/>
      <c r="ALH204" s="1"/>
      <c r="ALI204" s="1"/>
      <c r="ALJ204" s="1"/>
      <c r="ALK204" s="1"/>
      <c r="ALL204" s="1"/>
      <c r="ALM204" s="1"/>
      <c r="ALN204" s="1"/>
      <c r="ALO204" s="1"/>
      <c r="ALP204" s="1"/>
      <c r="ALQ204" s="1"/>
      <c r="ALR204" s="1"/>
      <c r="ALS204"/>
      <c r="ALT204"/>
      <c r="ALU204"/>
      <c r="ALV204"/>
      <c r="ALW204"/>
      <c r="ALX204"/>
      <c r="ALY204"/>
      <c r="ALZ204"/>
      <c r="AMA204"/>
      <c r="AMB204"/>
      <c r="AMC204"/>
      <c r="AMD204"/>
      <c r="AME204"/>
      <c r="AMF204"/>
      <c r="AMG204"/>
      <c r="AMH204"/>
      <c r="AMI204"/>
      <c r="AMJ204"/>
    </row>
    <row r="205" spans="1:1024" s="29" customFormat="1" ht="24">
      <c r="A205" s="24">
        <v>201</v>
      </c>
      <c r="B205" s="24" t="s">
        <v>577</v>
      </c>
      <c r="C205" s="25" t="s">
        <v>578</v>
      </c>
      <c r="D205" s="25" t="s">
        <v>33</v>
      </c>
      <c r="E205" s="25" t="s">
        <v>34</v>
      </c>
      <c r="F205" s="25" t="s">
        <v>43</v>
      </c>
      <c r="G205" s="25" t="s">
        <v>79</v>
      </c>
      <c r="H205" s="33" t="s">
        <v>45</v>
      </c>
      <c r="I205" s="25" t="s">
        <v>26</v>
      </c>
      <c r="J205" s="25"/>
      <c r="K205" s="25"/>
      <c r="L205" s="25"/>
      <c r="M205" s="25"/>
      <c r="N205" s="25"/>
      <c r="O205" s="25" t="s">
        <v>579</v>
      </c>
      <c r="P205" s="25" t="s">
        <v>39</v>
      </c>
      <c r="Q205" s="28"/>
      <c r="VZ205" s="35"/>
      <c r="WA205" s="35"/>
      <c r="WB205" s="35"/>
      <c r="WC205" s="35"/>
      <c r="WD205" s="35"/>
      <c r="WE205" s="35"/>
      <c r="WF205" s="35"/>
      <c r="WG205" s="35"/>
      <c r="WH205" s="35"/>
      <c r="WI205" s="35"/>
      <c r="WJ205" s="35"/>
      <c r="WK205" s="35"/>
      <c r="WL205" s="35"/>
      <c r="WM205" s="35"/>
      <c r="WN205" s="35"/>
      <c r="WO205" s="35"/>
      <c r="WP205" s="35"/>
      <c r="WQ205" s="35"/>
      <c r="WR205" s="35"/>
      <c r="WS205" s="35"/>
      <c r="WT205" s="35"/>
      <c r="WU205" s="35"/>
      <c r="WV205" s="35"/>
      <c r="WW205" s="35"/>
      <c r="WX205" s="35"/>
      <c r="WY205" s="35"/>
      <c r="WZ205" s="35"/>
      <c r="XA205" s="35"/>
      <c r="XB205" s="35"/>
      <c r="XC205" s="35"/>
      <c r="XD205" s="35"/>
      <c r="XE205" s="35"/>
      <c r="XF205" s="35"/>
      <c r="XG205" s="35"/>
      <c r="XH205" s="35"/>
      <c r="XI205" s="35"/>
      <c r="XJ205" s="35"/>
      <c r="XK205" s="35"/>
      <c r="XL205" s="35"/>
      <c r="XM205" s="35"/>
      <c r="XN205" s="35"/>
      <c r="XO205" s="35"/>
      <c r="XP205" s="35"/>
      <c r="XQ205" s="35"/>
      <c r="XR205" s="35"/>
      <c r="XS205" s="35"/>
      <c r="XT205" s="35"/>
      <c r="XU205" s="35"/>
      <c r="XV205" s="35"/>
      <c r="XW205" s="35"/>
      <c r="XX205" s="35"/>
      <c r="XY205" s="35"/>
      <c r="XZ205" s="35"/>
      <c r="YA205" s="35"/>
      <c r="YB205" s="35"/>
      <c r="YC205" s="35"/>
      <c r="YD205" s="35"/>
      <c r="YE205" s="35"/>
      <c r="YF205" s="35"/>
      <c r="YG205" s="35"/>
      <c r="YH205" s="35"/>
      <c r="YI205" s="35"/>
      <c r="YJ205" s="35"/>
      <c r="YK205" s="35"/>
      <c r="YL205" s="35"/>
      <c r="YM205" s="35"/>
      <c r="YN205" s="35"/>
      <c r="YO205" s="35"/>
      <c r="YP205" s="35"/>
      <c r="YQ205" s="35"/>
      <c r="YR205" s="35"/>
      <c r="YS205" s="35"/>
      <c r="YT205" s="35"/>
      <c r="YU205" s="35"/>
      <c r="YV205" s="35"/>
      <c r="YW205" s="35"/>
      <c r="YX205" s="35"/>
      <c r="YY205" s="35"/>
      <c r="YZ205" s="35"/>
      <c r="ZA205" s="35"/>
      <c r="ZB205" s="35"/>
      <c r="ZC205" s="35"/>
      <c r="ZD205" s="35"/>
      <c r="ZE205" s="35"/>
      <c r="ZF205" s="35"/>
      <c r="ZG205" s="35"/>
      <c r="ZH205" s="35"/>
      <c r="ZI205" s="35"/>
      <c r="ZJ205" s="35"/>
      <c r="ZK205" s="35"/>
      <c r="ZL205" s="35"/>
      <c r="ZM205" s="35"/>
      <c r="ZN205" s="35"/>
      <c r="ZO205" s="35"/>
      <c r="ZP205" s="35"/>
      <c r="ZQ205" s="35"/>
      <c r="ZR205" s="35"/>
      <c r="ZS205" s="35"/>
      <c r="ZT205" s="35"/>
      <c r="ZU205" s="35"/>
      <c r="ZV205" s="35"/>
      <c r="ZW205" s="35"/>
      <c r="ZX205" s="35"/>
      <c r="ZY205" s="35"/>
      <c r="ZZ205" s="35"/>
      <c r="AAA205" s="35"/>
      <c r="AAB205" s="35"/>
      <c r="AAC205" s="35"/>
      <c r="AAD205" s="35"/>
      <c r="AAE205" s="35"/>
      <c r="AAF205" s="35"/>
      <c r="AAG205" s="35"/>
      <c r="AAH205" s="35"/>
      <c r="AAI205" s="35"/>
      <c r="AAJ205" s="35"/>
      <c r="AAK205" s="35"/>
      <c r="AAL205" s="35"/>
      <c r="AAM205" s="35"/>
      <c r="AAN205" s="35"/>
      <c r="AAO205" s="35"/>
      <c r="AAP205" s="35"/>
      <c r="AAQ205" s="35"/>
      <c r="AAR205" s="35"/>
      <c r="AAS205" s="35"/>
      <c r="AAT205" s="35"/>
      <c r="AAU205" s="35"/>
      <c r="AAV205" s="35"/>
      <c r="AAW205" s="35"/>
      <c r="AAX205" s="35"/>
      <c r="AAY205" s="35"/>
      <c r="AAZ205" s="35"/>
      <c r="ABA205" s="35"/>
      <c r="ABB205" s="35"/>
      <c r="ABC205" s="35"/>
      <c r="ABD205" s="35"/>
      <c r="ABE205" s="35"/>
      <c r="ABF205" s="35"/>
      <c r="ABG205" s="35"/>
      <c r="ABH205" s="35"/>
      <c r="ABI205" s="35"/>
      <c r="ABJ205" s="35"/>
      <c r="ABK205" s="35"/>
      <c r="ABL205" s="35"/>
      <c r="ABM205" s="35"/>
      <c r="ABN205" s="35"/>
      <c r="ABO205" s="35"/>
      <c r="ABP205" s="35"/>
      <c r="ABQ205" s="35"/>
      <c r="ABR205" s="35"/>
      <c r="ABS205" s="35"/>
      <c r="ABT205" s="35"/>
      <c r="ABU205" s="35"/>
      <c r="ABV205" s="35"/>
      <c r="ABW205" s="35"/>
      <c r="ABX205" s="35"/>
      <c r="ABY205" s="35"/>
      <c r="ABZ205" s="35"/>
      <c r="ACA205" s="35"/>
      <c r="ACB205" s="35"/>
      <c r="ACC205" s="35"/>
      <c r="ACD205" s="35"/>
      <c r="ACE205" s="35"/>
      <c r="ACF205" s="35"/>
      <c r="ACG205" s="35"/>
      <c r="ACH205" s="35"/>
      <c r="ACI205" s="35"/>
      <c r="ACJ205" s="35"/>
      <c r="ACK205" s="35"/>
      <c r="ACL205" s="35"/>
      <c r="ACM205" s="35"/>
      <c r="ACN205" s="35"/>
      <c r="ACO205" s="35"/>
      <c r="ACP205" s="35"/>
      <c r="ACQ205" s="35"/>
      <c r="ACR205" s="35"/>
      <c r="ACS205" s="35"/>
      <c r="ACT205" s="35"/>
      <c r="ACU205" s="35"/>
      <c r="ACV205" s="35"/>
      <c r="ACW205" s="35"/>
      <c r="ACX205" s="35"/>
      <c r="ACY205" s="35"/>
      <c r="ACZ205" s="35"/>
      <c r="ADA205" s="35"/>
      <c r="ADB205" s="35"/>
      <c r="ADC205" s="35"/>
      <c r="ADD205" s="35"/>
      <c r="ADE205" s="35"/>
      <c r="ADF205" s="35"/>
      <c r="ADG205" s="35"/>
      <c r="ADH205" s="35"/>
      <c r="ADI205" s="35"/>
      <c r="ADJ205" s="35"/>
      <c r="ADK205" s="35"/>
      <c r="ADL205" s="35"/>
      <c r="ADM205" s="35"/>
      <c r="ADN205" s="35"/>
      <c r="ADO205" s="35"/>
      <c r="ADP205" s="35"/>
      <c r="ADQ205" s="35"/>
      <c r="ADR205" s="35"/>
      <c r="ADS205" s="35"/>
      <c r="ADT205" s="35"/>
      <c r="ADU205" s="35"/>
      <c r="ADV205" s="35"/>
      <c r="ADW205" s="35"/>
      <c r="ADX205" s="35"/>
      <c r="ADY205" s="35"/>
      <c r="ADZ205" s="35"/>
      <c r="AEA205" s="35"/>
      <c r="AEB205" s="35"/>
      <c r="AEC205" s="35"/>
      <c r="AED205" s="35"/>
      <c r="AEE205" s="35"/>
      <c r="AEF205" s="35"/>
      <c r="AEG205" s="35"/>
      <c r="AEH205" s="35"/>
      <c r="AEI205" s="35"/>
      <c r="AEJ205" s="35"/>
      <c r="AEK205" s="35"/>
      <c r="AEL205" s="35"/>
      <c r="AEM205" s="35"/>
      <c r="AEN205" s="35"/>
      <c r="AEO205" s="35"/>
      <c r="AEP205" s="35"/>
      <c r="AEQ205" s="35"/>
      <c r="AER205" s="35"/>
      <c r="AES205" s="35"/>
      <c r="AET205" s="35"/>
      <c r="AEU205" s="35"/>
      <c r="AEV205" s="35"/>
      <c r="AEW205" s="35"/>
      <c r="AEX205" s="35"/>
      <c r="AEY205" s="35"/>
      <c r="AEZ205" s="35"/>
      <c r="AFA205" s="35"/>
      <c r="AFB205" s="35"/>
      <c r="AFC205" s="35"/>
      <c r="AFD205" s="35"/>
      <c r="AFE205" s="35"/>
      <c r="AFF205" s="35"/>
      <c r="AFG205" s="35"/>
      <c r="AFH205" s="35"/>
      <c r="AFI205" s="35"/>
      <c r="AFJ205" s="35"/>
      <c r="AFK205" s="35"/>
      <c r="AFL205" s="35"/>
      <c r="AFM205" s="35"/>
      <c r="AFN205" s="35"/>
      <c r="AFO205" s="35"/>
      <c r="AFP205" s="35"/>
      <c r="AFQ205" s="35"/>
      <c r="AFR205" s="35"/>
      <c r="AFS205" s="35"/>
      <c r="AFT205" s="35"/>
      <c r="AFU205" s="35"/>
      <c r="AFV205" s="35"/>
      <c r="AFW205" s="35"/>
      <c r="AFX205" s="35"/>
      <c r="AFY205" s="35"/>
      <c r="AFZ205" s="35"/>
      <c r="AGA205" s="35"/>
      <c r="AGB205" s="35"/>
      <c r="AGC205" s="35"/>
      <c r="AGD205" s="35"/>
      <c r="AGE205" s="35"/>
      <c r="AGF205" s="35"/>
      <c r="AGG205" s="35"/>
      <c r="AGH205" s="35"/>
      <c r="AGI205" s="35"/>
      <c r="AGJ205" s="35"/>
      <c r="AGK205" s="35"/>
      <c r="AGL205" s="35"/>
      <c r="AGM205" s="35"/>
      <c r="AGN205" s="35"/>
      <c r="AGO205" s="35"/>
      <c r="AGP205" s="35"/>
      <c r="AGQ205" s="35"/>
      <c r="AGR205" s="35"/>
      <c r="AGS205" s="35"/>
      <c r="AGT205" s="35"/>
      <c r="AGU205" s="35"/>
      <c r="AGV205" s="35"/>
      <c r="AGW205" s="35"/>
      <c r="AGX205" s="35"/>
      <c r="AGY205" s="35"/>
      <c r="AGZ205" s="35"/>
      <c r="AHA205" s="35"/>
      <c r="AHB205" s="35"/>
      <c r="AHC205" s="35"/>
      <c r="AHD205" s="35"/>
      <c r="AHE205" s="35"/>
      <c r="AHF205" s="35"/>
      <c r="AHG205" s="35"/>
      <c r="AHH205" s="35"/>
      <c r="AHI205" s="35"/>
      <c r="AHJ205" s="35"/>
      <c r="AHK205" s="35"/>
      <c r="AHL205" s="35"/>
      <c r="AHM205" s="35"/>
      <c r="AHN205" s="35"/>
      <c r="AHO205" s="35"/>
      <c r="AHP205" s="35"/>
      <c r="AHQ205" s="35"/>
      <c r="AHR205" s="35"/>
      <c r="AHS205" s="35"/>
      <c r="AHT205" s="35"/>
      <c r="AHU205" s="35"/>
      <c r="AHV205" s="35"/>
      <c r="AHW205" s="35"/>
      <c r="AHX205" s="35"/>
      <c r="AHY205" s="35"/>
      <c r="AHZ205" s="35"/>
      <c r="AIA205" s="35"/>
      <c r="AIB205" s="35"/>
      <c r="AIC205" s="35"/>
      <c r="AID205" s="35"/>
      <c r="AIE205" s="35"/>
      <c r="AIF205" s="35"/>
      <c r="AIG205" s="35"/>
      <c r="AIH205" s="35"/>
      <c r="AII205" s="35"/>
      <c r="AIJ205" s="35"/>
      <c r="AIK205" s="35"/>
      <c r="AIL205" s="35"/>
      <c r="AIM205" s="35"/>
      <c r="AIN205" s="35"/>
      <c r="AIO205" s="35"/>
      <c r="AIP205" s="35"/>
      <c r="AIQ205" s="35"/>
      <c r="AIR205" s="35"/>
      <c r="AIS205" s="35"/>
      <c r="AIT205" s="35"/>
      <c r="AIU205" s="35"/>
      <c r="AIV205" s="35"/>
      <c r="AIW205" s="35"/>
      <c r="AIX205" s="35"/>
      <c r="AIY205" s="35"/>
      <c r="AIZ205" s="35"/>
      <c r="AJA205" s="35"/>
      <c r="AJB205" s="35"/>
      <c r="AJC205" s="35"/>
      <c r="AJD205" s="35"/>
      <c r="AJE205" s="35"/>
      <c r="AJF205" s="35"/>
      <c r="AJG205" s="35"/>
      <c r="AJH205" s="35"/>
      <c r="AJI205" s="35"/>
      <c r="AJJ205" s="35"/>
      <c r="AJK205" s="35"/>
      <c r="AJL205" s="35"/>
      <c r="AJM205" s="35"/>
      <c r="AJN205" s="35"/>
      <c r="AJO205" s="35"/>
      <c r="AJP205" s="35"/>
      <c r="AJQ205" s="35"/>
      <c r="AJR205" s="35"/>
      <c r="AJS205" s="35"/>
      <c r="AJT205" s="35"/>
      <c r="AJU205" s="35"/>
      <c r="AJV205" s="35"/>
      <c r="AJW205" s="35"/>
      <c r="AJX205" s="35"/>
      <c r="AJY205" s="35"/>
      <c r="AJZ205" s="35"/>
      <c r="AKA205" s="35"/>
      <c r="AKB205" s="35"/>
      <c r="AKC205" s="35"/>
      <c r="AKD205" s="35"/>
      <c r="AKE205" s="35"/>
      <c r="AKF205" s="35"/>
      <c r="AKG205" s="35"/>
      <c r="AKH205" s="35"/>
      <c r="AKI205" s="35"/>
      <c r="AKJ205" s="35"/>
      <c r="AKK205" s="35"/>
      <c r="AKL205" s="35"/>
      <c r="AKM205" s="35"/>
      <c r="AKN205" s="35"/>
      <c r="AKO205" s="35"/>
      <c r="AKP205" s="35"/>
      <c r="AKQ205" s="35"/>
      <c r="AKR205" s="35"/>
      <c r="AKS205" s="35"/>
      <c r="AKT205" s="35"/>
      <c r="AKU205" s="35"/>
      <c r="AKV205" s="35"/>
      <c r="AKW205" s="35"/>
      <c r="AKX205" s="35"/>
      <c r="AKY205" s="35"/>
      <c r="AKZ205" s="35"/>
      <c r="ALA205" s="35"/>
      <c r="ALB205" s="1"/>
      <c r="ALC205" s="1"/>
      <c r="ALD205" s="1"/>
      <c r="ALE205" s="1"/>
      <c r="ALF205" s="1"/>
      <c r="ALG205" s="1"/>
      <c r="ALH205" s="1"/>
      <c r="ALI205" s="1"/>
      <c r="ALJ205" s="1"/>
      <c r="ALK205" s="1"/>
      <c r="ALL205" s="1"/>
      <c r="ALM205" s="1"/>
      <c r="ALN205" s="1"/>
      <c r="ALO205" s="1"/>
      <c r="ALP205" s="1"/>
      <c r="ALQ205" s="1"/>
      <c r="ALR205" s="1"/>
      <c r="ALS205"/>
      <c r="ALT205"/>
      <c r="ALU205"/>
      <c r="ALV205"/>
      <c r="ALW205"/>
      <c r="ALX205"/>
      <c r="ALY205"/>
      <c r="ALZ205"/>
      <c r="AMA205"/>
      <c r="AMB205"/>
      <c r="AMC205"/>
      <c r="AMD205"/>
      <c r="AME205"/>
      <c r="AMF205"/>
      <c r="AMG205"/>
      <c r="AMH205"/>
      <c r="AMI205"/>
      <c r="AMJ205"/>
    </row>
    <row r="206" spans="1:1024" s="29" customFormat="1" ht="24">
      <c r="A206" s="24">
        <v>202</v>
      </c>
      <c r="B206" s="24" t="s">
        <v>573</v>
      </c>
      <c r="C206" s="25" t="s">
        <v>580</v>
      </c>
      <c r="D206" s="25" t="s">
        <v>190</v>
      </c>
      <c r="E206" s="25" t="s">
        <v>190</v>
      </c>
      <c r="F206" s="25" t="s">
        <v>43</v>
      </c>
      <c r="G206" s="25" t="s">
        <v>79</v>
      </c>
      <c r="H206" s="33" t="s">
        <v>45</v>
      </c>
      <c r="I206" s="25" t="s">
        <v>46</v>
      </c>
      <c r="J206" s="25"/>
      <c r="K206" s="25"/>
      <c r="L206" s="25"/>
      <c r="M206" s="25"/>
      <c r="N206" s="25"/>
      <c r="O206" s="25" t="s">
        <v>581</v>
      </c>
      <c r="P206" s="25" t="s">
        <v>39</v>
      </c>
      <c r="Q206" s="28"/>
      <c r="VZ206" s="35"/>
      <c r="WA206" s="35"/>
      <c r="WB206" s="35"/>
      <c r="WC206" s="35"/>
      <c r="WD206" s="35"/>
      <c r="WE206" s="35"/>
      <c r="WF206" s="35"/>
      <c r="WG206" s="35"/>
      <c r="WH206" s="35"/>
      <c r="WI206" s="35"/>
      <c r="WJ206" s="35"/>
      <c r="WK206" s="35"/>
      <c r="WL206" s="35"/>
      <c r="WM206" s="35"/>
      <c r="WN206" s="35"/>
      <c r="WO206" s="35"/>
      <c r="WP206" s="35"/>
      <c r="WQ206" s="35"/>
      <c r="WR206" s="35"/>
      <c r="WS206" s="35"/>
      <c r="WT206" s="35"/>
      <c r="WU206" s="35"/>
      <c r="WV206" s="35"/>
      <c r="WW206" s="35"/>
      <c r="WX206" s="35"/>
      <c r="WY206" s="35"/>
      <c r="WZ206" s="35"/>
      <c r="XA206" s="35"/>
      <c r="XB206" s="35"/>
      <c r="XC206" s="35"/>
      <c r="XD206" s="35"/>
      <c r="XE206" s="35"/>
      <c r="XF206" s="35"/>
      <c r="XG206" s="35"/>
      <c r="XH206" s="35"/>
      <c r="XI206" s="35"/>
      <c r="XJ206" s="35"/>
      <c r="XK206" s="35"/>
      <c r="XL206" s="35"/>
      <c r="XM206" s="35"/>
      <c r="XN206" s="35"/>
      <c r="XO206" s="35"/>
      <c r="XP206" s="35"/>
      <c r="XQ206" s="35"/>
      <c r="XR206" s="35"/>
      <c r="XS206" s="35"/>
      <c r="XT206" s="35"/>
      <c r="XU206" s="35"/>
      <c r="XV206" s="35"/>
      <c r="XW206" s="35"/>
      <c r="XX206" s="35"/>
      <c r="XY206" s="35"/>
      <c r="XZ206" s="35"/>
      <c r="YA206" s="35"/>
      <c r="YB206" s="35"/>
      <c r="YC206" s="35"/>
      <c r="YD206" s="35"/>
      <c r="YE206" s="35"/>
      <c r="YF206" s="35"/>
      <c r="YG206" s="35"/>
      <c r="YH206" s="35"/>
      <c r="YI206" s="35"/>
      <c r="YJ206" s="35"/>
      <c r="YK206" s="35"/>
      <c r="YL206" s="35"/>
      <c r="YM206" s="35"/>
      <c r="YN206" s="35"/>
      <c r="YO206" s="35"/>
      <c r="YP206" s="35"/>
      <c r="YQ206" s="35"/>
      <c r="YR206" s="35"/>
      <c r="YS206" s="35"/>
      <c r="YT206" s="35"/>
      <c r="YU206" s="35"/>
      <c r="YV206" s="35"/>
      <c r="YW206" s="35"/>
      <c r="YX206" s="35"/>
      <c r="YY206" s="35"/>
      <c r="YZ206" s="35"/>
      <c r="ZA206" s="35"/>
      <c r="ZB206" s="35"/>
      <c r="ZC206" s="35"/>
      <c r="ZD206" s="35"/>
      <c r="ZE206" s="35"/>
      <c r="ZF206" s="35"/>
      <c r="ZG206" s="35"/>
      <c r="ZH206" s="35"/>
      <c r="ZI206" s="35"/>
      <c r="ZJ206" s="35"/>
      <c r="ZK206" s="35"/>
      <c r="ZL206" s="35"/>
      <c r="ZM206" s="35"/>
      <c r="ZN206" s="35"/>
      <c r="ZO206" s="35"/>
      <c r="ZP206" s="35"/>
      <c r="ZQ206" s="35"/>
      <c r="ZR206" s="35"/>
      <c r="ZS206" s="35"/>
      <c r="ZT206" s="35"/>
      <c r="ZU206" s="35"/>
      <c r="ZV206" s="35"/>
      <c r="ZW206" s="35"/>
      <c r="ZX206" s="35"/>
      <c r="ZY206" s="35"/>
      <c r="ZZ206" s="35"/>
      <c r="AAA206" s="35"/>
      <c r="AAB206" s="35"/>
      <c r="AAC206" s="35"/>
      <c r="AAD206" s="35"/>
      <c r="AAE206" s="35"/>
      <c r="AAF206" s="35"/>
      <c r="AAG206" s="35"/>
      <c r="AAH206" s="35"/>
      <c r="AAI206" s="35"/>
      <c r="AAJ206" s="35"/>
      <c r="AAK206" s="35"/>
      <c r="AAL206" s="35"/>
      <c r="AAM206" s="35"/>
      <c r="AAN206" s="35"/>
      <c r="AAO206" s="35"/>
      <c r="AAP206" s="35"/>
      <c r="AAQ206" s="35"/>
      <c r="AAR206" s="35"/>
      <c r="AAS206" s="35"/>
      <c r="AAT206" s="35"/>
      <c r="AAU206" s="35"/>
      <c r="AAV206" s="35"/>
      <c r="AAW206" s="35"/>
      <c r="AAX206" s="35"/>
      <c r="AAY206" s="35"/>
      <c r="AAZ206" s="35"/>
      <c r="ABA206" s="35"/>
      <c r="ABB206" s="35"/>
      <c r="ABC206" s="35"/>
      <c r="ABD206" s="35"/>
      <c r="ABE206" s="35"/>
      <c r="ABF206" s="35"/>
      <c r="ABG206" s="35"/>
      <c r="ABH206" s="35"/>
      <c r="ABI206" s="35"/>
      <c r="ABJ206" s="35"/>
      <c r="ABK206" s="35"/>
      <c r="ABL206" s="35"/>
      <c r="ABM206" s="35"/>
      <c r="ABN206" s="35"/>
      <c r="ABO206" s="35"/>
      <c r="ABP206" s="35"/>
      <c r="ABQ206" s="35"/>
      <c r="ABR206" s="35"/>
      <c r="ABS206" s="35"/>
      <c r="ABT206" s="35"/>
      <c r="ABU206" s="35"/>
      <c r="ABV206" s="35"/>
      <c r="ABW206" s="35"/>
      <c r="ABX206" s="35"/>
      <c r="ABY206" s="35"/>
      <c r="ABZ206" s="35"/>
      <c r="ACA206" s="35"/>
      <c r="ACB206" s="35"/>
      <c r="ACC206" s="35"/>
      <c r="ACD206" s="35"/>
      <c r="ACE206" s="35"/>
      <c r="ACF206" s="35"/>
      <c r="ACG206" s="35"/>
      <c r="ACH206" s="35"/>
      <c r="ACI206" s="35"/>
      <c r="ACJ206" s="35"/>
      <c r="ACK206" s="35"/>
      <c r="ACL206" s="35"/>
      <c r="ACM206" s="35"/>
      <c r="ACN206" s="35"/>
      <c r="ACO206" s="35"/>
      <c r="ACP206" s="35"/>
      <c r="ACQ206" s="35"/>
      <c r="ACR206" s="35"/>
      <c r="ACS206" s="35"/>
      <c r="ACT206" s="35"/>
      <c r="ACU206" s="35"/>
      <c r="ACV206" s="35"/>
      <c r="ACW206" s="35"/>
      <c r="ACX206" s="35"/>
      <c r="ACY206" s="35"/>
      <c r="ACZ206" s="35"/>
      <c r="ADA206" s="35"/>
      <c r="ADB206" s="35"/>
      <c r="ADC206" s="35"/>
      <c r="ADD206" s="35"/>
      <c r="ADE206" s="35"/>
      <c r="ADF206" s="35"/>
      <c r="ADG206" s="35"/>
      <c r="ADH206" s="35"/>
      <c r="ADI206" s="35"/>
      <c r="ADJ206" s="35"/>
      <c r="ADK206" s="35"/>
      <c r="ADL206" s="35"/>
      <c r="ADM206" s="35"/>
      <c r="ADN206" s="35"/>
      <c r="ADO206" s="35"/>
      <c r="ADP206" s="35"/>
      <c r="ADQ206" s="35"/>
      <c r="ADR206" s="35"/>
      <c r="ADS206" s="35"/>
      <c r="ADT206" s="35"/>
      <c r="ADU206" s="35"/>
      <c r="ADV206" s="35"/>
      <c r="ADW206" s="35"/>
      <c r="ADX206" s="35"/>
      <c r="ADY206" s="35"/>
      <c r="ADZ206" s="35"/>
      <c r="AEA206" s="35"/>
      <c r="AEB206" s="35"/>
      <c r="AEC206" s="35"/>
      <c r="AED206" s="35"/>
      <c r="AEE206" s="35"/>
      <c r="AEF206" s="35"/>
      <c r="AEG206" s="35"/>
      <c r="AEH206" s="35"/>
      <c r="AEI206" s="35"/>
      <c r="AEJ206" s="35"/>
      <c r="AEK206" s="35"/>
      <c r="AEL206" s="35"/>
      <c r="AEM206" s="35"/>
      <c r="AEN206" s="35"/>
      <c r="AEO206" s="35"/>
      <c r="AEP206" s="35"/>
      <c r="AEQ206" s="35"/>
      <c r="AER206" s="35"/>
      <c r="AES206" s="35"/>
      <c r="AET206" s="35"/>
      <c r="AEU206" s="35"/>
      <c r="AEV206" s="35"/>
      <c r="AEW206" s="35"/>
      <c r="AEX206" s="35"/>
      <c r="AEY206" s="35"/>
      <c r="AEZ206" s="35"/>
      <c r="AFA206" s="35"/>
      <c r="AFB206" s="35"/>
      <c r="AFC206" s="35"/>
      <c r="AFD206" s="35"/>
      <c r="AFE206" s="35"/>
      <c r="AFF206" s="35"/>
      <c r="AFG206" s="35"/>
      <c r="AFH206" s="35"/>
      <c r="AFI206" s="35"/>
      <c r="AFJ206" s="35"/>
      <c r="AFK206" s="35"/>
      <c r="AFL206" s="35"/>
      <c r="AFM206" s="35"/>
      <c r="AFN206" s="35"/>
      <c r="AFO206" s="35"/>
      <c r="AFP206" s="35"/>
      <c r="AFQ206" s="35"/>
      <c r="AFR206" s="35"/>
      <c r="AFS206" s="35"/>
      <c r="AFT206" s="35"/>
      <c r="AFU206" s="35"/>
      <c r="AFV206" s="35"/>
      <c r="AFW206" s="35"/>
      <c r="AFX206" s="35"/>
      <c r="AFY206" s="35"/>
      <c r="AFZ206" s="35"/>
      <c r="AGA206" s="35"/>
      <c r="AGB206" s="35"/>
      <c r="AGC206" s="35"/>
      <c r="AGD206" s="35"/>
      <c r="AGE206" s="35"/>
      <c r="AGF206" s="35"/>
      <c r="AGG206" s="35"/>
      <c r="AGH206" s="35"/>
      <c r="AGI206" s="35"/>
      <c r="AGJ206" s="35"/>
      <c r="AGK206" s="35"/>
      <c r="AGL206" s="35"/>
      <c r="AGM206" s="35"/>
      <c r="AGN206" s="35"/>
      <c r="AGO206" s="35"/>
      <c r="AGP206" s="35"/>
      <c r="AGQ206" s="35"/>
      <c r="AGR206" s="35"/>
      <c r="AGS206" s="35"/>
      <c r="AGT206" s="35"/>
      <c r="AGU206" s="35"/>
      <c r="AGV206" s="35"/>
      <c r="AGW206" s="35"/>
      <c r="AGX206" s="35"/>
      <c r="AGY206" s="35"/>
      <c r="AGZ206" s="35"/>
      <c r="AHA206" s="35"/>
      <c r="AHB206" s="35"/>
      <c r="AHC206" s="35"/>
      <c r="AHD206" s="35"/>
      <c r="AHE206" s="35"/>
      <c r="AHF206" s="35"/>
      <c r="AHG206" s="35"/>
      <c r="AHH206" s="35"/>
      <c r="AHI206" s="35"/>
      <c r="AHJ206" s="35"/>
      <c r="AHK206" s="35"/>
      <c r="AHL206" s="35"/>
      <c r="AHM206" s="35"/>
      <c r="AHN206" s="35"/>
      <c r="AHO206" s="35"/>
      <c r="AHP206" s="35"/>
      <c r="AHQ206" s="35"/>
      <c r="AHR206" s="35"/>
      <c r="AHS206" s="35"/>
      <c r="AHT206" s="35"/>
      <c r="AHU206" s="35"/>
      <c r="AHV206" s="35"/>
      <c r="AHW206" s="35"/>
      <c r="AHX206" s="35"/>
      <c r="AHY206" s="35"/>
      <c r="AHZ206" s="35"/>
      <c r="AIA206" s="35"/>
      <c r="AIB206" s="35"/>
      <c r="AIC206" s="35"/>
      <c r="AID206" s="35"/>
      <c r="AIE206" s="35"/>
      <c r="AIF206" s="35"/>
      <c r="AIG206" s="35"/>
      <c r="AIH206" s="35"/>
      <c r="AII206" s="35"/>
      <c r="AIJ206" s="35"/>
      <c r="AIK206" s="35"/>
      <c r="AIL206" s="35"/>
      <c r="AIM206" s="35"/>
      <c r="AIN206" s="35"/>
      <c r="AIO206" s="35"/>
      <c r="AIP206" s="35"/>
      <c r="AIQ206" s="35"/>
      <c r="AIR206" s="35"/>
      <c r="AIS206" s="35"/>
      <c r="AIT206" s="35"/>
      <c r="AIU206" s="35"/>
      <c r="AIV206" s="35"/>
      <c r="AIW206" s="35"/>
      <c r="AIX206" s="35"/>
      <c r="AIY206" s="35"/>
      <c r="AIZ206" s="35"/>
      <c r="AJA206" s="35"/>
      <c r="AJB206" s="35"/>
      <c r="AJC206" s="35"/>
      <c r="AJD206" s="35"/>
      <c r="AJE206" s="35"/>
      <c r="AJF206" s="35"/>
      <c r="AJG206" s="35"/>
      <c r="AJH206" s="35"/>
      <c r="AJI206" s="35"/>
      <c r="AJJ206" s="35"/>
      <c r="AJK206" s="35"/>
      <c r="AJL206" s="35"/>
      <c r="AJM206" s="35"/>
      <c r="AJN206" s="35"/>
      <c r="AJO206" s="35"/>
      <c r="AJP206" s="35"/>
      <c r="AJQ206" s="35"/>
      <c r="AJR206" s="35"/>
      <c r="AJS206" s="35"/>
      <c r="AJT206" s="35"/>
      <c r="AJU206" s="35"/>
      <c r="AJV206" s="35"/>
      <c r="AJW206" s="35"/>
      <c r="AJX206" s="35"/>
      <c r="AJY206" s="35"/>
      <c r="AJZ206" s="35"/>
      <c r="AKA206" s="35"/>
      <c r="AKB206" s="35"/>
      <c r="AKC206" s="35"/>
      <c r="AKD206" s="35"/>
      <c r="AKE206" s="35"/>
      <c r="AKF206" s="35"/>
      <c r="AKG206" s="35"/>
      <c r="AKH206" s="35"/>
      <c r="AKI206" s="35"/>
      <c r="AKJ206" s="35"/>
      <c r="AKK206" s="35"/>
      <c r="AKL206" s="35"/>
      <c r="AKM206" s="35"/>
      <c r="AKN206" s="35"/>
      <c r="AKO206" s="35"/>
      <c r="AKP206" s="35"/>
      <c r="AKQ206" s="35"/>
      <c r="AKR206" s="35"/>
      <c r="AKS206" s="35"/>
      <c r="AKT206" s="35"/>
      <c r="AKU206" s="35"/>
      <c r="AKV206" s="35"/>
      <c r="AKW206" s="35"/>
      <c r="AKX206" s="35"/>
      <c r="AKY206" s="35"/>
      <c r="AKZ206" s="35"/>
      <c r="ALA206" s="35"/>
      <c r="ALB206" s="1"/>
      <c r="ALC206" s="1"/>
      <c r="ALD206" s="1"/>
      <c r="ALE206" s="1"/>
      <c r="ALF206" s="1"/>
      <c r="ALG206" s="1"/>
      <c r="ALH206" s="1"/>
      <c r="ALI206" s="1"/>
      <c r="ALJ206" s="1"/>
      <c r="ALK206" s="1"/>
      <c r="ALL206" s="1"/>
      <c r="ALM206" s="1"/>
      <c r="ALN206" s="1"/>
      <c r="ALO206" s="1"/>
      <c r="ALP206" s="1"/>
      <c r="ALQ206" s="1"/>
      <c r="ALR206" s="1"/>
      <c r="ALS206"/>
      <c r="ALT206"/>
      <c r="ALU206"/>
      <c r="ALV206"/>
      <c r="ALW206"/>
      <c r="ALX206"/>
      <c r="ALY206"/>
      <c r="ALZ206"/>
      <c r="AMA206"/>
      <c r="AMB206"/>
      <c r="AMC206"/>
      <c r="AMD206"/>
      <c r="AME206"/>
      <c r="AMF206"/>
      <c r="AMG206"/>
      <c r="AMH206"/>
      <c r="AMI206"/>
      <c r="AMJ206"/>
    </row>
    <row r="207" spans="1:1024" s="29" customFormat="1" ht="24">
      <c r="A207" s="24">
        <v>203</v>
      </c>
      <c r="B207" s="24" t="s">
        <v>573</v>
      </c>
      <c r="C207" s="25" t="s">
        <v>582</v>
      </c>
      <c r="D207" s="25" t="s">
        <v>190</v>
      </c>
      <c r="E207" s="25" t="s">
        <v>190</v>
      </c>
      <c r="F207" s="25" t="s">
        <v>43</v>
      </c>
      <c r="G207" s="25" t="s">
        <v>79</v>
      </c>
      <c r="H207" s="33" t="s">
        <v>45</v>
      </c>
      <c r="I207" s="25" t="s">
        <v>46</v>
      </c>
      <c r="J207" s="25"/>
      <c r="K207" s="25"/>
      <c r="L207" s="25"/>
      <c r="M207" s="25"/>
      <c r="N207" s="25"/>
      <c r="O207" s="25" t="s">
        <v>583</v>
      </c>
      <c r="P207" s="25" t="s">
        <v>39</v>
      </c>
      <c r="Q207" s="28"/>
      <c r="VZ207" s="35"/>
      <c r="WA207" s="35"/>
      <c r="WB207" s="35"/>
      <c r="WC207" s="35"/>
      <c r="WD207" s="35"/>
      <c r="WE207" s="35"/>
      <c r="WF207" s="35"/>
      <c r="WG207" s="35"/>
      <c r="WH207" s="35"/>
      <c r="WI207" s="35"/>
      <c r="WJ207" s="35"/>
      <c r="WK207" s="35"/>
      <c r="WL207" s="35"/>
      <c r="WM207" s="35"/>
      <c r="WN207" s="35"/>
      <c r="WO207" s="35"/>
      <c r="WP207" s="35"/>
      <c r="WQ207" s="35"/>
      <c r="WR207" s="35"/>
      <c r="WS207" s="35"/>
      <c r="WT207" s="35"/>
      <c r="WU207" s="35"/>
      <c r="WV207" s="35"/>
      <c r="WW207" s="35"/>
      <c r="WX207" s="35"/>
      <c r="WY207" s="35"/>
      <c r="WZ207" s="35"/>
      <c r="XA207" s="35"/>
      <c r="XB207" s="35"/>
      <c r="XC207" s="35"/>
      <c r="XD207" s="35"/>
      <c r="XE207" s="35"/>
      <c r="XF207" s="35"/>
      <c r="XG207" s="35"/>
      <c r="XH207" s="35"/>
      <c r="XI207" s="35"/>
      <c r="XJ207" s="35"/>
      <c r="XK207" s="35"/>
      <c r="XL207" s="35"/>
      <c r="XM207" s="35"/>
      <c r="XN207" s="35"/>
      <c r="XO207" s="35"/>
      <c r="XP207" s="35"/>
      <c r="XQ207" s="35"/>
      <c r="XR207" s="35"/>
      <c r="XS207" s="35"/>
      <c r="XT207" s="35"/>
      <c r="XU207" s="35"/>
      <c r="XV207" s="35"/>
      <c r="XW207" s="35"/>
      <c r="XX207" s="35"/>
      <c r="XY207" s="35"/>
      <c r="XZ207" s="35"/>
      <c r="YA207" s="35"/>
      <c r="YB207" s="35"/>
      <c r="YC207" s="35"/>
      <c r="YD207" s="35"/>
      <c r="YE207" s="35"/>
      <c r="YF207" s="35"/>
      <c r="YG207" s="35"/>
      <c r="YH207" s="35"/>
      <c r="YI207" s="35"/>
      <c r="YJ207" s="35"/>
      <c r="YK207" s="35"/>
      <c r="YL207" s="35"/>
      <c r="YM207" s="35"/>
      <c r="YN207" s="35"/>
      <c r="YO207" s="35"/>
      <c r="YP207" s="35"/>
      <c r="YQ207" s="35"/>
      <c r="YR207" s="35"/>
      <c r="YS207" s="35"/>
      <c r="YT207" s="35"/>
      <c r="YU207" s="35"/>
      <c r="YV207" s="35"/>
      <c r="YW207" s="35"/>
      <c r="YX207" s="35"/>
      <c r="YY207" s="35"/>
      <c r="YZ207" s="35"/>
      <c r="ZA207" s="35"/>
      <c r="ZB207" s="35"/>
      <c r="ZC207" s="35"/>
      <c r="ZD207" s="35"/>
      <c r="ZE207" s="35"/>
      <c r="ZF207" s="35"/>
      <c r="ZG207" s="35"/>
      <c r="ZH207" s="35"/>
      <c r="ZI207" s="35"/>
      <c r="ZJ207" s="35"/>
      <c r="ZK207" s="35"/>
      <c r="ZL207" s="35"/>
      <c r="ZM207" s="35"/>
      <c r="ZN207" s="35"/>
      <c r="ZO207" s="35"/>
      <c r="ZP207" s="35"/>
      <c r="ZQ207" s="35"/>
      <c r="ZR207" s="35"/>
      <c r="ZS207" s="35"/>
      <c r="ZT207" s="35"/>
      <c r="ZU207" s="35"/>
      <c r="ZV207" s="35"/>
      <c r="ZW207" s="35"/>
      <c r="ZX207" s="35"/>
      <c r="ZY207" s="35"/>
      <c r="ZZ207" s="35"/>
      <c r="AAA207" s="35"/>
      <c r="AAB207" s="35"/>
      <c r="AAC207" s="35"/>
      <c r="AAD207" s="35"/>
      <c r="AAE207" s="35"/>
      <c r="AAF207" s="35"/>
      <c r="AAG207" s="35"/>
      <c r="AAH207" s="35"/>
      <c r="AAI207" s="35"/>
      <c r="AAJ207" s="35"/>
      <c r="AAK207" s="35"/>
      <c r="AAL207" s="35"/>
      <c r="AAM207" s="35"/>
      <c r="AAN207" s="35"/>
      <c r="AAO207" s="35"/>
      <c r="AAP207" s="35"/>
      <c r="AAQ207" s="35"/>
      <c r="AAR207" s="35"/>
      <c r="AAS207" s="35"/>
      <c r="AAT207" s="35"/>
      <c r="AAU207" s="35"/>
      <c r="AAV207" s="35"/>
      <c r="AAW207" s="35"/>
      <c r="AAX207" s="35"/>
      <c r="AAY207" s="35"/>
      <c r="AAZ207" s="35"/>
      <c r="ABA207" s="35"/>
      <c r="ABB207" s="35"/>
      <c r="ABC207" s="35"/>
      <c r="ABD207" s="35"/>
      <c r="ABE207" s="35"/>
      <c r="ABF207" s="35"/>
      <c r="ABG207" s="35"/>
      <c r="ABH207" s="35"/>
      <c r="ABI207" s="35"/>
      <c r="ABJ207" s="35"/>
      <c r="ABK207" s="35"/>
      <c r="ABL207" s="35"/>
      <c r="ABM207" s="35"/>
      <c r="ABN207" s="35"/>
      <c r="ABO207" s="35"/>
      <c r="ABP207" s="35"/>
      <c r="ABQ207" s="35"/>
      <c r="ABR207" s="35"/>
      <c r="ABS207" s="35"/>
      <c r="ABT207" s="35"/>
      <c r="ABU207" s="35"/>
      <c r="ABV207" s="35"/>
      <c r="ABW207" s="35"/>
      <c r="ABX207" s="35"/>
      <c r="ABY207" s="35"/>
      <c r="ABZ207" s="35"/>
      <c r="ACA207" s="35"/>
      <c r="ACB207" s="35"/>
      <c r="ACC207" s="35"/>
      <c r="ACD207" s="35"/>
      <c r="ACE207" s="35"/>
      <c r="ACF207" s="35"/>
      <c r="ACG207" s="35"/>
      <c r="ACH207" s="35"/>
      <c r="ACI207" s="35"/>
      <c r="ACJ207" s="35"/>
      <c r="ACK207" s="35"/>
      <c r="ACL207" s="35"/>
      <c r="ACM207" s="35"/>
      <c r="ACN207" s="35"/>
      <c r="ACO207" s="35"/>
      <c r="ACP207" s="35"/>
      <c r="ACQ207" s="35"/>
      <c r="ACR207" s="35"/>
      <c r="ACS207" s="35"/>
      <c r="ACT207" s="35"/>
      <c r="ACU207" s="35"/>
      <c r="ACV207" s="35"/>
      <c r="ACW207" s="35"/>
      <c r="ACX207" s="35"/>
      <c r="ACY207" s="35"/>
      <c r="ACZ207" s="35"/>
      <c r="ADA207" s="35"/>
      <c r="ADB207" s="35"/>
      <c r="ADC207" s="35"/>
      <c r="ADD207" s="35"/>
      <c r="ADE207" s="35"/>
      <c r="ADF207" s="35"/>
      <c r="ADG207" s="35"/>
      <c r="ADH207" s="35"/>
      <c r="ADI207" s="35"/>
      <c r="ADJ207" s="35"/>
      <c r="ADK207" s="35"/>
      <c r="ADL207" s="35"/>
      <c r="ADM207" s="35"/>
      <c r="ADN207" s="35"/>
      <c r="ADO207" s="35"/>
      <c r="ADP207" s="35"/>
      <c r="ADQ207" s="35"/>
      <c r="ADR207" s="35"/>
      <c r="ADS207" s="35"/>
      <c r="ADT207" s="35"/>
      <c r="ADU207" s="35"/>
      <c r="ADV207" s="35"/>
      <c r="ADW207" s="35"/>
      <c r="ADX207" s="35"/>
      <c r="ADY207" s="35"/>
      <c r="ADZ207" s="35"/>
      <c r="AEA207" s="35"/>
      <c r="AEB207" s="35"/>
      <c r="AEC207" s="35"/>
      <c r="AED207" s="35"/>
      <c r="AEE207" s="35"/>
      <c r="AEF207" s="35"/>
      <c r="AEG207" s="35"/>
      <c r="AEH207" s="35"/>
      <c r="AEI207" s="35"/>
      <c r="AEJ207" s="35"/>
      <c r="AEK207" s="35"/>
      <c r="AEL207" s="35"/>
      <c r="AEM207" s="35"/>
      <c r="AEN207" s="35"/>
      <c r="AEO207" s="35"/>
      <c r="AEP207" s="35"/>
      <c r="AEQ207" s="35"/>
      <c r="AER207" s="35"/>
      <c r="AES207" s="35"/>
      <c r="AET207" s="35"/>
      <c r="AEU207" s="35"/>
      <c r="AEV207" s="35"/>
      <c r="AEW207" s="35"/>
      <c r="AEX207" s="35"/>
      <c r="AEY207" s="35"/>
      <c r="AEZ207" s="35"/>
      <c r="AFA207" s="35"/>
      <c r="AFB207" s="35"/>
      <c r="AFC207" s="35"/>
      <c r="AFD207" s="35"/>
      <c r="AFE207" s="35"/>
      <c r="AFF207" s="35"/>
      <c r="AFG207" s="35"/>
      <c r="AFH207" s="35"/>
      <c r="AFI207" s="35"/>
      <c r="AFJ207" s="35"/>
      <c r="AFK207" s="35"/>
      <c r="AFL207" s="35"/>
      <c r="AFM207" s="35"/>
      <c r="AFN207" s="35"/>
      <c r="AFO207" s="35"/>
      <c r="AFP207" s="35"/>
      <c r="AFQ207" s="35"/>
      <c r="AFR207" s="35"/>
      <c r="AFS207" s="35"/>
      <c r="AFT207" s="35"/>
      <c r="AFU207" s="35"/>
      <c r="AFV207" s="35"/>
      <c r="AFW207" s="35"/>
      <c r="AFX207" s="35"/>
      <c r="AFY207" s="35"/>
      <c r="AFZ207" s="35"/>
      <c r="AGA207" s="35"/>
      <c r="AGB207" s="35"/>
      <c r="AGC207" s="35"/>
      <c r="AGD207" s="35"/>
      <c r="AGE207" s="35"/>
      <c r="AGF207" s="35"/>
      <c r="AGG207" s="35"/>
      <c r="AGH207" s="35"/>
      <c r="AGI207" s="35"/>
      <c r="AGJ207" s="35"/>
      <c r="AGK207" s="35"/>
      <c r="AGL207" s="35"/>
      <c r="AGM207" s="35"/>
      <c r="AGN207" s="35"/>
      <c r="AGO207" s="35"/>
      <c r="AGP207" s="35"/>
      <c r="AGQ207" s="35"/>
      <c r="AGR207" s="35"/>
      <c r="AGS207" s="35"/>
      <c r="AGT207" s="35"/>
      <c r="AGU207" s="35"/>
      <c r="AGV207" s="35"/>
      <c r="AGW207" s="35"/>
      <c r="AGX207" s="35"/>
      <c r="AGY207" s="35"/>
      <c r="AGZ207" s="35"/>
      <c r="AHA207" s="35"/>
      <c r="AHB207" s="35"/>
      <c r="AHC207" s="35"/>
      <c r="AHD207" s="35"/>
      <c r="AHE207" s="35"/>
      <c r="AHF207" s="35"/>
      <c r="AHG207" s="35"/>
      <c r="AHH207" s="35"/>
      <c r="AHI207" s="35"/>
      <c r="AHJ207" s="35"/>
      <c r="AHK207" s="35"/>
      <c r="AHL207" s="35"/>
      <c r="AHM207" s="35"/>
      <c r="AHN207" s="35"/>
      <c r="AHO207" s="35"/>
      <c r="AHP207" s="35"/>
      <c r="AHQ207" s="35"/>
      <c r="AHR207" s="35"/>
      <c r="AHS207" s="35"/>
      <c r="AHT207" s="35"/>
      <c r="AHU207" s="35"/>
      <c r="AHV207" s="35"/>
      <c r="AHW207" s="35"/>
      <c r="AHX207" s="35"/>
      <c r="AHY207" s="35"/>
      <c r="AHZ207" s="35"/>
      <c r="AIA207" s="35"/>
      <c r="AIB207" s="35"/>
      <c r="AIC207" s="35"/>
      <c r="AID207" s="35"/>
      <c r="AIE207" s="35"/>
      <c r="AIF207" s="35"/>
      <c r="AIG207" s="35"/>
      <c r="AIH207" s="35"/>
      <c r="AII207" s="35"/>
      <c r="AIJ207" s="35"/>
      <c r="AIK207" s="35"/>
      <c r="AIL207" s="35"/>
      <c r="AIM207" s="35"/>
      <c r="AIN207" s="35"/>
      <c r="AIO207" s="35"/>
      <c r="AIP207" s="35"/>
      <c r="AIQ207" s="35"/>
      <c r="AIR207" s="35"/>
      <c r="AIS207" s="35"/>
      <c r="AIT207" s="35"/>
      <c r="AIU207" s="35"/>
      <c r="AIV207" s="35"/>
      <c r="AIW207" s="35"/>
      <c r="AIX207" s="35"/>
      <c r="AIY207" s="35"/>
      <c r="AIZ207" s="35"/>
      <c r="AJA207" s="35"/>
      <c r="AJB207" s="35"/>
      <c r="AJC207" s="35"/>
      <c r="AJD207" s="35"/>
      <c r="AJE207" s="35"/>
      <c r="AJF207" s="35"/>
      <c r="AJG207" s="35"/>
      <c r="AJH207" s="35"/>
      <c r="AJI207" s="35"/>
      <c r="AJJ207" s="35"/>
      <c r="AJK207" s="35"/>
      <c r="AJL207" s="35"/>
      <c r="AJM207" s="35"/>
      <c r="AJN207" s="35"/>
      <c r="AJO207" s="35"/>
      <c r="AJP207" s="35"/>
      <c r="AJQ207" s="35"/>
      <c r="AJR207" s="35"/>
      <c r="AJS207" s="35"/>
      <c r="AJT207" s="35"/>
      <c r="AJU207" s="35"/>
      <c r="AJV207" s="35"/>
      <c r="AJW207" s="35"/>
      <c r="AJX207" s="35"/>
      <c r="AJY207" s="35"/>
      <c r="AJZ207" s="35"/>
      <c r="AKA207" s="35"/>
      <c r="AKB207" s="35"/>
      <c r="AKC207" s="35"/>
      <c r="AKD207" s="35"/>
      <c r="AKE207" s="35"/>
      <c r="AKF207" s="35"/>
      <c r="AKG207" s="35"/>
      <c r="AKH207" s="35"/>
      <c r="AKI207" s="35"/>
      <c r="AKJ207" s="35"/>
      <c r="AKK207" s="35"/>
      <c r="AKL207" s="35"/>
      <c r="AKM207" s="35"/>
      <c r="AKN207" s="35"/>
      <c r="AKO207" s="35"/>
      <c r="AKP207" s="35"/>
      <c r="AKQ207" s="35"/>
      <c r="AKR207" s="35"/>
      <c r="AKS207" s="35"/>
      <c r="AKT207" s="35"/>
      <c r="AKU207" s="35"/>
      <c r="AKV207" s="35"/>
      <c r="AKW207" s="35"/>
      <c r="AKX207" s="35"/>
      <c r="AKY207" s="35"/>
      <c r="AKZ207" s="35"/>
      <c r="ALA207" s="35"/>
      <c r="ALB207" s="1"/>
      <c r="ALC207" s="1"/>
      <c r="ALD207" s="1"/>
      <c r="ALE207" s="1"/>
      <c r="ALF207" s="1"/>
      <c r="ALG207" s="1"/>
      <c r="ALH207" s="1"/>
      <c r="ALI207" s="1"/>
      <c r="ALJ207" s="1"/>
      <c r="ALK207" s="1"/>
      <c r="ALL207" s="1"/>
      <c r="ALM207" s="1"/>
      <c r="ALN207" s="1"/>
      <c r="ALO207" s="1"/>
      <c r="ALP207" s="1"/>
      <c r="ALQ207" s="1"/>
      <c r="ALR207" s="1"/>
      <c r="ALS207"/>
      <c r="ALT207"/>
      <c r="ALU207"/>
      <c r="ALV207"/>
      <c r="ALW207"/>
      <c r="ALX207"/>
      <c r="ALY207"/>
      <c r="ALZ207"/>
      <c r="AMA207"/>
      <c r="AMB207"/>
      <c r="AMC207"/>
      <c r="AMD207"/>
      <c r="AME207"/>
      <c r="AMF207"/>
      <c r="AMG207"/>
      <c r="AMH207"/>
      <c r="AMI207"/>
      <c r="AMJ207"/>
    </row>
    <row r="208" spans="1:1024" s="29" customFormat="1" ht="24">
      <c r="A208" s="24">
        <v>204</v>
      </c>
      <c r="B208" s="24" t="s">
        <v>379</v>
      </c>
      <c r="C208" s="25" t="s">
        <v>584</v>
      </c>
      <c r="D208" s="25" t="s">
        <v>190</v>
      </c>
      <c r="E208" s="25" t="s">
        <v>128</v>
      </c>
      <c r="F208" s="25" t="s">
        <v>43</v>
      </c>
      <c r="G208" s="25" t="s">
        <v>79</v>
      </c>
      <c r="H208" s="33" t="s">
        <v>45</v>
      </c>
      <c r="I208" s="25" t="s">
        <v>46</v>
      </c>
      <c r="J208" s="25"/>
      <c r="K208" s="25"/>
      <c r="L208" s="25"/>
      <c r="M208" s="25"/>
      <c r="N208" s="25"/>
      <c r="O208" s="25" t="s">
        <v>585</v>
      </c>
      <c r="P208" s="25" t="s">
        <v>39</v>
      </c>
      <c r="Q208" s="28"/>
      <c r="VZ208" s="35"/>
      <c r="WA208" s="35"/>
      <c r="WB208" s="35"/>
      <c r="WC208" s="35"/>
      <c r="WD208" s="35"/>
      <c r="WE208" s="35"/>
      <c r="WF208" s="35"/>
      <c r="WG208" s="35"/>
      <c r="WH208" s="35"/>
      <c r="WI208" s="35"/>
      <c r="WJ208" s="35"/>
      <c r="WK208" s="35"/>
      <c r="WL208" s="35"/>
      <c r="WM208" s="35"/>
      <c r="WN208" s="35"/>
      <c r="WO208" s="35"/>
      <c r="WP208" s="35"/>
      <c r="WQ208" s="35"/>
      <c r="WR208" s="35"/>
      <c r="WS208" s="35"/>
      <c r="WT208" s="35"/>
      <c r="WU208" s="35"/>
      <c r="WV208" s="35"/>
      <c r="WW208" s="35"/>
      <c r="WX208" s="35"/>
      <c r="WY208" s="35"/>
      <c r="WZ208" s="35"/>
      <c r="XA208" s="35"/>
      <c r="XB208" s="35"/>
      <c r="XC208" s="35"/>
      <c r="XD208" s="35"/>
      <c r="XE208" s="35"/>
      <c r="XF208" s="35"/>
      <c r="XG208" s="35"/>
      <c r="XH208" s="35"/>
      <c r="XI208" s="35"/>
      <c r="XJ208" s="35"/>
      <c r="XK208" s="35"/>
      <c r="XL208" s="35"/>
      <c r="XM208" s="35"/>
      <c r="XN208" s="35"/>
      <c r="XO208" s="35"/>
      <c r="XP208" s="35"/>
      <c r="XQ208" s="35"/>
      <c r="XR208" s="35"/>
      <c r="XS208" s="35"/>
      <c r="XT208" s="35"/>
      <c r="XU208" s="35"/>
      <c r="XV208" s="35"/>
      <c r="XW208" s="35"/>
      <c r="XX208" s="35"/>
      <c r="XY208" s="35"/>
      <c r="XZ208" s="35"/>
      <c r="YA208" s="35"/>
      <c r="YB208" s="35"/>
      <c r="YC208" s="35"/>
      <c r="YD208" s="35"/>
      <c r="YE208" s="35"/>
      <c r="YF208" s="35"/>
      <c r="YG208" s="35"/>
      <c r="YH208" s="35"/>
      <c r="YI208" s="35"/>
      <c r="YJ208" s="35"/>
      <c r="YK208" s="35"/>
      <c r="YL208" s="35"/>
      <c r="YM208" s="35"/>
      <c r="YN208" s="35"/>
      <c r="YO208" s="35"/>
      <c r="YP208" s="35"/>
      <c r="YQ208" s="35"/>
      <c r="YR208" s="35"/>
      <c r="YS208" s="35"/>
      <c r="YT208" s="35"/>
      <c r="YU208" s="35"/>
      <c r="YV208" s="35"/>
      <c r="YW208" s="35"/>
      <c r="YX208" s="35"/>
      <c r="YY208" s="35"/>
      <c r="YZ208" s="35"/>
      <c r="ZA208" s="35"/>
      <c r="ZB208" s="35"/>
      <c r="ZC208" s="35"/>
      <c r="ZD208" s="35"/>
      <c r="ZE208" s="35"/>
      <c r="ZF208" s="35"/>
      <c r="ZG208" s="35"/>
      <c r="ZH208" s="35"/>
      <c r="ZI208" s="35"/>
      <c r="ZJ208" s="35"/>
      <c r="ZK208" s="35"/>
      <c r="ZL208" s="35"/>
      <c r="ZM208" s="35"/>
      <c r="ZN208" s="35"/>
      <c r="ZO208" s="35"/>
      <c r="ZP208" s="35"/>
      <c r="ZQ208" s="35"/>
      <c r="ZR208" s="35"/>
      <c r="ZS208" s="35"/>
      <c r="ZT208" s="35"/>
      <c r="ZU208" s="35"/>
      <c r="ZV208" s="35"/>
      <c r="ZW208" s="35"/>
      <c r="ZX208" s="35"/>
      <c r="ZY208" s="35"/>
      <c r="ZZ208" s="35"/>
      <c r="AAA208" s="35"/>
      <c r="AAB208" s="35"/>
      <c r="AAC208" s="35"/>
      <c r="AAD208" s="35"/>
      <c r="AAE208" s="35"/>
      <c r="AAF208" s="35"/>
      <c r="AAG208" s="35"/>
      <c r="AAH208" s="35"/>
      <c r="AAI208" s="35"/>
      <c r="AAJ208" s="35"/>
      <c r="AAK208" s="35"/>
      <c r="AAL208" s="35"/>
      <c r="AAM208" s="35"/>
      <c r="AAN208" s="35"/>
      <c r="AAO208" s="35"/>
      <c r="AAP208" s="35"/>
      <c r="AAQ208" s="35"/>
      <c r="AAR208" s="35"/>
      <c r="AAS208" s="35"/>
      <c r="AAT208" s="35"/>
      <c r="AAU208" s="35"/>
      <c r="AAV208" s="35"/>
      <c r="AAW208" s="35"/>
      <c r="AAX208" s="35"/>
      <c r="AAY208" s="35"/>
      <c r="AAZ208" s="35"/>
      <c r="ABA208" s="35"/>
      <c r="ABB208" s="35"/>
      <c r="ABC208" s="35"/>
      <c r="ABD208" s="35"/>
      <c r="ABE208" s="35"/>
      <c r="ABF208" s="35"/>
      <c r="ABG208" s="35"/>
      <c r="ABH208" s="35"/>
      <c r="ABI208" s="35"/>
      <c r="ABJ208" s="35"/>
      <c r="ABK208" s="35"/>
      <c r="ABL208" s="35"/>
      <c r="ABM208" s="35"/>
      <c r="ABN208" s="35"/>
      <c r="ABO208" s="35"/>
      <c r="ABP208" s="35"/>
      <c r="ABQ208" s="35"/>
      <c r="ABR208" s="35"/>
      <c r="ABS208" s="35"/>
      <c r="ABT208" s="35"/>
      <c r="ABU208" s="35"/>
      <c r="ABV208" s="35"/>
      <c r="ABW208" s="35"/>
      <c r="ABX208" s="35"/>
      <c r="ABY208" s="35"/>
      <c r="ABZ208" s="35"/>
      <c r="ACA208" s="35"/>
      <c r="ACB208" s="35"/>
      <c r="ACC208" s="35"/>
      <c r="ACD208" s="35"/>
      <c r="ACE208" s="35"/>
      <c r="ACF208" s="35"/>
      <c r="ACG208" s="35"/>
      <c r="ACH208" s="35"/>
      <c r="ACI208" s="35"/>
      <c r="ACJ208" s="35"/>
      <c r="ACK208" s="35"/>
      <c r="ACL208" s="35"/>
      <c r="ACM208" s="35"/>
      <c r="ACN208" s="35"/>
      <c r="ACO208" s="35"/>
      <c r="ACP208" s="35"/>
      <c r="ACQ208" s="35"/>
      <c r="ACR208" s="35"/>
      <c r="ACS208" s="35"/>
      <c r="ACT208" s="35"/>
      <c r="ACU208" s="35"/>
      <c r="ACV208" s="35"/>
      <c r="ACW208" s="35"/>
      <c r="ACX208" s="35"/>
      <c r="ACY208" s="35"/>
      <c r="ACZ208" s="35"/>
      <c r="ADA208" s="35"/>
      <c r="ADB208" s="35"/>
      <c r="ADC208" s="35"/>
      <c r="ADD208" s="35"/>
      <c r="ADE208" s="35"/>
      <c r="ADF208" s="35"/>
      <c r="ADG208" s="35"/>
      <c r="ADH208" s="35"/>
      <c r="ADI208" s="35"/>
      <c r="ADJ208" s="35"/>
      <c r="ADK208" s="35"/>
      <c r="ADL208" s="35"/>
      <c r="ADM208" s="35"/>
      <c r="ADN208" s="35"/>
      <c r="ADO208" s="35"/>
      <c r="ADP208" s="35"/>
      <c r="ADQ208" s="35"/>
      <c r="ADR208" s="35"/>
      <c r="ADS208" s="35"/>
      <c r="ADT208" s="35"/>
      <c r="ADU208" s="35"/>
      <c r="ADV208" s="35"/>
      <c r="ADW208" s="35"/>
      <c r="ADX208" s="35"/>
      <c r="ADY208" s="35"/>
      <c r="ADZ208" s="35"/>
      <c r="AEA208" s="35"/>
      <c r="AEB208" s="35"/>
      <c r="AEC208" s="35"/>
      <c r="AED208" s="35"/>
      <c r="AEE208" s="35"/>
      <c r="AEF208" s="35"/>
      <c r="AEG208" s="35"/>
      <c r="AEH208" s="35"/>
      <c r="AEI208" s="35"/>
      <c r="AEJ208" s="35"/>
      <c r="AEK208" s="35"/>
      <c r="AEL208" s="35"/>
      <c r="AEM208" s="35"/>
      <c r="AEN208" s="35"/>
      <c r="AEO208" s="35"/>
      <c r="AEP208" s="35"/>
      <c r="AEQ208" s="35"/>
      <c r="AER208" s="35"/>
      <c r="AES208" s="35"/>
      <c r="AET208" s="35"/>
      <c r="AEU208" s="35"/>
      <c r="AEV208" s="35"/>
      <c r="AEW208" s="35"/>
      <c r="AEX208" s="35"/>
      <c r="AEY208" s="35"/>
      <c r="AEZ208" s="35"/>
      <c r="AFA208" s="35"/>
      <c r="AFB208" s="35"/>
      <c r="AFC208" s="35"/>
      <c r="AFD208" s="35"/>
      <c r="AFE208" s="35"/>
      <c r="AFF208" s="35"/>
      <c r="AFG208" s="35"/>
      <c r="AFH208" s="35"/>
      <c r="AFI208" s="35"/>
      <c r="AFJ208" s="35"/>
      <c r="AFK208" s="35"/>
      <c r="AFL208" s="35"/>
      <c r="AFM208" s="35"/>
      <c r="AFN208" s="35"/>
      <c r="AFO208" s="35"/>
      <c r="AFP208" s="35"/>
      <c r="AFQ208" s="35"/>
      <c r="AFR208" s="35"/>
      <c r="AFS208" s="35"/>
      <c r="AFT208" s="35"/>
      <c r="AFU208" s="35"/>
      <c r="AFV208" s="35"/>
      <c r="AFW208" s="35"/>
      <c r="AFX208" s="35"/>
      <c r="AFY208" s="35"/>
      <c r="AFZ208" s="35"/>
      <c r="AGA208" s="35"/>
      <c r="AGB208" s="35"/>
      <c r="AGC208" s="35"/>
      <c r="AGD208" s="35"/>
      <c r="AGE208" s="35"/>
      <c r="AGF208" s="35"/>
      <c r="AGG208" s="35"/>
      <c r="AGH208" s="35"/>
      <c r="AGI208" s="35"/>
      <c r="AGJ208" s="35"/>
      <c r="AGK208" s="35"/>
      <c r="AGL208" s="35"/>
      <c r="AGM208" s="35"/>
      <c r="AGN208" s="35"/>
      <c r="AGO208" s="35"/>
      <c r="AGP208" s="35"/>
      <c r="AGQ208" s="35"/>
      <c r="AGR208" s="35"/>
      <c r="AGS208" s="35"/>
      <c r="AGT208" s="35"/>
      <c r="AGU208" s="35"/>
      <c r="AGV208" s="35"/>
      <c r="AGW208" s="35"/>
      <c r="AGX208" s="35"/>
      <c r="AGY208" s="35"/>
      <c r="AGZ208" s="35"/>
      <c r="AHA208" s="35"/>
      <c r="AHB208" s="35"/>
      <c r="AHC208" s="35"/>
      <c r="AHD208" s="35"/>
      <c r="AHE208" s="35"/>
      <c r="AHF208" s="35"/>
      <c r="AHG208" s="35"/>
      <c r="AHH208" s="35"/>
      <c r="AHI208" s="35"/>
      <c r="AHJ208" s="35"/>
      <c r="AHK208" s="35"/>
      <c r="AHL208" s="35"/>
      <c r="AHM208" s="35"/>
      <c r="AHN208" s="35"/>
      <c r="AHO208" s="35"/>
      <c r="AHP208" s="35"/>
      <c r="AHQ208" s="35"/>
      <c r="AHR208" s="35"/>
      <c r="AHS208" s="35"/>
      <c r="AHT208" s="35"/>
      <c r="AHU208" s="35"/>
      <c r="AHV208" s="35"/>
      <c r="AHW208" s="35"/>
      <c r="AHX208" s="35"/>
      <c r="AHY208" s="35"/>
      <c r="AHZ208" s="35"/>
      <c r="AIA208" s="35"/>
      <c r="AIB208" s="35"/>
      <c r="AIC208" s="35"/>
      <c r="AID208" s="35"/>
      <c r="AIE208" s="35"/>
      <c r="AIF208" s="35"/>
      <c r="AIG208" s="35"/>
      <c r="AIH208" s="35"/>
      <c r="AII208" s="35"/>
      <c r="AIJ208" s="35"/>
      <c r="AIK208" s="35"/>
      <c r="AIL208" s="35"/>
      <c r="AIM208" s="35"/>
      <c r="AIN208" s="35"/>
      <c r="AIO208" s="35"/>
      <c r="AIP208" s="35"/>
      <c r="AIQ208" s="35"/>
      <c r="AIR208" s="35"/>
      <c r="AIS208" s="35"/>
      <c r="AIT208" s="35"/>
      <c r="AIU208" s="35"/>
      <c r="AIV208" s="35"/>
      <c r="AIW208" s="35"/>
      <c r="AIX208" s="35"/>
      <c r="AIY208" s="35"/>
      <c r="AIZ208" s="35"/>
      <c r="AJA208" s="35"/>
      <c r="AJB208" s="35"/>
      <c r="AJC208" s="35"/>
      <c r="AJD208" s="35"/>
      <c r="AJE208" s="35"/>
      <c r="AJF208" s="35"/>
      <c r="AJG208" s="35"/>
      <c r="AJH208" s="35"/>
      <c r="AJI208" s="35"/>
      <c r="AJJ208" s="35"/>
      <c r="AJK208" s="35"/>
      <c r="AJL208" s="35"/>
      <c r="AJM208" s="35"/>
      <c r="AJN208" s="35"/>
      <c r="AJO208" s="35"/>
      <c r="AJP208" s="35"/>
      <c r="AJQ208" s="35"/>
      <c r="AJR208" s="35"/>
      <c r="AJS208" s="35"/>
      <c r="AJT208" s="35"/>
      <c r="AJU208" s="35"/>
      <c r="AJV208" s="35"/>
      <c r="AJW208" s="35"/>
      <c r="AJX208" s="35"/>
      <c r="AJY208" s="35"/>
      <c r="AJZ208" s="35"/>
      <c r="AKA208" s="35"/>
      <c r="AKB208" s="35"/>
      <c r="AKC208" s="35"/>
      <c r="AKD208" s="35"/>
      <c r="AKE208" s="35"/>
      <c r="AKF208" s="35"/>
      <c r="AKG208" s="35"/>
      <c r="AKH208" s="35"/>
      <c r="AKI208" s="35"/>
      <c r="AKJ208" s="35"/>
      <c r="AKK208" s="35"/>
      <c r="AKL208" s="35"/>
      <c r="AKM208" s="35"/>
      <c r="AKN208" s="35"/>
      <c r="AKO208" s="35"/>
      <c r="AKP208" s="35"/>
      <c r="AKQ208" s="35"/>
      <c r="AKR208" s="35"/>
      <c r="AKS208" s="35"/>
      <c r="AKT208" s="35"/>
      <c r="AKU208" s="35"/>
      <c r="AKV208" s="35"/>
      <c r="AKW208" s="35"/>
      <c r="AKX208" s="35"/>
      <c r="AKY208" s="35"/>
      <c r="AKZ208" s="35"/>
      <c r="ALA208" s="35"/>
      <c r="ALB208" s="1"/>
      <c r="ALC208" s="1"/>
      <c r="ALD208" s="1"/>
      <c r="ALE208" s="1"/>
      <c r="ALF208" s="1"/>
      <c r="ALG208" s="1"/>
      <c r="ALH208" s="1"/>
      <c r="ALI208" s="1"/>
      <c r="ALJ208" s="1"/>
      <c r="ALK208" s="1"/>
      <c r="ALL208" s="1"/>
      <c r="ALM208" s="1"/>
      <c r="ALN208" s="1"/>
      <c r="ALO208" s="1"/>
      <c r="ALP208" s="1"/>
      <c r="ALQ208" s="1"/>
      <c r="ALR208" s="1"/>
      <c r="ALS208"/>
      <c r="ALT208"/>
      <c r="ALU208"/>
      <c r="ALV208"/>
      <c r="ALW208"/>
      <c r="ALX208"/>
      <c r="ALY208"/>
      <c r="ALZ208"/>
      <c r="AMA208"/>
      <c r="AMB208"/>
      <c r="AMC208"/>
      <c r="AMD208"/>
      <c r="AME208"/>
      <c r="AMF208"/>
      <c r="AMG208"/>
      <c r="AMH208"/>
      <c r="AMI208"/>
      <c r="AMJ208"/>
    </row>
    <row r="209" spans="1:1024" s="29" customFormat="1" ht="12.75">
      <c r="A209" s="24">
        <v>205</v>
      </c>
      <c r="B209" s="24" t="s">
        <v>559</v>
      </c>
      <c r="C209" s="25" t="s">
        <v>173</v>
      </c>
      <c r="D209" s="25" t="s">
        <v>33</v>
      </c>
      <c r="E209" s="25" t="s">
        <v>34</v>
      </c>
      <c r="F209" s="25" t="s">
        <v>43</v>
      </c>
      <c r="G209" s="25" t="s">
        <v>79</v>
      </c>
      <c r="H209" s="25" t="s">
        <v>45</v>
      </c>
      <c r="I209" s="25" t="s">
        <v>46</v>
      </c>
      <c r="J209" s="25"/>
      <c r="K209" s="25"/>
      <c r="L209" s="25"/>
      <c r="M209" s="25"/>
      <c r="N209" s="25"/>
      <c r="O209" s="25" t="s">
        <v>27</v>
      </c>
      <c r="P209" s="25" t="s">
        <v>39</v>
      </c>
      <c r="Q209" s="28"/>
      <c r="VZ209" s="35"/>
      <c r="WA209" s="35"/>
      <c r="WB209" s="35"/>
      <c r="WC209" s="35"/>
      <c r="WD209" s="35"/>
      <c r="WE209" s="35"/>
      <c r="WF209" s="35"/>
      <c r="WG209" s="35"/>
      <c r="WH209" s="35"/>
      <c r="WI209" s="35"/>
      <c r="WJ209" s="35"/>
      <c r="WK209" s="35"/>
      <c r="WL209" s="35"/>
      <c r="WM209" s="35"/>
      <c r="WN209" s="35"/>
      <c r="WO209" s="35"/>
      <c r="WP209" s="35"/>
      <c r="WQ209" s="35"/>
      <c r="WR209" s="35"/>
      <c r="WS209" s="35"/>
      <c r="WT209" s="35"/>
      <c r="WU209" s="35"/>
      <c r="WV209" s="35"/>
      <c r="WW209" s="35"/>
      <c r="WX209" s="35"/>
      <c r="WY209" s="35"/>
      <c r="WZ209" s="35"/>
      <c r="XA209" s="35"/>
      <c r="XB209" s="35"/>
      <c r="XC209" s="35"/>
      <c r="XD209" s="35"/>
      <c r="XE209" s="35"/>
      <c r="XF209" s="35"/>
      <c r="XG209" s="35"/>
      <c r="XH209" s="35"/>
      <c r="XI209" s="35"/>
      <c r="XJ209" s="35"/>
      <c r="XK209" s="35"/>
      <c r="XL209" s="35"/>
      <c r="XM209" s="35"/>
      <c r="XN209" s="35"/>
      <c r="XO209" s="35"/>
      <c r="XP209" s="35"/>
      <c r="XQ209" s="35"/>
      <c r="XR209" s="35"/>
      <c r="XS209" s="35"/>
      <c r="XT209" s="35"/>
      <c r="XU209" s="35"/>
      <c r="XV209" s="35"/>
      <c r="XW209" s="35"/>
      <c r="XX209" s="35"/>
      <c r="XY209" s="35"/>
      <c r="XZ209" s="35"/>
      <c r="YA209" s="35"/>
      <c r="YB209" s="35"/>
      <c r="YC209" s="35"/>
      <c r="YD209" s="35"/>
      <c r="YE209" s="35"/>
      <c r="YF209" s="35"/>
      <c r="YG209" s="35"/>
      <c r="YH209" s="35"/>
      <c r="YI209" s="35"/>
      <c r="YJ209" s="35"/>
      <c r="YK209" s="35"/>
      <c r="YL209" s="35"/>
      <c r="YM209" s="35"/>
      <c r="YN209" s="35"/>
      <c r="YO209" s="35"/>
      <c r="YP209" s="35"/>
      <c r="YQ209" s="35"/>
      <c r="YR209" s="35"/>
      <c r="YS209" s="35"/>
      <c r="YT209" s="35"/>
      <c r="YU209" s="35"/>
      <c r="YV209" s="35"/>
      <c r="YW209" s="35"/>
      <c r="YX209" s="35"/>
      <c r="YY209" s="35"/>
      <c r="YZ209" s="35"/>
      <c r="ZA209" s="35"/>
      <c r="ZB209" s="35"/>
      <c r="ZC209" s="35"/>
      <c r="ZD209" s="35"/>
      <c r="ZE209" s="35"/>
      <c r="ZF209" s="35"/>
      <c r="ZG209" s="35"/>
      <c r="ZH209" s="35"/>
      <c r="ZI209" s="35"/>
      <c r="ZJ209" s="35"/>
      <c r="ZK209" s="35"/>
      <c r="ZL209" s="35"/>
      <c r="ZM209" s="35"/>
      <c r="ZN209" s="35"/>
      <c r="ZO209" s="35"/>
      <c r="ZP209" s="35"/>
      <c r="ZQ209" s="35"/>
      <c r="ZR209" s="35"/>
      <c r="ZS209" s="35"/>
      <c r="ZT209" s="35"/>
      <c r="ZU209" s="35"/>
      <c r="ZV209" s="35"/>
      <c r="ZW209" s="35"/>
      <c r="ZX209" s="35"/>
      <c r="ZY209" s="35"/>
      <c r="ZZ209" s="35"/>
      <c r="AAA209" s="35"/>
      <c r="AAB209" s="35"/>
      <c r="AAC209" s="35"/>
      <c r="AAD209" s="35"/>
      <c r="AAE209" s="35"/>
      <c r="AAF209" s="35"/>
      <c r="AAG209" s="35"/>
      <c r="AAH209" s="35"/>
      <c r="AAI209" s="35"/>
      <c r="AAJ209" s="35"/>
      <c r="AAK209" s="35"/>
      <c r="AAL209" s="35"/>
      <c r="AAM209" s="35"/>
      <c r="AAN209" s="35"/>
      <c r="AAO209" s="35"/>
      <c r="AAP209" s="35"/>
      <c r="AAQ209" s="35"/>
      <c r="AAR209" s="35"/>
      <c r="AAS209" s="35"/>
      <c r="AAT209" s="35"/>
      <c r="AAU209" s="35"/>
      <c r="AAV209" s="35"/>
      <c r="AAW209" s="35"/>
      <c r="AAX209" s="35"/>
      <c r="AAY209" s="35"/>
      <c r="AAZ209" s="35"/>
      <c r="ABA209" s="35"/>
      <c r="ABB209" s="35"/>
      <c r="ABC209" s="35"/>
      <c r="ABD209" s="35"/>
      <c r="ABE209" s="35"/>
      <c r="ABF209" s="35"/>
      <c r="ABG209" s="35"/>
      <c r="ABH209" s="35"/>
      <c r="ABI209" s="35"/>
      <c r="ABJ209" s="35"/>
      <c r="ABK209" s="35"/>
      <c r="ABL209" s="35"/>
      <c r="ABM209" s="35"/>
      <c r="ABN209" s="35"/>
      <c r="ABO209" s="35"/>
      <c r="ABP209" s="35"/>
      <c r="ABQ209" s="35"/>
      <c r="ABR209" s="35"/>
      <c r="ABS209" s="35"/>
      <c r="ABT209" s="35"/>
      <c r="ABU209" s="35"/>
      <c r="ABV209" s="35"/>
      <c r="ABW209" s="35"/>
      <c r="ABX209" s="35"/>
      <c r="ABY209" s="35"/>
      <c r="ABZ209" s="35"/>
      <c r="ACA209" s="35"/>
      <c r="ACB209" s="35"/>
      <c r="ACC209" s="35"/>
      <c r="ACD209" s="35"/>
      <c r="ACE209" s="35"/>
      <c r="ACF209" s="35"/>
      <c r="ACG209" s="35"/>
      <c r="ACH209" s="35"/>
      <c r="ACI209" s="35"/>
      <c r="ACJ209" s="35"/>
      <c r="ACK209" s="35"/>
      <c r="ACL209" s="35"/>
      <c r="ACM209" s="35"/>
      <c r="ACN209" s="35"/>
      <c r="ACO209" s="35"/>
      <c r="ACP209" s="35"/>
      <c r="ACQ209" s="35"/>
      <c r="ACR209" s="35"/>
      <c r="ACS209" s="35"/>
      <c r="ACT209" s="35"/>
      <c r="ACU209" s="35"/>
      <c r="ACV209" s="35"/>
      <c r="ACW209" s="35"/>
      <c r="ACX209" s="35"/>
      <c r="ACY209" s="35"/>
      <c r="ACZ209" s="35"/>
      <c r="ADA209" s="35"/>
      <c r="ADB209" s="35"/>
      <c r="ADC209" s="35"/>
      <c r="ADD209" s="35"/>
      <c r="ADE209" s="35"/>
      <c r="ADF209" s="35"/>
      <c r="ADG209" s="35"/>
      <c r="ADH209" s="35"/>
      <c r="ADI209" s="35"/>
      <c r="ADJ209" s="35"/>
      <c r="ADK209" s="35"/>
      <c r="ADL209" s="35"/>
      <c r="ADM209" s="35"/>
      <c r="ADN209" s="35"/>
      <c r="ADO209" s="35"/>
      <c r="ADP209" s="35"/>
      <c r="ADQ209" s="35"/>
      <c r="ADR209" s="35"/>
      <c r="ADS209" s="35"/>
      <c r="ADT209" s="35"/>
      <c r="ADU209" s="35"/>
      <c r="ADV209" s="35"/>
      <c r="ADW209" s="35"/>
      <c r="ADX209" s="35"/>
      <c r="ADY209" s="35"/>
      <c r="ADZ209" s="35"/>
      <c r="AEA209" s="35"/>
      <c r="AEB209" s="35"/>
      <c r="AEC209" s="35"/>
      <c r="AED209" s="35"/>
      <c r="AEE209" s="35"/>
      <c r="AEF209" s="35"/>
      <c r="AEG209" s="35"/>
      <c r="AEH209" s="35"/>
      <c r="AEI209" s="35"/>
      <c r="AEJ209" s="35"/>
      <c r="AEK209" s="35"/>
      <c r="AEL209" s="35"/>
      <c r="AEM209" s="35"/>
      <c r="AEN209" s="35"/>
      <c r="AEO209" s="35"/>
      <c r="AEP209" s="35"/>
      <c r="AEQ209" s="35"/>
      <c r="AER209" s="35"/>
      <c r="AES209" s="35"/>
      <c r="AET209" s="35"/>
      <c r="AEU209" s="35"/>
      <c r="AEV209" s="35"/>
      <c r="AEW209" s="35"/>
      <c r="AEX209" s="35"/>
      <c r="AEY209" s="35"/>
      <c r="AEZ209" s="35"/>
      <c r="AFA209" s="35"/>
      <c r="AFB209" s="35"/>
      <c r="AFC209" s="35"/>
      <c r="AFD209" s="35"/>
      <c r="AFE209" s="35"/>
      <c r="AFF209" s="35"/>
      <c r="AFG209" s="35"/>
      <c r="AFH209" s="35"/>
      <c r="AFI209" s="35"/>
      <c r="AFJ209" s="35"/>
      <c r="AFK209" s="35"/>
      <c r="AFL209" s="35"/>
      <c r="AFM209" s="35"/>
      <c r="AFN209" s="35"/>
      <c r="AFO209" s="35"/>
      <c r="AFP209" s="35"/>
      <c r="AFQ209" s="35"/>
      <c r="AFR209" s="35"/>
      <c r="AFS209" s="35"/>
      <c r="AFT209" s="35"/>
      <c r="AFU209" s="35"/>
      <c r="AFV209" s="35"/>
      <c r="AFW209" s="35"/>
      <c r="AFX209" s="35"/>
      <c r="AFY209" s="35"/>
      <c r="AFZ209" s="35"/>
      <c r="AGA209" s="35"/>
      <c r="AGB209" s="35"/>
      <c r="AGC209" s="35"/>
      <c r="AGD209" s="35"/>
      <c r="AGE209" s="35"/>
      <c r="AGF209" s="35"/>
      <c r="AGG209" s="35"/>
      <c r="AGH209" s="35"/>
      <c r="AGI209" s="35"/>
      <c r="AGJ209" s="35"/>
      <c r="AGK209" s="35"/>
      <c r="AGL209" s="35"/>
      <c r="AGM209" s="35"/>
      <c r="AGN209" s="35"/>
      <c r="AGO209" s="35"/>
      <c r="AGP209" s="35"/>
      <c r="AGQ209" s="35"/>
      <c r="AGR209" s="35"/>
      <c r="AGS209" s="35"/>
      <c r="AGT209" s="35"/>
      <c r="AGU209" s="35"/>
      <c r="AGV209" s="35"/>
      <c r="AGW209" s="35"/>
      <c r="AGX209" s="35"/>
      <c r="AGY209" s="35"/>
      <c r="AGZ209" s="35"/>
      <c r="AHA209" s="35"/>
      <c r="AHB209" s="35"/>
      <c r="AHC209" s="35"/>
      <c r="AHD209" s="35"/>
      <c r="AHE209" s="35"/>
      <c r="AHF209" s="35"/>
      <c r="AHG209" s="35"/>
      <c r="AHH209" s="35"/>
      <c r="AHI209" s="35"/>
      <c r="AHJ209" s="35"/>
      <c r="AHK209" s="35"/>
      <c r="AHL209" s="35"/>
      <c r="AHM209" s="35"/>
      <c r="AHN209" s="35"/>
      <c r="AHO209" s="35"/>
      <c r="AHP209" s="35"/>
      <c r="AHQ209" s="35"/>
      <c r="AHR209" s="35"/>
      <c r="AHS209" s="35"/>
      <c r="AHT209" s="35"/>
      <c r="AHU209" s="35"/>
      <c r="AHV209" s="35"/>
      <c r="AHW209" s="35"/>
      <c r="AHX209" s="35"/>
      <c r="AHY209" s="35"/>
      <c r="AHZ209" s="35"/>
      <c r="AIA209" s="35"/>
      <c r="AIB209" s="35"/>
      <c r="AIC209" s="35"/>
      <c r="AID209" s="35"/>
      <c r="AIE209" s="35"/>
      <c r="AIF209" s="35"/>
      <c r="AIG209" s="35"/>
      <c r="AIH209" s="35"/>
      <c r="AII209" s="35"/>
      <c r="AIJ209" s="35"/>
      <c r="AIK209" s="35"/>
      <c r="AIL209" s="35"/>
      <c r="AIM209" s="35"/>
      <c r="AIN209" s="35"/>
      <c r="AIO209" s="35"/>
      <c r="AIP209" s="35"/>
      <c r="AIQ209" s="35"/>
      <c r="AIR209" s="35"/>
      <c r="AIS209" s="35"/>
      <c r="AIT209" s="35"/>
      <c r="AIU209" s="35"/>
      <c r="AIV209" s="35"/>
      <c r="AIW209" s="35"/>
      <c r="AIX209" s="35"/>
      <c r="AIY209" s="35"/>
      <c r="AIZ209" s="35"/>
      <c r="AJA209" s="35"/>
      <c r="AJB209" s="35"/>
      <c r="AJC209" s="35"/>
      <c r="AJD209" s="35"/>
      <c r="AJE209" s="35"/>
      <c r="AJF209" s="35"/>
      <c r="AJG209" s="35"/>
      <c r="AJH209" s="35"/>
      <c r="AJI209" s="35"/>
      <c r="AJJ209" s="35"/>
      <c r="AJK209" s="35"/>
      <c r="AJL209" s="35"/>
      <c r="AJM209" s="35"/>
      <c r="AJN209" s="35"/>
      <c r="AJO209" s="35"/>
      <c r="AJP209" s="35"/>
      <c r="AJQ209" s="35"/>
      <c r="AJR209" s="35"/>
      <c r="AJS209" s="35"/>
      <c r="AJT209" s="35"/>
      <c r="AJU209" s="35"/>
      <c r="AJV209" s="35"/>
      <c r="AJW209" s="35"/>
      <c r="AJX209" s="35"/>
      <c r="AJY209" s="35"/>
      <c r="AJZ209" s="35"/>
      <c r="AKA209" s="35"/>
      <c r="AKB209" s="35"/>
      <c r="AKC209" s="35"/>
      <c r="AKD209" s="35"/>
      <c r="AKE209" s="35"/>
      <c r="AKF209" s="35"/>
      <c r="AKG209" s="35"/>
      <c r="AKH209" s="35"/>
      <c r="AKI209" s="35"/>
      <c r="AKJ209" s="35"/>
      <c r="AKK209" s="35"/>
      <c r="AKL209" s="35"/>
      <c r="AKM209" s="35"/>
      <c r="AKN209" s="35"/>
      <c r="AKO209" s="35"/>
      <c r="AKP209" s="35"/>
      <c r="AKQ209" s="35"/>
      <c r="AKR209" s="35"/>
      <c r="AKS209" s="35"/>
      <c r="AKT209" s="35"/>
      <c r="AKU209" s="35"/>
      <c r="AKV209" s="35"/>
      <c r="AKW209" s="35"/>
      <c r="AKX209" s="35"/>
      <c r="AKY209" s="35"/>
      <c r="AKZ209" s="35"/>
      <c r="ALA209" s="35"/>
      <c r="ALB209" s="1"/>
      <c r="ALC209" s="1"/>
      <c r="ALD209" s="1"/>
      <c r="ALE209" s="1"/>
      <c r="ALF209" s="1"/>
      <c r="ALG209" s="1"/>
      <c r="ALH209" s="1"/>
      <c r="ALI209" s="1"/>
      <c r="ALJ209" s="1"/>
      <c r="ALK209" s="1"/>
      <c r="ALL209" s="1"/>
      <c r="ALM209" s="1"/>
      <c r="ALN209" s="1"/>
      <c r="ALO209" s="1"/>
      <c r="ALP209" s="1"/>
      <c r="ALQ209" s="1"/>
      <c r="ALR209" s="1"/>
      <c r="ALS209"/>
      <c r="ALT209"/>
      <c r="ALU209"/>
      <c r="ALV209"/>
      <c r="ALW209"/>
      <c r="ALX209"/>
      <c r="ALY209"/>
      <c r="ALZ209"/>
      <c r="AMA209"/>
      <c r="AMB209"/>
      <c r="AMC209"/>
      <c r="AMD209"/>
      <c r="AME209"/>
      <c r="AMF209"/>
      <c r="AMG209"/>
      <c r="AMH209"/>
      <c r="AMI209"/>
      <c r="AMJ209"/>
    </row>
    <row r="210" spans="1:1024" s="29" customFormat="1" ht="12.75">
      <c r="A210" s="24">
        <v>206</v>
      </c>
      <c r="B210" s="24" t="s">
        <v>559</v>
      </c>
      <c r="C210" s="25" t="s">
        <v>174</v>
      </c>
      <c r="D210" s="25" t="s">
        <v>33</v>
      </c>
      <c r="E210" s="25" t="s">
        <v>34</v>
      </c>
      <c r="F210" s="25" t="s">
        <v>43</v>
      </c>
      <c r="G210" s="25" t="s">
        <v>79</v>
      </c>
      <c r="H210" s="25" t="s">
        <v>45</v>
      </c>
      <c r="I210" s="25" t="s">
        <v>46</v>
      </c>
      <c r="J210" s="25"/>
      <c r="K210" s="25"/>
      <c r="L210" s="25"/>
      <c r="M210" s="25"/>
      <c r="N210" s="25"/>
      <c r="O210" s="25" t="s">
        <v>27</v>
      </c>
      <c r="P210" s="25" t="s">
        <v>39</v>
      </c>
      <c r="Q210" s="28"/>
      <c r="VZ210" s="35"/>
      <c r="WA210" s="35"/>
      <c r="WB210" s="35"/>
      <c r="WC210" s="35"/>
      <c r="WD210" s="35"/>
      <c r="WE210" s="35"/>
      <c r="WF210" s="35"/>
      <c r="WG210" s="35"/>
      <c r="WH210" s="35"/>
      <c r="WI210" s="35"/>
      <c r="WJ210" s="35"/>
      <c r="WK210" s="35"/>
      <c r="WL210" s="35"/>
      <c r="WM210" s="35"/>
      <c r="WN210" s="35"/>
      <c r="WO210" s="35"/>
      <c r="WP210" s="35"/>
      <c r="WQ210" s="35"/>
      <c r="WR210" s="35"/>
      <c r="WS210" s="35"/>
      <c r="WT210" s="35"/>
      <c r="WU210" s="35"/>
      <c r="WV210" s="35"/>
      <c r="WW210" s="35"/>
      <c r="WX210" s="35"/>
      <c r="WY210" s="35"/>
      <c r="WZ210" s="35"/>
      <c r="XA210" s="35"/>
      <c r="XB210" s="35"/>
      <c r="XC210" s="35"/>
      <c r="XD210" s="35"/>
      <c r="XE210" s="35"/>
      <c r="XF210" s="35"/>
      <c r="XG210" s="35"/>
      <c r="XH210" s="35"/>
      <c r="XI210" s="35"/>
      <c r="XJ210" s="35"/>
      <c r="XK210" s="35"/>
      <c r="XL210" s="35"/>
      <c r="XM210" s="35"/>
      <c r="XN210" s="35"/>
      <c r="XO210" s="35"/>
      <c r="XP210" s="35"/>
      <c r="XQ210" s="35"/>
      <c r="XR210" s="35"/>
      <c r="XS210" s="35"/>
      <c r="XT210" s="35"/>
      <c r="XU210" s="35"/>
      <c r="XV210" s="35"/>
      <c r="XW210" s="35"/>
      <c r="XX210" s="35"/>
      <c r="XY210" s="35"/>
      <c r="XZ210" s="35"/>
      <c r="YA210" s="35"/>
      <c r="YB210" s="35"/>
      <c r="YC210" s="35"/>
      <c r="YD210" s="35"/>
      <c r="YE210" s="35"/>
      <c r="YF210" s="35"/>
      <c r="YG210" s="35"/>
      <c r="YH210" s="35"/>
      <c r="YI210" s="35"/>
      <c r="YJ210" s="35"/>
      <c r="YK210" s="35"/>
      <c r="YL210" s="35"/>
      <c r="YM210" s="35"/>
      <c r="YN210" s="35"/>
      <c r="YO210" s="35"/>
      <c r="YP210" s="35"/>
      <c r="YQ210" s="35"/>
      <c r="YR210" s="35"/>
      <c r="YS210" s="35"/>
      <c r="YT210" s="35"/>
      <c r="YU210" s="35"/>
      <c r="YV210" s="35"/>
      <c r="YW210" s="35"/>
      <c r="YX210" s="35"/>
      <c r="YY210" s="35"/>
      <c r="YZ210" s="35"/>
      <c r="ZA210" s="35"/>
      <c r="ZB210" s="35"/>
      <c r="ZC210" s="35"/>
      <c r="ZD210" s="35"/>
      <c r="ZE210" s="35"/>
      <c r="ZF210" s="35"/>
      <c r="ZG210" s="35"/>
      <c r="ZH210" s="35"/>
      <c r="ZI210" s="35"/>
      <c r="ZJ210" s="35"/>
      <c r="ZK210" s="35"/>
      <c r="ZL210" s="35"/>
      <c r="ZM210" s="35"/>
      <c r="ZN210" s="35"/>
      <c r="ZO210" s="35"/>
      <c r="ZP210" s="35"/>
      <c r="ZQ210" s="35"/>
      <c r="ZR210" s="35"/>
      <c r="ZS210" s="35"/>
      <c r="ZT210" s="35"/>
      <c r="ZU210" s="35"/>
      <c r="ZV210" s="35"/>
      <c r="ZW210" s="35"/>
      <c r="ZX210" s="35"/>
      <c r="ZY210" s="35"/>
      <c r="ZZ210" s="35"/>
      <c r="AAA210" s="35"/>
      <c r="AAB210" s="35"/>
      <c r="AAC210" s="35"/>
      <c r="AAD210" s="35"/>
      <c r="AAE210" s="35"/>
      <c r="AAF210" s="35"/>
      <c r="AAG210" s="35"/>
      <c r="AAH210" s="35"/>
      <c r="AAI210" s="35"/>
      <c r="AAJ210" s="35"/>
      <c r="AAK210" s="35"/>
      <c r="AAL210" s="35"/>
      <c r="AAM210" s="35"/>
      <c r="AAN210" s="35"/>
      <c r="AAO210" s="35"/>
      <c r="AAP210" s="35"/>
      <c r="AAQ210" s="35"/>
      <c r="AAR210" s="35"/>
      <c r="AAS210" s="35"/>
      <c r="AAT210" s="35"/>
      <c r="AAU210" s="35"/>
      <c r="AAV210" s="35"/>
      <c r="AAW210" s="35"/>
      <c r="AAX210" s="35"/>
      <c r="AAY210" s="35"/>
      <c r="AAZ210" s="35"/>
      <c r="ABA210" s="35"/>
      <c r="ABB210" s="35"/>
      <c r="ABC210" s="35"/>
      <c r="ABD210" s="35"/>
      <c r="ABE210" s="35"/>
      <c r="ABF210" s="35"/>
      <c r="ABG210" s="35"/>
      <c r="ABH210" s="35"/>
      <c r="ABI210" s="35"/>
      <c r="ABJ210" s="35"/>
      <c r="ABK210" s="35"/>
      <c r="ABL210" s="35"/>
      <c r="ABM210" s="35"/>
      <c r="ABN210" s="35"/>
      <c r="ABO210" s="35"/>
      <c r="ABP210" s="35"/>
      <c r="ABQ210" s="35"/>
      <c r="ABR210" s="35"/>
      <c r="ABS210" s="35"/>
      <c r="ABT210" s="35"/>
      <c r="ABU210" s="35"/>
      <c r="ABV210" s="35"/>
      <c r="ABW210" s="35"/>
      <c r="ABX210" s="35"/>
      <c r="ABY210" s="35"/>
      <c r="ABZ210" s="35"/>
      <c r="ACA210" s="35"/>
      <c r="ACB210" s="35"/>
      <c r="ACC210" s="35"/>
      <c r="ACD210" s="35"/>
      <c r="ACE210" s="35"/>
      <c r="ACF210" s="35"/>
      <c r="ACG210" s="35"/>
      <c r="ACH210" s="35"/>
      <c r="ACI210" s="35"/>
      <c r="ACJ210" s="35"/>
      <c r="ACK210" s="35"/>
      <c r="ACL210" s="35"/>
      <c r="ACM210" s="35"/>
      <c r="ACN210" s="35"/>
      <c r="ACO210" s="35"/>
      <c r="ACP210" s="35"/>
      <c r="ACQ210" s="35"/>
      <c r="ACR210" s="35"/>
      <c r="ACS210" s="35"/>
      <c r="ACT210" s="35"/>
      <c r="ACU210" s="35"/>
      <c r="ACV210" s="35"/>
      <c r="ACW210" s="35"/>
      <c r="ACX210" s="35"/>
      <c r="ACY210" s="35"/>
      <c r="ACZ210" s="35"/>
      <c r="ADA210" s="35"/>
      <c r="ADB210" s="35"/>
      <c r="ADC210" s="35"/>
      <c r="ADD210" s="35"/>
      <c r="ADE210" s="35"/>
      <c r="ADF210" s="35"/>
      <c r="ADG210" s="35"/>
      <c r="ADH210" s="35"/>
      <c r="ADI210" s="35"/>
      <c r="ADJ210" s="35"/>
      <c r="ADK210" s="35"/>
      <c r="ADL210" s="35"/>
      <c r="ADM210" s="35"/>
      <c r="ADN210" s="35"/>
      <c r="ADO210" s="35"/>
      <c r="ADP210" s="35"/>
      <c r="ADQ210" s="35"/>
      <c r="ADR210" s="35"/>
      <c r="ADS210" s="35"/>
      <c r="ADT210" s="35"/>
      <c r="ADU210" s="35"/>
      <c r="ADV210" s="35"/>
      <c r="ADW210" s="35"/>
      <c r="ADX210" s="35"/>
      <c r="ADY210" s="35"/>
      <c r="ADZ210" s="35"/>
      <c r="AEA210" s="35"/>
      <c r="AEB210" s="35"/>
      <c r="AEC210" s="35"/>
      <c r="AED210" s="35"/>
      <c r="AEE210" s="35"/>
      <c r="AEF210" s="35"/>
      <c r="AEG210" s="35"/>
      <c r="AEH210" s="35"/>
      <c r="AEI210" s="35"/>
      <c r="AEJ210" s="35"/>
      <c r="AEK210" s="35"/>
      <c r="AEL210" s="35"/>
      <c r="AEM210" s="35"/>
      <c r="AEN210" s="35"/>
      <c r="AEO210" s="35"/>
      <c r="AEP210" s="35"/>
      <c r="AEQ210" s="35"/>
      <c r="AER210" s="35"/>
      <c r="AES210" s="35"/>
      <c r="AET210" s="35"/>
      <c r="AEU210" s="35"/>
      <c r="AEV210" s="35"/>
      <c r="AEW210" s="35"/>
      <c r="AEX210" s="35"/>
      <c r="AEY210" s="35"/>
      <c r="AEZ210" s="35"/>
      <c r="AFA210" s="35"/>
      <c r="AFB210" s="35"/>
      <c r="AFC210" s="35"/>
      <c r="AFD210" s="35"/>
      <c r="AFE210" s="35"/>
      <c r="AFF210" s="35"/>
      <c r="AFG210" s="35"/>
      <c r="AFH210" s="35"/>
      <c r="AFI210" s="35"/>
      <c r="AFJ210" s="35"/>
      <c r="AFK210" s="35"/>
      <c r="AFL210" s="35"/>
      <c r="AFM210" s="35"/>
      <c r="AFN210" s="35"/>
      <c r="AFO210" s="35"/>
      <c r="AFP210" s="35"/>
      <c r="AFQ210" s="35"/>
      <c r="AFR210" s="35"/>
      <c r="AFS210" s="35"/>
      <c r="AFT210" s="35"/>
      <c r="AFU210" s="35"/>
      <c r="AFV210" s="35"/>
      <c r="AFW210" s="35"/>
      <c r="AFX210" s="35"/>
      <c r="AFY210" s="35"/>
      <c r="AFZ210" s="35"/>
      <c r="AGA210" s="35"/>
      <c r="AGB210" s="35"/>
      <c r="AGC210" s="35"/>
      <c r="AGD210" s="35"/>
      <c r="AGE210" s="35"/>
      <c r="AGF210" s="35"/>
      <c r="AGG210" s="35"/>
      <c r="AGH210" s="35"/>
      <c r="AGI210" s="35"/>
      <c r="AGJ210" s="35"/>
      <c r="AGK210" s="35"/>
      <c r="AGL210" s="35"/>
      <c r="AGM210" s="35"/>
      <c r="AGN210" s="35"/>
      <c r="AGO210" s="35"/>
      <c r="AGP210" s="35"/>
      <c r="AGQ210" s="35"/>
      <c r="AGR210" s="35"/>
      <c r="AGS210" s="35"/>
      <c r="AGT210" s="35"/>
      <c r="AGU210" s="35"/>
      <c r="AGV210" s="35"/>
      <c r="AGW210" s="35"/>
      <c r="AGX210" s="35"/>
      <c r="AGY210" s="35"/>
      <c r="AGZ210" s="35"/>
      <c r="AHA210" s="35"/>
      <c r="AHB210" s="35"/>
      <c r="AHC210" s="35"/>
      <c r="AHD210" s="35"/>
      <c r="AHE210" s="35"/>
      <c r="AHF210" s="35"/>
      <c r="AHG210" s="35"/>
      <c r="AHH210" s="35"/>
      <c r="AHI210" s="35"/>
      <c r="AHJ210" s="35"/>
      <c r="AHK210" s="35"/>
      <c r="AHL210" s="35"/>
      <c r="AHM210" s="35"/>
      <c r="AHN210" s="35"/>
      <c r="AHO210" s="35"/>
      <c r="AHP210" s="35"/>
      <c r="AHQ210" s="35"/>
      <c r="AHR210" s="35"/>
      <c r="AHS210" s="35"/>
      <c r="AHT210" s="35"/>
      <c r="AHU210" s="35"/>
      <c r="AHV210" s="35"/>
      <c r="AHW210" s="35"/>
      <c r="AHX210" s="35"/>
      <c r="AHY210" s="35"/>
      <c r="AHZ210" s="35"/>
      <c r="AIA210" s="35"/>
      <c r="AIB210" s="35"/>
      <c r="AIC210" s="35"/>
      <c r="AID210" s="35"/>
      <c r="AIE210" s="35"/>
      <c r="AIF210" s="35"/>
      <c r="AIG210" s="35"/>
      <c r="AIH210" s="35"/>
      <c r="AII210" s="35"/>
      <c r="AIJ210" s="35"/>
      <c r="AIK210" s="35"/>
      <c r="AIL210" s="35"/>
      <c r="AIM210" s="35"/>
      <c r="AIN210" s="35"/>
      <c r="AIO210" s="35"/>
      <c r="AIP210" s="35"/>
      <c r="AIQ210" s="35"/>
      <c r="AIR210" s="35"/>
      <c r="AIS210" s="35"/>
      <c r="AIT210" s="35"/>
      <c r="AIU210" s="35"/>
      <c r="AIV210" s="35"/>
      <c r="AIW210" s="35"/>
      <c r="AIX210" s="35"/>
      <c r="AIY210" s="35"/>
      <c r="AIZ210" s="35"/>
      <c r="AJA210" s="35"/>
      <c r="AJB210" s="35"/>
      <c r="AJC210" s="35"/>
      <c r="AJD210" s="35"/>
      <c r="AJE210" s="35"/>
      <c r="AJF210" s="35"/>
      <c r="AJG210" s="35"/>
      <c r="AJH210" s="35"/>
      <c r="AJI210" s="35"/>
      <c r="AJJ210" s="35"/>
      <c r="AJK210" s="35"/>
      <c r="AJL210" s="35"/>
      <c r="AJM210" s="35"/>
      <c r="AJN210" s="35"/>
      <c r="AJO210" s="35"/>
      <c r="AJP210" s="35"/>
      <c r="AJQ210" s="35"/>
      <c r="AJR210" s="35"/>
      <c r="AJS210" s="35"/>
      <c r="AJT210" s="35"/>
      <c r="AJU210" s="35"/>
      <c r="AJV210" s="35"/>
      <c r="AJW210" s="35"/>
      <c r="AJX210" s="35"/>
      <c r="AJY210" s="35"/>
      <c r="AJZ210" s="35"/>
      <c r="AKA210" s="35"/>
      <c r="AKB210" s="35"/>
      <c r="AKC210" s="35"/>
      <c r="AKD210" s="35"/>
      <c r="AKE210" s="35"/>
      <c r="AKF210" s="35"/>
      <c r="AKG210" s="35"/>
      <c r="AKH210" s="35"/>
      <c r="AKI210" s="35"/>
      <c r="AKJ210" s="35"/>
      <c r="AKK210" s="35"/>
      <c r="AKL210" s="35"/>
      <c r="AKM210" s="35"/>
      <c r="AKN210" s="35"/>
      <c r="AKO210" s="35"/>
      <c r="AKP210" s="35"/>
      <c r="AKQ210" s="35"/>
      <c r="AKR210" s="35"/>
      <c r="AKS210" s="35"/>
      <c r="AKT210" s="35"/>
      <c r="AKU210" s="35"/>
      <c r="AKV210" s="35"/>
      <c r="AKW210" s="35"/>
      <c r="AKX210" s="35"/>
      <c r="AKY210" s="35"/>
      <c r="AKZ210" s="35"/>
      <c r="ALA210" s="35"/>
      <c r="ALB210" s="1"/>
      <c r="ALC210" s="1"/>
      <c r="ALD210" s="1"/>
      <c r="ALE210" s="1"/>
      <c r="ALF210" s="1"/>
      <c r="ALG210" s="1"/>
      <c r="ALH210" s="1"/>
      <c r="ALI210" s="1"/>
      <c r="ALJ210" s="1"/>
      <c r="ALK210" s="1"/>
      <c r="ALL210" s="1"/>
      <c r="ALM210" s="1"/>
      <c r="ALN210" s="1"/>
      <c r="ALO210" s="1"/>
      <c r="ALP210" s="1"/>
      <c r="ALQ210" s="1"/>
      <c r="ALR210" s="1"/>
      <c r="ALS210"/>
      <c r="ALT210"/>
      <c r="ALU210"/>
      <c r="ALV210"/>
      <c r="ALW210"/>
      <c r="ALX210"/>
      <c r="ALY210"/>
      <c r="ALZ210"/>
      <c r="AMA210"/>
      <c r="AMB210"/>
      <c r="AMC210"/>
      <c r="AMD210"/>
      <c r="AME210"/>
      <c r="AMF210"/>
      <c r="AMG210"/>
      <c r="AMH210"/>
      <c r="AMI210"/>
      <c r="AMJ210"/>
    </row>
    <row r="211" spans="1:1024" s="29" customFormat="1" ht="48">
      <c r="A211" s="24">
        <v>207</v>
      </c>
      <c r="B211" s="24" t="s">
        <v>586</v>
      </c>
      <c r="C211" s="25" t="s">
        <v>587</v>
      </c>
      <c r="D211" s="25" t="s">
        <v>588</v>
      </c>
      <c r="E211" s="25" t="s">
        <v>86</v>
      </c>
      <c r="F211" s="25" t="s">
        <v>43</v>
      </c>
      <c r="G211" s="25" t="s">
        <v>79</v>
      </c>
      <c r="H211" s="25" t="s">
        <v>45</v>
      </c>
      <c r="I211" s="25" t="s">
        <v>286</v>
      </c>
      <c r="J211" s="25"/>
      <c r="K211" s="25"/>
      <c r="L211" s="25"/>
      <c r="M211" s="25"/>
      <c r="N211" s="25"/>
      <c r="O211" s="25" t="s">
        <v>589</v>
      </c>
      <c r="P211" s="25" t="s">
        <v>39</v>
      </c>
      <c r="Q211" s="28"/>
      <c r="VZ211" s="35"/>
      <c r="WA211" s="35"/>
      <c r="WB211" s="35"/>
      <c r="WC211" s="35"/>
      <c r="WD211" s="35"/>
      <c r="WE211" s="35"/>
      <c r="WF211" s="35"/>
      <c r="WG211" s="35"/>
      <c r="WH211" s="35"/>
      <c r="WI211" s="35"/>
      <c r="WJ211" s="35"/>
      <c r="WK211" s="35"/>
      <c r="WL211" s="35"/>
      <c r="WM211" s="35"/>
      <c r="WN211" s="35"/>
      <c r="WO211" s="35"/>
      <c r="WP211" s="35"/>
      <c r="WQ211" s="35"/>
      <c r="WR211" s="35"/>
      <c r="WS211" s="35"/>
      <c r="WT211" s="35"/>
      <c r="WU211" s="35"/>
      <c r="WV211" s="35"/>
      <c r="WW211" s="35"/>
      <c r="WX211" s="35"/>
      <c r="WY211" s="35"/>
      <c r="WZ211" s="35"/>
      <c r="XA211" s="35"/>
      <c r="XB211" s="35"/>
      <c r="XC211" s="35"/>
      <c r="XD211" s="35"/>
      <c r="XE211" s="35"/>
      <c r="XF211" s="35"/>
      <c r="XG211" s="35"/>
      <c r="XH211" s="35"/>
      <c r="XI211" s="35"/>
      <c r="XJ211" s="35"/>
      <c r="XK211" s="35"/>
      <c r="XL211" s="35"/>
      <c r="XM211" s="35"/>
      <c r="XN211" s="35"/>
      <c r="XO211" s="35"/>
      <c r="XP211" s="35"/>
      <c r="XQ211" s="35"/>
      <c r="XR211" s="35"/>
      <c r="XS211" s="35"/>
      <c r="XT211" s="35"/>
      <c r="XU211" s="35"/>
      <c r="XV211" s="35"/>
      <c r="XW211" s="35"/>
      <c r="XX211" s="35"/>
      <c r="XY211" s="35"/>
      <c r="XZ211" s="35"/>
      <c r="YA211" s="35"/>
      <c r="YB211" s="35"/>
      <c r="YC211" s="35"/>
      <c r="YD211" s="35"/>
      <c r="YE211" s="35"/>
      <c r="YF211" s="35"/>
      <c r="YG211" s="35"/>
      <c r="YH211" s="35"/>
      <c r="YI211" s="35"/>
      <c r="YJ211" s="35"/>
      <c r="YK211" s="35"/>
      <c r="YL211" s="35"/>
      <c r="YM211" s="35"/>
      <c r="YN211" s="35"/>
      <c r="YO211" s="35"/>
      <c r="YP211" s="35"/>
      <c r="YQ211" s="35"/>
      <c r="YR211" s="35"/>
      <c r="YS211" s="35"/>
      <c r="YT211" s="35"/>
      <c r="YU211" s="35"/>
      <c r="YV211" s="35"/>
      <c r="YW211" s="35"/>
      <c r="YX211" s="35"/>
      <c r="YY211" s="35"/>
      <c r="YZ211" s="35"/>
      <c r="ZA211" s="35"/>
      <c r="ZB211" s="35"/>
      <c r="ZC211" s="35"/>
      <c r="ZD211" s="35"/>
      <c r="ZE211" s="35"/>
      <c r="ZF211" s="35"/>
      <c r="ZG211" s="35"/>
      <c r="ZH211" s="35"/>
      <c r="ZI211" s="35"/>
      <c r="ZJ211" s="35"/>
      <c r="ZK211" s="35"/>
      <c r="ZL211" s="35"/>
      <c r="ZM211" s="35"/>
      <c r="ZN211" s="35"/>
      <c r="ZO211" s="35"/>
      <c r="ZP211" s="35"/>
      <c r="ZQ211" s="35"/>
      <c r="ZR211" s="35"/>
      <c r="ZS211" s="35"/>
      <c r="ZT211" s="35"/>
      <c r="ZU211" s="35"/>
      <c r="ZV211" s="35"/>
      <c r="ZW211" s="35"/>
      <c r="ZX211" s="35"/>
      <c r="ZY211" s="35"/>
      <c r="ZZ211" s="35"/>
      <c r="AAA211" s="35"/>
      <c r="AAB211" s="35"/>
      <c r="AAC211" s="35"/>
      <c r="AAD211" s="35"/>
      <c r="AAE211" s="35"/>
      <c r="AAF211" s="35"/>
      <c r="AAG211" s="35"/>
      <c r="AAH211" s="35"/>
      <c r="AAI211" s="35"/>
      <c r="AAJ211" s="35"/>
      <c r="AAK211" s="35"/>
      <c r="AAL211" s="35"/>
      <c r="AAM211" s="35"/>
      <c r="AAN211" s="35"/>
      <c r="AAO211" s="35"/>
      <c r="AAP211" s="35"/>
      <c r="AAQ211" s="35"/>
      <c r="AAR211" s="35"/>
      <c r="AAS211" s="35"/>
      <c r="AAT211" s="35"/>
      <c r="AAU211" s="35"/>
      <c r="AAV211" s="35"/>
      <c r="AAW211" s="35"/>
      <c r="AAX211" s="35"/>
      <c r="AAY211" s="35"/>
      <c r="AAZ211" s="35"/>
      <c r="ABA211" s="35"/>
      <c r="ABB211" s="35"/>
      <c r="ABC211" s="35"/>
      <c r="ABD211" s="35"/>
      <c r="ABE211" s="35"/>
      <c r="ABF211" s="35"/>
      <c r="ABG211" s="35"/>
      <c r="ABH211" s="35"/>
      <c r="ABI211" s="35"/>
      <c r="ABJ211" s="35"/>
      <c r="ABK211" s="35"/>
      <c r="ABL211" s="35"/>
      <c r="ABM211" s="35"/>
      <c r="ABN211" s="35"/>
      <c r="ABO211" s="35"/>
      <c r="ABP211" s="35"/>
      <c r="ABQ211" s="35"/>
      <c r="ABR211" s="35"/>
      <c r="ABS211" s="35"/>
      <c r="ABT211" s="35"/>
      <c r="ABU211" s="35"/>
      <c r="ABV211" s="35"/>
      <c r="ABW211" s="35"/>
      <c r="ABX211" s="35"/>
      <c r="ABY211" s="35"/>
      <c r="ABZ211" s="35"/>
      <c r="ACA211" s="35"/>
      <c r="ACB211" s="35"/>
      <c r="ACC211" s="35"/>
      <c r="ACD211" s="35"/>
      <c r="ACE211" s="35"/>
      <c r="ACF211" s="35"/>
      <c r="ACG211" s="35"/>
      <c r="ACH211" s="35"/>
      <c r="ACI211" s="35"/>
      <c r="ACJ211" s="35"/>
      <c r="ACK211" s="35"/>
      <c r="ACL211" s="35"/>
      <c r="ACM211" s="35"/>
      <c r="ACN211" s="35"/>
      <c r="ACO211" s="35"/>
      <c r="ACP211" s="35"/>
      <c r="ACQ211" s="35"/>
      <c r="ACR211" s="35"/>
      <c r="ACS211" s="35"/>
      <c r="ACT211" s="35"/>
      <c r="ACU211" s="35"/>
      <c r="ACV211" s="35"/>
      <c r="ACW211" s="35"/>
      <c r="ACX211" s="35"/>
      <c r="ACY211" s="35"/>
      <c r="ACZ211" s="35"/>
      <c r="ADA211" s="35"/>
      <c r="ADB211" s="35"/>
      <c r="ADC211" s="35"/>
      <c r="ADD211" s="35"/>
      <c r="ADE211" s="35"/>
      <c r="ADF211" s="35"/>
      <c r="ADG211" s="35"/>
      <c r="ADH211" s="35"/>
      <c r="ADI211" s="35"/>
      <c r="ADJ211" s="35"/>
      <c r="ADK211" s="35"/>
      <c r="ADL211" s="35"/>
      <c r="ADM211" s="35"/>
      <c r="ADN211" s="35"/>
      <c r="ADO211" s="35"/>
      <c r="ADP211" s="35"/>
      <c r="ADQ211" s="35"/>
      <c r="ADR211" s="35"/>
      <c r="ADS211" s="35"/>
      <c r="ADT211" s="35"/>
      <c r="ADU211" s="35"/>
      <c r="ADV211" s="35"/>
      <c r="ADW211" s="35"/>
      <c r="ADX211" s="35"/>
      <c r="ADY211" s="35"/>
      <c r="ADZ211" s="35"/>
      <c r="AEA211" s="35"/>
      <c r="AEB211" s="35"/>
      <c r="AEC211" s="35"/>
      <c r="AED211" s="35"/>
      <c r="AEE211" s="35"/>
      <c r="AEF211" s="35"/>
      <c r="AEG211" s="35"/>
      <c r="AEH211" s="35"/>
      <c r="AEI211" s="35"/>
      <c r="AEJ211" s="35"/>
      <c r="AEK211" s="35"/>
      <c r="AEL211" s="35"/>
      <c r="AEM211" s="35"/>
      <c r="AEN211" s="35"/>
      <c r="AEO211" s="35"/>
      <c r="AEP211" s="35"/>
      <c r="AEQ211" s="35"/>
      <c r="AER211" s="35"/>
      <c r="AES211" s="35"/>
      <c r="AET211" s="35"/>
      <c r="AEU211" s="35"/>
      <c r="AEV211" s="35"/>
      <c r="AEW211" s="35"/>
      <c r="AEX211" s="35"/>
      <c r="AEY211" s="35"/>
      <c r="AEZ211" s="35"/>
      <c r="AFA211" s="35"/>
      <c r="AFB211" s="35"/>
      <c r="AFC211" s="35"/>
      <c r="AFD211" s="35"/>
      <c r="AFE211" s="35"/>
      <c r="AFF211" s="35"/>
      <c r="AFG211" s="35"/>
      <c r="AFH211" s="35"/>
      <c r="AFI211" s="35"/>
      <c r="AFJ211" s="35"/>
      <c r="AFK211" s="35"/>
      <c r="AFL211" s="35"/>
      <c r="AFM211" s="35"/>
      <c r="AFN211" s="35"/>
      <c r="AFO211" s="35"/>
      <c r="AFP211" s="35"/>
      <c r="AFQ211" s="35"/>
      <c r="AFR211" s="35"/>
      <c r="AFS211" s="35"/>
      <c r="AFT211" s="35"/>
      <c r="AFU211" s="35"/>
      <c r="AFV211" s="35"/>
      <c r="AFW211" s="35"/>
      <c r="AFX211" s="35"/>
      <c r="AFY211" s="35"/>
      <c r="AFZ211" s="35"/>
      <c r="AGA211" s="35"/>
      <c r="AGB211" s="35"/>
      <c r="AGC211" s="35"/>
      <c r="AGD211" s="35"/>
      <c r="AGE211" s="35"/>
      <c r="AGF211" s="35"/>
      <c r="AGG211" s="35"/>
      <c r="AGH211" s="35"/>
      <c r="AGI211" s="35"/>
      <c r="AGJ211" s="35"/>
      <c r="AGK211" s="35"/>
      <c r="AGL211" s="35"/>
      <c r="AGM211" s="35"/>
      <c r="AGN211" s="35"/>
      <c r="AGO211" s="35"/>
      <c r="AGP211" s="35"/>
      <c r="AGQ211" s="35"/>
      <c r="AGR211" s="35"/>
      <c r="AGS211" s="35"/>
      <c r="AGT211" s="35"/>
      <c r="AGU211" s="35"/>
      <c r="AGV211" s="35"/>
      <c r="AGW211" s="35"/>
      <c r="AGX211" s="35"/>
      <c r="AGY211" s="35"/>
      <c r="AGZ211" s="35"/>
      <c r="AHA211" s="35"/>
      <c r="AHB211" s="35"/>
      <c r="AHC211" s="35"/>
      <c r="AHD211" s="35"/>
      <c r="AHE211" s="35"/>
      <c r="AHF211" s="35"/>
      <c r="AHG211" s="35"/>
      <c r="AHH211" s="35"/>
      <c r="AHI211" s="35"/>
      <c r="AHJ211" s="35"/>
      <c r="AHK211" s="35"/>
      <c r="AHL211" s="35"/>
      <c r="AHM211" s="35"/>
      <c r="AHN211" s="35"/>
      <c r="AHO211" s="35"/>
      <c r="AHP211" s="35"/>
      <c r="AHQ211" s="35"/>
      <c r="AHR211" s="35"/>
      <c r="AHS211" s="35"/>
      <c r="AHT211" s="35"/>
      <c r="AHU211" s="35"/>
      <c r="AHV211" s="35"/>
      <c r="AHW211" s="35"/>
      <c r="AHX211" s="35"/>
      <c r="AHY211" s="35"/>
      <c r="AHZ211" s="35"/>
      <c r="AIA211" s="35"/>
      <c r="AIB211" s="35"/>
      <c r="AIC211" s="35"/>
      <c r="AID211" s="35"/>
      <c r="AIE211" s="35"/>
      <c r="AIF211" s="35"/>
      <c r="AIG211" s="35"/>
      <c r="AIH211" s="35"/>
      <c r="AII211" s="35"/>
      <c r="AIJ211" s="35"/>
      <c r="AIK211" s="35"/>
      <c r="AIL211" s="35"/>
      <c r="AIM211" s="35"/>
      <c r="AIN211" s="35"/>
      <c r="AIO211" s="35"/>
      <c r="AIP211" s="35"/>
      <c r="AIQ211" s="35"/>
      <c r="AIR211" s="35"/>
      <c r="AIS211" s="35"/>
      <c r="AIT211" s="35"/>
      <c r="AIU211" s="35"/>
      <c r="AIV211" s="35"/>
      <c r="AIW211" s="35"/>
      <c r="AIX211" s="35"/>
      <c r="AIY211" s="35"/>
      <c r="AIZ211" s="35"/>
      <c r="AJA211" s="35"/>
      <c r="AJB211" s="35"/>
      <c r="AJC211" s="35"/>
      <c r="AJD211" s="35"/>
      <c r="AJE211" s="35"/>
      <c r="AJF211" s="35"/>
      <c r="AJG211" s="35"/>
      <c r="AJH211" s="35"/>
      <c r="AJI211" s="35"/>
      <c r="AJJ211" s="35"/>
      <c r="AJK211" s="35"/>
      <c r="AJL211" s="35"/>
      <c r="AJM211" s="35"/>
      <c r="AJN211" s="35"/>
      <c r="AJO211" s="35"/>
      <c r="AJP211" s="35"/>
      <c r="AJQ211" s="35"/>
      <c r="AJR211" s="35"/>
      <c r="AJS211" s="35"/>
      <c r="AJT211" s="35"/>
      <c r="AJU211" s="35"/>
      <c r="AJV211" s="35"/>
      <c r="AJW211" s="35"/>
      <c r="AJX211" s="35"/>
      <c r="AJY211" s="35"/>
      <c r="AJZ211" s="35"/>
      <c r="AKA211" s="35"/>
      <c r="AKB211" s="35"/>
      <c r="AKC211" s="35"/>
      <c r="AKD211" s="35"/>
      <c r="AKE211" s="35"/>
      <c r="AKF211" s="35"/>
      <c r="AKG211" s="35"/>
      <c r="AKH211" s="35"/>
      <c r="AKI211" s="35"/>
      <c r="AKJ211" s="35"/>
      <c r="AKK211" s="35"/>
      <c r="AKL211" s="35"/>
      <c r="AKM211" s="35"/>
      <c r="AKN211" s="35"/>
      <c r="AKO211" s="35"/>
      <c r="AKP211" s="35"/>
      <c r="AKQ211" s="35"/>
      <c r="AKR211" s="35"/>
      <c r="AKS211" s="35"/>
      <c r="AKT211" s="35"/>
      <c r="AKU211" s="35"/>
      <c r="AKV211" s="35"/>
      <c r="AKW211" s="35"/>
      <c r="AKX211" s="35"/>
      <c r="AKY211" s="35"/>
      <c r="AKZ211" s="35"/>
      <c r="ALA211" s="35"/>
      <c r="ALB211" s="1"/>
      <c r="ALC211" s="1"/>
      <c r="ALD211" s="1"/>
      <c r="ALE211" s="1"/>
      <c r="ALF211" s="1"/>
      <c r="ALG211" s="1"/>
      <c r="ALH211" s="1"/>
      <c r="ALI211" s="1"/>
      <c r="ALJ211" s="1"/>
      <c r="ALK211" s="1"/>
      <c r="ALL211" s="1"/>
      <c r="ALM211" s="1"/>
      <c r="ALN211" s="1"/>
      <c r="ALO211" s="1"/>
      <c r="ALP211" s="1"/>
      <c r="ALQ211" s="1"/>
      <c r="ALR211" s="1"/>
      <c r="ALS211"/>
      <c r="ALT211"/>
      <c r="ALU211"/>
      <c r="ALV211"/>
      <c r="ALW211"/>
      <c r="ALX211"/>
      <c r="ALY211"/>
      <c r="ALZ211"/>
      <c r="AMA211"/>
      <c r="AMB211"/>
      <c r="AMC211"/>
      <c r="AMD211"/>
      <c r="AME211"/>
      <c r="AMF211"/>
      <c r="AMG211"/>
      <c r="AMH211"/>
      <c r="AMI211"/>
      <c r="AMJ211"/>
    </row>
    <row r="212" spans="1:1024" s="29" customFormat="1" ht="36">
      <c r="A212" s="24">
        <v>208</v>
      </c>
      <c r="B212" s="24" t="s">
        <v>244</v>
      </c>
      <c r="C212" s="25" t="s">
        <v>590</v>
      </c>
      <c r="D212" s="25" t="s">
        <v>433</v>
      </c>
      <c r="E212" s="25" t="s">
        <v>22</v>
      </c>
      <c r="F212" s="25" t="s">
        <v>43</v>
      </c>
      <c r="G212" s="25" t="s">
        <v>79</v>
      </c>
      <c r="H212" s="25" t="s">
        <v>68</v>
      </c>
      <c r="I212" s="25" t="s">
        <v>46</v>
      </c>
      <c r="J212" s="25"/>
      <c r="K212" s="25"/>
      <c r="L212" s="25"/>
      <c r="M212" s="25"/>
      <c r="N212" s="25"/>
      <c r="O212" s="25" t="s">
        <v>591</v>
      </c>
      <c r="P212" s="25" t="s">
        <v>39</v>
      </c>
      <c r="Q212" s="28"/>
      <c r="VZ212" s="35"/>
      <c r="WA212" s="35"/>
      <c r="WB212" s="35"/>
      <c r="WC212" s="35"/>
      <c r="WD212" s="35"/>
      <c r="WE212" s="35"/>
      <c r="WF212" s="35"/>
      <c r="WG212" s="35"/>
      <c r="WH212" s="35"/>
      <c r="WI212" s="35"/>
      <c r="WJ212" s="35"/>
      <c r="WK212" s="35"/>
      <c r="WL212" s="35"/>
      <c r="WM212" s="35"/>
      <c r="WN212" s="35"/>
      <c r="WO212" s="35"/>
      <c r="WP212" s="35"/>
      <c r="WQ212" s="35"/>
      <c r="WR212" s="35"/>
      <c r="WS212" s="35"/>
      <c r="WT212" s="35"/>
      <c r="WU212" s="35"/>
      <c r="WV212" s="35"/>
      <c r="WW212" s="35"/>
      <c r="WX212" s="35"/>
      <c r="WY212" s="35"/>
      <c r="WZ212" s="35"/>
      <c r="XA212" s="35"/>
      <c r="XB212" s="35"/>
      <c r="XC212" s="35"/>
      <c r="XD212" s="35"/>
      <c r="XE212" s="35"/>
      <c r="XF212" s="35"/>
      <c r="XG212" s="35"/>
      <c r="XH212" s="35"/>
      <c r="XI212" s="35"/>
      <c r="XJ212" s="35"/>
      <c r="XK212" s="35"/>
      <c r="XL212" s="35"/>
      <c r="XM212" s="35"/>
      <c r="XN212" s="35"/>
      <c r="XO212" s="35"/>
      <c r="XP212" s="35"/>
      <c r="XQ212" s="35"/>
      <c r="XR212" s="35"/>
      <c r="XS212" s="35"/>
      <c r="XT212" s="35"/>
      <c r="XU212" s="35"/>
      <c r="XV212" s="35"/>
      <c r="XW212" s="35"/>
      <c r="XX212" s="35"/>
      <c r="XY212" s="35"/>
      <c r="XZ212" s="35"/>
      <c r="YA212" s="35"/>
      <c r="YB212" s="35"/>
      <c r="YC212" s="35"/>
      <c r="YD212" s="35"/>
      <c r="YE212" s="35"/>
      <c r="YF212" s="35"/>
      <c r="YG212" s="35"/>
      <c r="YH212" s="35"/>
      <c r="YI212" s="35"/>
      <c r="YJ212" s="35"/>
      <c r="YK212" s="35"/>
      <c r="YL212" s="35"/>
      <c r="YM212" s="35"/>
      <c r="YN212" s="35"/>
      <c r="YO212" s="35"/>
      <c r="YP212" s="35"/>
      <c r="YQ212" s="35"/>
      <c r="YR212" s="35"/>
      <c r="YS212" s="35"/>
      <c r="YT212" s="35"/>
      <c r="YU212" s="35"/>
      <c r="YV212" s="35"/>
      <c r="YW212" s="35"/>
      <c r="YX212" s="35"/>
      <c r="YY212" s="35"/>
      <c r="YZ212" s="35"/>
      <c r="ZA212" s="35"/>
      <c r="ZB212" s="35"/>
      <c r="ZC212" s="35"/>
      <c r="ZD212" s="35"/>
      <c r="ZE212" s="35"/>
      <c r="ZF212" s="35"/>
      <c r="ZG212" s="35"/>
      <c r="ZH212" s="35"/>
      <c r="ZI212" s="35"/>
      <c r="ZJ212" s="35"/>
      <c r="ZK212" s="35"/>
      <c r="ZL212" s="35"/>
      <c r="ZM212" s="35"/>
      <c r="ZN212" s="35"/>
      <c r="ZO212" s="35"/>
      <c r="ZP212" s="35"/>
      <c r="ZQ212" s="35"/>
      <c r="ZR212" s="35"/>
      <c r="ZS212" s="35"/>
      <c r="ZT212" s="35"/>
      <c r="ZU212" s="35"/>
      <c r="ZV212" s="35"/>
      <c r="ZW212" s="35"/>
      <c r="ZX212" s="35"/>
      <c r="ZY212" s="35"/>
      <c r="ZZ212" s="35"/>
      <c r="AAA212" s="35"/>
      <c r="AAB212" s="35"/>
      <c r="AAC212" s="35"/>
      <c r="AAD212" s="35"/>
      <c r="AAE212" s="35"/>
      <c r="AAF212" s="35"/>
      <c r="AAG212" s="35"/>
      <c r="AAH212" s="35"/>
      <c r="AAI212" s="35"/>
      <c r="AAJ212" s="35"/>
      <c r="AAK212" s="35"/>
      <c r="AAL212" s="35"/>
      <c r="AAM212" s="35"/>
      <c r="AAN212" s="35"/>
      <c r="AAO212" s="35"/>
      <c r="AAP212" s="35"/>
      <c r="AAQ212" s="35"/>
      <c r="AAR212" s="35"/>
      <c r="AAS212" s="35"/>
      <c r="AAT212" s="35"/>
      <c r="AAU212" s="35"/>
      <c r="AAV212" s="35"/>
      <c r="AAW212" s="35"/>
      <c r="AAX212" s="35"/>
      <c r="AAY212" s="35"/>
      <c r="AAZ212" s="35"/>
      <c r="ABA212" s="35"/>
      <c r="ABB212" s="35"/>
      <c r="ABC212" s="35"/>
      <c r="ABD212" s="35"/>
      <c r="ABE212" s="35"/>
      <c r="ABF212" s="35"/>
      <c r="ABG212" s="35"/>
      <c r="ABH212" s="35"/>
      <c r="ABI212" s="35"/>
      <c r="ABJ212" s="35"/>
      <c r="ABK212" s="35"/>
      <c r="ABL212" s="35"/>
      <c r="ABM212" s="35"/>
      <c r="ABN212" s="35"/>
      <c r="ABO212" s="35"/>
      <c r="ABP212" s="35"/>
      <c r="ABQ212" s="35"/>
      <c r="ABR212" s="35"/>
      <c r="ABS212" s="35"/>
      <c r="ABT212" s="35"/>
      <c r="ABU212" s="35"/>
      <c r="ABV212" s="35"/>
      <c r="ABW212" s="35"/>
      <c r="ABX212" s="35"/>
      <c r="ABY212" s="35"/>
      <c r="ABZ212" s="35"/>
      <c r="ACA212" s="35"/>
      <c r="ACB212" s="35"/>
      <c r="ACC212" s="35"/>
      <c r="ACD212" s="35"/>
      <c r="ACE212" s="35"/>
      <c r="ACF212" s="35"/>
      <c r="ACG212" s="35"/>
      <c r="ACH212" s="35"/>
      <c r="ACI212" s="35"/>
      <c r="ACJ212" s="35"/>
      <c r="ACK212" s="35"/>
      <c r="ACL212" s="35"/>
      <c r="ACM212" s="35"/>
      <c r="ACN212" s="35"/>
      <c r="ACO212" s="35"/>
      <c r="ACP212" s="35"/>
      <c r="ACQ212" s="35"/>
      <c r="ACR212" s="35"/>
      <c r="ACS212" s="35"/>
      <c r="ACT212" s="35"/>
      <c r="ACU212" s="35"/>
      <c r="ACV212" s="35"/>
      <c r="ACW212" s="35"/>
      <c r="ACX212" s="35"/>
      <c r="ACY212" s="35"/>
      <c r="ACZ212" s="35"/>
      <c r="ADA212" s="35"/>
      <c r="ADB212" s="35"/>
      <c r="ADC212" s="35"/>
      <c r="ADD212" s="35"/>
      <c r="ADE212" s="35"/>
      <c r="ADF212" s="35"/>
      <c r="ADG212" s="35"/>
      <c r="ADH212" s="35"/>
      <c r="ADI212" s="35"/>
      <c r="ADJ212" s="35"/>
      <c r="ADK212" s="35"/>
      <c r="ADL212" s="35"/>
      <c r="ADM212" s="35"/>
      <c r="ADN212" s="35"/>
      <c r="ADO212" s="35"/>
      <c r="ADP212" s="35"/>
      <c r="ADQ212" s="35"/>
      <c r="ADR212" s="35"/>
      <c r="ADS212" s="35"/>
      <c r="ADT212" s="35"/>
      <c r="ADU212" s="35"/>
      <c r="ADV212" s="35"/>
      <c r="ADW212" s="35"/>
      <c r="ADX212" s="35"/>
      <c r="ADY212" s="35"/>
      <c r="ADZ212" s="35"/>
      <c r="AEA212" s="35"/>
      <c r="AEB212" s="35"/>
      <c r="AEC212" s="35"/>
      <c r="AED212" s="35"/>
      <c r="AEE212" s="35"/>
      <c r="AEF212" s="35"/>
      <c r="AEG212" s="35"/>
      <c r="AEH212" s="35"/>
      <c r="AEI212" s="35"/>
      <c r="AEJ212" s="35"/>
      <c r="AEK212" s="35"/>
      <c r="AEL212" s="35"/>
      <c r="AEM212" s="35"/>
      <c r="AEN212" s="35"/>
      <c r="AEO212" s="35"/>
      <c r="AEP212" s="35"/>
      <c r="AEQ212" s="35"/>
      <c r="AER212" s="35"/>
      <c r="AES212" s="35"/>
      <c r="AET212" s="35"/>
      <c r="AEU212" s="35"/>
      <c r="AEV212" s="35"/>
      <c r="AEW212" s="35"/>
      <c r="AEX212" s="35"/>
      <c r="AEY212" s="35"/>
      <c r="AEZ212" s="35"/>
      <c r="AFA212" s="35"/>
      <c r="AFB212" s="35"/>
      <c r="AFC212" s="35"/>
      <c r="AFD212" s="35"/>
      <c r="AFE212" s="35"/>
      <c r="AFF212" s="35"/>
      <c r="AFG212" s="35"/>
      <c r="AFH212" s="35"/>
      <c r="AFI212" s="35"/>
      <c r="AFJ212" s="35"/>
      <c r="AFK212" s="35"/>
      <c r="AFL212" s="35"/>
      <c r="AFM212" s="35"/>
      <c r="AFN212" s="35"/>
      <c r="AFO212" s="35"/>
      <c r="AFP212" s="35"/>
      <c r="AFQ212" s="35"/>
      <c r="AFR212" s="35"/>
      <c r="AFS212" s="35"/>
      <c r="AFT212" s="35"/>
      <c r="AFU212" s="35"/>
      <c r="AFV212" s="35"/>
      <c r="AFW212" s="35"/>
      <c r="AFX212" s="35"/>
      <c r="AFY212" s="35"/>
      <c r="AFZ212" s="35"/>
      <c r="AGA212" s="35"/>
      <c r="AGB212" s="35"/>
      <c r="AGC212" s="35"/>
      <c r="AGD212" s="35"/>
      <c r="AGE212" s="35"/>
      <c r="AGF212" s="35"/>
      <c r="AGG212" s="35"/>
      <c r="AGH212" s="35"/>
      <c r="AGI212" s="35"/>
      <c r="AGJ212" s="35"/>
      <c r="AGK212" s="35"/>
      <c r="AGL212" s="35"/>
      <c r="AGM212" s="35"/>
      <c r="AGN212" s="35"/>
      <c r="AGO212" s="35"/>
      <c r="AGP212" s="35"/>
      <c r="AGQ212" s="35"/>
      <c r="AGR212" s="35"/>
      <c r="AGS212" s="35"/>
      <c r="AGT212" s="35"/>
      <c r="AGU212" s="35"/>
      <c r="AGV212" s="35"/>
      <c r="AGW212" s="35"/>
      <c r="AGX212" s="35"/>
      <c r="AGY212" s="35"/>
      <c r="AGZ212" s="35"/>
      <c r="AHA212" s="35"/>
      <c r="AHB212" s="35"/>
      <c r="AHC212" s="35"/>
      <c r="AHD212" s="35"/>
      <c r="AHE212" s="35"/>
      <c r="AHF212" s="35"/>
      <c r="AHG212" s="35"/>
      <c r="AHH212" s="35"/>
      <c r="AHI212" s="35"/>
      <c r="AHJ212" s="35"/>
      <c r="AHK212" s="35"/>
      <c r="AHL212" s="35"/>
      <c r="AHM212" s="35"/>
      <c r="AHN212" s="35"/>
      <c r="AHO212" s="35"/>
      <c r="AHP212" s="35"/>
      <c r="AHQ212" s="35"/>
      <c r="AHR212" s="35"/>
      <c r="AHS212" s="35"/>
      <c r="AHT212" s="35"/>
      <c r="AHU212" s="35"/>
      <c r="AHV212" s="35"/>
      <c r="AHW212" s="35"/>
      <c r="AHX212" s="35"/>
      <c r="AHY212" s="35"/>
      <c r="AHZ212" s="35"/>
      <c r="AIA212" s="35"/>
      <c r="AIB212" s="35"/>
      <c r="AIC212" s="35"/>
      <c r="AID212" s="35"/>
      <c r="AIE212" s="35"/>
      <c r="AIF212" s="35"/>
      <c r="AIG212" s="35"/>
      <c r="AIH212" s="35"/>
      <c r="AII212" s="35"/>
      <c r="AIJ212" s="35"/>
      <c r="AIK212" s="35"/>
      <c r="AIL212" s="35"/>
      <c r="AIM212" s="35"/>
      <c r="AIN212" s="35"/>
      <c r="AIO212" s="35"/>
      <c r="AIP212" s="35"/>
      <c r="AIQ212" s="35"/>
      <c r="AIR212" s="35"/>
      <c r="AIS212" s="35"/>
      <c r="AIT212" s="35"/>
      <c r="AIU212" s="35"/>
      <c r="AIV212" s="35"/>
      <c r="AIW212" s="35"/>
      <c r="AIX212" s="35"/>
      <c r="AIY212" s="35"/>
      <c r="AIZ212" s="35"/>
      <c r="AJA212" s="35"/>
      <c r="AJB212" s="35"/>
      <c r="AJC212" s="35"/>
      <c r="AJD212" s="35"/>
      <c r="AJE212" s="35"/>
      <c r="AJF212" s="35"/>
      <c r="AJG212" s="35"/>
      <c r="AJH212" s="35"/>
      <c r="AJI212" s="35"/>
      <c r="AJJ212" s="35"/>
      <c r="AJK212" s="35"/>
      <c r="AJL212" s="35"/>
      <c r="AJM212" s="35"/>
      <c r="AJN212" s="35"/>
      <c r="AJO212" s="35"/>
      <c r="AJP212" s="35"/>
      <c r="AJQ212" s="35"/>
      <c r="AJR212" s="35"/>
      <c r="AJS212" s="35"/>
      <c r="AJT212" s="35"/>
      <c r="AJU212" s="35"/>
      <c r="AJV212" s="35"/>
      <c r="AJW212" s="35"/>
      <c r="AJX212" s="35"/>
      <c r="AJY212" s="35"/>
      <c r="AJZ212" s="35"/>
      <c r="AKA212" s="35"/>
      <c r="AKB212" s="35"/>
      <c r="AKC212" s="35"/>
      <c r="AKD212" s="35"/>
      <c r="AKE212" s="35"/>
      <c r="AKF212" s="35"/>
      <c r="AKG212" s="35"/>
      <c r="AKH212" s="35"/>
      <c r="AKI212" s="35"/>
      <c r="AKJ212" s="35"/>
      <c r="AKK212" s="35"/>
      <c r="AKL212" s="35"/>
      <c r="AKM212" s="35"/>
      <c r="AKN212" s="35"/>
      <c r="AKO212" s="35"/>
      <c r="AKP212" s="35"/>
      <c r="AKQ212" s="35"/>
      <c r="AKR212" s="35"/>
      <c r="AKS212" s="35"/>
      <c r="AKT212" s="35"/>
      <c r="AKU212" s="35"/>
      <c r="AKV212" s="35"/>
      <c r="AKW212" s="35"/>
      <c r="AKX212" s="35"/>
      <c r="AKY212" s="35"/>
      <c r="AKZ212" s="35"/>
      <c r="ALA212" s="35"/>
      <c r="ALB212" s="1"/>
      <c r="ALC212" s="1"/>
      <c r="ALD212" s="1"/>
      <c r="ALE212" s="1"/>
      <c r="ALF212" s="1"/>
      <c r="ALG212" s="1"/>
      <c r="ALH212" s="1"/>
      <c r="ALI212" s="1"/>
      <c r="ALJ212" s="1"/>
      <c r="ALK212" s="1"/>
      <c r="ALL212" s="1"/>
      <c r="ALM212" s="1"/>
      <c r="ALN212" s="1"/>
      <c r="ALO212" s="1"/>
      <c r="ALP212" s="1"/>
      <c r="ALQ212" s="1"/>
      <c r="ALR212" s="1"/>
      <c r="ALS212"/>
      <c r="ALT212"/>
      <c r="ALU212"/>
      <c r="ALV212"/>
      <c r="ALW212"/>
      <c r="ALX212"/>
      <c r="ALY212"/>
      <c r="ALZ212"/>
      <c r="AMA212"/>
      <c r="AMB212"/>
      <c r="AMC212"/>
      <c r="AMD212"/>
      <c r="AME212"/>
      <c r="AMF212"/>
      <c r="AMG212"/>
      <c r="AMH212"/>
      <c r="AMI212"/>
      <c r="AMJ212"/>
    </row>
    <row r="213" spans="1:1024" s="29" customFormat="1" ht="48">
      <c r="A213" s="24">
        <v>209</v>
      </c>
      <c r="B213" s="24" t="s">
        <v>559</v>
      </c>
      <c r="C213" s="25" t="s">
        <v>592</v>
      </c>
      <c r="D213" s="25" t="s">
        <v>33</v>
      </c>
      <c r="E213" s="25" t="s">
        <v>34</v>
      </c>
      <c r="F213" s="25" t="s">
        <v>43</v>
      </c>
      <c r="G213" s="25" t="s">
        <v>79</v>
      </c>
      <c r="H213" s="25" t="s">
        <v>68</v>
      </c>
      <c r="I213" s="25" t="s">
        <v>46</v>
      </c>
      <c r="J213" s="25"/>
      <c r="K213" s="25"/>
      <c r="L213" s="25"/>
      <c r="M213" s="25"/>
      <c r="N213" s="25"/>
      <c r="O213" s="25" t="s">
        <v>593</v>
      </c>
      <c r="P213" s="25" t="s">
        <v>39</v>
      </c>
      <c r="Q213" s="28"/>
      <c r="VZ213" s="35"/>
      <c r="WA213" s="35"/>
      <c r="WB213" s="35"/>
      <c r="WC213" s="35"/>
      <c r="WD213" s="35"/>
      <c r="WE213" s="35"/>
      <c r="WF213" s="35"/>
      <c r="WG213" s="35"/>
      <c r="WH213" s="35"/>
      <c r="WI213" s="35"/>
      <c r="WJ213" s="35"/>
      <c r="WK213" s="35"/>
      <c r="WL213" s="35"/>
      <c r="WM213" s="35"/>
      <c r="WN213" s="35"/>
      <c r="WO213" s="35"/>
      <c r="WP213" s="35"/>
      <c r="WQ213" s="35"/>
      <c r="WR213" s="35"/>
      <c r="WS213" s="35"/>
      <c r="WT213" s="35"/>
      <c r="WU213" s="35"/>
      <c r="WV213" s="35"/>
      <c r="WW213" s="35"/>
      <c r="WX213" s="35"/>
      <c r="WY213" s="35"/>
      <c r="WZ213" s="35"/>
      <c r="XA213" s="35"/>
      <c r="XB213" s="35"/>
      <c r="XC213" s="35"/>
      <c r="XD213" s="35"/>
      <c r="XE213" s="35"/>
      <c r="XF213" s="35"/>
      <c r="XG213" s="35"/>
      <c r="XH213" s="35"/>
      <c r="XI213" s="35"/>
      <c r="XJ213" s="35"/>
      <c r="XK213" s="35"/>
      <c r="XL213" s="35"/>
      <c r="XM213" s="35"/>
      <c r="XN213" s="35"/>
      <c r="XO213" s="35"/>
      <c r="XP213" s="35"/>
      <c r="XQ213" s="35"/>
      <c r="XR213" s="35"/>
      <c r="XS213" s="35"/>
      <c r="XT213" s="35"/>
      <c r="XU213" s="35"/>
      <c r="XV213" s="35"/>
      <c r="XW213" s="35"/>
      <c r="XX213" s="35"/>
      <c r="XY213" s="35"/>
      <c r="XZ213" s="35"/>
      <c r="YA213" s="35"/>
      <c r="YB213" s="35"/>
      <c r="YC213" s="35"/>
      <c r="YD213" s="35"/>
      <c r="YE213" s="35"/>
      <c r="YF213" s="35"/>
      <c r="YG213" s="35"/>
      <c r="YH213" s="35"/>
      <c r="YI213" s="35"/>
      <c r="YJ213" s="35"/>
      <c r="YK213" s="35"/>
      <c r="YL213" s="35"/>
      <c r="YM213" s="35"/>
      <c r="YN213" s="35"/>
      <c r="YO213" s="35"/>
      <c r="YP213" s="35"/>
      <c r="YQ213" s="35"/>
      <c r="YR213" s="35"/>
      <c r="YS213" s="35"/>
      <c r="YT213" s="35"/>
      <c r="YU213" s="35"/>
      <c r="YV213" s="35"/>
      <c r="YW213" s="35"/>
      <c r="YX213" s="35"/>
      <c r="YY213" s="35"/>
      <c r="YZ213" s="35"/>
      <c r="ZA213" s="35"/>
      <c r="ZB213" s="35"/>
      <c r="ZC213" s="35"/>
      <c r="ZD213" s="35"/>
      <c r="ZE213" s="35"/>
      <c r="ZF213" s="35"/>
      <c r="ZG213" s="35"/>
      <c r="ZH213" s="35"/>
      <c r="ZI213" s="35"/>
      <c r="ZJ213" s="35"/>
      <c r="ZK213" s="35"/>
      <c r="ZL213" s="35"/>
      <c r="ZM213" s="35"/>
      <c r="ZN213" s="35"/>
      <c r="ZO213" s="35"/>
      <c r="ZP213" s="35"/>
      <c r="ZQ213" s="35"/>
      <c r="ZR213" s="35"/>
      <c r="ZS213" s="35"/>
      <c r="ZT213" s="35"/>
      <c r="ZU213" s="35"/>
      <c r="ZV213" s="35"/>
      <c r="ZW213" s="35"/>
      <c r="ZX213" s="35"/>
      <c r="ZY213" s="35"/>
      <c r="ZZ213" s="35"/>
      <c r="AAA213" s="35"/>
      <c r="AAB213" s="35"/>
      <c r="AAC213" s="35"/>
      <c r="AAD213" s="35"/>
      <c r="AAE213" s="35"/>
      <c r="AAF213" s="35"/>
      <c r="AAG213" s="35"/>
      <c r="AAH213" s="35"/>
      <c r="AAI213" s="35"/>
      <c r="AAJ213" s="35"/>
      <c r="AAK213" s="35"/>
      <c r="AAL213" s="35"/>
      <c r="AAM213" s="35"/>
      <c r="AAN213" s="35"/>
      <c r="AAO213" s="35"/>
      <c r="AAP213" s="35"/>
      <c r="AAQ213" s="35"/>
      <c r="AAR213" s="35"/>
      <c r="AAS213" s="35"/>
      <c r="AAT213" s="35"/>
      <c r="AAU213" s="35"/>
      <c r="AAV213" s="35"/>
      <c r="AAW213" s="35"/>
      <c r="AAX213" s="35"/>
      <c r="AAY213" s="35"/>
      <c r="AAZ213" s="35"/>
      <c r="ABA213" s="35"/>
      <c r="ABB213" s="35"/>
      <c r="ABC213" s="35"/>
      <c r="ABD213" s="35"/>
      <c r="ABE213" s="35"/>
      <c r="ABF213" s="35"/>
      <c r="ABG213" s="35"/>
      <c r="ABH213" s="35"/>
      <c r="ABI213" s="35"/>
      <c r="ABJ213" s="35"/>
      <c r="ABK213" s="35"/>
      <c r="ABL213" s="35"/>
      <c r="ABM213" s="35"/>
      <c r="ABN213" s="35"/>
      <c r="ABO213" s="35"/>
      <c r="ABP213" s="35"/>
      <c r="ABQ213" s="35"/>
      <c r="ABR213" s="35"/>
      <c r="ABS213" s="35"/>
      <c r="ABT213" s="35"/>
      <c r="ABU213" s="35"/>
      <c r="ABV213" s="35"/>
      <c r="ABW213" s="35"/>
      <c r="ABX213" s="35"/>
      <c r="ABY213" s="35"/>
      <c r="ABZ213" s="35"/>
      <c r="ACA213" s="35"/>
      <c r="ACB213" s="35"/>
      <c r="ACC213" s="35"/>
      <c r="ACD213" s="35"/>
      <c r="ACE213" s="35"/>
      <c r="ACF213" s="35"/>
      <c r="ACG213" s="35"/>
      <c r="ACH213" s="35"/>
      <c r="ACI213" s="35"/>
      <c r="ACJ213" s="35"/>
      <c r="ACK213" s="35"/>
      <c r="ACL213" s="35"/>
      <c r="ACM213" s="35"/>
      <c r="ACN213" s="35"/>
      <c r="ACO213" s="35"/>
      <c r="ACP213" s="35"/>
      <c r="ACQ213" s="35"/>
      <c r="ACR213" s="35"/>
      <c r="ACS213" s="35"/>
      <c r="ACT213" s="35"/>
      <c r="ACU213" s="35"/>
      <c r="ACV213" s="35"/>
      <c r="ACW213" s="35"/>
      <c r="ACX213" s="35"/>
      <c r="ACY213" s="35"/>
      <c r="ACZ213" s="35"/>
      <c r="ADA213" s="35"/>
      <c r="ADB213" s="35"/>
      <c r="ADC213" s="35"/>
      <c r="ADD213" s="35"/>
      <c r="ADE213" s="35"/>
      <c r="ADF213" s="35"/>
      <c r="ADG213" s="35"/>
      <c r="ADH213" s="35"/>
      <c r="ADI213" s="35"/>
      <c r="ADJ213" s="35"/>
      <c r="ADK213" s="35"/>
      <c r="ADL213" s="35"/>
      <c r="ADM213" s="35"/>
      <c r="ADN213" s="35"/>
      <c r="ADO213" s="35"/>
      <c r="ADP213" s="35"/>
      <c r="ADQ213" s="35"/>
      <c r="ADR213" s="35"/>
      <c r="ADS213" s="35"/>
      <c r="ADT213" s="35"/>
      <c r="ADU213" s="35"/>
      <c r="ADV213" s="35"/>
      <c r="ADW213" s="35"/>
      <c r="ADX213" s="35"/>
      <c r="ADY213" s="35"/>
      <c r="ADZ213" s="35"/>
      <c r="AEA213" s="35"/>
      <c r="AEB213" s="35"/>
      <c r="AEC213" s="35"/>
      <c r="AED213" s="35"/>
      <c r="AEE213" s="35"/>
      <c r="AEF213" s="35"/>
      <c r="AEG213" s="35"/>
      <c r="AEH213" s="35"/>
      <c r="AEI213" s="35"/>
      <c r="AEJ213" s="35"/>
      <c r="AEK213" s="35"/>
      <c r="AEL213" s="35"/>
      <c r="AEM213" s="35"/>
      <c r="AEN213" s="35"/>
      <c r="AEO213" s="35"/>
      <c r="AEP213" s="35"/>
      <c r="AEQ213" s="35"/>
      <c r="AER213" s="35"/>
      <c r="AES213" s="35"/>
      <c r="AET213" s="35"/>
      <c r="AEU213" s="35"/>
      <c r="AEV213" s="35"/>
      <c r="AEW213" s="35"/>
      <c r="AEX213" s="35"/>
      <c r="AEY213" s="35"/>
      <c r="AEZ213" s="35"/>
      <c r="AFA213" s="35"/>
      <c r="AFB213" s="35"/>
      <c r="AFC213" s="35"/>
      <c r="AFD213" s="35"/>
      <c r="AFE213" s="35"/>
      <c r="AFF213" s="35"/>
      <c r="AFG213" s="35"/>
      <c r="AFH213" s="35"/>
      <c r="AFI213" s="35"/>
      <c r="AFJ213" s="35"/>
      <c r="AFK213" s="35"/>
      <c r="AFL213" s="35"/>
      <c r="AFM213" s="35"/>
      <c r="AFN213" s="35"/>
      <c r="AFO213" s="35"/>
      <c r="AFP213" s="35"/>
      <c r="AFQ213" s="35"/>
      <c r="AFR213" s="35"/>
      <c r="AFS213" s="35"/>
      <c r="AFT213" s="35"/>
      <c r="AFU213" s="35"/>
      <c r="AFV213" s="35"/>
      <c r="AFW213" s="35"/>
      <c r="AFX213" s="35"/>
      <c r="AFY213" s="35"/>
      <c r="AFZ213" s="35"/>
      <c r="AGA213" s="35"/>
      <c r="AGB213" s="35"/>
      <c r="AGC213" s="35"/>
      <c r="AGD213" s="35"/>
      <c r="AGE213" s="35"/>
      <c r="AGF213" s="35"/>
      <c r="AGG213" s="35"/>
      <c r="AGH213" s="35"/>
      <c r="AGI213" s="35"/>
      <c r="AGJ213" s="35"/>
      <c r="AGK213" s="35"/>
      <c r="AGL213" s="35"/>
      <c r="AGM213" s="35"/>
      <c r="AGN213" s="35"/>
      <c r="AGO213" s="35"/>
      <c r="AGP213" s="35"/>
      <c r="AGQ213" s="35"/>
      <c r="AGR213" s="35"/>
      <c r="AGS213" s="35"/>
      <c r="AGT213" s="35"/>
      <c r="AGU213" s="35"/>
      <c r="AGV213" s="35"/>
      <c r="AGW213" s="35"/>
      <c r="AGX213" s="35"/>
      <c r="AGY213" s="35"/>
      <c r="AGZ213" s="35"/>
      <c r="AHA213" s="35"/>
      <c r="AHB213" s="35"/>
      <c r="AHC213" s="35"/>
      <c r="AHD213" s="35"/>
      <c r="AHE213" s="35"/>
      <c r="AHF213" s="35"/>
      <c r="AHG213" s="35"/>
      <c r="AHH213" s="35"/>
      <c r="AHI213" s="35"/>
      <c r="AHJ213" s="35"/>
      <c r="AHK213" s="35"/>
      <c r="AHL213" s="35"/>
      <c r="AHM213" s="35"/>
      <c r="AHN213" s="35"/>
      <c r="AHO213" s="35"/>
      <c r="AHP213" s="35"/>
      <c r="AHQ213" s="35"/>
      <c r="AHR213" s="35"/>
      <c r="AHS213" s="35"/>
      <c r="AHT213" s="35"/>
      <c r="AHU213" s="35"/>
      <c r="AHV213" s="35"/>
      <c r="AHW213" s="35"/>
      <c r="AHX213" s="35"/>
      <c r="AHY213" s="35"/>
      <c r="AHZ213" s="35"/>
      <c r="AIA213" s="35"/>
      <c r="AIB213" s="35"/>
      <c r="AIC213" s="35"/>
      <c r="AID213" s="35"/>
      <c r="AIE213" s="35"/>
      <c r="AIF213" s="35"/>
      <c r="AIG213" s="35"/>
      <c r="AIH213" s="35"/>
      <c r="AII213" s="35"/>
      <c r="AIJ213" s="35"/>
      <c r="AIK213" s="35"/>
      <c r="AIL213" s="35"/>
      <c r="AIM213" s="35"/>
      <c r="AIN213" s="35"/>
      <c r="AIO213" s="35"/>
      <c r="AIP213" s="35"/>
      <c r="AIQ213" s="35"/>
      <c r="AIR213" s="35"/>
      <c r="AIS213" s="35"/>
      <c r="AIT213" s="35"/>
      <c r="AIU213" s="35"/>
      <c r="AIV213" s="35"/>
      <c r="AIW213" s="35"/>
      <c r="AIX213" s="35"/>
      <c r="AIY213" s="35"/>
      <c r="AIZ213" s="35"/>
      <c r="AJA213" s="35"/>
      <c r="AJB213" s="35"/>
      <c r="AJC213" s="35"/>
      <c r="AJD213" s="35"/>
      <c r="AJE213" s="35"/>
      <c r="AJF213" s="35"/>
      <c r="AJG213" s="35"/>
      <c r="AJH213" s="35"/>
      <c r="AJI213" s="35"/>
      <c r="AJJ213" s="35"/>
      <c r="AJK213" s="35"/>
      <c r="AJL213" s="35"/>
      <c r="AJM213" s="35"/>
      <c r="AJN213" s="35"/>
      <c r="AJO213" s="35"/>
      <c r="AJP213" s="35"/>
      <c r="AJQ213" s="35"/>
      <c r="AJR213" s="35"/>
      <c r="AJS213" s="35"/>
      <c r="AJT213" s="35"/>
      <c r="AJU213" s="35"/>
      <c r="AJV213" s="35"/>
      <c r="AJW213" s="35"/>
      <c r="AJX213" s="35"/>
      <c r="AJY213" s="35"/>
      <c r="AJZ213" s="35"/>
      <c r="AKA213" s="35"/>
      <c r="AKB213" s="35"/>
      <c r="AKC213" s="35"/>
      <c r="AKD213" s="35"/>
      <c r="AKE213" s="35"/>
      <c r="AKF213" s="35"/>
      <c r="AKG213" s="35"/>
      <c r="AKH213" s="35"/>
      <c r="AKI213" s="35"/>
      <c r="AKJ213" s="35"/>
      <c r="AKK213" s="35"/>
      <c r="AKL213" s="35"/>
      <c r="AKM213" s="35"/>
      <c r="AKN213" s="35"/>
      <c r="AKO213" s="35"/>
      <c r="AKP213" s="35"/>
      <c r="AKQ213" s="35"/>
      <c r="AKR213" s="35"/>
      <c r="AKS213" s="35"/>
      <c r="AKT213" s="35"/>
      <c r="AKU213" s="35"/>
      <c r="AKV213" s="35"/>
      <c r="AKW213" s="35"/>
      <c r="AKX213" s="35"/>
      <c r="AKY213" s="35"/>
      <c r="AKZ213" s="35"/>
      <c r="ALA213" s="35"/>
      <c r="ALB213" s="1"/>
      <c r="ALC213" s="1"/>
      <c r="ALD213" s="1"/>
      <c r="ALE213" s="1"/>
      <c r="ALF213" s="1"/>
      <c r="ALG213" s="1"/>
      <c r="ALH213" s="1"/>
      <c r="ALI213" s="1"/>
      <c r="ALJ213" s="1"/>
      <c r="ALK213" s="1"/>
      <c r="ALL213" s="1"/>
      <c r="ALM213" s="1"/>
      <c r="ALN213" s="1"/>
      <c r="ALO213" s="1"/>
      <c r="ALP213" s="1"/>
      <c r="ALQ213" s="1"/>
      <c r="ALR213" s="1"/>
      <c r="ALS213"/>
      <c r="ALT213"/>
      <c r="ALU213"/>
      <c r="ALV213"/>
      <c r="ALW213"/>
      <c r="ALX213"/>
      <c r="ALY213"/>
      <c r="ALZ213"/>
      <c r="AMA213"/>
      <c r="AMB213"/>
      <c r="AMC213"/>
      <c r="AMD213"/>
      <c r="AME213"/>
      <c r="AMF213"/>
      <c r="AMG213"/>
      <c r="AMH213"/>
      <c r="AMI213"/>
      <c r="AMJ213"/>
    </row>
    <row r="214" spans="1:1024" s="29" customFormat="1" ht="12.75">
      <c r="A214" s="24">
        <v>210</v>
      </c>
      <c r="B214" s="24" t="s">
        <v>244</v>
      </c>
      <c r="C214" s="25" t="s">
        <v>594</v>
      </c>
      <c r="D214" s="25" t="s">
        <v>21</v>
      </c>
      <c r="E214" s="25" t="s">
        <v>22</v>
      </c>
      <c r="F214" s="25" t="s">
        <v>43</v>
      </c>
      <c r="G214" s="25" t="s">
        <v>79</v>
      </c>
      <c r="H214" s="25" t="s">
        <v>45</v>
      </c>
      <c r="I214" s="25" t="s">
        <v>46</v>
      </c>
      <c r="J214" s="25"/>
      <c r="K214" s="25"/>
      <c r="L214" s="25"/>
      <c r="M214" s="25"/>
      <c r="N214" s="25"/>
      <c r="O214" s="25" t="s">
        <v>27</v>
      </c>
      <c r="P214" s="25" t="s">
        <v>39</v>
      </c>
      <c r="Q214" s="28"/>
      <c r="VZ214" s="35"/>
      <c r="WA214" s="35"/>
      <c r="WB214" s="35"/>
      <c r="WC214" s="35"/>
      <c r="WD214" s="35"/>
      <c r="WE214" s="35"/>
      <c r="WF214" s="35"/>
      <c r="WG214" s="35"/>
      <c r="WH214" s="35"/>
      <c r="WI214" s="35"/>
      <c r="WJ214" s="35"/>
      <c r="WK214" s="35"/>
      <c r="WL214" s="35"/>
      <c r="WM214" s="35"/>
      <c r="WN214" s="35"/>
      <c r="WO214" s="35"/>
      <c r="WP214" s="35"/>
      <c r="WQ214" s="35"/>
      <c r="WR214" s="35"/>
      <c r="WS214" s="35"/>
      <c r="WT214" s="35"/>
      <c r="WU214" s="35"/>
      <c r="WV214" s="35"/>
      <c r="WW214" s="35"/>
      <c r="WX214" s="35"/>
      <c r="WY214" s="35"/>
      <c r="WZ214" s="35"/>
      <c r="XA214" s="35"/>
      <c r="XB214" s="35"/>
      <c r="XC214" s="35"/>
      <c r="XD214" s="35"/>
      <c r="XE214" s="35"/>
      <c r="XF214" s="35"/>
      <c r="XG214" s="35"/>
      <c r="XH214" s="35"/>
      <c r="XI214" s="35"/>
      <c r="XJ214" s="35"/>
      <c r="XK214" s="35"/>
      <c r="XL214" s="35"/>
      <c r="XM214" s="35"/>
      <c r="XN214" s="35"/>
      <c r="XO214" s="35"/>
      <c r="XP214" s="35"/>
      <c r="XQ214" s="35"/>
      <c r="XR214" s="35"/>
      <c r="XS214" s="35"/>
      <c r="XT214" s="35"/>
      <c r="XU214" s="35"/>
      <c r="XV214" s="35"/>
      <c r="XW214" s="35"/>
      <c r="XX214" s="35"/>
      <c r="XY214" s="35"/>
      <c r="XZ214" s="35"/>
      <c r="YA214" s="35"/>
      <c r="YB214" s="35"/>
      <c r="YC214" s="35"/>
      <c r="YD214" s="35"/>
      <c r="YE214" s="35"/>
      <c r="YF214" s="35"/>
      <c r="YG214" s="35"/>
      <c r="YH214" s="35"/>
      <c r="YI214" s="35"/>
      <c r="YJ214" s="35"/>
      <c r="YK214" s="35"/>
      <c r="YL214" s="35"/>
      <c r="YM214" s="35"/>
      <c r="YN214" s="35"/>
      <c r="YO214" s="35"/>
      <c r="YP214" s="35"/>
      <c r="YQ214" s="35"/>
      <c r="YR214" s="35"/>
      <c r="YS214" s="35"/>
      <c r="YT214" s="35"/>
      <c r="YU214" s="35"/>
      <c r="YV214" s="35"/>
      <c r="YW214" s="35"/>
      <c r="YX214" s="35"/>
      <c r="YY214" s="35"/>
      <c r="YZ214" s="35"/>
      <c r="ZA214" s="35"/>
      <c r="ZB214" s="35"/>
      <c r="ZC214" s="35"/>
      <c r="ZD214" s="35"/>
      <c r="ZE214" s="35"/>
      <c r="ZF214" s="35"/>
      <c r="ZG214" s="35"/>
      <c r="ZH214" s="35"/>
      <c r="ZI214" s="35"/>
      <c r="ZJ214" s="35"/>
      <c r="ZK214" s="35"/>
      <c r="ZL214" s="35"/>
      <c r="ZM214" s="35"/>
      <c r="ZN214" s="35"/>
      <c r="ZO214" s="35"/>
      <c r="ZP214" s="35"/>
      <c r="ZQ214" s="35"/>
      <c r="ZR214" s="35"/>
      <c r="ZS214" s="35"/>
      <c r="ZT214" s="35"/>
      <c r="ZU214" s="35"/>
      <c r="ZV214" s="35"/>
      <c r="ZW214" s="35"/>
      <c r="ZX214" s="35"/>
      <c r="ZY214" s="35"/>
      <c r="ZZ214" s="35"/>
      <c r="AAA214" s="35"/>
      <c r="AAB214" s="35"/>
      <c r="AAC214" s="35"/>
      <c r="AAD214" s="35"/>
      <c r="AAE214" s="35"/>
      <c r="AAF214" s="35"/>
      <c r="AAG214" s="35"/>
      <c r="AAH214" s="35"/>
      <c r="AAI214" s="35"/>
      <c r="AAJ214" s="35"/>
      <c r="AAK214" s="35"/>
      <c r="AAL214" s="35"/>
      <c r="AAM214" s="35"/>
      <c r="AAN214" s="35"/>
      <c r="AAO214" s="35"/>
      <c r="AAP214" s="35"/>
      <c r="AAQ214" s="35"/>
      <c r="AAR214" s="35"/>
      <c r="AAS214" s="35"/>
      <c r="AAT214" s="35"/>
      <c r="AAU214" s="35"/>
      <c r="AAV214" s="35"/>
      <c r="AAW214" s="35"/>
      <c r="AAX214" s="35"/>
      <c r="AAY214" s="35"/>
      <c r="AAZ214" s="35"/>
      <c r="ABA214" s="35"/>
      <c r="ABB214" s="35"/>
      <c r="ABC214" s="35"/>
      <c r="ABD214" s="35"/>
      <c r="ABE214" s="35"/>
      <c r="ABF214" s="35"/>
      <c r="ABG214" s="35"/>
      <c r="ABH214" s="35"/>
      <c r="ABI214" s="35"/>
      <c r="ABJ214" s="35"/>
      <c r="ABK214" s="35"/>
      <c r="ABL214" s="35"/>
      <c r="ABM214" s="35"/>
      <c r="ABN214" s="35"/>
      <c r="ABO214" s="35"/>
      <c r="ABP214" s="35"/>
      <c r="ABQ214" s="35"/>
      <c r="ABR214" s="35"/>
      <c r="ABS214" s="35"/>
      <c r="ABT214" s="35"/>
      <c r="ABU214" s="35"/>
      <c r="ABV214" s="35"/>
      <c r="ABW214" s="35"/>
      <c r="ABX214" s="35"/>
      <c r="ABY214" s="35"/>
      <c r="ABZ214" s="35"/>
      <c r="ACA214" s="35"/>
      <c r="ACB214" s="35"/>
      <c r="ACC214" s="35"/>
      <c r="ACD214" s="35"/>
      <c r="ACE214" s="35"/>
      <c r="ACF214" s="35"/>
      <c r="ACG214" s="35"/>
      <c r="ACH214" s="35"/>
      <c r="ACI214" s="35"/>
      <c r="ACJ214" s="35"/>
      <c r="ACK214" s="35"/>
      <c r="ACL214" s="35"/>
      <c r="ACM214" s="35"/>
      <c r="ACN214" s="35"/>
      <c r="ACO214" s="35"/>
      <c r="ACP214" s="35"/>
      <c r="ACQ214" s="35"/>
      <c r="ACR214" s="35"/>
      <c r="ACS214" s="35"/>
      <c r="ACT214" s="35"/>
      <c r="ACU214" s="35"/>
      <c r="ACV214" s="35"/>
      <c r="ACW214" s="35"/>
      <c r="ACX214" s="35"/>
      <c r="ACY214" s="35"/>
      <c r="ACZ214" s="35"/>
      <c r="ADA214" s="35"/>
      <c r="ADB214" s="35"/>
      <c r="ADC214" s="35"/>
      <c r="ADD214" s="35"/>
      <c r="ADE214" s="35"/>
      <c r="ADF214" s="35"/>
      <c r="ADG214" s="35"/>
      <c r="ADH214" s="35"/>
      <c r="ADI214" s="35"/>
      <c r="ADJ214" s="35"/>
      <c r="ADK214" s="35"/>
      <c r="ADL214" s="35"/>
      <c r="ADM214" s="35"/>
      <c r="ADN214" s="35"/>
      <c r="ADO214" s="35"/>
      <c r="ADP214" s="35"/>
      <c r="ADQ214" s="35"/>
      <c r="ADR214" s="35"/>
      <c r="ADS214" s="35"/>
      <c r="ADT214" s="35"/>
      <c r="ADU214" s="35"/>
      <c r="ADV214" s="35"/>
      <c r="ADW214" s="35"/>
      <c r="ADX214" s="35"/>
      <c r="ADY214" s="35"/>
      <c r="ADZ214" s="35"/>
      <c r="AEA214" s="35"/>
      <c r="AEB214" s="35"/>
      <c r="AEC214" s="35"/>
      <c r="AED214" s="35"/>
      <c r="AEE214" s="35"/>
      <c r="AEF214" s="35"/>
      <c r="AEG214" s="35"/>
      <c r="AEH214" s="35"/>
      <c r="AEI214" s="35"/>
      <c r="AEJ214" s="35"/>
      <c r="AEK214" s="35"/>
      <c r="AEL214" s="35"/>
      <c r="AEM214" s="35"/>
      <c r="AEN214" s="35"/>
      <c r="AEO214" s="35"/>
      <c r="AEP214" s="35"/>
      <c r="AEQ214" s="35"/>
      <c r="AER214" s="35"/>
      <c r="AES214" s="35"/>
      <c r="AET214" s="35"/>
      <c r="AEU214" s="35"/>
      <c r="AEV214" s="35"/>
      <c r="AEW214" s="35"/>
      <c r="AEX214" s="35"/>
      <c r="AEY214" s="35"/>
      <c r="AEZ214" s="35"/>
      <c r="AFA214" s="35"/>
      <c r="AFB214" s="35"/>
      <c r="AFC214" s="35"/>
      <c r="AFD214" s="35"/>
      <c r="AFE214" s="35"/>
      <c r="AFF214" s="35"/>
      <c r="AFG214" s="35"/>
      <c r="AFH214" s="35"/>
      <c r="AFI214" s="35"/>
      <c r="AFJ214" s="35"/>
      <c r="AFK214" s="35"/>
      <c r="AFL214" s="35"/>
      <c r="AFM214" s="35"/>
      <c r="AFN214" s="35"/>
      <c r="AFO214" s="35"/>
      <c r="AFP214" s="35"/>
      <c r="AFQ214" s="35"/>
      <c r="AFR214" s="35"/>
      <c r="AFS214" s="35"/>
      <c r="AFT214" s="35"/>
      <c r="AFU214" s="35"/>
      <c r="AFV214" s="35"/>
      <c r="AFW214" s="35"/>
      <c r="AFX214" s="35"/>
      <c r="AFY214" s="35"/>
      <c r="AFZ214" s="35"/>
      <c r="AGA214" s="35"/>
      <c r="AGB214" s="35"/>
      <c r="AGC214" s="35"/>
      <c r="AGD214" s="35"/>
      <c r="AGE214" s="35"/>
      <c r="AGF214" s="35"/>
      <c r="AGG214" s="35"/>
      <c r="AGH214" s="35"/>
      <c r="AGI214" s="35"/>
      <c r="AGJ214" s="35"/>
      <c r="AGK214" s="35"/>
      <c r="AGL214" s="35"/>
      <c r="AGM214" s="35"/>
      <c r="AGN214" s="35"/>
      <c r="AGO214" s="35"/>
      <c r="AGP214" s="35"/>
      <c r="AGQ214" s="35"/>
      <c r="AGR214" s="35"/>
      <c r="AGS214" s="35"/>
      <c r="AGT214" s="35"/>
      <c r="AGU214" s="35"/>
      <c r="AGV214" s="35"/>
      <c r="AGW214" s="35"/>
      <c r="AGX214" s="35"/>
      <c r="AGY214" s="35"/>
      <c r="AGZ214" s="35"/>
      <c r="AHA214" s="35"/>
      <c r="AHB214" s="35"/>
      <c r="AHC214" s="35"/>
      <c r="AHD214" s="35"/>
      <c r="AHE214" s="35"/>
      <c r="AHF214" s="35"/>
      <c r="AHG214" s="35"/>
      <c r="AHH214" s="35"/>
      <c r="AHI214" s="35"/>
      <c r="AHJ214" s="35"/>
      <c r="AHK214" s="35"/>
      <c r="AHL214" s="35"/>
      <c r="AHM214" s="35"/>
      <c r="AHN214" s="35"/>
      <c r="AHO214" s="35"/>
      <c r="AHP214" s="35"/>
      <c r="AHQ214" s="35"/>
      <c r="AHR214" s="35"/>
      <c r="AHS214" s="35"/>
      <c r="AHT214" s="35"/>
      <c r="AHU214" s="35"/>
      <c r="AHV214" s="35"/>
      <c r="AHW214" s="35"/>
      <c r="AHX214" s="35"/>
      <c r="AHY214" s="35"/>
      <c r="AHZ214" s="35"/>
      <c r="AIA214" s="35"/>
      <c r="AIB214" s="35"/>
      <c r="AIC214" s="35"/>
      <c r="AID214" s="35"/>
      <c r="AIE214" s="35"/>
      <c r="AIF214" s="35"/>
      <c r="AIG214" s="35"/>
      <c r="AIH214" s="35"/>
      <c r="AII214" s="35"/>
      <c r="AIJ214" s="35"/>
      <c r="AIK214" s="35"/>
      <c r="AIL214" s="35"/>
      <c r="AIM214" s="35"/>
      <c r="AIN214" s="35"/>
      <c r="AIO214" s="35"/>
      <c r="AIP214" s="35"/>
      <c r="AIQ214" s="35"/>
      <c r="AIR214" s="35"/>
      <c r="AIS214" s="35"/>
      <c r="AIT214" s="35"/>
      <c r="AIU214" s="35"/>
      <c r="AIV214" s="35"/>
      <c r="AIW214" s="35"/>
      <c r="AIX214" s="35"/>
      <c r="AIY214" s="35"/>
      <c r="AIZ214" s="35"/>
      <c r="AJA214" s="35"/>
      <c r="AJB214" s="35"/>
      <c r="AJC214" s="35"/>
      <c r="AJD214" s="35"/>
      <c r="AJE214" s="35"/>
      <c r="AJF214" s="35"/>
      <c r="AJG214" s="35"/>
      <c r="AJH214" s="35"/>
      <c r="AJI214" s="35"/>
      <c r="AJJ214" s="35"/>
      <c r="AJK214" s="35"/>
      <c r="AJL214" s="35"/>
      <c r="AJM214" s="35"/>
      <c r="AJN214" s="35"/>
      <c r="AJO214" s="35"/>
      <c r="AJP214" s="35"/>
      <c r="AJQ214" s="35"/>
      <c r="AJR214" s="35"/>
      <c r="AJS214" s="35"/>
      <c r="AJT214" s="35"/>
      <c r="AJU214" s="35"/>
      <c r="AJV214" s="35"/>
      <c r="AJW214" s="35"/>
      <c r="AJX214" s="35"/>
      <c r="AJY214" s="35"/>
      <c r="AJZ214" s="35"/>
      <c r="AKA214" s="35"/>
      <c r="AKB214" s="35"/>
      <c r="AKC214" s="35"/>
      <c r="AKD214" s="35"/>
      <c r="AKE214" s="35"/>
      <c r="AKF214" s="35"/>
      <c r="AKG214" s="35"/>
      <c r="AKH214" s="35"/>
      <c r="AKI214" s="35"/>
      <c r="AKJ214" s="35"/>
      <c r="AKK214" s="35"/>
      <c r="AKL214" s="35"/>
      <c r="AKM214" s="35"/>
      <c r="AKN214" s="35"/>
      <c r="AKO214" s="35"/>
      <c r="AKP214" s="35"/>
      <c r="AKQ214" s="35"/>
      <c r="AKR214" s="35"/>
      <c r="AKS214" s="35"/>
      <c r="AKT214" s="35"/>
      <c r="AKU214" s="35"/>
      <c r="AKV214" s="35"/>
      <c r="AKW214" s="35"/>
      <c r="AKX214" s="35"/>
      <c r="AKY214" s="35"/>
      <c r="AKZ214" s="35"/>
      <c r="ALA214" s="35"/>
      <c r="ALB214" s="1"/>
      <c r="ALC214" s="1"/>
      <c r="ALD214" s="1"/>
      <c r="ALE214" s="1"/>
      <c r="ALF214" s="1"/>
      <c r="ALG214" s="1"/>
      <c r="ALH214" s="1"/>
      <c r="ALI214" s="1"/>
      <c r="ALJ214" s="1"/>
      <c r="ALK214" s="1"/>
      <c r="ALL214" s="1"/>
      <c r="ALM214" s="1"/>
      <c r="ALN214" s="1"/>
      <c r="ALO214" s="1"/>
      <c r="ALP214" s="1"/>
      <c r="ALQ214" s="1"/>
      <c r="ALR214" s="1"/>
      <c r="ALS214"/>
      <c r="ALT214"/>
      <c r="ALU214"/>
      <c r="ALV214"/>
      <c r="ALW214"/>
      <c r="ALX214"/>
      <c r="ALY214"/>
      <c r="ALZ214"/>
      <c r="AMA214"/>
      <c r="AMB214"/>
      <c r="AMC214"/>
      <c r="AMD214"/>
      <c r="AME214"/>
      <c r="AMF214"/>
      <c r="AMG214"/>
      <c r="AMH214"/>
      <c r="AMI214"/>
      <c r="AMJ214"/>
    </row>
    <row r="215" spans="1:1024" s="29" customFormat="1" ht="24">
      <c r="A215" s="24">
        <v>211</v>
      </c>
      <c r="B215" s="24" t="s">
        <v>595</v>
      </c>
      <c r="C215" s="25" t="s">
        <v>596</v>
      </c>
      <c r="D215" s="25" t="s">
        <v>85</v>
      </c>
      <c r="E215" s="25" t="s">
        <v>86</v>
      </c>
      <c r="F215" s="25" t="s">
        <v>43</v>
      </c>
      <c r="G215" s="25" t="s">
        <v>79</v>
      </c>
      <c r="H215" s="25" t="s">
        <v>597</v>
      </c>
      <c r="I215" s="25" t="s">
        <v>286</v>
      </c>
      <c r="J215" s="25"/>
      <c r="K215" s="25"/>
      <c r="L215" s="25"/>
      <c r="M215" s="25"/>
      <c r="N215" s="25"/>
      <c r="O215" s="25" t="s">
        <v>598</v>
      </c>
      <c r="P215" s="25" t="s">
        <v>39</v>
      </c>
      <c r="Q215" s="28"/>
      <c r="VZ215" s="35"/>
      <c r="WA215" s="35"/>
      <c r="WB215" s="35"/>
      <c r="WC215" s="35"/>
      <c r="WD215" s="35"/>
      <c r="WE215" s="35"/>
      <c r="WF215" s="35"/>
      <c r="WG215" s="35"/>
      <c r="WH215" s="35"/>
      <c r="WI215" s="35"/>
      <c r="WJ215" s="35"/>
      <c r="WK215" s="35"/>
      <c r="WL215" s="35"/>
      <c r="WM215" s="35"/>
      <c r="WN215" s="35"/>
      <c r="WO215" s="35"/>
      <c r="WP215" s="35"/>
      <c r="WQ215" s="35"/>
      <c r="WR215" s="35"/>
      <c r="WS215" s="35"/>
      <c r="WT215" s="35"/>
      <c r="WU215" s="35"/>
      <c r="WV215" s="35"/>
      <c r="WW215" s="35"/>
      <c r="WX215" s="35"/>
      <c r="WY215" s="35"/>
      <c r="WZ215" s="35"/>
      <c r="XA215" s="35"/>
      <c r="XB215" s="35"/>
      <c r="XC215" s="35"/>
      <c r="XD215" s="35"/>
      <c r="XE215" s="35"/>
      <c r="XF215" s="35"/>
      <c r="XG215" s="35"/>
      <c r="XH215" s="35"/>
      <c r="XI215" s="35"/>
      <c r="XJ215" s="35"/>
      <c r="XK215" s="35"/>
      <c r="XL215" s="35"/>
      <c r="XM215" s="35"/>
      <c r="XN215" s="35"/>
      <c r="XO215" s="35"/>
      <c r="XP215" s="35"/>
      <c r="XQ215" s="35"/>
      <c r="XR215" s="35"/>
      <c r="XS215" s="35"/>
      <c r="XT215" s="35"/>
      <c r="XU215" s="35"/>
      <c r="XV215" s="35"/>
      <c r="XW215" s="35"/>
      <c r="XX215" s="35"/>
      <c r="XY215" s="35"/>
      <c r="XZ215" s="35"/>
      <c r="YA215" s="35"/>
      <c r="YB215" s="35"/>
      <c r="YC215" s="35"/>
      <c r="YD215" s="35"/>
      <c r="YE215" s="35"/>
      <c r="YF215" s="35"/>
      <c r="YG215" s="35"/>
      <c r="YH215" s="35"/>
      <c r="YI215" s="35"/>
      <c r="YJ215" s="35"/>
      <c r="YK215" s="35"/>
      <c r="YL215" s="35"/>
      <c r="YM215" s="35"/>
      <c r="YN215" s="35"/>
      <c r="YO215" s="35"/>
      <c r="YP215" s="35"/>
      <c r="YQ215" s="35"/>
      <c r="YR215" s="35"/>
      <c r="YS215" s="35"/>
      <c r="YT215" s="35"/>
      <c r="YU215" s="35"/>
      <c r="YV215" s="35"/>
      <c r="YW215" s="35"/>
      <c r="YX215" s="35"/>
      <c r="YY215" s="35"/>
      <c r="YZ215" s="35"/>
      <c r="ZA215" s="35"/>
      <c r="ZB215" s="35"/>
      <c r="ZC215" s="35"/>
      <c r="ZD215" s="35"/>
      <c r="ZE215" s="35"/>
      <c r="ZF215" s="35"/>
      <c r="ZG215" s="35"/>
      <c r="ZH215" s="35"/>
      <c r="ZI215" s="35"/>
      <c r="ZJ215" s="35"/>
      <c r="ZK215" s="35"/>
      <c r="ZL215" s="35"/>
      <c r="ZM215" s="35"/>
      <c r="ZN215" s="35"/>
      <c r="ZO215" s="35"/>
      <c r="ZP215" s="35"/>
      <c r="ZQ215" s="35"/>
      <c r="ZR215" s="35"/>
      <c r="ZS215" s="35"/>
      <c r="ZT215" s="35"/>
      <c r="ZU215" s="35"/>
      <c r="ZV215" s="35"/>
      <c r="ZW215" s="35"/>
      <c r="ZX215" s="35"/>
      <c r="ZY215" s="35"/>
      <c r="ZZ215" s="35"/>
      <c r="AAA215" s="35"/>
      <c r="AAB215" s="35"/>
      <c r="AAC215" s="35"/>
      <c r="AAD215" s="35"/>
      <c r="AAE215" s="35"/>
      <c r="AAF215" s="35"/>
      <c r="AAG215" s="35"/>
      <c r="AAH215" s="35"/>
      <c r="AAI215" s="35"/>
      <c r="AAJ215" s="35"/>
      <c r="AAK215" s="35"/>
      <c r="AAL215" s="35"/>
      <c r="AAM215" s="35"/>
      <c r="AAN215" s="35"/>
      <c r="AAO215" s="35"/>
      <c r="AAP215" s="35"/>
      <c r="AAQ215" s="35"/>
      <c r="AAR215" s="35"/>
      <c r="AAS215" s="35"/>
      <c r="AAT215" s="35"/>
      <c r="AAU215" s="35"/>
      <c r="AAV215" s="35"/>
      <c r="AAW215" s="35"/>
      <c r="AAX215" s="35"/>
      <c r="AAY215" s="35"/>
      <c r="AAZ215" s="35"/>
      <c r="ABA215" s="35"/>
      <c r="ABB215" s="35"/>
      <c r="ABC215" s="35"/>
      <c r="ABD215" s="35"/>
      <c r="ABE215" s="35"/>
      <c r="ABF215" s="35"/>
      <c r="ABG215" s="35"/>
      <c r="ABH215" s="35"/>
      <c r="ABI215" s="35"/>
      <c r="ABJ215" s="35"/>
      <c r="ABK215" s="35"/>
      <c r="ABL215" s="35"/>
      <c r="ABM215" s="35"/>
      <c r="ABN215" s="35"/>
      <c r="ABO215" s="35"/>
      <c r="ABP215" s="35"/>
      <c r="ABQ215" s="35"/>
      <c r="ABR215" s="35"/>
      <c r="ABS215" s="35"/>
      <c r="ABT215" s="35"/>
      <c r="ABU215" s="35"/>
      <c r="ABV215" s="35"/>
      <c r="ABW215" s="35"/>
      <c r="ABX215" s="35"/>
      <c r="ABY215" s="35"/>
      <c r="ABZ215" s="35"/>
      <c r="ACA215" s="35"/>
      <c r="ACB215" s="35"/>
      <c r="ACC215" s="35"/>
      <c r="ACD215" s="35"/>
      <c r="ACE215" s="35"/>
      <c r="ACF215" s="35"/>
      <c r="ACG215" s="35"/>
      <c r="ACH215" s="35"/>
      <c r="ACI215" s="35"/>
      <c r="ACJ215" s="35"/>
      <c r="ACK215" s="35"/>
      <c r="ACL215" s="35"/>
      <c r="ACM215" s="35"/>
      <c r="ACN215" s="35"/>
      <c r="ACO215" s="35"/>
      <c r="ACP215" s="35"/>
      <c r="ACQ215" s="35"/>
      <c r="ACR215" s="35"/>
      <c r="ACS215" s="35"/>
      <c r="ACT215" s="35"/>
      <c r="ACU215" s="35"/>
      <c r="ACV215" s="35"/>
      <c r="ACW215" s="35"/>
      <c r="ACX215" s="35"/>
      <c r="ACY215" s="35"/>
      <c r="ACZ215" s="35"/>
      <c r="ADA215" s="35"/>
      <c r="ADB215" s="35"/>
      <c r="ADC215" s="35"/>
      <c r="ADD215" s="35"/>
      <c r="ADE215" s="35"/>
      <c r="ADF215" s="35"/>
      <c r="ADG215" s="35"/>
      <c r="ADH215" s="35"/>
      <c r="ADI215" s="35"/>
      <c r="ADJ215" s="35"/>
      <c r="ADK215" s="35"/>
      <c r="ADL215" s="35"/>
      <c r="ADM215" s="35"/>
      <c r="ADN215" s="35"/>
      <c r="ADO215" s="35"/>
      <c r="ADP215" s="35"/>
      <c r="ADQ215" s="35"/>
      <c r="ADR215" s="35"/>
      <c r="ADS215" s="35"/>
      <c r="ADT215" s="35"/>
      <c r="ADU215" s="35"/>
      <c r="ADV215" s="35"/>
      <c r="ADW215" s="35"/>
      <c r="ADX215" s="35"/>
      <c r="ADY215" s="35"/>
      <c r="ADZ215" s="35"/>
      <c r="AEA215" s="35"/>
      <c r="AEB215" s="35"/>
      <c r="AEC215" s="35"/>
      <c r="AED215" s="35"/>
      <c r="AEE215" s="35"/>
      <c r="AEF215" s="35"/>
      <c r="AEG215" s="35"/>
      <c r="AEH215" s="35"/>
      <c r="AEI215" s="35"/>
      <c r="AEJ215" s="35"/>
      <c r="AEK215" s="35"/>
      <c r="AEL215" s="35"/>
      <c r="AEM215" s="35"/>
      <c r="AEN215" s="35"/>
      <c r="AEO215" s="35"/>
      <c r="AEP215" s="35"/>
      <c r="AEQ215" s="35"/>
      <c r="AER215" s="35"/>
      <c r="AES215" s="35"/>
      <c r="AET215" s="35"/>
      <c r="AEU215" s="35"/>
      <c r="AEV215" s="35"/>
      <c r="AEW215" s="35"/>
      <c r="AEX215" s="35"/>
      <c r="AEY215" s="35"/>
      <c r="AEZ215" s="35"/>
      <c r="AFA215" s="35"/>
      <c r="AFB215" s="35"/>
      <c r="AFC215" s="35"/>
      <c r="AFD215" s="35"/>
      <c r="AFE215" s="35"/>
      <c r="AFF215" s="35"/>
      <c r="AFG215" s="35"/>
      <c r="AFH215" s="35"/>
      <c r="AFI215" s="35"/>
      <c r="AFJ215" s="35"/>
      <c r="AFK215" s="35"/>
      <c r="AFL215" s="35"/>
      <c r="AFM215" s="35"/>
      <c r="AFN215" s="35"/>
      <c r="AFO215" s="35"/>
      <c r="AFP215" s="35"/>
      <c r="AFQ215" s="35"/>
      <c r="AFR215" s="35"/>
      <c r="AFS215" s="35"/>
      <c r="AFT215" s="35"/>
      <c r="AFU215" s="35"/>
      <c r="AFV215" s="35"/>
      <c r="AFW215" s="35"/>
      <c r="AFX215" s="35"/>
      <c r="AFY215" s="35"/>
      <c r="AFZ215" s="35"/>
      <c r="AGA215" s="35"/>
      <c r="AGB215" s="35"/>
      <c r="AGC215" s="35"/>
      <c r="AGD215" s="35"/>
      <c r="AGE215" s="35"/>
      <c r="AGF215" s="35"/>
      <c r="AGG215" s="35"/>
      <c r="AGH215" s="35"/>
      <c r="AGI215" s="35"/>
      <c r="AGJ215" s="35"/>
      <c r="AGK215" s="35"/>
      <c r="AGL215" s="35"/>
      <c r="AGM215" s="35"/>
      <c r="AGN215" s="35"/>
      <c r="AGO215" s="35"/>
      <c r="AGP215" s="35"/>
      <c r="AGQ215" s="35"/>
      <c r="AGR215" s="35"/>
      <c r="AGS215" s="35"/>
      <c r="AGT215" s="35"/>
      <c r="AGU215" s="35"/>
      <c r="AGV215" s="35"/>
      <c r="AGW215" s="35"/>
      <c r="AGX215" s="35"/>
      <c r="AGY215" s="35"/>
      <c r="AGZ215" s="35"/>
      <c r="AHA215" s="35"/>
      <c r="AHB215" s="35"/>
      <c r="AHC215" s="35"/>
      <c r="AHD215" s="35"/>
      <c r="AHE215" s="35"/>
      <c r="AHF215" s="35"/>
      <c r="AHG215" s="35"/>
      <c r="AHH215" s="35"/>
      <c r="AHI215" s="35"/>
      <c r="AHJ215" s="35"/>
      <c r="AHK215" s="35"/>
      <c r="AHL215" s="35"/>
      <c r="AHM215" s="35"/>
      <c r="AHN215" s="35"/>
      <c r="AHO215" s="35"/>
      <c r="AHP215" s="35"/>
      <c r="AHQ215" s="35"/>
      <c r="AHR215" s="35"/>
      <c r="AHS215" s="35"/>
      <c r="AHT215" s="35"/>
      <c r="AHU215" s="35"/>
      <c r="AHV215" s="35"/>
      <c r="AHW215" s="35"/>
      <c r="AHX215" s="35"/>
      <c r="AHY215" s="35"/>
      <c r="AHZ215" s="35"/>
      <c r="AIA215" s="35"/>
      <c r="AIB215" s="35"/>
      <c r="AIC215" s="35"/>
      <c r="AID215" s="35"/>
      <c r="AIE215" s="35"/>
      <c r="AIF215" s="35"/>
      <c r="AIG215" s="35"/>
      <c r="AIH215" s="35"/>
      <c r="AII215" s="35"/>
      <c r="AIJ215" s="35"/>
      <c r="AIK215" s="35"/>
      <c r="AIL215" s="35"/>
      <c r="AIM215" s="35"/>
      <c r="AIN215" s="35"/>
      <c r="AIO215" s="35"/>
      <c r="AIP215" s="35"/>
      <c r="AIQ215" s="35"/>
      <c r="AIR215" s="35"/>
      <c r="AIS215" s="35"/>
      <c r="AIT215" s="35"/>
      <c r="AIU215" s="35"/>
      <c r="AIV215" s="35"/>
      <c r="AIW215" s="35"/>
      <c r="AIX215" s="35"/>
      <c r="AIY215" s="35"/>
      <c r="AIZ215" s="35"/>
      <c r="AJA215" s="35"/>
      <c r="AJB215" s="35"/>
      <c r="AJC215" s="35"/>
      <c r="AJD215" s="35"/>
      <c r="AJE215" s="35"/>
      <c r="AJF215" s="35"/>
      <c r="AJG215" s="35"/>
      <c r="AJH215" s="35"/>
      <c r="AJI215" s="35"/>
      <c r="AJJ215" s="35"/>
      <c r="AJK215" s="35"/>
      <c r="AJL215" s="35"/>
      <c r="AJM215" s="35"/>
      <c r="AJN215" s="35"/>
      <c r="AJO215" s="35"/>
      <c r="AJP215" s="35"/>
      <c r="AJQ215" s="35"/>
      <c r="AJR215" s="35"/>
      <c r="AJS215" s="35"/>
      <c r="AJT215" s="35"/>
      <c r="AJU215" s="35"/>
      <c r="AJV215" s="35"/>
      <c r="AJW215" s="35"/>
      <c r="AJX215" s="35"/>
      <c r="AJY215" s="35"/>
      <c r="AJZ215" s="35"/>
      <c r="AKA215" s="35"/>
      <c r="AKB215" s="35"/>
      <c r="AKC215" s="35"/>
      <c r="AKD215" s="35"/>
      <c r="AKE215" s="35"/>
      <c r="AKF215" s="35"/>
      <c r="AKG215" s="35"/>
      <c r="AKH215" s="35"/>
      <c r="AKI215" s="35"/>
      <c r="AKJ215" s="35"/>
      <c r="AKK215" s="35"/>
      <c r="AKL215" s="35"/>
      <c r="AKM215" s="35"/>
      <c r="AKN215" s="35"/>
      <c r="AKO215" s="35"/>
      <c r="AKP215" s="35"/>
      <c r="AKQ215" s="35"/>
      <c r="AKR215" s="35"/>
      <c r="AKS215" s="35"/>
      <c r="AKT215" s="35"/>
      <c r="AKU215" s="35"/>
      <c r="AKV215" s="35"/>
      <c r="AKW215" s="35"/>
      <c r="AKX215" s="35"/>
      <c r="AKY215" s="35"/>
      <c r="AKZ215" s="35"/>
      <c r="ALA215" s="35"/>
      <c r="ALB215" s="1"/>
      <c r="ALC215" s="1"/>
      <c r="ALD215" s="1"/>
      <c r="ALE215" s="1"/>
      <c r="ALF215" s="1"/>
      <c r="ALG215" s="1"/>
      <c r="ALH215" s="1"/>
      <c r="ALI215" s="1"/>
      <c r="ALJ215" s="1"/>
      <c r="ALK215" s="1"/>
      <c r="ALL215" s="1"/>
      <c r="ALM215" s="1"/>
      <c r="ALN215" s="1"/>
      <c r="ALO215" s="1"/>
      <c r="ALP215" s="1"/>
      <c r="ALQ215" s="1"/>
      <c r="ALR215" s="1"/>
      <c r="ALS215"/>
      <c r="ALT215"/>
      <c r="ALU215"/>
      <c r="ALV215"/>
      <c r="ALW215"/>
      <c r="ALX215"/>
      <c r="ALY215"/>
      <c r="ALZ215"/>
      <c r="AMA215"/>
      <c r="AMB215"/>
      <c r="AMC215"/>
      <c r="AMD215"/>
      <c r="AME215"/>
      <c r="AMF215"/>
      <c r="AMG215"/>
      <c r="AMH215"/>
      <c r="AMI215"/>
      <c r="AMJ215"/>
    </row>
    <row r="216" spans="1:1024" s="29" customFormat="1" ht="24">
      <c r="A216" s="24">
        <v>212</v>
      </c>
      <c r="B216" s="24" t="s">
        <v>599</v>
      </c>
      <c r="C216" s="25" t="s">
        <v>600</v>
      </c>
      <c r="D216" s="25" t="s">
        <v>85</v>
      </c>
      <c r="E216" s="25" t="s">
        <v>86</v>
      </c>
      <c r="F216" s="25" t="s">
        <v>601</v>
      </c>
      <c r="G216" s="25" t="s">
        <v>602</v>
      </c>
      <c r="H216" s="25" t="s">
        <v>603</v>
      </c>
      <c r="I216" s="25" t="s">
        <v>26</v>
      </c>
      <c r="J216" s="25"/>
      <c r="K216" s="25"/>
      <c r="L216" s="25"/>
      <c r="M216" s="25"/>
      <c r="N216" s="25"/>
      <c r="O216" s="25" t="s">
        <v>604</v>
      </c>
      <c r="P216" s="25" t="s">
        <v>30</v>
      </c>
      <c r="Q216" s="28"/>
      <c r="VZ216" s="35"/>
      <c r="WA216" s="35"/>
      <c r="WB216" s="35"/>
      <c r="WC216" s="35"/>
      <c r="WD216" s="35"/>
      <c r="WE216" s="35"/>
      <c r="WF216" s="35"/>
      <c r="WG216" s="35"/>
      <c r="WH216" s="35"/>
      <c r="WI216" s="35"/>
      <c r="WJ216" s="35"/>
      <c r="WK216" s="35"/>
      <c r="WL216" s="35"/>
      <c r="WM216" s="35"/>
      <c r="WN216" s="35"/>
      <c r="WO216" s="35"/>
      <c r="WP216" s="35"/>
      <c r="WQ216" s="35"/>
      <c r="WR216" s="35"/>
      <c r="WS216" s="35"/>
      <c r="WT216" s="35"/>
      <c r="WU216" s="35"/>
      <c r="WV216" s="35"/>
      <c r="WW216" s="35"/>
      <c r="WX216" s="35"/>
      <c r="WY216" s="35"/>
      <c r="WZ216" s="35"/>
      <c r="XA216" s="35"/>
      <c r="XB216" s="35"/>
      <c r="XC216" s="35"/>
      <c r="XD216" s="35"/>
      <c r="XE216" s="35"/>
      <c r="XF216" s="35"/>
      <c r="XG216" s="35"/>
      <c r="XH216" s="35"/>
      <c r="XI216" s="35"/>
      <c r="XJ216" s="35"/>
      <c r="XK216" s="35"/>
      <c r="XL216" s="35"/>
      <c r="XM216" s="35"/>
      <c r="XN216" s="35"/>
      <c r="XO216" s="35"/>
      <c r="XP216" s="35"/>
      <c r="XQ216" s="35"/>
      <c r="XR216" s="35"/>
      <c r="XS216" s="35"/>
      <c r="XT216" s="35"/>
      <c r="XU216" s="35"/>
      <c r="XV216" s="35"/>
      <c r="XW216" s="35"/>
      <c r="XX216" s="35"/>
      <c r="XY216" s="35"/>
      <c r="XZ216" s="35"/>
      <c r="YA216" s="35"/>
      <c r="YB216" s="35"/>
      <c r="YC216" s="35"/>
      <c r="YD216" s="35"/>
      <c r="YE216" s="35"/>
      <c r="YF216" s="35"/>
      <c r="YG216" s="35"/>
      <c r="YH216" s="35"/>
      <c r="YI216" s="35"/>
      <c r="YJ216" s="35"/>
      <c r="YK216" s="35"/>
      <c r="YL216" s="35"/>
      <c r="YM216" s="35"/>
      <c r="YN216" s="35"/>
      <c r="YO216" s="35"/>
      <c r="YP216" s="35"/>
      <c r="YQ216" s="35"/>
      <c r="YR216" s="35"/>
      <c r="YS216" s="35"/>
      <c r="YT216" s="35"/>
      <c r="YU216" s="35"/>
      <c r="YV216" s="35"/>
      <c r="YW216" s="35"/>
      <c r="YX216" s="35"/>
      <c r="YY216" s="35"/>
      <c r="YZ216" s="35"/>
      <c r="ZA216" s="35"/>
      <c r="ZB216" s="35"/>
      <c r="ZC216" s="35"/>
      <c r="ZD216" s="35"/>
      <c r="ZE216" s="35"/>
      <c r="ZF216" s="35"/>
      <c r="ZG216" s="35"/>
      <c r="ZH216" s="35"/>
      <c r="ZI216" s="35"/>
      <c r="ZJ216" s="35"/>
      <c r="ZK216" s="35"/>
      <c r="ZL216" s="35"/>
      <c r="ZM216" s="35"/>
      <c r="ZN216" s="35"/>
      <c r="ZO216" s="35"/>
      <c r="ZP216" s="35"/>
      <c r="ZQ216" s="35"/>
      <c r="ZR216" s="35"/>
      <c r="ZS216" s="35"/>
      <c r="ZT216" s="35"/>
      <c r="ZU216" s="35"/>
      <c r="ZV216" s="35"/>
      <c r="ZW216" s="35"/>
      <c r="ZX216" s="35"/>
      <c r="ZY216" s="35"/>
      <c r="ZZ216" s="35"/>
      <c r="AAA216" s="35"/>
      <c r="AAB216" s="35"/>
      <c r="AAC216" s="35"/>
      <c r="AAD216" s="35"/>
      <c r="AAE216" s="35"/>
      <c r="AAF216" s="35"/>
      <c r="AAG216" s="35"/>
      <c r="AAH216" s="35"/>
      <c r="AAI216" s="35"/>
      <c r="AAJ216" s="35"/>
      <c r="AAK216" s="35"/>
      <c r="AAL216" s="35"/>
      <c r="AAM216" s="35"/>
      <c r="AAN216" s="35"/>
      <c r="AAO216" s="35"/>
      <c r="AAP216" s="35"/>
      <c r="AAQ216" s="35"/>
      <c r="AAR216" s="35"/>
      <c r="AAS216" s="35"/>
      <c r="AAT216" s="35"/>
      <c r="AAU216" s="35"/>
      <c r="AAV216" s="35"/>
      <c r="AAW216" s="35"/>
      <c r="AAX216" s="35"/>
      <c r="AAY216" s="35"/>
      <c r="AAZ216" s="35"/>
      <c r="ABA216" s="35"/>
      <c r="ABB216" s="35"/>
      <c r="ABC216" s="35"/>
      <c r="ABD216" s="35"/>
      <c r="ABE216" s="35"/>
      <c r="ABF216" s="35"/>
      <c r="ABG216" s="35"/>
      <c r="ABH216" s="35"/>
      <c r="ABI216" s="35"/>
      <c r="ABJ216" s="35"/>
      <c r="ABK216" s="35"/>
      <c r="ABL216" s="35"/>
      <c r="ABM216" s="35"/>
      <c r="ABN216" s="35"/>
      <c r="ABO216" s="35"/>
      <c r="ABP216" s="35"/>
      <c r="ABQ216" s="35"/>
      <c r="ABR216" s="35"/>
      <c r="ABS216" s="35"/>
      <c r="ABT216" s="35"/>
      <c r="ABU216" s="35"/>
      <c r="ABV216" s="35"/>
      <c r="ABW216" s="35"/>
      <c r="ABX216" s="35"/>
      <c r="ABY216" s="35"/>
      <c r="ABZ216" s="35"/>
      <c r="ACA216" s="35"/>
      <c r="ACB216" s="35"/>
      <c r="ACC216" s="35"/>
      <c r="ACD216" s="35"/>
      <c r="ACE216" s="35"/>
      <c r="ACF216" s="35"/>
      <c r="ACG216" s="35"/>
      <c r="ACH216" s="35"/>
      <c r="ACI216" s="35"/>
      <c r="ACJ216" s="35"/>
      <c r="ACK216" s="35"/>
      <c r="ACL216" s="35"/>
      <c r="ACM216" s="35"/>
      <c r="ACN216" s="35"/>
      <c r="ACO216" s="35"/>
      <c r="ACP216" s="35"/>
      <c r="ACQ216" s="35"/>
      <c r="ACR216" s="35"/>
      <c r="ACS216" s="35"/>
      <c r="ACT216" s="35"/>
      <c r="ACU216" s="35"/>
      <c r="ACV216" s="35"/>
      <c r="ACW216" s="35"/>
      <c r="ACX216" s="35"/>
      <c r="ACY216" s="35"/>
      <c r="ACZ216" s="35"/>
      <c r="ADA216" s="35"/>
      <c r="ADB216" s="35"/>
      <c r="ADC216" s="35"/>
      <c r="ADD216" s="35"/>
      <c r="ADE216" s="35"/>
      <c r="ADF216" s="35"/>
      <c r="ADG216" s="35"/>
      <c r="ADH216" s="35"/>
      <c r="ADI216" s="35"/>
      <c r="ADJ216" s="35"/>
      <c r="ADK216" s="35"/>
      <c r="ADL216" s="35"/>
      <c r="ADM216" s="35"/>
      <c r="ADN216" s="35"/>
      <c r="ADO216" s="35"/>
      <c r="ADP216" s="35"/>
      <c r="ADQ216" s="35"/>
      <c r="ADR216" s="35"/>
      <c r="ADS216" s="35"/>
      <c r="ADT216" s="35"/>
      <c r="ADU216" s="35"/>
      <c r="ADV216" s="35"/>
      <c r="ADW216" s="35"/>
      <c r="ADX216" s="35"/>
      <c r="ADY216" s="35"/>
      <c r="ADZ216" s="35"/>
      <c r="AEA216" s="35"/>
      <c r="AEB216" s="35"/>
      <c r="AEC216" s="35"/>
      <c r="AED216" s="35"/>
      <c r="AEE216" s="35"/>
      <c r="AEF216" s="35"/>
      <c r="AEG216" s="35"/>
      <c r="AEH216" s="35"/>
      <c r="AEI216" s="35"/>
      <c r="AEJ216" s="35"/>
      <c r="AEK216" s="35"/>
      <c r="AEL216" s="35"/>
      <c r="AEM216" s="35"/>
      <c r="AEN216" s="35"/>
      <c r="AEO216" s="35"/>
      <c r="AEP216" s="35"/>
      <c r="AEQ216" s="35"/>
      <c r="AER216" s="35"/>
      <c r="AES216" s="35"/>
      <c r="AET216" s="35"/>
      <c r="AEU216" s="35"/>
      <c r="AEV216" s="35"/>
      <c r="AEW216" s="35"/>
      <c r="AEX216" s="35"/>
      <c r="AEY216" s="35"/>
      <c r="AEZ216" s="35"/>
      <c r="AFA216" s="35"/>
      <c r="AFB216" s="35"/>
      <c r="AFC216" s="35"/>
      <c r="AFD216" s="35"/>
      <c r="AFE216" s="35"/>
      <c r="AFF216" s="35"/>
      <c r="AFG216" s="35"/>
      <c r="AFH216" s="35"/>
      <c r="AFI216" s="35"/>
      <c r="AFJ216" s="35"/>
      <c r="AFK216" s="35"/>
      <c r="AFL216" s="35"/>
      <c r="AFM216" s="35"/>
      <c r="AFN216" s="35"/>
      <c r="AFO216" s="35"/>
      <c r="AFP216" s="35"/>
      <c r="AFQ216" s="35"/>
      <c r="AFR216" s="35"/>
      <c r="AFS216" s="35"/>
      <c r="AFT216" s="35"/>
      <c r="AFU216" s="35"/>
      <c r="AFV216" s="35"/>
      <c r="AFW216" s="35"/>
      <c r="AFX216" s="35"/>
      <c r="AFY216" s="35"/>
      <c r="AFZ216" s="35"/>
      <c r="AGA216" s="35"/>
      <c r="AGB216" s="35"/>
      <c r="AGC216" s="35"/>
      <c r="AGD216" s="35"/>
      <c r="AGE216" s="35"/>
      <c r="AGF216" s="35"/>
      <c r="AGG216" s="35"/>
      <c r="AGH216" s="35"/>
      <c r="AGI216" s="35"/>
      <c r="AGJ216" s="35"/>
      <c r="AGK216" s="35"/>
      <c r="AGL216" s="35"/>
      <c r="AGM216" s="35"/>
      <c r="AGN216" s="35"/>
      <c r="AGO216" s="35"/>
      <c r="AGP216" s="35"/>
      <c r="AGQ216" s="35"/>
      <c r="AGR216" s="35"/>
      <c r="AGS216" s="35"/>
      <c r="AGT216" s="35"/>
      <c r="AGU216" s="35"/>
      <c r="AGV216" s="35"/>
      <c r="AGW216" s="35"/>
      <c r="AGX216" s="35"/>
      <c r="AGY216" s="35"/>
      <c r="AGZ216" s="35"/>
      <c r="AHA216" s="35"/>
      <c r="AHB216" s="35"/>
      <c r="AHC216" s="35"/>
      <c r="AHD216" s="35"/>
      <c r="AHE216" s="35"/>
      <c r="AHF216" s="35"/>
      <c r="AHG216" s="35"/>
      <c r="AHH216" s="35"/>
      <c r="AHI216" s="35"/>
      <c r="AHJ216" s="35"/>
      <c r="AHK216" s="35"/>
      <c r="AHL216" s="35"/>
      <c r="AHM216" s="35"/>
      <c r="AHN216" s="35"/>
      <c r="AHO216" s="35"/>
      <c r="AHP216" s="35"/>
      <c r="AHQ216" s="35"/>
      <c r="AHR216" s="35"/>
      <c r="AHS216" s="35"/>
      <c r="AHT216" s="35"/>
      <c r="AHU216" s="35"/>
      <c r="AHV216" s="35"/>
      <c r="AHW216" s="35"/>
      <c r="AHX216" s="35"/>
      <c r="AHY216" s="35"/>
      <c r="AHZ216" s="35"/>
      <c r="AIA216" s="35"/>
      <c r="AIB216" s="35"/>
      <c r="AIC216" s="35"/>
      <c r="AID216" s="35"/>
      <c r="AIE216" s="35"/>
      <c r="AIF216" s="35"/>
      <c r="AIG216" s="35"/>
      <c r="AIH216" s="35"/>
      <c r="AII216" s="35"/>
      <c r="AIJ216" s="35"/>
      <c r="AIK216" s="35"/>
      <c r="AIL216" s="35"/>
      <c r="AIM216" s="35"/>
      <c r="AIN216" s="35"/>
      <c r="AIO216" s="35"/>
      <c r="AIP216" s="35"/>
      <c r="AIQ216" s="35"/>
      <c r="AIR216" s="35"/>
      <c r="AIS216" s="35"/>
      <c r="AIT216" s="35"/>
      <c r="AIU216" s="35"/>
      <c r="AIV216" s="35"/>
      <c r="AIW216" s="35"/>
      <c r="AIX216" s="35"/>
      <c r="AIY216" s="35"/>
      <c r="AIZ216" s="35"/>
      <c r="AJA216" s="35"/>
      <c r="AJB216" s="35"/>
      <c r="AJC216" s="35"/>
      <c r="AJD216" s="35"/>
      <c r="AJE216" s="35"/>
      <c r="AJF216" s="35"/>
      <c r="AJG216" s="35"/>
      <c r="AJH216" s="35"/>
      <c r="AJI216" s="35"/>
      <c r="AJJ216" s="35"/>
      <c r="AJK216" s="35"/>
      <c r="AJL216" s="35"/>
      <c r="AJM216" s="35"/>
      <c r="AJN216" s="35"/>
      <c r="AJO216" s="35"/>
      <c r="AJP216" s="35"/>
      <c r="AJQ216" s="35"/>
      <c r="AJR216" s="35"/>
      <c r="AJS216" s="35"/>
      <c r="AJT216" s="35"/>
      <c r="AJU216" s="35"/>
      <c r="AJV216" s="35"/>
      <c r="AJW216" s="35"/>
      <c r="AJX216" s="35"/>
      <c r="AJY216" s="35"/>
      <c r="AJZ216" s="35"/>
      <c r="AKA216" s="35"/>
      <c r="AKB216" s="35"/>
      <c r="AKC216" s="35"/>
      <c r="AKD216" s="35"/>
      <c r="AKE216" s="35"/>
      <c r="AKF216" s="35"/>
      <c r="AKG216" s="35"/>
      <c r="AKH216" s="35"/>
      <c r="AKI216" s="35"/>
      <c r="AKJ216" s="35"/>
      <c r="AKK216" s="35"/>
      <c r="AKL216" s="35"/>
      <c r="AKM216" s="35"/>
      <c r="AKN216" s="35"/>
      <c r="AKO216" s="35"/>
      <c r="AKP216" s="35"/>
      <c r="AKQ216" s="35"/>
      <c r="AKR216" s="35"/>
      <c r="AKS216" s="35"/>
      <c r="AKT216" s="35"/>
      <c r="AKU216" s="35"/>
      <c r="AKV216" s="35"/>
      <c r="AKW216" s="35"/>
      <c r="AKX216" s="35"/>
      <c r="AKY216" s="35"/>
      <c r="AKZ216" s="35"/>
      <c r="ALA216" s="35"/>
      <c r="ALB216" s="1"/>
      <c r="ALC216" s="1"/>
      <c r="ALD216" s="1"/>
      <c r="ALE216" s="1"/>
      <c r="ALF216" s="1"/>
      <c r="ALG216" s="1"/>
      <c r="ALH216" s="1"/>
      <c r="ALI216" s="1"/>
      <c r="ALJ216" s="1"/>
      <c r="ALK216" s="1"/>
      <c r="ALL216" s="1"/>
      <c r="ALM216" s="1"/>
      <c r="ALN216" s="1"/>
      <c r="ALO216" s="1"/>
      <c r="ALP216" s="1"/>
      <c r="ALQ216" s="1"/>
      <c r="ALR216" s="1"/>
      <c r="ALS216"/>
      <c r="ALT216"/>
      <c r="ALU216"/>
      <c r="ALV216"/>
      <c r="ALW216"/>
      <c r="ALX216"/>
      <c r="ALY216"/>
      <c r="ALZ216"/>
      <c r="AMA216"/>
      <c r="AMB216"/>
      <c r="AMC216"/>
      <c r="AMD216"/>
      <c r="AME216"/>
      <c r="AMF216"/>
      <c r="AMG216"/>
      <c r="AMH216"/>
      <c r="AMI216"/>
      <c r="AMJ216"/>
    </row>
    <row r="217" spans="1:1024" s="29" customFormat="1" ht="60">
      <c r="A217" s="24">
        <v>213</v>
      </c>
      <c r="B217" s="24" t="s">
        <v>599</v>
      </c>
      <c r="C217" s="25" t="s">
        <v>605</v>
      </c>
      <c r="D217" s="25" t="s">
        <v>397</v>
      </c>
      <c r="E217" s="25" t="s">
        <v>86</v>
      </c>
      <c r="F217" s="25" t="s">
        <v>601</v>
      </c>
      <c r="G217" s="25" t="s">
        <v>602</v>
      </c>
      <c r="H217" s="25" t="s">
        <v>603</v>
      </c>
      <c r="I217" s="25" t="s">
        <v>26</v>
      </c>
      <c r="J217" s="25"/>
      <c r="K217" s="25"/>
      <c r="L217" s="25"/>
      <c r="M217" s="25"/>
      <c r="N217" s="25"/>
      <c r="O217" s="25" t="s">
        <v>606</v>
      </c>
      <c r="P217" s="25" t="s">
        <v>30</v>
      </c>
      <c r="Q217" s="28"/>
      <c r="VZ217" s="35"/>
      <c r="WA217" s="35"/>
      <c r="WB217" s="35"/>
      <c r="WC217" s="35"/>
      <c r="WD217" s="35"/>
      <c r="WE217" s="35"/>
      <c r="WF217" s="35"/>
      <c r="WG217" s="35"/>
      <c r="WH217" s="35"/>
      <c r="WI217" s="35"/>
      <c r="WJ217" s="35"/>
      <c r="WK217" s="35"/>
      <c r="WL217" s="35"/>
      <c r="WM217" s="35"/>
      <c r="WN217" s="35"/>
      <c r="WO217" s="35"/>
      <c r="WP217" s="35"/>
      <c r="WQ217" s="35"/>
      <c r="WR217" s="35"/>
      <c r="WS217" s="35"/>
      <c r="WT217" s="35"/>
      <c r="WU217" s="35"/>
      <c r="WV217" s="35"/>
      <c r="WW217" s="35"/>
      <c r="WX217" s="35"/>
      <c r="WY217" s="35"/>
      <c r="WZ217" s="35"/>
      <c r="XA217" s="35"/>
      <c r="XB217" s="35"/>
      <c r="XC217" s="35"/>
      <c r="XD217" s="35"/>
      <c r="XE217" s="35"/>
      <c r="XF217" s="35"/>
      <c r="XG217" s="35"/>
      <c r="XH217" s="35"/>
      <c r="XI217" s="35"/>
      <c r="XJ217" s="35"/>
      <c r="XK217" s="35"/>
      <c r="XL217" s="35"/>
      <c r="XM217" s="35"/>
      <c r="XN217" s="35"/>
      <c r="XO217" s="35"/>
      <c r="XP217" s="35"/>
      <c r="XQ217" s="35"/>
      <c r="XR217" s="35"/>
      <c r="XS217" s="35"/>
      <c r="XT217" s="35"/>
      <c r="XU217" s="35"/>
      <c r="XV217" s="35"/>
      <c r="XW217" s="35"/>
      <c r="XX217" s="35"/>
      <c r="XY217" s="35"/>
      <c r="XZ217" s="35"/>
      <c r="YA217" s="35"/>
      <c r="YB217" s="35"/>
      <c r="YC217" s="35"/>
      <c r="YD217" s="35"/>
      <c r="YE217" s="35"/>
      <c r="YF217" s="35"/>
      <c r="YG217" s="35"/>
      <c r="YH217" s="35"/>
      <c r="YI217" s="35"/>
      <c r="YJ217" s="35"/>
      <c r="YK217" s="35"/>
      <c r="YL217" s="35"/>
      <c r="YM217" s="35"/>
      <c r="YN217" s="35"/>
      <c r="YO217" s="35"/>
      <c r="YP217" s="35"/>
      <c r="YQ217" s="35"/>
      <c r="YR217" s="35"/>
      <c r="YS217" s="35"/>
      <c r="YT217" s="35"/>
      <c r="YU217" s="35"/>
      <c r="YV217" s="35"/>
      <c r="YW217" s="35"/>
      <c r="YX217" s="35"/>
      <c r="YY217" s="35"/>
      <c r="YZ217" s="35"/>
      <c r="ZA217" s="35"/>
      <c r="ZB217" s="35"/>
      <c r="ZC217" s="35"/>
      <c r="ZD217" s="35"/>
      <c r="ZE217" s="35"/>
      <c r="ZF217" s="35"/>
      <c r="ZG217" s="35"/>
      <c r="ZH217" s="35"/>
      <c r="ZI217" s="35"/>
      <c r="ZJ217" s="35"/>
      <c r="ZK217" s="35"/>
      <c r="ZL217" s="35"/>
      <c r="ZM217" s="35"/>
      <c r="ZN217" s="35"/>
      <c r="ZO217" s="35"/>
      <c r="ZP217" s="35"/>
      <c r="ZQ217" s="35"/>
      <c r="ZR217" s="35"/>
      <c r="ZS217" s="35"/>
      <c r="ZT217" s="35"/>
      <c r="ZU217" s="35"/>
      <c r="ZV217" s="35"/>
      <c r="ZW217" s="35"/>
      <c r="ZX217" s="35"/>
      <c r="ZY217" s="35"/>
      <c r="ZZ217" s="35"/>
      <c r="AAA217" s="35"/>
      <c r="AAB217" s="35"/>
      <c r="AAC217" s="35"/>
      <c r="AAD217" s="35"/>
      <c r="AAE217" s="35"/>
      <c r="AAF217" s="35"/>
      <c r="AAG217" s="35"/>
      <c r="AAH217" s="35"/>
      <c r="AAI217" s="35"/>
      <c r="AAJ217" s="35"/>
      <c r="AAK217" s="35"/>
      <c r="AAL217" s="35"/>
      <c r="AAM217" s="35"/>
      <c r="AAN217" s="35"/>
      <c r="AAO217" s="35"/>
      <c r="AAP217" s="35"/>
      <c r="AAQ217" s="35"/>
      <c r="AAR217" s="35"/>
      <c r="AAS217" s="35"/>
      <c r="AAT217" s="35"/>
      <c r="AAU217" s="35"/>
      <c r="AAV217" s="35"/>
      <c r="AAW217" s="35"/>
      <c r="AAX217" s="35"/>
      <c r="AAY217" s="35"/>
      <c r="AAZ217" s="35"/>
      <c r="ABA217" s="35"/>
      <c r="ABB217" s="35"/>
      <c r="ABC217" s="35"/>
      <c r="ABD217" s="35"/>
      <c r="ABE217" s="35"/>
      <c r="ABF217" s="35"/>
      <c r="ABG217" s="35"/>
      <c r="ABH217" s="35"/>
      <c r="ABI217" s="35"/>
      <c r="ABJ217" s="35"/>
      <c r="ABK217" s="35"/>
      <c r="ABL217" s="35"/>
      <c r="ABM217" s="35"/>
      <c r="ABN217" s="35"/>
      <c r="ABO217" s="35"/>
      <c r="ABP217" s="35"/>
      <c r="ABQ217" s="35"/>
      <c r="ABR217" s="35"/>
      <c r="ABS217" s="35"/>
      <c r="ABT217" s="35"/>
      <c r="ABU217" s="35"/>
      <c r="ABV217" s="35"/>
      <c r="ABW217" s="35"/>
      <c r="ABX217" s="35"/>
      <c r="ABY217" s="35"/>
      <c r="ABZ217" s="35"/>
      <c r="ACA217" s="35"/>
      <c r="ACB217" s="35"/>
      <c r="ACC217" s="35"/>
      <c r="ACD217" s="35"/>
      <c r="ACE217" s="35"/>
      <c r="ACF217" s="35"/>
      <c r="ACG217" s="35"/>
      <c r="ACH217" s="35"/>
      <c r="ACI217" s="35"/>
      <c r="ACJ217" s="35"/>
      <c r="ACK217" s="35"/>
      <c r="ACL217" s="35"/>
      <c r="ACM217" s="35"/>
      <c r="ACN217" s="35"/>
      <c r="ACO217" s="35"/>
      <c r="ACP217" s="35"/>
      <c r="ACQ217" s="35"/>
      <c r="ACR217" s="35"/>
      <c r="ACS217" s="35"/>
      <c r="ACT217" s="35"/>
      <c r="ACU217" s="35"/>
      <c r="ACV217" s="35"/>
      <c r="ACW217" s="35"/>
      <c r="ACX217" s="35"/>
      <c r="ACY217" s="35"/>
      <c r="ACZ217" s="35"/>
      <c r="ADA217" s="35"/>
      <c r="ADB217" s="35"/>
      <c r="ADC217" s="35"/>
      <c r="ADD217" s="35"/>
      <c r="ADE217" s="35"/>
      <c r="ADF217" s="35"/>
      <c r="ADG217" s="35"/>
      <c r="ADH217" s="35"/>
      <c r="ADI217" s="35"/>
      <c r="ADJ217" s="35"/>
      <c r="ADK217" s="35"/>
      <c r="ADL217" s="35"/>
      <c r="ADM217" s="35"/>
      <c r="ADN217" s="35"/>
      <c r="ADO217" s="35"/>
      <c r="ADP217" s="35"/>
      <c r="ADQ217" s="35"/>
      <c r="ADR217" s="35"/>
      <c r="ADS217" s="35"/>
      <c r="ADT217" s="35"/>
      <c r="ADU217" s="35"/>
      <c r="ADV217" s="35"/>
      <c r="ADW217" s="35"/>
      <c r="ADX217" s="35"/>
      <c r="ADY217" s="35"/>
      <c r="ADZ217" s="35"/>
      <c r="AEA217" s="35"/>
      <c r="AEB217" s="35"/>
      <c r="AEC217" s="35"/>
      <c r="AED217" s="35"/>
      <c r="AEE217" s="35"/>
      <c r="AEF217" s="35"/>
      <c r="AEG217" s="35"/>
      <c r="AEH217" s="35"/>
      <c r="AEI217" s="35"/>
      <c r="AEJ217" s="35"/>
      <c r="AEK217" s="35"/>
      <c r="AEL217" s="35"/>
      <c r="AEM217" s="35"/>
      <c r="AEN217" s="35"/>
      <c r="AEO217" s="35"/>
      <c r="AEP217" s="35"/>
      <c r="AEQ217" s="35"/>
      <c r="AER217" s="35"/>
      <c r="AES217" s="35"/>
      <c r="AET217" s="35"/>
      <c r="AEU217" s="35"/>
      <c r="AEV217" s="35"/>
      <c r="AEW217" s="35"/>
      <c r="AEX217" s="35"/>
      <c r="AEY217" s="35"/>
      <c r="AEZ217" s="35"/>
      <c r="AFA217" s="35"/>
      <c r="AFB217" s="35"/>
      <c r="AFC217" s="35"/>
      <c r="AFD217" s="35"/>
      <c r="AFE217" s="35"/>
      <c r="AFF217" s="35"/>
      <c r="AFG217" s="35"/>
      <c r="AFH217" s="35"/>
      <c r="AFI217" s="35"/>
      <c r="AFJ217" s="35"/>
      <c r="AFK217" s="35"/>
      <c r="AFL217" s="35"/>
      <c r="AFM217" s="35"/>
      <c r="AFN217" s="35"/>
      <c r="AFO217" s="35"/>
      <c r="AFP217" s="35"/>
      <c r="AFQ217" s="35"/>
      <c r="AFR217" s="35"/>
      <c r="AFS217" s="35"/>
      <c r="AFT217" s="35"/>
      <c r="AFU217" s="35"/>
      <c r="AFV217" s="35"/>
      <c r="AFW217" s="35"/>
      <c r="AFX217" s="35"/>
      <c r="AFY217" s="35"/>
      <c r="AFZ217" s="35"/>
      <c r="AGA217" s="35"/>
      <c r="AGB217" s="35"/>
      <c r="AGC217" s="35"/>
      <c r="AGD217" s="35"/>
      <c r="AGE217" s="35"/>
      <c r="AGF217" s="35"/>
      <c r="AGG217" s="35"/>
      <c r="AGH217" s="35"/>
      <c r="AGI217" s="35"/>
      <c r="AGJ217" s="35"/>
      <c r="AGK217" s="35"/>
      <c r="AGL217" s="35"/>
      <c r="AGM217" s="35"/>
      <c r="AGN217" s="35"/>
      <c r="AGO217" s="35"/>
      <c r="AGP217" s="35"/>
      <c r="AGQ217" s="35"/>
      <c r="AGR217" s="35"/>
      <c r="AGS217" s="35"/>
      <c r="AGT217" s="35"/>
      <c r="AGU217" s="35"/>
      <c r="AGV217" s="35"/>
      <c r="AGW217" s="35"/>
      <c r="AGX217" s="35"/>
      <c r="AGY217" s="35"/>
      <c r="AGZ217" s="35"/>
      <c r="AHA217" s="35"/>
      <c r="AHB217" s="35"/>
      <c r="AHC217" s="35"/>
      <c r="AHD217" s="35"/>
      <c r="AHE217" s="35"/>
      <c r="AHF217" s="35"/>
      <c r="AHG217" s="35"/>
      <c r="AHH217" s="35"/>
      <c r="AHI217" s="35"/>
      <c r="AHJ217" s="35"/>
      <c r="AHK217" s="35"/>
      <c r="AHL217" s="35"/>
      <c r="AHM217" s="35"/>
      <c r="AHN217" s="35"/>
      <c r="AHO217" s="35"/>
      <c r="AHP217" s="35"/>
      <c r="AHQ217" s="35"/>
      <c r="AHR217" s="35"/>
      <c r="AHS217" s="35"/>
      <c r="AHT217" s="35"/>
      <c r="AHU217" s="35"/>
      <c r="AHV217" s="35"/>
      <c r="AHW217" s="35"/>
      <c r="AHX217" s="35"/>
      <c r="AHY217" s="35"/>
      <c r="AHZ217" s="35"/>
      <c r="AIA217" s="35"/>
      <c r="AIB217" s="35"/>
      <c r="AIC217" s="35"/>
      <c r="AID217" s="35"/>
      <c r="AIE217" s="35"/>
      <c r="AIF217" s="35"/>
      <c r="AIG217" s="35"/>
      <c r="AIH217" s="35"/>
      <c r="AII217" s="35"/>
      <c r="AIJ217" s="35"/>
      <c r="AIK217" s="35"/>
      <c r="AIL217" s="35"/>
      <c r="AIM217" s="35"/>
      <c r="AIN217" s="35"/>
      <c r="AIO217" s="35"/>
      <c r="AIP217" s="35"/>
      <c r="AIQ217" s="35"/>
      <c r="AIR217" s="35"/>
      <c r="AIS217" s="35"/>
      <c r="AIT217" s="35"/>
      <c r="AIU217" s="35"/>
      <c r="AIV217" s="35"/>
      <c r="AIW217" s="35"/>
      <c r="AIX217" s="35"/>
      <c r="AIY217" s="35"/>
      <c r="AIZ217" s="35"/>
      <c r="AJA217" s="35"/>
      <c r="AJB217" s="35"/>
      <c r="AJC217" s="35"/>
      <c r="AJD217" s="35"/>
      <c r="AJE217" s="35"/>
      <c r="AJF217" s="35"/>
      <c r="AJG217" s="35"/>
      <c r="AJH217" s="35"/>
      <c r="AJI217" s="35"/>
      <c r="AJJ217" s="35"/>
      <c r="AJK217" s="35"/>
      <c r="AJL217" s="35"/>
      <c r="AJM217" s="35"/>
      <c r="AJN217" s="35"/>
      <c r="AJO217" s="35"/>
      <c r="AJP217" s="35"/>
      <c r="AJQ217" s="35"/>
      <c r="AJR217" s="35"/>
      <c r="AJS217" s="35"/>
      <c r="AJT217" s="35"/>
      <c r="AJU217" s="35"/>
      <c r="AJV217" s="35"/>
      <c r="AJW217" s="35"/>
      <c r="AJX217" s="35"/>
      <c r="AJY217" s="35"/>
      <c r="AJZ217" s="35"/>
      <c r="AKA217" s="35"/>
      <c r="AKB217" s="35"/>
      <c r="AKC217" s="35"/>
      <c r="AKD217" s="35"/>
      <c r="AKE217" s="35"/>
      <c r="AKF217" s="35"/>
      <c r="AKG217" s="35"/>
      <c r="AKH217" s="35"/>
      <c r="AKI217" s="35"/>
      <c r="AKJ217" s="35"/>
      <c r="AKK217" s="35"/>
      <c r="AKL217" s="35"/>
      <c r="AKM217" s="35"/>
      <c r="AKN217" s="35"/>
      <c r="AKO217" s="35"/>
      <c r="AKP217" s="35"/>
      <c r="AKQ217" s="35"/>
      <c r="AKR217" s="35"/>
      <c r="AKS217" s="35"/>
      <c r="AKT217" s="35"/>
      <c r="AKU217" s="35"/>
      <c r="AKV217" s="35"/>
      <c r="AKW217" s="35"/>
      <c r="AKX217" s="35"/>
      <c r="AKY217" s="35"/>
      <c r="AKZ217" s="35"/>
      <c r="ALA217" s="35"/>
      <c r="ALB217" s="1"/>
      <c r="ALC217" s="1"/>
      <c r="ALD217" s="1"/>
      <c r="ALE217" s="1"/>
      <c r="ALF217" s="1"/>
      <c r="ALG217" s="1"/>
      <c r="ALH217" s="1"/>
      <c r="ALI217" s="1"/>
      <c r="ALJ217" s="1"/>
      <c r="ALK217" s="1"/>
      <c r="ALL217" s="1"/>
      <c r="ALM217" s="1"/>
      <c r="ALN217" s="1"/>
      <c r="ALO217" s="1"/>
      <c r="ALP217" s="1"/>
      <c r="ALQ217" s="1"/>
      <c r="ALR217" s="1"/>
      <c r="ALS217"/>
      <c r="ALT217"/>
      <c r="ALU217"/>
      <c r="ALV217"/>
      <c r="ALW217"/>
      <c r="ALX217"/>
      <c r="ALY217"/>
      <c r="ALZ217"/>
      <c r="AMA217"/>
      <c r="AMB217"/>
      <c r="AMC217"/>
      <c r="AMD217"/>
      <c r="AME217"/>
      <c r="AMF217"/>
      <c r="AMG217"/>
      <c r="AMH217"/>
      <c r="AMI217"/>
      <c r="AMJ217"/>
    </row>
    <row r="218" spans="1:1024" s="29" customFormat="1" ht="36">
      <c r="A218" s="24">
        <v>214</v>
      </c>
      <c r="B218" s="24" t="s">
        <v>599</v>
      </c>
      <c r="C218" s="25" t="s">
        <v>607</v>
      </c>
      <c r="D218" s="25" t="s">
        <v>397</v>
      </c>
      <c r="E218" s="25" t="s">
        <v>86</v>
      </c>
      <c r="F218" s="25" t="s">
        <v>601</v>
      </c>
      <c r="G218" s="25" t="s">
        <v>602</v>
      </c>
      <c r="H218" s="25" t="s">
        <v>603</v>
      </c>
      <c r="I218" s="25" t="s">
        <v>26</v>
      </c>
      <c r="J218" s="25"/>
      <c r="K218" s="25"/>
      <c r="L218" s="25"/>
      <c r="M218" s="25"/>
      <c r="N218" s="25"/>
      <c r="O218" s="25" t="s">
        <v>608</v>
      </c>
      <c r="P218" s="25" t="s">
        <v>30</v>
      </c>
      <c r="Q218" s="28"/>
      <c r="VZ218" s="35"/>
      <c r="WA218" s="35"/>
      <c r="WB218" s="35"/>
      <c r="WC218" s="35"/>
      <c r="WD218" s="35"/>
      <c r="WE218" s="35"/>
      <c r="WF218" s="35"/>
      <c r="WG218" s="35"/>
      <c r="WH218" s="35"/>
      <c r="WI218" s="35"/>
      <c r="WJ218" s="35"/>
      <c r="WK218" s="35"/>
      <c r="WL218" s="35"/>
      <c r="WM218" s="35"/>
      <c r="WN218" s="35"/>
      <c r="WO218" s="35"/>
      <c r="WP218" s="35"/>
      <c r="WQ218" s="35"/>
      <c r="WR218" s="35"/>
      <c r="WS218" s="35"/>
      <c r="WT218" s="35"/>
      <c r="WU218" s="35"/>
      <c r="WV218" s="35"/>
      <c r="WW218" s="35"/>
      <c r="WX218" s="35"/>
      <c r="WY218" s="35"/>
      <c r="WZ218" s="35"/>
      <c r="XA218" s="35"/>
      <c r="XB218" s="35"/>
      <c r="XC218" s="35"/>
      <c r="XD218" s="35"/>
      <c r="XE218" s="35"/>
      <c r="XF218" s="35"/>
      <c r="XG218" s="35"/>
      <c r="XH218" s="35"/>
      <c r="XI218" s="35"/>
      <c r="XJ218" s="35"/>
      <c r="XK218" s="35"/>
      <c r="XL218" s="35"/>
      <c r="XM218" s="35"/>
      <c r="XN218" s="35"/>
      <c r="XO218" s="35"/>
      <c r="XP218" s="35"/>
      <c r="XQ218" s="35"/>
      <c r="XR218" s="35"/>
      <c r="XS218" s="35"/>
      <c r="XT218" s="35"/>
      <c r="XU218" s="35"/>
      <c r="XV218" s="35"/>
      <c r="XW218" s="35"/>
      <c r="XX218" s="35"/>
      <c r="XY218" s="35"/>
      <c r="XZ218" s="35"/>
      <c r="YA218" s="35"/>
      <c r="YB218" s="35"/>
      <c r="YC218" s="35"/>
      <c r="YD218" s="35"/>
      <c r="YE218" s="35"/>
      <c r="YF218" s="35"/>
      <c r="YG218" s="35"/>
      <c r="YH218" s="35"/>
      <c r="YI218" s="35"/>
      <c r="YJ218" s="35"/>
      <c r="YK218" s="35"/>
      <c r="YL218" s="35"/>
      <c r="YM218" s="35"/>
      <c r="YN218" s="35"/>
      <c r="YO218" s="35"/>
      <c r="YP218" s="35"/>
      <c r="YQ218" s="35"/>
      <c r="YR218" s="35"/>
      <c r="YS218" s="35"/>
      <c r="YT218" s="35"/>
      <c r="YU218" s="35"/>
      <c r="YV218" s="35"/>
      <c r="YW218" s="35"/>
      <c r="YX218" s="35"/>
      <c r="YY218" s="35"/>
      <c r="YZ218" s="35"/>
      <c r="ZA218" s="35"/>
      <c r="ZB218" s="35"/>
      <c r="ZC218" s="35"/>
      <c r="ZD218" s="35"/>
      <c r="ZE218" s="35"/>
      <c r="ZF218" s="35"/>
      <c r="ZG218" s="35"/>
      <c r="ZH218" s="35"/>
      <c r="ZI218" s="35"/>
      <c r="ZJ218" s="35"/>
      <c r="ZK218" s="35"/>
      <c r="ZL218" s="35"/>
      <c r="ZM218" s="35"/>
      <c r="ZN218" s="35"/>
      <c r="ZO218" s="35"/>
      <c r="ZP218" s="35"/>
      <c r="ZQ218" s="35"/>
      <c r="ZR218" s="35"/>
      <c r="ZS218" s="35"/>
      <c r="ZT218" s="35"/>
      <c r="ZU218" s="35"/>
      <c r="ZV218" s="35"/>
      <c r="ZW218" s="35"/>
      <c r="ZX218" s="35"/>
      <c r="ZY218" s="35"/>
      <c r="ZZ218" s="35"/>
      <c r="AAA218" s="35"/>
      <c r="AAB218" s="35"/>
      <c r="AAC218" s="35"/>
      <c r="AAD218" s="35"/>
      <c r="AAE218" s="35"/>
      <c r="AAF218" s="35"/>
      <c r="AAG218" s="35"/>
      <c r="AAH218" s="35"/>
      <c r="AAI218" s="35"/>
      <c r="AAJ218" s="35"/>
      <c r="AAK218" s="35"/>
      <c r="AAL218" s="35"/>
      <c r="AAM218" s="35"/>
      <c r="AAN218" s="35"/>
      <c r="AAO218" s="35"/>
      <c r="AAP218" s="35"/>
      <c r="AAQ218" s="35"/>
      <c r="AAR218" s="35"/>
      <c r="AAS218" s="35"/>
      <c r="AAT218" s="35"/>
      <c r="AAU218" s="35"/>
      <c r="AAV218" s="35"/>
      <c r="AAW218" s="35"/>
      <c r="AAX218" s="35"/>
      <c r="AAY218" s="35"/>
      <c r="AAZ218" s="35"/>
      <c r="ABA218" s="35"/>
      <c r="ABB218" s="35"/>
      <c r="ABC218" s="35"/>
      <c r="ABD218" s="35"/>
      <c r="ABE218" s="35"/>
      <c r="ABF218" s="35"/>
      <c r="ABG218" s="35"/>
      <c r="ABH218" s="35"/>
      <c r="ABI218" s="35"/>
      <c r="ABJ218" s="35"/>
      <c r="ABK218" s="35"/>
      <c r="ABL218" s="35"/>
      <c r="ABM218" s="35"/>
      <c r="ABN218" s="35"/>
      <c r="ABO218" s="35"/>
      <c r="ABP218" s="35"/>
      <c r="ABQ218" s="35"/>
      <c r="ABR218" s="35"/>
      <c r="ABS218" s="35"/>
      <c r="ABT218" s="35"/>
      <c r="ABU218" s="35"/>
      <c r="ABV218" s="35"/>
      <c r="ABW218" s="35"/>
      <c r="ABX218" s="35"/>
      <c r="ABY218" s="35"/>
      <c r="ABZ218" s="35"/>
      <c r="ACA218" s="35"/>
      <c r="ACB218" s="35"/>
      <c r="ACC218" s="35"/>
      <c r="ACD218" s="35"/>
      <c r="ACE218" s="35"/>
      <c r="ACF218" s="35"/>
      <c r="ACG218" s="35"/>
      <c r="ACH218" s="35"/>
      <c r="ACI218" s="35"/>
      <c r="ACJ218" s="35"/>
      <c r="ACK218" s="35"/>
      <c r="ACL218" s="35"/>
      <c r="ACM218" s="35"/>
      <c r="ACN218" s="35"/>
      <c r="ACO218" s="35"/>
      <c r="ACP218" s="35"/>
      <c r="ACQ218" s="35"/>
      <c r="ACR218" s="35"/>
      <c r="ACS218" s="35"/>
      <c r="ACT218" s="35"/>
      <c r="ACU218" s="35"/>
      <c r="ACV218" s="35"/>
      <c r="ACW218" s="35"/>
      <c r="ACX218" s="35"/>
      <c r="ACY218" s="35"/>
      <c r="ACZ218" s="35"/>
      <c r="ADA218" s="35"/>
      <c r="ADB218" s="35"/>
      <c r="ADC218" s="35"/>
      <c r="ADD218" s="35"/>
      <c r="ADE218" s="35"/>
      <c r="ADF218" s="35"/>
      <c r="ADG218" s="35"/>
      <c r="ADH218" s="35"/>
      <c r="ADI218" s="35"/>
      <c r="ADJ218" s="35"/>
      <c r="ADK218" s="35"/>
      <c r="ADL218" s="35"/>
      <c r="ADM218" s="35"/>
      <c r="ADN218" s="35"/>
      <c r="ADO218" s="35"/>
      <c r="ADP218" s="35"/>
      <c r="ADQ218" s="35"/>
      <c r="ADR218" s="35"/>
      <c r="ADS218" s="35"/>
      <c r="ADT218" s="35"/>
      <c r="ADU218" s="35"/>
      <c r="ADV218" s="35"/>
      <c r="ADW218" s="35"/>
      <c r="ADX218" s="35"/>
      <c r="ADY218" s="35"/>
      <c r="ADZ218" s="35"/>
      <c r="AEA218" s="35"/>
      <c r="AEB218" s="35"/>
      <c r="AEC218" s="35"/>
      <c r="AED218" s="35"/>
      <c r="AEE218" s="35"/>
      <c r="AEF218" s="35"/>
      <c r="AEG218" s="35"/>
      <c r="AEH218" s="35"/>
      <c r="AEI218" s="35"/>
      <c r="AEJ218" s="35"/>
      <c r="AEK218" s="35"/>
      <c r="AEL218" s="35"/>
      <c r="AEM218" s="35"/>
      <c r="AEN218" s="35"/>
      <c r="AEO218" s="35"/>
      <c r="AEP218" s="35"/>
      <c r="AEQ218" s="35"/>
      <c r="AER218" s="35"/>
      <c r="AES218" s="35"/>
      <c r="AET218" s="35"/>
      <c r="AEU218" s="35"/>
      <c r="AEV218" s="35"/>
      <c r="AEW218" s="35"/>
      <c r="AEX218" s="35"/>
      <c r="AEY218" s="35"/>
      <c r="AEZ218" s="35"/>
      <c r="AFA218" s="35"/>
      <c r="AFB218" s="35"/>
      <c r="AFC218" s="35"/>
      <c r="AFD218" s="35"/>
      <c r="AFE218" s="35"/>
      <c r="AFF218" s="35"/>
      <c r="AFG218" s="35"/>
      <c r="AFH218" s="35"/>
      <c r="AFI218" s="35"/>
      <c r="AFJ218" s="35"/>
      <c r="AFK218" s="35"/>
      <c r="AFL218" s="35"/>
      <c r="AFM218" s="35"/>
      <c r="AFN218" s="35"/>
      <c r="AFO218" s="35"/>
      <c r="AFP218" s="35"/>
      <c r="AFQ218" s="35"/>
      <c r="AFR218" s="35"/>
      <c r="AFS218" s="35"/>
      <c r="AFT218" s="35"/>
      <c r="AFU218" s="35"/>
      <c r="AFV218" s="35"/>
      <c r="AFW218" s="35"/>
      <c r="AFX218" s="35"/>
      <c r="AFY218" s="35"/>
      <c r="AFZ218" s="35"/>
      <c r="AGA218" s="35"/>
      <c r="AGB218" s="35"/>
      <c r="AGC218" s="35"/>
      <c r="AGD218" s="35"/>
      <c r="AGE218" s="35"/>
      <c r="AGF218" s="35"/>
      <c r="AGG218" s="35"/>
      <c r="AGH218" s="35"/>
      <c r="AGI218" s="35"/>
      <c r="AGJ218" s="35"/>
      <c r="AGK218" s="35"/>
      <c r="AGL218" s="35"/>
      <c r="AGM218" s="35"/>
      <c r="AGN218" s="35"/>
      <c r="AGO218" s="35"/>
      <c r="AGP218" s="35"/>
      <c r="AGQ218" s="35"/>
      <c r="AGR218" s="35"/>
      <c r="AGS218" s="35"/>
      <c r="AGT218" s="35"/>
      <c r="AGU218" s="35"/>
      <c r="AGV218" s="35"/>
      <c r="AGW218" s="35"/>
      <c r="AGX218" s="35"/>
      <c r="AGY218" s="35"/>
      <c r="AGZ218" s="35"/>
      <c r="AHA218" s="35"/>
      <c r="AHB218" s="35"/>
      <c r="AHC218" s="35"/>
      <c r="AHD218" s="35"/>
      <c r="AHE218" s="35"/>
      <c r="AHF218" s="35"/>
      <c r="AHG218" s="35"/>
      <c r="AHH218" s="35"/>
      <c r="AHI218" s="35"/>
      <c r="AHJ218" s="35"/>
      <c r="AHK218" s="35"/>
      <c r="AHL218" s="35"/>
      <c r="AHM218" s="35"/>
      <c r="AHN218" s="35"/>
      <c r="AHO218" s="35"/>
      <c r="AHP218" s="35"/>
      <c r="AHQ218" s="35"/>
      <c r="AHR218" s="35"/>
      <c r="AHS218" s="35"/>
      <c r="AHT218" s="35"/>
      <c r="AHU218" s="35"/>
      <c r="AHV218" s="35"/>
      <c r="AHW218" s="35"/>
      <c r="AHX218" s="35"/>
      <c r="AHY218" s="35"/>
      <c r="AHZ218" s="35"/>
      <c r="AIA218" s="35"/>
      <c r="AIB218" s="35"/>
      <c r="AIC218" s="35"/>
      <c r="AID218" s="35"/>
      <c r="AIE218" s="35"/>
      <c r="AIF218" s="35"/>
      <c r="AIG218" s="35"/>
      <c r="AIH218" s="35"/>
      <c r="AII218" s="35"/>
      <c r="AIJ218" s="35"/>
      <c r="AIK218" s="35"/>
      <c r="AIL218" s="35"/>
      <c r="AIM218" s="35"/>
      <c r="AIN218" s="35"/>
      <c r="AIO218" s="35"/>
      <c r="AIP218" s="35"/>
      <c r="AIQ218" s="35"/>
      <c r="AIR218" s="35"/>
      <c r="AIS218" s="35"/>
      <c r="AIT218" s="35"/>
      <c r="AIU218" s="35"/>
      <c r="AIV218" s="35"/>
      <c r="AIW218" s="35"/>
      <c r="AIX218" s="35"/>
      <c r="AIY218" s="35"/>
      <c r="AIZ218" s="35"/>
      <c r="AJA218" s="35"/>
      <c r="AJB218" s="35"/>
      <c r="AJC218" s="35"/>
      <c r="AJD218" s="35"/>
      <c r="AJE218" s="35"/>
      <c r="AJF218" s="35"/>
      <c r="AJG218" s="35"/>
      <c r="AJH218" s="35"/>
      <c r="AJI218" s="35"/>
      <c r="AJJ218" s="35"/>
      <c r="AJK218" s="35"/>
      <c r="AJL218" s="35"/>
      <c r="AJM218" s="35"/>
      <c r="AJN218" s="35"/>
      <c r="AJO218" s="35"/>
      <c r="AJP218" s="35"/>
      <c r="AJQ218" s="35"/>
      <c r="AJR218" s="35"/>
      <c r="AJS218" s="35"/>
      <c r="AJT218" s="35"/>
      <c r="AJU218" s="35"/>
      <c r="AJV218" s="35"/>
      <c r="AJW218" s="35"/>
      <c r="AJX218" s="35"/>
      <c r="AJY218" s="35"/>
      <c r="AJZ218" s="35"/>
      <c r="AKA218" s="35"/>
      <c r="AKB218" s="35"/>
      <c r="AKC218" s="35"/>
      <c r="AKD218" s="35"/>
      <c r="AKE218" s="35"/>
      <c r="AKF218" s="35"/>
      <c r="AKG218" s="35"/>
      <c r="AKH218" s="35"/>
      <c r="AKI218" s="35"/>
      <c r="AKJ218" s="35"/>
      <c r="AKK218" s="35"/>
      <c r="AKL218" s="35"/>
      <c r="AKM218" s="35"/>
      <c r="AKN218" s="35"/>
      <c r="AKO218" s="35"/>
      <c r="AKP218" s="35"/>
      <c r="AKQ218" s="35"/>
      <c r="AKR218" s="35"/>
      <c r="AKS218" s="35"/>
      <c r="AKT218" s="35"/>
      <c r="AKU218" s="35"/>
      <c r="AKV218" s="35"/>
      <c r="AKW218" s="35"/>
      <c r="AKX218" s="35"/>
      <c r="AKY218" s="35"/>
      <c r="AKZ218" s="35"/>
      <c r="ALA218" s="35"/>
      <c r="ALB218" s="1"/>
      <c r="ALC218" s="1"/>
      <c r="ALD218" s="1"/>
      <c r="ALE218" s="1"/>
      <c r="ALF218" s="1"/>
      <c r="ALG218" s="1"/>
      <c r="ALH218" s="1"/>
      <c r="ALI218" s="1"/>
      <c r="ALJ218" s="1"/>
      <c r="ALK218" s="1"/>
      <c r="ALL218" s="1"/>
      <c r="ALM218" s="1"/>
      <c r="ALN218" s="1"/>
      <c r="ALO218" s="1"/>
      <c r="ALP218" s="1"/>
      <c r="ALQ218" s="1"/>
      <c r="ALR218" s="1"/>
      <c r="ALS218"/>
      <c r="ALT218"/>
      <c r="ALU218"/>
      <c r="ALV218"/>
      <c r="ALW218"/>
      <c r="ALX218"/>
      <c r="ALY218"/>
      <c r="ALZ218"/>
      <c r="AMA218"/>
      <c r="AMB218"/>
      <c r="AMC218"/>
      <c r="AMD218"/>
      <c r="AME218"/>
      <c r="AMF218"/>
      <c r="AMG218"/>
      <c r="AMH218"/>
      <c r="AMI218"/>
      <c r="AMJ218"/>
    </row>
    <row r="219" spans="1:1024" s="29" customFormat="1" ht="48">
      <c r="A219" s="24">
        <v>215</v>
      </c>
      <c r="B219" s="24" t="s">
        <v>599</v>
      </c>
      <c r="C219" s="25" t="s">
        <v>609</v>
      </c>
      <c r="D219" s="25" t="s">
        <v>397</v>
      </c>
      <c r="E219" s="25" t="s">
        <v>86</v>
      </c>
      <c r="F219" s="25" t="s">
        <v>601</v>
      </c>
      <c r="G219" s="25" t="s">
        <v>602</v>
      </c>
      <c r="H219" s="25" t="s">
        <v>603</v>
      </c>
      <c r="I219" s="25" t="s">
        <v>26</v>
      </c>
      <c r="J219" s="25"/>
      <c r="K219" s="25"/>
      <c r="L219" s="25"/>
      <c r="M219" s="25"/>
      <c r="N219" s="25"/>
      <c r="O219" s="25" t="s">
        <v>610</v>
      </c>
      <c r="P219" s="25" t="s">
        <v>30</v>
      </c>
      <c r="Q219" s="28"/>
      <c r="VZ219" s="35"/>
      <c r="WA219" s="35"/>
      <c r="WB219" s="35"/>
      <c r="WC219" s="35"/>
      <c r="WD219" s="35"/>
      <c r="WE219" s="35"/>
      <c r="WF219" s="35"/>
      <c r="WG219" s="35"/>
      <c r="WH219" s="35"/>
      <c r="WI219" s="35"/>
      <c r="WJ219" s="35"/>
      <c r="WK219" s="35"/>
      <c r="WL219" s="35"/>
      <c r="WM219" s="35"/>
      <c r="WN219" s="35"/>
      <c r="WO219" s="35"/>
      <c r="WP219" s="35"/>
      <c r="WQ219" s="35"/>
      <c r="WR219" s="35"/>
      <c r="WS219" s="35"/>
      <c r="WT219" s="35"/>
      <c r="WU219" s="35"/>
      <c r="WV219" s="35"/>
      <c r="WW219" s="35"/>
      <c r="WX219" s="35"/>
      <c r="WY219" s="35"/>
      <c r="WZ219" s="35"/>
      <c r="XA219" s="35"/>
      <c r="XB219" s="35"/>
      <c r="XC219" s="35"/>
      <c r="XD219" s="35"/>
      <c r="XE219" s="35"/>
      <c r="XF219" s="35"/>
      <c r="XG219" s="35"/>
      <c r="XH219" s="35"/>
      <c r="XI219" s="35"/>
      <c r="XJ219" s="35"/>
      <c r="XK219" s="35"/>
      <c r="XL219" s="35"/>
      <c r="XM219" s="35"/>
      <c r="XN219" s="35"/>
      <c r="XO219" s="35"/>
      <c r="XP219" s="35"/>
      <c r="XQ219" s="35"/>
      <c r="XR219" s="35"/>
      <c r="XS219" s="35"/>
      <c r="XT219" s="35"/>
      <c r="XU219" s="35"/>
      <c r="XV219" s="35"/>
      <c r="XW219" s="35"/>
      <c r="XX219" s="35"/>
      <c r="XY219" s="35"/>
      <c r="XZ219" s="35"/>
      <c r="YA219" s="35"/>
      <c r="YB219" s="35"/>
      <c r="YC219" s="35"/>
      <c r="YD219" s="35"/>
      <c r="YE219" s="35"/>
      <c r="YF219" s="35"/>
      <c r="YG219" s="35"/>
      <c r="YH219" s="35"/>
      <c r="YI219" s="35"/>
      <c r="YJ219" s="35"/>
      <c r="YK219" s="35"/>
      <c r="YL219" s="35"/>
      <c r="YM219" s="35"/>
      <c r="YN219" s="35"/>
      <c r="YO219" s="35"/>
      <c r="YP219" s="35"/>
      <c r="YQ219" s="35"/>
      <c r="YR219" s="35"/>
      <c r="YS219" s="35"/>
      <c r="YT219" s="35"/>
      <c r="YU219" s="35"/>
      <c r="YV219" s="35"/>
      <c r="YW219" s="35"/>
      <c r="YX219" s="35"/>
      <c r="YY219" s="35"/>
      <c r="YZ219" s="35"/>
      <c r="ZA219" s="35"/>
      <c r="ZB219" s="35"/>
      <c r="ZC219" s="35"/>
      <c r="ZD219" s="35"/>
      <c r="ZE219" s="35"/>
      <c r="ZF219" s="35"/>
      <c r="ZG219" s="35"/>
      <c r="ZH219" s="35"/>
      <c r="ZI219" s="35"/>
      <c r="ZJ219" s="35"/>
      <c r="ZK219" s="35"/>
      <c r="ZL219" s="35"/>
      <c r="ZM219" s="35"/>
      <c r="ZN219" s="35"/>
      <c r="ZO219" s="35"/>
      <c r="ZP219" s="35"/>
      <c r="ZQ219" s="35"/>
      <c r="ZR219" s="35"/>
      <c r="ZS219" s="35"/>
      <c r="ZT219" s="35"/>
      <c r="ZU219" s="35"/>
      <c r="ZV219" s="35"/>
      <c r="ZW219" s="35"/>
      <c r="ZX219" s="35"/>
      <c r="ZY219" s="35"/>
      <c r="ZZ219" s="35"/>
      <c r="AAA219" s="35"/>
      <c r="AAB219" s="35"/>
      <c r="AAC219" s="35"/>
      <c r="AAD219" s="35"/>
      <c r="AAE219" s="35"/>
      <c r="AAF219" s="35"/>
      <c r="AAG219" s="35"/>
      <c r="AAH219" s="35"/>
      <c r="AAI219" s="35"/>
      <c r="AAJ219" s="35"/>
      <c r="AAK219" s="35"/>
      <c r="AAL219" s="35"/>
      <c r="AAM219" s="35"/>
      <c r="AAN219" s="35"/>
      <c r="AAO219" s="35"/>
      <c r="AAP219" s="35"/>
      <c r="AAQ219" s="35"/>
      <c r="AAR219" s="35"/>
      <c r="AAS219" s="35"/>
      <c r="AAT219" s="35"/>
      <c r="AAU219" s="35"/>
      <c r="AAV219" s="35"/>
      <c r="AAW219" s="35"/>
      <c r="AAX219" s="35"/>
      <c r="AAY219" s="35"/>
      <c r="AAZ219" s="35"/>
      <c r="ABA219" s="35"/>
      <c r="ABB219" s="35"/>
      <c r="ABC219" s="35"/>
      <c r="ABD219" s="35"/>
      <c r="ABE219" s="35"/>
      <c r="ABF219" s="35"/>
      <c r="ABG219" s="35"/>
      <c r="ABH219" s="35"/>
      <c r="ABI219" s="35"/>
      <c r="ABJ219" s="35"/>
      <c r="ABK219" s="35"/>
      <c r="ABL219" s="35"/>
      <c r="ABM219" s="35"/>
      <c r="ABN219" s="35"/>
      <c r="ABO219" s="35"/>
      <c r="ABP219" s="35"/>
      <c r="ABQ219" s="35"/>
      <c r="ABR219" s="35"/>
      <c r="ABS219" s="35"/>
      <c r="ABT219" s="35"/>
      <c r="ABU219" s="35"/>
      <c r="ABV219" s="35"/>
      <c r="ABW219" s="35"/>
      <c r="ABX219" s="35"/>
      <c r="ABY219" s="35"/>
      <c r="ABZ219" s="35"/>
      <c r="ACA219" s="35"/>
      <c r="ACB219" s="35"/>
      <c r="ACC219" s="35"/>
      <c r="ACD219" s="35"/>
      <c r="ACE219" s="35"/>
      <c r="ACF219" s="35"/>
      <c r="ACG219" s="35"/>
      <c r="ACH219" s="35"/>
      <c r="ACI219" s="35"/>
      <c r="ACJ219" s="35"/>
      <c r="ACK219" s="35"/>
      <c r="ACL219" s="35"/>
      <c r="ACM219" s="35"/>
      <c r="ACN219" s="35"/>
      <c r="ACO219" s="35"/>
      <c r="ACP219" s="35"/>
      <c r="ACQ219" s="35"/>
      <c r="ACR219" s="35"/>
      <c r="ACS219" s="35"/>
      <c r="ACT219" s="35"/>
      <c r="ACU219" s="35"/>
      <c r="ACV219" s="35"/>
      <c r="ACW219" s="35"/>
      <c r="ACX219" s="35"/>
      <c r="ACY219" s="35"/>
      <c r="ACZ219" s="35"/>
      <c r="ADA219" s="35"/>
      <c r="ADB219" s="35"/>
      <c r="ADC219" s="35"/>
      <c r="ADD219" s="35"/>
      <c r="ADE219" s="35"/>
      <c r="ADF219" s="35"/>
      <c r="ADG219" s="35"/>
      <c r="ADH219" s="35"/>
      <c r="ADI219" s="35"/>
      <c r="ADJ219" s="35"/>
      <c r="ADK219" s="35"/>
      <c r="ADL219" s="35"/>
      <c r="ADM219" s="35"/>
      <c r="ADN219" s="35"/>
      <c r="ADO219" s="35"/>
      <c r="ADP219" s="35"/>
      <c r="ADQ219" s="35"/>
      <c r="ADR219" s="35"/>
      <c r="ADS219" s="35"/>
      <c r="ADT219" s="35"/>
      <c r="ADU219" s="35"/>
      <c r="ADV219" s="35"/>
      <c r="ADW219" s="35"/>
      <c r="ADX219" s="35"/>
      <c r="ADY219" s="35"/>
      <c r="ADZ219" s="35"/>
      <c r="AEA219" s="35"/>
      <c r="AEB219" s="35"/>
      <c r="AEC219" s="35"/>
      <c r="AED219" s="35"/>
      <c r="AEE219" s="35"/>
      <c r="AEF219" s="35"/>
      <c r="AEG219" s="35"/>
      <c r="AEH219" s="35"/>
      <c r="AEI219" s="35"/>
      <c r="AEJ219" s="35"/>
      <c r="AEK219" s="35"/>
      <c r="AEL219" s="35"/>
      <c r="AEM219" s="35"/>
      <c r="AEN219" s="35"/>
      <c r="AEO219" s="35"/>
      <c r="AEP219" s="35"/>
      <c r="AEQ219" s="35"/>
      <c r="AER219" s="35"/>
      <c r="AES219" s="35"/>
      <c r="AET219" s="35"/>
      <c r="AEU219" s="35"/>
      <c r="AEV219" s="35"/>
      <c r="AEW219" s="35"/>
      <c r="AEX219" s="35"/>
      <c r="AEY219" s="35"/>
      <c r="AEZ219" s="35"/>
      <c r="AFA219" s="35"/>
      <c r="AFB219" s="35"/>
      <c r="AFC219" s="35"/>
      <c r="AFD219" s="35"/>
      <c r="AFE219" s="35"/>
      <c r="AFF219" s="35"/>
      <c r="AFG219" s="35"/>
      <c r="AFH219" s="35"/>
      <c r="AFI219" s="35"/>
      <c r="AFJ219" s="35"/>
      <c r="AFK219" s="35"/>
      <c r="AFL219" s="35"/>
      <c r="AFM219" s="35"/>
      <c r="AFN219" s="35"/>
      <c r="AFO219" s="35"/>
      <c r="AFP219" s="35"/>
      <c r="AFQ219" s="35"/>
      <c r="AFR219" s="35"/>
      <c r="AFS219" s="35"/>
      <c r="AFT219" s="35"/>
      <c r="AFU219" s="35"/>
      <c r="AFV219" s="35"/>
      <c r="AFW219" s="35"/>
      <c r="AFX219" s="35"/>
      <c r="AFY219" s="35"/>
      <c r="AFZ219" s="35"/>
      <c r="AGA219" s="35"/>
      <c r="AGB219" s="35"/>
      <c r="AGC219" s="35"/>
      <c r="AGD219" s="35"/>
      <c r="AGE219" s="35"/>
      <c r="AGF219" s="35"/>
      <c r="AGG219" s="35"/>
      <c r="AGH219" s="35"/>
      <c r="AGI219" s="35"/>
      <c r="AGJ219" s="35"/>
      <c r="AGK219" s="35"/>
      <c r="AGL219" s="35"/>
      <c r="AGM219" s="35"/>
      <c r="AGN219" s="35"/>
      <c r="AGO219" s="35"/>
      <c r="AGP219" s="35"/>
      <c r="AGQ219" s="35"/>
      <c r="AGR219" s="35"/>
      <c r="AGS219" s="35"/>
      <c r="AGT219" s="35"/>
      <c r="AGU219" s="35"/>
      <c r="AGV219" s="35"/>
      <c r="AGW219" s="35"/>
      <c r="AGX219" s="35"/>
      <c r="AGY219" s="35"/>
      <c r="AGZ219" s="35"/>
      <c r="AHA219" s="35"/>
      <c r="AHB219" s="35"/>
      <c r="AHC219" s="35"/>
      <c r="AHD219" s="35"/>
      <c r="AHE219" s="35"/>
      <c r="AHF219" s="35"/>
      <c r="AHG219" s="35"/>
      <c r="AHH219" s="35"/>
      <c r="AHI219" s="35"/>
      <c r="AHJ219" s="35"/>
      <c r="AHK219" s="35"/>
      <c r="AHL219" s="35"/>
      <c r="AHM219" s="35"/>
      <c r="AHN219" s="35"/>
      <c r="AHO219" s="35"/>
      <c r="AHP219" s="35"/>
      <c r="AHQ219" s="35"/>
      <c r="AHR219" s="35"/>
      <c r="AHS219" s="35"/>
      <c r="AHT219" s="35"/>
      <c r="AHU219" s="35"/>
      <c r="AHV219" s="35"/>
      <c r="AHW219" s="35"/>
      <c r="AHX219" s="35"/>
      <c r="AHY219" s="35"/>
      <c r="AHZ219" s="35"/>
      <c r="AIA219" s="35"/>
      <c r="AIB219" s="35"/>
      <c r="AIC219" s="35"/>
      <c r="AID219" s="35"/>
      <c r="AIE219" s="35"/>
      <c r="AIF219" s="35"/>
      <c r="AIG219" s="35"/>
      <c r="AIH219" s="35"/>
      <c r="AII219" s="35"/>
      <c r="AIJ219" s="35"/>
      <c r="AIK219" s="35"/>
      <c r="AIL219" s="35"/>
      <c r="AIM219" s="35"/>
      <c r="AIN219" s="35"/>
      <c r="AIO219" s="35"/>
      <c r="AIP219" s="35"/>
      <c r="AIQ219" s="35"/>
      <c r="AIR219" s="35"/>
      <c r="AIS219" s="35"/>
      <c r="AIT219" s="35"/>
      <c r="AIU219" s="35"/>
      <c r="AIV219" s="35"/>
      <c r="AIW219" s="35"/>
      <c r="AIX219" s="35"/>
      <c r="AIY219" s="35"/>
      <c r="AIZ219" s="35"/>
      <c r="AJA219" s="35"/>
      <c r="AJB219" s="35"/>
      <c r="AJC219" s="35"/>
      <c r="AJD219" s="35"/>
      <c r="AJE219" s="35"/>
      <c r="AJF219" s="35"/>
      <c r="AJG219" s="35"/>
      <c r="AJH219" s="35"/>
      <c r="AJI219" s="35"/>
      <c r="AJJ219" s="35"/>
      <c r="AJK219" s="35"/>
      <c r="AJL219" s="35"/>
      <c r="AJM219" s="35"/>
      <c r="AJN219" s="35"/>
      <c r="AJO219" s="35"/>
      <c r="AJP219" s="35"/>
      <c r="AJQ219" s="35"/>
      <c r="AJR219" s="35"/>
      <c r="AJS219" s="35"/>
      <c r="AJT219" s="35"/>
      <c r="AJU219" s="35"/>
      <c r="AJV219" s="35"/>
      <c r="AJW219" s="35"/>
      <c r="AJX219" s="35"/>
      <c r="AJY219" s="35"/>
      <c r="AJZ219" s="35"/>
      <c r="AKA219" s="35"/>
      <c r="AKB219" s="35"/>
      <c r="AKC219" s="35"/>
      <c r="AKD219" s="35"/>
      <c r="AKE219" s="35"/>
      <c r="AKF219" s="35"/>
      <c r="AKG219" s="35"/>
      <c r="AKH219" s="35"/>
      <c r="AKI219" s="35"/>
      <c r="AKJ219" s="35"/>
      <c r="AKK219" s="35"/>
      <c r="AKL219" s="35"/>
      <c r="AKM219" s="35"/>
      <c r="AKN219" s="35"/>
      <c r="AKO219" s="35"/>
      <c r="AKP219" s="35"/>
      <c r="AKQ219" s="35"/>
      <c r="AKR219" s="35"/>
      <c r="AKS219" s="35"/>
      <c r="AKT219" s="35"/>
      <c r="AKU219" s="35"/>
      <c r="AKV219" s="35"/>
      <c r="AKW219" s="35"/>
      <c r="AKX219" s="35"/>
      <c r="AKY219" s="35"/>
      <c r="AKZ219" s="35"/>
      <c r="ALA219" s="35"/>
      <c r="ALB219" s="1"/>
      <c r="ALC219" s="1"/>
      <c r="ALD219" s="1"/>
      <c r="ALE219" s="1"/>
      <c r="ALF219" s="1"/>
      <c r="ALG219" s="1"/>
      <c r="ALH219" s="1"/>
      <c r="ALI219" s="1"/>
      <c r="ALJ219" s="1"/>
      <c r="ALK219" s="1"/>
      <c r="ALL219" s="1"/>
      <c r="ALM219" s="1"/>
      <c r="ALN219" s="1"/>
      <c r="ALO219" s="1"/>
      <c r="ALP219" s="1"/>
      <c r="ALQ219" s="1"/>
      <c r="ALR219" s="1"/>
      <c r="ALS219"/>
      <c r="ALT219"/>
      <c r="ALU219"/>
      <c r="ALV219"/>
      <c r="ALW219"/>
      <c r="ALX219"/>
      <c r="ALY219"/>
      <c r="ALZ219"/>
      <c r="AMA219"/>
      <c r="AMB219"/>
      <c r="AMC219"/>
      <c r="AMD219"/>
      <c r="AME219"/>
      <c r="AMF219"/>
      <c r="AMG219"/>
      <c r="AMH219"/>
      <c r="AMI219"/>
      <c r="AMJ219"/>
    </row>
    <row r="220" spans="1:1024" s="29" customFormat="1" ht="48">
      <c r="A220" s="24">
        <v>216</v>
      </c>
      <c r="B220" s="24" t="s">
        <v>611</v>
      </c>
      <c r="C220" s="25" t="s">
        <v>612</v>
      </c>
      <c r="D220" s="25" t="s">
        <v>33</v>
      </c>
      <c r="E220" s="25" t="s">
        <v>34</v>
      </c>
      <c r="F220" s="25" t="s">
        <v>601</v>
      </c>
      <c r="G220" s="25" t="s">
        <v>602</v>
      </c>
      <c r="H220" s="25" t="s">
        <v>603</v>
      </c>
      <c r="I220" s="25" t="s">
        <v>26</v>
      </c>
      <c r="J220" s="25"/>
      <c r="K220" s="25"/>
      <c r="L220" s="25"/>
      <c r="M220" s="25"/>
      <c r="N220" s="25"/>
      <c r="O220" s="25" t="s">
        <v>613</v>
      </c>
      <c r="P220" s="25" t="s">
        <v>30</v>
      </c>
      <c r="Q220" s="28"/>
      <c r="VZ220" s="35"/>
      <c r="WA220" s="35"/>
      <c r="WB220" s="35"/>
      <c r="WC220" s="35"/>
      <c r="WD220" s="35"/>
      <c r="WE220" s="35"/>
      <c r="WF220" s="35"/>
      <c r="WG220" s="35"/>
      <c r="WH220" s="35"/>
      <c r="WI220" s="35"/>
      <c r="WJ220" s="35"/>
      <c r="WK220" s="35"/>
      <c r="WL220" s="35"/>
      <c r="WM220" s="35"/>
      <c r="WN220" s="35"/>
      <c r="WO220" s="35"/>
      <c r="WP220" s="35"/>
      <c r="WQ220" s="35"/>
      <c r="WR220" s="35"/>
      <c r="WS220" s="35"/>
      <c r="WT220" s="35"/>
      <c r="WU220" s="35"/>
      <c r="WV220" s="35"/>
      <c r="WW220" s="35"/>
      <c r="WX220" s="35"/>
      <c r="WY220" s="35"/>
      <c r="WZ220" s="35"/>
      <c r="XA220" s="35"/>
      <c r="XB220" s="35"/>
      <c r="XC220" s="35"/>
      <c r="XD220" s="35"/>
      <c r="XE220" s="35"/>
      <c r="XF220" s="35"/>
      <c r="XG220" s="35"/>
      <c r="XH220" s="35"/>
      <c r="XI220" s="35"/>
      <c r="XJ220" s="35"/>
      <c r="XK220" s="35"/>
      <c r="XL220" s="35"/>
      <c r="XM220" s="35"/>
      <c r="XN220" s="35"/>
      <c r="XO220" s="35"/>
      <c r="XP220" s="35"/>
      <c r="XQ220" s="35"/>
      <c r="XR220" s="35"/>
      <c r="XS220" s="35"/>
      <c r="XT220" s="35"/>
      <c r="XU220" s="35"/>
      <c r="XV220" s="35"/>
      <c r="XW220" s="35"/>
      <c r="XX220" s="35"/>
      <c r="XY220" s="35"/>
      <c r="XZ220" s="35"/>
      <c r="YA220" s="35"/>
      <c r="YB220" s="35"/>
      <c r="YC220" s="35"/>
      <c r="YD220" s="35"/>
      <c r="YE220" s="35"/>
      <c r="YF220" s="35"/>
      <c r="YG220" s="35"/>
      <c r="YH220" s="35"/>
      <c r="YI220" s="35"/>
      <c r="YJ220" s="35"/>
      <c r="YK220" s="35"/>
      <c r="YL220" s="35"/>
      <c r="YM220" s="35"/>
      <c r="YN220" s="35"/>
      <c r="YO220" s="35"/>
      <c r="YP220" s="35"/>
      <c r="YQ220" s="35"/>
      <c r="YR220" s="35"/>
      <c r="YS220" s="35"/>
      <c r="YT220" s="35"/>
      <c r="YU220" s="35"/>
      <c r="YV220" s="35"/>
      <c r="YW220" s="35"/>
      <c r="YX220" s="35"/>
      <c r="YY220" s="35"/>
      <c r="YZ220" s="35"/>
      <c r="ZA220" s="35"/>
      <c r="ZB220" s="35"/>
      <c r="ZC220" s="35"/>
      <c r="ZD220" s="35"/>
      <c r="ZE220" s="35"/>
      <c r="ZF220" s="35"/>
      <c r="ZG220" s="35"/>
      <c r="ZH220" s="35"/>
      <c r="ZI220" s="35"/>
      <c r="ZJ220" s="35"/>
      <c r="ZK220" s="35"/>
      <c r="ZL220" s="35"/>
      <c r="ZM220" s="35"/>
      <c r="ZN220" s="35"/>
      <c r="ZO220" s="35"/>
      <c r="ZP220" s="35"/>
      <c r="ZQ220" s="35"/>
      <c r="ZR220" s="35"/>
      <c r="ZS220" s="35"/>
      <c r="ZT220" s="35"/>
      <c r="ZU220" s="35"/>
      <c r="ZV220" s="35"/>
      <c r="ZW220" s="35"/>
      <c r="ZX220" s="35"/>
      <c r="ZY220" s="35"/>
      <c r="ZZ220" s="35"/>
      <c r="AAA220" s="35"/>
      <c r="AAB220" s="35"/>
      <c r="AAC220" s="35"/>
      <c r="AAD220" s="35"/>
      <c r="AAE220" s="35"/>
      <c r="AAF220" s="35"/>
      <c r="AAG220" s="35"/>
      <c r="AAH220" s="35"/>
      <c r="AAI220" s="35"/>
      <c r="AAJ220" s="35"/>
      <c r="AAK220" s="35"/>
      <c r="AAL220" s="35"/>
      <c r="AAM220" s="35"/>
      <c r="AAN220" s="35"/>
      <c r="AAO220" s="35"/>
      <c r="AAP220" s="35"/>
      <c r="AAQ220" s="35"/>
      <c r="AAR220" s="35"/>
      <c r="AAS220" s="35"/>
      <c r="AAT220" s="35"/>
      <c r="AAU220" s="35"/>
      <c r="AAV220" s="35"/>
      <c r="AAW220" s="35"/>
      <c r="AAX220" s="35"/>
      <c r="AAY220" s="35"/>
      <c r="AAZ220" s="35"/>
      <c r="ABA220" s="35"/>
      <c r="ABB220" s="35"/>
      <c r="ABC220" s="35"/>
      <c r="ABD220" s="35"/>
      <c r="ABE220" s="35"/>
      <c r="ABF220" s="35"/>
      <c r="ABG220" s="35"/>
      <c r="ABH220" s="35"/>
      <c r="ABI220" s="35"/>
      <c r="ABJ220" s="35"/>
      <c r="ABK220" s="35"/>
      <c r="ABL220" s="35"/>
      <c r="ABM220" s="35"/>
      <c r="ABN220" s="35"/>
      <c r="ABO220" s="35"/>
      <c r="ABP220" s="35"/>
      <c r="ABQ220" s="35"/>
      <c r="ABR220" s="35"/>
      <c r="ABS220" s="35"/>
      <c r="ABT220" s="35"/>
      <c r="ABU220" s="35"/>
      <c r="ABV220" s="35"/>
      <c r="ABW220" s="35"/>
      <c r="ABX220" s="35"/>
      <c r="ABY220" s="35"/>
      <c r="ABZ220" s="35"/>
      <c r="ACA220" s="35"/>
      <c r="ACB220" s="35"/>
      <c r="ACC220" s="35"/>
      <c r="ACD220" s="35"/>
      <c r="ACE220" s="35"/>
      <c r="ACF220" s="35"/>
      <c r="ACG220" s="35"/>
      <c r="ACH220" s="35"/>
      <c r="ACI220" s="35"/>
      <c r="ACJ220" s="35"/>
      <c r="ACK220" s="35"/>
      <c r="ACL220" s="35"/>
      <c r="ACM220" s="35"/>
      <c r="ACN220" s="35"/>
      <c r="ACO220" s="35"/>
      <c r="ACP220" s="35"/>
      <c r="ACQ220" s="35"/>
      <c r="ACR220" s="35"/>
      <c r="ACS220" s="35"/>
      <c r="ACT220" s="35"/>
      <c r="ACU220" s="35"/>
      <c r="ACV220" s="35"/>
      <c r="ACW220" s="35"/>
      <c r="ACX220" s="35"/>
      <c r="ACY220" s="35"/>
      <c r="ACZ220" s="35"/>
      <c r="ADA220" s="35"/>
      <c r="ADB220" s="35"/>
      <c r="ADC220" s="35"/>
      <c r="ADD220" s="35"/>
      <c r="ADE220" s="35"/>
      <c r="ADF220" s="35"/>
      <c r="ADG220" s="35"/>
      <c r="ADH220" s="35"/>
      <c r="ADI220" s="35"/>
      <c r="ADJ220" s="35"/>
      <c r="ADK220" s="35"/>
      <c r="ADL220" s="35"/>
      <c r="ADM220" s="35"/>
      <c r="ADN220" s="35"/>
      <c r="ADO220" s="35"/>
      <c r="ADP220" s="35"/>
      <c r="ADQ220" s="35"/>
      <c r="ADR220" s="35"/>
      <c r="ADS220" s="35"/>
      <c r="ADT220" s="35"/>
      <c r="ADU220" s="35"/>
      <c r="ADV220" s="35"/>
      <c r="ADW220" s="35"/>
      <c r="ADX220" s="35"/>
      <c r="ADY220" s="35"/>
      <c r="ADZ220" s="35"/>
      <c r="AEA220" s="35"/>
      <c r="AEB220" s="35"/>
      <c r="AEC220" s="35"/>
      <c r="AED220" s="35"/>
      <c r="AEE220" s="35"/>
      <c r="AEF220" s="35"/>
      <c r="AEG220" s="35"/>
      <c r="AEH220" s="35"/>
      <c r="AEI220" s="35"/>
      <c r="AEJ220" s="35"/>
      <c r="AEK220" s="35"/>
      <c r="AEL220" s="35"/>
      <c r="AEM220" s="35"/>
      <c r="AEN220" s="35"/>
      <c r="AEO220" s="35"/>
      <c r="AEP220" s="35"/>
      <c r="AEQ220" s="35"/>
      <c r="AER220" s="35"/>
      <c r="AES220" s="35"/>
      <c r="AET220" s="35"/>
      <c r="AEU220" s="35"/>
      <c r="AEV220" s="35"/>
      <c r="AEW220" s="35"/>
      <c r="AEX220" s="35"/>
      <c r="AEY220" s="35"/>
      <c r="AEZ220" s="35"/>
      <c r="AFA220" s="35"/>
      <c r="AFB220" s="35"/>
      <c r="AFC220" s="35"/>
      <c r="AFD220" s="35"/>
      <c r="AFE220" s="35"/>
      <c r="AFF220" s="35"/>
      <c r="AFG220" s="35"/>
      <c r="AFH220" s="35"/>
      <c r="AFI220" s="35"/>
      <c r="AFJ220" s="35"/>
      <c r="AFK220" s="35"/>
      <c r="AFL220" s="35"/>
      <c r="AFM220" s="35"/>
      <c r="AFN220" s="35"/>
      <c r="AFO220" s="35"/>
      <c r="AFP220" s="35"/>
      <c r="AFQ220" s="35"/>
      <c r="AFR220" s="35"/>
      <c r="AFS220" s="35"/>
      <c r="AFT220" s="35"/>
      <c r="AFU220" s="35"/>
      <c r="AFV220" s="35"/>
      <c r="AFW220" s="35"/>
      <c r="AFX220" s="35"/>
      <c r="AFY220" s="35"/>
      <c r="AFZ220" s="35"/>
      <c r="AGA220" s="35"/>
      <c r="AGB220" s="35"/>
      <c r="AGC220" s="35"/>
      <c r="AGD220" s="35"/>
      <c r="AGE220" s="35"/>
      <c r="AGF220" s="35"/>
      <c r="AGG220" s="35"/>
      <c r="AGH220" s="35"/>
      <c r="AGI220" s="35"/>
      <c r="AGJ220" s="35"/>
      <c r="AGK220" s="35"/>
      <c r="AGL220" s="35"/>
      <c r="AGM220" s="35"/>
      <c r="AGN220" s="35"/>
      <c r="AGO220" s="35"/>
      <c r="AGP220" s="35"/>
      <c r="AGQ220" s="35"/>
      <c r="AGR220" s="35"/>
      <c r="AGS220" s="35"/>
      <c r="AGT220" s="35"/>
      <c r="AGU220" s="35"/>
      <c r="AGV220" s="35"/>
      <c r="AGW220" s="35"/>
      <c r="AGX220" s="35"/>
      <c r="AGY220" s="35"/>
      <c r="AGZ220" s="35"/>
      <c r="AHA220" s="35"/>
      <c r="AHB220" s="35"/>
      <c r="AHC220" s="35"/>
      <c r="AHD220" s="35"/>
      <c r="AHE220" s="35"/>
      <c r="AHF220" s="35"/>
      <c r="AHG220" s="35"/>
      <c r="AHH220" s="35"/>
      <c r="AHI220" s="35"/>
      <c r="AHJ220" s="35"/>
      <c r="AHK220" s="35"/>
      <c r="AHL220" s="35"/>
      <c r="AHM220" s="35"/>
      <c r="AHN220" s="35"/>
      <c r="AHO220" s="35"/>
      <c r="AHP220" s="35"/>
      <c r="AHQ220" s="35"/>
      <c r="AHR220" s="35"/>
      <c r="AHS220" s="35"/>
      <c r="AHT220" s="35"/>
      <c r="AHU220" s="35"/>
      <c r="AHV220" s="35"/>
      <c r="AHW220" s="35"/>
      <c r="AHX220" s="35"/>
      <c r="AHY220" s="35"/>
      <c r="AHZ220" s="35"/>
      <c r="AIA220" s="35"/>
      <c r="AIB220" s="35"/>
      <c r="AIC220" s="35"/>
      <c r="AID220" s="35"/>
      <c r="AIE220" s="35"/>
      <c r="AIF220" s="35"/>
      <c r="AIG220" s="35"/>
      <c r="AIH220" s="35"/>
      <c r="AII220" s="35"/>
      <c r="AIJ220" s="35"/>
      <c r="AIK220" s="35"/>
      <c r="AIL220" s="35"/>
      <c r="AIM220" s="35"/>
      <c r="AIN220" s="35"/>
      <c r="AIO220" s="35"/>
      <c r="AIP220" s="35"/>
      <c r="AIQ220" s="35"/>
      <c r="AIR220" s="35"/>
      <c r="AIS220" s="35"/>
      <c r="AIT220" s="35"/>
      <c r="AIU220" s="35"/>
      <c r="AIV220" s="35"/>
      <c r="AIW220" s="35"/>
      <c r="AIX220" s="35"/>
      <c r="AIY220" s="35"/>
      <c r="AIZ220" s="35"/>
      <c r="AJA220" s="35"/>
      <c r="AJB220" s="35"/>
      <c r="AJC220" s="35"/>
      <c r="AJD220" s="35"/>
      <c r="AJE220" s="35"/>
      <c r="AJF220" s="35"/>
      <c r="AJG220" s="35"/>
      <c r="AJH220" s="35"/>
      <c r="AJI220" s="35"/>
      <c r="AJJ220" s="35"/>
      <c r="AJK220" s="35"/>
      <c r="AJL220" s="35"/>
      <c r="AJM220" s="35"/>
      <c r="AJN220" s="35"/>
      <c r="AJO220" s="35"/>
      <c r="AJP220" s="35"/>
      <c r="AJQ220" s="35"/>
      <c r="AJR220" s="35"/>
      <c r="AJS220" s="35"/>
      <c r="AJT220" s="35"/>
      <c r="AJU220" s="35"/>
      <c r="AJV220" s="35"/>
      <c r="AJW220" s="35"/>
      <c r="AJX220" s="35"/>
      <c r="AJY220" s="35"/>
      <c r="AJZ220" s="35"/>
      <c r="AKA220" s="35"/>
      <c r="AKB220" s="35"/>
      <c r="AKC220" s="35"/>
      <c r="AKD220" s="35"/>
      <c r="AKE220" s="35"/>
      <c r="AKF220" s="35"/>
      <c r="AKG220" s="35"/>
      <c r="AKH220" s="35"/>
      <c r="AKI220" s="35"/>
      <c r="AKJ220" s="35"/>
      <c r="AKK220" s="35"/>
      <c r="AKL220" s="35"/>
      <c r="AKM220" s="35"/>
      <c r="AKN220" s="35"/>
      <c r="AKO220" s="35"/>
      <c r="AKP220" s="35"/>
      <c r="AKQ220" s="35"/>
      <c r="AKR220" s="35"/>
      <c r="AKS220" s="35"/>
      <c r="AKT220" s="35"/>
      <c r="AKU220" s="35"/>
      <c r="AKV220" s="35"/>
      <c r="AKW220" s="35"/>
      <c r="AKX220" s="35"/>
      <c r="AKY220" s="35"/>
      <c r="AKZ220" s="35"/>
      <c r="ALA220" s="35"/>
      <c r="ALB220" s="1"/>
      <c r="ALC220" s="1"/>
      <c r="ALD220" s="1"/>
      <c r="ALE220" s="1"/>
      <c r="ALF220" s="1"/>
      <c r="ALG220" s="1"/>
      <c r="ALH220" s="1"/>
      <c r="ALI220" s="1"/>
      <c r="ALJ220" s="1"/>
      <c r="ALK220" s="1"/>
      <c r="ALL220" s="1"/>
      <c r="ALM220" s="1"/>
      <c r="ALN220" s="1"/>
      <c r="ALO220" s="1"/>
      <c r="ALP220" s="1"/>
      <c r="ALQ220" s="1"/>
      <c r="ALR220" s="1"/>
      <c r="ALS220"/>
      <c r="ALT220"/>
      <c r="ALU220"/>
      <c r="ALV220"/>
      <c r="ALW220"/>
      <c r="ALX220"/>
      <c r="ALY220"/>
      <c r="ALZ220"/>
      <c r="AMA220"/>
      <c r="AMB220"/>
      <c r="AMC220"/>
      <c r="AMD220"/>
      <c r="AME220"/>
      <c r="AMF220"/>
      <c r="AMG220"/>
      <c r="AMH220"/>
      <c r="AMI220"/>
      <c r="AMJ220"/>
    </row>
    <row r="221" spans="1:1024" s="29" customFormat="1" ht="48">
      <c r="A221" s="24">
        <v>217</v>
      </c>
      <c r="B221" s="24" t="s">
        <v>599</v>
      </c>
      <c r="C221" s="25" t="s">
        <v>614</v>
      </c>
      <c r="D221" s="25" t="s">
        <v>397</v>
      </c>
      <c r="E221" s="25" t="s">
        <v>86</v>
      </c>
      <c r="F221" s="25" t="s">
        <v>601</v>
      </c>
      <c r="G221" s="25" t="s">
        <v>602</v>
      </c>
      <c r="H221" s="25" t="s">
        <v>45</v>
      </c>
      <c r="I221" s="25" t="s">
        <v>286</v>
      </c>
      <c r="J221" s="25"/>
      <c r="K221" s="25"/>
      <c r="L221" s="25"/>
      <c r="M221" s="25"/>
      <c r="N221" s="25"/>
      <c r="O221" s="25" t="s">
        <v>615</v>
      </c>
      <c r="P221" s="25" t="s">
        <v>30</v>
      </c>
      <c r="Q221" s="28"/>
      <c r="VZ221" s="35"/>
      <c r="WA221" s="35"/>
      <c r="WB221" s="35"/>
      <c r="WC221" s="35"/>
      <c r="WD221" s="35"/>
      <c r="WE221" s="35"/>
      <c r="WF221" s="35"/>
      <c r="WG221" s="35"/>
      <c r="WH221" s="35"/>
      <c r="WI221" s="35"/>
      <c r="WJ221" s="35"/>
      <c r="WK221" s="35"/>
      <c r="WL221" s="35"/>
      <c r="WM221" s="35"/>
      <c r="WN221" s="35"/>
      <c r="WO221" s="35"/>
      <c r="WP221" s="35"/>
      <c r="WQ221" s="35"/>
      <c r="WR221" s="35"/>
      <c r="WS221" s="35"/>
      <c r="WT221" s="35"/>
      <c r="WU221" s="35"/>
      <c r="WV221" s="35"/>
      <c r="WW221" s="35"/>
      <c r="WX221" s="35"/>
      <c r="WY221" s="35"/>
      <c r="WZ221" s="35"/>
      <c r="XA221" s="35"/>
      <c r="XB221" s="35"/>
      <c r="XC221" s="35"/>
      <c r="XD221" s="35"/>
      <c r="XE221" s="35"/>
      <c r="XF221" s="35"/>
      <c r="XG221" s="35"/>
      <c r="XH221" s="35"/>
      <c r="XI221" s="35"/>
      <c r="XJ221" s="35"/>
      <c r="XK221" s="35"/>
      <c r="XL221" s="35"/>
      <c r="XM221" s="35"/>
      <c r="XN221" s="35"/>
      <c r="XO221" s="35"/>
      <c r="XP221" s="35"/>
      <c r="XQ221" s="35"/>
      <c r="XR221" s="35"/>
      <c r="XS221" s="35"/>
      <c r="XT221" s="35"/>
      <c r="XU221" s="35"/>
      <c r="XV221" s="35"/>
      <c r="XW221" s="35"/>
      <c r="XX221" s="35"/>
      <c r="XY221" s="35"/>
      <c r="XZ221" s="35"/>
      <c r="YA221" s="35"/>
      <c r="YB221" s="35"/>
      <c r="YC221" s="35"/>
      <c r="YD221" s="35"/>
      <c r="YE221" s="35"/>
      <c r="YF221" s="35"/>
      <c r="YG221" s="35"/>
      <c r="YH221" s="35"/>
      <c r="YI221" s="35"/>
      <c r="YJ221" s="35"/>
      <c r="YK221" s="35"/>
      <c r="YL221" s="35"/>
      <c r="YM221" s="35"/>
      <c r="YN221" s="35"/>
      <c r="YO221" s="35"/>
      <c r="YP221" s="35"/>
      <c r="YQ221" s="35"/>
      <c r="YR221" s="35"/>
      <c r="YS221" s="35"/>
      <c r="YT221" s="35"/>
      <c r="YU221" s="35"/>
      <c r="YV221" s="35"/>
      <c r="YW221" s="35"/>
      <c r="YX221" s="35"/>
      <c r="YY221" s="35"/>
      <c r="YZ221" s="35"/>
      <c r="ZA221" s="35"/>
      <c r="ZB221" s="35"/>
      <c r="ZC221" s="35"/>
      <c r="ZD221" s="35"/>
      <c r="ZE221" s="35"/>
      <c r="ZF221" s="35"/>
      <c r="ZG221" s="35"/>
      <c r="ZH221" s="35"/>
      <c r="ZI221" s="35"/>
      <c r="ZJ221" s="35"/>
      <c r="ZK221" s="35"/>
      <c r="ZL221" s="35"/>
      <c r="ZM221" s="35"/>
      <c r="ZN221" s="35"/>
      <c r="ZO221" s="35"/>
      <c r="ZP221" s="35"/>
      <c r="ZQ221" s="35"/>
      <c r="ZR221" s="35"/>
      <c r="ZS221" s="35"/>
      <c r="ZT221" s="35"/>
      <c r="ZU221" s="35"/>
      <c r="ZV221" s="35"/>
      <c r="ZW221" s="35"/>
      <c r="ZX221" s="35"/>
      <c r="ZY221" s="35"/>
      <c r="ZZ221" s="35"/>
      <c r="AAA221" s="35"/>
      <c r="AAB221" s="35"/>
      <c r="AAC221" s="35"/>
      <c r="AAD221" s="35"/>
      <c r="AAE221" s="35"/>
      <c r="AAF221" s="35"/>
      <c r="AAG221" s="35"/>
      <c r="AAH221" s="35"/>
      <c r="AAI221" s="35"/>
      <c r="AAJ221" s="35"/>
      <c r="AAK221" s="35"/>
      <c r="AAL221" s="35"/>
      <c r="AAM221" s="35"/>
      <c r="AAN221" s="35"/>
      <c r="AAO221" s="35"/>
      <c r="AAP221" s="35"/>
      <c r="AAQ221" s="35"/>
      <c r="AAR221" s="35"/>
      <c r="AAS221" s="35"/>
      <c r="AAT221" s="35"/>
      <c r="AAU221" s="35"/>
      <c r="AAV221" s="35"/>
      <c r="AAW221" s="35"/>
      <c r="AAX221" s="35"/>
      <c r="AAY221" s="35"/>
      <c r="AAZ221" s="35"/>
      <c r="ABA221" s="35"/>
      <c r="ABB221" s="35"/>
      <c r="ABC221" s="35"/>
      <c r="ABD221" s="35"/>
      <c r="ABE221" s="35"/>
      <c r="ABF221" s="35"/>
      <c r="ABG221" s="35"/>
      <c r="ABH221" s="35"/>
      <c r="ABI221" s="35"/>
      <c r="ABJ221" s="35"/>
      <c r="ABK221" s="35"/>
      <c r="ABL221" s="35"/>
      <c r="ABM221" s="35"/>
      <c r="ABN221" s="35"/>
      <c r="ABO221" s="35"/>
      <c r="ABP221" s="35"/>
      <c r="ABQ221" s="35"/>
      <c r="ABR221" s="35"/>
      <c r="ABS221" s="35"/>
      <c r="ABT221" s="35"/>
      <c r="ABU221" s="35"/>
      <c r="ABV221" s="35"/>
      <c r="ABW221" s="35"/>
      <c r="ABX221" s="35"/>
      <c r="ABY221" s="35"/>
      <c r="ABZ221" s="35"/>
      <c r="ACA221" s="35"/>
      <c r="ACB221" s="35"/>
      <c r="ACC221" s="35"/>
      <c r="ACD221" s="35"/>
      <c r="ACE221" s="35"/>
      <c r="ACF221" s="35"/>
      <c r="ACG221" s="35"/>
      <c r="ACH221" s="35"/>
      <c r="ACI221" s="35"/>
      <c r="ACJ221" s="35"/>
      <c r="ACK221" s="35"/>
      <c r="ACL221" s="35"/>
      <c r="ACM221" s="35"/>
      <c r="ACN221" s="35"/>
      <c r="ACO221" s="35"/>
      <c r="ACP221" s="35"/>
      <c r="ACQ221" s="35"/>
      <c r="ACR221" s="35"/>
      <c r="ACS221" s="35"/>
      <c r="ACT221" s="35"/>
      <c r="ACU221" s="35"/>
      <c r="ACV221" s="35"/>
      <c r="ACW221" s="35"/>
      <c r="ACX221" s="35"/>
      <c r="ACY221" s="35"/>
      <c r="ACZ221" s="35"/>
      <c r="ADA221" s="35"/>
      <c r="ADB221" s="35"/>
      <c r="ADC221" s="35"/>
      <c r="ADD221" s="35"/>
      <c r="ADE221" s="35"/>
      <c r="ADF221" s="35"/>
      <c r="ADG221" s="35"/>
      <c r="ADH221" s="35"/>
      <c r="ADI221" s="35"/>
      <c r="ADJ221" s="35"/>
      <c r="ADK221" s="35"/>
      <c r="ADL221" s="35"/>
      <c r="ADM221" s="35"/>
      <c r="ADN221" s="35"/>
      <c r="ADO221" s="35"/>
      <c r="ADP221" s="35"/>
      <c r="ADQ221" s="35"/>
      <c r="ADR221" s="35"/>
      <c r="ADS221" s="35"/>
      <c r="ADT221" s="35"/>
      <c r="ADU221" s="35"/>
      <c r="ADV221" s="35"/>
      <c r="ADW221" s="35"/>
      <c r="ADX221" s="35"/>
      <c r="ADY221" s="35"/>
      <c r="ADZ221" s="35"/>
      <c r="AEA221" s="35"/>
      <c r="AEB221" s="35"/>
      <c r="AEC221" s="35"/>
      <c r="AED221" s="35"/>
      <c r="AEE221" s="35"/>
      <c r="AEF221" s="35"/>
      <c r="AEG221" s="35"/>
      <c r="AEH221" s="35"/>
      <c r="AEI221" s="35"/>
      <c r="AEJ221" s="35"/>
      <c r="AEK221" s="35"/>
      <c r="AEL221" s="35"/>
      <c r="AEM221" s="35"/>
      <c r="AEN221" s="35"/>
      <c r="AEO221" s="35"/>
      <c r="AEP221" s="35"/>
      <c r="AEQ221" s="35"/>
      <c r="AER221" s="35"/>
      <c r="AES221" s="35"/>
      <c r="AET221" s="35"/>
      <c r="AEU221" s="35"/>
      <c r="AEV221" s="35"/>
      <c r="AEW221" s="35"/>
      <c r="AEX221" s="35"/>
      <c r="AEY221" s="35"/>
      <c r="AEZ221" s="35"/>
      <c r="AFA221" s="35"/>
      <c r="AFB221" s="35"/>
      <c r="AFC221" s="35"/>
      <c r="AFD221" s="35"/>
      <c r="AFE221" s="35"/>
      <c r="AFF221" s="35"/>
      <c r="AFG221" s="35"/>
      <c r="AFH221" s="35"/>
      <c r="AFI221" s="35"/>
      <c r="AFJ221" s="35"/>
      <c r="AFK221" s="35"/>
      <c r="AFL221" s="35"/>
      <c r="AFM221" s="35"/>
      <c r="AFN221" s="35"/>
      <c r="AFO221" s="35"/>
      <c r="AFP221" s="35"/>
      <c r="AFQ221" s="35"/>
      <c r="AFR221" s="35"/>
      <c r="AFS221" s="35"/>
      <c r="AFT221" s="35"/>
      <c r="AFU221" s="35"/>
      <c r="AFV221" s="35"/>
      <c r="AFW221" s="35"/>
      <c r="AFX221" s="35"/>
      <c r="AFY221" s="35"/>
      <c r="AFZ221" s="35"/>
      <c r="AGA221" s="35"/>
      <c r="AGB221" s="35"/>
      <c r="AGC221" s="35"/>
      <c r="AGD221" s="35"/>
      <c r="AGE221" s="35"/>
      <c r="AGF221" s="35"/>
      <c r="AGG221" s="35"/>
      <c r="AGH221" s="35"/>
      <c r="AGI221" s="35"/>
      <c r="AGJ221" s="35"/>
      <c r="AGK221" s="35"/>
      <c r="AGL221" s="35"/>
      <c r="AGM221" s="35"/>
      <c r="AGN221" s="35"/>
      <c r="AGO221" s="35"/>
      <c r="AGP221" s="35"/>
      <c r="AGQ221" s="35"/>
      <c r="AGR221" s="35"/>
      <c r="AGS221" s="35"/>
      <c r="AGT221" s="35"/>
      <c r="AGU221" s="35"/>
      <c r="AGV221" s="35"/>
      <c r="AGW221" s="35"/>
      <c r="AGX221" s="35"/>
      <c r="AGY221" s="35"/>
      <c r="AGZ221" s="35"/>
      <c r="AHA221" s="35"/>
      <c r="AHB221" s="35"/>
      <c r="AHC221" s="35"/>
      <c r="AHD221" s="35"/>
      <c r="AHE221" s="35"/>
      <c r="AHF221" s="35"/>
      <c r="AHG221" s="35"/>
      <c r="AHH221" s="35"/>
      <c r="AHI221" s="35"/>
      <c r="AHJ221" s="35"/>
      <c r="AHK221" s="35"/>
      <c r="AHL221" s="35"/>
      <c r="AHM221" s="35"/>
      <c r="AHN221" s="35"/>
      <c r="AHO221" s="35"/>
      <c r="AHP221" s="35"/>
      <c r="AHQ221" s="35"/>
      <c r="AHR221" s="35"/>
      <c r="AHS221" s="35"/>
      <c r="AHT221" s="35"/>
      <c r="AHU221" s="35"/>
      <c r="AHV221" s="35"/>
      <c r="AHW221" s="35"/>
      <c r="AHX221" s="35"/>
      <c r="AHY221" s="35"/>
      <c r="AHZ221" s="35"/>
      <c r="AIA221" s="35"/>
      <c r="AIB221" s="35"/>
      <c r="AIC221" s="35"/>
      <c r="AID221" s="35"/>
      <c r="AIE221" s="35"/>
      <c r="AIF221" s="35"/>
      <c r="AIG221" s="35"/>
      <c r="AIH221" s="35"/>
      <c r="AII221" s="35"/>
      <c r="AIJ221" s="35"/>
      <c r="AIK221" s="35"/>
      <c r="AIL221" s="35"/>
      <c r="AIM221" s="35"/>
      <c r="AIN221" s="35"/>
      <c r="AIO221" s="35"/>
      <c r="AIP221" s="35"/>
      <c r="AIQ221" s="35"/>
      <c r="AIR221" s="35"/>
      <c r="AIS221" s="35"/>
      <c r="AIT221" s="35"/>
      <c r="AIU221" s="35"/>
      <c r="AIV221" s="35"/>
      <c r="AIW221" s="35"/>
      <c r="AIX221" s="35"/>
      <c r="AIY221" s="35"/>
      <c r="AIZ221" s="35"/>
      <c r="AJA221" s="35"/>
      <c r="AJB221" s="35"/>
      <c r="AJC221" s="35"/>
      <c r="AJD221" s="35"/>
      <c r="AJE221" s="35"/>
      <c r="AJF221" s="35"/>
      <c r="AJG221" s="35"/>
      <c r="AJH221" s="35"/>
      <c r="AJI221" s="35"/>
      <c r="AJJ221" s="35"/>
      <c r="AJK221" s="35"/>
      <c r="AJL221" s="35"/>
      <c r="AJM221" s="35"/>
      <c r="AJN221" s="35"/>
      <c r="AJO221" s="35"/>
      <c r="AJP221" s="35"/>
      <c r="AJQ221" s="35"/>
      <c r="AJR221" s="35"/>
      <c r="AJS221" s="35"/>
      <c r="AJT221" s="35"/>
      <c r="AJU221" s="35"/>
      <c r="AJV221" s="35"/>
      <c r="AJW221" s="35"/>
      <c r="AJX221" s="35"/>
      <c r="AJY221" s="35"/>
      <c r="AJZ221" s="35"/>
      <c r="AKA221" s="35"/>
      <c r="AKB221" s="35"/>
      <c r="AKC221" s="35"/>
      <c r="AKD221" s="35"/>
      <c r="AKE221" s="35"/>
      <c r="AKF221" s="35"/>
      <c r="AKG221" s="35"/>
      <c r="AKH221" s="35"/>
      <c r="AKI221" s="35"/>
      <c r="AKJ221" s="35"/>
      <c r="AKK221" s="35"/>
      <c r="AKL221" s="35"/>
      <c r="AKM221" s="35"/>
      <c r="AKN221" s="35"/>
      <c r="AKO221" s="35"/>
      <c r="AKP221" s="35"/>
      <c r="AKQ221" s="35"/>
      <c r="AKR221" s="35"/>
      <c r="AKS221" s="35"/>
      <c r="AKT221" s="35"/>
      <c r="AKU221" s="35"/>
      <c r="AKV221" s="35"/>
      <c r="AKW221" s="35"/>
      <c r="AKX221" s="35"/>
      <c r="AKY221" s="35"/>
      <c r="AKZ221" s="35"/>
      <c r="ALA221" s="35"/>
      <c r="ALB221" s="1"/>
      <c r="ALC221" s="1"/>
      <c r="ALD221" s="1"/>
      <c r="ALE221" s="1"/>
      <c r="ALF221" s="1"/>
      <c r="ALG221" s="1"/>
      <c r="ALH221" s="1"/>
      <c r="ALI221" s="1"/>
      <c r="ALJ221" s="1"/>
      <c r="ALK221" s="1"/>
      <c r="ALL221" s="1"/>
      <c r="ALM221" s="1"/>
      <c r="ALN221" s="1"/>
      <c r="ALO221" s="1"/>
      <c r="ALP221" s="1"/>
      <c r="ALQ221" s="1"/>
      <c r="ALR221" s="1"/>
      <c r="ALS221"/>
      <c r="ALT221"/>
      <c r="ALU221"/>
      <c r="ALV221"/>
      <c r="ALW221"/>
      <c r="ALX221"/>
      <c r="ALY221"/>
      <c r="ALZ221"/>
      <c r="AMA221"/>
      <c r="AMB221"/>
      <c r="AMC221"/>
      <c r="AMD221"/>
      <c r="AME221"/>
      <c r="AMF221"/>
      <c r="AMG221"/>
      <c r="AMH221"/>
      <c r="AMI221"/>
      <c r="AMJ221"/>
    </row>
    <row r="222" spans="1:1024" s="29" customFormat="1" ht="24">
      <c r="A222" s="24">
        <v>218</v>
      </c>
      <c r="B222" s="24" t="s">
        <v>197</v>
      </c>
      <c r="C222" s="25" t="s">
        <v>616</v>
      </c>
      <c r="D222" s="25" t="s">
        <v>397</v>
      </c>
      <c r="E222" s="25" t="s">
        <v>145</v>
      </c>
      <c r="F222" s="25" t="s">
        <v>43</v>
      </c>
      <c r="G222" s="25" t="s">
        <v>44</v>
      </c>
      <c r="H222" s="25" t="s">
        <v>45</v>
      </c>
      <c r="I222" s="25" t="s">
        <v>46</v>
      </c>
      <c r="J222" s="25"/>
      <c r="K222" s="25"/>
      <c r="L222" s="25"/>
      <c r="M222" s="25"/>
      <c r="N222" s="25"/>
      <c r="O222" s="25" t="s">
        <v>617</v>
      </c>
      <c r="P222" s="25" t="s">
        <v>30</v>
      </c>
      <c r="Q222" s="28"/>
      <c r="VZ222" s="35"/>
      <c r="WA222" s="35"/>
      <c r="WB222" s="35"/>
      <c r="WC222" s="35"/>
      <c r="WD222" s="35"/>
      <c r="WE222" s="35"/>
      <c r="WF222" s="35"/>
      <c r="WG222" s="35"/>
      <c r="WH222" s="35"/>
      <c r="WI222" s="35"/>
      <c r="WJ222" s="35"/>
      <c r="WK222" s="35"/>
      <c r="WL222" s="35"/>
      <c r="WM222" s="35"/>
      <c r="WN222" s="35"/>
      <c r="WO222" s="35"/>
      <c r="WP222" s="35"/>
      <c r="WQ222" s="35"/>
      <c r="WR222" s="35"/>
      <c r="WS222" s="35"/>
      <c r="WT222" s="35"/>
      <c r="WU222" s="35"/>
      <c r="WV222" s="35"/>
      <c r="WW222" s="35"/>
      <c r="WX222" s="35"/>
      <c r="WY222" s="35"/>
      <c r="WZ222" s="35"/>
      <c r="XA222" s="35"/>
      <c r="XB222" s="35"/>
      <c r="XC222" s="35"/>
      <c r="XD222" s="35"/>
      <c r="XE222" s="35"/>
      <c r="XF222" s="35"/>
      <c r="XG222" s="35"/>
      <c r="XH222" s="35"/>
      <c r="XI222" s="35"/>
      <c r="XJ222" s="35"/>
      <c r="XK222" s="35"/>
      <c r="XL222" s="35"/>
      <c r="XM222" s="35"/>
      <c r="XN222" s="35"/>
      <c r="XO222" s="35"/>
      <c r="XP222" s="35"/>
      <c r="XQ222" s="35"/>
      <c r="XR222" s="35"/>
      <c r="XS222" s="35"/>
      <c r="XT222" s="35"/>
      <c r="XU222" s="35"/>
      <c r="XV222" s="35"/>
      <c r="XW222" s="35"/>
      <c r="XX222" s="35"/>
      <c r="XY222" s="35"/>
      <c r="XZ222" s="35"/>
      <c r="YA222" s="35"/>
      <c r="YB222" s="35"/>
      <c r="YC222" s="35"/>
      <c r="YD222" s="35"/>
      <c r="YE222" s="35"/>
      <c r="YF222" s="35"/>
      <c r="YG222" s="35"/>
      <c r="YH222" s="35"/>
      <c r="YI222" s="35"/>
      <c r="YJ222" s="35"/>
      <c r="YK222" s="35"/>
      <c r="YL222" s="35"/>
      <c r="YM222" s="35"/>
      <c r="YN222" s="35"/>
      <c r="YO222" s="35"/>
      <c r="YP222" s="35"/>
      <c r="YQ222" s="35"/>
      <c r="YR222" s="35"/>
      <c r="YS222" s="35"/>
      <c r="YT222" s="35"/>
      <c r="YU222" s="35"/>
      <c r="YV222" s="35"/>
      <c r="YW222" s="35"/>
      <c r="YX222" s="35"/>
      <c r="YY222" s="35"/>
      <c r="YZ222" s="35"/>
      <c r="ZA222" s="35"/>
      <c r="ZB222" s="35"/>
      <c r="ZC222" s="35"/>
      <c r="ZD222" s="35"/>
      <c r="ZE222" s="35"/>
      <c r="ZF222" s="35"/>
      <c r="ZG222" s="35"/>
      <c r="ZH222" s="35"/>
      <c r="ZI222" s="35"/>
      <c r="ZJ222" s="35"/>
      <c r="ZK222" s="35"/>
      <c r="ZL222" s="35"/>
      <c r="ZM222" s="35"/>
      <c r="ZN222" s="35"/>
      <c r="ZO222" s="35"/>
      <c r="ZP222" s="35"/>
      <c r="ZQ222" s="35"/>
      <c r="ZR222" s="35"/>
      <c r="ZS222" s="35"/>
      <c r="ZT222" s="35"/>
      <c r="ZU222" s="35"/>
      <c r="ZV222" s="35"/>
      <c r="ZW222" s="35"/>
      <c r="ZX222" s="35"/>
      <c r="ZY222" s="35"/>
      <c r="ZZ222" s="35"/>
      <c r="AAA222" s="35"/>
      <c r="AAB222" s="35"/>
      <c r="AAC222" s="35"/>
      <c r="AAD222" s="35"/>
      <c r="AAE222" s="35"/>
      <c r="AAF222" s="35"/>
      <c r="AAG222" s="35"/>
      <c r="AAH222" s="35"/>
      <c r="AAI222" s="35"/>
      <c r="AAJ222" s="35"/>
      <c r="AAK222" s="35"/>
      <c r="AAL222" s="35"/>
      <c r="AAM222" s="35"/>
      <c r="AAN222" s="35"/>
      <c r="AAO222" s="35"/>
      <c r="AAP222" s="35"/>
      <c r="AAQ222" s="35"/>
      <c r="AAR222" s="35"/>
      <c r="AAS222" s="35"/>
      <c r="AAT222" s="35"/>
      <c r="AAU222" s="35"/>
      <c r="AAV222" s="35"/>
      <c r="AAW222" s="35"/>
      <c r="AAX222" s="35"/>
      <c r="AAY222" s="35"/>
      <c r="AAZ222" s="35"/>
      <c r="ABA222" s="35"/>
      <c r="ABB222" s="35"/>
      <c r="ABC222" s="35"/>
      <c r="ABD222" s="35"/>
      <c r="ABE222" s="35"/>
      <c r="ABF222" s="35"/>
      <c r="ABG222" s="35"/>
      <c r="ABH222" s="35"/>
      <c r="ABI222" s="35"/>
      <c r="ABJ222" s="35"/>
      <c r="ABK222" s="35"/>
      <c r="ABL222" s="35"/>
      <c r="ABM222" s="35"/>
      <c r="ABN222" s="35"/>
      <c r="ABO222" s="35"/>
      <c r="ABP222" s="35"/>
      <c r="ABQ222" s="35"/>
      <c r="ABR222" s="35"/>
      <c r="ABS222" s="35"/>
      <c r="ABT222" s="35"/>
      <c r="ABU222" s="35"/>
      <c r="ABV222" s="35"/>
      <c r="ABW222" s="35"/>
      <c r="ABX222" s="35"/>
      <c r="ABY222" s="35"/>
      <c r="ABZ222" s="35"/>
      <c r="ACA222" s="35"/>
      <c r="ACB222" s="35"/>
      <c r="ACC222" s="35"/>
      <c r="ACD222" s="35"/>
      <c r="ACE222" s="35"/>
      <c r="ACF222" s="35"/>
      <c r="ACG222" s="35"/>
      <c r="ACH222" s="35"/>
      <c r="ACI222" s="35"/>
      <c r="ACJ222" s="35"/>
      <c r="ACK222" s="35"/>
      <c r="ACL222" s="35"/>
      <c r="ACM222" s="35"/>
      <c r="ACN222" s="35"/>
      <c r="ACO222" s="35"/>
      <c r="ACP222" s="35"/>
      <c r="ACQ222" s="35"/>
      <c r="ACR222" s="35"/>
      <c r="ACS222" s="35"/>
      <c r="ACT222" s="35"/>
      <c r="ACU222" s="35"/>
      <c r="ACV222" s="35"/>
      <c r="ACW222" s="35"/>
      <c r="ACX222" s="35"/>
      <c r="ACY222" s="35"/>
      <c r="ACZ222" s="35"/>
      <c r="ADA222" s="35"/>
      <c r="ADB222" s="35"/>
      <c r="ADC222" s="35"/>
      <c r="ADD222" s="35"/>
      <c r="ADE222" s="35"/>
      <c r="ADF222" s="35"/>
      <c r="ADG222" s="35"/>
      <c r="ADH222" s="35"/>
      <c r="ADI222" s="35"/>
      <c r="ADJ222" s="35"/>
      <c r="ADK222" s="35"/>
      <c r="ADL222" s="35"/>
      <c r="ADM222" s="35"/>
      <c r="ADN222" s="35"/>
      <c r="ADO222" s="35"/>
      <c r="ADP222" s="35"/>
      <c r="ADQ222" s="35"/>
      <c r="ADR222" s="35"/>
      <c r="ADS222" s="35"/>
      <c r="ADT222" s="35"/>
      <c r="ADU222" s="35"/>
      <c r="ADV222" s="35"/>
      <c r="ADW222" s="35"/>
      <c r="ADX222" s="35"/>
      <c r="ADY222" s="35"/>
      <c r="ADZ222" s="35"/>
      <c r="AEA222" s="35"/>
      <c r="AEB222" s="35"/>
      <c r="AEC222" s="35"/>
      <c r="AED222" s="35"/>
      <c r="AEE222" s="35"/>
      <c r="AEF222" s="35"/>
      <c r="AEG222" s="35"/>
      <c r="AEH222" s="35"/>
      <c r="AEI222" s="35"/>
      <c r="AEJ222" s="35"/>
      <c r="AEK222" s="35"/>
      <c r="AEL222" s="35"/>
      <c r="AEM222" s="35"/>
      <c r="AEN222" s="35"/>
      <c r="AEO222" s="35"/>
      <c r="AEP222" s="35"/>
      <c r="AEQ222" s="35"/>
      <c r="AER222" s="35"/>
      <c r="AES222" s="35"/>
      <c r="AET222" s="35"/>
      <c r="AEU222" s="35"/>
      <c r="AEV222" s="35"/>
      <c r="AEW222" s="35"/>
      <c r="AEX222" s="35"/>
      <c r="AEY222" s="35"/>
      <c r="AEZ222" s="35"/>
      <c r="AFA222" s="35"/>
      <c r="AFB222" s="35"/>
      <c r="AFC222" s="35"/>
      <c r="AFD222" s="35"/>
      <c r="AFE222" s="35"/>
      <c r="AFF222" s="35"/>
      <c r="AFG222" s="35"/>
      <c r="AFH222" s="35"/>
      <c r="AFI222" s="35"/>
      <c r="AFJ222" s="35"/>
      <c r="AFK222" s="35"/>
      <c r="AFL222" s="35"/>
      <c r="AFM222" s="35"/>
      <c r="AFN222" s="35"/>
      <c r="AFO222" s="35"/>
      <c r="AFP222" s="35"/>
      <c r="AFQ222" s="35"/>
      <c r="AFR222" s="35"/>
      <c r="AFS222" s="35"/>
      <c r="AFT222" s="35"/>
      <c r="AFU222" s="35"/>
      <c r="AFV222" s="35"/>
      <c r="AFW222" s="35"/>
      <c r="AFX222" s="35"/>
      <c r="AFY222" s="35"/>
      <c r="AFZ222" s="35"/>
      <c r="AGA222" s="35"/>
      <c r="AGB222" s="35"/>
      <c r="AGC222" s="35"/>
      <c r="AGD222" s="35"/>
      <c r="AGE222" s="35"/>
      <c r="AGF222" s="35"/>
      <c r="AGG222" s="35"/>
      <c r="AGH222" s="35"/>
      <c r="AGI222" s="35"/>
      <c r="AGJ222" s="35"/>
      <c r="AGK222" s="35"/>
      <c r="AGL222" s="35"/>
      <c r="AGM222" s="35"/>
      <c r="AGN222" s="35"/>
      <c r="AGO222" s="35"/>
      <c r="AGP222" s="35"/>
      <c r="AGQ222" s="35"/>
      <c r="AGR222" s="35"/>
      <c r="AGS222" s="35"/>
      <c r="AGT222" s="35"/>
      <c r="AGU222" s="35"/>
      <c r="AGV222" s="35"/>
      <c r="AGW222" s="35"/>
      <c r="AGX222" s="35"/>
      <c r="AGY222" s="35"/>
      <c r="AGZ222" s="35"/>
      <c r="AHA222" s="35"/>
      <c r="AHB222" s="35"/>
      <c r="AHC222" s="35"/>
      <c r="AHD222" s="35"/>
      <c r="AHE222" s="35"/>
      <c r="AHF222" s="35"/>
      <c r="AHG222" s="35"/>
      <c r="AHH222" s="35"/>
      <c r="AHI222" s="35"/>
      <c r="AHJ222" s="35"/>
      <c r="AHK222" s="35"/>
      <c r="AHL222" s="35"/>
      <c r="AHM222" s="35"/>
      <c r="AHN222" s="35"/>
      <c r="AHO222" s="35"/>
      <c r="AHP222" s="35"/>
      <c r="AHQ222" s="35"/>
      <c r="AHR222" s="35"/>
      <c r="AHS222" s="35"/>
      <c r="AHT222" s="35"/>
      <c r="AHU222" s="35"/>
      <c r="AHV222" s="35"/>
      <c r="AHW222" s="35"/>
      <c r="AHX222" s="35"/>
      <c r="AHY222" s="35"/>
      <c r="AHZ222" s="35"/>
      <c r="AIA222" s="35"/>
      <c r="AIB222" s="35"/>
      <c r="AIC222" s="35"/>
      <c r="AID222" s="35"/>
      <c r="AIE222" s="35"/>
      <c r="AIF222" s="35"/>
      <c r="AIG222" s="35"/>
      <c r="AIH222" s="35"/>
      <c r="AII222" s="35"/>
      <c r="AIJ222" s="35"/>
      <c r="AIK222" s="35"/>
      <c r="AIL222" s="35"/>
      <c r="AIM222" s="35"/>
      <c r="AIN222" s="35"/>
      <c r="AIO222" s="35"/>
      <c r="AIP222" s="35"/>
      <c r="AIQ222" s="35"/>
      <c r="AIR222" s="35"/>
      <c r="AIS222" s="35"/>
      <c r="AIT222" s="35"/>
      <c r="AIU222" s="35"/>
      <c r="AIV222" s="35"/>
      <c r="AIW222" s="35"/>
      <c r="AIX222" s="35"/>
      <c r="AIY222" s="35"/>
      <c r="AIZ222" s="35"/>
      <c r="AJA222" s="35"/>
      <c r="AJB222" s="35"/>
      <c r="AJC222" s="35"/>
      <c r="AJD222" s="35"/>
      <c r="AJE222" s="35"/>
      <c r="AJF222" s="35"/>
      <c r="AJG222" s="35"/>
      <c r="AJH222" s="35"/>
      <c r="AJI222" s="35"/>
      <c r="AJJ222" s="35"/>
      <c r="AJK222" s="35"/>
      <c r="AJL222" s="35"/>
      <c r="AJM222" s="35"/>
      <c r="AJN222" s="35"/>
      <c r="AJO222" s="35"/>
      <c r="AJP222" s="35"/>
      <c r="AJQ222" s="35"/>
      <c r="AJR222" s="35"/>
      <c r="AJS222" s="35"/>
      <c r="AJT222" s="35"/>
      <c r="AJU222" s="35"/>
      <c r="AJV222" s="35"/>
      <c r="AJW222" s="35"/>
      <c r="AJX222" s="35"/>
      <c r="AJY222" s="35"/>
      <c r="AJZ222" s="35"/>
      <c r="AKA222" s="35"/>
      <c r="AKB222" s="35"/>
      <c r="AKC222" s="35"/>
      <c r="AKD222" s="35"/>
      <c r="AKE222" s="35"/>
      <c r="AKF222" s="35"/>
      <c r="AKG222" s="35"/>
      <c r="AKH222" s="35"/>
      <c r="AKI222" s="35"/>
      <c r="AKJ222" s="35"/>
      <c r="AKK222" s="35"/>
      <c r="AKL222" s="35"/>
      <c r="AKM222" s="35"/>
      <c r="AKN222" s="35"/>
      <c r="AKO222" s="35"/>
      <c r="AKP222" s="35"/>
      <c r="AKQ222" s="35"/>
      <c r="AKR222" s="35"/>
      <c r="AKS222" s="35"/>
      <c r="AKT222" s="35"/>
      <c r="AKU222" s="35"/>
      <c r="AKV222" s="35"/>
      <c r="AKW222" s="35"/>
      <c r="AKX222" s="35"/>
      <c r="AKY222" s="35"/>
      <c r="AKZ222" s="35"/>
      <c r="ALA222" s="35"/>
      <c r="ALB222" s="1"/>
      <c r="ALC222" s="1"/>
      <c r="ALD222" s="1"/>
      <c r="ALE222" s="1"/>
      <c r="ALF222" s="1"/>
      <c r="ALG222" s="1"/>
      <c r="ALH222" s="1"/>
      <c r="ALI222" s="1"/>
      <c r="ALJ222" s="1"/>
      <c r="ALK222" s="1"/>
      <c r="ALL222" s="1"/>
      <c r="ALM222" s="1"/>
      <c r="ALN222" s="1"/>
      <c r="ALO222" s="1"/>
      <c r="ALP222" s="1"/>
      <c r="ALQ222" s="1"/>
      <c r="ALR222" s="1"/>
      <c r="ALS222"/>
      <c r="ALT222"/>
      <c r="ALU222"/>
      <c r="ALV222"/>
      <c r="ALW222"/>
      <c r="ALX222"/>
      <c r="ALY222"/>
      <c r="ALZ222"/>
      <c r="AMA222"/>
      <c r="AMB222"/>
      <c r="AMC222"/>
      <c r="AMD222"/>
      <c r="AME222"/>
      <c r="AMF222"/>
      <c r="AMG222"/>
      <c r="AMH222"/>
      <c r="AMI222"/>
      <c r="AMJ222"/>
    </row>
    <row r="223" spans="1:1024" s="29" customFormat="1" ht="36">
      <c r="A223" s="24">
        <v>219</v>
      </c>
      <c r="B223" s="24" t="s">
        <v>132</v>
      </c>
      <c r="C223" s="25" t="s">
        <v>618</v>
      </c>
      <c r="D223" s="25" t="s">
        <v>137</v>
      </c>
      <c r="E223" s="25" t="s">
        <v>22</v>
      </c>
      <c r="F223" s="25" t="s">
        <v>43</v>
      </c>
      <c r="G223" s="25" t="s">
        <v>51</v>
      </c>
      <c r="H223" s="25" t="s">
        <v>45</v>
      </c>
      <c r="I223" s="25" t="s">
        <v>46</v>
      </c>
      <c r="J223" s="25"/>
      <c r="K223" s="25"/>
      <c r="L223" s="25"/>
      <c r="M223" s="25"/>
      <c r="N223" s="25"/>
      <c r="O223" s="25" t="s">
        <v>619</v>
      </c>
      <c r="P223" s="25" t="s">
        <v>39</v>
      </c>
      <c r="Q223" s="28"/>
      <c r="VZ223" s="35"/>
      <c r="WA223" s="35"/>
      <c r="WB223" s="35"/>
      <c r="WC223" s="35"/>
      <c r="WD223" s="35"/>
      <c r="WE223" s="35"/>
      <c r="WF223" s="35"/>
      <c r="WG223" s="35"/>
      <c r="WH223" s="35"/>
      <c r="WI223" s="35"/>
      <c r="WJ223" s="35"/>
      <c r="WK223" s="35"/>
      <c r="WL223" s="35"/>
      <c r="WM223" s="35"/>
      <c r="WN223" s="35"/>
      <c r="WO223" s="35"/>
      <c r="WP223" s="35"/>
      <c r="WQ223" s="35"/>
      <c r="WR223" s="35"/>
      <c r="WS223" s="35"/>
      <c r="WT223" s="35"/>
      <c r="WU223" s="35"/>
      <c r="WV223" s="35"/>
      <c r="WW223" s="35"/>
      <c r="WX223" s="35"/>
      <c r="WY223" s="35"/>
      <c r="WZ223" s="35"/>
      <c r="XA223" s="35"/>
      <c r="XB223" s="35"/>
      <c r="XC223" s="35"/>
      <c r="XD223" s="35"/>
      <c r="XE223" s="35"/>
      <c r="XF223" s="35"/>
      <c r="XG223" s="35"/>
      <c r="XH223" s="35"/>
      <c r="XI223" s="35"/>
      <c r="XJ223" s="35"/>
      <c r="XK223" s="35"/>
      <c r="XL223" s="35"/>
      <c r="XM223" s="35"/>
      <c r="XN223" s="35"/>
      <c r="XO223" s="35"/>
      <c r="XP223" s="35"/>
      <c r="XQ223" s="35"/>
      <c r="XR223" s="35"/>
      <c r="XS223" s="35"/>
      <c r="XT223" s="35"/>
      <c r="XU223" s="35"/>
      <c r="XV223" s="35"/>
      <c r="XW223" s="35"/>
      <c r="XX223" s="35"/>
      <c r="XY223" s="35"/>
      <c r="XZ223" s="35"/>
      <c r="YA223" s="35"/>
      <c r="YB223" s="35"/>
      <c r="YC223" s="35"/>
      <c r="YD223" s="35"/>
      <c r="YE223" s="35"/>
      <c r="YF223" s="35"/>
      <c r="YG223" s="35"/>
      <c r="YH223" s="35"/>
      <c r="YI223" s="35"/>
      <c r="YJ223" s="35"/>
      <c r="YK223" s="35"/>
      <c r="YL223" s="35"/>
      <c r="YM223" s="35"/>
      <c r="YN223" s="35"/>
      <c r="YO223" s="35"/>
      <c r="YP223" s="35"/>
      <c r="YQ223" s="35"/>
      <c r="YR223" s="35"/>
      <c r="YS223" s="35"/>
      <c r="YT223" s="35"/>
      <c r="YU223" s="35"/>
      <c r="YV223" s="35"/>
      <c r="YW223" s="35"/>
      <c r="YX223" s="35"/>
      <c r="YY223" s="35"/>
      <c r="YZ223" s="35"/>
      <c r="ZA223" s="35"/>
      <c r="ZB223" s="35"/>
      <c r="ZC223" s="35"/>
      <c r="ZD223" s="35"/>
      <c r="ZE223" s="35"/>
      <c r="ZF223" s="35"/>
      <c r="ZG223" s="35"/>
      <c r="ZH223" s="35"/>
      <c r="ZI223" s="35"/>
      <c r="ZJ223" s="35"/>
      <c r="ZK223" s="35"/>
      <c r="ZL223" s="35"/>
      <c r="ZM223" s="35"/>
      <c r="ZN223" s="35"/>
      <c r="ZO223" s="35"/>
      <c r="ZP223" s="35"/>
      <c r="ZQ223" s="35"/>
      <c r="ZR223" s="35"/>
      <c r="ZS223" s="35"/>
      <c r="ZT223" s="35"/>
      <c r="ZU223" s="35"/>
      <c r="ZV223" s="35"/>
      <c r="ZW223" s="35"/>
      <c r="ZX223" s="35"/>
      <c r="ZY223" s="35"/>
      <c r="ZZ223" s="35"/>
      <c r="AAA223" s="35"/>
      <c r="AAB223" s="35"/>
      <c r="AAC223" s="35"/>
      <c r="AAD223" s="35"/>
      <c r="AAE223" s="35"/>
      <c r="AAF223" s="35"/>
      <c r="AAG223" s="35"/>
      <c r="AAH223" s="35"/>
      <c r="AAI223" s="35"/>
      <c r="AAJ223" s="35"/>
      <c r="AAK223" s="35"/>
      <c r="AAL223" s="35"/>
      <c r="AAM223" s="35"/>
      <c r="AAN223" s="35"/>
      <c r="AAO223" s="35"/>
      <c r="AAP223" s="35"/>
      <c r="AAQ223" s="35"/>
      <c r="AAR223" s="35"/>
      <c r="AAS223" s="35"/>
      <c r="AAT223" s="35"/>
      <c r="AAU223" s="35"/>
      <c r="AAV223" s="35"/>
      <c r="AAW223" s="35"/>
      <c r="AAX223" s="35"/>
      <c r="AAY223" s="35"/>
      <c r="AAZ223" s="35"/>
      <c r="ABA223" s="35"/>
      <c r="ABB223" s="35"/>
      <c r="ABC223" s="35"/>
      <c r="ABD223" s="35"/>
      <c r="ABE223" s="35"/>
      <c r="ABF223" s="35"/>
      <c r="ABG223" s="35"/>
      <c r="ABH223" s="35"/>
      <c r="ABI223" s="35"/>
      <c r="ABJ223" s="35"/>
      <c r="ABK223" s="35"/>
      <c r="ABL223" s="35"/>
      <c r="ABM223" s="35"/>
      <c r="ABN223" s="35"/>
      <c r="ABO223" s="35"/>
      <c r="ABP223" s="35"/>
      <c r="ABQ223" s="35"/>
      <c r="ABR223" s="35"/>
      <c r="ABS223" s="35"/>
      <c r="ABT223" s="35"/>
      <c r="ABU223" s="35"/>
      <c r="ABV223" s="35"/>
      <c r="ABW223" s="35"/>
      <c r="ABX223" s="35"/>
      <c r="ABY223" s="35"/>
      <c r="ABZ223" s="35"/>
      <c r="ACA223" s="35"/>
      <c r="ACB223" s="35"/>
      <c r="ACC223" s="35"/>
      <c r="ACD223" s="35"/>
      <c r="ACE223" s="35"/>
      <c r="ACF223" s="35"/>
      <c r="ACG223" s="35"/>
      <c r="ACH223" s="35"/>
      <c r="ACI223" s="35"/>
      <c r="ACJ223" s="35"/>
      <c r="ACK223" s="35"/>
      <c r="ACL223" s="35"/>
      <c r="ACM223" s="35"/>
      <c r="ACN223" s="35"/>
      <c r="ACO223" s="35"/>
      <c r="ACP223" s="35"/>
      <c r="ACQ223" s="35"/>
      <c r="ACR223" s="35"/>
      <c r="ACS223" s="35"/>
      <c r="ACT223" s="35"/>
      <c r="ACU223" s="35"/>
      <c r="ACV223" s="35"/>
      <c r="ACW223" s="35"/>
      <c r="ACX223" s="35"/>
      <c r="ACY223" s="35"/>
      <c r="ACZ223" s="35"/>
      <c r="ADA223" s="35"/>
      <c r="ADB223" s="35"/>
      <c r="ADC223" s="35"/>
      <c r="ADD223" s="35"/>
      <c r="ADE223" s="35"/>
      <c r="ADF223" s="35"/>
      <c r="ADG223" s="35"/>
      <c r="ADH223" s="35"/>
      <c r="ADI223" s="35"/>
      <c r="ADJ223" s="35"/>
      <c r="ADK223" s="35"/>
      <c r="ADL223" s="35"/>
      <c r="ADM223" s="35"/>
      <c r="ADN223" s="35"/>
      <c r="ADO223" s="35"/>
      <c r="ADP223" s="35"/>
      <c r="ADQ223" s="35"/>
      <c r="ADR223" s="35"/>
      <c r="ADS223" s="35"/>
      <c r="ADT223" s="35"/>
      <c r="ADU223" s="35"/>
      <c r="ADV223" s="35"/>
      <c r="ADW223" s="35"/>
      <c r="ADX223" s="35"/>
      <c r="ADY223" s="35"/>
      <c r="ADZ223" s="35"/>
      <c r="AEA223" s="35"/>
      <c r="AEB223" s="35"/>
      <c r="AEC223" s="35"/>
      <c r="AED223" s="35"/>
      <c r="AEE223" s="35"/>
      <c r="AEF223" s="35"/>
      <c r="AEG223" s="35"/>
      <c r="AEH223" s="35"/>
      <c r="AEI223" s="35"/>
      <c r="AEJ223" s="35"/>
      <c r="AEK223" s="35"/>
      <c r="AEL223" s="35"/>
      <c r="AEM223" s="35"/>
      <c r="AEN223" s="35"/>
      <c r="AEO223" s="35"/>
      <c r="AEP223" s="35"/>
      <c r="AEQ223" s="35"/>
      <c r="AER223" s="35"/>
      <c r="AES223" s="35"/>
      <c r="AET223" s="35"/>
      <c r="AEU223" s="35"/>
      <c r="AEV223" s="35"/>
      <c r="AEW223" s="35"/>
      <c r="AEX223" s="35"/>
      <c r="AEY223" s="35"/>
      <c r="AEZ223" s="35"/>
      <c r="AFA223" s="35"/>
      <c r="AFB223" s="35"/>
      <c r="AFC223" s="35"/>
      <c r="AFD223" s="35"/>
      <c r="AFE223" s="35"/>
      <c r="AFF223" s="35"/>
      <c r="AFG223" s="35"/>
      <c r="AFH223" s="35"/>
      <c r="AFI223" s="35"/>
      <c r="AFJ223" s="35"/>
      <c r="AFK223" s="35"/>
      <c r="AFL223" s="35"/>
      <c r="AFM223" s="35"/>
      <c r="AFN223" s="35"/>
      <c r="AFO223" s="35"/>
      <c r="AFP223" s="35"/>
      <c r="AFQ223" s="35"/>
      <c r="AFR223" s="35"/>
      <c r="AFS223" s="35"/>
      <c r="AFT223" s="35"/>
      <c r="AFU223" s="35"/>
      <c r="AFV223" s="35"/>
      <c r="AFW223" s="35"/>
      <c r="AFX223" s="35"/>
      <c r="AFY223" s="35"/>
      <c r="AFZ223" s="35"/>
      <c r="AGA223" s="35"/>
      <c r="AGB223" s="35"/>
      <c r="AGC223" s="35"/>
      <c r="AGD223" s="35"/>
      <c r="AGE223" s="35"/>
      <c r="AGF223" s="35"/>
      <c r="AGG223" s="35"/>
      <c r="AGH223" s="35"/>
      <c r="AGI223" s="35"/>
      <c r="AGJ223" s="35"/>
      <c r="AGK223" s="35"/>
      <c r="AGL223" s="35"/>
      <c r="AGM223" s="35"/>
      <c r="AGN223" s="35"/>
      <c r="AGO223" s="35"/>
      <c r="AGP223" s="35"/>
      <c r="AGQ223" s="35"/>
      <c r="AGR223" s="35"/>
      <c r="AGS223" s="35"/>
      <c r="AGT223" s="35"/>
      <c r="AGU223" s="35"/>
      <c r="AGV223" s="35"/>
      <c r="AGW223" s="35"/>
      <c r="AGX223" s="35"/>
      <c r="AGY223" s="35"/>
      <c r="AGZ223" s="35"/>
      <c r="AHA223" s="35"/>
      <c r="AHB223" s="35"/>
      <c r="AHC223" s="35"/>
      <c r="AHD223" s="35"/>
      <c r="AHE223" s="35"/>
      <c r="AHF223" s="35"/>
      <c r="AHG223" s="35"/>
      <c r="AHH223" s="35"/>
      <c r="AHI223" s="35"/>
      <c r="AHJ223" s="35"/>
      <c r="AHK223" s="35"/>
      <c r="AHL223" s="35"/>
      <c r="AHM223" s="35"/>
      <c r="AHN223" s="35"/>
      <c r="AHO223" s="35"/>
      <c r="AHP223" s="35"/>
      <c r="AHQ223" s="35"/>
      <c r="AHR223" s="35"/>
      <c r="AHS223" s="35"/>
      <c r="AHT223" s="35"/>
      <c r="AHU223" s="35"/>
      <c r="AHV223" s="35"/>
      <c r="AHW223" s="35"/>
      <c r="AHX223" s="35"/>
      <c r="AHY223" s="35"/>
      <c r="AHZ223" s="35"/>
      <c r="AIA223" s="35"/>
      <c r="AIB223" s="35"/>
      <c r="AIC223" s="35"/>
      <c r="AID223" s="35"/>
      <c r="AIE223" s="35"/>
      <c r="AIF223" s="35"/>
      <c r="AIG223" s="35"/>
      <c r="AIH223" s="35"/>
      <c r="AII223" s="35"/>
      <c r="AIJ223" s="35"/>
      <c r="AIK223" s="35"/>
      <c r="AIL223" s="35"/>
      <c r="AIM223" s="35"/>
      <c r="AIN223" s="35"/>
      <c r="AIO223" s="35"/>
      <c r="AIP223" s="35"/>
      <c r="AIQ223" s="35"/>
      <c r="AIR223" s="35"/>
      <c r="AIS223" s="35"/>
      <c r="AIT223" s="35"/>
      <c r="AIU223" s="35"/>
      <c r="AIV223" s="35"/>
      <c r="AIW223" s="35"/>
      <c r="AIX223" s="35"/>
      <c r="AIY223" s="35"/>
      <c r="AIZ223" s="35"/>
      <c r="AJA223" s="35"/>
      <c r="AJB223" s="35"/>
      <c r="AJC223" s="35"/>
      <c r="AJD223" s="35"/>
      <c r="AJE223" s="35"/>
      <c r="AJF223" s="35"/>
      <c r="AJG223" s="35"/>
      <c r="AJH223" s="35"/>
      <c r="AJI223" s="35"/>
      <c r="AJJ223" s="35"/>
      <c r="AJK223" s="35"/>
      <c r="AJL223" s="35"/>
      <c r="AJM223" s="35"/>
      <c r="AJN223" s="35"/>
      <c r="AJO223" s="35"/>
      <c r="AJP223" s="35"/>
      <c r="AJQ223" s="35"/>
      <c r="AJR223" s="35"/>
      <c r="AJS223" s="35"/>
      <c r="AJT223" s="35"/>
      <c r="AJU223" s="35"/>
      <c r="AJV223" s="35"/>
      <c r="AJW223" s="35"/>
      <c r="AJX223" s="35"/>
      <c r="AJY223" s="35"/>
      <c r="AJZ223" s="35"/>
      <c r="AKA223" s="35"/>
      <c r="AKB223" s="35"/>
      <c r="AKC223" s="35"/>
      <c r="AKD223" s="35"/>
      <c r="AKE223" s="35"/>
      <c r="AKF223" s="35"/>
      <c r="AKG223" s="35"/>
      <c r="AKH223" s="35"/>
      <c r="AKI223" s="35"/>
      <c r="AKJ223" s="35"/>
      <c r="AKK223" s="35"/>
      <c r="AKL223" s="35"/>
      <c r="AKM223" s="35"/>
      <c r="AKN223" s="35"/>
      <c r="AKO223" s="35"/>
      <c r="AKP223" s="35"/>
      <c r="AKQ223" s="35"/>
      <c r="AKR223" s="35"/>
      <c r="AKS223" s="35"/>
      <c r="AKT223" s="35"/>
      <c r="AKU223" s="35"/>
      <c r="AKV223" s="35"/>
      <c r="AKW223" s="35"/>
      <c r="AKX223" s="35"/>
      <c r="AKY223" s="35"/>
      <c r="AKZ223" s="35"/>
      <c r="ALA223" s="35"/>
      <c r="ALB223" s="1"/>
      <c r="ALC223" s="1"/>
      <c r="ALD223" s="1"/>
      <c r="ALE223" s="1"/>
      <c r="ALF223" s="1"/>
      <c r="ALG223" s="1"/>
      <c r="ALH223" s="1"/>
      <c r="ALI223" s="1"/>
      <c r="ALJ223" s="1"/>
      <c r="ALK223" s="1"/>
      <c r="ALL223" s="1"/>
      <c r="ALM223" s="1"/>
      <c r="ALN223" s="1"/>
      <c r="ALO223" s="1"/>
      <c r="ALP223" s="1"/>
      <c r="ALQ223" s="1"/>
      <c r="ALR223" s="1"/>
      <c r="ALS223"/>
      <c r="ALT223"/>
      <c r="ALU223"/>
      <c r="ALV223"/>
      <c r="ALW223"/>
      <c r="ALX223"/>
      <c r="ALY223"/>
      <c r="ALZ223"/>
      <c r="AMA223"/>
      <c r="AMB223"/>
      <c r="AMC223"/>
      <c r="AMD223"/>
      <c r="AME223"/>
      <c r="AMF223"/>
      <c r="AMG223"/>
      <c r="AMH223"/>
      <c r="AMI223"/>
      <c r="AMJ223"/>
    </row>
    <row r="224" spans="1:1024" s="29" customFormat="1" ht="24">
      <c r="A224" s="24">
        <v>220</v>
      </c>
      <c r="B224" s="24" t="s">
        <v>132</v>
      </c>
      <c r="C224" s="25" t="s">
        <v>620</v>
      </c>
      <c r="D224" s="25" t="s">
        <v>137</v>
      </c>
      <c r="E224" s="25" t="s">
        <v>22</v>
      </c>
      <c r="F224" s="25" t="s">
        <v>43</v>
      </c>
      <c r="G224" s="25" t="s">
        <v>51</v>
      </c>
      <c r="H224" s="25" t="s">
        <v>45</v>
      </c>
      <c r="I224" s="25" t="s">
        <v>46</v>
      </c>
      <c r="J224" s="25"/>
      <c r="K224" s="25"/>
      <c r="L224" s="25"/>
      <c r="M224" s="25"/>
      <c r="N224" s="25"/>
      <c r="O224" s="25" t="s">
        <v>621</v>
      </c>
      <c r="P224" s="25" t="s">
        <v>39</v>
      </c>
      <c r="Q224" s="28"/>
      <c r="VZ224" s="35"/>
      <c r="WA224" s="35"/>
      <c r="WB224" s="35"/>
      <c r="WC224" s="35"/>
      <c r="WD224" s="35"/>
      <c r="WE224" s="35"/>
      <c r="WF224" s="35"/>
      <c r="WG224" s="35"/>
      <c r="WH224" s="35"/>
      <c r="WI224" s="35"/>
      <c r="WJ224" s="35"/>
      <c r="WK224" s="35"/>
      <c r="WL224" s="35"/>
      <c r="WM224" s="35"/>
      <c r="WN224" s="35"/>
      <c r="WO224" s="35"/>
      <c r="WP224" s="35"/>
      <c r="WQ224" s="35"/>
      <c r="WR224" s="35"/>
      <c r="WS224" s="35"/>
      <c r="WT224" s="35"/>
      <c r="WU224" s="35"/>
      <c r="WV224" s="35"/>
      <c r="WW224" s="35"/>
      <c r="WX224" s="35"/>
      <c r="WY224" s="35"/>
      <c r="WZ224" s="35"/>
      <c r="XA224" s="35"/>
      <c r="XB224" s="35"/>
      <c r="XC224" s="35"/>
      <c r="XD224" s="35"/>
      <c r="XE224" s="35"/>
      <c r="XF224" s="35"/>
      <c r="XG224" s="35"/>
      <c r="XH224" s="35"/>
      <c r="XI224" s="35"/>
      <c r="XJ224" s="35"/>
      <c r="XK224" s="35"/>
      <c r="XL224" s="35"/>
      <c r="XM224" s="35"/>
      <c r="XN224" s="35"/>
      <c r="XO224" s="35"/>
      <c r="XP224" s="35"/>
      <c r="XQ224" s="35"/>
      <c r="XR224" s="35"/>
      <c r="XS224" s="35"/>
      <c r="XT224" s="35"/>
      <c r="XU224" s="35"/>
      <c r="XV224" s="35"/>
      <c r="XW224" s="35"/>
      <c r="XX224" s="35"/>
      <c r="XY224" s="35"/>
      <c r="XZ224" s="35"/>
      <c r="YA224" s="35"/>
      <c r="YB224" s="35"/>
      <c r="YC224" s="35"/>
      <c r="YD224" s="35"/>
      <c r="YE224" s="35"/>
      <c r="YF224" s="35"/>
      <c r="YG224" s="35"/>
      <c r="YH224" s="35"/>
      <c r="YI224" s="35"/>
      <c r="YJ224" s="35"/>
      <c r="YK224" s="35"/>
      <c r="YL224" s="35"/>
      <c r="YM224" s="35"/>
      <c r="YN224" s="35"/>
      <c r="YO224" s="35"/>
      <c r="YP224" s="35"/>
      <c r="YQ224" s="35"/>
      <c r="YR224" s="35"/>
      <c r="YS224" s="35"/>
      <c r="YT224" s="35"/>
      <c r="YU224" s="35"/>
      <c r="YV224" s="35"/>
      <c r="YW224" s="35"/>
      <c r="YX224" s="35"/>
      <c r="YY224" s="35"/>
      <c r="YZ224" s="35"/>
      <c r="ZA224" s="35"/>
      <c r="ZB224" s="35"/>
      <c r="ZC224" s="35"/>
      <c r="ZD224" s="35"/>
      <c r="ZE224" s="35"/>
      <c r="ZF224" s="35"/>
      <c r="ZG224" s="35"/>
      <c r="ZH224" s="35"/>
      <c r="ZI224" s="35"/>
      <c r="ZJ224" s="35"/>
      <c r="ZK224" s="35"/>
      <c r="ZL224" s="35"/>
      <c r="ZM224" s="35"/>
      <c r="ZN224" s="35"/>
      <c r="ZO224" s="35"/>
      <c r="ZP224" s="35"/>
      <c r="ZQ224" s="35"/>
      <c r="ZR224" s="35"/>
      <c r="ZS224" s="35"/>
      <c r="ZT224" s="35"/>
      <c r="ZU224" s="35"/>
      <c r="ZV224" s="35"/>
      <c r="ZW224" s="35"/>
      <c r="ZX224" s="35"/>
      <c r="ZY224" s="35"/>
      <c r="ZZ224" s="35"/>
      <c r="AAA224" s="35"/>
      <c r="AAB224" s="35"/>
      <c r="AAC224" s="35"/>
      <c r="AAD224" s="35"/>
      <c r="AAE224" s="35"/>
      <c r="AAF224" s="35"/>
      <c r="AAG224" s="35"/>
      <c r="AAH224" s="35"/>
      <c r="AAI224" s="35"/>
      <c r="AAJ224" s="35"/>
      <c r="AAK224" s="35"/>
      <c r="AAL224" s="35"/>
      <c r="AAM224" s="35"/>
      <c r="AAN224" s="35"/>
      <c r="AAO224" s="35"/>
      <c r="AAP224" s="35"/>
      <c r="AAQ224" s="35"/>
      <c r="AAR224" s="35"/>
      <c r="AAS224" s="35"/>
      <c r="AAT224" s="35"/>
      <c r="AAU224" s="35"/>
      <c r="AAV224" s="35"/>
      <c r="AAW224" s="35"/>
      <c r="AAX224" s="35"/>
      <c r="AAY224" s="35"/>
      <c r="AAZ224" s="35"/>
      <c r="ABA224" s="35"/>
      <c r="ABB224" s="35"/>
      <c r="ABC224" s="35"/>
      <c r="ABD224" s="35"/>
      <c r="ABE224" s="35"/>
      <c r="ABF224" s="35"/>
      <c r="ABG224" s="35"/>
      <c r="ABH224" s="35"/>
      <c r="ABI224" s="35"/>
      <c r="ABJ224" s="35"/>
      <c r="ABK224" s="35"/>
      <c r="ABL224" s="35"/>
      <c r="ABM224" s="35"/>
      <c r="ABN224" s="35"/>
      <c r="ABO224" s="35"/>
      <c r="ABP224" s="35"/>
      <c r="ABQ224" s="35"/>
      <c r="ABR224" s="35"/>
      <c r="ABS224" s="35"/>
      <c r="ABT224" s="35"/>
      <c r="ABU224" s="35"/>
      <c r="ABV224" s="35"/>
      <c r="ABW224" s="35"/>
      <c r="ABX224" s="35"/>
      <c r="ABY224" s="35"/>
      <c r="ABZ224" s="35"/>
      <c r="ACA224" s="35"/>
      <c r="ACB224" s="35"/>
      <c r="ACC224" s="35"/>
      <c r="ACD224" s="35"/>
      <c r="ACE224" s="35"/>
      <c r="ACF224" s="35"/>
      <c r="ACG224" s="35"/>
      <c r="ACH224" s="35"/>
      <c r="ACI224" s="35"/>
      <c r="ACJ224" s="35"/>
      <c r="ACK224" s="35"/>
      <c r="ACL224" s="35"/>
      <c r="ACM224" s="35"/>
      <c r="ACN224" s="35"/>
      <c r="ACO224" s="35"/>
      <c r="ACP224" s="35"/>
      <c r="ACQ224" s="35"/>
      <c r="ACR224" s="35"/>
      <c r="ACS224" s="35"/>
      <c r="ACT224" s="35"/>
      <c r="ACU224" s="35"/>
      <c r="ACV224" s="35"/>
      <c r="ACW224" s="35"/>
      <c r="ACX224" s="35"/>
      <c r="ACY224" s="35"/>
      <c r="ACZ224" s="35"/>
      <c r="ADA224" s="35"/>
      <c r="ADB224" s="35"/>
      <c r="ADC224" s="35"/>
      <c r="ADD224" s="35"/>
      <c r="ADE224" s="35"/>
      <c r="ADF224" s="35"/>
      <c r="ADG224" s="35"/>
      <c r="ADH224" s="35"/>
      <c r="ADI224" s="35"/>
      <c r="ADJ224" s="35"/>
      <c r="ADK224" s="35"/>
      <c r="ADL224" s="35"/>
      <c r="ADM224" s="35"/>
      <c r="ADN224" s="35"/>
      <c r="ADO224" s="35"/>
      <c r="ADP224" s="35"/>
      <c r="ADQ224" s="35"/>
      <c r="ADR224" s="35"/>
      <c r="ADS224" s="35"/>
      <c r="ADT224" s="35"/>
      <c r="ADU224" s="35"/>
      <c r="ADV224" s="35"/>
      <c r="ADW224" s="35"/>
      <c r="ADX224" s="35"/>
      <c r="ADY224" s="35"/>
      <c r="ADZ224" s="35"/>
      <c r="AEA224" s="35"/>
      <c r="AEB224" s="35"/>
      <c r="AEC224" s="35"/>
      <c r="AED224" s="35"/>
      <c r="AEE224" s="35"/>
      <c r="AEF224" s="35"/>
      <c r="AEG224" s="35"/>
      <c r="AEH224" s="35"/>
      <c r="AEI224" s="35"/>
      <c r="AEJ224" s="35"/>
      <c r="AEK224" s="35"/>
      <c r="AEL224" s="35"/>
      <c r="AEM224" s="35"/>
      <c r="AEN224" s="35"/>
      <c r="AEO224" s="35"/>
      <c r="AEP224" s="35"/>
      <c r="AEQ224" s="35"/>
      <c r="AER224" s="35"/>
      <c r="AES224" s="35"/>
      <c r="AET224" s="35"/>
      <c r="AEU224" s="35"/>
      <c r="AEV224" s="35"/>
      <c r="AEW224" s="35"/>
      <c r="AEX224" s="35"/>
      <c r="AEY224" s="35"/>
      <c r="AEZ224" s="35"/>
      <c r="AFA224" s="35"/>
      <c r="AFB224" s="35"/>
      <c r="AFC224" s="35"/>
      <c r="AFD224" s="35"/>
      <c r="AFE224" s="35"/>
      <c r="AFF224" s="35"/>
      <c r="AFG224" s="35"/>
      <c r="AFH224" s="35"/>
      <c r="AFI224" s="35"/>
      <c r="AFJ224" s="35"/>
      <c r="AFK224" s="35"/>
      <c r="AFL224" s="35"/>
      <c r="AFM224" s="35"/>
      <c r="AFN224" s="35"/>
      <c r="AFO224" s="35"/>
      <c r="AFP224" s="35"/>
      <c r="AFQ224" s="35"/>
      <c r="AFR224" s="35"/>
      <c r="AFS224" s="35"/>
      <c r="AFT224" s="35"/>
      <c r="AFU224" s="35"/>
      <c r="AFV224" s="35"/>
      <c r="AFW224" s="35"/>
      <c r="AFX224" s="35"/>
      <c r="AFY224" s="35"/>
      <c r="AFZ224" s="35"/>
      <c r="AGA224" s="35"/>
      <c r="AGB224" s="35"/>
      <c r="AGC224" s="35"/>
      <c r="AGD224" s="35"/>
      <c r="AGE224" s="35"/>
      <c r="AGF224" s="35"/>
      <c r="AGG224" s="35"/>
      <c r="AGH224" s="35"/>
      <c r="AGI224" s="35"/>
      <c r="AGJ224" s="35"/>
      <c r="AGK224" s="35"/>
      <c r="AGL224" s="35"/>
      <c r="AGM224" s="35"/>
      <c r="AGN224" s="35"/>
      <c r="AGO224" s="35"/>
      <c r="AGP224" s="35"/>
      <c r="AGQ224" s="35"/>
      <c r="AGR224" s="35"/>
      <c r="AGS224" s="35"/>
      <c r="AGT224" s="35"/>
      <c r="AGU224" s="35"/>
      <c r="AGV224" s="35"/>
      <c r="AGW224" s="35"/>
      <c r="AGX224" s="35"/>
      <c r="AGY224" s="35"/>
      <c r="AGZ224" s="35"/>
      <c r="AHA224" s="35"/>
      <c r="AHB224" s="35"/>
      <c r="AHC224" s="35"/>
      <c r="AHD224" s="35"/>
      <c r="AHE224" s="35"/>
      <c r="AHF224" s="35"/>
      <c r="AHG224" s="35"/>
      <c r="AHH224" s="35"/>
      <c r="AHI224" s="35"/>
      <c r="AHJ224" s="35"/>
      <c r="AHK224" s="35"/>
      <c r="AHL224" s="35"/>
      <c r="AHM224" s="35"/>
      <c r="AHN224" s="35"/>
      <c r="AHO224" s="35"/>
      <c r="AHP224" s="35"/>
      <c r="AHQ224" s="35"/>
      <c r="AHR224" s="35"/>
      <c r="AHS224" s="35"/>
      <c r="AHT224" s="35"/>
      <c r="AHU224" s="35"/>
      <c r="AHV224" s="35"/>
      <c r="AHW224" s="35"/>
      <c r="AHX224" s="35"/>
      <c r="AHY224" s="35"/>
      <c r="AHZ224" s="35"/>
      <c r="AIA224" s="35"/>
      <c r="AIB224" s="35"/>
      <c r="AIC224" s="35"/>
      <c r="AID224" s="35"/>
      <c r="AIE224" s="35"/>
      <c r="AIF224" s="35"/>
      <c r="AIG224" s="35"/>
      <c r="AIH224" s="35"/>
      <c r="AII224" s="35"/>
      <c r="AIJ224" s="35"/>
      <c r="AIK224" s="35"/>
      <c r="AIL224" s="35"/>
      <c r="AIM224" s="35"/>
      <c r="AIN224" s="35"/>
      <c r="AIO224" s="35"/>
      <c r="AIP224" s="35"/>
      <c r="AIQ224" s="35"/>
      <c r="AIR224" s="35"/>
      <c r="AIS224" s="35"/>
      <c r="AIT224" s="35"/>
      <c r="AIU224" s="35"/>
      <c r="AIV224" s="35"/>
      <c r="AIW224" s="35"/>
      <c r="AIX224" s="35"/>
      <c r="AIY224" s="35"/>
      <c r="AIZ224" s="35"/>
      <c r="AJA224" s="35"/>
      <c r="AJB224" s="35"/>
      <c r="AJC224" s="35"/>
      <c r="AJD224" s="35"/>
      <c r="AJE224" s="35"/>
      <c r="AJF224" s="35"/>
      <c r="AJG224" s="35"/>
      <c r="AJH224" s="35"/>
      <c r="AJI224" s="35"/>
      <c r="AJJ224" s="35"/>
      <c r="AJK224" s="35"/>
      <c r="AJL224" s="35"/>
      <c r="AJM224" s="35"/>
      <c r="AJN224" s="35"/>
      <c r="AJO224" s="35"/>
      <c r="AJP224" s="35"/>
      <c r="AJQ224" s="35"/>
      <c r="AJR224" s="35"/>
      <c r="AJS224" s="35"/>
      <c r="AJT224" s="35"/>
      <c r="AJU224" s="35"/>
      <c r="AJV224" s="35"/>
      <c r="AJW224" s="35"/>
      <c r="AJX224" s="35"/>
      <c r="AJY224" s="35"/>
      <c r="AJZ224" s="35"/>
      <c r="AKA224" s="35"/>
      <c r="AKB224" s="35"/>
      <c r="AKC224" s="35"/>
      <c r="AKD224" s="35"/>
      <c r="AKE224" s="35"/>
      <c r="AKF224" s="35"/>
      <c r="AKG224" s="35"/>
      <c r="AKH224" s="35"/>
      <c r="AKI224" s="35"/>
      <c r="AKJ224" s="35"/>
      <c r="AKK224" s="35"/>
      <c r="AKL224" s="35"/>
      <c r="AKM224" s="35"/>
      <c r="AKN224" s="35"/>
      <c r="AKO224" s="35"/>
      <c r="AKP224" s="35"/>
      <c r="AKQ224" s="35"/>
      <c r="AKR224" s="35"/>
      <c r="AKS224" s="35"/>
      <c r="AKT224" s="35"/>
      <c r="AKU224" s="35"/>
      <c r="AKV224" s="35"/>
      <c r="AKW224" s="35"/>
      <c r="AKX224" s="35"/>
      <c r="AKY224" s="35"/>
      <c r="AKZ224" s="35"/>
      <c r="ALA224" s="35"/>
      <c r="ALB224" s="1"/>
      <c r="ALC224" s="1"/>
      <c r="ALD224" s="1"/>
      <c r="ALE224" s="1"/>
      <c r="ALF224" s="1"/>
      <c r="ALG224" s="1"/>
      <c r="ALH224" s="1"/>
      <c r="ALI224" s="1"/>
      <c r="ALJ224" s="1"/>
      <c r="ALK224" s="1"/>
      <c r="ALL224" s="1"/>
      <c r="ALM224" s="1"/>
      <c r="ALN224" s="1"/>
      <c r="ALO224" s="1"/>
      <c r="ALP224" s="1"/>
      <c r="ALQ224" s="1"/>
      <c r="ALR224" s="1"/>
      <c r="ALS224"/>
      <c r="ALT224"/>
      <c r="ALU224"/>
      <c r="ALV224"/>
      <c r="ALW224"/>
      <c r="ALX224"/>
      <c r="ALY224"/>
      <c r="ALZ224"/>
      <c r="AMA224"/>
      <c r="AMB224"/>
      <c r="AMC224"/>
      <c r="AMD224"/>
      <c r="AME224"/>
      <c r="AMF224"/>
      <c r="AMG224"/>
      <c r="AMH224"/>
      <c r="AMI224"/>
      <c r="AMJ224"/>
    </row>
    <row r="225" spans="1:1024" s="29" customFormat="1" ht="24">
      <c r="A225" s="24">
        <v>221</v>
      </c>
      <c r="B225" s="24" t="s">
        <v>622</v>
      </c>
      <c r="C225" s="25" t="s">
        <v>623</v>
      </c>
      <c r="D225" s="25" t="s">
        <v>137</v>
      </c>
      <c r="E225" s="25" t="s">
        <v>22</v>
      </c>
      <c r="F225" s="25" t="s">
        <v>23</v>
      </c>
      <c r="G225" s="25" t="s">
        <v>392</v>
      </c>
      <c r="H225" s="25" t="s">
        <v>45</v>
      </c>
      <c r="I225" s="25" t="s">
        <v>46</v>
      </c>
      <c r="J225" s="25"/>
      <c r="K225" s="25"/>
      <c r="L225" s="25"/>
      <c r="M225" s="25"/>
      <c r="N225" s="25"/>
      <c r="O225" s="25" t="s">
        <v>27</v>
      </c>
      <c r="P225" s="25" t="s">
        <v>30</v>
      </c>
      <c r="Q225" s="28"/>
      <c r="VZ225" s="35"/>
      <c r="WA225" s="35"/>
      <c r="WB225" s="35"/>
      <c r="WC225" s="35"/>
      <c r="WD225" s="35"/>
      <c r="WE225" s="35"/>
      <c r="WF225" s="35"/>
      <c r="WG225" s="35"/>
      <c r="WH225" s="35"/>
      <c r="WI225" s="35"/>
      <c r="WJ225" s="35"/>
      <c r="WK225" s="35"/>
      <c r="WL225" s="35"/>
      <c r="WM225" s="35"/>
      <c r="WN225" s="35"/>
      <c r="WO225" s="35"/>
      <c r="WP225" s="35"/>
      <c r="WQ225" s="35"/>
      <c r="WR225" s="35"/>
      <c r="WS225" s="35"/>
      <c r="WT225" s="35"/>
      <c r="WU225" s="35"/>
      <c r="WV225" s="35"/>
      <c r="WW225" s="35"/>
      <c r="WX225" s="35"/>
      <c r="WY225" s="35"/>
      <c r="WZ225" s="35"/>
      <c r="XA225" s="35"/>
      <c r="XB225" s="35"/>
      <c r="XC225" s="35"/>
      <c r="XD225" s="35"/>
      <c r="XE225" s="35"/>
      <c r="XF225" s="35"/>
      <c r="XG225" s="35"/>
      <c r="XH225" s="35"/>
      <c r="XI225" s="35"/>
      <c r="XJ225" s="35"/>
      <c r="XK225" s="35"/>
      <c r="XL225" s="35"/>
      <c r="XM225" s="35"/>
      <c r="XN225" s="35"/>
      <c r="XO225" s="35"/>
      <c r="XP225" s="35"/>
      <c r="XQ225" s="35"/>
      <c r="XR225" s="35"/>
      <c r="XS225" s="35"/>
      <c r="XT225" s="35"/>
      <c r="XU225" s="35"/>
      <c r="XV225" s="35"/>
      <c r="XW225" s="35"/>
      <c r="XX225" s="35"/>
      <c r="XY225" s="35"/>
      <c r="XZ225" s="35"/>
      <c r="YA225" s="35"/>
      <c r="YB225" s="35"/>
      <c r="YC225" s="35"/>
      <c r="YD225" s="35"/>
      <c r="YE225" s="35"/>
      <c r="YF225" s="35"/>
      <c r="YG225" s="35"/>
      <c r="YH225" s="35"/>
      <c r="YI225" s="35"/>
      <c r="YJ225" s="35"/>
      <c r="YK225" s="35"/>
      <c r="YL225" s="35"/>
      <c r="YM225" s="35"/>
      <c r="YN225" s="35"/>
      <c r="YO225" s="35"/>
      <c r="YP225" s="35"/>
      <c r="YQ225" s="35"/>
      <c r="YR225" s="35"/>
      <c r="YS225" s="35"/>
      <c r="YT225" s="35"/>
      <c r="YU225" s="35"/>
      <c r="YV225" s="35"/>
      <c r="YW225" s="35"/>
      <c r="YX225" s="35"/>
      <c r="YY225" s="35"/>
      <c r="YZ225" s="35"/>
      <c r="ZA225" s="35"/>
      <c r="ZB225" s="35"/>
      <c r="ZC225" s="35"/>
      <c r="ZD225" s="35"/>
      <c r="ZE225" s="35"/>
      <c r="ZF225" s="35"/>
      <c r="ZG225" s="35"/>
      <c r="ZH225" s="35"/>
      <c r="ZI225" s="35"/>
      <c r="ZJ225" s="35"/>
      <c r="ZK225" s="35"/>
      <c r="ZL225" s="35"/>
      <c r="ZM225" s="35"/>
      <c r="ZN225" s="35"/>
      <c r="ZO225" s="35"/>
      <c r="ZP225" s="35"/>
      <c r="ZQ225" s="35"/>
      <c r="ZR225" s="35"/>
      <c r="ZS225" s="35"/>
      <c r="ZT225" s="35"/>
      <c r="ZU225" s="35"/>
      <c r="ZV225" s="35"/>
      <c r="ZW225" s="35"/>
      <c r="ZX225" s="35"/>
      <c r="ZY225" s="35"/>
      <c r="ZZ225" s="35"/>
      <c r="AAA225" s="35"/>
      <c r="AAB225" s="35"/>
      <c r="AAC225" s="35"/>
      <c r="AAD225" s="35"/>
      <c r="AAE225" s="35"/>
      <c r="AAF225" s="35"/>
      <c r="AAG225" s="35"/>
      <c r="AAH225" s="35"/>
      <c r="AAI225" s="35"/>
      <c r="AAJ225" s="35"/>
      <c r="AAK225" s="35"/>
      <c r="AAL225" s="35"/>
      <c r="AAM225" s="35"/>
      <c r="AAN225" s="35"/>
      <c r="AAO225" s="35"/>
      <c r="AAP225" s="35"/>
      <c r="AAQ225" s="35"/>
      <c r="AAR225" s="35"/>
      <c r="AAS225" s="35"/>
      <c r="AAT225" s="35"/>
      <c r="AAU225" s="35"/>
      <c r="AAV225" s="35"/>
      <c r="AAW225" s="35"/>
      <c r="AAX225" s="35"/>
      <c r="AAY225" s="35"/>
      <c r="AAZ225" s="35"/>
      <c r="ABA225" s="35"/>
      <c r="ABB225" s="35"/>
      <c r="ABC225" s="35"/>
      <c r="ABD225" s="35"/>
      <c r="ABE225" s="35"/>
      <c r="ABF225" s="35"/>
      <c r="ABG225" s="35"/>
      <c r="ABH225" s="35"/>
      <c r="ABI225" s="35"/>
      <c r="ABJ225" s="35"/>
      <c r="ABK225" s="35"/>
      <c r="ABL225" s="35"/>
      <c r="ABM225" s="35"/>
      <c r="ABN225" s="35"/>
      <c r="ABO225" s="35"/>
      <c r="ABP225" s="35"/>
      <c r="ABQ225" s="35"/>
      <c r="ABR225" s="35"/>
      <c r="ABS225" s="35"/>
      <c r="ABT225" s="35"/>
      <c r="ABU225" s="35"/>
      <c r="ABV225" s="35"/>
      <c r="ABW225" s="35"/>
      <c r="ABX225" s="35"/>
      <c r="ABY225" s="35"/>
      <c r="ABZ225" s="35"/>
      <c r="ACA225" s="35"/>
      <c r="ACB225" s="35"/>
      <c r="ACC225" s="35"/>
      <c r="ACD225" s="35"/>
      <c r="ACE225" s="35"/>
      <c r="ACF225" s="35"/>
      <c r="ACG225" s="35"/>
      <c r="ACH225" s="35"/>
      <c r="ACI225" s="35"/>
      <c r="ACJ225" s="35"/>
      <c r="ACK225" s="35"/>
      <c r="ACL225" s="35"/>
      <c r="ACM225" s="35"/>
      <c r="ACN225" s="35"/>
      <c r="ACO225" s="35"/>
      <c r="ACP225" s="35"/>
      <c r="ACQ225" s="35"/>
      <c r="ACR225" s="35"/>
      <c r="ACS225" s="35"/>
      <c r="ACT225" s="35"/>
      <c r="ACU225" s="35"/>
      <c r="ACV225" s="35"/>
      <c r="ACW225" s="35"/>
      <c r="ACX225" s="35"/>
      <c r="ACY225" s="35"/>
      <c r="ACZ225" s="35"/>
      <c r="ADA225" s="35"/>
      <c r="ADB225" s="35"/>
      <c r="ADC225" s="35"/>
      <c r="ADD225" s="35"/>
      <c r="ADE225" s="35"/>
      <c r="ADF225" s="35"/>
      <c r="ADG225" s="35"/>
      <c r="ADH225" s="35"/>
      <c r="ADI225" s="35"/>
      <c r="ADJ225" s="35"/>
      <c r="ADK225" s="35"/>
      <c r="ADL225" s="35"/>
      <c r="ADM225" s="35"/>
      <c r="ADN225" s="35"/>
      <c r="ADO225" s="35"/>
      <c r="ADP225" s="35"/>
      <c r="ADQ225" s="35"/>
      <c r="ADR225" s="35"/>
      <c r="ADS225" s="35"/>
      <c r="ADT225" s="35"/>
      <c r="ADU225" s="35"/>
      <c r="ADV225" s="35"/>
      <c r="ADW225" s="35"/>
      <c r="ADX225" s="35"/>
      <c r="ADY225" s="35"/>
      <c r="ADZ225" s="35"/>
      <c r="AEA225" s="35"/>
      <c r="AEB225" s="35"/>
      <c r="AEC225" s="35"/>
      <c r="AED225" s="35"/>
      <c r="AEE225" s="35"/>
      <c r="AEF225" s="35"/>
      <c r="AEG225" s="35"/>
      <c r="AEH225" s="35"/>
      <c r="AEI225" s="35"/>
      <c r="AEJ225" s="35"/>
      <c r="AEK225" s="35"/>
      <c r="AEL225" s="35"/>
      <c r="AEM225" s="35"/>
      <c r="AEN225" s="35"/>
      <c r="AEO225" s="35"/>
      <c r="AEP225" s="35"/>
      <c r="AEQ225" s="35"/>
      <c r="AER225" s="35"/>
      <c r="AES225" s="35"/>
      <c r="AET225" s="35"/>
      <c r="AEU225" s="35"/>
      <c r="AEV225" s="35"/>
      <c r="AEW225" s="35"/>
      <c r="AEX225" s="35"/>
      <c r="AEY225" s="35"/>
      <c r="AEZ225" s="35"/>
      <c r="AFA225" s="35"/>
      <c r="AFB225" s="35"/>
      <c r="AFC225" s="35"/>
      <c r="AFD225" s="35"/>
      <c r="AFE225" s="35"/>
      <c r="AFF225" s="35"/>
      <c r="AFG225" s="35"/>
      <c r="AFH225" s="35"/>
      <c r="AFI225" s="35"/>
      <c r="AFJ225" s="35"/>
      <c r="AFK225" s="35"/>
      <c r="AFL225" s="35"/>
      <c r="AFM225" s="35"/>
      <c r="AFN225" s="35"/>
      <c r="AFO225" s="35"/>
      <c r="AFP225" s="35"/>
      <c r="AFQ225" s="35"/>
      <c r="AFR225" s="35"/>
      <c r="AFS225" s="35"/>
      <c r="AFT225" s="35"/>
      <c r="AFU225" s="35"/>
      <c r="AFV225" s="35"/>
      <c r="AFW225" s="35"/>
      <c r="AFX225" s="35"/>
      <c r="AFY225" s="35"/>
      <c r="AFZ225" s="35"/>
      <c r="AGA225" s="35"/>
      <c r="AGB225" s="35"/>
      <c r="AGC225" s="35"/>
      <c r="AGD225" s="35"/>
      <c r="AGE225" s="35"/>
      <c r="AGF225" s="35"/>
      <c r="AGG225" s="35"/>
      <c r="AGH225" s="35"/>
      <c r="AGI225" s="35"/>
      <c r="AGJ225" s="35"/>
      <c r="AGK225" s="35"/>
      <c r="AGL225" s="35"/>
      <c r="AGM225" s="35"/>
      <c r="AGN225" s="35"/>
      <c r="AGO225" s="35"/>
      <c r="AGP225" s="35"/>
      <c r="AGQ225" s="35"/>
      <c r="AGR225" s="35"/>
      <c r="AGS225" s="35"/>
      <c r="AGT225" s="35"/>
      <c r="AGU225" s="35"/>
      <c r="AGV225" s="35"/>
      <c r="AGW225" s="35"/>
      <c r="AGX225" s="35"/>
      <c r="AGY225" s="35"/>
      <c r="AGZ225" s="35"/>
      <c r="AHA225" s="35"/>
      <c r="AHB225" s="35"/>
      <c r="AHC225" s="35"/>
      <c r="AHD225" s="35"/>
      <c r="AHE225" s="35"/>
      <c r="AHF225" s="35"/>
      <c r="AHG225" s="35"/>
      <c r="AHH225" s="35"/>
      <c r="AHI225" s="35"/>
      <c r="AHJ225" s="35"/>
      <c r="AHK225" s="35"/>
      <c r="AHL225" s="35"/>
      <c r="AHM225" s="35"/>
      <c r="AHN225" s="35"/>
      <c r="AHO225" s="35"/>
      <c r="AHP225" s="35"/>
      <c r="AHQ225" s="35"/>
      <c r="AHR225" s="35"/>
      <c r="AHS225" s="35"/>
      <c r="AHT225" s="35"/>
      <c r="AHU225" s="35"/>
      <c r="AHV225" s="35"/>
      <c r="AHW225" s="35"/>
      <c r="AHX225" s="35"/>
      <c r="AHY225" s="35"/>
      <c r="AHZ225" s="35"/>
      <c r="AIA225" s="35"/>
      <c r="AIB225" s="35"/>
      <c r="AIC225" s="35"/>
      <c r="AID225" s="35"/>
      <c r="AIE225" s="35"/>
      <c r="AIF225" s="35"/>
      <c r="AIG225" s="35"/>
      <c r="AIH225" s="35"/>
      <c r="AII225" s="35"/>
      <c r="AIJ225" s="35"/>
      <c r="AIK225" s="35"/>
      <c r="AIL225" s="35"/>
      <c r="AIM225" s="35"/>
      <c r="AIN225" s="35"/>
      <c r="AIO225" s="35"/>
      <c r="AIP225" s="35"/>
      <c r="AIQ225" s="35"/>
      <c r="AIR225" s="35"/>
      <c r="AIS225" s="35"/>
      <c r="AIT225" s="35"/>
      <c r="AIU225" s="35"/>
      <c r="AIV225" s="35"/>
      <c r="AIW225" s="35"/>
      <c r="AIX225" s="35"/>
      <c r="AIY225" s="35"/>
      <c r="AIZ225" s="35"/>
      <c r="AJA225" s="35"/>
      <c r="AJB225" s="35"/>
      <c r="AJC225" s="35"/>
      <c r="AJD225" s="35"/>
      <c r="AJE225" s="35"/>
      <c r="AJF225" s="35"/>
      <c r="AJG225" s="35"/>
      <c r="AJH225" s="35"/>
      <c r="AJI225" s="35"/>
      <c r="AJJ225" s="35"/>
      <c r="AJK225" s="35"/>
      <c r="AJL225" s="35"/>
      <c r="AJM225" s="35"/>
      <c r="AJN225" s="35"/>
      <c r="AJO225" s="35"/>
      <c r="AJP225" s="35"/>
      <c r="AJQ225" s="35"/>
      <c r="AJR225" s="35"/>
      <c r="AJS225" s="35"/>
      <c r="AJT225" s="35"/>
      <c r="AJU225" s="35"/>
      <c r="AJV225" s="35"/>
      <c r="AJW225" s="35"/>
      <c r="AJX225" s="35"/>
      <c r="AJY225" s="35"/>
      <c r="AJZ225" s="35"/>
      <c r="AKA225" s="35"/>
      <c r="AKB225" s="35"/>
      <c r="AKC225" s="35"/>
      <c r="AKD225" s="35"/>
      <c r="AKE225" s="35"/>
      <c r="AKF225" s="35"/>
      <c r="AKG225" s="35"/>
      <c r="AKH225" s="35"/>
      <c r="AKI225" s="35"/>
      <c r="AKJ225" s="35"/>
      <c r="AKK225" s="35"/>
      <c r="AKL225" s="35"/>
      <c r="AKM225" s="35"/>
      <c r="AKN225" s="35"/>
      <c r="AKO225" s="35"/>
      <c r="AKP225" s="35"/>
      <c r="AKQ225" s="35"/>
      <c r="AKR225" s="35"/>
      <c r="AKS225" s="35"/>
      <c r="AKT225" s="35"/>
      <c r="AKU225" s="35"/>
      <c r="AKV225" s="35"/>
      <c r="AKW225" s="35"/>
      <c r="AKX225" s="35"/>
      <c r="AKY225" s="35"/>
      <c r="AKZ225" s="35"/>
      <c r="ALA225" s="35"/>
      <c r="ALB225" s="1"/>
      <c r="ALC225" s="1"/>
      <c r="ALD225" s="1"/>
      <c r="ALE225" s="1"/>
      <c r="ALF225" s="1"/>
      <c r="ALG225" s="1"/>
      <c r="ALH225" s="1"/>
      <c r="ALI225" s="1"/>
      <c r="ALJ225" s="1"/>
      <c r="ALK225" s="1"/>
      <c r="ALL225" s="1"/>
      <c r="ALM225" s="1"/>
      <c r="ALN225" s="1"/>
      <c r="ALO225" s="1"/>
      <c r="ALP225" s="1"/>
      <c r="ALQ225" s="1"/>
      <c r="ALR225" s="1"/>
      <c r="ALS225"/>
      <c r="ALT225"/>
      <c r="ALU225"/>
      <c r="ALV225"/>
      <c r="ALW225"/>
      <c r="ALX225"/>
      <c r="ALY225"/>
      <c r="ALZ225"/>
      <c r="AMA225"/>
      <c r="AMB225"/>
      <c r="AMC225"/>
      <c r="AMD225"/>
      <c r="AME225"/>
      <c r="AMF225"/>
      <c r="AMG225"/>
      <c r="AMH225"/>
      <c r="AMI225"/>
      <c r="AMJ225"/>
    </row>
    <row r="226" spans="1:1024" s="29" customFormat="1" ht="24">
      <c r="A226" s="24">
        <v>222</v>
      </c>
      <c r="B226" s="24" t="s">
        <v>60</v>
      </c>
      <c r="C226" s="25" t="s">
        <v>624</v>
      </c>
      <c r="D226" s="25" t="s">
        <v>62</v>
      </c>
      <c r="E226" s="25" t="s">
        <v>63</v>
      </c>
      <c r="F226" s="25" t="s">
        <v>23</v>
      </c>
      <c r="G226" s="25" t="s">
        <v>392</v>
      </c>
      <c r="H226" s="25" t="s">
        <v>45</v>
      </c>
      <c r="I226" s="25" t="s">
        <v>46</v>
      </c>
      <c r="J226" s="25"/>
      <c r="K226" s="25"/>
      <c r="L226" s="25"/>
      <c r="M226" s="25"/>
      <c r="N226" s="25"/>
      <c r="O226" s="25" t="s">
        <v>625</v>
      </c>
      <c r="P226" s="25" t="s">
        <v>39</v>
      </c>
      <c r="Q226" s="28"/>
      <c r="VZ226" s="35"/>
      <c r="WA226" s="35"/>
      <c r="WB226" s="35"/>
      <c r="WC226" s="35"/>
      <c r="WD226" s="35"/>
      <c r="WE226" s="35"/>
      <c r="WF226" s="35"/>
      <c r="WG226" s="35"/>
      <c r="WH226" s="35"/>
      <c r="WI226" s="35"/>
      <c r="WJ226" s="35"/>
      <c r="WK226" s="35"/>
      <c r="WL226" s="35"/>
      <c r="WM226" s="35"/>
      <c r="WN226" s="35"/>
      <c r="WO226" s="35"/>
      <c r="WP226" s="35"/>
      <c r="WQ226" s="35"/>
      <c r="WR226" s="35"/>
      <c r="WS226" s="35"/>
      <c r="WT226" s="35"/>
      <c r="WU226" s="35"/>
      <c r="WV226" s="35"/>
      <c r="WW226" s="35"/>
      <c r="WX226" s="35"/>
      <c r="WY226" s="35"/>
      <c r="WZ226" s="35"/>
      <c r="XA226" s="35"/>
      <c r="XB226" s="35"/>
      <c r="XC226" s="35"/>
      <c r="XD226" s="35"/>
      <c r="XE226" s="35"/>
      <c r="XF226" s="35"/>
      <c r="XG226" s="35"/>
      <c r="XH226" s="35"/>
      <c r="XI226" s="35"/>
      <c r="XJ226" s="35"/>
      <c r="XK226" s="35"/>
      <c r="XL226" s="35"/>
      <c r="XM226" s="35"/>
      <c r="XN226" s="35"/>
      <c r="XO226" s="35"/>
      <c r="XP226" s="35"/>
      <c r="XQ226" s="35"/>
      <c r="XR226" s="35"/>
      <c r="XS226" s="35"/>
      <c r="XT226" s="35"/>
      <c r="XU226" s="35"/>
      <c r="XV226" s="35"/>
      <c r="XW226" s="35"/>
      <c r="XX226" s="35"/>
      <c r="XY226" s="35"/>
      <c r="XZ226" s="35"/>
      <c r="YA226" s="35"/>
      <c r="YB226" s="35"/>
      <c r="YC226" s="35"/>
      <c r="YD226" s="35"/>
      <c r="YE226" s="35"/>
      <c r="YF226" s="35"/>
      <c r="YG226" s="35"/>
      <c r="YH226" s="35"/>
      <c r="YI226" s="35"/>
      <c r="YJ226" s="35"/>
      <c r="YK226" s="35"/>
      <c r="YL226" s="35"/>
      <c r="YM226" s="35"/>
      <c r="YN226" s="35"/>
      <c r="YO226" s="35"/>
      <c r="YP226" s="35"/>
      <c r="YQ226" s="35"/>
      <c r="YR226" s="35"/>
      <c r="YS226" s="35"/>
      <c r="YT226" s="35"/>
      <c r="YU226" s="35"/>
      <c r="YV226" s="35"/>
      <c r="YW226" s="35"/>
      <c r="YX226" s="35"/>
      <c r="YY226" s="35"/>
      <c r="YZ226" s="35"/>
      <c r="ZA226" s="35"/>
      <c r="ZB226" s="35"/>
      <c r="ZC226" s="35"/>
      <c r="ZD226" s="35"/>
      <c r="ZE226" s="35"/>
      <c r="ZF226" s="35"/>
      <c r="ZG226" s="35"/>
      <c r="ZH226" s="35"/>
      <c r="ZI226" s="35"/>
      <c r="ZJ226" s="35"/>
      <c r="ZK226" s="35"/>
      <c r="ZL226" s="35"/>
      <c r="ZM226" s="35"/>
      <c r="ZN226" s="35"/>
      <c r="ZO226" s="35"/>
      <c r="ZP226" s="35"/>
      <c r="ZQ226" s="35"/>
      <c r="ZR226" s="35"/>
      <c r="ZS226" s="35"/>
      <c r="ZT226" s="35"/>
      <c r="ZU226" s="35"/>
      <c r="ZV226" s="35"/>
      <c r="ZW226" s="35"/>
      <c r="ZX226" s="35"/>
      <c r="ZY226" s="35"/>
      <c r="ZZ226" s="35"/>
      <c r="AAA226" s="35"/>
      <c r="AAB226" s="35"/>
      <c r="AAC226" s="35"/>
      <c r="AAD226" s="35"/>
      <c r="AAE226" s="35"/>
      <c r="AAF226" s="35"/>
      <c r="AAG226" s="35"/>
      <c r="AAH226" s="35"/>
      <c r="AAI226" s="35"/>
      <c r="AAJ226" s="35"/>
      <c r="AAK226" s="35"/>
      <c r="AAL226" s="35"/>
      <c r="AAM226" s="35"/>
      <c r="AAN226" s="35"/>
      <c r="AAO226" s="35"/>
      <c r="AAP226" s="35"/>
      <c r="AAQ226" s="35"/>
      <c r="AAR226" s="35"/>
      <c r="AAS226" s="35"/>
      <c r="AAT226" s="35"/>
      <c r="AAU226" s="35"/>
      <c r="AAV226" s="35"/>
      <c r="AAW226" s="35"/>
      <c r="AAX226" s="35"/>
      <c r="AAY226" s="35"/>
      <c r="AAZ226" s="35"/>
      <c r="ABA226" s="35"/>
      <c r="ABB226" s="35"/>
      <c r="ABC226" s="35"/>
      <c r="ABD226" s="35"/>
      <c r="ABE226" s="35"/>
      <c r="ABF226" s="35"/>
      <c r="ABG226" s="35"/>
      <c r="ABH226" s="35"/>
      <c r="ABI226" s="35"/>
      <c r="ABJ226" s="35"/>
      <c r="ABK226" s="35"/>
      <c r="ABL226" s="35"/>
      <c r="ABM226" s="35"/>
      <c r="ABN226" s="35"/>
      <c r="ABO226" s="35"/>
      <c r="ABP226" s="35"/>
      <c r="ABQ226" s="35"/>
      <c r="ABR226" s="35"/>
      <c r="ABS226" s="35"/>
      <c r="ABT226" s="35"/>
      <c r="ABU226" s="35"/>
      <c r="ABV226" s="35"/>
      <c r="ABW226" s="35"/>
      <c r="ABX226" s="35"/>
      <c r="ABY226" s="35"/>
      <c r="ABZ226" s="35"/>
      <c r="ACA226" s="35"/>
      <c r="ACB226" s="35"/>
      <c r="ACC226" s="35"/>
      <c r="ACD226" s="35"/>
      <c r="ACE226" s="35"/>
      <c r="ACF226" s="35"/>
      <c r="ACG226" s="35"/>
      <c r="ACH226" s="35"/>
      <c r="ACI226" s="35"/>
      <c r="ACJ226" s="35"/>
      <c r="ACK226" s="35"/>
      <c r="ACL226" s="35"/>
      <c r="ACM226" s="35"/>
      <c r="ACN226" s="35"/>
      <c r="ACO226" s="35"/>
      <c r="ACP226" s="35"/>
      <c r="ACQ226" s="35"/>
      <c r="ACR226" s="35"/>
      <c r="ACS226" s="35"/>
      <c r="ACT226" s="35"/>
      <c r="ACU226" s="35"/>
      <c r="ACV226" s="35"/>
      <c r="ACW226" s="35"/>
      <c r="ACX226" s="35"/>
      <c r="ACY226" s="35"/>
      <c r="ACZ226" s="35"/>
      <c r="ADA226" s="35"/>
      <c r="ADB226" s="35"/>
      <c r="ADC226" s="35"/>
      <c r="ADD226" s="35"/>
      <c r="ADE226" s="35"/>
      <c r="ADF226" s="35"/>
      <c r="ADG226" s="35"/>
      <c r="ADH226" s="35"/>
      <c r="ADI226" s="35"/>
      <c r="ADJ226" s="35"/>
      <c r="ADK226" s="35"/>
      <c r="ADL226" s="35"/>
      <c r="ADM226" s="35"/>
      <c r="ADN226" s="35"/>
      <c r="ADO226" s="35"/>
      <c r="ADP226" s="35"/>
      <c r="ADQ226" s="35"/>
      <c r="ADR226" s="35"/>
      <c r="ADS226" s="35"/>
      <c r="ADT226" s="35"/>
      <c r="ADU226" s="35"/>
      <c r="ADV226" s="35"/>
      <c r="ADW226" s="35"/>
      <c r="ADX226" s="35"/>
      <c r="ADY226" s="35"/>
      <c r="ADZ226" s="35"/>
      <c r="AEA226" s="35"/>
      <c r="AEB226" s="35"/>
      <c r="AEC226" s="35"/>
      <c r="AED226" s="35"/>
      <c r="AEE226" s="35"/>
      <c r="AEF226" s="35"/>
      <c r="AEG226" s="35"/>
      <c r="AEH226" s="35"/>
      <c r="AEI226" s="35"/>
      <c r="AEJ226" s="35"/>
      <c r="AEK226" s="35"/>
      <c r="AEL226" s="35"/>
      <c r="AEM226" s="35"/>
      <c r="AEN226" s="35"/>
      <c r="AEO226" s="35"/>
      <c r="AEP226" s="35"/>
      <c r="AEQ226" s="35"/>
      <c r="AER226" s="35"/>
      <c r="AES226" s="35"/>
      <c r="AET226" s="35"/>
      <c r="AEU226" s="35"/>
      <c r="AEV226" s="35"/>
      <c r="AEW226" s="35"/>
      <c r="AEX226" s="35"/>
      <c r="AEY226" s="35"/>
      <c r="AEZ226" s="35"/>
      <c r="AFA226" s="35"/>
      <c r="AFB226" s="35"/>
      <c r="AFC226" s="35"/>
      <c r="AFD226" s="35"/>
      <c r="AFE226" s="35"/>
      <c r="AFF226" s="35"/>
      <c r="AFG226" s="35"/>
      <c r="AFH226" s="35"/>
      <c r="AFI226" s="35"/>
      <c r="AFJ226" s="35"/>
      <c r="AFK226" s="35"/>
      <c r="AFL226" s="35"/>
      <c r="AFM226" s="35"/>
      <c r="AFN226" s="35"/>
      <c r="AFO226" s="35"/>
      <c r="AFP226" s="35"/>
      <c r="AFQ226" s="35"/>
      <c r="AFR226" s="35"/>
      <c r="AFS226" s="35"/>
      <c r="AFT226" s="35"/>
      <c r="AFU226" s="35"/>
      <c r="AFV226" s="35"/>
      <c r="AFW226" s="35"/>
      <c r="AFX226" s="35"/>
      <c r="AFY226" s="35"/>
      <c r="AFZ226" s="35"/>
      <c r="AGA226" s="35"/>
      <c r="AGB226" s="35"/>
      <c r="AGC226" s="35"/>
      <c r="AGD226" s="35"/>
      <c r="AGE226" s="35"/>
      <c r="AGF226" s="35"/>
      <c r="AGG226" s="35"/>
      <c r="AGH226" s="35"/>
      <c r="AGI226" s="35"/>
      <c r="AGJ226" s="35"/>
      <c r="AGK226" s="35"/>
      <c r="AGL226" s="35"/>
      <c r="AGM226" s="35"/>
      <c r="AGN226" s="35"/>
      <c r="AGO226" s="35"/>
      <c r="AGP226" s="35"/>
      <c r="AGQ226" s="35"/>
      <c r="AGR226" s="35"/>
      <c r="AGS226" s="35"/>
      <c r="AGT226" s="35"/>
      <c r="AGU226" s="35"/>
      <c r="AGV226" s="35"/>
      <c r="AGW226" s="35"/>
      <c r="AGX226" s="35"/>
      <c r="AGY226" s="35"/>
      <c r="AGZ226" s="35"/>
      <c r="AHA226" s="35"/>
      <c r="AHB226" s="35"/>
      <c r="AHC226" s="35"/>
      <c r="AHD226" s="35"/>
      <c r="AHE226" s="35"/>
      <c r="AHF226" s="35"/>
      <c r="AHG226" s="35"/>
      <c r="AHH226" s="35"/>
      <c r="AHI226" s="35"/>
      <c r="AHJ226" s="35"/>
      <c r="AHK226" s="35"/>
      <c r="AHL226" s="35"/>
      <c r="AHM226" s="35"/>
      <c r="AHN226" s="35"/>
      <c r="AHO226" s="35"/>
      <c r="AHP226" s="35"/>
      <c r="AHQ226" s="35"/>
      <c r="AHR226" s="35"/>
      <c r="AHS226" s="35"/>
      <c r="AHT226" s="35"/>
      <c r="AHU226" s="35"/>
      <c r="AHV226" s="35"/>
      <c r="AHW226" s="35"/>
      <c r="AHX226" s="35"/>
      <c r="AHY226" s="35"/>
      <c r="AHZ226" s="35"/>
      <c r="AIA226" s="35"/>
      <c r="AIB226" s="35"/>
      <c r="AIC226" s="35"/>
      <c r="AID226" s="35"/>
      <c r="AIE226" s="35"/>
      <c r="AIF226" s="35"/>
      <c r="AIG226" s="35"/>
      <c r="AIH226" s="35"/>
      <c r="AII226" s="35"/>
      <c r="AIJ226" s="35"/>
      <c r="AIK226" s="35"/>
      <c r="AIL226" s="35"/>
      <c r="AIM226" s="35"/>
      <c r="AIN226" s="35"/>
      <c r="AIO226" s="35"/>
      <c r="AIP226" s="35"/>
      <c r="AIQ226" s="35"/>
      <c r="AIR226" s="35"/>
      <c r="AIS226" s="35"/>
      <c r="AIT226" s="35"/>
      <c r="AIU226" s="35"/>
      <c r="AIV226" s="35"/>
      <c r="AIW226" s="35"/>
      <c r="AIX226" s="35"/>
      <c r="AIY226" s="35"/>
      <c r="AIZ226" s="35"/>
      <c r="AJA226" s="35"/>
      <c r="AJB226" s="35"/>
      <c r="AJC226" s="35"/>
      <c r="AJD226" s="35"/>
      <c r="AJE226" s="35"/>
      <c r="AJF226" s="35"/>
      <c r="AJG226" s="35"/>
      <c r="AJH226" s="35"/>
      <c r="AJI226" s="35"/>
      <c r="AJJ226" s="35"/>
      <c r="AJK226" s="35"/>
      <c r="AJL226" s="35"/>
      <c r="AJM226" s="35"/>
      <c r="AJN226" s="35"/>
      <c r="AJO226" s="35"/>
      <c r="AJP226" s="35"/>
      <c r="AJQ226" s="35"/>
      <c r="AJR226" s="35"/>
      <c r="AJS226" s="35"/>
      <c r="AJT226" s="35"/>
      <c r="AJU226" s="35"/>
      <c r="AJV226" s="35"/>
      <c r="AJW226" s="35"/>
      <c r="AJX226" s="35"/>
      <c r="AJY226" s="35"/>
      <c r="AJZ226" s="35"/>
      <c r="AKA226" s="35"/>
      <c r="AKB226" s="35"/>
      <c r="AKC226" s="35"/>
      <c r="AKD226" s="35"/>
      <c r="AKE226" s="35"/>
      <c r="AKF226" s="35"/>
      <c r="AKG226" s="35"/>
      <c r="AKH226" s="35"/>
      <c r="AKI226" s="35"/>
      <c r="AKJ226" s="35"/>
      <c r="AKK226" s="35"/>
      <c r="AKL226" s="35"/>
      <c r="AKM226" s="35"/>
      <c r="AKN226" s="35"/>
      <c r="AKO226" s="35"/>
      <c r="AKP226" s="35"/>
      <c r="AKQ226" s="35"/>
      <c r="AKR226" s="35"/>
      <c r="AKS226" s="35"/>
      <c r="AKT226" s="35"/>
      <c r="AKU226" s="35"/>
      <c r="AKV226" s="35"/>
      <c r="AKW226" s="35"/>
      <c r="AKX226" s="35"/>
      <c r="AKY226" s="35"/>
      <c r="AKZ226" s="35"/>
      <c r="ALA226" s="35"/>
      <c r="ALB226" s="1"/>
      <c r="ALC226" s="1"/>
      <c r="ALD226" s="1"/>
      <c r="ALE226" s="1"/>
      <c r="ALF226" s="1"/>
      <c r="ALG226" s="1"/>
      <c r="ALH226" s="1"/>
      <c r="ALI226" s="1"/>
      <c r="ALJ226" s="1"/>
      <c r="ALK226" s="1"/>
      <c r="ALL226" s="1"/>
      <c r="ALM226" s="1"/>
      <c r="ALN226" s="1"/>
      <c r="ALO226" s="1"/>
      <c r="ALP226" s="1"/>
      <c r="ALQ226" s="1"/>
      <c r="ALR226" s="1"/>
      <c r="ALS226"/>
      <c r="ALT226"/>
      <c r="ALU226"/>
      <c r="ALV226"/>
      <c r="ALW226"/>
      <c r="ALX226"/>
      <c r="ALY226"/>
      <c r="ALZ226"/>
      <c r="AMA226"/>
      <c r="AMB226"/>
      <c r="AMC226"/>
      <c r="AMD226"/>
      <c r="AME226"/>
      <c r="AMF226"/>
      <c r="AMG226"/>
      <c r="AMH226"/>
      <c r="AMI226"/>
      <c r="AMJ226"/>
    </row>
    <row r="227" spans="1:1024" s="29" customFormat="1" ht="24">
      <c r="A227" s="24">
        <v>223</v>
      </c>
      <c r="B227" s="24" t="s">
        <v>626</v>
      </c>
      <c r="C227" s="25" t="s">
        <v>627</v>
      </c>
      <c r="D227" s="25" t="s">
        <v>85</v>
      </c>
      <c r="E227" s="25" t="s">
        <v>86</v>
      </c>
      <c r="F227" s="25" t="s">
        <v>23</v>
      </c>
      <c r="G227" s="25" t="s">
        <v>392</v>
      </c>
      <c r="H227" s="25" t="s">
        <v>45</v>
      </c>
      <c r="I227" s="25" t="s">
        <v>46</v>
      </c>
      <c r="J227" s="25"/>
      <c r="K227" s="25"/>
      <c r="L227" s="25"/>
      <c r="M227" s="25"/>
      <c r="N227" s="25"/>
      <c r="O227" s="25" t="s">
        <v>628</v>
      </c>
      <c r="P227" s="25" t="s">
        <v>30</v>
      </c>
      <c r="Q227" s="28"/>
      <c r="VZ227" s="35"/>
      <c r="WA227" s="35"/>
      <c r="WB227" s="35"/>
      <c r="WC227" s="35"/>
      <c r="WD227" s="35"/>
      <c r="WE227" s="35"/>
      <c r="WF227" s="35"/>
      <c r="WG227" s="35"/>
      <c r="WH227" s="35"/>
      <c r="WI227" s="35"/>
      <c r="WJ227" s="35"/>
      <c r="WK227" s="35"/>
      <c r="WL227" s="35"/>
      <c r="WM227" s="35"/>
      <c r="WN227" s="35"/>
      <c r="WO227" s="35"/>
      <c r="WP227" s="35"/>
      <c r="WQ227" s="35"/>
      <c r="WR227" s="35"/>
      <c r="WS227" s="35"/>
      <c r="WT227" s="35"/>
      <c r="WU227" s="35"/>
      <c r="WV227" s="35"/>
      <c r="WW227" s="35"/>
      <c r="WX227" s="35"/>
      <c r="WY227" s="35"/>
      <c r="WZ227" s="35"/>
      <c r="XA227" s="35"/>
      <c r="XB227" s="35"/>
      <c r="XC227" s="35"/>
      <c r="XD227" s="35"/>
      <c r="XE227" s="35"/>
      <c r="XF227" s="35"/>
      <c r="XG227" s="35"/>
      <c r="XH227" s="35"/>
      <c r="XI227" s="35"/>
      <c r="XJ227" s="35"/>
      <c r="XK227" s="35"/>
      <c r="XL227" s="35"/>
      <c r="XM227" s="35"/>
      <c r="XN227" s="35"/>
      <c r="XO227" s="35"/>
      <c r="XP227" s="35"/>
      <c r="XQ227" s="35"/>
      <c r="XR227" s="35"/>
      <c r="XS227" s="35"/>
      <c r="XT227" s="35"/>
      <c r="XU227" s="35"/>
      <c r="XV227" s="35"/>
      <c r="XW227" s="35"/>
      <c r="XX227" s="35"/>
      <c r="XY227" s="35"/>
      <c r="XZ227" s="35"/>
      <c r="YA227" s="35"/>
      <c r="YB227" s="35"/>
      <c r="YC227" s="35"/>
      <c r="YD227" s="35"/>
      <c r="YE227" s="35"/>
      <c r="YF227" s="35"/>
      <c r="YG227" s="35"/>
      <c r="YH227" s="35"/>
      <c r="YI227" s="35"/>
      <c r="YJ227" s="35"/>
      <c r="YK227" s="35"/>
      <c r="YL227" s="35"/>
      <c r="YM227" s="35"/>
      <c r="YN227" s="35"/>
      <c r="YO227" s="35"/>
      <c r="YP227" s="35"/>
      <c r="YQ227" s="35"/>
      <c r="YR227" s="35"/>
      <c r="YS227" s="35"/>
      <c r="YT227" s="35"/>
      <c r="YU227" s="35"/>
      <c r="YV227" s="35"/>
      <c r="YW227" s="35"/>
      <c r="YX227" s="35"/>
      <c r="YY227" s="35"/>
      <c r="YZ227" s="35"/>
      <c r="ZA227" s="35"/>
      <c r="ZB227" s="35"/>
      <c r="ZC227" s="35"/>
      <c r="ZD227" s="35"/>
      <c r="ZE227" s="35"/>
      <c r="ZF227" s="35"/>
      <c r="ZG227" s="35"/>
      <c r="ZH227" s="35"/>
      <c r="ZI227" s="35"/>
      <c r="ZJ227" s="35"/>
      <c r="ZK227" s="35"/>
      <c r="ZL227" s="35"/>
      <c r="ZM227" s="35"/>
      <c r="ZN227" s="35"/>
      <c r="ZO227" s="35"/>
      <c r="ZP227" s="35"/>
      <c r="ZQ227" s="35"/>
      <c r="ZR227" s="35"/>
      <c r="ZS227" s="35"/>
      <c r="ZT227" s="35"/>
      <c r="ZU227" s="35"/>
      <c r="ZV227" s="35"/>
      <c r="ZW227" s="35"/>
      <c r="ZX227" s="35"/>
      <c r="ZY227" s="35"/>
      <c r="ZZ227" s="35"/>
      <c r="AAA227" s="35"/>
      <c r="AAB227" s="35"/>
      <c r="AAC227" s="35"/>
      <c r="AAD227" s="35"/>
      <c r="AAE227" s="35"/>
      <c r="AAF227" s="35"/>
      <c r="AAG227" s="35"/>
      <c r="AAH227" s="35"/>
      <c r="AAI227" s="35"/>
      <c r="AAJ227" s="35"/>
      <c r="AAK227" s="35"/>
      <c r="AAL227" s="35"/>
      <c r="AAM227" s="35"/>
      <c r="AAN227" s="35"/>
      <c r="AAO227" s="35"/>
      <c r="AAP227" s="35"/>
      <c r="AAQ227" s="35"/>
      <c r="AAR227" s="35"/>
      <c r="AAS227" s="35"/>
      <c r="AAT227" s="35"/>
      <c r="AAU227" s="35"/>
      <c r="AAV227" s="35"/>
      <c r="AAW227" s="35"/>
      <c r="AAX227" s="35"/>
      <c r="AAY227" s="35"/>
      <c r="AAZ227" s="35"/>
      <c r="ABA227" s="35"/>
      <c r="ABB227" s="35"/>
      <c r="ABC227" s="35"/>
      <c r="ABD227" s="35"/>
      <c r="ABE227" s="35"/>
      <c r="ABF227" s="35"/>
      <c r="ABG227" s="35"/>
      <c r="ABH227" s="35"/>
      <c r="ABI227" s="35"/>
      <c r="ABJ227" s="35"/>
      <c r="ABK227" s="35"/>
      <c r="ABL227" s="35"/>
      <c r="ABM227" s="35"/>
      <c r="ABN227" s="35"/>
      <c r="ABO227" s="35"/>
      <c r="ABP227" s="35"/>
      <c r="ABQ227" s="35"/>
      <c r="ABR227" s="35"/>
      <c r="ABS227" s="35"/>
      <c r="ABT227" s="35"/>
      <c r="ABU227" s="35"/>
      <c r="ABV227" s="35"/>
      <c r="ABW227" s="35"/>
      <c r="ABX227" s="35"/>
      <c r="ABY227" s="35"/>
      <c r="ABZ227" s="35"/>
      <c r="ACA227" s="35"/>
      <c r="ACB227" s="35"/>
      <c r="ACC227" s="35"/>
      <c r="ACD227" s="35"/>
      <c r="ACE227" s="35"/>
      <c r="ACF227" s="35"/>
      <c r="ACG227" s="35"/>
      <c r="ACH227" s="35"/>
      <c r="ACI227" s="35"/>
      <c r="ACJ227" s="35"/>
      <c r="ACK227" s="35"/>
      <c r="ACL227" s="35"/>
      <c r="ACM227" s="35"/>
      <c r="ACN227" s="35"/>
      <c r="ACO227" s="35"/>
      <c r="ACP227" s="35"/>
      <c r="ACQ227" s="35"/>
      <c r="ACR227" s="35"/>
      <c r="ACS227" s="35"/>
      <c r="ACT227" s="35"/>
      <c r="ACU227" s="35"/>
      <c r="ACV227" s="35"/>
      <c r="ACW227" s="35"/>
      <c r="ACX227" s="35"/>
      <c r="ACY227" s="35"/>
      <c r="ACZ227" s="35"/>
      <c r="ADA227" s="35"/>
      <c r="ADB227" s="35"/>
      <c r="ADC227" s="35"/>
      <c r="ADD227" s="35"/>
      <c r="ADE227" s="35"/>
      <c r="ADF227" s="35"/>
      <c r="ADG227" s="35"/>
      <c r="ADH227" s="35"/>
      <c r="ADI227" s="35"/>
      <c r="ADJ227" s="35"/>
      <c r="ADK227" s="35"/>
      <c r="ADL227" s="35"/>
      <c r="ADM227" s="35"/>
      <c r="ADN227" s="35"/>
      <c r="ADO227" s="35"/>
      <c r="ADP227" s="35"/>
      <c r="ADQ227" s="35"/>
      <c r="ADR227" s="35"/>
      <c r="ADS227" s="35"/>
      <c r="ADT227" s="35"/>
      <c r="ADU227" s="35"/>
      <c r="ADV227" s="35"/>
      <c r="ADW227" s="35"/>
      <c r="ADX227" s="35"/>
      <c r="ADY227" s="35"/>
      <c r="ADZ227" s="35"/>
      <c r="AEA227" s="35"/>
      <c r="AEB227" s="35"/>
      <c r="AEC227" s="35"/>
      <c r="AED227" s="35"/>
      <c r="AEE227" s="35"/>
      <c r="AEF227" s="35"/>
      <c r="AEG227" s="35"/>
      <c r="AEH227" s="35"/>
      <c r="AEI227" s="35"/>
      <c r="AEJ227" s="35"/>
      <c r="AEK227" s="35"/>
      <c r="AEL227" s="35"/>
      <c r="AEM227" s="35"/>
      <c r="AEN227" s="35"/>
      <c r="AEO227" s="35"/>
      <c r="AEP227" s="35"/>
      <c r="AEQ227" s="35"/>
      <c r="AER227" s="35"/>
      <c r="AES227" s="35"/>
      <c r="AET227" s="35"/>
      <c r="AEU227" s="35"/>
      <c r="AEV227" s="35"/>
      <c r="AEW227" s="35"/>
      <c r="AEX227" s="35"/>
      <c r="AEY227" s="35"/>
      <c r="AEZ227" s="35"/>
      <c r="AFA227" s="35"/>
      <c r="AFB227" s="35"/>
      <c r="AFC227" s="35"/>
      <c r="AFD227" s="35"/>
      <c r="AFE227" s="35"/>
      <c r="AFF227" s="35"/>
      <c r="AFG227" s="35"/>
      <c r="AFH227" s="35"/>
      <c r="AFI227" s="35"/>
      <c r="AFJ227" s="35"/>
      <c r="AFK227" s="35"/>
      <c r="AFL227" s="35"/>
      <c r="AFM227" s="35"/>
      <c r="AFN227" s="35"/>
      <c r="AFO227" s="35"/>
      <c r="AFP227" s="35"/>
      <c r="AFQ227" s="35"/>
      <c r="AFR227" s="35"/>
      <c r="AFS227" s="35"/>
      <c r="AFT227" s="35"/>
      <c r="AFU227" s="35"/>
      <c r="AFV227" s="35"/>
      <c r="AFW227" s="35"/>
      <c r="AFX227" s="35"/>
      <c r="AFY227" s="35"/>
      <c r="AFZ227" s="35"/>
      <c r="AGA227" s="35"/>
      <c r="AGB227" s="35"/>
      <c r="AGC227" s="35"/>
      <c r="AGD227" s="35"/>
      <c r="AGE227" s="35"/>
      <c r="AGF227" s="35"/>
      <c r="AGG227" s="35"/>
      <c r="AGH227" s="35"/>
      <c r="AGI227" s="35"/>
      <c r="AGJ227" s="35"/>
      <c r="AGK227" s="35"/>
      <c r="AGL227" s="35"/>
      <c r="AGM227" s="35"/>
      <c r="AGN227" s="35"/>
      <c r="AGO227" s="35"/>
      <c r="AGP227" s="35"/>
      <c r="AGQ227" s="35"/>
      <c r="AGR227" s="35"/>
      <c r="AGS227" s="35"/>
      <c r="AGT227" s="35"/>
      <c r="AGU227" s="35"/>
      <c r="AGV227" s="35"/>
      <c r="AGW227" s="35"/>
      <c r="AGX227" s="35"/>
      <c r="AGY227" s="35"/>
      <c r="AGZ227" s="35"/>
      <c r="AHA227" s="35"/>
      <c r="AHB227" s="35"/>
      <c r="AHC227" s="35"/>
      <c r="AHD227" s="35"/>
      <c r="AHE227" s="35"/>
      <c r="AHF227" s="35"/>
      <c r="AHG227" s="35"/>
      <c r="AHH227" s="35"/>
      <c r="AHI227" s="35"/>
      <c r="AHJ227" s="35"/>
      <c r="AHK227" s="35"/>
      <c r="AHL227" s="35"/>
      <c r="AHM227" s="35"/>
      <c r="AHN227" s="35"/>
      <c r="AHO227" s="35"/>
      <c r="AHP227" s="35"/>
      <c r="AHQ227" s="35"/>
      <c r="AHR227" s="35"/>
      <c r="AHS227" s="35"/>
      <c r="AHT227" s="35"/>
      <c r="AHU227" s="35"/>
      <c r="AHV227" s="35"/>
      <c r="AHW227" s="35"/>
      <c r="AHX227" s="35"/>
      <c r="AHY227" s="35"/>
      <c r="AHZ227" s="35"/>
      <c r="AIA227" s="35"/>
      <c r="AIB227" s="35"/>
      <c r="AIC227" s="35"/>
      <c r="AID227" s="35"/>
      <c r="AIE227" s="35"/>
      <c r="AIF227" s="35"/>
      <c r="AIG227" s="35"/>
      <c r="AIH227" s="35"/>
      <c r="AII227" s="35"/>
      <c r="AIJ227" s="35"/>
      <c r="AIK227" s="35"/>
      <c r="AIL227" s="35"/>
      <c r="AIM227" s="35"/>
      <c r="AIN227" s="35"/>
      <c r="AIO227" s="35"/>
      <c r="AIP227" s="35"/>
      <c r="AIQ227" s="35"/>
      <c r="AIR227" s="35"/>
      <c r="AIS227" s="35"/>
      <c r="AIT227" s="35"/>
      <c r="AIU227" s="35"/>
      <c r="AIV227" s="35"/>
      <c r="AIW227" s="35"/>
      <c r="AIX227" s="35"/>
      <c r="AIY227" s="35"/>
      <c r="AIZ227" s="35"/>
      <c r="AJA227" s="35"/>
      <c r="AJB227" s="35"/>
      <c r="AJC227" s="35"/>
      <c r="AJD227" s="35"/>
      <c r="AJE227" s="35"/>
      <c r="AJF227" s="35"/>
      <c r="AJG227" s="35"/>
      <c r="AJH227" s="35"/>
      <c r="AJI227" s="35"/>
      <c r="AJJ227" s="35"/>
      <c r="AJK227" s="35"/>
      <c r="AJL227" s="35"/>
      <c r="AJM227" s="35"/>
      <c r="AJN227" s="35"/>
      <c r="AJO227" s="35"/>
      <c r="AJP227" s="35"/>
      <c r="AJQ227" s="35"/>
      <c r="AJR227" s="35"/>
      <c r="AJS227" s="35"/>
      <c r="AJT227" s="35"/>
      <c r="AJU227" s="35"/>
      <c r="AJV227" s="35"/>
      <c r="AJW227" s="35"/>
      <c r="AJX227" s="35"/>
      <c r="AJY227" s="35"/>
      <c r="AJZ227" s="35"/>
      <c r="AKA227" s="35"/>
      <c r="AKB227" s="35"/>
      <c r="AKC227" s="35"/>
      <c r="AKD227" s="35"/>
      <c r="AKE227" s="35"/>
      <c r="AKF227" s="35"/>
      <c r="AKG227" s="35"/>
      <c r="AKH227" s="35"/>
      <c r="AKI227" s="35"/>
      <c r="AKJ227" s="35"/>
      <c r="AKK227" s="35"/>
      <c r="AKL227" s="35"/>
      <c r="AKM227" s="35"/>
      <c r="AKN227" s="35"/>
      <c r="AKO227" s="35"/>
      <c r="AKP227" s="35"/>
      <c r="AKQ227" s="35"/>
      <c r="AKR227" s="35"/>
      <c r="AKS227" s="35"/>
      <c r="AKT227" s="35"/>
      <c r="AKU227" s="35"/>
      <c r="AKV227" s="35"/>
      <c r="AKW227" s="35"/>
      <c r="AKX227" s="35"/>
      <c r="AKY227" s="35"/>
      <c r="AKZ227" s="35"/>
      <c r="ALA227" s="35"/>
      <c r="ALB227" s="1"/>
      <c r="ALC227" s="1"/>
      <c r="ALD227" s="1"/>
      <c r="ALE227" s="1"/>
      <c r="ALF227" s="1"/>
      <c r="ALG227" s="1"/>
      <c r="ALH227" s="1"/>
      <c r="ALI227" s="1"/>
      <c r="ALJ227" s="1"/>
      <c r="ALK227" s="1"/>
      <c r="ALL227" s="1"/>
      <c r="ALM227" s="1"/>
      <c r="ALN227" s="1"/>
      <c r="ALO227" s="1"/>
      <c r="ALP227" s="1"/>
      <c r="ALQ227" s="1"/>
      <c r="ALR227" s="1"/>
      <c r="ALS227"/>
      <c r="ALT227"/>
      <c r="ALU227"/>
      <c r="ALV227"/>
      <c r="ALW227"/>
      <c r="ALX227"/>
      <c r="ALY227"/>
      <c r="ALZ227"/>
      <c r="AMA227"/>
      <c r="AMB227"/>
      <c r="AMC227"/>
      <c r="AMD227"/>
      <c r="AME227"/>
      <c r="AMF227"/>
      <c r="AMG227"/>
      <c r="AMH227"/>
      <c r="AMI227"/>
      <c r="AMJ227"/>
    </row>
    <row r="228" spans="1:1024" s="29" customFormat="1" ht="12.75">
      <c r="A228" s="24">
        <v>224</v>
      </c>
      <c r="B228" s="24" t="s">
        <v>629</v>
      </c>
      <c r="C228" s="25" t="s">
        <v>630</v>
      </c>
      <c r="D228" s="25" t="s">
        <v>62</v>
      </c>
      <c r="E228" s="25" t="s">
        <v>63</v>
      </c>
      <c r="F228" s="25" t="s">
        <v>23</v>
      </c>
      <c r="G228" s="25" t="s">
        <v>392</v>
      </c>
      <c r="H228" s="25" t="s">
        <v>45</v>
      </c>
      <c r="I228" s="25" t="s">
        <v>46</v>
      </c>
      <c r="J228" s="25"/>
      <c r="K228" s="25"/>
      <c r="L228" s="25"/>
      <c r="M228" s="25"/>
      <c r="N228" s="25"/>
      <c r="O228" s="25" t="s">
        <v>27</v>
      </c>
      <c r="P228" s="25" t="s">
        <v>39</v>
      </c>
      <c r="Q228" s="28"/>
      <c r="VZ228" s="35"/>
      <c r="WA228" s="35"/>
      <c r="WB228" s="35"/>
      <c r="WC228" s="35"/>
      <c r="WD228" s="35"/>
      <c r="WE228" s="35"/>
      <c r="WF228" s="35"/>
      <c r="WG228" s="35"/>
      <c r="WH228" s="35"/>
      <c r="WI228" s="35"/>
      <c r="WJ228" s="35"/>
      <c r="WK228" s="35"/>
      <c r="WL228" s="35"/>
      <c r="WM228" s="35"/>
      <c r="WN228" s="35"/>
      <c r="WO228" s="35"/>
      <c r="WP228" s="35"/>
      <c r="WQ228" s="35"/>
      <c r="WR228" s="35"/>
      <c r="WS228" s="35"/>
      <c r="WT228" s="35"/>
      <c r="WU228" s="35"/>
      <c r="WV228" s="35"/>
      <c r="WW228" s="35"/>
      <c r="WX228" s="35"/>
      <c r="WY228" s="35"/>
      <c r="WZ228" s="35"/>
      <c r="XA228" s="35"/>
      <c r="XB228" s="35"/>
      <c r="XC228" s="35"/>
      <c r="XD228" s="35"/>
      <c r="XE228" s="35"/>
      <c r="XF228" s="35"/>
      <c r="XG228" s="35"/>
      <c r="XH228" s="35"/>
      <c r="XI228" s="35"/>
      <c r="XJ228" s="35"/>
      <c r="XK228" s="35"/>
      <c r="XL228" s="35"/>
      <c r="XM228" s="35"/>
      <c r="XN228" s="35"/>
      <c r="XO228" s="35"/>
      <c r="XP228" s="35"/>
      <c r="XQ228" s="35"/>
      <c r="XR228" s="35"/>
      <c r="XS228" s="35"/>
      <c r="XT228" s="35"/>
      <c r="XU228" s="35"/>
      <c r="XV228" s="35"/>
      <c r="XW228" s="35"/>
      <c r="XX228" s="35"/>
      <c r="XY228" s="35"/>
      <c r="XZ228" s="35"/>
      <c r="YA228" s="35"/>
      <c r="YB228" s="35"/>
      <c r="YC228" s="35"/>
      <c r="YD228" s="35"/>
      <c r="YE228" s="35"/>
      <c r="YF228" s="35"/>
      <c r="YG228" s="35"/>
      <c r="YH228" s="35"/>
      <c r="YI228" s="35"/>
      <c r="YJ228" s="35"/>
      <c r="YK228" s="35"/>
      <c r="YL228" s="35"/>
      <c r="YM228" s="35"/>
      <c r="YN228" s="35"/>
      <c r="YO228" s="35"/>
      <c r="YP228" s="35"/>
      <c r="YQ228" s="35"/>
      <c r="YR228" s="35"/>
      <c r="YS228" s="35"/>
      <c r="YT228" s="35"/>
      <c r="YU228" s="35"/>
      <c r="YV228" s="35"/>
      <c r="YW228" s="35"/>
      <c r="YX228" s="35"/>
      <c r="YY228" s="35"/>
      <c r="YZ228" s="35"/>
      <c r="ZA228" s="35"/>
      <c r="ZB228" s="35"/>
      <c r="ZC228" s="35"/>
      <c r="ZD228" s="35"/>
      <c r="ZE228" s="35"/>
      <c r="ZF228" s="35"/>
      <c r="ZG228" s="35"/>
      <c r="ZH228" s="35"/>
      <c r="ZI228" s="35"/>
      <c r="ZJ228" s="35"/>
      <c r="ZK228" s="35"/>
      <c r="ZL228" s="35"/>
      <c r="ZM228" s="35"/>
      <c r="ZN228" s="35"/>
      <c r="ZO228" s="35"/>
      <c r="ZP228" s="35"/>
      <c r="ZQ228" s="35"/>
      <c r="ZR228" s="35"/>
      <c r="ZS228" s="35"/>
      <c r="ZT228" s="35"/>
      <c r="ZU228" s="35"/>
      <c r="ZV228" s="35"/>
      <c r="ZW228" s="35"/>
      <c r="ZX228" s="35"/>
      <c r="ZY228" s="35"/>
      <c r="ZZ228" s="35"/>
      <c r="AAA228" s="35"/>
      <c r="AAB228" s="35"/>
      <c r="AAC228" s="35"/>
      <c r="AAD228" s="35"/>
      <c r="AAE228" s="35"/>
      <c r="AAF228" s="35"/>
      <c r="AAG228" s="35"/>
      <c r="AAH228" s="35"/>
      <c r="AAI228" s="35"/>
      <c r="AAJ228" s="35"/>
      <c r="AAK228" s="35"/>
      <c r="AAL228" s="35"/>
      <c r="AAM228" s="35"/>
      <c r="AAN228" s="35"/>
      <c r="AAO228" s="35"/>
      <c r="AAP228" s="35"/>
      <c r="AAQ228" s="35"/>
      <c r="AAR228" s="35"/>
      <c r="AAS228" s="35"/>
      <c r="AAT228" s="35"/>
      <c r="AAU228" s="35"/>
      <c r="AAV228" s="35"/>
      <c r="AAW228" s="35"/>
      <c r="AAX228" s="35"/>
      <c r="AAY228" s="35"/>
      <c r="AAZ228" s="35"/>
      <c r="ABA228" s="35"/>
      <c r="ABB228" s="35"/>
      <c r="ABC228" s="35"/>
      <c r="ABD228" s="35"/>
      <c r="ABE228" s="35"/>
      <c r="ABF228" s="35"/>
      <c r="ABG228" s="35"/>
      <c r="ABH228" s="35"/>
      <c r="ABI228" s="35"/>
      <c r="ABJ228" s="35"/>
      <c r="ABK228" s="35"/>
      <c r="ABL228" s="35"/>
      <c r="ABM228" s="35"/>
      <c r="ABN228" s="35"/>
      <c r="ABO228" s="35"/>
      <c r="ABP228" s="35"/>
      <c r="ABQ228" s="35"/>
      <c r="ABR228" s="35"/>
      <c r="ABS228" s="35"/>
      <c r="ABT228" s="35"/>
      <c r="ABU228" s="35"/>
      <c r="ABV228" s="35"/>
      <c r="ABW228" s="35"/>
      <c r="ABX228" s="35"/>
      <c r="ABY228" s="35"/>
      <c r="ABZ228" s="35"/>
      <c r="ACA228" s="35"/>
      <c r="ACB228" s="35"/>
      <c r="ACC228" s="35"/>
      <c r="ACD228" s="35"/>
      <c r="ACE228" s="35"/>
      <c r="ACF228" s="35"/>
      <c r="ACG228" s="35"/>
      <c r="ACH228" s="35"/>
      <c r="ACI228" s="35"/>
      <c r="ACJ228" s="35"/>
      <c r="ACK228" s="35"/>
      <c r="ACL228" s="35"/>
      <c r="ACM228" s="35"/>
      <c r="ACN228" s="35"/>
      <c r="ACO228" s="35"/>
      <c r="ACP228" s="35"/>
      <c r="ACQ228" s="35"/>
      <c r="ACR228" s="35"/>
      <c r="ACS228" s="35"/>
      <c r="ACT228" s="35"/>
      <c r="ACU228" s="35"/>
      <c r="ACV228" s="35"/>
      <c r="ACW228" s="35"/>
      <c r="ACX228" s="35"/>
      <c r="ACY228" s="35"/>
      <c r="ACZ228" s="35"/>
      <c r="ADA228" s="35"/>
      <c r="ADB228" s="35"/>
      <c r="ADC228" s="35"/>
      <c r="ADD228" s="35"/>
      <c r="ADE228" s="35"/>
      <c r="ADF228" s="35"/>
      <c r="ADG228" s="35"/>
      <c r="ADH228" s="35"/>
      <c r="ADI228" s="35"/>
      <c r="ADJ228" s="35"/>
      <c r="ADK228" s="35"/>
      <c r="ADL228" s="35"/>
      <c r="ADM228" s="35"/>
      <c r="ADN228" s="35"/>
      <c r="ADO228" s="35"/>
      <c r="ADP228" s="35"/>
      <c r="ADQ228" s="35"/>
      <c r="ADR228" s="35"/>
      <c r="ADS228" s="35"/>
      <c r="ADT228" s="35"/>
      <c r="ADU228" s="35"/>
      <c r="ADV228" s="35"/>
      <c r="ADW228" s="35"/>
      <c r="ADX228" s="35"/>
      <c r="ADY228" s="35"/>
      <c r="ADZ228" s="35"/>
      <c r="AEA228" s="35"/>
      <c r="AEB228" s="35"/>
      <c r="AEC228" s="35"/>
      <c r="AED228" s="35"/>
      <c r="AEE228" s="35"/>
      <c r="AEF228" s="35"/>
      <c r="AEG228" s="35"/>
      <c r="AEH228" s="35"/>
      <c r="AEI228" s="35"/>
      <c r="AEJ228" s="35"/>
      <c r="AEK228" s="35"/>
      <c r="AEL228" s="35"/>
      <c r="AEM228" s="35"/>
      <c r="AEN228" s="35"/>
      <c r="AEO228" s="35"/>
      <c r="AEP228" s="35"/>
      <c r="AEQ228" s="35"/>
      <c r="AER228" s="35"/>
      <c r="AES228" s="35"/>
      <c r="AET228" s="35"/>
      <c r="AEU228" s="35"/>
      <c r="AEV228" s="35"/>
      <c r="AEW228" s="35"/>
      <c r="AEX228" s="35"/>
      <c r="AEY228" s="35"/>
      <c r="AEZ228" s="35"/>
      <c r="AFA228" s="35"/>
      <c r="AFB228" s="35"/>
      <c r="AFC228" s="35"/>
      <c r="AFD228" s="35"/>
      <c r="AFE228" s="35"/>
      <c r="AFF228" s="35"/>
      <c r="AFG228" s="35"/>
      <c r="AFH228" s="35"/>
      <c r="AFI228" s="35"/>
      <c r="AFJ228" s="35"/>
      <c r="AFK228" s="35"/>
      <c r="AFL228" s="35"/>
      <c r="AFM228" s="35"/>
      <c r="AFN228" s="35"/>
      <c r="AFO228" s="35"/>
      <c r="AFP228" s="35"/>
      <c r="AFQ228" s="35"/>
      <c r="AFR228" s="35"/>
      <c r="AFS228" s="35"/>
      <c r="AFT228" s="35"/>
      <c r="AFU228" s="35"/>
      <c r="AFV228" s="35"/>
      <c r="AFW228" s="35"/>
      <c r="AFX228" s="35"/>
      <c r="AFY228" s="35"/>
      <c r="AFZ228" s="35"/>
      <c r="AGA228" s="35"/>
      <c r="AGB228" s="35"/>
      <c r="AGC228" s="35"/>
      <c r="AGD228" s="35"/>
      <c r="AGE228" s="35"/>
      <c r="AGF228" s="35"/>
      <c r="AGG228" s="35"/>
      <c r="AGH228" s="35"/>
      <c r="AGI228" s="35"/>
      <c r="AGJ228" s="35"/>
      <c r="AGK228" s="35"/>
      <c r="AGL228" s="35"/>
      <c r="AGM228" s="35"/>
      <c r="AGN228" s="35"/>
      <c r="AGO228" s="35"/>
      <c r="AGP228" s="35"/>
      <c r="AGQ228" s="35"/>
      <c r="AGR228" s="35"/>
      <c r="AGS228" s="35"/>
      <c r="AGT228" s="35"/>
      <c r="AGU228" s="35"/>
      <c r="AGV228" s="35"/>
      <c r="AGW228" s="35"/>
      <c r="AGX228" s="35"/>
      <c r="AGY228" s="35"/>
      <c r="AGZ228" s="35"/>
      <c r="AHA228" s="35"/>
      <c r="AHB228" s="35"/>
      <c r="AHC228" s="35"/>
      <c r="AHD228" s="35"/>
      <c r="AHE228" s="35"/>
      <c r="AHF228" s="35"/>
      <c r="AHG228" s="35"/>
      <c r="AHH228" s="35"/>
      <c r="AHI228" s="35"/>
      <c r="AHJ228" s="35"/>
      <c r="AHK228" s="35"/>
      <c r="AHL228" s="35"/>
      <c r="AHM228" s="35"/>
      <c r="AHN228" s="35"/>
      <c r="AHO228" s="35"/>
      <c r="AHP228" s="35"/>
      <c r="AHQ228" s="35"/>
      <c r="AHR228" s="35"/>
      <c r="AHS228" s="35"/>
      <c r="AHT228" s="35"/>
      <c r="AHU228" s="35"/>
      <c r="AHV228" s="35"/>
      <c r="AHW228" s="35"/>
      <c r="AHX228" s="35"/>
      <c r="AHY228" s="35"/>
      <c r="AHZ228" s="35"/>
      <c r="AIA228" s="35"/>
      <c r="AIB228" s="35"/>
      <c r="AIC228" s="35"/>
      <c r="AID228" s="35"/>
      <c r="AIE228" s="35"/>
      <c r="AIF228" s="35"/>
      <c r="AIG228" s="35"/>
      <c r="AIH228" s="35"/>
      <c r="AII228" s="35"/>
      <c r="AIJ228" s="35"/>
      <c r="AIK228" s="35"/>
      <c r="AIL228" s="35"/>
      <c r="AIM228" s="35"/>
      <c r="AIN228" s="35"/>
      <c r="AIO228" s="35"/>
      <c r="AIP228" s="35"/>
      <c r="AIQ228" s="35"/>
      <c r="AIR228" s="35"/>
      <c r="AIS228" s="35"/>
      <c r="AIT228" s="35"/>
      <c r="AIU228" s="35"/>
      <c r="AIV228" s="35"/>
      <c r="AIW228" s="35"/>
      <c r="AIX228" s="35"/>
      <c r="AIY228" s="35"/>
      <c r="AIZ228" s="35"/>
      <c r="AJA228" s="35"/>
      <c r="AJB228" s="35"/>
      <c r="AJC228" s="35"/>
      <c r="AJD228" s="35"/>
      <c r="AJE228" s="35"/>
      <c r="AJF228" s="35"/>
      <c r="AJG228" s="35"/>
      <c r="AJH228" s="35"/>
      <c r="AJI228" s="35"/>
      <c r="AJJ228" s="35"/>
      <c r="AJK228" s="35"/>
      <c r="AJL228" s="35"/>
      <c r="AJM228" s="35"/>
      <c r="AJN228" s="35"/>
      <c r="AJO228" s="35"/>
      <c r="AJP228" s="35"/>
      <c r="AJQ228" s="35"/>
      <c r="AJR228" s="35"/>
      <c r="AJS228" s="35"/>
      <c r="AJT228" s="35"/>
      <c r="AJU228" s="35"/>
      <c r="AJV228" s="35"/>
      <c r="AJW228" s="35"/>
      <c r="AJX228" s="35"/>
      <c r="AJY228" s="35"/>
      <c r="AJZ228" s="35"/>
      <c r="AKA228" s="35"/>
      <c r="AKB228" s="35"/>
      <c r="AKC228" s="35"/>
      <c r="AKD228" s="35"/>
      <c r="AKE228" s="35"/>
      <c r="AKF228" s="35"/>
      <c r="AKG228" s="35"/>
      <c r="AKH228" s="35"/>
      <c r="AKI228" s="35"/>
      <c r="AKJ228" s="35"/>
      <c r="AKK228" s="35"/>
      <c r="AKL228" s="35"/>
      <c r="AKM228" s="35"/>
      <c r="AKN228" s="35"/>
      <c r="AKO228" s="35"/>
      <c r="AKP228" s="35"/>
      <c r="AKQ228" s="35"/>
      <c r="AKR228" s="35"/>
      <c r="AKS228" s="35"/>
      <c r="AKT228" s="35"/>
      <c r="AKU228" s="35"/>
      <c r="AKV228" s="35"/>
      <c r="AKW228" s="35"/>
      <c r="AKX228" s="35"/>
      <c r="AKY228" s="35"/>
      <c r="AKZ228" s="35"/>
      <c r="ALA228" s="35"/>
      <c r="ALB228" s="1"/>
      <c r="ALC228" s="1"/>
      <c r="ALD228" s="1"/>
      <c r="ALE228" s="1"/>
      <c r="ALF228" s="1"/>
      <c r="ALG228" s="1"/>
      <c r="ALH228" s="1"/>
      <c r="ALI228" s="1"/>
      <c r="ALJ228" s="1"/>
      <c r="ALK228" s="1"/>
      <c r="ALL228" s="1"/>
      <c r="ALM228" s="1"/>
      <c r="ALN228" s="1"/>
      <c r="ALO228" s="1"/>
      <c r="ALP228" s="1"/>
      <c r="ALQ228" s="1"/>
      <c r="ALR228" s="1"/>
      <c r="ALS228"/>
      <c r="ALT228"/>
      <c r="ALU228"/>
      <c r="ALV228"/>
      <c r="ALW228"/>
      <c r="ALX228"/>
      <c r="ALY228"/>
      <c r="ALZ228"/>
      <c r="AMA228"/>
      <c r="AMB228"/>
      <c r="AMC228"/>
      <c r="AMD228"/>
      <c r="AME228"/>
      <c r="AMF228"/>
      <c r="AMG228"/>
      <c r="AMH228"/>
      <c r="AMI228"/>
      <c r="AMJ228"/>
    </row>
    <row r="229" spans="1:1024" s="29" customFormat="1" ht="12.75">
      <c r="A229" s="24">
        <v>225</v>
      </c>
      <c r="B229" s="24" t="s">
        <v>60</v>
      </c>
      <c r="C229" s="25" t="s">
        <v>631</v>
      </c>
      <c r="D229" s="25" t="s">
        <v>62</v>
      </c>
      <c r="E229" s="25" t="s">
        <v>63</v>
      </c>
      <c r="F229" s="25" t="s">
        <v>23</v>
      </c>
      <c r="G229" s="25" t="s">
        <v>392</v>
      </c>
      <c r="H229" s="25" t="s">
        <v>45</v>
      </c>
      <c r="I229" s="25" t="s">
        <v>46</v>
      </c>
      <c r="J229" s="25"/>
      <c r="K229" s="25"/>
      <c r="L229" s="25"/>
      <c r="M229" s="25"/>
      <c r="N229" s="25"/>
      <c r="O229" s="25" t="s">
        <v>27</v>
      </c>
      <c r="P229" s="25" t="s">
        <v>39</v>
      </c>
      <c r="Q229" s="28"/>
      <c r="VZ229" s="35"/>
      <c r="WA229" s="35"/>
      <c r="WB229" s="35"/>
      <c r="WC229" s="35"/>
      <c r="WD229" s="35"/>
      <c r="WE229" s="35"/>
      <c r="WF229" s="35"/>
      <c r="WG229" s="35"/>
      <c r="WH229" s="35"/>
      <c r="WI229" s="35"/>
      <c r="WJ229" s="35"/>
      <c r="WK229" s="35"/>
      <c r="WL229" s="35"/>
      <c r="WM229" s="35"/>
      <c r="WN229" s="35"/>
      <c r="WO229" s="35"/>
      <c r="WP229" s="35"/>
      <c r="WQ229" s="35"/>
      <c r="WR229" s="35"/>
      <c r="WS229" s="35"/>
      <c r="WT229" s="35"/>
      <c r="WU229" s="35"/>
      <c r="WV229" s="35"/>
      <c r="WW229" s="35"/>
      <c r="WX229" s="35"/>
      <c r="WY229" s="35"/>
      <c r="WZ229" s="35"/>
      <c r="XA229" s="35"/>
      <c r="XB229" s="35"/>
      <c r="XC229" s="35"/>
      <c r="XD229" s="35"/>
      <c r="XE229" s="35"/>
      <c r="XF229" s="35"/>
      <c r="XG229" s="35"/>
      <c r="XH229" s="35"/>
      <c r="XI229" s="35"/>
      <c r="XJ229" s="35"/>
      <c r="XK229" s="35"/>
      <c r="XL229" s="35"/>
      <c r="XM229" s="35"/>
      <c r="XN229" s="35"/>
      <c r="XO229" s="35"/>
      <c r="XP229" s="35"/>
      <c r="XQ229" s="35"/>
      <c r="XR229" s="35"/>
      <c r="XS229" s="35"/>
      <c r="XT229" s="35"/>
      <c r="XU229" s="35"/>
      <c r="XV229" s="35"/>
      <c r="XW229" s="35"/>
      <c r="XX229" s="35"/>
      <c r="XY229" s="35"/>
      <c r="XZ229" s="35"/>
      <c r="YA229" s="35"/>
      <c r="YB229" s="35"/>
      <c r="YC229" s="35"/>
      <c r="YD229" s="35"/>
      <c r="YE229" s="35"/>
      <c r="YF229" s="35"/>
      <c r="YG229" s="35"/>
      <c r="YH229" s="35"/>
      <c r="YI229" s="35"/>
      <c r="YJ229" s="35"/>
      <c r="YK229" s="35"/>
      <c r="YL229" s="35"/>
      <c r="YM229" s="35"/>
      <c r="YN229" s="35"/>
      <c r="YO229" s="35"/>
      <c r="YP229" s="35"/>
      <c r="YQ229" s="35"/>
      <c r="YR229" s="35"/>
      <c r="YS229" s="35"/>
      <c r="YT229" s="35"/>
      <c r="YU229" s="35"/>
      <c r="YV229" s="35"/>
      <c r="YW229" s="35"/>
      <c r="YX229" s="35"/>
      <c r="YY229" s="35"/>
      <c r="YZ229" s="35"/>
      <c r="ZA229" s="35"/>
      <c r="ZB229" s="35"/>
      <c r="ZC229" s="35"/>
      <c r="ZD229" s="35"/>
      <c r="ZE229" s="35"/>
      <c r="ZF229" s="35"/>
      <c r="ZG229" s="35"/>
      <c r="ZH229" s="35"/>
      <c r="ZI229" s="35"/>
      <c r="ZJ229" s="35"/>
      <c r="ZK229" s="35"/>
      <c r="ZL229" s="35"/>
      <c r="ZM229" s="35"/>
      <c r="ZN229" s="35"/>
      <c r="ZO229" s="35"/>
      <c r="ZP229" s="35"/>
      <c r="ZQ229" s="35"/>
      <c r="ZR229" s="35"/>
      <c r="ZS229" s="35"/>
      <c r="ZT229" s="35"/>
      <c r="ZU229" s="35"/>
      <c r="ZV229" s="35"/>
      <c r="ZW229" s="35"/>
      <c r="ZX229" s="35"/>
      <c r="ZY229" s="35"/>
      <c r="ZZ229" s="35"/>
      <c r="AAA229" s="35"/>
      <c r="AAB229" s="35"/>
      <c r="AAC229" s="35"/>
      <c r="AAD229" s="35"/>
      <c r="AAE229" s="35"/>
      <c r="AAF229" s="35"/>
      <c r="AAG229" s="35"/>
      <c r="AAH229" s="35"/>
      <c r="AAI229" s="35"/>
      <c r="AAJ229" s="35"/>
      <c r="AAK229" s="35"/>
      <c r="AAL229" s="35"/>
      <c r="AAM229" s="35"/>
      <c r="AAN229" s="35"/>
      <c r="AAO229" s="35"/>
      <c r="AAP229" s="35"/>
      <c r="AAQ229" s="35"/>
      <c r="AAR229" s="35"/>
      <c r="AAS229" s="35"/>
      <c r="AAT229" s="35"/>
      <c r="AAU229" s="35"/>
      <c r="AAV229" s="35"/>
      <c r="AAW229" s="35"/>
      <c r="AAX229" s="35"/>
      <c r="AAY229" s="35"/>
      <c r="AAZ229" s="35"/>
      <c r="ABA229" s="35"/>
      <c r="ABB229" s="35"/>
      <c r="ABC229" s="35"/>
      <c r="ABD229" s="35"/>
      <c r="ABE229" s="35"/>
      <c r="ABF229" s="35"/>
      <c r="ABG229" s="35"/>
      <c r="ABH229" s="35"/>
      <c r="ABI229" s="35"/>
      <c r="ABJ229" s="35"/>
      <c r="ABK229" s="35"/>
      <c r="ABL229" s="35"/>
      <c r="ABM229" s="35"/>
      <c r="ABN229" s="35"/>
      <c r="ABO229" s="35"/>
      <c r="ABP229" s="35"/>
      <c r="ABQ229" s="35"/>
      <c r="ABR229" s="35"/>
      <c r="ABS229" s="35"/>
      <c r="ABT229" s="35"/>
      <c r="ABU229" s="35"/>
      <c r="ABV229" s="35"/>
      <c r="ABW229" s="35"/>
      <c r="ABX229" s="35"/>
      <c r="ABY229" s="35"/>
      <c r="ABZ229" s="35"/>
      <c r="ACA229" s="35"/>
      <c r="ACB229" s="35"/>
      <c r="ACC229" s="35"/>
      <c r="ACD229" s="35"/>
      <c r="ACE229" s="35"/>
      <c r="ACF229" s="35"/>
      <c r="ACG229" s="35"/>
      <c r="ACH229" s="35"/>
      <c r="ACI229" s="35"/>
      <c r="ACJ229" s="35"/>
      <c r="ACK229" s="35"/>
      <c r="ACL229" s="35"/>
      <c r="ACM229" s="35"/>
      <c r="ACN229" s="35"/>
      <c r="ACO229" s="35"/>
      <c r="ACP229" s="35"/>
      <c r="ACQ229" s="35"/>
      <c r="ACR229" s="35"/>
      <c r="ACS229" s="35"/>
      <c r="ACT229" s="35"/>
      <c r="ACU229" s="35"/>
      <c r="ACV229" s="35"/>
      <c r="ACW229" s="35"/>
      <c r="ACX229" s="35"/>
      <c r="ACY229" s="35"/>
      <c r="ACZ229" s="35"/>
      <c r="ADA229" s="35"/>
      <c r="ADB229" s="35"/>
      <c r="ADC229" s="35"/>
      <c r="ADD229" s="35"/>
      <c r="ADE229" s="35"/>
      <c r="ADF229" s="35"/>
      <c r="ADG229" s="35"/>
      <c r="ADH229" s="35"/>
      <c r="ADI229" s="35"/>
      <c r="ADJ229" s="35"/>
      <c r="ADK229" s="35"/>
      <c r="ADL229" s="35"/>
      <c r="ADM229" s="35"/>
      <c r="ADN229" s="35"/>
      <c r="ADO229" s="35"/>
      <c r="ADP229" s="35"/>
      <c r="ADQ229" s="35"/>
      <c r="ADR229" s="35"/>
      <c r="ADS229" s="35"/>
      <c r="ADT229" s="35"/>
      <c r="ADU229" s="35"/>
      <c r="ADV229" s="35"/>
      <c r="ADW229" s="35"/>
      <c r="ADX229" s="35"/>
      <c r="ADY229" s="35"/>
      <c r="ADZ229" s="35"/>
      <c r="AEA229" s="35"/>
      <c r="AEB229" s="35"/>
      <c r="AEC229" s="35"/>
      <c r="AED229" s="35"/>
      <c r="AEE229" s="35"/>
      <c r="AEF229" s="35"/>
      <c r="AEG229" s="35"/>
      <c r="AEH229" s="35"/>
      <c r="AEI229" s="35"/>
      <c r="AEJ229" s="35"/>
      <c r="AEK229" s="35"/>
      <c r="AEL229" s="35"/>
      <c r="AEM229" s="35"/>
      <c r="AEN229" s="35"/>
      <c r="AEO229" s="35"/>
      <c r="AEP229" s="35"/>
      <c r="AEQ229" s="35"/>
      <c r="AER229" s="35"/>
      <c r="AES229" s="35"/>
      <c r="AET229" s="35"/>
      <c r="AEU229" s="35"/>
      <c r="AEV229" s="35"/>
      <c r="AEW229" s="35"/>
      <c r="AEX229" s="35"/>
      <c r="AEY229" s="35"/>
      <c r="AEZ229" s="35"/>
      <c r="AFA229" s="35"/>
      <c r="AFB229" s="35"/>
      <c r="AFC229" s="35"/>
      <c r="AFD229" s="35"/>
      <c r="AFE229" s="35"/>
      <c r="AFF229" s="35"/>
      <c r="AFG229" s="35"/>
      <c r="AFH229" s="35"/>
      <c r="AFI229" s="35"/>
      <c r="AFJ229" s="35"/>
      <c r="AFK229" s="35"/>
      <c r="AFL229" s="35"/>
      <c r="AFM229" s="35"/>
      <c r="AFN229" s="35"/>
      <c r="AFO229" s="35"/>
      <c r="AFP229" s="35"/>
      <c r="AFQ229" s="35"/>
      <c r="AFR229" s="35"/>
      <c r="AFS229" s="35"/>
      <c r="AFT229" s="35"/>
      <c r="AFU229" s="35"/>
      <c r="AFV229" s="35"/>
      <c r="AFW229" s="35"/>
      <c r="AFX229" s="35"/>
      <c r="AFY229" s="35"/>
      <c r="AFZ229" s="35"/>
      <c r="AGA229" s="35"/>
      <c r="AGB229" s="35"/>
      <c r="AGC229" s="35"/>
      <c r="AGD229" s="35"/>
      <c r="AGE229" s="35"/>
      <c r="AGF229" s="35"/>
      <c r="AGG229" s="35"/>
      <c r="AGH229" s="35"/>
      <c r="AGI229" s="35"/>
      <c r="AGJ229" s="35"/>
      <c r="AGK229" s="35"/>
      <c r="AGL229" s="35"/>
      <c r="AGM229" s="35"/>
      <c r="AGN229" s="35"/>
      <c r="AGO229" s="35"/>
      <c r="AGP229" s="35"/>
      <c r="AGQ229" s="35"/>
      <c r="AGR229" s="35"/>
      <c r="AGS229" s="35"/>
      <c r="AGT229" s="35"/>
      <c r="AGU229" s="35"/>
      <c r="AGV229" s="35"/>
      <c r="AGW229" s="35"/>
      <c r="AGX229" s="35"/>
      <c r="AGY229" s="35"/>
      <c r="AGZ229" s="35"/>
      <c r="AHA229" s="35"/>
      <c r="AHB229" s="35"/>
      <c r="AHC229" s="35"/>
      <c r="AHD229" s="35"/>
      <c r="AHE229" s="35"/>
      <c r="AHF229" s="35"/>
      <c r="AHG229" s="35"/>
      <c r="AHH229" s="35"/>
      <c r="AHI229" s="35"/>
      <c r="AHJ229" s="35"/>
      <c r="AHK229" s="35"/>
      <c r="AHL229" s="35"/>
      <c r="AHM229" s="35"/>
      <c r="AHN229" s="35"/>
      <c r="AHO229" s="35"/>
      <c r="AHP229" s="35"/>
      <c r="AHQ229" s="35"/>
      <c r="AHR229" s="35"/>
      <c r="AHS229" s="35"/>
      <c r="AHT229" s="35"/>
      <c r="AHU229" s="35"/>
      <c r="AHV229" s="35"/>
      <c r="AHW229" s="35"/>
      <c r="AHX229" s="35"/>
      <c r="AHY229" s="35"/>
      <c r="AHZ229" s="35"/>
      <c r="AIA229" s="35"/>
      <c r="AIB229" s="35"/>
      <c r="AIC229" s="35"/>
      <c r="AID229" s="35"/>
      <c r="AIE229" s="35"/>
      <c r="AIF229" s="35"/>
      <c r="AIG229" s="35"/>
      <c r="AIH229" s="35"/>
      <c r="AII229" s="35"/>
      <c r="AIJ229" s="35"/>
      <c r="AIK229" s="35"/>
      <c r="AIL229" s="35"/>
      <c r="AIM229" s="35"/>
      <c r="AIN229" s="35"/>
      <c r="AIO229" s="35"/>
      <c r="AIP229" s="35"/>
      <c r="AIQ229" s="35"/>
      <c r="AIR229" s="35"/>
      <c r="AIS229" s="35"/>
      <c r="AIT229" s="35"/>
      <c r="AIU229" s="35"/>
      <c r="AIV229" s="35"/>
      <c r="AIW229" s="35"/>
      <c r="AIX229" s="35"/>
      <c r="AIY229" s="35"/>
      <c r="AIZ229" s="35"/>
      <c r="AJA229" s="35"/>
      <c r="AJB229" s="35"/>
      <c r="AJC229" s="35"/>
      <c r="AJD229" s="35"/>
      <c r="AJE229" s="35"/>
      <c r="AJF229" s="35"/>
      <c r="AJG229" s="35"/>
      <c r="AJH229" s="35"/>
      <c r="AJI229" s="35"/>
      <c r="AJJ229" s="35"/>
      <c r="AJK229" s="35"/>
      <c r="AJL229" s="35"/>
      <c r="AJM229" s="35"/>
      <c r="AJN229" s="35"/>
      <c r="AJO229" s="35"/>
      <c r="AJP229" s="35"/>
      <c r="AJQ229" s="35"/>
      <c r="AJR229" s="35"/>
      <c r="AJS229" s="35"/>
      <c r="AJT229" s="35"/>
      <c r="AJU229" s="35"/>
      <c r="AJV229" s="35"/>
      <c r="AJW229" s="35"/>
      <c r="AJX229" s="35"/>
      <c r="AJY229" s="35"/>
      <c r="AJZ229" s="35"/>
      <c r="AKA229" s="35"/>
      <c r="AKB229" s="35"/>
      <c r="AKC229" s="35"/>
      <c r="AKD229" s="35"/>
      <c r="AKE229" s="35"/>
      <c r="AKF229" s="35"/>
      <c r="AKG229" s="35"/>
      <c r="AKH229" s="35"/>
      <c r="AKI229" s="35"/>
      <c r="AKJ229" s="35"/>
      <c r="AKK229" s="35"/>
      <c r="AKL229" s="35"/>
      <c r="AKM229" s="35"/>
      <c r="AKN229" s="35"/>
      <c r="AKO229" s="35"/>
      <c r="AKP229" s="35"/>
      <c r="AKQ229" s="35"/>
      <c r="AKR229" s="35"/>
      <c r="AKS229" s="35"/>
      <c r="AKT229" s="35"/>
      <c r="AKU229" s="35"/>
      <c r="AKV229" s="35"/>
      <c r="AKW229" s="35"/>
      <c r="AKX229" s="35"/>
      <c r="AKY229" s="35"/>
      <c r="AKZ229" s="35"/>
      <c r="ALA229" s="35"/>
      <c r="ALB229" s="1"/>
      <c r="ALC229" s="1"/>
      <c r="ALD229" s="1"/>
      <c r="ALE229" s="1"/>
      <c r="ALF229" s="1"/>
      <c r="ALG229" s="1"/>
      <c r="ALH229" s="1"/>
      <c r="ALI229" s="1"/>
      <c r="ALJ229" s="1"/>
      <c r="ALK229" s="1"/>
      <c r="ALL229" s="1"/>
      <c r="ALM229" s="1"/>
      <c r="ALN229" s="1"/>
      <c r="ALO229" s="1"/>
      <c r="ALP229" s="1"/>
      <c r="ALQ229" s="1"/>
      <c r="ALR229" s="1"/>
      <c r="ALS229"/>
      <c r="ALT229"/>
      <c r="ALU229"/>
      <c r="ALV229"/>
      <c r="ALW229"/>
      <c r="ALX229"/>
      <c r="ALY229"/>
      <c r="ALZ229"/>
      <c r="AMA229"/>
      <c r="AMB229"/>
      <c r="AMC229"/>
      <c r="AMD229"/>
      <c r="AME229"/>
      <c r="AMF229"/>
      <c r="AMG229"/>
      <c r="AMH229"/>
      <c r="AMI229"/>
      <c r="AMJ229"/>
    </row>
    <row r="230" spans="1:1024" s="29" customFormat="1" ht="36">
      <c r="A230" s="24">
        <v>226</v>
      </c>
      <c r="B230" s="24" t="s">
        <v>632</v>
      </c>
      <c r="C230" s="25" t="s">
        <v>633</v>
      </c>
      <c r="D230" s="25" t="s">
        <v>510</v>
      </c>
      <c r="E230" s="25" t="s">
        <v>34</v>
      </c>
      <c r="F230" s="25" t="s">
        <v>23</v>
      </c>
      <c r="G230" s="25" t="s">
        <v>24</v>
      </c>
      <c r="H230" s="25" t="s">
        <v>45</v>
      </c>
      <c r="I230" s="25" t="s">
        <v>46</v>
      </c>
      <c r="J230" s="25"/>
      <c r="K230" s="25"/>
      <c r="L230" s="25"/>
      <c r="M230" s="25"/>
      <c r="N230" s="25"/>
      <c r="O230" s="25" t="s">
        <v>634</v>
      </c>
      <c r="P230" s="25" t="s">
        <v>39</v>
      </c>
      <c r="Q230" s="28"/>
      <c r="VZ230" s="35"/>
      <c r="WA230" s="35"/>
      <c r="WB230" s="35"/>
      <c r="WC230" s="35"/>
      <c r="WD230" s="35"/>
      <c r="WE230" s="35"/>
      <c r="WF230" s="35"/>
      <c r="WG230" s="35"/>
      <c r="WH230" s="35"/>
      <c r="WI230" s="35"/>
      <c r="WJ230" s="35"/>
      <c r="WK230" s="35"/>
      <c r="WL230" s="35"/>
      <c r="WM230" s="35"/>
      <c r="WN230" s="35"/>
      <c r="WO230" s="35"/>
      <c r="WP230" s="35"/>
      <c r="WQ230" s="35"/>
      <c r="WR230" s="35"/>
      <c r="WS230" s="35"/>
      <c r="WT230" s="35"/>
      <c r="WU230" s="35"/>
      <c r="WV230" s="35"/>
      <c r="WW230" s="35"/>
      <c r="WX230" s="35"/>
      <c r="WY230" s="35"/>
      <c r="WZ230" s="35"/>
      <c r="XA230" s="35"/>
      <c r="XB230" s="35"/>
      <c r="XC230" s="35"/>
      <c r="XD230" s="35"/>
      <c r="XE230" s="35"/>
      <c r="XF230" s="35"/>
      <c r="XG230" s="35"/>
      <c r="XH230" s="35"/>
      <c r="XI230" s="35"/>
      <c r="XJ230" s="35"/>
      <c r="XK230" s="35"/>
      <c r="XL230" s="35"/>
      <c r="XM230" s="35"/>
      <c r="XN230" s="35"/>
      <c r="XO230" s="35"/>
      <c r="XP230" s="35"/>
      <c r="XQ230" s="35"/>
      <c r="XR230" s="35"/>
      <c r="XS230" s="35"/>
      <c r="XT230" s="35"/>
      <c r="XU230" s="35"/>
      <c r="XV230" s="35"/>
      <c r="XW230" s="35"/>
      <c r="XX230" s="35"/>
      <c r="XY230" s="35"/>
      <c r="XZ230" s="35"/>
      <c r="YA230" s="35"/>
      <c r="YB230" s="35"/>
      <c r="YC230" s="35"/>
      <c r="YD230" s="35"/>
      <c r="YE230" s="35"/>
      <c r="YF230" s="35"/>
      <c r="YG230" s="35"/>
      <c r="YH230" s="35"/>
      <c r="YI230" s="35"/>
      <c r="YJ230" s="35"/>
      <c r="YK230" s="35"/>
      <c r="YL230" s="35"/>
      <c r="YM230" s="35"/>
      <c r="YN230" s="35"/>
      <c r="YO230" s="35"/>
      <c r="YP230" s="35"/>
      <c r="YQ230" s="35"/>
      <c r="YR230" s="35"/>
      <c r="YS230" s="35"/>
      <c r="YT230" s="35"/>
      <c r="YU230" s="35"/>
      <c r="YV230" s="35"/>
      <c r="YW230" s="35"/>
      <c r="YX230" s="35"/>
      <c r="YY230" s="35"/>
      <c r="YZ230" s="35"/>
      <c r="ZA230" s="35"/>
      <c r="ZB230" s="35"/>
      <c r="ZC230" s="35"/>
      <c r="ZD230" s="35"/>
      <c r="ZE230" s="35"/>
      <c r="ZF230" s="35"/>
      <c r="ZG230" s="35"/>
      <c r="ZH230" s="35"/>
      <c r="ZI230" s="35"/>
      <c r="ZJ230" s="35"/>
      <c r="ZK230" s="35"/>
      <c r="ZL230" s="35"/>
      <c r="ZM230" s="35"/>
      <c r="ZN230" s="35"/>
      <c r="ZO230" s="35"/>
      <c r="ZP230" s="35"/>
      <c r="ZQ230" s="35"/>
      <c r="ZR230" s="35"/>
      <c r="ZS230" s="35"/>
      <c r="ZT230" s="35"/>
      <c r="ZU230" s="35"/>
      <c r="ZV230" s="35"/>
      <c r="ZW230" s="35"/>
      <c r="ZX230" s="35"/>
      <c r="ZY230" s="35"/>
      <c r="ZZ230" s="35"/>
      <c r="AAA230" s="35"/>
      <c r="AAB230" s="35"/>
      <c r="AAC230" s="35"/>
      <c r="AAD230" s="35"/>
      <c r="AAE230" s="35"/>
      <c r="AAF230" s="35"/>
      <c r="AAG230" s="35"/>
      <c r="AAH230" s="35"/>
      <c r="AAI230" s="35"/>
      <c r="AAJ230" s="35"/>
      <c r="AAK230" s="35"/>
      <c r="AAL230" s="35"/>
      <c r="AAM230" s="35"/>
      <c r="AAN230" s="35"/>
      <c r="AAO230" s="35"/>
      <c r="AAP230" s="35"/>
      <c r="AAQ230" s="35"/>
      <c r="AAR230" s="35"/>
      <c r="AAS230" s="35"/>
      <c r="AAT230" s="35"/>
      <c r="AAU230" s="35"/>
      <c r="AAV230" s="35"/>
      <c r="AAW230" s="35"/>
      <c r="AAX230" s="35"/>
      <c r="AAY230" s="35"/>
      <c r="AAZ230" s="35"/>
      <c r="ABA230" s="35"/>
      <c r="ABB230" s="35"/>
      <c r="ABC230" s="35"/>
      <c r="ABD230" s="35"/>
      <c r="ABE230" s="35"/>
      <c r="ABF230" s="35"/>
      <c r="ABG230" s="35"/>
      <c r="ABH230" s="35"/>
      <c r="ABI230" s="35"/>
      <c r="ABJ230" s="35"/>
      <c r="ABK230" s="35"/>
      <c r="ABL230" s="35"/>
      <c r="ABM230" s="35"/>
      <c r="ABN230" s="35"/>
      <c r="ABO230" s="35"/>
      <c r="ABP230" s="35"/>
      <c r="ABQ230" s="35"/>
      <c r="ABR230" s="35"/>
      <c r="ABS230" s="35"/>
      <c r="ABT230" s="35"/>
      <c r="ABU230" s="35"/>
      <c r="ABV230" s="35"/>
      <c r="ABW230" s="35"/>
      <c r="ABX230" s="35"/>
      <c r="ABY230" s="35"/>
      <c r="ABZ230" s="35"/>
      <c r="ACA230" s="35"/>
      <c r="ACB230" s="35"/>
      <c r="ACC230" s="35"/>
      <c r="ACD230" s="35"/>
      <c r="ACE230" s="35"/>
      <c r="ACF230" s="35"/>
      <c r="ACG230" s="35"/>
      <c r="ACH230" s="35"/>
      <c r="ACI230" s="35"/>
      <c r="ACJ230" s="35"/>
      <c r="ACK230" s="35"/>
      <c r="ACL230" s="35"/>
      <c r="ACM230" s="35"/>
      <c r="ACN230" s="35"/>
      <c r="ACO230" s="35"/>
      <c r="ACP230" s="35"/>
      <c r="ACQ230" s="35"/>
      <c r="ACR230" s="35"/>
      <c r="ACS230" s="35"/>
      <c r="ACT230" s="35"/>
      <c r="ACU230" s="35"/>
      <c r="ACV230" s="35"/>
      <c r="ACW230" s="35"/>
      <c r="ACX230" s="35"/>
      <c r="ACY230" s="35"/>
      <c r="ACZ230" s="35"/>
      <c r="ADA230" s="35"/>
      <c r="ADB230" s="35"/>
      <c r="ADC230" s="35"/>
      <c r="ADD230" s="35"/>
      <c r="ADE230" s="35"/>
      <c r="ADF230" s="35"/>
      <c r="ADG230" s="35"/>
      <c r="ADH230" s="35"/>
      <c r="ADI230" s="35"/>
      <c r="ADJ230" s="35"/>
      <c r="ADK230" s="35"/>
      <c r="ADL230" s="35"/>
      <c r="ADM230" s="35"/>
      <c r="ADN230" s="35"/>
      <c r="ADO230" s="35"/>
      <c r="ADP230" s="35"/>
      <c r="ADQ230" s="35"/>
      <c r="ADR230" s="35"/>
      <c r="ADS230" s="35"/>
      <c r="ADT230" s="35"/>
      <c r="ADU230" s="35"/>
      <c r="ADV230" s="35"/>
      <c r="ADW230" s="35"/>
      <c r="ADX230" s="35"/>
      <c r="ADY230" s="35"/>
      <c r="ADZ230" s="35"/>
      <c r="AEA230" s="35"/>
      <c r="AEB230" s="35"/>
      <c r="AEC230" s="35"/>
      <c r="AED230" s="35"/>
      <c r="AEE230" s="35"/>
      <c r="AEF230" s="35"/>
      <c r="AEG230" s="35"/>
      <c r="AEH230" s="35"/>
      <c r="AEI230" s="35"/>
      <c r="AEJ230" s="35"/>
      <c r="AEK230" s="35"/>
      <c r="AEL230" s="35"/>
      <c r="AEM230" s="35"/>
      <c r="AEN230" s="35"/>
      <c r="AEO230" s="35"/>
      <c r="AEP230" s="35"/>
      <c r="AEQ230" s="35"/>
      <c r="AER230" s="35"/>
      <c r="AES230" s="35"/>
      <c r="AET230" s="35"/>
      <c r="AEU230" s="35"/>
      <c r="AEV230" s="35"/>
      <c r="AEW230" s="35"/>
      <c r="AEX230" s="35"/>
      <c r="AEY230" s="35"/>
      <c r="AEZ230" s="35"/>
      <c r="AFA230" s="35"/>
      <c r="AFB230" s="35"/>
      <c r="AFC230" s="35"/>
      <c r="AFD230" s="35"/>
      <c r="AFE230" s="35"/>
      <c r="AFF230" s="35"/>
      <c r="AFG230" s="35"/>
      <c r="AFH230" s="35"/>
      <c r="AFI230" s="35"/>
      <c r="AFJ230" s="35"/>
      <c r="AFK230" s="35"/>
      <c r="AFL230" s="35"/>
      <c r="AFM230" s="35"/>
      <c r="AFN230" s="35"/>
      <c r="AFO230" s="35"/>
      <c r="AFP230" s="35"/>
      <c r="AFQ230" s="35"/>
      <c r="AFR230" s="35"/>
      <c r="AFS230" s="35"/>
      <c r="AFT230" s="35"/>
      <c r="AFU230" s="35"/>
      <c r="AFV230" s="35"/>
      <c r="AFW230" s="35"/>
      <c r="AFX230" s="35"/>
      <c r="AFY230" s="35"/>
      <c r="AFZ230" s="35"/>
      <c r="AGA230" s="35"/>
      <c r="AGB230" s="35"/>
      <c r="AGC230" s="35"/>
      <c r="AGD230" s="35"/>
      <c r="AGE230" s="35"/>
      <c r="AGF230" s="35"/>
      <c r="AGG230" s="35"/>
      <c r="AGH230" s="35"/>
      <c r="AGI230" s="35"/>
      <c r="AGJ230" s="35"/>
      <c r="AGK230" s="35"/>
      <c r="AGL230" s="35"/>
      <c r="AGM230" s="35"/>
      <c r="AGN230" s="35"/>
      <c r="AGO230" s="35"/>
      <c r="AGP230" s="35"/>
      <c r="AGQ230" s="35"/>
      <c r="AGR230" s="35"/>
      <c r="AGS230" s="35"/>
      <c r="AGT230" s="35"/>
      <c r="AGU230" s="35"/>
      <c r="AGV230" s="35"/>
      <c r="AGW230" s="35"/>
      <c r="AGX230" s="35"/>
      <c r="AGY230" s="35"/>
      <c r="AGZ230" s="35"/>
      <c r="AHA230" s="35"/>
      <c r="AHB230" s="35"/>
      <c r="AHC230" s="35"/>
      <c r="AHD230" s="35"/>
      <c r="AHE230" s="35"/>
      <c r="AHF230" s="35"/>
      <c r="AHG230" s="35"/>
      <c r="AHH230" s="35"/>
      <c r="AHI230" s="35"/>
      <c r="AHJ230" s="35"/>
      <c r="AHK230" s="35"/>
      <c r="AHL230" s="35"/>
      <c r="AHM230" s="35"/>
      <c r="AHN230" s="35"/>
      <c r="AHO230" s="35"/>
      <c r="AHP230" s="35"/>
      <c r="AHQ230" s="35"/>
      <c r="AHR230" s="35"/>
      <c r="AHS230" s="35"/>
      <c r="AHT230" s="35"/>
      <c r="AHU230" s="35"/>
      <c r="AHV230" s="35"/>
      <c r="AHW230" s="35"/>
      <c r="AHX230" s="35"/>
      <c r="AHY230" s="35"/>
      <c r="AHZ230" s="35"/>
      <c r="AIA230" s="35"/>
      <c r="AIB230" s="35"/>
      <c r="AIC230" s="35"/>
      <c r="AID230" s="35"/>
      <c r="AIE230" s="35"/>
      <c r="AIF230" s="35"/>
      <c r="AIG230" s="35"/>
      <c r="AIH230" s="35"/>
      <c r="AII230" s="35"/>
      <c r="AIJ230" s="35"/>
      <c r="AIK230" s="35"/>
      <c r="AIL230" s="35"/>
      <c r="AIM230" s="35"/>
      <c r="AIN230" s="35"/>
      <c r="AIO230" s="35"/>
      <c r="AIP230" s="35"/>
      <c r="AIQ230" s="35"/>
      <c r="AIR230" s="35"/>
      <c r="AIS230" s="35"/>
      <c r="AIT230" s="35"/>
      <c r="AIU230" s="35"/>
      <c r="AIV230" s="35"/>
      <c r="AIW230" s="35"/>
      <c r="AIX230" s="35"/>
      <c r="AIY230" s="35"/>
      <c r="AIZ230" s="35"/>
      <c r="AJA230" s="35"/>
      <c r="AJB230" s="35"/>
      <c r="AJC230" s="35"/>
      <c r="AJD230" s="35"/>
      <c r="AJE230" s="35"/>
      <c r="AJF230" s="35"/>
      <c r="AJG230" s="35"/>
      <c r="AJH230" s="35"/>
      <c r="AJI230" s="35"/>
      <c r="AJJ230" s="35"/>
      <c r="AJK230" s="35"/>
      <c r="AJL230" s="35"/>
      <c r="AJM230" s="35"/>
      <c r="AJN230" s="35"/>
      <c r="AJO230" s="35"/>
      <c r="AJP230" s="35"/>
      <c r="AJQ230" s="35"/>
      <c r="AJR230" s="35"/>
      <c r="AJS230" s="35"/>
      <c r="AJT230" s="35"/>
      <c r="AJU230" s="35"/>
      <c r="AJV230" s="35"/>
      <c r="AJW230" s="35"/>
      <c r="AJX230" s="35"/>
      <c r="AJY230" s="35"/>
      <c r="AJZ230" s="35"/>
      <c r="AKA230" s="35"/>
      <c r="AKB230" s="35"/>
      <c r="AKC230" s="35"/>
      <c r="AKD230" s="35"/>
      <c r="AKE230" s="35"/>
      <c r="AKF230" s="35"/>
      <c r="AKG230" s="35"/>
      <c r="AKH230" s="35"/>
      <c r="AKI230" s="35"/>
      <c r="AKJ230" s="35"/>
      <c r="AKK230" s="35"/>
      <c r="AKL230" s="35"/>
      <c r="AKM230" s="35"/>
      <c r="AKN230" s="35"/>
      <c r="AKO230" s="35"/>
      <c r="AKP230" s="35"/>
      <c r="AKQ230" s="35"/>
      <c r="AKR230" s="35"/>
      <c r="AKS230" s="35"/>
      <c r="AKT230" s="35"/>
      <c r="AKU230" s="35"/>
      <c r="AKV230" s="35"/>
      <c r="AKW230" s="35"/>
      <c r="AKX230" s="35"/>
      <c r="AKY230" s="35"/>
      <c r="AKZ230" s="35"/>
      <c r="ALA230" s="35"/>
      <c r="ALB230" s="1"/>
      <c r="ALC230" s="1"/>
      <c r="ALD230" s="1"/>
      <c r="ALE230" s="1"/>
      <c r="ALF230" s="1"/>
      <c r="ALG230" s="1"/>
      <c r="ALH230" s="1"/>
      <c r="ALI230" s="1"/>
      <c r="ALJ230" s="1"/>
      <c r="ALK230" s="1"/>
      <c r="ALL230" s="1"/>
      <c r="ALM230" s="1"/>
      <c r="ALN230" s="1"/>
      <c r="ALO230" s="1"/>
      <c r="ALP230" s="1"/>
      <c r="ALQ230" s="1"/>
      <c r="ALR230" s="1"/>
      <c r="ALS230"/>
      <c r="ALT230"/>
      <c r="ALU230"/>
      <c r="ALV230"/>
      <c r="ALW230"/>
      <c r="ALX230"/>
      <c r="ALY230"/>
      <c r="ALZ230"/>
      <c r="AMA230"/>
      <c r="AMB230"/>
      <c r="AMC230"/>
      <c r="AMD230"/>
      <c r="AME230"/>
      <c r="AMF230"/>
      <c r="AMG230"/>
      <c r="AMH230"/>
      <c r="AMI230"/>
      <c r="AMJ230"/>
    </row>
    <row r="231" spans="1:1024" s="29" customFormat="1" ht="36">
      <c r="A231" s="24">
        <v>227</v>
      </c>
      <c r="B231" s="24" t="s">
        <v>622</v>
      </c>
      <c r="C231" s="25" t="s">
        <v>635</v>
      </c>
      <c r="D231" s="25" t="s">
        <v>224</v>
      </c>
      <c r="E231" s="25" t="s">
        <v>225</v>
      </c>
      <c r="F231" s="25" t="s">
        <v>23</v>
      </c>
      <c r="G231" s="25" t="s">
        <v>392</v>
      </c>
      <c r="H231" s="25" t="s">
        <v>45</v>
      </c>
      <c r="I231" s="25" t="s">
        <v>46</v>
      </c>
      <c r="J231" s="25"/>
      <c r="K231" s="25"/>
      <c r="L231" s="25"/>
      <c r="M231" s="25"/>
      <c r="N231" s="25"/>
      <c r="O231" s="25" t="s">
        <v>636</v>
      </c>
      <c r="P231" s="25" t="s">
        <v>39</v>
      </c>
      <c r="Q231" s="28"/>
      <c r="VZ231" s="35"/>
      <c r="WA231" s="35"/>
      <c r="WB231" s="35"/>
      <c r="WC231" s="35"/>
      <c r="WD231" s="35"/>
      <c r="WE231" s="35"/>
      <c r="WF231" s="35"/>
      <c r="WG231" s="35"/>
      <c r="WH231" s="35"/>
      <c r="WI231" s="35"/>
      <c r="WJ231" s="35"/>
      <c r="WK231" s="35"/>
      <c r="WL231" s="35"/>
      <c r="WM231" s="35"/>
      <c r="WN231" s="35"/>
      <c r="WO231" s="35"/>
      <c r="WP231" s="35"/>
      <c r="WQ231" s="35"/>
      <c r="WR231" s="35"/>
      <c r="WS231" s="35"/>
      <c r="WT231" s="35"/>
      <c r="WU231" s="35"/>
      <c r="WV231" s="35"/>
      <c r="WW231" s="35"/>
      <c r="WX231" s="35"/>
      <c r="WY231" s="35"/>
      <c r="WZ231" s="35"/>
      <c r="XA231" s="35"/>
      <c r="XB231" s="35"/>
      <c r="XC231" s="35"/>
      <c r="XD231" s="35"/>
      <c r="XE231" s="35"/>
      <c r="XF231" s="35"/>
      <c r="XG231" s="35"/>
      <c r="XH231" s="35"/>
      <c r="XI231" s="35"/>
      <c r="XJ231" s="35"/>
      <c r="XK231" s="35"/>
      <c r="XL231" s="35"/>
      <c r="XM231" s="35"/>
      <c r="XN231" s="35"/>
      <c r="XO231" s="35"/>
      <c r="XP231" s="35"/>
      <c r="XQ231" s="35"/>
      <c r="XR231" s="35"/>
      <c r="XS231" s="35"/>
      <c r="XT231" s="35"/>
      <c r="XU231" s="35"/>
      <c r="XV231" s="35"/>
      <c r="XW231" s="35"/>
      <c r="XX231" s="35"/>
      <c r="XY231" s="35"/>
      <c r="XZ231" s="35"/>
      <c r="YA231" s="35"/>
      <c r="YB231" s="35"/>
      <c r="YC231" s="35"/>
      <c r="YD231" s="35"/>
      <c r="YE231" s="35"/>
      <c r="YF231" s="35"/>
      <c r="YG231" s="35"/>
      <c r="YH231" s="35"/>
      <c r="YI231" s="35"/>
      <c r="YJ231" s="35"/>
      <c r="YK231" s="35"/>
      <c r="YL231" s="35"/>
      <c r="YM231" s="35"/>
      <c r="YN231" s="35"/>
      <c r="YO231" s="35"/>
      <c r="YP231" s="35"/>
      <c r="YQ231" s="35"/>
      <c r="YR231" s="35"/>
      <c r="YS231" s="35"/>
      <c r="YT231" s="35"/>
      <c r="YU231" s="35"/>
      <c r="YV231" s="35"/>
      <c r="YW231" s="35"/>
      <c r="YX231" s="35"/>
      <c r="YY231" s="35"/>
      <c r="YZ231" s="35"/>
      <c r="ZA231" s="35"/>
      <c r="ZB231" s="35"/>
      <c r="ZC231" s="35"/>
      <c r="ZD231" s="35"/>
      <c r="ZE231" s="35"/>
      <c r="ZF231" s="35"/>
      <c r="ZG231" s="35"/>
      <c r="ZH231" s="35"/>
      <c r="ZI231" s="35"/>
      <c r="ZJ231" s="35"/>
      <c r="ZK231" s="35"/>
      <c r="ZL231" s="35"/>
      <c r="ZM231" s="35"/>
      <c r="ZN231" s="35"/>
      <c r="ZO231" s="35"/>
      <c r="ZP231" s="35"/>
      <c r="ZQ231" s="35"/>
      <c r="ZR231" s="35"/>
      <c r="ZS231" s="35"/>
      <c r="ZT231" s="35"/>
      <c r="ZU231" s="35"/>
      <c r="ZV231" s="35"/>
      <c r="ZW231" s="35"/>
      <c r="ZX231" s="35"/>
      <c r="ZY231" s="35"/>
      <c r="ZZ231" s="35"/>
      <c r="AAA231" s="35"/>
      <c r="AAB231" s="35"/>
      <c r="AAC231" s="35"/>
      <c r="AAD231" s="35"/>
      <c r="AAE231" s="35"/>
      <c r="AAF231" s="35"/>
      <c r="AAG231" s="35"/>
      <c r="AAH231" s="35"/>
      <c r="AAI231" s="35"/>
      <c r="AAJ231" s="35"/>
      <c r="AAK231" s="35"/>
      <c r="AAL231" s="35"/>
      <c r="AAM231" s="35"/>
      <c r="AAN231" s="35"/>
      <c r="AAO231" s="35"/>
      <c r="AAP231" s="35"/>
      <c r="AAQ231" s="35"/>
      <c r="AAR231" s="35"/>
      <c r="AAS231" s="35"/>
      <c r="AAT231" s="35"/>
      <c r="AAU231" s="35"/>
      <c r="AAV231" s="35"/>
      <c r="AAW231" s="35"/>
      <c r="AAX231" s="35"/>
      <c r="AAY231" s="35"/>
      <c r="AAZ231" s="35"/>
      <c r="ABA231" s="35"/>
      <c r="ABB231" s="35"/>
      <c r="ABC231" s="35"/>
      <c r="ABD231" s="35"/>
      <c r="ABE231" s="35"/>
      <c r="ABF231" s="35"/>
      <c r="ABG231" s="35"/>
      <c r="ABH231" s="35"/>
      <c r="ABI231" s="35"/>
      <c r="ABJ231" s="35"/>
      <c r="ABK231" s="35"/>
      <c r="ABL231" s="35"/>
      <c r="ABM231" s="35"/>
      <c r="ABN231" s="35"/>
      <c r="ABO231" s="35"/>
      <c r="ABP231" s="35"/>
      <c r="ABQ231" s="35"/>
      <c r="ABR231" s="35"/>
      <c r="ABS231" s="35"/>
      <c r="ABT231" s="35"/>
      <c r="ABU231" s="35"/>
      <c r="ABV231" s="35"/>
      <c r="ABW231" s="35"/>
      <c r="ABX231" s="35"/>
      <c r="ABY231" s="35"/>
      <c r="ABZ231" s="35"/>
      <c r="ACA231" s="35"/>
      <c r="ACB231" s="35"/>
      <c r="ACC231" s="35"/>
      <c r="ACD231" s="35"/>
      <c r="ACE231" s="35"/>
      <c r="ACF231" s="35"/>
      <c r="ACG231" s="35"/>
      <c r="ACH231" s="35"/>
      <c r="ACI231" s="35"/>
      <c r="ACJ231" s="35"/>
      <c r="ACK231" s="35"/>
      <c r="ACL231" s="35"/>
      <c r="ACM231" s="35"/>
      <c r="ACN231" s="35"/>
      <c r="ACO231" s="35"/>
      <c r="ACP231" s="35"/>
      <c r="ACQ231" s="35"/>
      <c r="ACR231" s="35"/>
      <c r="ACS231" s="35"/>
      <c r="ACT231" s="35"/>
      <c r="ACU231" s="35"/>
      <c r="ACV231" s="35"/>
      <c r="ACW231" s="35"/>
      <c r="ACX231" s="35"/>
      <c r="ACY231" s="35"/>
      <c r="ACZ231" s="35"/>
      <c r="ADA231" s="35"/>
      <c r="ADB231" s="35"/>
      <c r="ADC231" s="35"/>
      <c r="ADD231" s="35"/>
      <c r="ADE231" s="35"/>
      <c r="ADF231" s="35"/>
      <c r="ADG231" s="35"/>
      <c r="ADH231" s="35"/>
      <c r="ADI231" s="35"/>
      <c r="ADJ231" s="35"/>
      <c r="ADK231" s="35"/>
      <c r="ADL231" s="35"/>
      <c r="ADM231" s="35"/>
      <c r="ADN231" s="35"/>
      <c r="ADO231" s="35"/>
      <c r="ADP231" s="35"/>
      <c r="ADQ231" s="35"/>
      <c r="ADR231" s="35"/>
      <c r="ADS231" s="35"/>
      <c r="ADT231" s="35"/>
      <c r="ADU231" s="35"/>
      <c r="ADV231" s="35"/>
      <c r="ADW231" s="35"/>
      <c r="ADX231" s="35"/>
      <c r="ADY231" s="35"/>
      <c r="ADZ231" s="35"/>
      <c r="AEA231" s="35"/>
      <c r="AEB231" s="35"/>
      <c r="AEC231" s="35"/>
      <c r="AED231" s="35"/>
      <c r="AEE231" s="35"/>
      <c r="AEF231" s="35"/>
      <c r="AEG231" s="35"/>
      <c r="AEH231" s="35"/>
      <c r="AEI231" s="35"/>
      <c r="AEJ231" s="35"/>
      <c r="AEK231" s="35"/>
      <c r="AEL231" s="35"/>
      <c r="AEM231" s="35"/>
      <c r="AEN231" s="35"/>
      <c r="AEO231" s="35"/>
      <c r="AEP231" s="35"/>
      <c r="AEQ231" s="35"/>
      <c r="AER231" s="35"/>
      <c r="AES231" s="35"/>
      <c r="AET231" s="35"/>
      <c r="AEU231" s="35"/>
      <c r="AEV231" s="35"/>
      <c r="AEW231" s="35"/>
      <c r="AEX231" s="35"/>
      <c r="AEY231" s="35"/>
      <c r="AEZ231" s="35"/>
      <c r="AFA231" s="35"/>
      <c r="AFB231" s="35"/>
      <c r="AFC231" s="35"/>
      <c r="AFD231" s="35"/>
      <c r="AFE231" s="35"/>
      <c r="AFF231" s="35"/>
      <c r="AFG231" s="35"/>
      <c r="AFH231" s="35"/>
      <c r="AFI231" s="35"/>
      <c r="AFJ231" s="35"/>
      <c r="AFK231" s="35"/>
      <c r="AFL231" s="35"/>
      <c r="AFM231" s="35"/>
      <c r="AFN231" s="35"/>
      <c r="AFO231" s="35"/>
      <c r="AFP231" s="35"/>
      <c r="AFQ231" s="35"/>
      <c r="AFR231" s="35"/>
      <c r="AFS231" s="35"/>
      <c r="AFT231" s="35"/>
      <c r="AFU231" s="35"/>
      <c r="AFV231" s="35"/>
      <c r="AFW231" s="35"/>
      <c r="AFX231" s="35"/>
      <c r="AFY231" s="35"/>
      <c r="AFZ231" s="35"/>
      <c r="AGA231" s="35"/>
      <c r="AGB231" s="35"/>
      <c r="AGC231" s="35"/>
      <c r="AGD231" s="35"/>
      <c r="AGE231" s="35"/>
      <c r="AGF231" s="35"/>
      <c r="AGG231" s="35"/>
      <c r="AGH231" s="35"/>
      <c r="AGI231" s="35"/>
      <c r="AGJ231" s="35"/>
      <c r="AGK231" s="35"/>
      <c r="AGL231" s="35"/>
      <c r="AGM231" s="35"/>
      <c r="AGN231" s="35"/>
      <c r="AGO231" s="35"/>
      <c r="AGP231" s="35"/>
      <c r="AGQ231" s="35"/>
      <c r="AGR231" s="35"/>
      <c r="AGS231" s="35"/>
      <c r="AGT231" s="35"/>
      <c r="AGU231" s="35"/>
      <c r="AGV231" s="35"/>
      <c r="AGW231" s="35"/>
      <c r="AGX231" s="35"/>
      <c r="AGY231" s="35"/>
      <c r="AGZ231" s="35"/>
      <c r="AHA231" s="35"/>
      <c r="AHB231" s="35"/>
      <c r="AHC231" s="35"/>
      <c r="AHD231" s="35"/>
      <c r="AHE231" s="35"/>
      <c r="AHF231" s="35"/>
      <c r="AHG231" s="35"/>
      <c r="AHH231" s="35"/>
      <c r="AHI231" s="35"/>
      <c r="AHJ231" s="35"/>
      <c r="AHK231" s="35"/>
      <c r="AHL231" s="35"/>
      <c r="AHM231" s="35"/>
      <c r="AHN231" s="35"/>
      <c r="AHO231" s="35"/>
      <c r="AHP231" s="35"/>
      <c r="AHQ231" s="35"/>
      <c r="AHR231" s="35"/>
      <c r="AHS231" s="35"/>
      <c r="AHT231" s="35"/>
      <c r="AHU231" s="35"/>
      <c r="AHV231" s="35"/>
      <c r="AHW231" s="35"/>
      <c r="AHX231" s="35"/>
      <c r="AHY231" s="35"/>
      <c r="AHZ231" s="35"/>
      <c r="AIA231" s="35"/>
      <c r="AIB231" s="35"/>
      <c r="AIC231" s="35"/>
      <c r="AID231" s="35"/>
      <c r="AIE231" s="35"/>
      <c r="AIF231" s="35"/>
      <c r="AIG231" s="35"/>
      <c r="AIH231" s="35"/>
      <c r="AII231" s="35"/>
      <c r="AIJ231" s="35"/>
      <c r="AIK231" s="35"/>
      <c r="AIL231" s="35"/>
      <c r="AIM231" s="35"/>
      <c r="AIN231" s="35"/>
      <c r="AIO231" s="35"/>
      <c r="AIP231" s="35"/>
      <c r="AIQ231" s="35"/>
      <c r="AIR231" s="35"/>
      <c r="AIS231" s="35"/>
      <c r="AIT231" s="35"/>
      <c r="AIU231" s="35"/>
      <c r="AIV231" s="35"/>
      <c r="AIW231" s="35"/>
      <c r="AIX231" s="35"/>
      <c r="AIY231" s="35"/>
      <c r="AIZ231" s="35"/>
      <c r="AJA231" s="35"/>
      <c r="AJB231" s="35"/>
      <c r="AJC231" s="35"/>
      <c r="AJD231" s="35"/>
      <c r="AJE231" s="35"/>
      <c r="AJF231" s="35"/>
      <c r="AJG231" s="35"/>
      <c r="AJH231" s="35"/>
      <c r="AJI231" s="35"/>
      <c r="AJJ231" s="35"/>
      <c r="AJK231" s="35"/>
      <c r="AJL231" s="35"/>
      <c r="AJM231" s="35"/>
      <c r="AJN231" s="35"/>
      <c r="AJO231" s="35"/>
      <c r="AJP231" s="35"/>
      <c r="AJQ231" s="35"/>
      <c r="AJR231" s="35"/>
      <c r="AJS231" s="35"/>
      <c r="AJT231" s="35"/>
      <c r="AJU231" s="35"/>
      <c r="AJV231" s="35"/>
      <c r="AJW231" s="35"/>
      <c r="AJX231" s="35"/>
      <c r="AJY231" s="35"/>
      <c r="AJZ231" s="35"/>
      <c r="AKA231" s="35"/>
      <c r="AKB231" s="35"/>
      <c r="AKC231" s="35"/>
      <c r="AKD231" s="35"/>
      <c r="AKE231" s="35"/>
      <c r="AKF231" s="35"/>
      <c r="AKG231" s="35"/>
      <c r="AKH231" s="35"/>
      <c r="AKI231" s="35"/>
      <c r="AKJ231" s="35"/>
      <c r="AKK231" s="35"/>
      <c r="AKL231" s="35"/>
      <c r="AKM231" s="35"/>
      <c r="AKN231" s="35"/>
      <c r="AKO231" s="35"/>
      <c r="AKP231" s="35"/>
      <c r="AKQ231" s="35"/>
      <c r="AKR231" s="35"/>
      <c r="AKS231" s="35"/>
      <c r="AKT231" s="35"/>
      <c r="AKU231" s="35"/>
      <c r="AKV231" s="35"/>
      <c r="AKW231" s="35"/>
      <c r="AKX231" s="35"/>
      <c r="AKY231" s="35"/>
      <c r="AKZ231" s="35"/>
      <c r="ALA231" s="35"/>
      <c r="ALB231" s="1"/>
      <c r="ALC231" s="1"/>
      <c r="ALD231" s="1"/>
      <c r="ALE231" s="1"/>
      <c r="ALF231" s="1"/>
      <c r="ALG231" s="1"/>
      <c r="ALH231" s="1"/>
      <c r="ALI231" s="1"/>
      <c r="ALJ231" s="1"/>
      <c r="ALK231" s="1"/>
      <c r="ALL231" s="1"/>
      <c r="ALM231" s="1"/>
      <c r="ALN231" s="1"/>
      <c r="ALO231" s="1"/>
      <c r="ALP231" s="1"/>
      <c r="ALQ231" s="1"/>
      <c r="ALR231" s="1"/>
      <c r="ALS231"/>
      <c r="ALT231"/>
      <c r="ALU231"/>
      <c r="ALV231"/>
      <c r="ALW231"/>
      <c r="ALX231"/>
      <c r="ALY231"/>
      <c r="ALZ231"/>
      <c r="AMA231"/>
      <c r="AMB231"/>
      <c r="AMC231"/>
      <c r="AMD231"/>
      <c r="AME231"/>
      <c r="AMF231"/>
      <c r="AMG231"/>
      <c r="AMH231"/>
      <c r="AMI231"/>
      <c r="AMJ231"/>
    </row>
    <row r="232" spans="1:1024" s="29" customFormat="1" ht="36">
      <c r="A232" s="24">
        <v>228</v>
      </c>
      <c r="B232" s="24" t="s">
        <v>637</v>
      </c>
      <c r="C232" s="25" t="s">
        <v>638</v>
      </c>
      <c r="D232" s="25" t="s">
        <v>144</v>
      </c>
      <c r="E232" s="25" t="s">
        <v>145</v>
      </c>
      <c r="F232" s="25" t="s">
        <v>23</v>
      </c>
      <c r="G232" s="25" t="s">
        <v>24</v>
      </c>
      <c r="H232" s="25" t="s">
        <v>639</v>
      </c>
      <c r="I232" s="25" t="s">
        <v>46</v>
      </c>
      <c r="J232" s="25"/>
      <c r="K232" s="25"/>
      <c r="L232" s="25"/>
      <c r="M232" s="25"/>
      <c r="N232" s="25"/>
      <c r="O232" s="25" t="s">
        <v>27</v>
      </c>
      <c r="P232" s="25" t="s">
        <v>30</v>
      </c>
      <c r="Q232" s="28"/>
      <c r="VZ232" s="35"/>
      <c r="WA232" s="35"/>
      <c r="WB232" s="35"/>
      <c r="WC232" s="35"/>
      <c r="WD232" s="35"/>
      <c r="WE232" s="35"/>
      <c r="WF232" s="35"/>
      <c r="WG232" s="35"/>
      <c r="WH232" s="35"/>
      <c r="WI232" s="35"/>
      <c r="WJ232" s="35"/>
      <c r="WK232" s="35"/>
      <c r="WL232" s="35"/>
      <c r="WM232" s="35"/>
      <c r="WN232" s="35"/>
      <c r="WO232" s="35"/>
      <c r="WP232" s="35"/>
      <c r="WQ232" s="35"/>
      <c r="WR232" s="35"/>
      <c r="WS232" s="35"/>
      <c r="WT232" s="35"/>
      <c r="WU232" s="35"/>
      <c r="WV232" s="35"/>
      <c r="WW232" s="35"/>
      <c r="WX232" s="35"/>
      <c r="WY232" s="35"/>
      <c r="WZ232" s="35"/>
      <c r="XA232" s="35"/>
      <c r="XB232" s="35"/>
      <c r="XC232" s="35"/>
      <c r="XD232" s="35"/>
      <c r="XE232" s="35"/>
      <c r="XF232" s="35"/>
      <c r="XG232" s="35"/>
      <c r="XH232" s="35"/>
      <c r="XI232" s="35"/>
      <c r="XJ232" s="35"/>
      <c r="XK232" s="35"/>
      <c r="XL232" s="35"/>
      <c r="XM232" s="35"/>
      <c r="XN232" s="35"/>
      <c r="XO232" s="35"/>
      <c r="XP232" s="35"/>
      <c r="XQ232" s="35"/>
      <c r="XR232" s="35"/>
      <c r="XS232" s="35"/>
      <c r="XT232" s="35"/>
      <c r="XU232" s="35"/>
      <c r="XV232" s="35"/>
      <c r="XW232" s="35"/>
      <c r="XX232" s="35"/>
      <c r="XY232" s="35"/>
      <c r="XZ232" s="35"/>
      <c r="YA232" s="35"/>
      <c r="YB232" s="35"/>
      <c r="YC232" s="35"/>
      <c r="YD232" s="35"/>
      <c r="YE232" s="35"/>
      <c r="YF232" s="35"/>
      <c r="YG232" s="35"/>
      <c r="YH232" s="35"/>
      <c r="YI232" s="35"/>
      <c r="YJ232" s="35"/>
      <c r="YK232" s="35"/>
      <c r="YL232" s="35"/>
      <c r="YM232" s="35"/>
      <c r="YN232" s="35"/>
      <c r="YO232" s="35"/>
      <c r="YP232" s="35"/>
      <c r="YQ232" s="35"/>
      <c r="YR232" s="35"/>
      <c r="YS232" s="35"/>
      <c r="YT232" s="35"/>
      <c r="YU232" s="35"/>
      <c r="YV232" s="35"/>
      <c r="YW232" s="35"/>
      <c r="YX232" s="35"/>
      <c r="YY232" s="35"/>
      <c r="YZ232" s="35"/>
      <c r="ZA232" s="35"/>
      <c r="ZB232" s="35"/>
      <c r="ZC232" s="35"/>
      <c r="ZD232" s="35"/>
      <c r="ZE232" s="35"/>
      <c r="ZF232" s="35"/>
      <c r="ZG232" s="35"/>
      <c r="ZH232" s="35"/>
      <c r="ZI232" s="35"/>
      <c r="ZJ232" s="35"/>
      <c r="ZK232" s="35"/>
      <c r="ZL232" s="35"/>
      <c r="ZM232" s="35"/>
      <c r="ZN232" s="35"/>
      <c r="ZO232" s="35"/>
      <c r="ZP232" s="35"/>
      <c r="ZQ232" s="35"/>
      <c r="ZR232" s="35"/>
      <c r="ZS232" s="35"/>
      <c r="ZT232" s="35"/>
      <c r="ZU232" s="35"/>
      <c r="ZV232" s="35"/>
      <c r="ZW232" s="35"/>
      <c r="ZX232" s="35"/>
      <c r="ZY232" s="35"/>
      <c r="ZZ232" s="35"/>
      <c r="AAA232" s="35"/>
      <c r="AAB232" s="35"/>
      <c r="AAC232" s="35"/>
      <c r="AAD232" s="35"/>
      <c r="AAE232" s="35"/>
      <c r="AAF232" s="35"/>
      <c r="AAG232" s="35"/>
      <c r="AAH232" s="35"/>
      <c r="AAI232" s="35"/>
      <c r="AAJ232" s="35"/>
      <c r="AAK232" s="35"/>
      <c r="AAL232" s="35"/>
      <c r="AAM232" s="35"/>
      <c r="AAN232" s="35"/>
      <c r="AAO232" s="35"/>
      <c r="AAP232" s="35"/>
      <c r="AAQ232" s="35"/>
      <c r="AAR232" s="35"/>
      <c r="AAS232" s="35"/>
      <c r="AAT232" s="35"/>
      <c r="AAU232" s="35"/>
      <c r="AAV232" s="35"/>
      <c r="AAW232" s="35"/>
      <c r="AAX232" s="35"/>
      <c r="AAY232" s="35"/>
      <c r="AAZ232" s="35"/>
      <c r="ABA232" s="35"/>
      <c r="ABB232" s="35"/>
      <c r="ABC232" s="35"/>
      <c r="ABD232" s="35"/>
      <c r="ABE232" s="35"/>
      <c r="ABF232" s="35"/>
      <c r="ABG232" s="35"/>
      <c r="ABH232" s="35"/>
      <c r="ABI232" s="35"/>
      <c r="ABJ232" s="35"/>
      <c r="ABK232" s="35"/>
      <c r="ABL232" s="35"/>
      <c r="ABM232" s="35"/>
      <c r="ABN232" s="35"/>
      <c r="ABO232" s="35"/>
      <c r="ABP232" s="35"/>
      <c r="ABQ232" s="35"/>
      <c r="ABR232" s="35"/>
      <c r="ABS232" s="35"/>
      <c r="ABT232" s="35"/>
      <c r="ABU232" s="35"/>
      <c r="ABV232" s="35"/>
      <c r="ABW232" s="35"/>
      <c r="ABX232" s="35"/>
      <c r="ABY232" s="35"/>
      <c r="ABZ232" s="35"/>
      <c r="ACA232" s="35"/>
      <c r="ACB232" s="35"/>
      <c r="ACC232" s="35"/>
      <c r="ACD232" s="35"/>
      <c r="ACE232" s="35"/>
      <c r="ACF232" s="35"/>
      <c r="ACG232" s="35"/>
      <c r="ACH232" s="35"/>
      <c r="ACI232" s="35"/>
      <c r="ACJ232" s="35"/>
      <c r="ACK232" s="35"/>
      <c r="ACL232" s="35"/>
      <c r="ACM232" s="35"/>
      <c r="ACN232" s="35"/>
      <c r="ACO232" s="35"/>
      <c r="ACP232" s="35"/>
      <c r="ACQ232" s="35"/>
      <c r="ACR232" s="35"/>
      <c r="ACS232" s="35"/>
      <c r="ACT232" s="35"/>
      <c r="ACU232" s="35"/>
      <c r="ACV232" s="35"/>
      <c r="ACW232" s="35"/>
      <c r="ACX232" s="35"/>
      <c r="ACY232" s="35"/>
      <c r="ACZ232" s="35"/>
      <c r="ADA232" s="35"/>
      <c r="ADB232" s="35"/>
      <c r="ADC232" s="35"/>
      <c r="ADD232" s="35"/>
      <c r="ADE232" s="35"/>
      <c r="ADF232" s="35"/>
      <c r="ADG232" s="35"/>
      <c r="ADH232" s="35"/>
      <c r="ADI232" s="35"/>
      <c r="ADJ232" s="35"/>
      <c r="ADK232" s="35"/>
      <c r="ADL232" s="35"/>
      <c r="ADM232" s="35"/>
      <c r="ADN232" s="35"/>
      <c r="ADO232" s="35"/>
      <c r="ADP232" s="35"/>
      <c r="ADQ232" s="35"/>
      <c r="ADR232" s="35"/>
      <c r="ADS232" s="35"/>
      <c r="ADT232" s="35"/>
      <c r="ADU232" s="35"/>
      <c r="ADV232" s="35"/>
      <c r="ADW232" s="35"/>
      <c r="ADX232" s="35"/>
      <c r="ADY232" s="35"/>
      <c r="ADZ232" s="35"/>
      <c r="AEA232" s="35"/>
      <c r="AEB232" s="35"/>
      <c r="AEC232" s="35"/>
      <c r="AED232" s="35"/>
      <c r="AEE232" s="35"/>
      <c r="AEF232" s="35"/>
      <c r="AEG232" s="35"/>
      <c r="AEH232" s="35"/>
      <c r="AEI232" s="35"/>
      <c r="AEJ232" s="35"/>
      <c r="AEK232" s="35"/>
      <c r="AEL232" s="35"/>
      <c r="AEM232" s="35"/>
      <c r="AEN232" s="35"/>
      <c r="AEO232" s="35"/>
      <c r="AEP232" s="35"/>
      <c r="AEQ232" s="35"/>
      <c r="AER232" s="35"/>
      <c r="AES232" s="35"/>
      <c r="AET232" s="35"/>
      <c r="AEU232" s="35"/>
      <c r="AEV232" s="35"/>
      <c r="AEW232" s="35"/>
      <c r="AEX232" s="35"/>
      <c r="AEY232" s="35"/>
      <c r="AEZ232" s="35"/>
      <c r="AFA232" s="35"/>
      <c r="AFB232" s="35"/>
      <c r="AFC232" s="35"/>
      <c r="AFD232" s="35"/>
      <c r="AFE232" s="35"/>
      <c r="AFF232" s="35"/>
      <c r="AFG232" s="35"/>
      <c r="AFH232" s="35"/>
      <c r="AFI232" s="35"/>
      <c r="AFJ232" s="35"/>
      <c r="AFK232" s="35"/>
      <c r="AFL232" s="35"/>
      <c r="AFM232" s="35"/>
      <c r="AFN232" s="35"/>
      <c r="AFO232" s="35"/>
      <c r="AFP232" s="35"/>
      <c r="AFQ232" s="35"/>
      <c r="AFR232" s="35"/>
      <c r="AFS232" s="35"/>
      <c r="AFT232" s="35"/>
      <c r="AFU232" s="35"/>
      <c r="AFV232" s="35"/>
      <c r="AFW232" s="35"/>
      <c r="AFX232" s="35"/>
      <c r="AFY232" s="35"/>
      <c r="AFZ232" s="35"/>
      <c r="AGA232" s="35"/>
      <c r="AGB232" s="35"/>
      <c r="AGC232" s="35"/>
      <c r="AGD232" s="35"/>
      <c r="AGE232" s="35"/>
      <c r="AGF232" s="35"/>
      <c r="AGG232" s="35"/>
      <c r="AGH232" s="35"/>
      <c r="AGI232" s="35"/>
      <c r="AGJ232" s="35"/>
      <c r="AGK232" s="35"/>
      <c r="AGL232" s="35"/>
      <c r="AGM232" s="35"/>
      <c r="AGN232" s="35"/>
      <c r="AGO232" s="35"/>
      <c r="AGP232" s="35"/>
      <c r="AGQ232" s="35"/>
      <c r="AGR232" s="35"/>
      <c r="AGS232" s="35"/>
      <c r="AGT232" s="35"/>
      <c r="AGU232" s="35"/>
      <c r="AGV232" s="35"/>
      <c r="AGW232" s="35"/>
      <c r="AGX232" s="35"/>
      <c r="AGY232" s="35"/>
      <c r="AGZ232" s="35"/>
      <c r="AHA232" s="35"/>
      <c r="AHB232" s="35"/>
      <c r="AHC232" s="35"/>
      <c r="AHD232" s="35"/>
      <c r="AHE232" s="35"/>
      <c r="AHF232" s="35"/>
      <c r="AHG232" s="35"/>
      <c r="AHH232" s="35"/>
      <c r="AHI232" s="35"/>
      <c r="AHJ232" s="35"/>
      <c r="AHK232" s="35"/>
      <c r="AHL232" s="35"/>
      <c r="AHM232" s="35"/>
      <c r="AHN232" s="35"/>
      <c r="AHO232" s="35"/>
      <c r="AHP232" s="35"/>
      <c r="AHQ232" s="35"/>
      <c r="AHR232" s="35"/>
      <c r="AHS232" s="35"/>
      <c r="AHT232" s="35"/>
      <c r="AHU232" s="35"/>
      <c r="AHV232" s="35"/>
      <c r="AHW232" s="35"/>
      <c r="AHX232" s="35"/>
      <c r="AHY232" s="35"/>
      <c r="AHZ232" s="35"/>
      <c r="AIA232" s="35"/>
      <c r="AIB232" s="35"/>
      <c r="AIC232" s="35"/>
      <c r="AID232" s="35"/>
      <c r="AIE232" s="35"/>
      <c r="AIF232" s="35"/>
      <c r="AIG232" s="35"/>
      <c r="AIH232" s="35"/>
      <c r="AII232" s="35"/>
      <c r="AIJ232" s="35"/>
      <c r="AIK232" s="35"/>
      <c r="AIL232" s="35"/>
      <c r="AIM232" s="35"/>
      <c r="AIN232" s="35"/>
      <c r="AIO232" s="35"/>
      <c r="AIP232" s="35"/>
      <c r="AIQ232" s="35"/>
      <c r="AIR232" s="35"/>
      <c r="AIS232" s="35"/>
      <c r="AIT232" s="35"/>
      <c r="AIU232" s="35"/>
      <c r="AIV232" s="35"/>
      <c r="AIW232" s="35"/>
      <c r="AIX232" s="35"/>
      <c r="AIY232" s="35"/>
      <c r="AIZ232" s="35"/>
      <c r="AJA232" s="35"/>
      <c r="AJB232" s="35"/>
      <c r="AJC232" s="35"/>
      <c r="AJD232" s="35"/>
      <c r="AJE232" s="35"/>
      <c r="AJF232" s="35"/>
      <c r="AJG232" s="35"/>
      <c r="AJH232" s="35"/>
      <c r="AJI232" s="35"/>
      <c r="AJJ232" s="35"/>
      <c r="AJK232" s="35"/>
      <c r="AJL232" s="35"/>
      <c r="AJM232" s="35"/>
      <c r="AJN232" s="35"/>
      <c r="AJO232" s="35"/>
      <c r="AJP232" s="35"/>
      <c r="AJQ232" s="35"/>
      <c r="AJR232" s="35"/>
      <c r="AJS232" s="35"/>
      <c r="AJT232" s="35"/>
      <c r="AJU232" s="35"/>
      <c r="AJV232" s="35"/>
      <c r="AJW232" s="35"/>
      <c r="AJX232" s="35"/>
      <c r="AJY232" s="35"/>
      <c r="AJZ232" s="35"/>
      <c r="AKA232" s="35"/>
      <c r="AKB232" s="35"/>
      <c r="AKC232" s="35"/>
      <c r="AKD232" s="35"/>
      <c r="AKE232" s="35"/>
      <c r="AKF232" s="35"/>
      <c r="AKG232" s="35"/>
      <c r="AKH232" s="35"/>
      <c r="AKI232" s="35"/>
      <c r="AKJ232" s="35"/>
      <c r="AKK232" s="35"/>
      <c r="AKL232" s="35"/>
      <c r="AKM232" s="35"/>
      <c r="AKN232" s="35"/>
      <c r="AKO232" s="35"/>
      <c r="AKP232" s="35"/>
      <c r="AKQ232" s="35"/>
      <c r="AKR232" s="35"/>
      <c r="AKS232" s="35"/>
      <c r="AKT232" s="35"/>
      <c r="AKU232" s="35"/>
      <c r="AKV232" s="35"/>
      <c r="AKW232" s="35"/>
      <c r="AKX232" s="35"/>
      <c r="AKY232" s="35"/>
      <c r="AKZ232" s="35"/>
      <c r="ALA232" s="35"/>
      <c r="ALB232" s="1"/>
      <c r="ALC232" s="1"/>
      <c r="ALD232" s="1"/>
      <c r="ALE232" s="1"/>
      <c r="ALF232" s="1"/>
      <c r="ALG232" s="1"/>
      <c r="ALH232" s="1"/>
      <c r="ALI232" s="1"/>
      <c r="ALJ232" s="1"/>
      <c r="ALK232" s="1"/>
      <c r="ALL232" s="1"/>
      <c r="ALM232" s="1"/>
      <c r="ALN232" s="1"/>
      <c r="ALO232" s="1"/>
      <c r="ALP232" s="1"/>
      <c r="ALQ232" s="1"/>
      <c r="ALR232" s="1"/>
      <c r="ALS232"/>
      <c r="ALT232"/>
      <c r="ALU232"/>
      <c r="ALV232"/>
      <c r="ALW232"/>
      <c r="ALX232"/>
      <c r="ALY232"/>
      <c r="ALZ232"/>
      <c r="AMA232"/>
      <c r="AMB232"/>
      <c r="AMC232"/>
      <c r="AMD232"/>
      <c r="AME232"/>
      <c r="AMF232"/>
      <c r="AMG232"/>
      <c r="AMH232"/>
      <c r="AMI232"/>
      <c r="AMJ232"/>
    </row>
    <row r="233" spans="1:1024" s="29" customFormat="1" ht="36">
      <c r="A233" s="24">
        <v>229</v>
      </c>
      <c r="B233" s="24" t="s">
        <v>640</v>
      </c>
      <c r="C233" s="25" t="s">
        <v>641</v>
      </c>
      <c r="D233" s="25" t="s">
        <v>85</v>
      </c>
      <c r="E233" s="25" t="s">
        <v>86</v>
      </c>
      <c r="F233" s="25" t="s">
        <v>23</v>
      </c>
      <c r="G233" s="25" t="s">
        <v>24</v>
      </c>
      <c r="H233" s="25" t="s">
        <v>639</v>
      </c>
      <c r="I233" s="25" t="s">
        <v>46</v>
      </c>
      <c r="J233" s="25"/>
      <c r="K233" s="25"/>
      <c r="L233" s="25"/>
      <c r="M233" s="25"/>
      <c r="N233" s="25"/>
      <c r="O233" s="25" t="s">
        <v>27</v>
      </c>
      <c r="P233" s="25" t="s">
        <v>30</v>
      </c>
      <c r="Q233" s="28"/>
      <c r="VZ233" s="35"/>
      <c r="WA233" s="35"/>
      <c r="WB233" s="35"/>
      <c r="WC233" s="35"/>
      <c r="WD233" s="35"/>
      <c r="WE233" s="35"/>
      <c r="WF233" s="35"/>
      <c r="WG233" s="35"/>
      <c r="WH233" s="35"/>
      <c r="WI233" s="35"/>
      <c r="WJ233" s="35"/>
      <c r="WK233" s="35"/>
      <c r="WL233" s="35"/>
      <c r="WM233" s="35"/>
      <c r="WN233" s="35"/>
      <c r="WO233" s="35"/>
      <c r="WP233" s="35"/>
      <c r="WQ233" s="35"/>
      <c r="WR233" s="35"/>
      <c r="WS233" s="35"/>
      <c r="WT233" s="35"/>
      <c r="WU233" s="35"/>
      <c r="WV233" s="35"/>
      <c r="WW233" s="35"/>
      <c r="WX233" s="35"/>
      <c r="WY233" s="35"/>
      <c r="WZ233" s="35"/>
      <c r="XA233" s="35"/>
      <c r="XB233" s="35"/>
      <c r="XC233" s="35"/>
      <c r="XD233" s="35"/>
      <c r="XE233" s="35"/>
      <c r="XF233" s="35"/>
      <c r="XG233" s="35"/>
      <c r="XH233" s="35"/>
      <c r="XI233" s="35"/>
      <c r="XJ233" s="35"/>
      <c r="XK233" s="35"/>
      <c r="XL233" s="35"/>
      <c r="XM233" s="35"/>
      <c r="XN233" s="35"/>
      <c r="XO233" s="35"/>
      <c r="XP233" s="35"/>
      <c r="XQ233" s="35"/>
      <c r="XR233" s="35"/>
      <c r="XS233" s="35"/>
      <c r="XT233" s="35"/>
      <c r="XU233" s="35"/>
      <c r="XV233" s="35"/>
      <c r="XW233" s="35"/>
      <c r="XX233" s="35"/>
      <c r="XY233" s="35"/>
      <c r="XZ233" s="35"/>
      <c r="YA233" s="35"/>
      <c r="YB233" s="35"/>
      <c r="YC233" s="35"/>
      <c r="YD233" s="35"/>
      <c r="YE233" s="35"/>
      <c r="YF233" s="35"/>
      <c r="YG233" s="35"/>
      <c r="YH233" s="35"/>
      <c r="YI233" s="35"/>
      <c r="YJ233" s="35"/>
      <c r="YK233" s="35"/>
      <c r="YL233" s="35"/>
      <c r="YM233" s="35"/>
      <c r="YN233" s="35"/>
      <c r="YO233" s="35"/>
      <c r="YP233" s="35"/>
      <c r="YQ233" s="35"/>
      <c r="YR233" s="35"/>
      <c r="YS233" s="35"/>
      <c r="YT233" s="35"/>
      <c r="YU233" s="35"/>
      <c r="YV233" s="35"/>
      <c r="YW233" s="35"/>
      <c r="YX233" s="35"/>
      <c r="YY233" s="35"/>
      <c r="YZ233" s="35"/>
      <c r="ZA233" s="35"/>
      <c r="ZB233" s="35"/>
      <c r="ZC233" s="35"/>
      <c r="ZD233" s="35"/>
      <c r="ZE233" s="35"/>
      <c r="ZF233" s="35"/>
      <c r="ZG233" s="35"/>
      <c r="ZH233" s="35"/>
      <c r="ZI233" s="35"/>
      <c r="ZJ233" s="35"/>
      <c r="ZK233" s="35"/>
      <c r="ZL233" s="35"/>
      <c r="ZM233" s="35"/>
      <c r="ZN233" s="35"/>
      <c r="ZO233" s="35"/>
      <c r="ZP233" s="35"/>
      <c r="ZQ233" s="35"/>
      <c r="ZR233" s="35"/>
      <c r="ZS233" s="35"/>
      <c r="ZT233" s="35"/>
      <c r="ZU233" s="35"/>
      <c r="ZV233" s="35"/>
      <c r="ZW233" s="35"/>
      <c r="ZX233" s="35"/>
      <c r="ZY233" s="35"/>
      <c r="ZZ233" s="35"/>
      <c r="AAA233" s="35"/>
      <c r="AAB233" s="35"/>
      <c r="AAC233" s="35"/>
      <c r="AAD233" s="35"/>
      <c r="AAE233" s="35"/>
      <c r="AAF233" s="35"/>
      <c r="AAG233" s="35"/>
      <c r="AAH233" s="35"/>
      <c r="AAI233" s="35"/>
      <c r="AAJ233" s="35"/>
      <c r="AAK233" s="35"/>
      <c r="AAL233" s="35"/>
      <c r="AAM233" s="35"/>
      <c r="AAN233" s="35"/>
      <c r="AAO233" s="35"/>
      <c r="AAP233" s="35"/>
      <c r="AAQ233" s="35"/>
      <c r="AAR233" s="35"/>
      <c r="AAS233" s="35"/>
      <c r="AAT233" s="35"/>
      <c r="AAU233" s="35"/>
      <c r="AAV233" s="35"/>
      <c r="AAW233" s="35"/>
      <c r="AAX233" s="35"/>
      <c r="AAY233" s="35"/>
      <c r="AAZ233" s="35"/>
      <c r="ABA233" s="35"/>
      <c r="ABB233" s="35"/>
      <c r="ABC233" s="35"/>
      <c r="ABD233" s="35"/>
      <c r="ABE233" s="35"/>
      <c r="ABF233" s="35"/>
      <c r="ABG233" s="35"/>
      <c r="ABH233" s="35"/>
      <c r="ABI233" s="35"/>
      <c r="ABJ233" s="35"/>
      <c r="ABK233" s="35"/>
      <c r="ABL233" s="35"/>
      <c r="ABM233" s="35"/>
      <c r="ABN233" s="35"/>
      <c r="ABO233" s="35"/>
      <c r="ABP233" s="35"/>
      <c r="ABQ233" s="35"/>
      <c r="ABR233" s="35"/>
      <c r="ABS233" s="35"/>
      <c r="ABT233" s="35"/>
      <c r="ABU233" s="35"/>
      <c r="ABV233" s="35"/>
      <c r="ABW233" s="35"/>
      <c r="ABX233" s="35"/>
      <c r="ABY233" s="35"/>
      <c r="ABZ233" s="35"/>
      <c r="ACA233" s="35"/>
      <c r="ACB233" s="35"/>
      <c r="ACC233" s="35"/>
      <c r="ACD233" s="35"/>
      <c r="ACE233" s="35"/>
      <c r="ACF233" s="35"/>
      <c r="ACG233" s="35"/>
      <c r="ACH233" s="35"/>
      <c r="ACI233" s="35"/>
      <c r="ACJ233" s="35"/>
      <c r="ACK233" s="35"/>
      <c r="ACL233" s="35"/>
      <c r="ACM233" s="35"/>
      <c r="ACN233" s="35"/>
      <c r="ACO233" s="35"/>
      <c r="ACP233" s="35"/>
      <c r="ACQ233" s="35"/>
      <c r="ACR233" s="35"/>
      <c r="ACS233" s="35"/>
      <c r="ACT233" s="35"/>
      <c r="ACU233" s="35"/>
      <c r="ACV233" s="35"/>
      <c r="ACW233" s="35"/>
      <c r="ACX233" s="35"/>
      <c r="ACY233" s="35"/>
      <c r="ACZ233" s="35"/>
      <c r="ADA233" s="35"/>
      <c r="ADB233" s="35"/>
      <c r="ADC233" s="35"/>
      <c r="ADD233" s="35"/>
      <c r="ADE233" s="35"/>
      <c r="ADF233" s="35"/>
      <c r="ADG233" s="35"/>
      <c r="ADH233" s="35"/>
      <c r="ADI233" s="35"/>
      <c r="ADJ233" s="35"/>
      <c r="ADK233" s="35"/>
      <c r="ADL233" s="35"/>
      <c r="ADM233" s="35"/>
      <c r="ADN233" s="35"/>
      <c r="ADO233" s="35"/>
      <c r="ADP233" s="35"/>
      <c r="ADQ233" s="35"/>
      <c r="ADR233" s="35"/>
      <c r="ADS233" s="35"/>
      <c r="ADT233" s="35"/>
      <c r="ADU233" s="35"/>
      <c r="ADV233" s="35"/>
      <c r="ADW233" s="35"/>
      <c r="ADX233" s="35"/>
      <c r="ADY233" s="35"/>
      <c r="ADZ233" s="35"/>
      <c r="AEA233" s="35"/>
      <c r="AEB233" s="35"/>
      <c r="AEC233" s="35"/>
      <c r="AED233" s="35"/>
      <c r="AEE233" s="35"/>
      <c r="AEF233" s="35"/>
      <c r="AEG233" s="35"/>
      <c r="AEH233" s="35"/>
      <c r="AEI233" s="35"/>
      <c r="AEJ233" s="35"/>
      <c r="AEK233" s="35"/>
      <c r="AEL233" s="35"/>
      <c r="AEM233" s="35"/>
      <c r="AEN233" s="35"/>
      <c r="AEO233" s="35"/>
      <c r="AEP233" s="35"/>
      <c r="AEQ233" s="35"/>
      <c r="AER233" s="35"/>
      <c r="AES233" s="35"/>
      <c r="AET233" s="35"/>
      <c r="AEU233" s="35"/>
      <c r="AEV233" s="35"/>
      <c r="AEW233" s="35"/>
      <c r="AEX233" s="35"/>
      <c r="AEY233" s="35"/>
      <c r="AEZ233" s="35"/>
      <c r="AFA233" s="35"/>
      <c r="AFB233" s="35"/>
      <c r="AFC233" s="35"/>
      <c r="AFD233" s="35"/>
      <c r="AFE233" s="35"/>
      <c r="AFF233" s="35"/>
      <c r="AFG233" s="35"/>
      <c r="AFH233" s="35"/>
      <c r="AFI233" s="35"/>
      <c r="AFJ233" s="35"/>
      <c r="AFK233" s="35"/>
      <c r="AFL233" s="35"/>
      <c r="AFM233" s="35"/>
      <c r="AFN233" s="35"/>
      <c r="AFO233" s="35"/>
      <c r="AFP233" s="35"/>
      <c r="AFQ233" s="35"/>
      <c r="AFR233" s="35"/>
      <c r="AFS233" s="35"/>
      <c r="AFT233" s="35"/>
      <c r="AFU233" s="35"/>
      <c r="AFV233" s="35"/>
      <c r="AFW233" s="35"/>
      <c r="AFX233" s="35"/>
      <c r="AFY233" s="35"/>
      <c r="AFZ233" s="35"/>
      <c r="AGA233" s="35"/>
      <c r="AGB233" s="35"/>
      <c r="AGC233" s="35"/>
      <c r="AGD233" s="35"/>
      <c r="AGE233" s="35"/>
      <c r="AGF233" s="35"/>
      <c r="AGG233" s="35"/>
      <c r="AGH233" s="35"/>
      <c r="AGI233" s="35"/>
      <c r="AGJ233" s="35"/>
      <c r="AGK233" s="35"/>
      <c r="AGL233" s="35"/>
      <c r="AGM233" s="35"/>
      <c r="AGN233" s="35"/>
      <c r="AGO233" s="35"/>
      <c r="AGP233" s="35"/>
      <c r="AGQ233" s="35"/>
      <c r="AGR233" s="35"/>
      <c r="AGS233" s="35"/>
      <c r="AGT233" s="35"/>
      <c r="AGU233" s="35"/>
      <c r="AGV233" s="35"/>
      <c r="AGW233" s="35"/>
      <c r="AGX233" s="35"/>
      <c r="AGY233" s="35"/>
      <c r="AGZ233" s="35"/>
      <c r="AHA233" s="35"/>
      <c r="AHB233" s="35"/>
      <c r="AHC233" s="35"/>
      <c r="AHD233" s="35"/>
      <c r="AHE233" s="35"/>
      <c r="AHF233" s="35"/>
      <c r="AHG233" s="35"/>
      <c r="AHH233" s="35"/>
      <c r="AHI233" s="35"/>
      <c r="AHJ233" s="35"/>
      <c r="AHK233" s="35"/>
      <c r="AHL233" s="35"/>
      <c r="AHM233" s="35"/>
      <c r="AHN233" s="35"/>
      <c r="AHO233" s="35"/>
      <c r="AHP233" s="35"/>
      <c r="AHQ233" s="35"/>
      <c r="AHR233" s="35"/>
      <c r="AHS233" s="35"/>
      <c r="AHT233" s="35"/>
      <c r="AHU233" s="35"/>
      <c r="AHV233" s="35"/>
      <c r="AHW233" s="35"/>
      <c r="AHX233" s="35"/>
      <c r="AHY233" s="35"/>
      <c r="AHZ233" s="35"/>
      <c r="AIA233" s="35"/>
      <c r="AIB233" s="35"/>
      <c r="AIC233" s="35"/>
      <c r="AID233" s="35"/>
      <c r="AIE233" s="35"/>
      <c r="AIF233" s="35"/>
      <c r="AIG233" s="35"/>
      <c r="AIH233" s="35"/>
      <c r="AII233" s="35"/>
      <c r="AIJ233" s="35"/>
      <c r="AIK233" s="35"/>
      <c r="AIL233" s="35"/>
      <c r="AIM233" s="35"/>
      <c r="AIN233" s="35"/>
      <c r="AIO233" s="35"/>
      <c r="AIP233" s="35"/>
      <c r="AIQ233" s="35"/>
      <c r="AIR233" s="35"/>
      <c r="AIS233" s="35"/>
      <c r="AIT233" s="35"/>
      <c r="AIU233" s="35"/>
      <c r="AIV233" s="35"/>
      <c r="AIW233" s="35"/>
      <c r="AIX233" s="35"/>
      <c r="AIY233" s="35"/>
      <c r="AIZ233" s="35"/>
      <c r="AJA233" s="35"/>
      <c r="AJB233" s="35"/>
      <c r="AJC233" s="35"/>
      <c r="AJD233" s="35"/>
      <c r="AJE233" s="35"/>
      <c r="AJF233" s="35"/>
      <c r="AJG233" s="35"/>
      <c r="AJH233" s="35"/>
      <c r="AJI233" s="35"/>
      <c r="AJJ233" s="35"/>
      <c r="AJK233" s="35"/>
      <c r="AJL233" s="35"/>
      <c r="AJM233" s="35"/>
      <c r="AJN233" s="35"/>
      <c r="AJO233" s="35"/>
      <c r="AJP233" s="35"/>
      <c r="AJQ233" s="35"/>
      <c r="AJR233" s="35"/>
      <c r="AJS233" s="35"/>
      <c r="AJT233" s="35"/>
      <c r="AJU233" s="35"/>
      <c r="AJV233" s="35"/>
      <c r="AJW233" s="35"/>
      <c r="AJX233" s="35"/>
      <c r="AJY233" s="35"/>
      <c r="AJZ233" s="35"/>
      <c r="AKA233" s="35"/>
      <c r="AKB233" s="35"/>
      <c r="AKC233" s="35"/>
      <c r="AKD233" s="35"/>
      <c r="AKE233" s="35"/>
      <c r="AKF233" s="35"/>
      <c r="AKG233" s="35"/>
      <c r="AKH233" s="35"/>
      <c r="AKI233" s="35"/>
      <c r="AKJ233" s="35"/>
      <c r="AKK233" s="35"/>
      <c r="AKL233" s="35"/>
      <c r="AKM233" s="35"/>
      <c r="AKN233" s="35"/>
      <c r="AKO233" s="35"/>
      <c r="AKP233" s="35"/>
      <c r="AKQ233" s="35"/>
      <c r="AKR233" s="35"/>
      <c r="AKS233" s="35"/>
      <c r="AKT233" s="35"/>
      <c r="AKU233" s="35"/>
      <c r="AKV233" s="35"/>
      <c r="AKW233" s="35"/>
      <c r="AKX233" s="35"/>
      <c r="AKY233" s="35"/>
      <c r="AKZ233" s="35"/>
      <c r="ALA233" s="35"/>
      <c r="ALB233" s="1"/>
      <c r="ALC233" s="1"/>
      <c r="ALD233" s="1"/>
      <c r="ALE233" s="1"/>
      <c r="ALF233" s="1"/>
      <c r="ALG233" s="1"/>
      <c r="ALH233" s="1"/>
      <c r="ALI233" s="1"/>
      <c r="ALJ233" s="1"/>
      <c r="ALK233" s="1"/>
      <c r="ALL233" s="1"/>
      <c r="ALM233" s="1"/>
      <c r="ALN233" s="1"/>
      <c r="ALO233" s="1"/>
      <c r="ALP233" s="1"/>
      <c r="ALQ233" s="1"/>
      <c r="ALR233" s="1"/>
      <c r="ALS233"/>
      <c r="ALT233"/>
      <c r="ALU233"/>
      <c r="ALV233"/>
      <c r="ALW233"/>
      <c r="ALX233"/>
      <c r="ALY233"/>
      <c r="ALZ233"/>
      <c r="AMA233"/>
      <c r="AMB233"/>
      <c r="AMC233"/>
      <c r="AMD233"/>
      <c r="AME233"/>
      <c r="AMF233"/>
      <c r="AMG233"/>
      <c r="AMH233"/>
      <c r="AMI233"/>
      <c r="AMJ233"/>
    </row>
    <row r="234" spans="1:1024" s="29" customFormat="1" ht="36">
      <c r="A234" s="24">
        <v>230</v>
      </c>
      <c r="B234" s="24" t="s">
        <v>637</v>
      </c>
      <c r="C234" s="25" t="s">
        <v>642</v>
      </c>
      <c r="D234" s="25" t="s">
        <v>190</v>
      </c>
      <c r="E234" s="25" t="s">
        <v>190</v>
      </c>
      <c r="F234" s="25" t="s">
        <v>23</v>
      </c>
      <c r="G234" s="25" t="s">
        <v>24</v>
      </c>
      <c r="H234" s="25" t="s">
        <v>639</v>
      </c>
      <c r="I234" s="25" t="s">
        <v>46</v>
      </c>
      <c r="J234" s="25"/>
      <c r="K234" s="25"/>
      <c r="L234" s="25"/>
      <c r="M234" s="25"/>
      <c r="N234" s="25"/>
      <c r="O234" s="25" t="s">
        <v>27</v>
      </c>
      <c r="P234" s="25" t="s">
        <v>39</v>
      </c>
      <c r="Q234" s="28"/>
      <c r="VZ234" s="47"/>
      <c r="WA234" s="47"/>
      <c r="WB234" s="47"/>
      <c r="WC234" s="47"/>
      <c r="WD234" s="47"/>
      <c r="WE234" s="47"/>
      <c r="WF234" s="47"/>
      <c r="WG234" s="47"/>
      <c r="WH234" s="47"/>
      <c r="WI234" s="47"/>
      <c r="WJ234" s="47"/>
      <c r="WK234" s="47"/>
      <c r="WL234" s="47"/>
      <c r="WM234" s="47"/>
      <c r="WN234" s="47"/>
      <c r="WO234" s="47"/>
      <c r="WP234" s="47"/>
      <c r="WQ234" s="47"/>
      <c r="WR234" s="47"/>
      <c r="WS234" s="47"/>
      <c r="WT234" s="47"/>
      <c r="WU234" s="47"/>
      <c r="WV234" s="47"/>
      <c r="WW234" s="47"/>
      <c r="WX234" s="47"/>
      <c r="WY234" s="47"/>
      <c r="WZ234" s="47"/>
      <c r="XA234" s="47"/>
      <c r="XB234" s="47"/>
      <c r="XC234" s="47"/>
      <c r="XD234" s="47"/>
      <c r="XE234" s="47"/>
      <c r="XF234" s="47"/>
      <c r="XG234" s="47"/>
      <c r="XH234" s="47"/>
      <c r="XI234" s="47"/>
      <c r="XJ234" s="47"/>
      <c r="XK234" s="47"/>
      <c r="XL234" s="47"/>
      <c r="XM234" s="47"/>
      <c r="XN234" s="47"/>
      <c r="XO234" s="47"/>
      <c r="XP234" s="47"/>
      <c r="XQ234" s="47"/>
      <c r="XR234" s="47"/>
      <c r="XS234" s="47"/>
      <c r="XT234" s="47"/>
      <c r="XU234" s="47"/>
      <c r="XV234" s="47"/>
      <c r="XW234" s="47"/>
      <c r="XX234" s="47"/>
      <c r="XY234" s="47"/>
      <c r="XZ234" s="47"/>
      <c r="YA234" s="47"/>
      <c r="YB234" s="47"/>
      <c r="YC234" s="47"/>
      <c r="YD234" s="47"/>
      <c r="YE234" s="47"/>
      <c r="YF234" s="47"/>
      <c r="YG234" s="47"/>
      <c r="YH234" s="47"/>
      <c r="YI234" s="47"/>
      <c r="YJ234" s="47"/>
      <c r="YK234" s="47"/>
      <c r="YL234" s="47"/>
      <c r="YM234" s="47"/>
      <c r="YN234" s="47"/>
      <c r="YO234" s="47"/>
      <c r="YP234" s="47"/>
      <c r="YQ234" s="47"/>
      <c r="YR234" s="47"/>
      <c r="YS234" s="47"/>
      <c r="YT234" s="47"/>
      <c r="YU234" s="47"/>
      <c r="YV234" s="47"/>
      <c r="YW234" s="47"/>
      <c r="YX234" s="47"/>
      <c r="YY234" s="47"/>
      <c r="YZ234" s="47"/>
      <c r="ZA234" s="47"/>
      <c r="ZB234" s="47"/>
      <c r="ZC234" s="47"/>
      <c r="ZD234" s="47"/>
      <c r="ZE234" s="47"/>
      <c r="ZF234" s="47"/>
      <c r="ZG234" s="47"/>
      <c r="ZH234" s="47"/>
      <c r="ZI234" s="47"/>
      <c r="ZJ234" s="47"/>
      <c r="ZK234" s="47"/>
      <c r="ZL234" s="47"/>
      <c r="ZM234" s="47"/>
      <c r="ZN234" s="47"/>
      <c r="ZO234" s="47"/>
      <c r="ZP234" s="47"/>
      <c r="ZQ234" s="47"/>
      <c r="ZR234" s="47"/>
      <c r="ZS234" s="47"/>
      <c r="ZT234" s="47"/>
      <c r="ZU234" s="47"/>
      <c r="ZV234" s="47"/>
      <c r="ZW234" s="47"/>
      <c r="ZX234" s="47"/>
      <c r="ZY234" s="47"/>
      <c r="ZZ234" s="47"/>
      <c r="AAA234" s="47"/>
      <c r="AAB234" s="47"/>
      <c r="AAC234" s="47"/>
      <c r="AAD234" s="47"/>
      <c r="AAE234" s="47"/>
      <c r="AAF234" s="47"/>
      <c r="AAG234" s="47"/>
      <c r="AAH234" s="47"/>
      <c r="AAI234" s="47"/>
      <c r="AAJ234" s="47"/>
      <c r="AAK234" s="47"/>
      <c r="AAL234" s="47"/>
      <c r="AAM234" s="47"/>
      <c r="AAN234" s="47"/>
      <c r="AAO234" s="47"/>
      <c r="AAP234" s="47"/>
      <c r="AAQ234" s="47"/>
      <c r="AAR234" s="47"/>
      <c r="AAS234" s="47"/>
      <c r="AAT234" s="47"/>
      <c r="AAU234" s="47"/>
      <c r="AAV234" s="47"/>
      <c r="AAW234" s="47"/>
      <c r="AAX234" s="47"/>
      <c r="AAY234" s="47"/>
      <c r="AAZ234" s="47"/>
      <c r="ABA234" s="47"/>
      <c r="ABB234" s="47"/>
      <c r="ABC234" s="47"/>
      <c r="ABD234" s="47"/>
      <c r="ABE234" s="47"/>
      <c r="ABF234" s="47"/>
      <c r="ABG234" s="47"/>
      <c r="ABH234" s="47"/>
      <c r="ABI234" s="47"/>
      <c r="ABJ234" s="47"/>
      <c r="ABK234" s="47"/>
      <c r="ABL234" s="47"/>
      <c r="ABM234" s="47"/>
      <c r="ABN234" s="47"/>
      <c r="ABO234" s="47"/>
      <c r="ABP234" s="47"/>
      <c r="ABQ234" s="47"/>
      <c r="ABR234" s="47"/>
      <c r="ABS234" s="47"/>
      <c r="ABT234" s="47"/>
      <c r="ABU234" s="47"/>
      <c r="ABV234" s="47"/>
      <c r="ABW234" s="47"/>
      <c r="ABX234" s="47"/>
      <c r="ABY234" s="47"/>
      <c r="ABZ234" s="47"/>
      <c r="ACA234" s="47"/>
      <c r="ACB234" s="47"/>
      <c r="ACC234" s="47"/>
      <c r="ACD234" s="47"/>
      <c r="ACE234" s="47"/>
      <c r="ACF234" s="47"/>
      <c r="ACG234" s="47"/>
      <c r="ACH234" s="47"/>
      <c r="ACI234" s="47"/>
      <c r="ACJ234" s="47"/>
      <c r="ACK234" s="47"/>
      <c r="ACL234" s="47"/>
      <c r="ACM234" s="47"/>
      <c r="ACN234" s="47"/>
      <c r="ACO234" s="47"/>
      <c r="ACP234" s="47"/>
      <c r="ACQ234" s="47"/>
      <c r="ACR234" s="47"/>
      <c r="ACS234" s="47"/>
      <c r="ACT234" s="47"/>
      <c r="ACU234" s="47"/>
      <c r="ACV234" s="47"/>
      <c r="ACW234" s="47"/>
      <c r="ACX234" s="47"/>
      <c r="ACY234" s="47"/>
      <c r="ACZ234" s="47"/>
      <c r="ADA234" s="47"/>
      <c r="ADB234" s="47"/>
      <c r="ADC234" s="47"/>
      <c r="ADD234" s="47"/>
      <c r="ADE234" s="47"/>
      <c r="ADF234" s="47"/>
      <c r="ADG234" s="47"/>
      <c r="ADH234" s="47"/>
      <c r="ADI234" s="47"/>
      <c r="ADJ234" s="47"/>
      <c r="ADK234" s="47"/>
      <c r="ADL234" s="47"/>
      <c r="ADM234" s="47"/>
      <c r="ADN234" s="47"/>
      <c r="ADO234" s="47"/>
      <c r="ADP234" s="47"/>
      <c r="ADQ234" s="47"/>
      <c r="ADR234" s="47"/>
      <c r="ADS234" s="47"/>
      <c r="ADT234" s="47"/>
      <c r="ADU234" s="47"/>
      <c r="ADV234" s="47"/>
      <c r="ADW234" s="47"/>
      <c r="ADX234" s="47"/>
      <c r="ADY234" s="47"/>
      <c r="ADZ234" s="47"/>
      <c r="AEA234" s="47"/>
      <c r="AEB234" s="47"/>
      <c r="AEC234" s="47"/>
      <c r="AED234" s="47"/>
      <c r="AEE234" s="47"/>
      <c r="AEF234" s="47"/>
      <c r="AEG234" s="47"/>
      <c r="AEH234" s="47"/>
      <c r="AEI234" s="47"/>
      <c r="AEJ234" s="47"/>
      <c r="AEK234" s="47"/>
      <c r="AEL234" s="47"/>
      <c r="AEM234" s="47"/>
      <c r="AEN234" s="47"/>
      <c r="AEO234" s="47"/>
      <c r="AEP234" s="47"/>
      <c r="AEQ234" s="47"/>
      <c r="AER234" s="47"/>
      <c r="AES234" s="47"/>
      <c r="AET234" s="47"/>
      <c r="AEU234" s="47"/>
      <c r="AEV234" s="47"/>
      <c r="AEW234" s="47"/>
      <c r="AEX234" s="47"/>
      <c r="AEY234" s="47"/>
      <c r="AEZ234" s="47"/>
      <c r="AFA234" s="47"/>
      <c r="AFB234" s="47"/>
      <c r="AFC234" s="47"/>
      <c r="AFD234" s="47"/>
      <c r="AFE234" s="47"/>
      <c r="AFF234" s="47"/>
      <c r="AFG234" s="47"/>
      <c r="AFH234" s="47"/>
      <c r="AFI234" s="47"/>
      <c r="AFJ234" s="47"/>
      <c r="AFK234" s="47"/>
      <c r="AFL234" s="47"/>
      <c r="AFM234" s="47"/>
      <c r="AFN234" s="47"/>
      <c r="AFO234" s="47"/>
      <c r="AFP234" s="47"/>
      <c r="AFQ234" s="47"/>
      <c r="AFR234" s="47"/>
      <c r="AFS234" s="47"/>
      <c r="AFT234" s="47"/>
      <c r="AFU234" s="47"/>
      <c r="AFV234" s="47"/>
      <c r="AFW234" s="47"/>
      <c r="AFX234" s="47"/>
      <c r="AFY234" s="47"/>
      <c r="AFZ234" s="47"/>
      <c r="AGA234" s="47"/>
      <c r="AGB234" s="47"/>
      <c r="AGC234" s="47"/>
      <c r="AGD234" s="47"/>
      <c r="AGE234" s="47"/>
      <c r="AGF234" s="47"/>
      <c r="AGG234" s="47"/>
      <c r="AGH234" s="47"/>
      <c r="AGI234" s="47"/>
      <c r="AGJ234" s="47"/>
      <c r="AGK234" s="47"/>
      <c r="AGL234" s="47"/>
      <c r="AGM234" s="47"/>
      <c r="AGN234" s="47"/>
      <c r="AGO234" s="47"/>
      <c r="AGP234" s="47"/>
      <c r="AGQ234" s="47"/>
      <c r="AGR234" s="47"/>
      <c r="AGS234" s="47"/>
      <c r="AGT234" s="47"/>
      <c r="AGU234" s="47"/>
      <c r="AGV234" s="47"/>
      <c r="AGW234" s="47"/>
      <c r="AGX234" s="47"/>
      <c r="AGY234" s="47"/>
      <c r="AGZ234" s="47"/>
      <c r="AHA234" s="47"/>
      <c r="AHB234" s="47"/>
      <c r="AHC234" s="47"/>
      <c r="AHD234" s="47"/>
      <c r="AHE234" s="47"/>
      <c r="AHF234" s="47"/>
      <c r="AHG234" s="47"/>
      <c r="AHH234" s="47"/>
      <c r="AHI234" s="47"/>
      <c r="AHJ234" s="47"/>
      <c r="AHK234" s="47"/>
      <c r="AHL234" s="47"/>
      <c r="AHM234" s="47"/>
      <c r="AHN234" s="47"/>
      <c r="AHO234" s="47"/>
      <c r="AHP234" s="47"/>
      <c r="AHQ234" s="47"/>
      <c r="AHR234" s="47"/>
      <c r="AHS234" s="47"/>
      <c r="AHT234" s="47"/>
      <c r="AHU234" s="47"/>
      <c r="AHV234" s="47"/>
      <c r="AHW234" s="47"/>
      <c r="AHX234" s="47"/>
      <c r="AHY234" s="47"/>
      <c r="AHZ234" s="47"/>
      <c r="AIA234" s="47"/>
      <c r="AIB234" s="47"/>
      <c r="AIC234" s="47"/>
      <c r="AID234" s="47"/>
      <c r="AIE234" s="47"/>
      <c r="AIF234" s="47"/>
      <c r="AIG234" s="47"/>
      <c r="AIH234" s="47"/>
      <c r="AII234" s="47"/>
      <c r="AIJ234" s="47"/>
      <c r="AIK234" s="47"/>
      <c r="AIL234" s="47"/>
      <c r="AIM234" s="47"/>
      <c r="AIN234" s="47"/>
      <c r="AIO234" s="47"/>
      <c r="AIP234" s="47"/>
      <c r="AIQ234" s="47"/>
      <c r="AIR234" s="47"/>
      <c r="AIS234" s="47"/>
      <c r="AIT234" s="47"/>
      <c r="AIU234" s="47"/>
      <c r="AIV234" s="47"/>
      <c r="AIW234" s="47"/>
      <c r="AIX234" s="47"/>
      <c r="AIY234" s="47"/>
      <c r="AIZ234" s="47"/>
      <c r="AJA234" s="47"/>
      <c r="AJB234" s="47"/>
      <c r="AJC234" s="47"/>
      <c r="AJD234" s="47"/>
      <c r="AJE234" s="47"/>
      <c r="AJF234" s="47"/>
      <c r="AJG234" s="47"/>
      <c r="AJH234" s="47"/>
      <c r="AJI234" s="47"/>
      <c r="AJJ234" s="47"/>
      <c r="AJK234" s="47"/>
      <c r="AJL234" s="47"/>
      <c r="AJM234" s="47"/>
      <c r="AJN234" s="47"/>
      <c r="AJO234" s="47"/>
      <c r="AJP234" s="47"/>
      <c r="AJQ234" s="47"/>
      <c r="AJR234" s="47"/>
      <c r="AJS234" s="47"/>
      <c r="AJT234" s="47"/>
      <c r="AJU234" s="47"/>
      <c r="AJV234" s="47"/>
      <c r="AJW234" s="47"/>
      <c r="AJX234" s="47"/>
      <c r="AJY234" s="47"/>
      <c r="AJZ234" s="47"/>
      <c r="AKA234" s="47"/>
      <c r="AKB234" s="47"/>
      <c r="AKC234" s="47"/>
      <c r="AKD234" s="47"/>
      <c r="AKE234" s="47"/>
      <c r="AKF234" s="47"/>
      <c r="AKG234" s="47"/>
      <c r="AKH234" s="47"/>
      <c r="AKI234" s="47"/>
      <c r="AKJ234" s="47"/>
      <c r="AKK234" s="47"/>
      <c r="AKL234" s="47"/>
      <c r="AKM234" s="47"/>
      <c r="AKN234" s="47"/>
      <c r="AKO234" s="47"/>
      <c r="AKP234" s="47"/>
      <c r="AKQ234" s="47"/>
      <c r="AKR234" s="47"/>
      <c r="AKS234" s="47"/>
      <c r="AKT234" s="47"/>
      <c r="AKU234" s="47"/>
      <c r="AKV234" s="47"/>
      <c r="AKW234" s="47"/>
      <c r="AKX234" s="47"/>
      <c r="AKY234" s="47"/>
      <c r="AKZ234" s="47"/>
      <c r="ALA234" s="47"/>
      <c r="ALB234" s="45"/>
      <c r="ALC234" s="45"/>
      <c r="ALD234" s="45"/>
      <c r="ALE234" s="45"/>
      <c r="ALF234" s="45"/>
      <c r="ALG234" s="45"/>
      <c r="ALH234" s="45"/>
      <c r="ALI234" s="45"/>
      <c r="ALJ234" s="45"/>
      <c r="ALK234" s="45"/>
      <c r="ALL234" s="45"/>
      <c r="ALM234" s="45"/>
      <c r="ALN234" s="45"/>
      <c r="ALO234" s="45"/>
      <c r="ALP234" s="45"/>
      <c r="ALQ234" s="45"/>
      <c r="ALR234" s="45"/>
      <c r="ALS234"/>
      <c r="ALT234"/>
      <c r="ALU234"/>
      <c r="ALV234"/>
      <c r="ALW234"/>
      <c r="ALX234"/>
      <c r="ALY234"/>
      <c r="ALZ234"/>
      <c r="AMA234"/>
      <c r="AMB234"/>
      <c r="AMC234"/>
      <c r="AMD234"/>
      <c r="AME234"/>
      <c r="AMF234"/>
      <c r="AMG234"/>
      <c r="AMH234"/>
      <c r="AMI234"/>
      <c r="AMJ234"/>
    </row>
    <row r="235" spans="1:1024" s="29" customFormat="1" ht="36">
      <c r="A235" s="24">
        <v>231</v>
      </c>
      <c r="B235" s="24" t="s">
        <v>643</v>
      </c>
      <c r="C235" s="25" t="s">
        <v>644</v>
      </c>
      <c r="D235" s="25" t="s">
        <v>106</v>
      </c>
      <c r="E235" s="25" t="s">
        <v>86</v>
      </c>
      <c r="F235" s="25" t="s">
        <v>23</v>
      </c>
      <c r="G235" s="25" t="s">
        <v>24</v>
      </c>
      <c r="H235" s="25" t="s">
        <v>639</v>
      </c>
      <c r="I235" s="25" t="s">
        <v>46</v>
      </c>
      <c r="J235" s="25"/>
      <c r="K235" s="25"/>
      <c r="L235" s="25"/>
      <c r="M235" s="25"/>
      <c r="N235" s="25"/>
      <c r="O235" s="25" t="s">
        <v>27</v>
      </c>
      <c r="P235" s="25" t="s">
        <v>30</v>
      </c>
      <c r="Q235" s="28"/>
      <c r="VZ235" s="35"/>
      <c r="WA235" s="35"/>
      <c r="WB235" s="35"/>
      <c r="WC235" s="35"/>
      <c r="WD235" s="35"/>
      <c r="WE235" s="35"/>
      <c r="WF235" s="35"/>
      <c r="WG235" s="35"/>
      <c r="WH235" s="35"/>
      <c r="WI235" s="35"/>
      <c r="WJ235" s="35"/>
      <c r="WK235" s="35"/>
      <c r="WL235" s="35"/>
      <c r="WM235" s="35"/>
      <c r="WN235" s="35"/>
      <c r="WO235" s="35"/>
      <c r="WP235" s="35"/>
      <c r="WQ235" s="35"/>
      <c r="WR235" s="35"/>
      <c r="WS235" s="35"/>
      <c r="WT235" s="35"/>
      <c r="WU235" s="35"/>
      <c r="WV235" s="35"/>
      <c r="WW235" s="35"/>
      <c r="WX235" s="35"/>
      <c r="WY235" s="35"/>
      <c r="WZ235" s="35"/>
      <c r="XA235" s="35"/>
      <c r="XB235" s="35"/>
      <c r="XC235" s="35"/>
      <c r="XD235" s="35"/>
      <c r="XE235" s="35"/>
      <c r="XF235" s="35"/>
      <c r="XG235" s="35"/>
      <c r="XH235" s="35"/>
      <c r="XI235" s="35"/>
      <c r="XJ235" s="35"/>
      <c r="XK235" s="35"/>
      <c r="XL235" s="35"/>
      <c r="XM235" s="35"/>
      <c r="XN235" s="35"/>
      <c r="XO235" s="35"/>
      <c r="XP235" s="35"/>
      <c r="XQ235" s="35"/>
      <c r="XR235" s="35"/>
      <c r="XS235" s="35"/>
      <c r="XT235" s="35"/>
      <c r="XU235" s="35"/>
      <c r="XV235" s="35"/>
      <c r="XW235" s="35"/>
      <c r="XX235" s="35"/>
      <c r="XY235" s="35"/>
      <c r="XZ235" s="35"/>
      <c r="YA235" s="35"/>
      <c r="YB235" s="35"/>
      <c r="YC235" s="35"/>
      <c r="YD235" s="35"/>
      <c r="YE235" s="35"/>
      <c r="YF235" s="35"/>
      <c r="YG235" s="35"/>
      <c r="YH235" s="35"/>
      <c r="YI235" s="35"/>
      <c r="YJ235" s="35"/>
      <c r="YK235" s="35"/>
      <c r="YL235" s="35"/>
      <c r="YM235" s="35"/>
      <c r="YN235" s="35"/>
      <c r="YO235" s="35"/>
      <c r="YP235" s="35"/>
      <c r="YQ235" s="35"/>
      <c r="YR235" s="35"/>
      <c r="YS235" s="35"/>
      <c r="YT235" s="35"/>
      <c r="YU235" s="35"/>
      <c r="YV235" s="35"/>
      <c r="YW235" s="35"/>
      <c r="YX235" s="35"/>
      <c r="YY235" s="35"/>
      <c r="YZ235" s="35"/>
      <c r="ZA235" s="35"/>
      <c r="ZB235" s="35"/>
      <c r="ZC235" s="35"/>
      <c r="ZD235" s="35"/>
      <c r="ZE235" s="35"/>
      <c r="ZF235" s="35"/>
      <c r="ZG235" s="35"/>
      <c r="ZH235" s="35"/>
      <c r="ZI235" s="35"/>
      <c r="ZJ235" s="35"/>
      <c r="ZK235" s="35"/>
      <c r="ZL235" s="35"/>
      <c r="ZM235" s="35"/>
      <c r="ZN235" s="35"/>
      <c r="ZO235" s="35"/>
      <c r="ZP235" s="35"/>
      <c r="ZQ235" s="35"/>
      <c r="ZR235" s="35"/>
      <c r="ZS235" s="35"/>
      <c r="ZT235" s="35"/>
      <c r="ZU235" s="35"/>
      <c r="ZV235" s="35"/>
      <c r="ZW235" s="35"/>
      <c r="ZX235" s="35"/>
      <c r="ZY235" s="35"/>
      <c r="ZZ235" s="35"/>
      <c r="AAA235" s="35"/>
      <c r="AAB235" s="35"/>
      <c r="AAC235" s="35"/>
      <c r="AAD235" s="35"/>
      <c r="AAE235" s="35"/>
      <c r="AAF235" s="35"/>
      <c r="AAG235" s="35"/>
      <c r="AAH235" s="35"/>
      <c r="AAI235" s="35"/>
      <c r="AAJ235" s="35"/>
      <c r="AAK235" s="35"/>
      <c r="AAL235" s="35"/>
      <c r="AAM235" s="35"/>
      <c r="AAN235" s="35"/>
      <c r="AAO235" s="35"/>
      <c r="AAP235" s="35"/>
      <c r="AAQ235" s="35"/>
      <c r="AAR235" s="35"/>
      <c r="AAS235" s="35"/>
      <c r="AAT235" s="35"/>
      <c r="AAU235" s="35"/>
      <c r="AAV235" s="35"/>
      <c r="AAW235" s="35"/>
      <c r="AAX235" s="35"/>
      <c r="AAY235" s="35"/>
      <c r="AAZ235" s="35"/>
      <c r="ABA235" s="35"/>
      <c r="ABB235" s="35"/>
      <c r="ABC235" s="35"/>
      <c r="ABD235" s="35"/>
      <c r="ABE235" s="35"/>
      <c r="ABF235" s="35"/>
      <c r="ABG235" s="35"/>
      <c r="ABH235" s="35"/>
      <c r="ABI235" s="35"/>
      <c r="ABJ235" s="35"/>
      <c r="ABK235" s="35"/>
      <c r="ABL235" s="35"/>
      <c r="ABM235" s="35"/>
      <c r="ABN235" s="35"/>
      <c r="ABO235" s="35"/>
      <c r="ABP235" s="35"/>
      <c r="ABQ235" s="35"/>
      <c r="ABR235" s="35"/>
      <c r="ABS235" s="35"/>
      <c r="ABT235" s="35"/>
      <c r="ABU235" s="35"/>
      <c r="ABV235" s="35"/>
      <c r="ABW235" s="35"/>
      <c r="ABX235" s="35"/>
      <c r="ABY235" s="35"/>
      <c r="ABZ235" s="35"/>
      <c r="ACA235" s="35"/>
      <c r="ACB235" s="35"/>
      <c r="ACC235" s="35"/>
      <c r="ACD235" s="35"/>
      <c r="ACE235" s="35"/>
      <c r="ACF235" s="35"/>
      <c r="ACG235" s="35"/>
      <c r="ACH235" s="35"/>
      <c r="ACI235" s="35"/>
      <c r="ACJ235" s="35"/>
      <c r="ACK235" s="35"/>
      <c r="ACL235" s="35"/>
      <c r="ACM235" s="35"/>
      <c r="ACN235" s="35"/>
      <c r="ACO235" s="35"/>
      <c r="ACP235" s="35"/>
      <c r="ACQ235" s="35"/>
      <c r="ACR235" s="35"/>
      <c r="ACS235" s="35"/>
      <c r="ACT235" s="35"/>
      <c r="ACU235" s="35"/>
      <c r="ACV235" s="35"/>
      <c r="ACW235" s="35"/>
      <c r="ACX235" s="35"/>
      <c r="ACY235" s="35"/>
      <c r="ACZ235" s="35"/>
      <c r="ADA235" s="35"/>
      <c r="ADB235" s="35"/>
      <c r="ADC235" s="35"/>
      <c r="ADD235" s="35"/>
      <c r="ADE235" s="35"/>
      <c r="ADF235" s="35"/>
      <c r="ADG235" s="35"/>
      <c r="ADH235" s="35"/>
      <c r="ADI235" s="35"/>
      <c r="ADJ235" s="35"/>
      <c r="ADK235" s="35"/>
      <c r="ADL235" s="35"/>
      <c r="ADM235" s="35"/>
      <c r="ADN235" s="35"/>
      <c r="ADO235" s="35"/>
      <c r="ADP235" s="35"/>
      <c r="ADQ235" s="35"/>
      <c r="ADR235" s="35"/>
      <c r="ADS235" s="35"/>
      <c r="ADT235" s="35"/>
      <c r="ADU235" s="35"/>
      <c r="ADV235" s="35"/>
      <c r="ADW235" s="35"/>
      <c r="ADX235" s="35"/>
      <c r="ADY235" s="35"/>
      <c r="ADZ235" s="35"/>
      <c r="AEA235" s="35"/>
      <c r="AEB235" s="35"/>
      <c r="AEC235" s="35"/>
      <c r="AED235" s="35"/>
      <c r="AEE235" s="35"/>
      <c r="AEF235" s="35"/>
      <c r="AEG235" s="35"/>
      <c r="AEH235" s="35"/>
      <c r="AEI235" s="35"/>
      <c r="AEJ235" s="35"/>
      <c r="AEK235" s="35"/>
      <c r="AEL235" s="35"/>
      <c r="AEM235" s="35"/>
      <c r="AEN235" s="35"/>
      <c r="AEO235" s="35"/>
      <c r="AEP235" s="35"/>
      <c r="AEQ235" s="35"/>
      <c r="AER235" s="35"/>
      <c r="AES235" s="35"/>
      <c r="AET235" s="35"/>
      <c r="AEU235" s="35"/>
      <c r="AEV235" s="35"/>
      <c r="AEW235" s="35"/>
      <c r="AEX235" s="35"/>
      <c r="AEY235" s="35"/>
      <c r="AEZ235" s="35"/>
      <c r="AFA235" s="35"/>
      <c r="AFB235" s="35"/>
      <c r="AFC235" s="35"/>
      <c r="AFD235" s="35"/>
      <c r="AFE235" s="35"/>
      <c r="AFF235" s="35"/>
      <c r="AFG235" s="35"/>
      <c r="AFH235" s="35"/>
      <c r="AFI235" s="35"/>
      <c r="AFJ235" s="35"/>
      <c r="AFK235" s="35"/>
      <c r="AFL235" s="35"/>
      <c r="AFM235" s="35"/>
      <c r="AFN235" s="35"/>
      <c r="AFO235" s="35"/>
      <c r="AFP235" s="35"/>
      <c r="AFQ235" s="35"/>
      <c r="AFR235" s="35"/>
      <c r="AFS235" s="35"/>
      <c r="AFT235" s="35"/>
      <c r="AFU235" s="35"/>
      <c r="AFV235" s="35"/>
      <c r="AFW235" s="35"/>
      <c r="AFX235" s="35"/>
      <c r="AFY235" s="35"/>
      <c r="AFZ235" s="35"/>
      <c r="AGA235" s="35"/>
      <c r="AGB235" s="35"/>
      <c r="AGC235" s="35"/>
      <c r="AGD235" s="35"/>
      <c r="AGE235" s="35"/>
      <c r="AGF235" s="35"/>
      <c r="AGG235" s="35"/>
      <c r="AGH235" s="35"/>
      <c r="AGI235" s="35"/>
      <c r="AGJ235" s="35"/>
      <c r="AGK235" s="35"/>
      <c r="AGL235" s="35"/>
      <c r="AGM235" s="35"/>
      <c r="AGN235" s="35"/>
      <c r="AGO235" s="35"/>
      <c r="AGP235" s="35"/>
      <c r="AGQ235" s="35"/>
      <c r="AGR235" s="35"/>
      <c r="AGS235" s="35"/>
      <c r="AGT235" s="35"/>
      <c r="AGU235" s="35"/>
      <c r="AGV235" s="35"/>
      <c r="AGW235" s="35"/>
      <c r="AGX235" s="35"/>
      <c r="AGY235" s="35"/>
      <c r="AGZ235" s="35"/>
      <c r="AHA235" s="35"/>
      <c r="AHB235" s="35"/>
      <c r="AHC235" s="35"/>
      <c r="AHD235" s="35"/>
      <c r="AHE235" s="35"/>
      <c r="AHF235" s="35"/>
      <c r="AHG235" s="35"/>
      <c r="AHH235" s="35"/>
      <c r="AHI235" s="35"/>
      <c r="AHJ235" s="35"/>
      <c r="AHK235" s="35"/>
      <c r="AHL235" s="35"/>
      <c r="AHM235" s="35"/>
      <c r="AHN235" s="35"/>
      <c r="AHO235" s="35"/>
      <c r="AHP235" s="35"/>
      <c r="AHQ235" s="35"/>
      <c r="AHR235" s="35"/>
      <c r="AHS235" s="35"/>
      <c r="AHT235" s="35"/>
      <c r="AHU235" s="35"/>
      <c r="AHV235" s="35"/>
      <c r="AHW235" s="35"/>
      <c r="AHX235" s="35"/>
      <c r="AHY235" s="35"/>
      <c r="AHZ235" s="35"/>
      <c r="AIA235" s="35"/>
      <c r="AIB235" s="35"/>
      <c r="AIC235" s="35"/>
      <c r="AID235" s="35"/>
      <c r="AIE235" s="35"/>
      <c r="AIF235" s="35"/>
      <c r="AIG235" s="35"/>
      <c r="AIH235" s="35"/>
      <c r="AII235" s="35"/>
      <c r="AIJ235" s="35"/>
      <c r="AIK235" s="35"/>
      <c r="AIL235" s="35"/>
      <c r="AIM235" s="35"/>
      <c r="AIN235" s="35"/>
      <c r="AIO235" s="35"/>
      <c r="AIP235" s="35"/>
      <c r="AIQ235" s="35"/>
      <c r="AIR235" s="35"/>
      <c r="AIS235" s="35"/>
      <c r="AIT235" s="35"/>
      <c r="AIU235" s="35"/>
      <c r="AIV235" s="35"/>
      <c r="AIW235" s="35"/>
      <c r="AIX235" s="35"/>
      <c r="AIY235" s="35"/>
      <c r="AIZ235" s="35"/>
      <c r="AJA235" s="35"/>
      <c r="AJB235" s="35"/>
      <c r="AJC235" s="35"/>
      <c r="AJD235" s="35"/>
      <c r="AJE235" s="35"/>
      <c r="AJF235" s="35"/>
      <c r="AJG235" s="35"/>
      <c r="AJH235" s="35"/>
      <c r="AJI235" s="35"/>
      <c r="AJJ235" s="35"/>
      <c r="AJK235" s="35"/>
      <c r="AJL235" s="35"/>
      <c r="AJM235" s="35"/>
      <c r="AJN235" s="35"/>
      <c r="AJO235" s="35"/>
      <c r="AJP235" s="35"/>
      <c r="AJQ235" s="35"/>
      <c r="AJR235" s="35"/>
      <c r="AJS235" s="35"/>
      <c r="AJT235" s="35"/>
      <c r="AJU235" s="35"/>
      <c r="AJV235" s="35"/>
      <c r="AJW235" s="35"/>
      <c r="AJX235" s="35"/>
      <c r="AJY235" s="35"/>
      <c r="AJZ235" s="35"/>
      <c r="AKA235" s="35"/>
      <c r="AKB235" s="35"/>
      <c r="AKC235" s="35"/>
      <c r="AKD235" s="35"/>
      <c r="AKE235" s="35"/>
      <c r="AKF235" s="35"/>
      <c r="AKG235" s="35"/>
      <c r="AKH235" s="35"/>
      <c r="AKI235" s="35"/>
      <c r="AKJ235" s="35"/>
      <c r="AKK235" s="35"/>
      <c r="AKL235" s="35"/>
      <c r="AKM235" s="35"/>
      <c r="AKN235" s="35"/>
      <c r="AKO235" s="35"/>
      <c r="AKP235" s="35"/>
      <c r="AKQ235" s="35"/>
      <c r="AKR235" s="35"/>
      <c r="AKS235" s="35"/>
      <c r="AKT235" s="35"/>
      <c r="AKU235" s="35"/>
      <c r="AKV235" s="35"/>
      <c r="AKW235" s="35"/>
      <c r="AKX235" s="35"/>
      <c r="AKY235" s="35"/>
      <c r="AKZ235" s="35"/>
      <c r="ALA235" s="35"/>
      <c r="ALB235" s="1"/>
      <c r="ALC235" s="1"/>
      <c r="ALD235" s="1"/>
      <c r="ALE235" s="1"/>
      <c r="ALF235" s="1"/>
      <c r="ALG235" s="1"/>
      <c r="ALH235" s="1"/>
      <c r="ALI235" s="1"/>
      <c r="ALJ235" s="1"/>
      <c r="ALK235" s="1"/>
      <c r="ALL235" s="1"/>
      <c r="ALM235" s="1"/>
      <c r="ALN235" s="1"/>
      <c r="ALO235" s="1"/>
      <c r="ALP235" s="1"/>
      <c r="ALQ235" s="1"/>
      <c r="ALR235" s="1"/>
      <c r="ALS235"/>
      <c r="ALT235"/>
      <c r="ALU235"/>
      <c r="ALV235"/>
      <c r="ALW235"/>
      <c r="ALX235"/>
      <c r="ALY235"/>
      <c r="ALZ235"/>
      <c r="AMA235"/>
      <c r="AMB235"/>
      <c r="AMC235"/>
      <c r="AMD235"/>
      <c r="AME235"/>
      <c r="AMF235"/>
      <c r="AMG235"/>
      <c r="AMH235"/>
      <c r="AMI235"/>
      <c r="AMJ235"/>
    </row>
    <row r="236" spans="1:1024" s="29" customFormat="1" ht="36">
      <c r="A236" s="24">
        <v>232</v>
      </c>
      <c r="B236" s="24" t="s">
        <v>645</v>
      </c>
      <c r="C236" s="25" t="s">
        <v>646</v>
      </c>
      <c r="D236" s="25" t="s">
        <v>377</v>
      </c>
      <c r="E236" s="25" t="s">
        <v>75</v>
      </c>
      <c r="F236" s="25" t="s">
        <v>23</v>
      </c>
      <c r="G236" s="25" t="s">
        <v>24</v>
      </c>
      <c r="H236" s="25" t="s">
        <v>639</v>
      </c>
      <c r="I236" s="25" t="s">
        <v>46</v>
      </c>
      <c r="J236" s="25"/>
      <c r="K236" s="25"/>
      <c r="L236" s="25"/>
      <c r="M236" s="25"/>
      <c r="N236" s="25"/>
      <c r="O236" s="25" t="s">
        <v>27</v>
      </c>
      <c r="P236" s="25" t="s">
        <v>30</v>
      </c>
      <c r="Q236" s="28"/>
      <c r="VZ236" s="35"/>
      <c r="WA236" s="35"/>
      <c r="WB236" s="35"/>
      <c r="WC236" s="35"/>
      <c r="WD236" s="35"/>
      <c r="WE236" s="35"/>
      <c r="WF236" s="35"/>
      <c r="WG236" s="35"/>
      <c r="WH236" s="35"/>
      <c r="WI236" s="35"/>
      <c r="WJ236" s="35"/>
      <c r="WK236" s="35"/>
      <c r="WL236" s="35"/>
      <c r="WM236" s="35"/>
      <c r="WN236" s="35"/>
      <c r="WO236" s="35"/>
      <c r="WP236" s="35"/>
      <c r="WQ236" s="35"/>
      <c r="WR236" s="35"/>
      <c r="WS236" s="35"/>
      <c r="WT236" s="35"/>
      <c r="WU236" s="35"/>
      <c r="WV236" s="35"/>
      <c r="WW236" s="35"/>
      <c r="WX236" s="35"/>
      <c r="WY236" s="35"/>
      <c r="WZ236" s="35"/>
      <c r="XA236" s="35"/>
      <c r="XB236" s="35"/>
      <c r="XC236" s="35"/>
      <c r="XD236" s="35"/>
      <c r="XE236" s="35"/>
      <c r="XF236" s="35"/>
      <c r="XG236" s="35"/>
      <c r="XH236" s="35"/>
      <c r="XI236" s="35"/>
      <c r="XJ236" s="35"/>
      <c r="XK236" s="35"/>
      <c r="XL236" s="35"/>
      <c r="XM236" s="35"/>
      <c r="XN236" s="35"/>
      <c r="XO236" s="35"/>
      <c r="XP236" s="35"/>
      <c r="XQ236" s="35"/>
      <c r="XR236" s="35"/>
      <c r="XS236" s="35"/>
      <c r="XT236" s="35"/>
      <c r="XU236" s="35"/>
      <c r="XV236" s="35"/>
      <c r="XW236" s="35"/>
      <c r="XX236" s="35"/>
      <c r="XY236" s="35"/>
      <c r="XZ236" s="35"/>
      <c r="YA236" s="35"/>
      <c r="YB236" s="35"/>
      <c r="YC236" s="35"/>
      <c r="YD236" s="35"/>
      <c r="YE236" s="35"/>
      <c r="YF236" s="35"/>
      <c r="YG236" s="35"/>
      <c r="YH236" s="35"/>
      <c r="YI236" s="35"/>
      <c r="YJ236" s="35"/>
      <c r="YK236" s="35"/>
      <c r="YL236" s="35"/>
      <c r="YM236" s="35"/>
      <c r="YN236" s="35"/>
      <c r="YO236" s="35"/>
      <c r="YP236" s="35"/>
      <c r="YQ236" s="35"/>
      <c r="YR236" s="35"/>
      <c r="YS236" s="35"/>
      <c r="YT236" s="35"/>
      <c r="YU236" s="35"/>
      <c r="YV236" s="35"/>
      <c r="YW236" s="35"/>
      <c r="YX236" s="35"/>
      <c r="YY236" s="35"/>
      <c r="YZ236" s="35"/>
      <c r="ZA236" s="35"/>
      <c r="ZB236" s="35"/>
      <c r="ZC236" s="35"/>
      <c r="ZD236" s="35"/>
      <c r="ZE236" s="35"/>
      <c r="ZF236" s="35"/>
      <c r="ZG236" s="35"/>
      <c r="ZH236" s="35"/>
      <c r="ZI236" s="35"/>
      <c r="ZJ236" s="35"/>
      <c r="ZK236" s="35"/>
      <c r="ZL236" s="35"/>
      <c r="ZM236" s="35"/>
      <c r="ZN236" s="35"/>
      <c r="ZO236" s="35"/>
      <c r="ZP236" s="35"/>
      <c r="ZQ236" s="35"/>
      <c r="ZR236" s="35"/>
      <c r="ZS236" s="35"/>
      <c r="ZT236" s="35"/>
      <c r="ZU236" s="35"/>
      <c r="ZV236" s="35"/>
      <c r="ZW236" s="35"/>
      <c r="ZX236" s="35"/>
      <c r="ZY236" s="35"/>
      <c r="ZZ236" s="35"/>
      <c r="AAA236" s="35"/>
      <c r="AAB236" s="35"/>
      <c r="AAC236" s="35"/>
      <c r="AAD236" s="35"/>
      <c r="AAE236" s="35"/>
      <c r="AAF236" s="35"/>
      <c r="AAG236" s="35"/>
      <c r="AAH236" s="35"/>
      <c r="AAI236" s="35"/>
      <c r="AAJ236" s="35"/>
      <c r="AAK236" s="35"/>
      <c r="AAL236" s="35"/>
      <c r="AAM236" s="35"/>
      <c r="AAN236" s="35"/>
      <c r="AAO236" s="35"/>
      <c r="AAP236" s="35"/>
      <c r="AAQ236" s="35"/>
      <c r="AAR236" s="35"/>
      <c r="AAS236" s="35"/>
      <c r="AAT236" s="35"/>
      <c r="AAU236" s="35"/>
      <c r="AAV236" s="35"/>
      <c r="AAW236" s="35"/>
      <c r="AAX236" s="35"/>
      <c r="AAY236" s="35"/>
      <c r="AAZ236" s="35"/>
      <c r="ABA236" s="35"/>
      <c r="ABB236" s="35"/>
      <c r="ABC236" s="35"/>
      <c r="ABD236" s="35"/>
      <c r="ABE236" s="35"/>
      <c r="ABF236" s="35"/>
      <c r="ABG236" s="35"/>
      <c r="ABH236" s="35"/>
      <c r="ABI236" s="35"/>
      <c r="ABJ236" s="35"/>
      <c r="ABK236" s="35"/>
      <c r="ABL236" s="35"/>
      <c r="ABM236" s="35"/>
      <c r="ABN236" s="35"/>
      <c r="ABO236" s="35"/>
      <c r="ABP236" s="35"/>
      <c r="ABQ236" s="35"/>
      <c r="ABR236" s="35"/>
      <c r="ABS236" s="35"/>
      <c r="ABT236" s="35"/>
      <c r="ABU236" s="35"/>
      <c r="ABV236" s="35"/>
      <c r="ABW236" s="35"/>
      <c r="ABX236" s="35"/>
      <c r="ABY236" s="35"/>
      <c r="ABZ236" s="35"/>
      <c r="ACA236" s="35"/>
      <c r="ACB236" s="35"/>
      <c r="ACC236" s="35"/>
      <c r="ACD236" s="35"/>
      <c r="ACE236" s="35"/>
      <c r="ACF236" s="35"/>
      <c r="ACG236" s="35"/>
      <c r="ACH236" s="35"/>
      <c r="ACI236" s="35"/>
      <c r="ACJ236" s="35"/>
      <c r="ACK236" s="35"/>
      <c r="ACL236" s="35"/>
      <c r="ACM236" s="35"/>
      <c r="ACN236" s="35"/>
      <c r="ACO236" s="35"/>
      <c r="ACP236" s="35"/>
      <c r="ACQ236" s="35"/>
      <c r="ACR236" s="35"/>
      <c r="ACS236" s="35"/>
      <c r="ACT236" s="35"/>
      <c r="ACU236" s="35"/>
      <c r="ACV236" s="35"/>
      <c r="ACW236" s="35"/>
      <c r="ACX236" s="35"/>
      <c r="ACY236" s="35"/>
      <c r="ACZ236" s="35"/>
      <c r="ADA236" s="35"/>
      <c r="ADB236" s="35"/>
      <c r="ADC236" s="35"/>
      <c r="ADD236" s="35"/>
      <c r="ADE236" s="35"/>
      <c r="ADF236" s="35"/>
      <c r="ADG236" s="35"/>
      <c r="ADH236" s="35"/>
      <c r="ADI236" s="35"/>
      <c r="ADJ236" s="35"/>
      <c r="ADK236" s="35"/>
      <c r="ADL236" s="35"/>
      <c r="ADM236" s="35"/>
      <c r="ADN236" s="35"/>
      <c r="ADO236" s="35"/>
      <c r="ADP236" s="35"/>
      <c r="ADQ236" s="35"/>
      <c r="ADR236" s="35"/>
      <c r="ADS236" s="35"/>
      <c r="ADT236" s="35"/>
      <c r="ADU236" s="35"/>
      <c r="ADV236" s="35"/>
      <c r="ADW236" s="35"/>
      <c r="ADX236" s="35"/>
      <c r="ADY236" s="35"/>
      <c r="ADZ236" s="35"/>
      <c r="AEA236" s="35"/>
      <c r="AEB236" s="35"/>
      <c r="AEC236" s="35"/>
      <c r="AED236" s="35"/>
      <c r="AEE236" s="35"/>
      <c r="AEF236" s="35"/>
      <c r="AEG236" s="35"/>
      <c r="AEH236" s="35"/>
      <c r="AEI236" s="35"/>
      <c r="AEJ236" s="35"/>
      <c r="AEK236" s="35"/>
      <c r="AEL236" s="35"/>
      <c r="AEM236" s="35"/>
      <c r="AEN236" s="35"/>
      <c r="AEO236" s="35"/>
      <c r="AEP236" s="35"/>
      <c r="AEQ236" s="35"/>
      <c r="AER236" s="35"/>
      <c r="AES236" s="35"/>
      <c r="AET236" s="35"/>
      <c r="AEU236" s="35"/>
      <c r="AEV236" s="35"/>
      <c r="AEW236" s="35"/>
      <c r="AEX236" s="35"/>
      <c r="AEY236" s="35"/>
      <c r="AEZ236" s="35"/>
      <c r="AFA236" s="35"/>
      <c r="AFB236" s="35"/>
      <c r="AFC236" s="35"/>
      <c r="AFD236" s="35"/>
      <c r="AFE236" s="35"/>
      <c r="AFF236" s="35"/>
      <c r="AFG236" s="35"/>
      <c r="AFH236" s="35"/>
      <c r="AFI236" s="35"/>
      <c r="AFJ236" s="35"/>
      <c r="AFK236" s="35"/>
      <c r="AFL236" s="35"/>
      <c r="AFM236" s="35"/>
      <c r="AFN236" s="35"/>
      <c r="AFO236" s="35"/>
      <c r="AFP236" s="35"/>
      <c r="AFQ236" s="35"/>
      <c r="AFR236" s="35"/>
      <c r="AFS236" s="35"/>
      <c r="AFT236" s="35"/>
      <c r="AFU236" s="35"/>
      <c r="AFV236" s="35"/>
      <c r="AFW236" s="35"/>
      <c r="AFX236" s="35"/>
      <c r="AFY236" s="35"/>
      <c r="AFZ236" s="35"/>
      <c r="AGA236" s="35"/>
      <c r="AGB236" s="35"/>
      <c r="AGC236" s="35"/>
      <c r="AGD236" s="35"/>
      <c r="AGE236" s="35"/>
      <c r="AGF236" s="35"/>
      <c r="AGG236" s="35"/>
      <c r="AGH236" s="35"/>
      <c r="AGI236" s="35"/>
      <c r="AGJ236" s="35"/>
      <c r="AGK236" s="35"/>
      <c r="AGL236" s="35"/>
      <c r="AGM236" s="35"/>
      <c r="AGN236" s="35"/>
      <c r="AGO236" s="35"/>
      <c r="AGP236" s="35"/>
      <c r="AGQ236" s="35"/>
      <c r="AGR236" s="35"/>
      <c r="AGS236" s="35"/>
      <c r="AGT236" s="35"/>
      <c r="AGU236" s="35"/>
      <c r="AGV236" s="35"/>
      <c r="AGW236" s="35"/>
      <c r="AGX236" s="35"/>
      <c r="AGY236" s="35"/>
      <c r="AGZ236" s="35"/>
      <c r="AHA236" s="35"/>
      <c r="AHB236" s="35"/>
      <c r="AHC236" s="35"/>
      <c r="AHD236" s="35"/>
      <c r="AHE236" s="35"/>
      <c r="AHF236" s="35"/>
      <c r="AHG236" s="35"/>
      <c r="AHH236" s="35"/>
      <c r="AHI236" s="35"/>
      <c r="AHJ236" s="35"/>
      <c r="AHK236" s="35"/>
      <c r="AHL236" s="35"/>
      <c r="AHM236" s="35"/>
      <c r="AHN236" s="35"/>
      <c r="AHO236" s="35"/>
      <c r="AHP236" s="35"/>
      <c r="AHQ236" s="35"/>
      <c r="AHR236" s="35"/>
      <c r="AHS236" s="35"/>
      <c r="AHT236" s="35"/>
      <c r="AHU236" s="35"/>
      <c r="AHV236" s="35"/>
      <c r="AHW236" s="35"/>
      <c r="AHX236" s="35"/>
      <c r="AHY236" s="35"/>
      <c r="AHZ236" s="35"/>
      <c r="AIA236" s="35"/>
      <c r="AIB236" s="35"/>
      <c r="AIC236" s="35"/>
      <c r="AID236" s="35"/>
      <c r="AIE236" s="35"/>
      <c r="AIF236" s="35"/>
      <c r="AIG236" s="35"/>
      <c r="AIH236" s="35"/>
      <c r="AII236" s="35"/>
      <c r="AIJ236" s="35"/>
      <c r="AIK236" s="35"/>
      <c r="AIL236" s="35"/>
      <c r="AIM236" s="35"/>
      <c r="AIN236" s="35"/>
      <c r="AIO236" s="35"/>
      <c r="AIP236" s="35"/>
      <c r="AIQ236" s="35"/>
      <c r="AIR236" s="35"/>
      <c r="AIS236" s="35"/>
      <c r="AIT236" s="35"/>
      <c r="AIU236" s="35"/>
      <c r="AIV236" s="35"/>
      <c r="AIW236" s="35"/>
      <c r="AIX236" s="35"/>
      <c r="AIY236" s="35"/>
      <c r="AIZ236" s="35"/>
      <c r="AJA236" s="35"/>
      <c r="AJB236" s="35"/>
      <c r="AJC236" s="35"/>
      <c r="AJD236" s="35"/>
      <c r="AJE236" s="35"/>
      <c r="AJF236" s="35"/>
      <c r="AJG236" s="35"/>
      <c r="AJH236" s="35"/>
      <c r="AJI236" s="35"/>
      <c r="AJJ236" s="35"/>
      <c r="AJK236" s="35"/>
      <c r="AJL236" s="35"/>
      <c r="AJM236" s="35"/>
      <c r="AJN236" s="35"/>
      <c r="AJO236" s="35"/>
      <c r="AJP236" s="35"/>
      <c r="AJQ236" s="35"/>
      <c r="AJR236" s="35"/>
      <c r="AJS236" s="35"/>
      <c r="AJT236" s="35"/>
      <c r="AJU236" s="35"/>
      <c r="AJV236" s="35"/>
      <c r="AJW236" s="35"/>
      <c r="AJX236" s="35"/>
      <c r="AJY236" s="35"/>
      <c r="AJZ236" s="35"/>
      <c r="AKA236" s="35"/>
      <c r="AKB236" s="35"/>
      <c r="AKC236" s="35"/>
      <c r="AKD236" s="35"/>
      <c r="AKE236" s="35"/>
      <c r="AKF236" s="35"/>
      <c r="AKG236" s="35"/>
      <c r="AKH236" s="35"/>
      <c r="AKI236" s="35"/>
      <c r="AKJ236" s="35"/>
      <c r="AKK236" s="35"/>
      <c r="AKL236" s="35"/>
      <c r="AKM236" s="35"/>
      <c r="AKN236" s="35"/>
      <c r="AKO236" s="35"/>
      <c r="AKP236" s="35"/>
      <c r="AKQ236" s="35"/>
      <c r="AKR236" s="35"/>
      <c r="AKS236" s="35"/>
      <c r="AKT236" s="35"/>
      <c r="AKU236" s="35"/>
      <c r="AKV236" s="35"/>
      <c r="AKW236" s="35"/>
      <c r="AKX236" s="35"/>
      <c r="AKY236" s="35"/>
      <c r="AKZ236" s="35"/>
      <c r="ALA236" s="35"/>
      <c r="ALB236" s="1"/>
      <c r="ALC236" s="1"/>
      <c r="ALD236" s="1"/>
      <c r="ALE236" s="1"/>
      <c r="ALF236" s="1"/>
      <c r="ALG236" s="1"/>
      <c r="ALH236" s="1"/>
      <c r="ALI236" s="1"/>
      <c r="ALJ236" s="1"/>
      <c r="ALK236" s="1"/>
      <c r="ALL236" s="1"/>
      <c r="ALM236" s="1"/>
      <c r="ALN236" s="1"/>
      <c r="ALO236" s="1"/>
      <c r="ALP236" s="1"/>
      <c r="ALQ236" s="1"/>
      <c r="ALR236" s="1"/>
      <c r="ALS236"/>
      <c r="ALT236"/>
      <c r="ALU236"/>
      <c r="ALV236"/>
      <c r="ALW236"/>
      <c r="ALX236"/>
      <c r="ALY236"/>
      <c r="ALZ236"/>
      <c r="AMA236"/>
      <c r="AMB236"/>
      <c r="AMC236"/>
      <c r="AMD236"/>
      <c r="AME236"/>
      <c r="AMF236"/>
      <c r="AMG236"/>
      <c r="AMH236"/>
      <c r="AMI236"/>
      <c r="AMJ236"/>
    </row>
    <row r="237" spans="1:1024" s="29" customFormat="1" ht="36">
      <c r="A237" s="24">
        <v>233</v>
      </c>
      <c r="B237" s="24" t="s">
        <v>647</v>
      </c>
      <c r="C237" s="25" t="s">
        <v>648</v>
      </c>
      <c r="D237" s="25" t="s">
        <v>144</v>
      </c>
      <c r="E237" s="25" t="s">
        <v>145</v>
      </c>
      <c r="F237" s="25" t="s">
        <v>23</v>
      </c>
      <c r="G237" s="25" t="s">
        <v>24</v>
      </c>
      <c r="H237" s="25" t="s">
        <v>639</v>
      </c>
      <c r="I237" s="25" t="s">
        <v>46</v>
      </c>
      <c r="J237" s="25"/>
      <c r="K237" s="25"/>
      <c r="L237" s="25"/>
      <c r="M237" s="25"/>
      <c r="N237" s="25"/>
      <c r="O237" s="25" t="s">
        <v>27</v>
      </c>
      <c r="P237" s="25" t="s">
        <v>39</v>
      </c>
      <c r="Q237" s="28"/>
      <c r="VZ237" s="35"/>
      <c r="WA237" s="35"/>
      <c r="WB237" s="35"/>
      <c r="WC237" s="35"/>
      <c r="WD237" s="35"/>
      <c r="WE237" s="35"/>
      <c r="WF237" s="35"/>
      <c r="WG237" s="35"/>
      <c r="WH237" s="35"/>
      <c r="WI237" s="35"/>
      <c r="WJ237" s="35"/>
      <c r="WK237" s="35"/>
      <c r="WL237" s="35"/>
      <c r="WM237" s="35"/>
      <c r="WN237" s="35"/>
      <c r="WO237" s="35"/>
      <c r="WP237" s="35"/>
      <c r="WQ237" s="35"/>
      <c r="WR237" s="35"/>
      <c r="WS237" s="35"/>
      <c r="WT237" s="35"/>
      <c r="WU237" s="35"/>
      <c r="WV237" s="35"/>
      <c r="WW237" s="35"/>
      <c r="WX237" s="35"/>
      <c r="WY237" s="35"/>
      <c r="WZ237" s="35"/>
      <c r="XA237" s="35"/>
      <c r="XB237" s="35"/>
      <c r="XC237" s="35"/>
      <c r="XD237" s="35"/>
      <c r="XE237" s="35"/>
      <c r="XF237" s="35"/>
      <c r="XG237" s="35"/>
      <c r="XH237" s="35"/>
      <c r="XI237" s="35"/>
      <c r="XJ237" s="35"/>
      <c r="XK237" s="35"/>
      <c r="XL237" s="35"/>
      <c r="XM237" s="35"/>
      <c r="XN237" s="35"/>
      <c r="XO237" s="35"/>
      <c r="XP237" s="35"/>
      <c r="XQ237" s="35"/>
      <c r="XR237" s="35"/>
      <c r="XS237" s="35"/>
      <c r="XT237" s="35"/>
      <c r="XU237" s="35"/>
      <c r="XV237" s="35"/>
      <c r="XW237" s="35"/>
      <c r="XX237" s="35"/>
      <c r="XY237" s="35"/>
      <c r="XZ237" s="35"/>
      <c r="YA237" s="35"/>
      <c r="YB237" s="35"/>
      <c r="YC237" s="35"/>
      <c r="YD237" s="35"/>
      <c r="YE237" s="35"/>
      <c r="YF237" s="35"/>
      <c r="YG237" s="35"/>
      <c r="YH237" s="35"/>
      <c r="YI237" s="35"/>
      <c r="YJ237" s="35"/>
      <c r="YK237" s="35"/>
      <c r="YL237" s="35"/>
      <c r="YM237" s="35"/>
      <c r="YN237" s="35"/>
      <c r="YO237" s="35"/>
      <c r="YP237" s="35"/>
      <c r="YQ237" s="35"/>
      <c r="YR237" s="35"/>
      <c r="YS237" s="35"/>
      <c r="YT237" s="35"/>
      <c r="YU237" s="35"/>
      <c r="YV237" s="35"/>
      <c r="YW237" s="35"/>
      <c r="YX237" s="35"/>
      <c r="YY237" s="35"/>
      <c r="YZ237" s="35"/>
      <c r="ZA237" s="35"/>
      <c r="ZB237" s="35"/>
      <c r="ZC237" s="35"/>
      <c r="ZD237" s="35"/>
      <c r="ZE237" s="35"/>
      <c r="ZF237" s="35"/>
      <c r="ZG237" s="35"/>
      <c r="ZH237" s="35"/>
      <c r="ZI237" s="35"/>
      <c r="ZJ237" s="35"/>
      <c r="ZK237" s="35"/>
      <c r="ZL237" s="35"/>
      <c r="ZM237" s="35"/>
      <c r="ZN237" s="35"/>
      <c r="ZO237" s="35"/>
      <c r="ZP237" s="35"/>
      <c r="ZQ237" s="35"/>
      <c r="ZR237" s="35"/>
      <c r="ZS237" s="35"/>
      <c r="ZT237" s="35"/>
      <c r="ZU237" s="35"/>
      <c r="ZV237" s="35"/>
      <c r="ZW237" s="35"/>
      <c r="ZX237" s="35"/>
      <c r="ZY237" s="35"/>
      <c r="ZZ237" s="35"/>
      <c r="AAA237" s="35"/>
      <c r="AAB237" s="35"/>
      <c r="AAC237" s="35"/>
      <c r="AAD237" s="35"/>
      <c r="AAE237" s="35"/>
      <c r="AAF237" s="35"/>
      <c r="AAG237" s="35"/>
      <c r="AAH237" s="35"/>
      <c r="AAI237" s="35"/>
      <c r="AAJ237" s="35"/>
      <c r="AAK237" s="35"/>
      <c r="AAL237" s="35"/>
      <c r="AAM237" s="35"/>
      <c r="AAN237" s="35"/>
      <c r="AAO237" s="35"/>
      <c r="AAP237" s="35"/>
      <c r="AAQ237" s="35"/>
      <c r="AAR237" s="35"/>
      <c r="AAS237" s="35"/>
      <c r="AAT237" s="35"/>
      <c r="AAU237" s="35"/>
      <c r="AAV237" s="35"/>
      <c r="AAW237" s="35"/>
      <c r="AAX237" s="35"/>
      <c r="AAY237" s="35"/>
      <c r="AAZ237" s="35"/>
      <c r="ABA237" s="35"/>
      <c r="ABB237" s="35"/>
      <c r="ABC237" s="35"/>
      <c r="ABD237" s="35"/>
      <c r="ABE237" s="35"/>
      <c r="ABF237" s="35"/>
      <c r="ABG237" s="35"/>
      <c r="ABH237" s="35"/>
      <c r="ABI237" s="35"/>
      <c r="ABJ237" s="35"/>
      <c r="ABK237" s="35"/>
      <c r="ABL237" s="35"/>
      <c r="ABM237" s="35"/>
      <c r="ABN237" s="35"/>
      <c r="ABO237" s="35"/>
      <c r="ABP237" s="35"/>
      <c r="ABQ237" s="35"/>
      <c r="ABR237" s="35"/>
      <c r="ABS237" s="35"/>
      <c r="ABT237" s="35"/>
      <c r="ABU237" s="35"/>
      <c r="ABV237" s="35"/>
      <c r="ABW237" s="35"/>
      <c r="ABX237" s="35"/>
      <c r="ABY237" s="35"/>
      <c r="ABZ237" s="35"/>
      <c r="ACA237" s="35"/>
      <c r="ACB237" s="35"/>
      <c r="ACC237" s="35"/>
      <c r="ACD237" s="35"/>
      <c r="ACE237" s="35"/>
      <c r="ACF237" s="35"/>
      <c r="ACG237" s="35"/>
      <c r="ACH237" s="35"/>
      <c r="ACI237" s="35"/>
      <c r="ACJ237" s="35"/>
      <c r="ACK237" s="35"/>
      <c r="ACL237" s="35"/>
      <c r="ACM237" s="35"/>
      <c r="ACN237" s="35"/>
      <c r="ACO237" s="35"/>
      <c r="ACP237" s="35"/>
      <c r="ACQ237" s="35"/>
      <c r="ACR237" s="35"/>
      <c r="ACS237" s="35"/>
      <c r="ACT237" s="35"/>
      <c r="ACU237" s="35"/>
      <c r="ACV237" s="35"/>
      <c r="ACW237" s="35"/>
      <c r="ACX237" s="35"/>
      <c r="ACY237" s="35"/>
      <c r="ACZ237" s="35"/>
      <c r="ADA237" s="35"/>
      <c r="ADB237" s="35"/>
      <c r="ADC237" s="35"/>
      <c r="ADD237" s="35"/>
      <c r="ADE237" s="35"/>
      <c r="ADF237" s="35"/>
      <c r="ADG237" s="35"/>
      <c r="ADH237" s="35"/>
      <c r="ADI237" s="35"/>
      <c r="ADJ237" s="35"/>
      <c r="ADK237" s="35"/>
      <c r="ADL237" s="35"/>
      <c r="ADM237" s="35"/>
      <c r="ADN237" s="35"/>
      <c r="ADO237" s="35"/>
      <c r="ADP237" s="35"/>
      <c r="ADQ237" s="35"/>
      <c r="ADR237" s="35"/>
      <c r="ADS237" s="35"/>
      <c r="ADT237" s="35"/>
      <c r="ADU237" s="35"/>
      <c r="ADV237" s="35"/>
      <c r="ADW237" s="35"/>
      <c r="ADX237" s="35"/>
      <c r="ADY237" s="35"/>
      <c r="ADZ237" s="35"/>
      <c r="AEA237" s="35"/>
      <c r="AEB237" s="35"/>
      <c r="AEC237" s="35"/>
      <c r="AED237" s="35"/>
      <c r="AEE237" s="35"/>
      <c r="AEF237" s="35"/>
      <c r="AEG237" s="35"/>
      <c r="AEH237" s="35"/>
      <c r="AEI237" s="35"/>
      <c r="AEJ237" s="35"/>
      <c r="AEK237" s="35"/>
      <c r="AEL237" s="35"/>
      <c r="AEM237" s="35"/>
      <c r="AEN237" s="35"/>
      <c r="AEO237" s="35"/>
      <c r="AEP237" s="35"/>
      <c r="AEQ237" s="35"/>
      <c r="AER237" s="35"/>
      <c r="AES237" s="35"/>
      <c r="AET237" s="35"/>
      <c r="AEU237" s="35"/>
      <c r="AEV237" s="35"/>
      <c r="AEW237" s="35"/>
      <c r="AEX237" s="35"/>
      <c r="AEY237" s="35"/>
      <c r="AEZ237" s="35"/>
      <c r="AFA237" s="35"/>
      <c r="AFB237" s="35"/>
      <c r="AFC237" s="35"/>
      <c r="AFD237" s="35"/>
      <c r="AFE237" s="35"/>
      <c r="AFF237" s="35"/>
      <c r="AFG237" s="35"/>
      <c r="AFH237" s="35"/>
      <c r="AFI237" s="35"/>
      <c r="AFJ237" s="35"/>
      <c r="AFK237" s="35"/>
      <c r="AFL237" s="35"/>
      <c r="AFM237" s="35"/>
      <c r="AFN237" s="35"/>
      <c r="AFO237" s="35"/>
      <c r="AFP237" s="35"/>
      <c r="AFQ237" s="35"/>
      <c r="AFR237" s="35"/>
      <c r="AFS237" s="35"/>
      <c r="AFT237" s="35"/>
      <c r="AFU237" s="35"/>
      <c r="AFV237" s="35"/>
      <c r="AFW237" s="35"/>
      <c r="AFX237" s="35"/>
      <c r="AFY237" s="35"/>
      <c r="AFZ237" s="35"/>
      <c r="AGA237" s="35"/>
      <c r="AGB237" s="35"/>
      <c r="AGC237" s="35"/>
      <c r="AGD237" s="35"/>
      <c r="AGE237" s="35"/>
      <c r="AGF237" s="35"/>
      <c r="AGG237" s="35"/>
      <c r="AGH237" s="35"/>
      <c r="AGI237" s="35"/>
      <c r="AGJ237" s="35"/>
      <c r="AGK237" s="35"/>
      <c r="AGL237" s="35"/>
      <c r="AGM237" s="35"/>
      <c r="AGN237" s="35"/>
      <c r="AGO237" s="35"/>
      <c r="AGP237" s="35"/>
      <c r="AGQ237" s="35"/>
      <c r="AGR237" s="35"/>
      <c r="AGS237" s="35"/>
      <c r="AGT237" s="35"/>
      <c r="AGU237" s="35"/>
      <c r="AGV237" s="35"/>
      <c r="AGW237" s="35"/>
      <c r="AGX237" s="35"/>
      <c r="AGY237" s="35"/>
      <c r="AGZ237" s="35"/>
      <c r="AHA237" s="35"/>
      <c r="AHB237" s="35"/>
      <c r="AHC237" s="35"/>
      <c r="AHD237" s="35"/>
      <c r="AHE237" s="35"/>
      <c r="AHF237" s="35"/>
      <c r="AHG237" s="35"/>
      <c r="AHH237" s="35"/>
      <c r="AHI237" s="35"/>
      <c r="AHJ237" s="35"/>
      <c r="AHK237" s="35"/>
      <c r="AHL237" s="35"/>
      <c r="AHM237" s="35"/>
      <c r="AHN237" s="35"/>
      <c r="AHO237" s="35"/>
      <c r="AHP237" s="35"/>
      <c r="AHQ237" s="35"/>
      <c r="AHR237" s="35"/>
      <c r="AHS237" s="35"/>
      <c r="AHT237" s="35"/>
      <c r="AHU237" s="35"/>
      <c r="AHV237" s="35"/>
      <c r="AHW237" s="35"/>
      <c r="AHX237" s="35"/>
      <c r="AHY237" s="35"/>
      <c r="AHZ237" s="35"/>
      <c r="AIA237" s="35"/>
      <c r="AIB237" s="35"/>
      <c r="AIC237" s="35"/>
      <c r="AID237" s="35"/>
      <c r="AIE237" s="35"/>
      <c r="AIF237" s="35"/>
      <c r="AIG237" s="35"/>
      <c r="AIH237" s="35"/>
      <c r="AII237" s="35"/>
      <c r="AIJ237" s="35"/>
      <c r="AIK237" s="35"/>
      <c r="AIL237" s="35"/>
      <c r="AIM237" s="35"/>
      <c r="AIN237" s="35"/>
      <c r="AIO237" s="35"/>
      <c r="AIP237" s="35"/>
      <c r="AIQ237" s="35"/>
      <c r="AIR237" s="35"/>
      <c r="AIS237" s="35"/>
      <c r="AIT237" s="35"/>
      <c r="AIU237" s="35"/>
      <c r="AIV237" s="35"/>
      <c r="AIW237" s="35"/>
      <c r="AIX237" s="35"/>
      <c r="AIY237" s="35"/>
      <c r="AIZ237" s="35"/>
      <c r="AJA237" s="35"/>
      <c r="AJB237" s="35"/>
      <c r="AJC237" s="35"/>
      <c r="AJD237" s="35"/>
      <c r="AJE237" s="35"/>
      <c r="AJF237" s="35"/>
      <c r="AJG237" s="35"/>
      <c r="AJH237" s="35"/>
      <c r="AJI237" s="35"/>
      <c r="AJJ237" s="35"/>
      <c r="AJK237" s="35"/>
      <c r="AJL237" s="35"/>
      <c r="AJM237" s="35"/>
      <c r="AJN237" s="35"/>
      <c r="AJO237" s="35"/>
      <c r="AJP237" s="35"/>
      <c r="AJQ237" s="35"/>
      <c r="AJR237" s="35"/>
      <c r="AJS237" s="35"/>
      <c r="AJT237" s="35"/>
      <c r="AJU237" s="35"/>
      <c r="AJV237" s="35"/>
      <c r="AJW237" s="35"/>
      <c r="AJX237" s="35"/>
      <c r="AJY237" s="35"/>
      <c r="AJZ237" s="35"/>
      <c r="AKA237" s="35"/>
      <c r="AKB237" s="35"/>
      <c r="AKC237" s="35"/>
      <c r="AKD237" s="35"/>
      <c r="AKE237" s="35"/>
      <c r="AKF237" s="35"/>
      <c r="AKG237" s="35"/>
      <c r="AKH237" s="35"/>
      <c r="AKI237" s="35"/>
      <c r="AKJ237" s="35"/>
      <c r="AKK237" s="35"/>
      <c r="AKL237" s="35"/>
      <c r="AKM237" s="35"/>
      <c r="AKN237" s="35"/>
      <c r="AKO237" s="35"/>
      <c r="AKP237" s="35"/>
      <c r="AKQ237" s="35"/>
      <c r="AKR237" s="35"/>
      <c r="AKS237" s="35"/>
      <c r="AKT237" s="35"/>
      <c r="AKU237" s="35"/>
      <c r="AKV237" s="35"/>
      <c r="AKW237" s="35"/>
      <c r="AKX237" s="35"/>
      <c r="AKY237" s="35"/>
      <c r="AKZ237" s="35"/>
      <c r="ALA237" s="35"/>
      <c r="ALB237" s="1"/>
      <c r="ALC237" s="1"/>
      <c r="ALD237" s="1"/>
      <c r="ALE237" s="1"/>
      <c r="ALF237" s="1"/>
      <c r="ALG237" s="1"/>
      <c r="ALH237" s="1"/>
      <c r="ALI237" s="1"/>
      <c r="ALJ237" s="1"/>
      <c r="ALK237" s="1"/>
      <c r="ALL237" s="1"/>
      <c r="ALM237" s="1"/>
      <c r="ALN237" s="1"/>
      <c r="ALO237" s="1"/>
      <c r="ALP237" s="1"/>
      <c r="ALQ237" s="1"/>
      <c r="ALR237" s="1"/>
      <c r="ALS237"/>
      <c r="ALT237"/>
      <c r="ALU237"/>
      <c r="ALV237"/>
      <c r="ALW237"/>
      <c r="ALX237"/>
      <c r="ALY237"/>
      <c r="ALZ237"/>
      <c r="AMA237"/>
      <c r="AMB237"/>
      <c r="AMC237"/>
      <c r="AMD237"/>
      <c r="AME237"/>
      <c r="AMF237"/>
      <c r="AMG237"/>
      <c r="AMH237"/>
      <c r="AMI237"/>
      <c r="AMJ237"/>
    </row>
    <row r="238" spans="1:1024" s="29" customFormat="1" ht="36">
      <c r="A238" s="24">
        <v>234</v>
      </c>
      <c r="B238" s="24" t="s">
        <v>649</v>
      </c>
      <c r="C238" s="25" t="s">
        <v>650</v>
      </c>
      <c r="D238" s="25" t="s">
        <v>74</v>
      </c>
      <c r="E238" s="25" t="s">
        <v>190</v>
      </c>
      <c r="F238" s="25" t="s">
        <v>23</v>
      </c>
      <c r="G238" s="25" t="s">
        <v>24</v>
      </c>
      <c r="H238" s="25" t="s">
        <v>639</v>
      </c>
      <c r="I238" s="25" t="s">
        <v>46</v>
      </c>
      <c r="J238" s="25"/>
      <c r="K238" s="25"/>
      <c r="L238" s="25"/>
      <c r="M238" s="25"/>
      <c r="N238" s="25"/>
      <c r="O238" s="25" t="s">
        <v>651</v>
      </c>
      <c r="P238" s="25" t="s">
        <v>39</v>
      </c>
      <c r="Q238" s="28"/>
      <c r="VZ238" s="35"/>
      <c r="WA238" s="35"/>
      <c r="WB238" s="35"/>
      <c r="WC238" s="35"/>
      <c r="WD238" s="35"/>
      <c r="WE238" s="35"/>
      <c r="WF238" s="35"/>
      <c r="WG238" s="35"/>
      <c r="WH238" s="35"/>
      <c r="WI238" s="35"/>
      <c r="WJ238" s="35"/>
      <c r="WK238" s="35"/>
      <c r="WL238" s="35"/>
      <c r="WM238" s="35"/>
      <c r="WN238" s="35"/>
      <c r="WO238" s="35"/>
      <c r="WP238" s="35"/>
      <c r="WQ238" s="35"/>
      <c r="WR238" s="35"/>
      <c r="WS238" s="35"/>
      <c r="WT238" s="35"/>
      <c r="WU238" s="35"/>
      <c r="WV238" s="35"/>
      <c r="WW238" s="35"/>
      <c r="WX238" s="35"/>
      <c r="WY238" s="35"/>
      <c r="WZ238" s="35"/>
      <c r="XA238" s="35"/>
      <c r="XB238" s="35"/>
      <c r="XC238" s="35"/>
      <c r="XD238" s="35"/>
      <c r="XE238" s="35"/>
      <c r="XF238" s="35"/>
      <c r="XG238" s="35"/>
      <c r="XH238" s="35"/>
      <c r="XI238" s="35"/>
      <c r="XJ238" s="35"/>
      <c r="XK238" s="35"/>
      <c r="XL238" s="35"/>
      <c r="XM238" s="35"/>
      <c r="XN238" s="35"/>
      <c r="XO238" s="35"/>
      <c r="XP238" s="35"/>
      <c r="XQ238" s="35"/>
      <c r="XR238" s="35"/>
      <c r="XS238" s="35"/>
      <c r="XT238" s="35"/>
      <c r="XU238" s="35"/>
      <c r="XV238" s="35"/>
      <c r="XW238" s="35"/>
      <c r="XX238" s="35"/>
      <c r="XY238" s="35"/>
      <c r="XZ238" s="35"/>
      <c r="YA238" s="35"/>
      <c r="YB238" s="35"/>
      <c r="YC238" s="35"/>
      <c r="YD238" s="35"/>
      <c r="YE238" s="35"/>
      <c r="YF238" s="35"/>
      <c r="YG238" s="35"/>
      <c r="YH238" s="35"/>
      <c r="YI238" s="35"/>
      <c r="YJ238" s="35"/>
      <c r="YK238" s="35"/>
      <c r="YL238" s="35"/>
      <c r="YM238" s="35"/>
      <c r="YN238" s="35"/>
      <c r="YO238" s="35"/>
      <c r="YP238" s="35"/>
      <c r="YQ238" s="35"/>
      <c r="YR238" s="35"/>
      <c r="YS238" s="35"/>
      <c r="YT238" s="35"/>
      <c r="YU238" s="35"/>
      <c r="YV238" s="35"/>
      <c r="YW238" s="35"/>
      <c r="YX238" s="35"/>
      <c r="YY238" s="35"/>
      <c r="YZ238" s="35"/>
      <c r="ZA238" s="35"/>
      <c r="ZB238" s="35"/>
      <c r="ZC238" s="35"/>
      <c r="ZD238" s="35"/>
      <c r="ZE238" s="35"/>
      <c r="ZF238" s="35"/>
      <c r="ZG238" s="35"/>
      <c r="ZH238" s="35"/>
      <c r="ZI238" s="35"/>
      <c r="ZJ238" s="35"/>
      <c r="ZK238" s="35"/>
      <c r="ZL238" s="35"/>
      <c r="ZM238" s="35"/>
      <c r="ZN238" s="35"/>
      <c r="ZO238" s="35"/>
      <c r="ZP238" s="35"/>
      <c r="ZQ238" s="35"/>
      <c r="ZR238" s="35"/>
      <c r="ZS238" s="35"/>
      <c r="ZT238" s="35"/>
      <c r="ZU238" s="35"/>
      <c r="ZV238" s="35"/>
      <c r="ZW238" s="35"/>
      <c r="ZX238" s="35"/>
      <c r="ZY238" s="35"/>
      <c r="ZZ238" s="35"/>
      <c r="AAA238" s="35"/>
      <c r="AAB238" s="35"/>
      <c r="AAC238" s="35"/>
      <c r="AAD238" s="35"/>
      <c r="AAE238" s="35"/>
      <c r="AAF238" s="35"/>
      <c r="AAG238" s="35"/>
      <c r="AAH238" s="35"/>
      <c r="AAI238" s="35"/>
      <c r="AAJ238" s="35"/>
      <c r="AAK238" s="35"/>
      <c r="AAL238" s="35"/>
      <c r="AAM238" s="35"/>
      <c r="AAN238" s="35"/>
      <c r="AAO238" s="35"/>
      <c r="AAP238" s="35"/>
      <c r="AAQ238" s="35"/>
      <c r="AAR238" s="35"/>
      <c r="AAS238" s="35"/>
      <c r="AAT238" s="35"/>
      <c r="AAU238" s="35"/>
      <c r="AAV238" s="35"/>
      <c r="AAW238" s="35"/>
      <c r="AAX238" s="35"/>
      <c r="AAY238" s="35"/>
      <c r="AAZ238" s="35"/>
      <c r="ABA238" s="35"/>
      <c r="ABB238" s="35"/>
      <c r="ABC238" s="35"/>
      <c r="ABD238" s="35"/>
      <c r="ABE238" s="35"/>
      <c r="ABF238" s="35"/>
      <c r="ABG238" s="35"/>
      <c r="ABH238" s="35"/>
      <c r="ABI238" s="35"/>
      <c r="ABJ238" s="35"/>
      <c r="ABK238" s="35"/>
      <c r="ABL238" s="35"/>
      <c r="ABM238" s="35"/>
      <c r="ABN238" s="35"/>
      <c r="ABO238" s="35"/>
      <c r="ABP238" s="35"/>
      <c r="ABQ238" s="35"/>
      <c r="ABR238" s="35"/>
      <c r="ABS238" s="35"/>
      <c r="ABT238" s="35"/>
      <c r="ABU238" s="35"/>
      <c r="ABV238" s="35"/>
      <c r="ABW238" s="35"/>
      <c r="ABX238" s="35"/>
      <c r="ABY238" s="35"/>
      <c r="ABZ238" s="35"/>
      <c r="ACA238" s="35"/>
      <c r="ACB238" s="35"/>
      <c r="ACC238" s="35"/>
      <c r="ACD238" s="35"/>
      <c r="ACE238" s="35"/>
      <c r="ACF238" s="35"/>
      <c r="ACG238" s="35"/>
      <c r="ACH238" s="35"/>
      <c r="ACI238" s="35"/>
      <c r="ACJ238" s="35"/>
      <c r="ACK238" s="35"/>
      <c r="ACL238" s="35"/>
      <c r="ACM238" s="35"/>
      <c r="ACN238" s="35"/>
      <c r="ACO238" s="35"/>
      <c r="ACP238" s="35"/>
      <c r="ACQ238" s="35"/>
      <c r="ACR238" s="35"/>
      <c r="ACS238" s="35"/>
      <c r="ACT238" s="35"/>
      <c r="ACU238" s="35"/>
      <c r="ACV238" s="35"/>
      <c r="ACW238" s="35"/>
      <c r="ACX238" s="35"/>
      <c r="ACY238" s="35"/>
      <c r="ACZ238" s="35"/>
      <c r="ADA238" s="35"/>
      <c r="ADB238" s="35"/>
      <c r="ADC238" s="35"/>
      <c r="ADD238" s="35"/>
      <c r="ADE238" s="35"/>
      <c r="ADF238" s="35"/>
      <c r="ADG238" s="35"/>
      <c r="ADH238" s="35"/>
      <c r="ADI238" s="35"/>
      <c r="ADJ238" s="35"/>
      <c r="ADK238" s="35"/>
      <c r="ADL238" s="35"/>
      <c r="ADM238" s="35"/>
      <c r="ADN238" s="35"/>
      <c r="ADO238" s="35"/>
      <c r="ADP238" s="35"/>
      <c r="ADQ238" s="35"/>
      <c r="ADR238" s="35"/>
      <c r="ADS238" s="35"/>
      <c r="ADT238" s="35"/>
      <c r="ADU238" s="35"/>
      <c r="ADV238" s="35"/>
      <c r="ADW238" s="35"/>
      <c r="ADX238" s="35"/>
      <c r="ADY238" s="35"/>
      <c r="ADZ238" s="35"/>
      <c r="AEA238" s="35"/>
      <c r="AEB238" s="35"/>
      <c r="AEC238" s="35"/>
      <c r="AED238" s="35"/>
      <c r="AEE238" s="35"/>
      <c r="AEF238" s="35"/>
      <c r="AEG238" s="35"/>
      <c r="AEH238" s="35"/>
      <c r="AEI238" s="35"/>
      <c r="AEJ238" s="35"/>
      <c r="AEK238" s="35"/>
      <c r="AEL238" s="35"/>
      <c r="AEM238" s="35"/>
      <c r="AEN238" s="35"/>
      <c r="AEO238" s="35"/>
      <c r="AEP238" s="35"/>
      <c r="AEQ238" s="35"/>
      <c r="AER238" s="35"/>
      <c r="AES238" s="35"/>
      <c r="AET238" s="35"/>
      <c r="AEU238" s="35"/>
      <c r="AEV238" s="35"/>
      <c r="AEW238" s="35"/>
      <c r="AEX238" s="35"/>
      <c r="AEY238" s="35"/>
      <c r="AEZ238" s="35"/>
      <c r="AFA238" s="35"/>
      <c r="AFB238" s="35"/>
      <c r="AFC238" s="35"/>
      <c r="AFD238" s="35"/>
      <c r="AFE238" s="35"/>
      <c r="AFF238" s="35"/>
      <c r="AFG238" s="35"/>
      <c r="AFH238" s="35"/>
      <c r="AFI238" s="35"/>
      <c r="AFJ238" s="35"/>
      <c r="AFK238" s="35"/>
      <c r="AFL238" s="35"/>
      <c r="AFM238" s="35"/>
      <c r="AFN238" s="35"/>
      <c r="AFO238" s="35"/>
      <c r="AFP238" s="35"/>
      <c r="AFQ238" s="35"/>
      <c r="AFR238" s="35"/>
      <c r="AFS238" s="35"/>
      <c r="AFT238" s="35"/>
      <c r="AFU238" s="35"/>
      <c r="AFV238" s="35"/>
      <c r="AFW238" s="35"/>
      <c r="AFX238" s="35"/>
      <c r="AFY238" s="35"/>
      <c r="AFZ238" s="35"/>
      <c r="AGA238" s="35"/>
      <c r="AGB238" s="35"/>
      <c r="AGC238" s="35"/>
      <c r="AGD238" s="35"/>
      <c r="AGE238" s="35"/>
      <c r="AGF238" s="35"/>
      <c r="AGG238" s="35"/>
      <c r="AGH238" s="35"/>
      <c r="AGI238" s="35"/>
      <c r="AGJ238" s="35"/>
      <c r="AGK238" s="35"/>
      <c r="AGL238" s="35"/>
      <c r="AGM238" s="35"/>
      <c r="AGN238" s="35"/>
      <c r="AGO238" s="35"/>
      <c r="AGP238" s="35"/>
      <c r="AGQ238" s="35"/>
      <c r="AGR238" s="35"/>
      <c r="AGS238" s="35"/>
      <c r="AGT238" s="35"/>
      <c r="AGU238" s="35"/>
      <c r="AGV238" s="35"/>
      <c r="AGW238" s="35"/>
      <c r="AGX238" s="35"/>
      <c r="AGY238" s="35"/>
      <c r="AGZ238" s="35"/>
      <c r="AHA238" s="35"/>
      <c r="AHB238" s="35"/>
      <c r="AHC238" s="35"/>
      <c r="AHD238" s="35"/>
      <c r="AHE238" s="35"/>
      <c r="AHF238" s="35"/>
      <c r="AHG238" s="35"/>
      <c r="AHH238" s="35"/>
      <c r="AHI238" s="35"/>
      <c r="AHJ238" s="35"/>
      <c r="AHK238" s="35"/>
      <c r="AHL238" s="35"/>
      <c r="AHM238" s="35"/>
      <c r="AHN238" s="35"/>
      <c r="AHO238" s="35"/>
      <c r="AHP238" s="35"/>
      <c r="AHQ238" s="35"/>
      <c r="AHR238" s="35"/>
      <c r="AHS238" s="35"/>
      <c r="AHT238" s="35"/>
      <c r="AHU238" s="35"/>
      <c r="AHV238" s="35"/>
      <c r="AHW238" s="35"/>
      <c r="AHX238" s="35"/>
      <c r="AHY238" s="35"/>
      <c r="AHZ238" s="35"/>
      <c r="AIA238" s="35"/>
      <c r="AIB238" s="35"/>
      <c r="AIC238" s="35"/>
      <c r="AID238" s="35"/>
      <c r="AIE238" s="35"/>
      <c r="AIF238" s="35"/>
      <c r="AIG238" s="35"/>
      <c r="AIH238" s="35"/>
      <c r="AII238" s="35"/>
      <c r="AIJ238" s="35"/>
      <c r="AIK238" s="35"/>
      <c r="AIL238" s="35"/>
      <c r="AIM238" s="35"/>
      <c r="AIN238" s="35"/>
      <c r="AIO238" s="35"/>
      <c r="AIP238" s="35"/>
      <c r="AIQ238" s="35"/>
      <c r="AIR238" s="35"/>
      <c r="AIS238" s="35"/>
      <c r="AIT238" s="35"/>
      <c r="AIU238" s="35"/>
      <c r="AIV238" s="35"/>
      <c r="AIW238" s="35"/>
      <c r="AIX238" s="35"/>
      <c r="AIY238" s="35"/>
      <c r="AIZ238" s="35"/>
      <c r="AJA238" s="35"/>
      <c r="AJB238" s="35"/>
      <c r="AJC238" s="35"/>
      <c r="AJD238" s="35"/>
      <c r="AJE238" s="35"/>
      <c r="AJF238" s="35"/>
      <c r="AJG238" s="35"/>
      <c r="AJH238" s="35"/>
      <c r="AJI238" s="35"/>
      <c r="AJJ238" s="35"/>
      <c r="AJK238" s="35"/>
      <c r="AJL238" s="35"/>
      <c r="AJM238" s="35"/>
      <c r="AJN238" s="35"/>
      <c r="AJO238" s="35"/>
      <c r="AJP238" s="35"/>
      <c r="AJQ238" s="35"/>
      <c r="AJR238" s="35"/>
      <c r="AJS238" s="35"/>
      <c r="AJT238" s="35"/>
      <c r="AJU238" s="35"/>
      <c r="AJV238" s="35"/>
      <c r="AJW238" s="35"/>
      <c r="AJX238" s="35"/>
      <c r="AJY238" s="35"/>
      <c r="AJZ238" s="35"/>
      <c r="AKA238" s="35"/>
      <c r="AKB238" s="35"/>
      <c r="AKC238" s="35"/>
      <c r="AKD238" s="35"/>
      <c r="AKE238" s="35"/>
      <c r="AKF238" s="35"/>
      <c r="AKG238" s="35"/>
      <c r="AKH238" s="35"/>
      <c r="AKI238" s="35"/>
      <c r="AKJ238" s="35"/>
      <c r="AKK238" s="35"/>
      <c r="AKL238" s="35"/>
      <c r="AKM238" s="35"/>
      <c r="AKN238" s="35"/>
      <c r="AKO238" s="35"/>
      <c r="AKP238" s="35"/>
      <c r="AKQ238" s="35"/>
      <c r="AKR238" s="35"/>
      <c r="AKS238" s="35"/>
      <c r="AKT238" s="35"/>
      <c r="AKU238" s="35"/>
      <c r="AKV238" s="35"/>
      <c r="AKW238" s="35"/>
      <c r="AKX238" s="35"/>
      <c r="AKY238" s="35"/>
      <c r="AKZ238" s="35"/>
      <c r="ALA238" s="35"/>
      <c r="ALB238" s="1"/>
      <c r="ALC238" s="1"/>
      <c r="ALD238" s="1"/>
      <c r="ALE238" s="1"/>
      <c r="ALF238" s="1"/>
      <c r="ALG238" s="1"/>
      <c r="ALH238" s="1"/>
      <c r="ALI238" s="1"/>
      <c r="ALJ238" s="1"/>
      <c r="ALK238" s="1"/>
      <c r="ALL238" s="1"/>
      <c r="ALM238" s="1"/>
      <c r="ALN238" s="1"/>
      <c r="ALO238" s="1"/>
      <c r="ALP238" s="1"/>
      <c r="ALQ238" s="1"/>
      <c r="ALR238" s="1"/>
      <c r="ALS238"/>
      <c r="ALT238"/>
      <c r="ALU238"/>
      <c r="ALV238"/>
      <c r="ALW238"/>
      <c r="ALX238"/>
      <c r="ALY238"/>
      <c r="ALZ238"/>
      <c r="AMA238"/>
      <c r="AMB238"/>
      <c r="AMC238"/>
      <c r="AMD238"/>
      <c r="AME238"/>
      <c r="AMF238"/>
      <c r="AMG238"/>
      <c r="AMH238"/>
      <c r="AMI238"/>
      <c r="AMJ238"/>
    </row>
    <row r="239" spans="1:1024" s="29" customFormat="1" ht="36">
      <c r="A239" s="24">
        <v>235</v>
      </c>
      <c r="B239" s="24" t="s">
        <v>652</v>
      </c>
      <c r="C239" s="25" t="s">
        <v>653</v>
      </c>
      <c r="D239" s="25" t="s">
        <v>85</v>
      </c>
      <c r="E239" s="25" t="s">
        <v>86</v>
      </c>
      <c r="F239" s="25" t="s">
        <v>23</v>
      </c>
      <c r="G239" s="25" t="s">
        <v>24</v>
      </c>
      <c r="H239" s="25" t="s">
        <v>639</v>
      </c>
      <c r="I239" s="25" t="s">
        <v>46</v>
      </c>
      <c r="J239" s="25"/>
      <c r="K239" s="25"/>
      <c r="L239" s="25"/>
      <c r="M239" s="25"/>
      <c r="N239" s="25"/>
      <c r="O239" s="25" t="s">
        <v>654</v>
      </c>
      <c r="P239" s="25" t="s">
        <v>39</v>
      </c>
      <c r="Q239" s="28"/>
      <c r="VZ239" s="35"/>
      <c r="WA239" s="35"/>
      <c r="WB239" s="35"/>
      <c r="WC239" s="35"/>
      <c r="WD239" s="35"/>
      <c r="WE239" s="35"/>
      <c r="WF239" s="35"/>
      <c r="WG239" s="35"/>
      <c r="WH239" s="35"/>
      <c r="WI239" s="35"/>
      <c r="WJ239" s="35"/>
      <c r="WK239" s="35"/>
      <c r="WL239" s="35"/>
      <c r="WM239" s="35"/>
      <c r="WN239" s="35"/>
      <c r="WO239" s="35"/>
      <c r="WP239" s="35"/>
      <c r="WQ239" s="35"/>
      <c r="WR239" s="35"/>
      <c r="WS239" s="35"/>
      <c r="WT239" s="35"/>
      <c r="WU239" s="35"/>
      <c r="WV239" s="35"/>
      <c r="WW239" s="35"/>
      <c r="WX239" s="35"/>
      <c r="WY239" s="35"/>
      <c r="WZ239" s="35"/>
      <c r="XA239" s="35"/>
      <c r="XB239" s="35"/>
      <c r="XC239" s="35"/>
      <c r="XD239" s="35"/>
      <c r="XE239" s="35"/>
      <c r="XF239" s="35"/>
      <c r="XG239" s="35"/>
      <c r="XH239" s="35"/>
      <c r="XI239" s="35"/>
      <c r="XJ239" s="35"/>
      <c r="XK239" s="35"/>
      <c r="XL239" s="35"/>
      <c r="XM239" s="35"/>
      <c r="XN239" s="35"/>
      <c r="XO239" s="35"/>
      <c r="XP239" s="35"/>
      <c r="XQ239" s="35"/>
      <c r="XR239" s="35"/>
      <c r="XS239" s="35"/>
      <c r="XT239" s="35"/>
      <c r="XU239" s="35"/>
      <c r="XV239" s="35"/>
      <c r="XW239" s="35"/>
      <c r="XX239" s="35"/>
      <c r="XY239" s="35"/>
      <c r="XZ239" s="35"/>
      <c r="YA239" s="35"/>
      <c r="YB239" s="35"/>
      <c r="YC239" s="35"/>
      <c r="YD239" s="35"/>
      <c r="YE239" s="35"/>
      <c r="YF239" s="35"/>
      <c r="YG239" s="35"/>
      <c r="YH239" s="35"/>
      <c r="YI239" s="35"/>
      <c r="YJ239" s="35"/>
      <c r="YK239" s="35"/>
      <c r="YL239" s="35"/>
      <c r="YM239" s="35"/>
      <c r="YN239" s="35"/>
      <c r="YO239" s="35"/>
      <c r="YP239" s="35"/>
      <c r="YQ239" s="35"/>
      <c r="YR239" s="35"/>
      <c r="YS239" s="35"/>
      <c r="YT239" s="35"/>
      <c r="YU239" s="35"/>
      <c r="YV239" s="35"/>
      <c r="YW239" s="35"/>
      <c r="YX239" s="35"/>
      <c r="YY239" s="35"/>
      <c r="YZ239" s="35"/>
      <c r="ZA239" s="35"/>
      <c r="ZB239" s="35"/>
      <c r="ZC239" s="35"/>
      <c r="ZD239" s="35"/>
      <c r="ZE239" s="35"/>
      <c r="ZF239" s="35"/>
      <c r="ZG239" s="35"/>
      <c r="ZH239" s="35"/>
      <c r="ZI239" s="35"/>
      <c r="ZJ239" s="35"/>
      <c r="ZK239" s="35"/>
      <c r="ZL239" s="35"/>
      <c r="ZM239" s="35"/>
      <c r="ZN239" s="35"/>
      <c r="ZO239" s="35"/>
      <c r="ZP239" s="35"/>
      <c r="ZQ239" s="35"/>
      <c r="ZR239" s="35"/>
      <c r="ZS239" s="35"/>
      <c r="ZT239" s="35"/>
      <c r="ZU239" s="35"/>
      <c r="ZV239" s="35"/>
      <c r="ZW239" s="35"/>
      <c r="ZX239" s="35"/>
      <c r="ZY239" s="35"/>
      <c r="ZZ239" s="35"/>
      <c r="AAA239" s="35"/>
      <c r="AAB239" s="35"/>
      <c r="AAC239" s="35"/>
      <c r="AAD239" s="35"/>
      <c r="AAE239" s="35"/>
      <c r="AAF239" s="35"/>
      <c r="AAG239" s="35"/>
      <c r="AAH239" s="35"/>
      <c r="AAI239" s="35"/>
      <c r="AAJ239" s="35"/>
      <c r="AAK239" s="35"/>
      <c r="AAL239" s="35"/>
      <c r="AAM239" s="35"/>
      <c r="AAN239" s="35"/>
      <c r="AAO239" s="35"/>
      <c r="AAP239" s="35"/>
      <c r="AAQ239" s="35"/>
      <c r="AAR239" s="35"/>
      <c r="AAS239" s="35"/>
      <c r="AAT239" s="35"/>
      <c r="AAU239" s="35"/>
      <c r="AAV239" s="35"/>
      <c r="AAW239" s="35"/>
      <c r="AAX239" s="35"/>
      <c r="AAY239" s="35"/>
      <c r="AAZ239" s="35"/>
      <c r="ABA239" s="35"/>
      <c r="ABB239" s="35"/>
      <c r="ABC239" s="35"/>
      <c r="ABD239" s="35"/>
      <c r="ABE239" s="35"/>
      <c r="ABF239" s="35"/>
      <c r="ABG239" s="35"/>
      <c r="ABH239" s="35"/>
      <c r="ABI239" s="35"/>
      <c r="ABJ239" s="35"/>
      <c r="ABK239" s="35"/>
      <c r="ABL239" s="35"/>
      <c r="ABM239" s="35"/>
      <c r="ABN239" s="35"/>
      <c r="ABO239" s="35"/>
      <c r="ABP239" s="35"/>
      <c r="ABQ239" s="35"/>
      <c r="ABR239" s="35"/>
      <c r="ABS239" s="35"/>
      <c r="ABT239" s="35"/>
      <c r="ABU239" s="35"/>
      <c r="ABV239" s="35"/>
      <c r="ABW239" s="35"/>
      <c r="ABX239" s="35"/>
      <c r="ABY239" s="35"/>
      <c r="ABZ239" s="35"/>
      <c r="ACA239" s="35"/>
      <c r="ACB239" s="35"/>
      <c r="ACC239" s="35"/>
      <c r="ACD239" s="35"/>
      <c r="ACE239" s="35"/>
      <c r="ACF239" s="35"/>
      <c r="ACG239" s="35"/>
      <c r="ACH239" s="35"/>
      <c r="ACI239" s="35"/>
      <c r="ACJ239" s="35"/>
      <c r="ACK239" s="35"/>
      <c r="ACL239" s="35"/>
      <c r="ACM239" s="35"/>
      <c r="ACN239" s="35"/>
      <c r="ACO239" s="35"/>
      <c r="ACP239" s="35"/>
      <c r="ACQ239" s="35"/>
      <c r="ACR239" s="35"/>
      <c r="ACS239" s="35"/>
      <c r="ACT239" s="35"/>
      <c r="ACU239" s="35"/>
      <c r="ACV239" s="35"/>
      <c r="ACW239" s="35"/>
      <c r="ACX239" s="35"/>
      <c r="ACY239" s="35"/>
      <c r="ACZ239" s="35"/>
      <c r="ADA239" s="35"/>
      <c r="ADB239" s="35"/>
      <c r="ADC239" s="35"/>
      <c r="ADD239" s="35"/>
      <c r="ADE239" s="35"/>
      <c r="ADF239" s="35"/>
      <c r="ADG239" s="35"/>
      <c r="ADH239" s="35"/>
      <c r="ADI239" s="35"/>
      <c r="ADJ239" s="35"/>
      <c r="ADK239" s="35"/>
      <c r="ADL239" s="35"/>
      <c r="ADM239" s="35"/>
      <c r="ADN239" s="35"/>
      <c r="ADO239" s="35"/>
      <c r="ADP239" s="35"/>
      <c r="ADQ239" s="35"/>
      <c r="ADR239" s="35"/>
      <c r="ADS239" s="35"/>
      <c r="ADT239" s="35"/>
      <c r="ADU239" s="35"/>
      <c r="ADV239" s="35"/>
      <c r="ADW239" s="35"/>
      <c r="ADX239" s="35"/>
      <c r="ADY239" s="35"/>
      <c r="ADZ239" s="35"/>
      <c r="AEA239" s="35"/>
      <c r="AEB239" s="35"/>
      <c r="AEC239" s="35"/>
      <c r="AED239" s="35"/>
      <c r="AEE239" s="35"/>
      <c r="AEF239" s="35"/>
      <c r="AEG239" s="35"/>
      <c r="AEH239" s="35"/>
      <c r="AEI239" s="35"/>
      <c r="AEJ239" s="35"/>
      <c r="AEK239" s="35"/>
      <c r="AEL239" s="35"/>
      <c r="AEM239" s="35"/>
      <c r="AEN239" s="35"/>
      <c r="AEO239" s="35"/>
      <c r="AEP239" s="35"/>
      <c r="AEQ239" s="35"/>
      <c r="AER239" s="35"/>
      <c r="AES239" s="35"/>
      <c r="AET239" s="35"/>
      <c r="AEU239" s="35"/>
      <c r="AEV239" s="35"/>
      <c r="AEW239" s="35"/>
      <c r="AEX239" s="35"/>
      <c r="AEY239" s="35"/>
      <c r="AEZ239" s="35"/>
      <c r="AFA239" s="35"/>
      <c r="AFB239" s="35"/>
      <c r="AFC239" s="35"/>
      <c r="AFD239" s="35"/>
      <c r="AFE239" s="35"/>
      <c r="AFF239" s="35"/>
      <c r="AFG239" s="35"/>
      <c r="AFH239" s="35"/>
      <c r="AFI239" s="35"/>
      <c r="AFJ239" s="35"/>
      <c r="AFK239" s="35"/>
      <c r="AFL239" s="35"/>
      <c r="AFM239" s="35"/>
      <c r="AFN239" s="35"/>
      <c r="AFO239" s="35"/>
      <c r="AFP239" s="35"/>
      <c r="AFQ239" s="35"/>
      <c r="AFR239" s="35"/>
      <c r="AFS239" s="35"/>
      <c r="AFT239" s="35"/>
      <c r="AFU239" s="35"/>
      <c r="AFV239" s="35"/>
      <c r="AFW239" s="35"/>
      <c r="AFX239" s="35"/>
      <c r="AFY239" s="35"/>
      <c r="AFZ239" s="35"/>
      <c r="AGA239" s="35"/>
      <c r="AGB239" s="35"/>
      <c r="AGC239" s="35"/>
      <c r="AGD239" s="35"/>
      <c r="AGE239" s="35"/>
      <c r="AGF239" s="35"/>
      <c r="AGG239" s="35"/>
      <c r="AGH239" s="35"/>
      <c r="AGI239" s="35"/>
      <c r="AGJ239" s="35"/>
      <c r="AGK239" s="35"/>
      <c r="AGL239" s="35"/>
      <c r="AGM239" s="35"/>
      <c r="AGN239" s="35"/>
      <c r="AGO239" s="35"/>
      <c r="AGP239" s="35"/>
      <c r="AGQ239" s="35"/>
      <c r="AGR239" s="35"/>
      <c r="AGS239" s="35"/>
      <c r="AGT239" s="35"/>
      <c r="AGU239" s="35"/>
      <c r="AGV239" s="35"/>
      <c r="AGW239" s="35"/>
      <c r="AGX239" s="35"/>
      <c r="AGY239" s="35"/>
      <c r="AGZ239" s="35"/>
      <c r="AHA239" s="35"/>
      <c r="AHB239" s="35"/>
      <c r="AHC239" s="35"/>
      <c r="AHD239" s="35"/>
      <c r="AHE239" s="35"/>
      <c r="AHF239" s="35"/>
      <c r="AHG239" s="35"/>
      <c r="AHH239" s="35"/>
      <c r="AHI239" s="35"/>
      <c r="AHJ239" s="35"/>
      <c r="AHK239" s="35"/>
      <c r="AHL239" s="35"/>
      <c r="AHM239" s="35"/>
      <c r="AHN239" s="35"/>
      <c r="AHO239" s="35"/>
      <c r="AHP239" s="35"/>
      <c r="AHQ239" s="35"/>
      <c r="AHR239" s="35"/>
      <c r="AHS239" s="35"/>
      <c r="AHT239" s="35"/>
      <c r="AHU239" s="35"/>
      <c r="AHV239" s="35"/>
      <c r="AHW239" s="35"/>
      <c r="AHX239" s="35"/>
      <c r="AHY239" s="35"/>
      <c r="AHZ239" s="35"/>
      <c r="AIA239" s="35"/>
      <c r="AIB239" s="35"/>
      <c r="AIC239" s="35"/>
      <c r="AID239" s="35"/>
      <c r="AIE239" s="35"/>
      <c r="AIF239" s="35"/>
      <c r="AIG239" s="35"/>
      <c r="AIH239" s="35"/>
      <c r="AII239" s="35"/>
      <c r="AIJ239" s="35"/>
      <c r="AIK239" s="35"/>
      <c r="AIL239" s="35"/>
      <c r="AIM239" s="35"/>
      <c r="AIN239" s="35"/>
      <c r="AIO239" s="35"/>
      <c r="AIP239" s="35"/>
      <c r="AIQ239" s="35"/>
      <c r="AIR239" s="35"/>
      <c r="AIS239" s="35"/>
      <c r="AIT239" s="35"/>
      <c r="AIU239" s="35"/>
      <c r="AIV239" s="35"/>
      <c r="AIW239" s="35"/>
      <c r="AIX239" s="35"/>
      <c r="AIY239" s="35"/>
      <c r="AIZ239" s="35"/>
      <c r="AJA239" s="35"/>
      <c r="AJB239" s="35"/>
      <c r="AJC239" s="35"/>
      <c r="AJD239" s="35"/>
      <c r="AJE239" s="35"/>
      <c r="AJF239" s="35"/>
      <c r="AJG239" s="35"/>
      <c r="AJH239" s="35"/>
      <c r="AJI239" s="35"/>
      <c r="AJJ239" s="35"/>
      <c r="AJK239" s="35"/>
      <c r="AJL239" s="35"/>
      <c r="AJM239" s="35"/>
      <c r="AJN239" s="35"/>
      <c r="AJO239" s="35"/>
      <c r="AJP239" s="35"/>
      <c r="AJQ239" s="35"/>
      <c r="AJR239" s="35"/>
      <c r="AJS239" s="35"/>
      <c r="AJT239" s="35"/>
      <c r="AJU239" s="35"/>
      <c r="AJV239" s="35"/>
      <c r="AJW239" s="35"/>
      <c r="AJX239" s="35"/>
      <c r="AJY239" s="35"/>
      <c r="AJZ239" s="35"/>
      <c r="AKA239" s="35"/>
      <c r="AKB239" s="35"/>
      <c r="AKC239" s="35"/>
      <c r="AKD239" s="35"/>
      <c r="AKE239" s="35"/>
      <c r="AKF239" s="35"/>
      <c r="AKG239" s="35"/>
      <c r="AKH239" s="35"/>
      <c r="AKI239" s="35"/>
      <c r="AKJ239" s="35"/>
      <c r="AKK239" s="35"/>
      <c r="AKL239" s="35"/>
      <c r="AKM239" s="35"/>
      <c r="AKN239" s="35"/>
      <c r="AKO239" s="35"/>
      <c r="AKP239" s="35"/>
      <c r="AKQ239" s="35"/>
      <c r="AKR239" s="35"/>
      <c r="AKS239" s="35"/>
      <c r="AKT239" s="35"/>
      <c r="AKU239" s="35"/>
      <c r="AKV239" s="35"/>
      <c r="AKW239" s="35"/>
      <c r="AKX239" s="35"/>
      <c r="AKY239" s="35"/>
      <c r="AKZ239" s="35"/>
      <c r="ALA239" s="35"/>
      <c r="ALB239" s="1"/>
      <c r="ALC239" s="1"/>
      <c r="ALD239" s="1"/>
      <c r="ALE239" s="1"/>
      <c r="ALF239" s="1"/>
      <c r="ALG239" s="1"/>
      <c r="ALH239" s="1"/>
      <c r="ALI239" s="1"/>
      <c r="ALJ239" s="1"/>
      <c r="ALK239" s="1"/>
      <c r="ALL239" s="1"/>
      <c r="ALM239" s="1"/>
      <c r="ALN239" s="1"/>
      <c r="ALO239" s="1"/>
      <c r="ALP239" s="1"/>
      <c r="ALQ239" s="1"/>
      <c r="ALR239" s="1"/>
      <c r="ALS239"/>
      <c r="ALT239"/>
      <c r="ALU239"/>
      <c r="ALV239"/>
      <c r="ALW239"/>
      <c r="ALX239"/>
      <c r="ALY239"/>
      <c r="ALZ239"/>
      <c r="AMA239"/>
      <c r="AMB239"/>
      <c r="AMC239"/>
      <c r="AMD239"/>
      <c r="AME239"/>
      <c r="AMF239"/>
      <c r="AMG239"/>
      <c r="AMH239"/>
      <c r="AMI239"/>
      <c r="AMJ239"/>
    </row>
    <row r="240" spans="1:1024" s="29" customFormat="1" ht="36">
      <c r="A240" s="24">
        <v>236</v>
      </c>
      <c r="B240" s="24" t="s">
        <v>655</v>
      </c>
      <c r="C240" s="25" t="s">
        <v>656</v>
      </c>
      <c r="D240" s="25" t="s">
        <v>236</v>
      </c>
      <c r="E240" s="25" t="s">
        <v>145</v>
      </c>
      <c r="F240" s="25" t="s">
        <v>23</v>
      </c>
      <c r="G240" s="25" t="s">
        <v>24</v>
      </c>
      <c r="H240" s="25" t="s">
        <v>639</v>
      </c>
      <c r="I240" s="25" t="s">
        <v>46</v>
      </c>
      <c r="J240" s="25"/>
      <c r="K240" s="25"/>
      <c r="L240" s="25"/>
      <c r="M240" s="25"/>
      <c r="N240" s="25"/>
      <c r="O240" s="25" t="s">
        <v>657</v>
      </c>
      <c r="P240" s="25" t="s">
        <v>39</v>
      </c>
      <c r="Q240" s="28"/>
      <c r="VZ240" s="35"/>
      <c r="WA240" s="35"/>
      <c r="WB240" s="35"/>
      <c r="WC240" s="35"/>
      <c r="WD240" s="35"/>
      <c r="WE240" s="35"/>
      <c r="WF240" s="35"/>
      <c r="WG240" s="35"/>
      <c r="WH240" s="35"/>
      <c r="WI240" s="35"/>
      <c r="WJ240" s="35"/>
      <c r="WK240" s="35"/>
      <c r="WL240" s="35"/>
      <c r="WM240" s="35"/>
      <c r="WN240" s="35"/>
      <c r="WO240" s="35"/>
      <c r="WP240" s="35"/>
      <c r="WQ240" s="35"/>
      <c r="WR240" s="35"/>
      <c r="WS240" s="35"/>
      <c r="WT240" s="35"/>
      <c r="WU240" s="35"/>
      <c r="WV240" s="35"/>
      <c r="WW240" s="35"/>
      <c r="WX240" s="35"/>
      <c r="WY240" s="35"/>
      <c r="WZ240" s="35"/>
      <c r="XA240" s="35"/>
      <c r="XB240" s="35"/>
      <c r="XC240" s="35"/>
      <c r="XD240" s="35"/>
      <c r="XE240" s="35"/>
      <c r="XF240" s="35"/>
      <c r="XG240" s="35"/>
      <c r="XH240" s="35"/>
      <c r="XI240" s="35"/>
      <c r="XJ240" s="35"/>
      <c r="XK240" s="35"/>
      <c r="XL240" s="35"/>
      <c r="XM240" s="35"/>
      <c r="XN240" s="35"/>
      <c r="XO240" s="35"/>
      <c r="XP240" s="35"/>
      <c r="XQ240" s="35"/>
      <c r="XR240" s="35"/>
      <c r="XS240" s="35"/>
      <c r="XT240" s="35"/>
      <c r="XU240" s="35"/>
      <c r="XV240" s="35"/>
      <c r="XW240" s="35"/>
      <c r="XX240" s="35"/>
      <c r="XY240" s="35"/>
      <c r="XZ240" s="35"/>
      <c r="YA240" s="35"/>
      <c r="YB240" s="35"/>
      <c r="YC240" s="35"/>
      <c r="YD240" s="35"/>
      <c r="YE240" s="35"/>
      <c r="YF240" s="35"/>
      <c r="YG240" s="35"/>
      <c r="YH240" s="35"/>
      <c r="YI240" s="35"/>
      <c r="YJ240" s="35"/>
      <c r="YK240" s="35"/>
      <c r="YL240" s="35"/>
      <c r="YM240" s="35"/>
      <c r="YN240" s="35"/>
      <c r="YO240" s="35"/>
      <c r="YP240" s="35"/>
      <c r="YQ240" s="35"/>
      <c r="YR240" s="35"/>
      <c r="YS240" s="35"/>
      <c r="YT240" s="35"/>
      <c r="YU240" s="35"/>
      <c r="YV240" s="35"/>
      <c r="YW240" s="35"/>
      <c r="YX240" s="35"/>
      <c r="YY240" s="35"/>
      <c r="YZ240" s="35"/>
      <c r="ZA240" s="35"/>
      <c r="ZB240" s="35"/>
      <c r="ZC240" s="35"/>
      <c r="ZD240" s="35"/>
      <c r="ZE240" s="35"/>
      <c r="ZF240" s="35"/>
      <c r="ZG240" s="35"/>
      <c r="ZH240" s="35"/>
      <c r="ZI240" s="35"/>
      <c r="ZJ240" s="35"/>
      <c r="ZK240" s="35"/>
      <c r="ZL240" s="35"/>
      <c r="ZM240" s="35"/>
      <c r="ZN240" s="35"/>
      <c r="ZO240" s="35"/>
      <c r="ZP240" s="35"/>
      <c r="ZQ240" s="35"/>
      <c r="ZR240" s="35"/>
      <c r="ZS240" s="35"/>
      <c r="ZT240" s="35"/>
      <c r="ZU240" s="35"/>
      <c r="ZV240" s="35"/>
      <c r="ZW240" s="35"/>
      <c r="ZX240" s="35"/>
      <c r="ZY240" s="35"/>
      <c r="ZZ240" s="35"/>
      <c r="AAA240" s="35"/>
      <c r="AAB240" s="35"/>
      <c r="AAC240" s="35"/>
      <c r="AAD240" s="35"/>
      <c r="AAE240" s="35"/>
      <c r="AAF240" s="35"/>
      <c r="AAG240" s="35"/>
      <c r="AAH240" s="35"/>
      <c r="AAI240" s="35"/>
      <c r="AAJ240" s="35"/>
      <c r="AAK240" s="35"/>
      <c r="AAL240" s="35"/>
      <c r="AAM240" s="35"/>
      <c r="AAN240" s="35"/>
      <c r="AAO240" s="35"/>
      <c r="AAP240" s="35"/>
      <c r="AAQ240" s="35"/>
      <c r="AAR240" s="35"/>
      <c r="AAS240" s="35"/>
      <c r="AAT240" s="35"/>
      <c r="AAU240" s="35"/>
      <c r="AAV240" s="35"/>
      <c r="AAW240" s="35"/>
      <c r="AAX240" s="35"/>
      <c r="AAY240" s="35"/>
      <c r="AAZ240" s="35"/>
      <c r="ABA240" s="35"/>
      <c r="ABB240" s="35"/>
      <c r="ABC240" s="35"/>
      <c r="ABD240" s="35"/>
      <c r="ABE240" s="35"/>
      <c r="ABF240" s="35"/>
      <c r="ABG240" s="35"/>
      <c r="ABH240" s="35"/>
      <c r="ABI240" s="35"/>
      <c r="ABJ240" s="35"/>
      <c r="ABK240" s="35"/>
      <c r="ABL240" s="35"/>
      <c r="ABM240" s="35"/>
      <c r="ABN240" s="35"/>
      <c r="ABO240" s="35"/>
      <c r="ABP240" s="35"/>
      <c r="ABQ240" s="35"/>
      <c r="ABR240" s="35"/>
      <c r="ABS240" s="35"/>
      <c r="ABT240" s="35"/>
      <c r="ABU240" s="35"/>
      <c r="ABV240" s="35"/>
      <c r="ABW240" s="35"/>
      <c r="ABX240" s="35"/>
      <c r="ABY240" s="35"/>
      <c r="ABZ240" s="35"/>
      <c r="ACA240" s="35"/>
      <c r="ACB240" s="35"/>
      <c r="ACC240" s="35"/>
      <c r="ACD240" s="35"/>
      <c r="ACE240" s="35"/>
      <c r="ACF240" s="35"/>
      <c r="ACG240" s="35"/>
      <c r="ACH240" s="35"/>
      <c r="ACI240" s="35"/>
      <c r="ACJ240" s="35"/>
      <c r="ACK240" s="35"/>
      <c r="ACL240" s="35"/>
      <c r="ACM240" s="35"/>
      <c r="ACN240" s="35"/>
      <c r="ACO240" s="35"/>
      <c r="ACP240" s="35"/>
      <c r="ACQ240" s="35"/>
      <c r="ACR240" s="35"/>
      <c r="ACS240" s="35"/>
      <c r="ACT240" s="35"/>
      <c r="ACU240" s="35"/>
      <c r="ACV240" s="35"/>
      <c r="ACW240" s="35"/>
      <c r="ACX240" s="35"/>
      <c r="ACY240" s="35"/>
      <c r="ACZ240" s="35"/>
      <c r="ADA240" s="35"/>
      <c r="ADB240" s="35"/>
      <c r="ADC240" s="35"/>
      <c r="ADD240" s="35"/>
      <c r="ADE240" s="35"/>
      <c r="ADF240" s="35"/>
      <c r="ADG240" s="35"/>
      <c r="ADH240" s="35"/>
      <c r="ADI240" s="35"/>
      <c r="ADJ240" s="35"/>
      <c r="ADK240" s="35"/>
      <c r="ADL240" s="35"/>
      <c r="ADM240" s="35"/>
      <c r="ADN240" s="35"/>
      <c r="ADO240" s="35"/>
      <c r="ADP240" s="35"/>
      <c r="ADQ240" s="35"/>
      <c r="ADR240" s="35"/>
      <c r="ADS240" s="35"/>
      <c r="ADT240" s="35"/>
      <c r="ADU240" s="35"/>
      <c r="ADV240" s="35"/>
      <c r="ADW240" s="35"/>
      <c r="ADX240" s="35"/>
      <c r="ADY240" s="35"/>
      <c r="ADZ240" s="35"/>
      <c r="AEA240" s="35"/>
      <c r="AEB240" s="35"/>
      <c r="AEC240" s="35"/>
      <c r="AED240" s="35"/>
      <c r="AEE240" s="35"/>
      <c r="AEF240" s="35"/>
      <c r="AEG240" s="35"/>
      <c r="AEH240" s="35"/>
      <c r="AEI240" s="35"/>
      <c r="AEJ240" s="35"/>
      <c r="AEK240" s="35"/>
      <c r="AEL240" s="35"/>
      <c r="AEM240" s="35"/>
      <c r="AEN240" s="35"/>
      <c r="AEO240" s="35"/>
      <c r="AEP240" s="35"/>
      <c r="AEQ240" s="35"/>
      <c r="AER240" s="35"/>
      <c r="AES240" s="35"/>
      <c r="AET240" s="35"/>
      <c r="AEU240" s="35"/>
      <c r="AEV240" s="35"/>
      <c r="AEW240" s="35"/>
      <c r="AEX240" s="35"/>
      <c r="AEY240" s="35"/>
      <c r="AEZ240" s="35"/>
      <c r="AFA240" s="35"/>
      <c r="AFB240" s="35"/>
      <c r="AFC240" s="35"/>
      <c r="AFD240" s="35"/>
      <c r="AFE240" s="35"/>
      <c r="AFF240" s="35"/>
      <c r="AFG240" s="35"/>
      <c r="AFH240" s="35"/>
      <c r="AFI240" s="35"/>
      <c r="AFJ240" s="35"/>
      <c r="AFK240" s="35"/>
      <c r="AFL240" s="35"/>
      <c r="AFM240" s="35"/>
      <c r="AFN240" s="35"/>
      <c r="AFO240" s="35"/>
      <c r="AFP240" s="35"/>
      <c r="AFQ240" s="35"/>
      <c r="AFR240" s="35"/>
      <c r="AFS240" s="35"/>
      <c r="AFT240" s="35"/>
      <c r="AFU240" s="35"/>
      <c r="AFV240" s="35"/>
      <c r="AFW240" s="35"/>
      <c r="AFX240" s="35"/>
      <c r="AFY240" s="35"/>
      <c r="AFZ240" s="35"/>
      <c r="AGA240" s="35"/>
      <c r="AGB240" s="35"/>
      <c r="AGC240" s="35"/>
      <c r="AGD240" s="35"/>
      <c r="AGE240" s="35"/>
      <c r="AGF240" s="35"/>
      <c r="AGG240" s="35"/>
      <c r="AGH240" s="35"/>
      <c r="AGI240" s="35"/>
      <c r="AGJ240" s="35"/>
      <c r="AGK240" s="35"/>
      <c r="AGL240" s="35"/>
      <c r="AGM240" s="35"/>
      <c r="AGN240" s="35"/>
      <c r="AGO240" s="35"/>
      <c r="AGP240" s="35"/>
      <c r="AGQ240" s="35"/>
      <c r="AGR240" s="35"/>
      <c r="AGS240" s="35"/>
      <c r="AGT240" s="35"/>
      <c r="AGU240" s="35"/>
      <c r="AGV240" s="35"/>
      <c r="AGW240" s="35"/>
      <c r="AGX240" s="35"/>
      <c r="AGY240" s="35"/>
      <c r="AGZ240" s="35"/>
      <c r="AHA240" s="35"/>
      <c r="AHB240" s="35"/>
      <c r="AHC240" s="35"/>
      <c r="AHD240" s="35"/>
      <c r="AHE240" s="35"/>
      <c r="AHF240" s="35"/>
      <c r="AHG240" s="35"/>
      <c r="AHH240" s="35"/>
      <c r="AHI240" s="35"/>
      <c r="AHJ240" s="35"/>
      <c r="AHK240" s="35"/>
      <c r="AHL240" s="35"/>
      <c r="AHM240" s="35"/>
      <c r="AHN240" s="35"/>
      <c r="AHO240" s="35"/>
      <c r="AHP240" s="35"/>
      <c r="AHQ240" s="35"/>
      <c r="AHR240" s="35"/>
      <c r="AHS240" s="35"/>
      <c r="AHT240" s="35"/>
      <c r="AHU240" s="35"/>
      <c r="AHV240" s="35"/>
      <c r="AHW240" s="35"/>
      <c r="AHX240" s="35"/>
      <c r="AHY240" s="35"/>
      <c r="AHZ240" s="35"/>
      <c r="AIA240" s="35"/>
      <c r="AIB240" s="35"/>
      <c r="AIC240" s="35"/>
      <c r="AID240" s="35"/>
      <c r="AIE240" s="35"/>
      <c r="AIF240" s="35"/>
      <c r="AIG240" s="35"/>
      <c r="AIH240" s="35"/>
      <c r="AII240" s="35"/>
      <c r="AIJ240" s="35"/>
      <c r="AIK240" s="35"/>
      <c r="AIL240" s="35"/>
      <c r="AIM240" s="35"/>
      <c r="AIN240" s="35"/>
      <c r="AIO240" s="35"/>
      <c r="AIP240" s="35"/>
      <c r="AIQ240" s="35"/>
      <c r="AIR240" s="35"/>
      <c r="AIS240" s="35"/>
      <c r="AIT240" s="35"/>
      <c r="AIU240" s="35"/>
      <c r="AIV240" s="35"/>
      <c r="AIW240" s="35"/>
      <c r="AIX240" s="35"/>
      <c r="AIY240" s="35"/>
      <c r="AIZ240" s="35"/>
      <c r="AJA240" s="35"/>
      <c r="AJB240" s="35"/>
      <c r="AJC240" s="35"/>
      <c r="AJD240" s="35"/>
      <c r="AJE240" s="35"/>
      <c r="AJF240" s="35"/>
      <c r="AJG240" s="35"/>
      <c r="AJH240" s="35"/>
      <c r="AJI240" s="35"/>
      <c r="AJJ240" s="35"/>
      <c r="AJK240" s="35"/>
      <c r="AJL240" s="35"/>
      <c r="AJM240" s="35"/>
      <c r="AJN240" s="35"/>
      <c r="AJO240" s="35"/>
      <c r="AJP240" s="35"/>
      <c r="AJQ240" s="35"/>
      <c r="AJR240" s="35"/>
      <c r="AJS240" s="35"/>
      <c r="AJT240" s="35"/>
      <c r="AJU240" s="35"/>
      <c r="AJV240" s="35"/>
      <c r="AJW240" s="35"/>
      <c r="AJX240" s="35"/>
      <c r="AJY240" s="35"/>
      <c r="AJZ240" s="35"/>
      <c r="AKA240" s="35"/>
      <c r="AKB240" s="35"/>
      <c r="AKC240" s="35"/>
      <c r="AKD240" s="35"/>
      <c r="AKE240" s="35"/>
      <c r="AKF240" s="35"/>
      <c r="AKG240" s="35"/>
      <c r="AKH240" s="35"/>
      <c r="AKI240" s="35"/>
      <c r="AKJ240" s="35"/>
      <c r="AKK240" s="35"/>
      <c r="AKL240" s="35"/>
      <c r="AKM240" s="35"/>
      <c r="AKN240" s="35"/>
      <c r="AKO240" s="35"/>
      <c r="AKP240" s="35"/>
      <c r="AKQ240" s="35"/>
      <c r="AKR240" s="35"/>
      <c r="AKS240" s="35"/>
      <c r="AKT240" s="35"/>
      <c r="AKU240" s="35"/>
      <c r="AKV240" s="35"/>
      <c r="AKW240" s="35"/>
      <c r="AKX240" s="35"/>
      <c r="AKY240" s="35"/>
      <c r="AKZ240" s="35"/>
      <c r="ALA240" s="35"/>
      <c r="ALB240" s="1"/>
      <c r="ALC240" s="1"/>
      <c r="ALD240" s="1"/>
      <c r="ALE240" s="1"/>
      <c r="ALF240" s="1"/>
      <c r="ALG240" s="1"/>
      <c r="ALH240" s="1"/>
      <c r="ALI240" s="1"/>
      <c r="ALJ240" s="1"/>
      <c r="ALK240" s="1"/>
      <c r="ALL240" s="1"/>
      <c r="ALM240" s="1"/>
      <c r="ALN240" s="1"/>
      <c r="ALO240" s="1"/>
      <c r="ALP240" s="1"/>
      <c r="ALQ240" s="1"/>
      <c r="ALR240" s="1"/>
      <c r="ALS240"/>
      <c r="ALT240"/>
      <c r="ALU240"/>
      <c r="ALV240"/>
      <c r="ALW240"/>
      <c r="ALX240"/>
      <c r="ALY240"/>
      <c r="ALZ240"/>
      <c r="AMA240"/>
      <c r="AMB240"/>
      <c r="AMC240"/>
      <c r="AMD240"/>
      <c r="AME240"/>
      <c r="AMF240"/>
      <c r="AMG240"/>
      <c r="AMH240"/>
      <c r="AMI240"/>
      <c r="AMJ240"/>
    </row>
    <row r="241" spans="1:1024" s="29" customFormat="1" ht="36">
      <c r="A241" s="24">
        <v>237</v>
      </c>
      <c r="B241" s="24" t="s">
        <v>658</v>
      </c>
      <c r="C241" s="25" t="s">
        <v>97</v>
      </c>
      <c r="D241" s="25" t="s">
        <v>58</v>
      </c>
      <c r="E241" s="25" t="s">
        <v>75</v>
      </c>
      <c r="F241" s="25" t="s">
        <v>23</v>
      </c>
      <c r="G241" s="25" t="s">
        <v>24</v>
      </c>
      <c r="H241" s="25" t="s">
        <v>639</v>
      </c>
      <c r="I241" s="25" t="s">
        <v>46</v>
      </c>
      <c r="J241" s="25"/>
      <c r="K241" s="25"/>
      <c r="L241" s="25"/>
      <c r="M241" s="25"/>
      <c r="N241" s="25"/>
      <c r="O241" s="25" t="s">
        <v>27</v>
      </c>
      <c r="P241" s="25" t="s">
        <v>39</v>
      </c>
      <c r="Q241" s="28"/>
      <c r="VZ241" s="35"/>
      <c r="WA241" s="35"/>
      <c r="WB241" s="35"/>
      <c r="WC241" s="35"/>
      <c r="WD241" s="35"/>
      <c r="WE241" s="35"/>
      <c r="WF241" s="35"/>
      <c r="WG241" s="35"/>
      <c r="WH241" s="35"/>
      <c r="WI241" s="35"/>
      <c r="WJ241" s="35"/>
      <c r="WK241" s="35"/>
      <c r="WL241" s="35"/>
      <c r="WM241" s="35"/>
      <c r="WN241" s="35"/>
      <c r="WO241" s="35"/>
      <c r="WP241" s="35"/>
      <c r="WQ241" s="35"/>
      <c r="WR241" s="35"/>
      <c r="WS241" s="35"/>
      <c r="WT241" s="35"/>
      <c r="WU241" s="35"/>
      <c r="WV241" s="35"/>
      <c r="WW241" s="35"/>
      <c r="WX241" s="35"/>
      <c r="WY241" s="35"/>
      <c r="WZ241" s="35"/>
      <c r="XA241" s="35"/>
      <c r="XB241" s="35"/>
      <c r="XC241" s="35"/>
      <c r="XD241" s="35"/>
      <c r="XE241" s="35"/>
      <c r="XF241" s="35"/>
      <c r="XG241" s="35"/>
      <c r="XH241" s="35"/>
      <c r="XI241" s="35"/>
      <c r="XJ241" s="35"/>
      <c r="XK241" s="35"/>
      <c r="XL241" s="35"/>
      <c r="XM241" s="35"/>
      <c r="XN241" s="35"/>
      <c r="XO241" s="35"/>
      <c r="XP241" s="35"/>
      <c r="XQ241" s="35"/>
      <c r="XR241" s="35"/>
      <c r="XS241" s="35"/>
      <c r="XT241" s="35"/>
      <c r="XU241" s="35"/>
      <c r="XV241" s="35"/>
      <c r="XW241" s="35"/>
      <c r="XX241" s="35"/>
      <c r="XY241" s="35"/>
      <c r="XZ241" s="35"/>
      <c r="YA241" s="35"/>
      <c r="YB241" s="35"/>
      <c r="YC241" s="35"/>
      <c r="YD241" s="35"/>
      <c r="YE241" s="35"/>
      <c r="YF241" s="35"/>
      <c r="YG241" s="35"/>
      <c r="YH241" s="35"/>
      <c r="YI241" s="35"/>
      <c r="YJ241" s="35"/>
      <c r="YK241" s="35"/>
      <c r="YL241" s="35"/>
      <c r="YM241" s="35"/>
      <c r="YN241" s="35"/>
      <c r="YO241" s="35"/>
      <c r="YP241" s="35"/>
      <c r="YQ241" s="35"/>
      <c r="YR241" s="35"/>
      <c r="YS241" s="35"/>
      <c r="YT241" s="35"/>
      <c r="YU241" s="35"/>
      <c r="YV241" s="35"/>
      <c r="YW241" s="35"/>
      <c r="YX241" s="35"/>
      <c r="YY241" s="35"/>
      <c r="YZ241" s="35"/>
      <c r="ZA241" s="35"/>
      <c r="ZB241" s="35"/>
      <c r="ZC241" s="35"/>
      <c r="ZD241" s="35"/>
      <c r="ZE241" s="35"/>
      <c r="ZF241" s="35"/>
      <c r="ZG241" s="35"/>
      <c r="ZH241" s="35"/>
      <c r="ZI241" s="35"/>
      <c r="ZJ241" s="35"/>
      <c r="ZK241" s="35"/>
      <c r="ZL241" s="35"/>
      <c r="ZM241" s="35"/>
      <c r="ZN241" s="35"/>
      <c r="ZO241" s="35"/>
      <c r="ZP241" s="35"/>
      <c r="ZQ241" s="35"/>
      <c r="ZR241" s="35"/>
      <c r="ZS241" s="35"/>
      <c r="ZT241" s="35"/>
      <c r="ZU241" s="35"/>
      <c r="ZV241" s="35"/>
      <c r="ZW241" s="35"/>
      <c r="ZX241" s="35"/>
      <c r="ZY241" s="35"/>
      <c r="ZZ241" s="35"/>
      <c r="AAA241" s="35"/>
      <c r="AAB241" s="35"/>
      <c r="AAC241" s="35"/>
      <c r="AAD241" s="35"/>
      <c r="AAE241" s="35"/>
      <c r="AAF241" s="35"/>
      <c r="AAG241" s="35"/>
      <c r="AAH241" s="35"/>
      <c r="AAI241" s="35"/>
      <c r="AAJ241" s="35"/>
      <c r="AAK241" s="35"/>
      <c r="AAL241" s="35"/>
      <c r="AAM241" s="35"/>
      <c r="AAN241" s="35"/>
      <c r="AAO241" s="35"/>
      <c r="AAP241" s="35"/>
      <c r="AAQ241" s="35"/>
      <c r="AAR241" s="35"/>
      <c r="AAS241" s="35"/>
      <c r="AAT241" s="35"/>
      <c r="AAU241" s="35"/>
      <c r="AAV241" s="35"/>
      <c r="AAW241" s="35"/>
      <c r="AAX241" s="35"/>
      <c r="AAY241" s="35"/>
      <c r="AAZ241" s="35"/>
      <c r="ABA241" s="35"/>
      <c r="ABB241" s="35"/>
      <c r="ABC241" s="35"/>
      <c r="ABD241" s="35"/>
      <c r="ABE241" s="35"/>
      <c r="ABF241" s="35"/>
      <c r="ABG241" s="35"/>
      <c r="ABH241" s="35"/>
      <c r="ABI241" s="35"/>
      <c r="ABJ241" s="35"/>
      <c r="ABK241" s="35"/>
      <c r="ABL241" s="35"/>
      <c r="ABM241" s="35"/>
      <c r="ABN241" s="35"/>
      <c r="ABO241" s="35"/>
      <c r="ABP241" s="35"/>
      <c r="ABQ241" s="35"/>
      <c r="ABR241" s="35"/>
      <c r="ABS241" s="35"/>
      <c r="ABT241" s="35"/>
      <c r="ABU241" s="35"/>
      <c r="ABV241" s="35"/>
      <c r="ABW241" s="35"/>
      <c r="ABX241" s="35"/>
      <c r="ABY241" s="35"/>
      <c r="ABZ241" s="35"/>
      <c r="ACA241" s="35"/>
      <c r="ACB241" s="35"/>
      <c r="ACC241" s="35"/>
      <c r="ACD241" s="35"/>
      <c r="ACE241" s="35"/>
      <c r="ACF241" s="35"/>
      <c r="ACG241" s="35"/>
      <c r="ACH241" s="35"/>
      <c r="ACI241" s="35"/>
      <c r="ACJ241" s="35"/>
      <c r="ACK241" s="35"/>
      <c r="ACL241" s="35"/>
      <c r="ACM241" s="35"/>
      <c r="ACN241" s="35"/>
      <c r="ACO241" s="35"/>
      <c r="ACP241" s="35"/>
      <c r="ACQ241" s="35"/>
      <c r="ACR241" s="35"/>
      <c r="ACS241" s="35"/>
      <c r="ACT241" s="35"/>
      <c r="ACU241" s="35"/>
      <c r="ACV241" s="35"/>
      <c r="ACW241" s="35"/>
      <c r="ACX241" s="35"/>
      <c r="ACY241" s="35"/>
      <c r="ACZ241" s="35"/>
      <c r="ADA241" s="35"/>
      <c r="ADB241" s="35"/>
      <c r="ADC241" s="35"/>
      <c r="ADD241" s="35"/>
      <c r="ADE241" s="35"/>
      <c r="ADF241" s="35"/>
      <c r="ADG241" s="35"/>
      <c r="ADH241" s="35"/>
      <c r="ADI241" s="35"/>
      <c r="ADJ241" s="35"/>
      <c r="ADK241" s="35"/>
      <c r="ADL241" s="35"/>
      <c r="ADM241" s="35"/>
      <c r="ADN241" s="35"/>
      <c r="ADO241" s="35"/>
      <c r="ADP241" s="35"/>
      <c r="ADQ241" s="35"/>
      <c r="ADR241" s="35"/>
      <c r="ADS241" s="35"/>
      <c r="ADT241" s="35"/>
      <c r="ADU241" s="35"/>
      <c r="ADV241" s="35"/>
      <c r="ADW241" s="35"/>
      <c r="ADX241" s="35"/>
      <c r="ADY241" s="35"/>
      <c r="ADZ241" s="35"/>
      <c r="AEA241" s="35"/>
      <c r="AEB241" s="35"/>
      <c r="AEC241" s="35"/>
      <c r="AED241" s="35"/>
      <c r="AEE241" s="35"/>
      <c r="AEF241" s="35"/>
      <c r="AEG241" s="35"/>
      <c r="AEH241" s="35"/>
      <c r="AEI241" s="35"/>
      <c r="AEJ241" s="35"/>
      <c r="AEK241" s="35"/>
      <c r="AEL241" s="35"/>
      <c r="AEM241" s="35"/>
      <c r="AEN241" s="35"/>
      <c r="AEO241" s="35"/>
      <c r="AEP241" s="35"/>
      <c r="AEQ241" s="35"/>
      <c r="AER241" s="35"/>
      <c r="AES241" s="35"/>
      <c r="AET241" s="35"/>
      <c r="AEU241" s="35"/>
      <c r="AEV241" s="35"/>
      <c r="AEW241" s="35"/>
      <c r="AEX241" s="35"/>
      <c r="AEY241" s="35"/>
      <c r="AEZ241" s="35"/>
      <c r="AFA241" s="35"/>
      <c r="AFB241" s="35"/>
      <c r="AFC241" s="35"/>
      <c r="AFD241" s="35"/>
      <c r="AFE241" s="35"/>
      <c r="AFF241" s="35"/>
      <c r="AFG241" s="35"/>
      <c r="AFH241" s="35"/>
      <c r="AFI241" s="35"/>
      <c r="AFJ241" s="35"/>
      <c r="AFK241" s="35"/>
      <c r="AFL241" s="35"/>
      <c r="AFM241" s="35"/>
      <c r="AFN241" s="35"/>
      <c r="AFO241" s="35"/>
      <c r="AFP241" s="35"/>
      <c r="AFQ241" s="35"/>
      <c r="AFR241" s="35"/>
      <c r="AFS241" s="35"/>
      <c r="AFT241" s="35"/>
      <c r="AFU241" s="35"/>
      <c r="AFV241" s="35"/>
      <c r="AFW241" s="35"/>
      <c r="AFX241" s="35"/>
      <c r="AFY241" s="35"/>
      <c r="AFZ241" s="35"/>
      <c r="AGA241" s="35"/>
      <c r="AGB241" s="35"/>
      <c r="AGC241" s="35"/>
      <c r="AGD241" s="35"/>
      <c r="AGE241" s="35"/>
      <c r="AGF241" s="35"/>
      <c r="AGG241" s="35"/>
      <c r="AGH241" s="35"/>
      <c r="AGI241" s="35"/>
      <c r="AGJ241" s="35"/>
      <c r="AGK241" s="35"/>
      <c r="AGL241" s="35"/>
      <c r="AGM241" s="35"/>
      <c r="AGN241" s="35"/>
      <c r="AGO241" s="35"/>
      <c r="AGP241" s="35"/>
      <c r="AGQ241" s="35"/>
      <c r="AGR241" s="35"/>
      <c r="AGS241" s="35"/>
      <c r="AGT241" s="35"/>
      <c r="AGU241" s="35"/>
      <c r="AGV241" s="35"/>
      <c r="AGW241" s="35"/>
      <c r="AGX241" s="35"/>
      <c r="AGY241" s="35"/>
      <c r="AGZ241" s="35"/>
      <c r="AHA241" s="35"/>
      <c r="AHB241" s="35"/>
      <c r="AHC241" s="35"/>
      <c r="AHD241" s="35"/>
      <c r="AHE241" s="35"/>
      <c r="AHF241" s="35"/>
      <c r="AHG241" s="35"/>
      <c r="AHH241" s="35"/>
      <c r="AHI241" s="35"/>
      <c r="AHJ241" s="35"/>
      <c r="AHK241" s="35"/>
      <c r="AHL241" s="35"/>
      <c r="AHM241" s="35"/>
      <c r="AHN241" s="35"/>
      <c r="AHO241" s="35"/>
      <c r="AHP241" s="35"/>
      <c r="AHQ241" s="35"/>
      <c r="AHR241" s="35"/>
      <c r="AHS241" s="35"/>
      <c r="AHT241" s="35"/>
      <c r="AHU241" s="35"/>
      <c r="AHV241" s="35"/>
      <c r="AHW241" s="35"/>
      <c r="AHX241" s="35"/>
      <c r="AHY241" s="35"/>
      <c r="AHZ241" s="35"/>
      <c r="AIA241" s="35"/>
      <c r="AIB241" s="35"/>
      <c r="AIC241" s="35"/>
      <c r="AID241" s="35"/>
      <c r="AIE241" s="35"/>
      <c r="AIF241" s="35"/>
      <c r="AIG241" s="35"/>
      <c r="AIH241" s="35"/>
      <c r="AII241" s="35"/>
      <c r="AIJ241" s="35"/>
      <c r="AIK241" s="35"/>
      <c r="AIL241" s="35"/>
      <c r="AIM241" s="35"/>
      <c r="AIN241" s="35"/>
      <c r="AIO241" s="35"/>
      <c r="AIP241" s="35"/>
      <c r="AIQ241" s="35"/>
      <c r="AIR241" s="35"/>
      <c r="AIS241" s="35"/>
      <c r="AIT241" s="35"/>
      <c r="AIU241" s="35"/>
      <c r="AIV241" s="35"/>
      <c r="AIW241" s="35"/>
      <c r="AIX241" s="35"/>
      <c r="AIY241" s="35"/>
      <c r="AIZ241" s="35"/>
      <c r="AJA241" s="35"/>
      <c r="AJB241" s="35"/>
      <c r="AJC241" s="35"/>
      <c r="AJD241" s="35"/>
      <c r="AJE241" s="35"/>
      <c r="AJF241" s="35"/>
      <c r="AJG241" s="35"/>
      <c r="AJH241" s="35"/>
      <c r="AJI241" s="35"/>
      <c r="AJJ241" s="35"/>
      <c r="AJK241" s="35"/>
      <c r="AJL241" s="35"/>
      <c r="AJM241" s="35"/>
      <c r="AJN241" s="35"/>
      <c r="AJO241" s="35"/>
      <c r="AJP241" s="35"/>
      <c r="AJQ241" s="35"/>
      <c r="AJR241" s="35"/>
      <c r="AJS241" s="35"/>
      <c r="AJT241" s="35"/>
      <c r="AJU241" s="35"/>
      <c r="AJV241" s="35"/>
      <c r="AJW241" s="35"/>
      <c r="AJX241" s="35"/>
      <c r="AJY241" s="35"/>
      <c r="AJZ241" s="35"/>
      <c r="AKA241" s="35"/>
      <c r="AKB241" s="35"/>
      <c r="AKC241" s="35"/>
      <c r="AKD241" s="35"/>
      <c r="AKE241" s="35"/>
      <c r="AKF241" s="35"/>
      <c r="AKG241" s="35"/>
      <c r="AKH241" s="35"/>
      <c r="AKI241" s="35"/>
      <c r="AKJ241" s="35"/>
      <c r="AKK241" s="35"/>
      <c r="AKL241" s="35"/>
      <c r="AKM241" s="35"/>
      <c r="AKN241" s="35"/>
      <c r="AKO241" s="35"/>
      <c r="AKP241" s="35"/>
      <c r="AKQ241" s="35"/>
      <c r="AKR241" s="35"/>
      <c r="AKS241" s="35"/>
      <c r="AKT241" s="35"/>
      <c r="AKU241" s="35"/>
      <c r="AKV241" s="35"/>
      <c r="AKW241" s="35"/>
      <c r="AKX241" s="35"/>
      <c r="AKY241" s="35"/>
      <c r="AKZ241" s="35"/>
      <c r="ALA241" s="35"/>
      <c r="ALB241" s="1"/>
      <c r="ALC241" s="1"/>
      <c r="ALD241" s="1"/>
      <c r="ALE241" s="1"/>
      <c r="ALF241" s="1"/>
      <c r="ALG241" s="1"/>
      <c r="ALH241" s="1"/>
      <c r="ALI241" s="1"/>
      <c r="ALJ241" s="1"/>
      <c r="ALK241" s="1"/>
      <c r="ALL241" s="1"/>
      <c r="ALM241" s="1"/>
      <c r="ALN241" s="1"/>
      <c r="ALO241" s="1"/>
      <c r="ALP241" s="1"/>
      <c r="ALQ241" s="1"/>
      <c r="ALR241" s="1"/>
      <c r="ALS241"/>
      <c r="ALT241"/>
      <c r="ALU241"/>
      <c r="ALV241"/>
      <c r="ALW241"/>
      <c r="ALX241"/>
      <c r="ALY241"/>
      <c r="ALZ241"/>
      <c r="AMA241"/>
      <c r="AMB241"/>
      <c r="AMC241"/>
      <c r="AMD241"/>
      <c r="AME241"/>
      <c r="AMF241"/>
      <c r="AMG241"/>
      <c r="AMH241"/>
      <c r="AMI241"/>
      <c r="AMJ241"/>
    </row>
    <row r="242" spans="1:1024" s="29" customFormat="1" ht="36">
      <c r="A242" s="24">
        <v>238</v>
      </c>
      <c r="B242" s="24" t="s">
        <v>659</v>
      </c>
      <c r="C242" s="25" t="s">
        <v>660</v>
      </c>
      <c r="D242" s="25" t="s">
        <v>58</v>
      </c>
      <c r="E242" s="25" t="s">
        <v>34</v>
      </c>
      <c r="F242" s="25" t="s">
        <v>23</v>
      </c>
      <c r="G242" s="25" t="s">
        <v>24</v>
      </c>
      <c r="H242" s="25" t="s">
        <v>639</v>
      </c>
      <c r="I242" s="25" t="s">
        <v>46</v>
      </c>
      <c r="J242" s="25"/>
      <c r="K242" s="25"/>
      <c r="L242" s="25"/>
      <c r="M242" s="25"/>
      <c r="N242" s="25"/>
      <c r="O242" s="25" t="s">
        <v>27</v>
      </c>
      <c r="P242" s="25" t="s">
        <v>39</v>
      </c>
      <c r="Q242" s="28"/>
      <c r="VZ242" s="35"/>
      <c r="WA242" s="35"/>
      <c r="WB242" s="35"/>
      <c r="WC242" s="35"/>
      <c r="WD242" s="35"/>
      <c r="WE242" s="35"/>
      <c r="WF242" s="35"/>
      <c r="WG242" s="35"/>
      <c r="WH242" s="35"/>
      <c r="WI242" s="35"/>
      <c r="WJ242" s="35"/>
      <c r="WK242" s="35"/>
      <c r="WL242" s="35"/>
      <c r="WM242" s="35"/>
      <c r="WN242" s="35"/>
      <c r="WO242" s="35"/>
      <c r="WP242" s="35"/>
      <c r="WQ242" s="35"/>
      <c r="WR242" s="35"/>
      <c r="WS242" s="35"/>
      <c r="WT242" s="35"/>
      <c r="WU242" s="35"/>
      <c r="WV242" s="35"/>
      <c r="WW242" s="35"/>
      <c r="WX242" s="35"/>
      <c r="WY242" s="35"/>
      <c r="WZ242" s="35"/>
      <c r="XA242" s="35"/>
      <c r="XB242" s="35"/>
      <c r="XC242" s="35"/>
      <c r="XD242" s="35"/>
      <c r="XE242" s="35"/>
      <c r="XF242" s="35"/>
      <c r="XG242" s="35"/>
      <c r="XH242" s="35"/>
      <c r="XI242" s="35"/>
      <c r="XJ242" s="35"/>
      <c r="XK242" s="35"/>
      <c r="XL242" s="35"/>
      <c r="XM242" s="35"/>
      <c r="XN242" s="35"/>
      <c r="XO242" s="35"/>
      <c r="XP242" s="35"/>
      <c r="XQ242" s="35"/>
      <c r="XR242" s="35"/>
      <c r="XS242" s="35"/>
      <c r="XT242" s="35"/>
      <c r="XU242" s="35"/>
      <c r="XV242" s="35"/>
      <c r="XW242" s="35"/>
      <c r="XX242" s="35"/>
      <c r="XY242" s="35"/>
      <c r="XZ242" s="35"/>
      <c r="YA242" s="35"/>
      <c r="YB242" s="35"/>
      <c r="YC242" s="35"/>
      <c r="YD242" s="35"/>
      <c r="YE242" s="35"/>
      <c r="YF242" s="35"/>
      <c r="YG242" s="35"/>
      <c r="YH242" s="35"/>
      <c r="YI242" s="35"/>
      <c r="YJ242" s="35"/>
      <c r="YK242" s="35"/>
      <c r="YL242" s="35"/>
      <c r="YM242" s="35"/>
      <c r="YN242" s="35"/>
      <c r="YO242" s="35"/>
      <c r="YP242" s="35"/>
      <c r="YQ242" s="35"/>
      <c r="YR242" s="35"/>
      <c r="YS242" s="35"/>
      <c r="YT242" s="35"/>
      <c r="YU242" s="35"/>
      <c r="YV242" s="35"/>
      <c r="YW242" s="35"/>
      <c r="YX242" s="35"/>
      <c r="YY242" s="35"/>
      <c r="YZ242" s="35"/>
      <c r="ZA242" s="35"/>
      <c r="ZB242" s="35"/>
      <c r="ZC242" s="35"/>
      <c r="ZD242" s="35"/>
      <c r="ZE242" s="35"/>
      <c r="ZF242" s="35"/>
      <c r="ZG242" s="35"/>
      <c r="ZH242" s="35"/>
      <c r="ZI242" s="35"/>
      <c r="ZJ242" s="35"/>
      <c r="ZK242" s="35"/>
      <c r="ZL242" s="35"/>
      <c r="ZM242" s="35"/>
      <c r="ZN242" s="35"/>
      <c r="ZO242" s="35"/>
      <c r="ZP242" s="35"/>
      <c r="ZQ242" s="35"/>
      <c r="ZR242" s="35"/>
      <c r="ZS242" s="35"/>
      <c r="ZT242" s="35"/>
      <c r="ZU242" s="35"/>
      <c r="ZV242" s="35"/>
      <c r="ZW242" s="35"/>
      <c r="ZX242" s="35"/>
      <c r="ZY242" s="35"/>
      <c r="ZZ242" s="35"/>
      <c r="AAA242" s="35"/>
      <c r="AAB242" s="35"/>
      <c r="AAC242" s="35"/>
      <c r="AAD242" s="35"/>
      <c r="AAE242" s="35"/>
      <c r="AAF242" s="35"/>
      <c r="AAG242" s="35"/>
      <c r="AAH242" s="35"/>
      <c r="AAI242" s="35"/>
      <c r="AAJ242" s="35"/>
      <c r="AAK242" s="35"/>
      <c r="AAL242" s="35"/>
      <c r="AAM242" s="35"/>
      <c r="AAN242" s="35"/>
      <c r="AAO242" s="35"/>
      <c r="AAP242" s="35"/>
      <c r="AAQ242" s="35"/>
      <c r="AAR242" s="35"/>
      <c r="AAS242" s="35"/>
      <c r="AAT242" s="35"/>
      <c r="AAU242" s="35"/>
      <c r="AAV242" s="35"/>
      <c r="AAW242" s="35"/>
      <c r="AAX242" s="35"/>
      <c r="AAY242" s="35"/>
      <c r="AAZ242" s="35"/>
      <c r="ABA242" s="35"/>
      <c r="ABB242" s="35"/>
      <c r="ABC242" s="35"/>
      <c r="ABD242" s="35"/>
      <c r="ABE242" s="35"/>
      <c r="ABF242" s="35"/>
      <c r="ABG242" s="35"/>
      <c r="ABH242" s="35"/>
      <c r="ABI242" s="35"/>
      <c r="ABJ242" s="35"/>
      <c r="ABK242" s="35"/>
      <c r="ABL242" s="35"/>
      <c r="ABM242" s="35"/>
      <c r="ABN242" s="35"/>
      <c r="ABO242" s="35"/>
      <c r="ABP242" s="35"/>
      <c r="ABQ242" s="35"/>
      <c r="ABR242" s="35"/>
      <c r="ABS242" s="35"/>
      <c r="ABT242" s="35"/>
      <c r="ABU242" s="35"/>
      <c r="ABV242" s="35"/>
      <c r="ABW242" s="35"/>
      <c r="ABX242" s="35"/>
      <c r="ABY242" s="35"/>
      <c r="ABZ242" s="35"/>
      <c r="ACA242" s="35"/>
      <c r="ACB242" s="35"/>
      <c r="ACC242" s="35"/>
      <c r="ACD242" s="35"/>
      <c r="ACE242" s="35"/>
      <c r="ACF242" s="35"/>
      <c r="ACG242" s="35"/>
      <c r="ACH242" s="35"/>
      <c r="ACI242" s="35"/>
      <c r="ACJ242" s="35"/>
      <c r="ACK242" s="35"/>
      <c r="ACL242" s="35"/>
      <c r="ACM242" s="35"/>
      <c r="ACN242" s="35"/>
      <c r="ACO242" s="35"/>
      <c r="ACP242" s="35"/>
      <c r="ACQ242" s="35"/>
      <c r="ACR242" s="35"/>
      <c r="ACS242" s="35"/>
      <c r="ACT242" s="35"/>
      <c r="ACU242" s="35"/>
      <c r="ACV242" s="35"/>
      <c r="ACW242" s="35"/>
      <c r="ACX242" s="35"/>
      <c r="ACY242" s="35"/>
      <c r="ACZ242" s="35"/>
      <c r="ADA242" s="35"/>
      <c r="ADB242" s="35"/>
      <c r="ADC242" s="35"/>
      <c r="ADD242" s="35"/>
      <c r="ADE242" s="35"/>
      <c r="ADF242" s="35"/>
      <c r="ADG242" s="35"/>
      <c r="ADH242" s="35"/>
      <c r="ADI242" s="35"/>
      <c r="ADJ242" s="35"/>
      <c r="ADK242" s="35"/>
      <c r="ADL242" s="35"/>
      <c r="ADM242" s="35"/>
      <c r="ADN242" s="35"/>
      <c r="ADO242" s="35"/>
      <c r="ADP242" s="35"/>
      <c r="ADQ242" s="35"/>
      <c r="ADR242" s="35"/>
      <c r="ADS242" s="35"/>
      <c r="ADT242" s="35"/>
      <c r="ADU242" s="35"/>
      <c r="ADV242" s="35"/>
      <c r="ADW242" s="35"/>
      <c r="ADX242" s="35"/>
      <c r="ADY242" s="35"/>
      <c r="ADZ242" s="35"/>
      <c r="AEA242" s="35"/>
      <c r="AEB242" s="35"/>
      <c r="AEC242" s="35"/>
      <c r="AED242" s="35"/>
      <c r="AEE242" s="35"/>
      <c r="AEF242" s="35"/>
      <c r="AEG242" s="35"/>
      <c r="AEH242" s="35"/>
      <c r="AEI242" s="35"/>
      <c r="AEJ242" s="35"/>
      <c r="AEK242" s="35"/>
      <c r="AEL242" s="35"/>
      <c r="AEM242" s="35"/>
      <c r="AEN242" s="35"/>
      <c r="AEO242" s="35"/>
      <c r="AEP242" s="35"/>
      <c r="AEQ242" s="35"/>
      <c r="AER242" s="35"/>
      <c r="AES242" s="35"/>
      <c r="AET242" s="35"/>
      <c r="AEU242" s="35"/>
      <c r="AEV242" s="35"/>
      <c r="AEW242" s="35"/>
      <c r="AEX242" s="35"/>
      <c r="AEY242" s="35"/>
      <c r="AEZ242" s="35"/>
      <c r="AFA242" s="35"/>
      <c r="AFB242" s="35"/>
      <c r="AFC242" s="35"/>
      <c r="AFD242" s="35"/>
      <c r="AFE242" s="35"/>
      <c r="AFF242" s="35"/>
      <c r="AFG242" s="35"/>
      <c r="AFH242" s="35"/>
      <c r="AFI242" s="35"/>
      <c r="AFJ242" s="35"/>
      <c r="AFK242" s="35"/>
      <c r="AFL242" s="35"/>
      <c r="AFM242" s="35"/>
      <c r="AFN242" s="35"/>
      <c r="AFO242" s="35"/>
      <c r="AFP242" s="35"/>
      <c r="AFQ242" s="35"/>
      <c r="AFR242" s="35"/>
      <c r="AFS242" s="35"/>
      <c r="AFT242" s="35"/>
      <c r="AFU242" s="35"/>
      <c r="AFV242" s="35"/>
      <c r="AFW242" s="35"/>
      <c r="AFX242" s="35"/>
      <c r="AFY242" s="35"/>
      <c r="AFZ242" s="35"/>
      <c r="AGA242" s="35"/>
      <c r="AGB242" s="35"/>
      <c r="AGC242" s="35"/>
      <c r="AGD242" s="35"/>
      <c r="AGE242" s="35"/>
      <c r="AGF242" s="35"/>
      <c r="AGG242" s="35"/>
      <c r="AGH242" s="35"/>
      <c r="AGI242" s="35"/>
      <c r="AGJ242" s="35"/>
      <c r="AGK242" s="35"/>
      <c r="AGL242" s="35"/>
      <c r="AGM242" s="35"/>
      <c r="AGN242" s="35"/>
      <c r="AGO242" s="35"/>
      <c r="AGP242" s="35"/>
      <c r="AGQ242" s="35"/>
      <c r="AGR242" s="35"/>
      <c r="AGS242" s="35"/>
      <c r="AGT242" s="35"/>
      <c r="AGU242" s="35"/>
      <c r="AGV242" s="35"/>
      <c r="AGW242" s="35"/>
      <c r="AGX242" s="35"/>
      <c r="AGY242" s="35"/>
      <c r="AGZ242" s="35"/>
      <c r="AHA242" s="35"/>
      <c r="AHB242" s="35"/>
      <c r="AHC242" s="35"/>
      <c r="AHD242" s="35"/>
      <c r="AHE242" s="35"/>
      <c r="AHF242" s="35"/>
      <c r="AHG242" s="35"/>
      <c r="AHH242" s="35"/>
      <c r="AHI242" s="35"/>
      <c r="AHJ242" s="35"/>
      <c r="AHK242" s="35"/>
      <c r="AHL242" s="35"/>
      <c r="AHM242" s="35"/>
      <c r="AHN242" s="35"/>
      <c r="AHO242" s="35"/>
      <c r="AHP242" s="35"/>
      <c r="AHQ242" s="35"/>
      <c r="AHR242" s="35"/>
      <c r="AHS242" s="35"/>
      <c r="AHT242" s="35"/>
      <c r="AHU242" s="35"/>
      <c r="AHV242" s="35"/>
      <c r="AHW242" s="35"/>
      <c r="AHX242" s="35"/>
      <c r="AHY242" s="35"/>
      <c r="AHZ242" s="35"/>
      <c r="AIA242" s="35"/>
      <c r="AIB242" s="35"/>
      <c r="AIC242" s="35"/>
      <c r="AID242" s="35"/>
      <c r="AIE242" s="35"/>
      <c r="AIF242" s="35"/>
      <c r="AIG242" s="35"/>
      <c r="AIH242" s="35"/>
      <c r="AII242" s="35"/>
      <c r="AIJ242" s="35"/>
      <c r="AIK242" s="35"/>
      <c r="AIL242" s="35"/>
      <c r="AIM242" s="35"/>
      <c r="AIN242" s="35"/>
      <c r="AIO242" s="35"/>
      <c r="AIP242" s="35"/>
      <c r="AIQ242" s="35"/>
      <c r="AIR242" s="35"/>
      <c r="AIS242" s="35"/>
      <c r="AIT242" s="35"/>
      <c r="AIU242" s="35"/>
      <c r="AIV242" s="35"/>
      <c r="AIW242" s="35"/>
      <c r="AIX242" s="35"/>
      <c r="AIY242" s="35"/>
      <c r="AIZ242" s="35"/>
      <c r="AJA242" s="35"/>
      <c r="AJB242" s="35"/>
      <c r="AJC242" s="35"/>
      <c r="AJD242" s="35"/>
      <c r="AJE242" s="35"/>
      <c r="AJF242" s="35"/>
      <c r="AJG242" s="35"/>
      <c r="AJH242" s="35"/>
      <c r="AJI242" s="35"/>
      <c r="AJJ242" s="35"/>
      <c r="AJK242" s="35"/>
      <c r="AJL242" s="35"/>
      <c r="AJM242" s="35"/>
      <c r="AJN242" s="35"/>
      <c r="AJO242" s="35"/>
      <c r="AJP242" s="35"/>
      <c r="AJQ242" s="35"/>
      <c r="AJR242" s="35"/>
      <c r="AJS242" s="35"/>
      <c r="AJT242" s="35"/>
      <c r="AJU242" s="35"/>
      <c r="AJV242" s="35"/>
      <c r="AJW242" s="35"/>
      <c r="AJX242" s="35"/>
      <c r="AJY242" s="35"/>
      <c r="AJZ242" s="35"/>
      <c r="AKA242" s="35"/>
      <c r="AKB242" s="35"/>
      <c r="AKC242" s="35"/>
      <c r="AKD242" s="35"/>
      <c r="AKE242" s="35"/>
      <c r="AKF242" s="35"/>
      <c r="AKG242" s="35"/>
      <c r="AKH242" s="35"/>
      <c r="AKI242" s="35"/>
      <c r="AKJ242" s="35"/>
      <c r="AKK242" s="35"/>
      <c r="AKL242" s="35"/>
      <c r="AKM242" s="35"/>
      <c r="AKN242" s="35"/>
      <c r="AKO242" s="35"/>
      <c r="AKP242" s="35"/>
      <c r="AKQ242" s="35"/>
      <c r="AKR242" s="35"/>
      <c r="AKS242" s="35"/>
      <c r="AKT242" s="35"/>
      <c r="AKU242" s="35"/>
      <c r="AKV242" s="35"/>
      <c r="AKW242" s="35"/>
      <c r="AKX242" s="35"/>
      <c r="AKY242" s="35"/>
      <c r="AKZ242" s="35"/>
      <c r="ALA242" s="35"/>
      <c r="ALB242" s="1"/>
      <c r="ALC242" s="1"/>
      <c r="ALD242" s="1"/>
      <c r="ALE242" s="1"/>
      <c r="ALF242" s="1"/>
      <c r="ALG242" s="1"/>
      <c r="ALH242" s="1"/>
      <c r="ALI242" s="1"/>
      <c r="ALJ242" s="1"/>
      <c r="ALK242" s="1"/>
      <c r="ALL242" s="1"/>
      <c r="ALM242" s="1"/>
      <c r="ALN242" s="1"/>
      <c r="ALO242" s="1"/>
      <c r="ALP242" s="1"/>
      <c r="ALQ242" s="1"/>
      <c r="ALR242" s="1"/>
      <c r="ALS242"/>
      <c r="ALT242"/>
      <c r="ALU242"/>
      <c r="ALV242"/>
      <c r="ALW242"/>
      <c r="ALX242"/>
      <c r="ALY242"/>
      <c r="ALZ242"/>
      <c r="AMA242"/>
      <c r="AMB242"/>
      <c r="AMC242"/>
      <c r="AMD242"/>
      <c r="AME242"/>
      <c r="AMF242"/>
      <c r="AMG242"/>
      <c r="AMH242"/>
      <c r="AMI242"/>
      <c r="AMJ242"/>
    </row>
    <row r="243" spans="1:1024" s="29" customFormat="1" ht="36">
      <c r="A243" s="24">
        <v>239</v>
      </c>
      <c r="B243" s="24" t="s">
        <v>661</v>
      </c>
      <c r="C243" s="25" t="s">
        <v>662</v>
      </c>
      <c r="D243" s="25" t="s">
        <v>58</v>
      </c>
      <c r="E243" s="25" t="s">
        <v>34</v>
      </c>
      <c r="F243" s="25" t="s">
        <v>23</v>
      </c>
      <c r="G243" s="25" t="s">
        <v>24</v>
      </c>
      <c r="H243" s="25" t="s">
        <v>639</v>
      </c>
      <c r="I243" s="25" t="s">
        <v>46</v>
      </c>
      <c r="J243" s="25"/>
      <c r="K243" s="25"/>
      <c r="L243" s="25"/>
      <c r="M243" s="25"/>
      <c r="N243" s="25"/>
      <c r="O243" s="25" t="s">
        <v>663</v>
      </c>
      <c r="P243" s="25" t="s">
        <v>30</v>
      </c>
      <c r="Q243" s="28"/>
      <c r="VZ243" s="35"/>
      <c r="WA243" s="35"/>
      <c r="WB243" s="35"/>
      <c r="WC243" s="35"/>
      <c r="WD243" s="35"/>
      <c r="WE243" s="35"/>
      <c r="WF243" s="35"/>
      <c r="WG243" s="35"/>
      <c r="WH243" s="35"/>
      <c r="WI243" s="35"/>
      <c r="WJ243" s="35"/>
      <c r="WK243" s="35"/>
      <c r="WL243" s="35"/>
      <c r="WM243" s="35"/>
      <c r="WN243" s="35"/>
      <c r="WO243" s="35"/>
      <c r="WP243" s="35"/>
      <c r="WQ243" s="35"/>
      <c r="WR243" s="35"/>
      <c r="WS243" s="35"/>
      <c r="WT243" s="35"/>
      <c r="WU243" s="35"/>
      <c r="WV243" s="35"/>
      <c r="WW243" s="35"/>
      <c r="WX243" s="35"/>
      <c r="WY243" s="35"/>
      <c r="WZ243" s="35"/>
      <c r="XA243" s="35"/>
      <c r="XB243" s="35"/>
      <c r="XC243" s="35"/>
      <c r="XD243" s="35"/>
      <c r="XE243" s="35"/>
      <c r="XF243" s="35"/>
      <c r="XG243" s="35"/>
      <c r="XH243" s="35"/>
      <c r="XI243" s="35"/>
      <c r="XJ243" s="35"/>
      <c r="XK243" s="35"/>
      <c r="XL243" s="35"/>
      <c r="XM243" s="35"/>
      <c r="XN243" s="35"/>
      <c r="XO243" s="35"/>
      <c r="XP243" s="35"/>
      <c r="XQ243" s="35"/>
      <c r="XR243" s="35"/>
      <c r="XS243" s="35"/>
      <c r="XT243" s="35"/>
      <c r="XU243" s="35"/>
      <c r="XV243" s="35"/>
      <c r="XW243" s="35"/>
      <c r="XX243" s="35"/>
      <c r="XY243" s="35"/>
      <c r="XZ243" s="35"/>
      <c r="YA243" s="35"/>
      <c r="YB243" s="35"/>
      <c r="YC243" s="35"/>
      <c r="YD243" s="35"/>
      <c r="YE243" s="35"/>
      <c r="YF243" s="35"/>
      <c r="YG243" s="35"/>
      <c r="YH243" s="35"/>
      <c r="YI243" s="35"/>
      <c r="YJ243" s="35"/>
      <c r="YK243" s="35"/>
      <c r="YL243" s="35"/>
      <c r="YM243" s="35"/>
      <c r="YN243" s="35"/>
      <c r="YO243" s="35"/>
      <c r="YP243" s="35"/>
      <c r="YQ243" s="35"/>
      <c r="YR243" s="35"/>
      <c r="YS243" s="35"/>
      <c r="YT243" s="35"/>
      <c r="YU243" s="35"/>
      <c r="YV243" s="35"/>
      <c r="YW243" s="35"/>
      <c r="YX243" s="35"/>
      <c r="YY243" s="35"/>
      <c r="YZ243" s="35"/>
      <c r="ZA243" s="35"/>
      <c r="ZB243" s="35"/>
      <c r="ZC243" s="35"/>
      <c r="ZD243" s="35"/>
      <c r="ZE243" s="35"/>
      <c r="ZF243" s="35"/>
      <c r="ZG243" s="35"/>
      <c r="ZH243" s="35"/>
      <c r="ZI243" s="35"/>
      <c r="ZJ243" s="35"/>
      <c r="ZK243" s="35"/>
      <c r="ZL243" s="35"/>
      <c r="ZM243" s="35"/>
      <c r="ZN243" s="35"/>
      <c r="ZO243" s="35"/>
      <c r="ZP243" s="35"/>
      <c r="ZQ243" s="35"/>
      <c r="ZR243" s="35"/>
      <c r="ZS243" s="35"/>
      <c r="ZT243" s="35"/>
      <c r="ZU243" s="35"/>
      <c r="ZV243" s="35"/>
      <c r="ZW243" s="35"/>
      <c r="ZX243" s="35"/>
      <c r="ZY243" s="35"/>
      <c r="ZZ243" s="35"/>
      <c r="AAA243" s="35"/>
      <c r="AAB243" s="35"/>
      <c r="AAC243" s="35"/>
      <c r="AAD243" s="35"/>
      <c r="AAE243" s="35"/>
      <c r="AAF243" s="35"/>
      <c r="AAG243" s="35"/>
      <c r="AAH243" s="35"/>
      <c r="AAI243" s="35"/>
      <c r="AAJ243" s="35"/>
      <c r="AAK243" s="35"/>
      <c r="AAL243" s="35"/>
      <c r="AAM243" s="35"/>
      <c r="AAN243" s="35"/>
      <c r="AAO243" s="35"/>
      <c r="AAP243" s="35"/>
      <c r="AAQ243" s="35"/>
      <c r="AAR243" s="35"/>
      <c r="AAS243" s="35"/>
      <c r="AAT243" s="35"/>
      <c r="AAU243" s="35"/>
      <c r="AAV243" s="35"/>
      <c r="AAW243" s="35"/>
      <c r="AAX243" s="35"/>
      <c r="AAY243" s="35"/>
      <c r="AAZ243" s="35"/>
      <c r="ABA243" s="35"/>
      <c r="ABB243" s="35"/>
      <c r="ABC243" s="35"/>
      <c r="ABD243" s="35"/>
      <c r="ABE243" s="35"/>
      <c r="ABF243" s="35"/>
      <c r="ABG243" s="35"/>
      <c r="ABH243" s="35"/>
      <c r="ABI243" s="35"/>
      <c r="ABJ243" s="35"/>
      <c r="ABK243" s="35"/>
      <c r="ABL243" s="35"/>
      <c r="ABM243" s="35"/>
      <c r="ABN243" s="35"/>
      <c r="ABO243" s="35"/>
      <c r="ABP243" s="35"/>
      <c r="ABQ243" s="35"/>
      <c r="ABR243" s="35"/>
      <c r="ABS243" s="35"/>
      <c r="ABT243" s="35"/>
      <c r="ABU243" s="35"/>
      <c r="ABV243" s="35"/>
      <c r="ABW243" s="35"/>
      <c r="ABX243" s="35"/>
      <c r="ABY243" s="35"/>
      <c r="ABZ243" s="35"/>
      <c r="ACA243" s="35"/>
      <c r="ACB243" s="35"/>
      <c r="ACC243" s="35"/>
      <c r="ACD243" s="35"/>
      <c r="ACE243" s="35"/>
      <c r="ACF243" s="35"/>
      <c r="ACG243" s="35"/>
      <c r="ACH243" s="35"/>
      <c r="ACI243" s="35"/>
      <c r="ACJ243" s="35"/>
      <c r="ACK243" s="35"/>
      <c r="ACL243" s="35"/>
      <c r="ACM243" s="35"/>
      <c r="ACN243" s="35"/>
      <c r="ACO243" s="35"/>
      <c r="ACP243" s="35"/>
      <c r="ACQ243" s="35"/>
      <c r="ACR243" s="35"/>
      <c r="ACS243" s="35"/>
      <c r="ACT243" s="35"/>
      <c r="ACU243" s="35"/>
      <c r="ACV243" s="35"/>
      <c r="ACW243" s="35"/>
      <c r="ACX243" s="35"/>
      <c r="ACY243" s="35"/>
      <c r="ACZ243" s="35"/>
      <c r="ADA243" s="35"/>
      <c r="ADB243" s="35"/>
      <c r="ADC243" s="35"/>
      <c r="ADD243" s="35"/>
      <c r="ADE243" s="35"/>
      <c r="ADF243" s="35"/>
      <c r="ADG243" s="35"/>
      <c r="ADH243" s="35"/>
      <c r="ADI243" s="35"/>
      <c r="ADJ243" s="35"/>
      <c r="ADK243" s="35"/>
      <c r="ADL243" s="35"/>
      <c r="ADM243" s="35"/>
      <c r="ADN243" s="35"/>
      <c r="ADO243" s="35"/>
      <c r="ADP243" s="35"/>
      <c r="ADQ243" s="35"/>
      <c r="ADR243" s="35"/>
      <c r="ADS243" s="35"/>
      <c r="ADT243" s="35"/>
      <c r="ADU243" s="35"/>
      <c r="ADV243" s="35"/>
      <c r="ADW243" s="35"/>
      <c r="ADX243" s="35"/>
      <c r="ADY243" s="35"/>
      <c r="ADZ243" s="35"/>
      <c r="AEA243" s="35"/>
      <c r="AEB243" s="35"/>
      <c r="AEC243" s="35"/>
      <c r="AED243" s="35"/>
      <c r="AEE243" s="35"/>
      <c r="AEF243" s="35"/>
      <c r="AEG243" s="35"/>
      <c r="AEH243" s="35"/>
      <c r="AEI243" s="35"/>
      <c r="AEJ243" s="35"/>
      <c r="AEK243" s="35"/>
      <c r="AEL243" s="35"/>
      <c r="AEM243" s="35"/>
      <c r="AEN243" s="35"/>
      <c r="AEO243" s="35"/>
      <c r="AEP243" s="35"/>
      <c r="AEQ243" s="35"/>
      <c r="AER243" s="35"/>
      <c r="AES243" s="35"/>
      <c r="AET243" s="35"/>
      <c r="AEU243" s="35"/>
      <c r="AEV243" s="35"/>
      <c r="AEW243" s="35"/>
      <c r="AEX243" s="35"/>
      <c r="AEY243" s="35"/>
      <c r="AEZ243" s="35"/>
      <c r="AFA243" s="35"/>
      <c r="AFB243" s="35"/>
      <c r="AFC243" s="35"/>
      <c r="AFD243" s="35"/>
      <c r="AFE243" s="35"/>
      <c r="AFF243" s="35"/>
      <c r="AFG243" s="35"/>
      <c r="AFH243" s="35"/>
      <c r="AFI243" s="35"/>
      <c r="AFJ243" s="35"/>
      <c r="AFK243" s="35"/>
      <c r="AFL243" s="35"/>
      <c r="AFM243" s="35"/>
      <c r="AFN243" s="35"/>
      <c r="AFO243" s="35"/>
      <c r="AFP243" s="35"/>
      <c r="AFQ243" s="35"/>
      <c r="AFR243" s="35"/>
      <c r="AFS243" s="35"/>
      <c r="AFT243" s="35"/>
      <c r="AFU243" s="35"/>
      <c r="AFV243" s="35"/>
      <c r="AFW243" s="35"/>
      <c r="AFX243" s="35"/>
      <c r="AFY243" s="35"/>
      <c r="AFZ243" s="35"/>
      <c r="AGA243" s="35"/>
      <c r="AGB243" s="35"/>
      <c r="AGC243" s="35"/>
      <c r="AGD243" s="35"/>
      <c r="AGE243" s="35"/>
      <c r="AGF243" s="35"/>
      <c r="AGG243" s="35"/>
      <c r="AGH243" s="35"/>
      <c r="AGI243" s="35"/>
      <c r="AGJ243" s="35"/>
      <c r="AGK243" s="35"/>
      <c r="AGL243" s="35"/>
      <c r="AGM243" s="35"/>
      <c r="AGN243" s="35"/>
      <c r="AGO243" s="35"/>
      <c r="AGP243" s="35"/>
      <c r="AGQ243" s="35"/>
      <c r="AGR243" s="35"/>
      <c r="AGS243" s="35"/>
      <c r="AGT243" s="35"/>
      <c r="AGU243" s="35"/>
      <c r="AGV243" s="35"/>
      <c r="AGW243" s="35"/>
      <c r="AGX243" s="35"/>
      <c r="AGY243" s="35"/>
      <c r="AGZ243" s="35"/>
      <c r="AHA243" s="35"/>
      <c r="AHB243" s="35"/>
      <c r="AHC243" s="35"/>
      <c r="AHD243" s="35"/>
      <c r="AHE243" s="35"/>
      <c r="AHF243" s="35"/>
      <c r="AHG243" s="35"/>
      <c r="AHH243" s="35"/>
      <c r="AHI243" s="35"/>
      <c r="AHJ243" s="35"/>
      <c r="AHK243" s="35"/>
      <c r="AHL243" s="35"/>
      <c r="AHM243" s="35"/>
      <c r="AHN243" s="35"/>
      <c r="AHO243" s="35"/>
      <c r="AHP243" s="35"/>
      <c r="AHQ243" s="35"/>
      <c r="AHR243" s="35"/>
      <c r="AHS243" s="35"/>
      <c r="AHT243" s="35"/>
      <c r="AHU243" s="35"/>
      <c r="AHV243" s="35"/>
      <c r="AHW243" s="35"/>
      <c r="AHX243" s="35"/>
      <c r="AHY243" s="35"/>
      <c r="AHZ243" s="35"/>
      <c r="AIA243" s="35"/>
      <c r="AIB243" s="35"/>
      <c r="AIC243" s="35"/>
      <c r="AID243" s="35"/>
      <c r="AIE243" s="35"/>
      <c r="AIF243" s="35"/>
      <c r="AIG243" s="35"/>
      <c r="AIH243" s="35"/>
      <c r="AII243" s="35"/>
      <c r="AIJ243" s="35"/>
      <c r="AIK243" s="35"/>
      <c r="AIL243" s="35"/>
      <c r="AIM243" s="35"/>
      <c r="AIN243" s="35"/>
      <c r="AIO243" s="35"/>
      <c r="AIP243" s="35"/>
      <c r="AIQ243" s="35"/>
      <c r="AIR243" s="35"/>
      <c r="AIS243" s="35"/>
      <c r="AIT243" s="35"/>
      <c r="AIU243" s="35"/>
      <c r="AIV243" s="35"/>
      <c r="AIW243" s="35"/>
      <c r="AIX243" s="35"/>
      <c r="AIY243" s="35"/>
      <c r="AIZ243" s="35"/>
      <c r="AJA243" s="35"/>
      <c r="AJB243" s="35"/>
      <c r="AJC243" s="35"/>
      <c r="AJD243" s="35"/>
      <c r="AJE243" s="35"/>
      <c r="AJF243" s="35"/>
      <c r="AJG243" s="35"/>
      <c r="AJH243" s="35"/>
      <c r="AJI243" s="35"/>
      <c r="AJJ243" s="35"/>
      <c r="AJK243" s="35"/>
      <c r="AJL243" s="35"/>
      <c r="AJM243" s="35"/>
      <c r="AJN243" s="35"/>
      <c r="AJO243" s="35"/>
      <c r="AJP243" s="35"/>
      <c r="AJQ243" s="35"/>
      <c r="AJR243" s="35"/>
      <c r="AJS243" s="35"/>
      <c r="AJT243" s="35"/>
      <c r="AJU243" s="35"/>
      <c r="AJV243" s="35"/>
      <c r="AJW243" s="35"/>
      <c r="AJX243" s="35"/>
      <c r="AJY243" s="35"/>
      <c r="AJZ243" s="35"/>
      <c r="AKA243" s="35"/>
      <c r="AKB243" s="35"/>
      <c r="AKC243" s="35"/>
      <c r="AKD243" s="35"/>
      <c r="AKE243" s="35"/>
      <c r="AKF243" s="35"/>
      <c r="AKG243" s="35"/>
      <c r="AKH243" s="35"/>
      <c r="AKI243" s="35"/>
      <c r="AKJ243" s="35"/>
      <c r="AKK243" s="35"/>
      <c r="AKL243" s="35"/>
      <c r="AKM243" s="35"/>
      <c r="AKN243" s="35"/>
      <c r="AKO243" s="35"/>
      <c r="AKP243" s="35"/>
      <c r="AKQ243" s="35"/>
      <c r="AKR243" s="35"/>
      <c r="AKS243" s="35"/>
      <c r="AKT243" s="35"/>
      <c r="AKU243" s="35"/>
      <c r="AKV243" s="35"/>
      <c r="AKW243" s="35"/>
      <c r="AKX243" s="35"/>
      <c r="AKY243" s="35"/>
      <c r="AKZ243" s="35"/>
      <c r="ALA243" s="35"/>
      <c r="ALB243" s="1"/>
      <c r="ALC243" s="1"/>
      <c r="ALD243" s="1"/>
      <c r="ALE243" s="1"/>
      <c r="ALF243" s="1"/>
      <c r="ALG243" s="1"/>
      <c r="ALH243" s="1"/>
      <c r="ALI243" s="1"/>
      <c r="ALJ243" s="1"/>
      <c r="ALK243" s="1"/>
      <c r="ALL243" s="1"/>
      <c r="ALM243" s="1"/>
      <c r="ALN243" s="1"/>
      <c r="ALO243" s="1"/>
      <c r="ALP243" s="1"/>
      <c r="ALQ243" s="1"/>
      <c r="ALR243" s="1"/>
      <c r="ALS243"/>
      <c r="ALT243"/>
      <c r="ALU243"/>
      <c r="ALV243"/>
      <c r="ALW243"/>
      <c r="ALX243"/>
      <c r="ALY243"/>
      <c r="ALZ243"/>
      <c r="AMA243"/>
      <c r="AMB243"/>
      <c r="AMC243"/>
      <c r="AMD243"/>
      <c r="AME243"/>
      <c r="AMF243"/>
      <c r="AMG243"/>
      <c r="AMH243"/>
      <c r="AMI243"/>
      <c r="AMJ243"/>
    </row>
    <row r="244" spans="1:1024" s="29" customFormat="1" ht="36">
      <c r="A244" s="24">
        <v>240</v>
      </c>
      <c r="B244" s="24" t="s">
        <v>637</v>
      </c>
      <c r="C244" s="25" t="s">
        <v>664</v>
      </c>
      <c r="D244" s="25" t="s">
        <v>144</v>
      </c>
      <c r="E244" s="25" t="s">
        <v>145</v>
      </c>
      <c r="F244" s="25" t="s">
        <v>23</v>
      </c>
      <c r="G244" s="25" t="s">
        <v>24</v>
      </c>
      <c r="H244" s="25" t="s">
        <v>639</v>
      </c>
      <c r="I244" s="25" t="s">
        <v>46</v>
      </c>
      <c r="J244" s="25"/>
      <c r="K244" s="25"/>
      <c r="L244" s="25"/>
      <c r="M244" s="25"/>
      <c r="N244" s="25"/>
      <c r="O244" s="25" t="s">
        <v>27</v>
      </c>
      <c r="P244" s="25" t="s">
        <v>39</v>
      </c>
      <c r="Q244" s="28"/>
      <c r="VZ244" s="35"/>
      <c r="WA244" s="35"/>
      <c r="WB244" s="35"/>
      <c r="WC244" s="35"/>
      <c r="WD244" s="35"/>
      <c r="WE244" s="35"/>
      <c r="WF244" s="35"/>
      <c r="WG244" s="35"/>
      <c r="WH244" s="35"/>
      <c r="WI244" s="35"/>
      <c r="WJ244" s="35"/>
      <c r="WK244" s="35"/>
      <c r="WL244" s="35"/>
      <c r="WM244" s="35"/>
      <c r="WN244" s="35"/>
      <c r="WO244" s="35"/>
      <c r="WP244" s="35"/>
      <c r="WQ244" s="35"/>
      <c r="WR244" s="35"/>
      <c r="WS244" s="35"/>
      <c r="WT244" s="35"/>
      <c r="WU244" s="35"/>
      <c r="WV244" s="35"/>
      <c r="WW244" s="35"/>
      <c r="WX244" s="35"/>
      <c r="WY244" s="35"/>
      <c r="WZ244" s="35"/>
      <c r="XA244" s="35"/>
      <c r="XB244" s="35"/>
      <c r="XC244" s="35"/>
      <c r="XD244" s="35"/>
      <c r="XE244" s="35"/>
      <c r="XF244" s="35"/>
      <c r="XG244" s="35"/>
      <c r="XH244" s="35"/>
      <c r="XI244" s="35"/>
      <c r="XJ244" s="35"/>
      <c r="XK244" s="35"/>
      <c r="XL244" s="35"/>
      <c r="XM244" s="35"/>
      <c r="XN244" s="35"/>
      <c r="XO244" s="35"/>
      <c r="XP244" s="35"/>
      <c r="XQ244" s="35"/>
      <c r="XR244" s="35"/>
      <c r="XS244" s="35"/>
      <c r="XT244" s="35"/>
      <c r="XU244" s="35"/>
      <c r="XV244" s="35"/>
      <c r="XW244" s="35"/>
      <c r="XX244" s="35"/>
      <c r="XY244" s="35"/>
      <c r="XZ244" s="35"/>
      <c r="YA244" s="35"/>
      <c r="YB244" s="35"/>
      <c r="YC244" s="35"/>
      <c r="YD244" s="35"/>
      <c r="YE244" s="35"/>
      <c r="YF244" s="35"/>
      <c r="YG244" s="35"/>
      <c r="YH244" s="35"/>
      <c r="YI244" s="35"/>
      <c r="YJ244" s="35"/>
      <c r="YK244" s="35"/>
      <c r="YL244" s="35"/>
      <c r="YM244" s="35"/>
      <c r="YN244" s="35"/>
      <c r="YO244" s="35"/>
      <c r="YP244" s="35"/>
      <c r="YQ244" s="35"/>
      <c r="YR244" s="35"/>
      <c r="YS244" s="35"/>
      <c r="YT244" s="35"/>
      <c r="YU244" s="35"/>
      <c r="YV244" s="35"/>
      <c r="YW244" s="35"/>
      <c r="YX244" s="35"/>
      <c r="YY244" s="35"/>
      <c r="YZ244" s="35"/>
      <c r="ZA244" s="35"/>
      <c r="ZB244" s="35"/>
      <c r="ZC244" s="35"/>
      <c r="ZD244" s="35"/>
      <c r="ZE244" s="35"/>
      <c r="ZF244" s="35"/>
      <c r="ZG244" s="35"/>
      <c r="ZH244" s="35"/>
      <c r="ZI244" s="35"/>
      <c r="ZJ244" s="35"/>
      <c r="ZK244" s="35"/>
      <c r="ZL244" s="35"/>
      <c r="ZM244" s="35"/>
      <c r="ZN244" s="35"/>
      <c r="ZO244" s="35"/>
      <c r="ZP244" s="35"/>
      <c r="ZQ244" s="35"/>
      <c r="ZR244" s="35"/>
      <c r="ZS244" s="35"/>
      <c r="ZT244" s="35"/>
      <c r="ZU244" s="35"/>
      <c r="ZV244" s="35"/>
      <c r="ZW244" s="35"/>
      <c r="ZX244" s="35"/>
      <c r="ZY244" s="35"/>
      <c r="ZZ244" s="35"/>
      <c r="AAA244" s="35"/>
      <c r="AAB244" s="35"/>
      <c r="AAC244" s="35"/>
      <c r="AAD244" s="35"/>
      <c r="AAE244" s="35"/>
      <c r="AAF244" s="35"/>
      <c r="AAG244" s="35"/>
      <c r="AAH244" s="35"/>
      <c r="AAI244" s="35"/>
      <c r="AAJ244" s="35"/>
      <c r="AAK244" s="35"/>
      <c r="AAL244" s="35"/>
      <c r="AAM244" s="35"/>
      <c r="AAN244" s="35"/>
      <c r="AAO244" s="35"/>
      <c r="AAP244" s="35"/>
      <c r="AAQ244" s="35"/>
      <c r="AAR244" s="35"/>
      <c r="AAS244" s="35"/>
      <c r="AAT244" s="35"/>
      <c r="AAU244" s="35"/>
      <c r="AAV244" s="35"/>
      <c r="AAW244" s="35"/>
      <c r="AAX244" s="35"/>
      <c r="AAY244" s="35"/>
      <c r="AAZ244" s="35"/>
      <c r="ABA244" s="35"/>
      <c r="ABB244" s="35"/>
      <c r="ABC244" s="35"/>
      <c r="ABD244" s="35"/>
      <c r="ABE244" s="35"/>
      <c r="ABF244" s="35"/>
      <c r="ABG244" s="35"/>
      <c r="ABH244" s="35"/>
      <c r="ABI244" s="35"/>
      <c r="ABJ244" s="35"/>
      <c r="ABK244" s="35"/>
      <c r="ABL244" s="35"/>
      <c r="ABM244" s="35"/>
      <c r="ABN244" s="35"/>
      <c r="ABO244" s="35"/>
      <c r="ABP244" s="35"/>
      <c r="ABQ244" s="35"/>
      <c r="ABR244" s="35"/>
      <c r="ABS244" s="35"/>
      <c r="ABT244" s="35"/>
      <c r="ABU244" s="35"/>
      <c r="ABV244" s="35"/>
      <c r="ABW244" s="35"/>
      <c r="ABX244" s="35"/>
      <c r="ABY244" s="35"/>
      <c r="ABZ244" s="35"/>
      <c r="ACA244" s="35"/>
      <c r="ACB244" s="35"/>
      <c r="ACC244" s="35"/>
      <c r="ACD244" s="35"/>
      <c r="ACE244" s="35"/>
      <c r="ACF244" s="35"/>
      <c r="ACG244" s="35"/>
      <c r="ACH244" s="35"/>
      <c r="ACI244" s="35"/>
      <c r="ACJ244" s="35"/>
      <c r="ACK244" s="35"/>
      <c r="ACL244" s="35"/>
      <c r="ACM244" s="35"/>
      <c r="ACN244" s="35"/>
      <c r="ACO244" s="35"/>
      <c r="ACP244" s="35"/>
      <c r="ACQ244" s="35"/>
      <c r="ACR244" s="35"/>
      <c r="ACS244" s="35"/>
      <c r="ACT244" s="35"/>
      <c r="ACU244" s="35"/>
      <c r="ACV244" s="35"/>
      <c r="ACW244" s="35"/>
      <c r="ACX244" s="35"/>
      <c r="ACY244" s="35"/>
      <c r="ACZ244" s="35"/>
      <c r="ADA244" s="35"/>
      <c r="ADB244" s="35"/>
      <c r="ADC244" s="35"/>
      <c r="ADD244" s="35"/>
      <c r="ADE244" s="35"/>
      <c r="ADF244" s="35"/>
      <c r="ADG244" s="35"/>
      <c r="ADH244" s="35"/>
      <c r="ADI244" s="35"/>
      <c r="ADJ244" s="35"/>
      <c r="ADK244" s="35"/>
      <c r="ADL244" s="35"/>
      <c r="ADM244" s="35"/>
      <c r="ADN244" s="35"/>
      <c r="ADO244" s="35"/>
      <c r="ADP244" s="35"/>
      <c r="ADQ244" s="35"/>
      <c r="ADR244" s="35"/>
      <c r="ADS244" s="35"/>
      <c r="ADT244" s="35"/>
      <c r="ADU244" s="35"/>
      <c r="ADV244" s="35"/>
      <c r="ADW244" s="35"/>
      <c r="ADX244" s="35"/>
      <c r="ADY244" s="35"/>
      <c r="ADZ244" s="35"/>
      <c r="AEA244" s="35"/>
      <c r="AEB244" s="35"/>
      <c r="AEC244" s="35"/>
      <c r="AED244" s="35"/>
      <c r="AEE244" s="35"/>
      <c r="AEF244" s="35"/>
      <c r="AEG244" s="35"/>
      <c r="AEH244" s="35"/>
      <c r="AEI244" s="35"/>
      <c r="AEJ244" s="35"/>
      <c r="AEK244" s="35"/>
      <c r="AEL244" s="35"/>
      <c r="AEM244" s="35"/>
      <c r="AEN244" s="35"/>
      <c r="AEO244" s="35"/>
      <c r="AEP244" s="35"/>
      <c r="AEQ244" s="35"/>
      <c r="AER244" s="35"/>
      <c r="AES244" s="35"/>
      <c r="AET244" s="35"/>
      <c r="AEU244" s="35"/>
      <c r="AEV244" s="35"/>
      <c r="AEW244" s="35"/>
      <c r="AEX244" s="35"/>
      <c r="AEY244" s="35"/>
      <c r="AEZ244" s="35"/>
      <c r="AFA244" s="35"/>
      <c r="AFB244" s="35"/>
      <c r="AFC244" s="35"/>
      <c r="AFD244" s="35"/>
      <c r="AFE244" s="35"/>
      <c r="AFF244" s="35"/>
      <c r="AFG244" s="35"/>
      <c r="AFH244" s="35"/>
      <c r="AFI244" s="35"/>
      <c r="AFJ244" s="35"/>
      <c r="AFK244" s="35"/>
      <c r="AFL244" s="35"/>
      <c r="AFM244" s="35"/>
      <c r="AFN244" s="35"/>
      <c r="AFO244" s="35"/>
      <c r="AFP244" s="35"/>
      <c r="AFQ244" s="35"/>
      <c r="AFR244" s="35"/>
      <c r="AFS244" s="35"/>
      <c r="AFT244" s="35"/>
      <c r="AFU244" s="35"/>
      <c r="AFV244" s="35"/>
      <c r="AFW244" s="35"/>
      <c r="AFX244" s="35"/>
      <c r="AFY244" s="35"/>
      <c r="AFZ244" s="35"/>
      <c r="AGA244" s="35"/>
      <c r="AGB244" s="35"/>
      <c r="AGC244" s="35"/>
      <c r="AGD244" s="35"/>
      <c r="AGE244" s="35"/>
      <c r="AGF244" s="35"/>
      <c r="AGG244" s="35"/>
      <c r="AGH244" s="35"/>
      <c r="AGI244" s="35"/>
      <c r="AGJ244" s="35"/>
      <c r="AGK244" s="35"/>
      <c r="AGL244" s="35"/>
      <c r="AGM244" s="35"/>
      <c r="AGN244" s="35"/>
      <c r="AGO244" s="35"/>
      <c r="AGP244" s="35"/>
      <c r="AGQ244" s="35"/>
      <c r="AGR244" s="35"/>
      <c r="AGS244" s="35"/>
      <c r="AGT244" s="35"/>
      <c r="AGU244" s="35"/>
      <c r="AGV244" s="35"/>
      <c r="AGW244" s="35"/>
      <c r="AGX244" s="35"/>
      <c r="AGY244" s="35"/>
      <c r="AGZ244" s="35"/>
      <c r="AHA244" s="35"/>
      <c r="AHB244" s="35"/>
      <c r="AHC244" s="35"/>
      <c r="AHD244" s="35"/>
      <c r="AHE244" s="35"/>
      <c r="AHF244" s="35"/>
      <c r="AHG244" s="35"/>
      <c r="AHH244" s="35"/>
      <c r="AHI244" s="35"/>
      <c r="AHJ244" s="35"/>
      <c r="AHK244" s="35"/>
      <c r="AHL244" s="35"/>
      <c r="AHM244" s="35"/>
      <c r="AHN244" s="35"/>
      <c r="AHO244" s="35"/>
      <c r="AHP244" s="35"/>
      <c r="AHQ244" s="35"/>
      <c r="AHR244" s="35"/>
      <c r="AHS244" s="35"/>
      <c r="AHT244" s="35"/>
      <c r="AHU244" s="35"/>
      <c r="AHV244" s="35"/>
      <c r="AHW244" s="35"/>
      <c r="AHX244" s="35"/>
      <c r="AHY244" s="35"/>
      <c r="AHZ244" s="35"/>
      <c r="AIA244" s="35"/>
      <c r="AIB244" s="35"/>
      <c r="AIC244" s="35"/>
      <c r="AID244" s="35"/>
      <c r="AIE244" s="35"/>
      <c r="AIF244" s="35"/>
      <c r="AIG244" s="35"/>
      <c r="AIH244" s="35"/>
      <c r="AII244" s="35"/>
      <c r="AIJ244" s="35"/>
      <c r="AIK244" s="35"/>
      <c r="AIL244" s="35"/>
      <c r="AIM244" s="35"/>
      <c r="AIN244" s="35"/>
      <c r="AIO244" s="35"/>
      <c r="AIP244" s="35"/>
      <c r="AIQ244" s="35"/>
      <c r="AIR244" s="35"/>
      <c r="AIS244" s="35"/>
      <c r="AIT244" s="35"/>
      <c r="AIU244" s="35"/>
      <c r="AIV244" s="35"/>
      <c r="AIW244" s="35"/>
      <c r="AIX244" s="35"/>
      <c r="AIY244" s="35"/>
      <c r="AIZ244" s="35"/>
      <c r="AJA244" s="35"/>
      <c r="AJB244" s="35"/>
      <c r="AJC244" s="35"/>
      <c r="AJD244" s="35"/>
      <c r="AJE244" s="35"/>
      <c r="AJF244" s="35"/>
      <c r="AJG244" s="35"/>
      <c r="AJH244" s="35"/>
      <c r="AJI244" s="35"/>
      <c r="AJJ244" s="35"/>
      <c r="AJK244" s="35"/>
      <c r="AJL244" s="35"/>
      <c r="AJM244" s="35"/>
      <c r="AJN244" s="35"/>
      <c r="AJO244" s="35"/>
      <c r="AJP244" s="35"/>
      <c r="AJQ244" s="35"/>
      <c r="AJR244" s="35"/>
      <c r="AJS244" s="35"/>
      <c r="AJT244" s="35"/>
      <c r="AJU244" s="35"/>
      <c r="AJV244" s="35"/>
      <c r="AJW244" s="35"/>
      <c r="AJX244" s="35"/>
      <c r="AJY244" s="35"/>
      <c r="AJZ244" s="35"/>
      <c r="AKA244" s="35"/>
      <c r="AKB244" s="35"/>
      <c r="AKC244" s="35"/>
      <c r="AKD244" s="35"/>
      <c r="AKE244" s="35"/>
      <c r="AKF244" s="35"/>
      <c r="AKG244" s="35"/>
      <c r="AKH244" s="35"/>
      <c r="AKI244" s="35"/>
      <c r="AKJ244" s="35"/>
      <c r="AKK244" s="35"/>
      <c r="AKL244" s="35"/>
      <c r="AKM244" s="35"/>
      <c r="AKN244" s="35"/>
      <c r="AKO244" s="35"/>
      <c r="AKP244" s="35"/>
      <c r="AKQ244" s="35"/>
      <c r="AKR244" s="35"/>
      <c r="AKS244" s="35"/>
      <c r="AKT244" s="35"/>
      <c r="AKU244" s="35"/>
      <c r="AKV244" s="35"/>
      <c r="AKW244" s="35"/>
      <c r="AKX244" s="35"/>
      <c r="AKY244" s="35"/>
      <c r="AKZ244" s="35"/>
      <c r="ALA244" s="35"/>
      <c r="ALB244" s="1"/>
      <c r="ALC244" s="1"/>
      <c r="ALD244" s="1"/>
      <c r="ALE244" s="1"/>
      <c r="ALF244" s="1"/>
      <c r="ALG244" s="1"/>
      <c r="ALH244" s="1"/>
      <c r="ALI244" s="1"/>
      <c r="ALJ244" s="1"/>
      <c r="ALK244" s="1"/>
      <c r="ALL244" s="1"/>
      <c r="ALM244" s="1"/>
      <c r="ALN244" s="1"/>
      <c r="ALO244" s="1"/>
      <c r="ALP244" s="1"/>
      <c r="ALQ244" s="1"/>
      <c r="ALR244" s="1"/>
      <c r="ALS244"/>
      <c r="ALT244"/>
      <c r="ALU244"/>
      <c r="ALV244"/>
      <c r="ALW244"/>
      <c r="ALX244"/>
      <c r="ALY244"/>
      <c r="ALZ244"/>
      <c r="AMA244"/>
      <c r="AMB244"/>
      <c r="AMC244"/>
      <c r="AMD244"/>
      <c r="AME244"/>
      <c r="AMF244"/>
      <c r="AMG244"/>
      <c r="AMH244"/>
      <c r="AMI244"/>
      <c r="AMJ244"/>
    </row>
    <row r="245" spans="1:1024" s="29" customFormat="1" ht="36">
      <c r="A245" s="24">
        <v>241</v>
      </c>
      <c r="B245" s="24" t="s">
        <v>665</v>
      </c>
      <c r="C245" s="25" t="s">
        <v>666</v>
      </c>
      <c r="D245" s="25" t="s">
        <v>144</v>
      </c>
      <c r="E245" s="25" t="s">
        <v>145</v>
      </c>
      <c r="F245" s="25" t="s">
        <v>306</v>
      </c>
      <c r="G245" s="25" t="s">
        <v>351</v>
      </c>
      <c r="H245" s="25" t="s">
        <v>639</v>
      </c>
      <c r="I245" s="25" t="s">
        <v>46</v>
      </c>
      <c r="J245" s="25"/>
      <c r="K245" s="25"/>
      <c r="L245" s="25"/>
      <c r="M245" s="25"/>
      <c r="N245" s="25"/>
      <c r="O245" s="25" t="s">
        <v>27</v>
      </c>
      <c r="P245" s="25" t="s">
        <v>30</v>
      </c>
      <c r="Q245" s="28"/>
      <c r="VZ245" s="35"/>
      <c r="WA245" s="35"/>
      <c r="WB245" s="35"/>
      <c r="WC245" s="35"/>
      <c r="WD245" s="35"/>
      <c r="WE245" s="35"/>
      <c r="WF245" s="35"/>
      <c r="WG245" s="35"/>
      <c r="WH245" s="35"/>
      <c r="WI245" s="35"/>
      <c r="WJ245" s="35"/>
      <c r="WK245" s="35"/>
      <c r="WL245" s="35"/>
      <c r="WM245" s="35"/>
      <c r="WN245" s="35"/>
      <c r="WO245" s="35"/>
      <c r="WP245" s="35"/>
      <c r="WQ245" s="35"/>
      <c r="WR245" s="35"/>
      <c r="WS245" s="35"/>
      <c r="WT245" s="35"/>
      <c r="WU245" s="35"/>
      <c r="WV245" s="35"/>
      <c r="WW245" s="35"/>
      <c r="WX245" s="35"/>
      <c r="WY245" s="35"/>
      <c r="WZ245" s="35"/>
      <c r="XA245" s="35"/>
      <c r="XB245" s="35"/>
      <c r="XC245" s="35"/>
      <c r="XD245" s="35"/>
      <c r="XE245" s="35"/>
      <c r="XF245" s="35"/>
      <c r="XG245" s="35"/>
      <c r="XH245" s="35"/>
      <c r="XI245" s="35"/>
      <c r="XJ245" s="35"/>
      <c r="XK245" s="35"/>
      <c r="XL245" s="35"/>
      <c r="XM245" s="35"/>
      <c r="XN245" s="35"/>
      <c r="XO245" s="35"/>
      <c r="XP245" s="35"/>
      <c r="XQ245" s="35"/>
      <c r="XR245" s="35"/>
      <c r="XS245" s="35"/>
      <c r="XT245" s="35"/>
      <c r="XU245" s="35"/>
      <c r="XV245" s="35"/>
      <c r="XW245" s="35"/>
      <c r="XX245" s="35"/>
      <c r="XY245" s="35"/>
      <c r="XZ245" s="35"/>
      <c r="YA245" s="35"/>
      <c r="YB245" s="35"/>
      <c r="YC245" s="35"/>
      <c r="YD245" s="35"/>
      <c r="YE245" s="35"/>
      <c r="YF245" s="35"/>
      <c r="YG245" s="35"/>
      <c r="YH245" s="35"/>
      <c r="YI245" s="35"/>
      <c r="YJ245" s="35"/>
      <c r="YK245" s="35"/>
      <c r="YL245" s="35"/>
      <c r="YM245" s="35"/>
      <c r="YN245" s="35"/>
      <c r="YO245" s="35"/>
      <c r="YP245" s="35"/>
      <c r="YQ245" s="35"/>
      <c r="YR245" s="35"/>
      <c r="YS245" s="35"/>
      <c r="YT245" s="35"/>
      <c r="YU245" s="35"/>
      <c r="YV245" s="35"/>
      <c r="YW245" s="35"/>
      <c r="YX245" s="35"/>
      <c r="YY245" s="35"/>
      <c r="YZ245" s="35"/>
      <c r="ZA245" s="35"/>
      <c r="ZB245" s="35"/>
      <c r="ZC245" s="35"/>
      <c r="ZD245" s="35"/>
      <c r="ZE245" s="35"/>
      <c r="ZF245" s="35"/>
      <c r="ZG245" s="35"/>
      <c r="ZH245" s="35"/>
      <c r="ZI245" s="35"/>
      <c r="ZJ245" s="35"/>
      <c r="ZK245" s="35"/>
      <c r="ZL245" s="35"/>
      <c r="ZM245" s="35"/>
      <c r="ZN245" s="35"/>
      <c r="ZO245" s="35"/>
      <c r="ZP245" s="35"/>
      <c r="ZQ245" s="35"/>
      <c r="ZR245" s="35"/>
      <c r="ZS245" s="35"/>
      <c r="ZT245" s="35"/>
      <c r="ZU245" s="35"/>
      <c r="ZV245" s="35"/>
      <c r="ZW245" s="35"/>
      <c r="ZX245" s="35"/>
      <c r="ZY245" s="35"/>
      <c r="ZZ245" s="35"/>
      <c r="AAA245" s="35"/>
      <c r="AAB245" s="35"/>
      <c r="AAC245" s="35"/>
      <c r="AAD245" s="35"/>
      <c r="AAE245" s="35"/>
      <c r="AAF245" s="35"/>
      <c r="AAG245" s="35"/>
      <c r="AAH245" s="35"/>
      <c r="AAI245" s="35"/>
      <c r="AAJ245" s="35"/>
      <c r="AAK245" s="35"/>
      <c r="AAL245" s="35"/>
      <c r="AAM245" s="35"/>
      <c r="AAN245" s="35"/>
      <c r="AAO245" s="35"/>
      <c r="AAP245" s="35"/>
      <c r="AAQ245" s="35"/>
      <c r="AAR245" s="35"/>
      <c r="AAS245" s="35"/>
      <c r="AAT245" s="35"/>
      <c r="AAU245" s="35"/>
      <c r="AAV245" s="35"/>
      <c r="AAW245" s="35"/>
      <c r="AAX245" s="35"/>
      <c r="AAY245" s="35"/>
      <c r="AAZ245" s="35"/>
      <c r="ABA245" s="35"/>
      <c r="ABB245" s="35"/>
      <c r="ABC245" s="35"/>
      <c r="ABD245" s="35"/>
      <c r="ABE245" s="35"/>
      <c r="ABF245" s="35"/>
      <c r="ABG245" s="35"/>
      <c r="ABH245" s="35"/>
      <c r="ABI245" s="35"/>
      <c r="ABJ245" s="35"/>
      <c r="ABK245" s="35"/>
      <c r="ABL245" s="35"/>
      <c r="ABM245" s="35"/>
      <c r="ABN245" s="35"/>
      <c r="ABO245" s="35"/>
      <c r="ABP245" s="35"/>
      <c r="ABQ245" s="35"/>
      <c r="ABR245" s="35"/>
      <c r="ABS245" s="35"/>
      <c r="ABT245" s="35"/>
      <c r="ABU245" s="35"/>
      <c r="ABV245" s="35"/>
      <c r="ABW245" s="35"/>
      <c r="ABX245" s="35"/>
      <c r="ABY245" s="35"/>
      <c r="ABZ245" s="35"/>
      <c r="ACA245" s="35"/>
      <c r="ACB245" s="35"/>
      <c r="ACC245" s="35"/>
      <c r="ACD245" s="35"/>
      <c r="ACE245" s="35"/>
      <c r="ACF245" s="35"/>
      <c r="ACG245" s="35"/>
      <c r="ACH245" s="35"/>
      <c r="ACI245" s="35"/>
      <c r="ACJ245" s="35"/>
      <c r="ACK245" s="35"/>
      <c r="ACL245" s="35"/>
      <c r="ACM245" s="35"/>
      <c r="ACN245" s="35"/>
      <c r="ACO245" s="35"/>
      <c r="ACP245" s="35"/>
      <c r="ACQ245" s="35"/>
      <c r="ACR245" s="35"/>
      <c r="ACS245" s="35"/>
      <c r="ACT245" s="35"/>
      <c r="ACU245" s="35"/>
      <c r="ACV245" s="35"/>
      <c r="ACW245" s="35"/>
      <c r="ACX245" s="35"/>
      <c r="ACY245" s="35"/>
      <c r="ACZ245" s="35"/>
      <c r="ADA245" s="35"/>
      <c r="ADB245" s="35"/>
      <c r="ADC245" s="35"/>
      <c r="ADD245" s="35"/>
      <c r="ADE245" s="35"/>
      <c r="ADF245" s="35"/>
      <c r="ADG245" s="35"/>
      <c r="ADH245" s="35"/>
      <c r="ADI245" s="35"/>
      <c r="ADJ245" s="35"/>
      <c r="ADK245" s="35"/>
      <c r="ADL245" s="35"/>
      <c r="ADM245" s="35"/>
      <c r="ADN245" s="35"/>
      <c r="ADO245" s="35"/>
      <c r="ADP245" s="35"/>
      <c r="ADQ245" s="35"/>
      <c r="ADR245" s="35"/>
      <c r="ADS245" s="35"/>
      <c r="ADT245" s="35"/>
      <c r="ADU245" s="35"/>
      <c r="ADV245" s="35"/>
      <c r="ADW245" s="35"/>
      <c r="ADX245" s="35"/>
      <c r="ADY245" s="35"/>
      <c r="ADZ245" s="35"/>
      <c r="AEA245" s="35"/>
      <c r="AEB245" s="35"/>
      <c r="AEC245" s="35"/>
      <c r="AED245" s="35"/>
      <c r="AEE245" s="35"/>
      <c r="AEF245" s="35"/>
      <c r="AEG245" s="35"/>
      <c r="AEH245" s="35"/>
      <c r="AEI245" s="35"/>
      <c r="AEJ245" s="35"/>
      <c r="AEK245" s="35"/>
      <c r="AEL245" s="35"/>
      <c r="AEM245" s="35"/>
      <c r="AEN245" s="35"/>
      <c r="AEO245" s="35"/>
      <c r="AEP245" s="35"/>
      <c r="AEQ245" s="35"/>
      <c r="AER245" s="35"/>
      <c r="AES245" s="35"/>
      <c r="AET245" s="35"/>
      <c r="AEU245" s="35"/>
      <c r="AEV245" s="35"/>
      <c r="AEW245" s="35"/>
      <c r="AEX245" s="35"/>
      <c r="AEY245" s="35"/>
      <c r="AEZ245" s="35"/>
      <c r="AFA245" s="35"/>
      <c r="AFB245" s="35"/>
      <c r="AFC245" s="35"/>
      <c r="AFD245" s="35"/>
      <c r="AFE245" s="35"/>
      <c r="AFF245" s="35"/>
      <c r="AFG245" s="35"/>
      <c r="AFH245" s="35"/>
      <c r="AFI245" s="35"/>
      <c r="AFJ245" s="35"/>
      <c r="AFK245" s="35"/>
      <c r="AFL245" s="35"/>
      <c r="AFM245" s="35"/>
      <c r="AFN245" s="35"/>
      <c r="AFO245" s="35"/>
      <c r="AFP245" s="35"/>
      <c r="AFQ245" s="35"/>
      <c r="AFR245" s="35"/>
      <c r="AFS245" s="35"/>
      <c r="AFT245" s="35"/>
      <c r="AFU245" s="35"/>
      <c r="AFV245" s="35"/>
      <c r="AFW245" s="35"/>
      <c r="AFX245" s="35"/>
      <c r="AFY245" s="35"/>
      <c r="AFZ245" s="35"/>
      <c r="AGA245" s="35"/>
      <c r="AGB245" s="35"/>
      <c r="AGC245" s="35"/>
      <c r="AGD245" s="35"/>
      <c r="AGE245" s="35"/>
      <c r="AGF245" s="35"/>
      <c r="AGG245" s="35"/>
      <c r="AGH245" s="35"/>
      <c r="AGI245" s="35"/>
      <c r="AGJ245" s="35"/>
      <c r="AGK245" s="35"/>
      <c r="AGL245" s="35"/>
      <c r="AGM245" s="35"/>
      <c r="AGN245" s="35"/>
      <c r="AGO245" s="35"/>
      <c r="AGP245" s="35"/>
      <c r="AGQ245" s="35"/>
      <c r="AGR245" s="35"/>
      <c r="AGS245" s="35"/>
      <c r="AGT245" s="35"/>
      <c r="AGU245" s="35"/>
      <c r="AGV245" s="35"/>
      <c r="AGW245" s="35"/>
      <c r="AGX245" s="35"/>
      <c r="AGY245" s="35"/>
      <c r="AGZ245" s="35"/>
      <c r="AHA245" s="35"/>
      <c r="AHB245" s="35"/>
      <c r="AHC245" s="35"/>
      <c r="AHD245" s="35"/>
      <c r="AHE245" s="35"/>
      <c r="AHF245" s="35"/>
      <c r="AHG245" s="35"/>
      <c r="AHH245" s="35"/>
      <c r="AHI245" s="35"/>
      <c r="AHJ245" s="35"/>
      <c r="AHK245" s="35"/>
      <c r="AHL245" s="35"/>
      <c r="AHM245" s="35"/>
      <c r="AHN245" s="35"/>
      <c r="AHO245" s="35"/>
      <c r="AHP245" s="35"/>
      <c r="AHQ245" s="35"/>
      <c r="AHR245" s="35"/>
      <c r="AHS245" s="35"/>
      <c r="AHT245" s="35"/>
      <c r="AHU245" s="35"/>
      <c r="AHV245" s="35"/>
      <c r="AHW245" s="35"/>
      <c r="AHX245" s="35"/>
      <c r="AHY245" s="35"/>
      <c r="AHZ245" s="35"/>
      <c r="AIA245" s="35"/>
      <c r="AIB245" s="35"/>
      <c r="AIC245" s="35"/>
      <c r="AID245" s="35"/>
      <c r="AIE245" s="35"/>
      <c r="AIF245" s="35"/>
      <c r="AIG245" s="35"/>
      <c r="AIH245" s="35"/>
      <c r="AII245" s="35"/>
      <c r="AIJ245" s="35"/>
      <c r="AIK245" s="35"/>
      <c r="AIL245" s="35"/>
      <c r="AIM245" s="35"/>
      <c r="AIN245" s="35"/>
      <c r="AIO245" s="35"/>
      <c r="AIP245" s="35"/>
      <c r="AIQ245" s="35"/>
      <c r="AIR245" s="35"/>
      <c r="AIS245" s="35"/>
      <c r="AIT245" s="35"/>
      <c r="AIU245" s="35"/>
      <c r="AIV245" s="35"/>
      <c r="AIW245" s="35"/>
      <c r="AIX245" s="35"/>
      <c r="AIY245" s="35"/>
      <c r="AIZ245" s="35"/>
      <c r="AJA245" s="35"/>
      <c r="AJB245" s="35"/>
      <c r="AJC245" s="35"/>
      <c r="AJD245" s="35"/>
      <c r="AJE245" s="35"/>
      <c r="AJF245" s="35"/>
      <c r="AJG245" s="35"/>
      <c r="AJH245" s="35"/>
      <c r="AJI245" s="35"/>
      <c r="AJJ245" s="35"/>
      <c r="AJK245" s="35"/>
      <c r="AJL245" s="35"/>
      <c r="AJM245" s="35"/>
      <c r="AJN245" s="35"/>
      <c r="AJO245" s="35"/>
      <c r="AJP245" s="35"/>
      <c r="AJQ245" s="35"/>
      <c r="AJR245" s="35"/>
      <c r="AJS245" s="35"/>
      <c r="AJT245" s="35"/>
      <c r="AJU245" s="35"/>
      <c r="AJV245" s="35"/>
      <c r="AJW245" s="35"/>
      <c r="AJX245" s="35"/>
      <c r="AJY245" s="35"/>
      <c r="AJZ245" s="35"/>
      <c r="AKA245" s="35"/>
      <c r="AKB245" s="35"/>
      <c r="AKC245" s="35"/>
      <c r="AKD245" s="35"/>
      <c r="AKE245" s="35"/>
      <c r="AKF245" s="35"/>
      <c r="AKG245" s="35"/>
      <c r="AKH245" s="35"/>
      <c r="AKI245" s="35"/>
      <c r="AKJ245" s="35"/>
      <c r="AKK245" s="35"/>
      <c r="AKL245" s="35"/>
      <c r="AKM245" s="35"/>
      <c r="AKN245" s="35"/>
      <c r="AKO245" s="35"/>
      <c r="AKP245" s="35"/>
      <c r="AKQ245" s="35"/>
      <c r="AKR245" s="35"/>
      <c r="AKS245" s="35"/>
      <c r="AKT245" s="35"/>
      <c r="AKU245" s="35"/>
      <c r="AKV245" s="35"/>
      <c r="AKW245" s="35"/>
      <c r="AKX245" s="35"/>
      <c r="AKY245" s="35"/>
      <c r="AKZ245" s="35"/>
      <c r="ALA245" s="35"/>
      <c r="ALB245" s="1"/>
      <c r="ALC245" s="1"/>
      <c r="ALD245" s="1"/>
      <c r="ALE245" s="1"/>
      <c r="ALF245" s="1"/>
      <c r="ALG245" s="1"/>
      <c r="ALH245" s="1"/>
      <c r="ALI245" s="1"/>
      <c r="ALJ245" s="1"/>
      <c r="ALK245" s="1"/>
      <c r="ALL245" s="1"/>
      <c r="ALM245" s="1"/>
      <c r="ALN245" s="1"/>
      <c r="ALO245" s="1"/>
      <c r="ALP245" s="1"/>
      <c r="ALQ245" s="1"/>
      <c r="ALR245" s="1"/>
      <c r="ALS245"/>
      <c r="ALT245"/>
      <c r="ALU245"/>
      <c r="ALV245"/>
      <c r="ALW245"/>
      <c r="ALX245"/>
      <c r="ALY245"/>
      <c r="ALZ245"/>
      <c r="AMA245"/>
      <c r="AMB245"/>
      <c r="AMC245"/>
      <c r="AMD245"/>
      <c r="AME245"/>
      <c r="AMF245"/>
      <c r="AMG245"/>
      <c r="AMH245"/>
      <c r="AMI245"/>
      <c r="AMJ245"/>
    </row>
    <row r="246" spans="1:1024" s="29" customFormat="1" ht="36">
      <c r="A246" s="24">
        <v>242</v>
      </c>
      <c r="B246" s="24" t="s">
        <v>354</v>
      </c>
      <c r="C246" s="25" t="s">
        <v>667</v>
      </c>
      <c r="D246" s="25" t="s">
        <v>74</v>
      </c>
      <c r="E246" s="25" t="s">
        <v>75</v>
      </c>
      <c r="F246" s="25" t="s">
        <v>306</v>
      </c>
      <c r="G246" s="25" t="s">
        <v>351</v>
      </c>
      <c r="H246" s="25" t="s">
        <v>639</v>
      </c>
      <c r="I246" s="25" t="s">
        <v>46</v>
      </c>
      <c r="J246" s="25"/>
      <c r="K246" s="25"/>
      <c r="L246" s="25"/>
      <c r="M246" s="25"/>
      <c r="N246" s="25"/>
      <c r="O246" s="25" t="s">
        <v>27</v>
      </c>
      <c r="P246" s="25" t="s">
        <v>30</v>
      </c>
      <c r="Q246" s="28"/>
      <c r="VZ246" s="35"/>
      <c r="WA246" s="35"/>
      <c r="WB246" s="35"/>
      <c r="WC246" s="35"/>
      <c r="WD246" s="35"/>
      <c r="WE246" s="35"/>
      <c r="WF246" s="35"/>
      <c r="WG246" s="35"/>
      <c r="WH246" s="35"/>
      <c r="WI246" s="35"/>
      <c r="WJ246" s="35"/>
      <c r="WK246" s="35"/>
      <c r="WL246" s="35"/>
      <c r="WM246" s="35"/>
      <c r="WN246" s="35"/>
      <c r="WO246" s="35"/>
      <c r="WP246" s="35"/>
      <c r="WQ246" s="35"/>
      <c r="WR246" s="35"/>
      <c r="WS246" s="35"/>
      <c r="WT246" s="35"/>
      <c r="WU246" s="35"/>
      <c r="WV246" s="35"/>
      <c r="WW246" s="35"/>
      <c r="WX246" s="35"/>
      <c r="WY246" s="35"/>
      <c r="WZ246" s="35"/>
      <c r="XA246" s="35"/>
      <c r="XB246" s="35"/>
      <c r="XC246" s="35"/>
      <c r="XD246" s="35"/>
      <c r="XE246" s="35"/>
      <c r="XF246" s="35"/>
      <c r="XG246" s="35"/>
      <c r="XH246" s="35"/>
      <c r="XI246" s="35"/>
      <c r="XJ246" s="35"/>
      <c r="XK246" s="35"/>
      <c r="XL246" s="35"/>
      <c r="XM246" s="35"/>
      <c r="XN246" s="35"/>
      <c r="XO246" s="35"/>
      <c r="XP246" s="35"/>
      <c r="XQ246" s="35"/>
      <c r="XR246" s="35"/>
      <c r="XS246" s="35"/>
      <c r="XT246" s="35"/>
      <c r="XU246" s="35"/>
      <c r="XV246" s="35"/>
      <c r="XW246" s="35"/>
      <c r="XX246" s="35"/>
      <c r="XY246" s="35"/>
      <c r="XZ246" s="35"/>
      <c r="YA246" s="35"/>
      <c r="YB246" s="35"/>
      <c r="YC246" s="35"/>
      <c r="YD246" s="35"/>
      <c r="YE246" s="35"/>
      <c r="YF246" s="35"/>
      <c r="YG246" s="35"/>
      <c r="YH246" s="35"/>
      <c r="YI246" s="35"/>
      <c r="YJ246" s="35"/>
      <c r="YK246" s="35"/>
      <c r="YL246" s="35"/>
      <c r="YM246" s="35"/>
      <c r="YN246" s="35"/>
      <c r="YO246" s="35"/>
      <c r="YP246" s="35"/>
      <c r="YQ246" s="35"/>
      <c r="YR246" s="35"/>
      <c r="YS246" s="35"/>
      <c r="YT246" s="35"/>
      <c r="YU246" s="35"/>
      <c r="YV246" s="35"/>
      <c r="YW246" s="35"/>
      <c r="YX246" s="35"/>
      <c r="YY246" s="35"/>
      <c r="YZ246" s="35"/>
      <c r="ZA246" s="35"/>
      <c r="ZB246" s="35"/>
      <c r="ZC246" s="35"/>
      <c r="ZD246" s="35"/>
      <c r="ZE246" s="35"/>
      <c r="ZF246" s="35"/>
      <c r="ZG246" s="35"/>
      <c r="ZH246" s="35"/>
      <c r="ZI246" s="35"/>
      <c r="ZJ246" s="35"/>
      <c r="ZK246" s="35"/>
      <c r="ZL246" s="35"/>
      <c r="ZM246" s="35"/>
      <c r="ZN246" s="35"/>
      <c r="ZO246" s="35"/>
      <c r="ZP246" s="35"/>
      <c r="ZQ246" s="35"/>
      <c r="ZR246" s="35"/>
      <c r="ZS246" s="35"/>
      <c r="ZT246" s="35"/>
      <c r="ZU246" s="35"/>
      <c r="ZV246" s="35"/>
      <c r="ZW246" s="35"/>
      <c r="ZX246" s="35"/>
      <c r="ZY246" s="35"/>
      <c r="ZZ246" s="35"/>
      <c r="AAA246" s="35"/>
      <c r="AAB246" s="35"/>
      <c r="AAC246" s="35"/>
      <c r="AAD246" s="35"/>
      <c r="AAE246" s="35"/>
      <c r="AAF246" s="35"/>
      <c r="AAG246" s="35"/>
      <c r="AAH246" s="35"/>
      <c r="AAI246" s="35"/>
      <c r="AAJ246" s="35"/>
      <c r="AAK246" s="35"/>
      <c r="AAL246" s="35"/>
      <c r="AAM246" s="35"/>
      <c r="AAN246" s="35"/>
      <c r="AAO246" s="35"/>
      <c r="AAP246" s="35"/>
      <c r="AAQ246" s="35"/>
      <c r="AAR246" s="35"/>
      <c r="AAS246" s="35"/>
      <c r="AAT246" s="35"/>
      <c r="AAU246" s="35"/>
      <c r="AAV246" s="35"/>
      <c r="AAW246" s="35"/>
      <c r="AAX246" s="35"/>
      <c r="AAY246" s="35"/>
      <c r="AAZ246" s="35"/>
      <c r="ABA246" s="35"/>
      <c r="ABB246" s="35"/>
      <c r="ABC246" s="35"/>
      <c r="ABD246" s="35"/>
      <c r="ABE246" s="35"/>
      <c r="ABF246" s="35"/>
      <c r="ABG246" s="35"/>
      <c r="ABH246" s="35"/>
      <c r="ABI246" s="35"/>
      <c r="ABJ246" s="35"/>
      <c r="ABK246" s="35"/>
      <c r="ABL246" s="35"/>
      <c r="ABM246" s="35"/>
      <c r="ABN246" s="35"/>
      <c r="ABO246" s="35"/>
      <c r="ABP246" s="35"/>
      <c r="ABQ246" s="35"/>
      <c r="ABR246" s="35"/>
      <c r="ABS246" s="35"/>
      <c r="ABT246" s="35"/>
      <c r="ABU246" s="35"/>
      <c r="ABV246" s="35"/>
      <c r="ABW246" s="35"/>
      <c r="ABX246" s="35"/>
      <c r="ABY246" s="35"/>
      <c r="ABZ246" s="35"/>
      <c r="ACA246" s="35"/>
      <c r="ACB246" s="35"/>
      <c r="ACC246" s="35"/>
      <c r="ACD246" s="35"/>
      <c r="ACE246" s="35"/>
      <c r="ACF246" s="35"/>
      <c r="ACG246" s="35"/>
      <c r="ACH246" s="35"/>
      <c r="ACI246" s="35"/>
      <c r="ACJ246" s="35"/>
      <c r="ACK246" s="35"/>
      <c r="ACL246" s="35"/>
      <c r="ACM246" s="35"/>
      <c r="ACN246" s="35"/>
      <c r="ACO246" s="35"/>
      <c r="ACP246" s="35"/>
      <c r="ACQ246" s="35"/>
      <c r="ACR246" s="35"/>
      <c r="ACS246" s="35"/>
      <c r="ACT246" s="35"/>
      <c r="ACU246" s="35"/>
      <c r="ACV246" s="35"/>
      <c r="ACW246" s="35"/>
      <c r="ACX246" s="35"/>
      <c r="ACY246" s="35"/>
      <c r="ACZ246" s="35"/>
      <c r="ADA246" s="35"/>
      <c r="ADB246" s="35"/>
      <c r="ADC246" s="35"/>
      <c r="ADD246" s="35"/>
      <c r="ADE246" s="35"/>
      <c r="ADF246" s="35"/>
      <c r="ADG246" s="35"/>
      <c r="ADH246" s="35"/>
      <c r="ADI246" s="35"/>
      <c r="ADJ246" s="35"/>
      <c r="ADK246" s="35"/>
      <c r="ADL246" s="35"/>
      <c r="ADM246" s="35"/>
      <c r="ADN246" s="35"/>
      <c r="ADO246" s="35"/>
      <c r="ADP246" s="35"/>
      <c r="ADQ246" s="35"/>
      <c r="ADR246" s="35"/>
      <c r="ADS246" s="35"/>
      <c r="ADT246" s="35"/>
      <c r="ADU246" s="35"/>
      <c r="ADV246" s="35"/>
      <c r="ADW246" s="35"/>
      <c r="ADX246" s="35"/>
      <c r="ADY246" s="35"/>
      <c r="ADZ246" s="35"/>
      <c r="AEA246" s="35"/>
      <c r="AEB246" s="35"/>
      <c r="AEC246" s="35"/>
      <c r="AED246" s="35"/>
      <c r="AEE246" s="35"/>
      <c r="AEF246" s="35"/>
      <c r="AEG246" s="35"/>
      <c r="AEH246" s="35"/>
      <c r="AEI246" s="35"/>
      <c r="AEJ246" s="35"/>
      <c r="AEK246" s="35"/>
      <c r="AEL246" s="35"/>
      <c r="AEM246" s="35"/>
      <c r="AEN246" s="35"/>
      <c r="AEO246" s="35"/>
      <c r="AEP246" s="35"/>
      <c r="AEQ246" s="35"/>
      <c r="AER246" s="35"/>
      <c r="AES246" s="35"/>
      <c r="AET246" s="35"/>
      <c r="AEU246" s="35"/>
      <c r="AEV246" s="35"/>
      <c r="AEW246" s="35"/>
      <c r="AEX246" s="35"/>
      <c r="AEY246" s="35"/>
      <c r="AEZ246" s="35"/>
      <c r="AFA246" s="35"/>
      <c r="AFB246" s="35"/>
      <c r="AFC246" s="35"/>
      <c r="AFD246" s="35"/>
      <c r="AFE246" s="35"/>
      <c r="AFF246" s="35"/>
      <c r="AFG246" s="35"/>
      <c r="AFH246" s="35"/>
      <c r="AFI246" s="35"/>
      <c r="AFJ246" s="35"/>
      <c r="AFK246" s="35"/>
      <c r="AFL246" s="35"/>
      <c r="AFM246" s="35"/>
      <c r="AFN246" s="35"/>
      <c r="AFO246" s="35"/>
      <c r="AFP246" s="35"/>
      <c r="AFQ246" s="35"/>
      <c r="AFR246" s="35"/>
      <c r="AFS246" s="35"/>
      <c r="AFT246" s="35"/>
      <c r="AFU246" s="35"/>
      <c r="AFV246" s="35"/>
      <c r="AFW246" s="35"/>
      <c r="AFX246" s="35"/>
      <c r="AFY246" s="35"/>
      <c r="AFZ246" s="35"/>
      <c r="AGA246" s="35"/>
      <c r="AGB246" s="35"/>
      <c r="AGC246" s="35"/>
      <c r="AGD246" s="35"/>
      <c r="AGE246" s="35"/>
      <c r="AGF246" s="35"/>
      <c r="AGG246" s="35"/>
      <c r="AGH246" s="35"/>
      <c r="AGI246" s="35"/>
      <c r="AGJ246" s="35"/>
      <c r="AGK246" s="35"/>
      <c r="AGL246" s="35"/>
      <c r="AGM246" s="35"/>
      <c r="AGN246" s="35"/>
      <c r="AGO246" s="35"/>
      <c r="AGP246" s="35"/>
      <c r="AGQ246" s="35"/>
      <c r="AGR246" s="35"/>
      <c r="AGS246" s="35"/>
      <c r="AGT246" s="35"/>
      <c r="AGU246" s="35"/>
      <c r="AGV246" s="35"/>
      <c r="AGW246" s="35"/>
      <c r="AGX246" s="35"/>
      <c r="AGY246" s="35"/>
      <c r="AGZ246" s="35"/>
      <c r="AHA246" s="35"/>
      <c r="AHB246" s="35"/>
      <c r="AHC246" s="35"/>
      <c r="AHD246" s="35"/>
      <c r="AHE246" s="35"/>
      <c r="AHF246" s="35"/>
      <c r="AHG246" s="35"/>
      <c r="AHH246" s="35"/>
      <c r="AHI246" s="35"/>
      <c r="AHJ246" s="35"/>
      <c r="AHK246" s="35"/>
      <c r="AHL246" s="35"/>
      <c r="AHM246" s="35"/>
      <c r="AHN246" s="35"/>
      <c r="AHO246" s="35"/>
      <c r="AHP246" s="35"/>
      <c r="AHQ246" s="35"/>
      <c r="AHR246" s="35"/>
      <c r="AHS246" s="35"/>
      <c r="AHT246" s="35"/>
      <c r="AHU246" s="35"/>
      <c r="AHV246" s="35"/>
      <c r="AHW246" s="35"/>
      <c r="AHX246" s="35"/>
      <c r="AHY246" s="35"/>
      <c r="AHZ246" s="35"/>
      <c r="AIA246" s="35"/>
      <c r="AIB246" s="35"/>
      <c r="AIC246" s="35"/>
      <c r="AID246" s="35"/>
      <c r="AIE246" s="35"/>
      <c r="AIF246" s="35"/>
      <c r="AIG246" s="35"/>
      <c r="AIH246" s="35"/>
      <c r="AII246" s="35"/>
      <c r="AIJ246" s="35"/>
      <c r="AIK246" s="35"/>
      <c r="AIL246" s="35"/>
      <c r="AIM246" s="35"/>
      <c r="AIN246" s="35"/>
      <c r="AIO246" s="35"/>
      <c r="AIP246" s="35"/>
      <c r="AIQ246" s="35"/>
      <c r="AIR246" s="35"/>
      <c r="AIS246" s="35"/>
      <c r="AIT246" s="35"/>
      <c r="AIU246" s="35"/>
      <c r="AIV246" s="35"/>
      <c r="AIW246" s="35"/>
      <c r="AIX246" s="35"/>
      <c r="AIY246" s="35"/>
      <c r="AIZ246" s="35"/>
      <c r="AJA246" s="35"/>
      <c r="AJB246" s="35"/>
      <c r="AJC246" s="35"/>
      <c r="AJD246" s="35"/>
      <c r="AJE246" s="35"/>
      <c r="AJF246" s="35"/>
      <c r="AJG246" s="35"/>
      <c r="AJH246" s="35"/>
      <c r="AJI246" s="35"/>
      <c r="AJJ246" s="35"/>
      <c r="AJK246" s="35"/>
      <c r="AJL246" s="35"/>
      <c r="AJM246" s="35"/>
      <c r="AJN246" s="35"/>
      <c r="AJO246" s="35"/>
      <c r="AJP246" s="35"/>
      <c r="AJQ246" s="35"/>
      <c r="AJR246" s="35"/>
      <c r="AJS246" s="35"/>
      <c r="AJT246" s="35"/>
      <c r="AJU246" s="35"/>
      <c r="AJV246" s="35"/>
      <c r="AJW246" s="35"/>
      <c r="AJX246" s="35"/>
      <c r="AJY246" s="35"/>
      <c r="AJZ246" s="35"/>
      <c r="AKA246" s="35"/>
      <c r="AKB246" s="35"/>
      <c r="AKC246" s="35"/>
      <c r="AKD246" s="35"/>
      <c r="AKE246" s="35"/>
      <c r="AKF246" s="35"/>
      <c r="AKG246" s="35"/>
      <c r="AKH246" s="35"/>
      <c r="AKI246" s="35"/>
      <c r="AKJ246" s="35"/>
      <c r="AKK246" s="35"/>
      <c r="AKL246" s="35"/>
      <c r="AKM246" s="35"/>
      <c r="AKN246" s="35"/>
      <c r="AKO246" s="35"/>
      <c r="AKP246" s="35"/>
      <c r="AKQ246" s="35"/>
      <c r="AKR246" s="35"/>
      <c r="AKS246" s="35"/>
      <c r="AKT246" s="35"/>
      <c r="AKU246" s="35"/>
      <c r="AKV246" s="35"/>
      <c r="AKW246" s="35"/>
      <c r="AKX246" s="35"/>
      <c r="AKY246" s="35"/>
      <c r="AKZ246" s="35"/>
      <c r="ALA246" s="35"/>
      <c r="ALB246" s="1"/>
      <c r="ALC246" s="1"/>
      <c r="ALD246" s="1"/>
      <c r="ALE246" s="1"/>
      <c r="ALF246" s="1"/>
      <c r="ALG246" s="1"/>
      <c r="ALH246" s="1"/>
      <c r="ALI246" s="1"/>
      <c r="ALJ246" s="1"/>
      <c r="ALK246" s="1"/>
      <c r="ALL246" s="1"/>
      <c r="ALM246" s="1"/>
      <c r="ALN246" s="1"/>
      <c r="ALO246" s="1"/>
      <c r="ALP246" s="1"/>
      <c r="ALQ246" s="1"/>
      <c r="ALR246" s="1"/>
      <c r="ALS246"/>
      <c r="ALT246"/>
      <c r="ALU246"/>
      <c r="ALV246"/>
      <c r="ALW246"/>
      <c r="ALX246"/>
      <c r="ALY246"/>
      <c r="ALZ246"/>
      <c r="AMA246"/>
      <c r="AMB246"/>
      <c r="AMC246"/>
      <c r="AMD246"/>
      <c r="AME246"/>
      <c r="AMF246"/>
      <c r="AMG246"/>
      <c r="AMH246"/>
      <c r="AMI246"/>
      <c r="AMJ246"/>
    </row>
    <row r="247" spans="1:1024" s="29" customFormat="1" ht="36">
      <c r="A247" s="24">
        <v>243</v>
      </c>
      <c r="B247" s="24" t="s">
        <v>668</v>
      </c>
      <c r="C247" s="25" t="s">
        <v>669</v>
      </c>
      <c r="D247" s="25" t="s">
        <v>33</v>
      </c>
      <c r="E247" s="25" t="s">
        <v>190</v>
      </c>
      <c r="F247" s="25" t="s">
        <v>43</v>
      </c>
      <c r="G247" s="25" t="s">
        <v>51</v>
      </c>
      <c r="H247" s="25" t="s">
        <v>639</v>
      </c>
      <c r="I247" s="25" t="s">
        <v>46</v>
      </c>
      <c r="J247" s="25"/>
      <c r="K247" s="25"/>
      <c r="L247" s="25"/>
      <c r="M247" s="25"/>
      <c r="N247" s="25"/>
      <c r="O247" s="25" t="s">
        <v>670</v>
      </c>
      <c r="P247" s="25" t="s">
        <v>39</v>
      </c>
      <c r="Q247" s="28"/>
      <c r="VZ247" s="35"/>
      <c r="WA247" s="35"/>
      <c r="WB247" s="35"/>
      <c r="WC247" s="35"/>
      <c r="WD247" s="35"/>
      <c r="WE247" s="35"/>
      <c r="WF247" s="35"/>
      <c r="WG247" s="35"/>
      <c r="WH247" s="35"/>
      <c r="WI247" s="35"/>
      <c r="WJ247" s="35"/>
      <c r="WK247" s="35"/>
      <c r="WL247" s="35"/>
      <c r="WM247" s="35"/>
      <c r="WN247" s="35"/>
      <c r="WO247" s="35"/>
      <c r="WP247" s="35"/>
      <c r="WQ247" s="35"/>
      <c r="WR247" s="35"/>
      <c r="WS247" s="35"/>
      <c r="WT247" s="35"/>
      <c r="WU247" s="35"/>
      <c r="WV247" s="35"/>
      <c r="WW247" s="35"/>
      <c r="WX247" s="35"/>
      <c r="WY247" s="35"/>
      <c r="WZ247" s="35"/>
      <c r="XA247" s="35"/>
      <c r="XB247" s="35"/>
      <c r="XC247" s="35"/>
      <c r="XD247" s="35"/>
      <c r="XE247" s="35"/>
      <c r="XF247" s="35"/>
      <c r="XG247" s="35"/>
      <c r="XH247" s="35"/>
      <c r="XI247" s="35"/>
      <c r="XJ247" s="35"/>
      <c r="XK247" s="35"/>
      <c r="XL247" s="35"/>
      <c r="XM247" s="35"/>
      <c r="XN247" s="35"/>
      <c r="XO247" s="35"/>
      <c r="XP247" s="35"/>
      <c r="XQ247" s="35"/>
      <c r="XR247" s="35"/>
      <c r="XS247" s="35"/>
      <c r="XT247" s="35"/>
      <c r="XU247" s="35"/>
      <c r="XV247" s="35"/>
      <c r="XW247" s="35"/>
      <c r="XX247" s="35"/>
      <c r="XY247" s="35"/>
      <c r="XZ247" s="35"/>
      <c r="YA247" s="35"/>
      <c r="YB247" s="35"/>
      <c r="YC247" s="35"/>
      <c r="YD247" s="35"/>
      <c r="YE247" s="35"/>
      <c r="YF247" s="35"/>
      <c r="YG247" s="35"/>
      <c r="YH247" s="35"/>
      <c r="YI247" s="35"/>
      <c r="YJ247" s="35"/>
      <c r="YK247" s="35"/>
      <c r="YL247" s="35"/>
      <c r="YM247" s="35"/>
      <c r="YN247" s="35"/>
      <c r="YO247" s="35"/>
      <c r="YP247" s="35"/>
      <c r="YQ247" s="35"/>
      <c r="YR247" s="35"/>
      <c r="YS247" s="35"/>
      <c r="YT247" s="35"/>
      <c r="YU247" s="35"/>
      <c r="YV247" s="35"/>
      <c r="YW247" s="35"/>
      <c r="YX247" s="35"/>
      <c r="YY247" s="35"/>
      <c r="YZ247" s="35"/>
      <c r="ZA247" s="35"/>
      <c r="ZB247" s="35"/>
      <c r="ZC247" s="35"/>
      <c r="ZD247" s="35"/>
      <c r="ZE247" s="35"/>
      <c r="ZF247" s="35"/>
      <c r="ZG247" s="35"/>
      <c r="ZH247" s="35"/>
      <c r="ZI247" s="35"/>
      <c r="ZJ247" s="35"/>
      <c r="ZK247" s="35"/>
      <c r="ZL247" s="35"/>
      <c r="ZM247" s="35"/>
      <c r="ZN247" s="35"/>
      <c r="ZO247" s="35"/>
      <c r="ZP247" s="35"/>
      <c r="ZQ247" s="35"/>
      <c r="ZR247" s="35"/>
      <c r="ZS247" s="35"/>
      <c r="ZT247" s="35"/>
      <c r="ZU247" s="35"/>
      <c r="ZV247" s="35"/>
      <c r="ZW247" s="35"/>
      <c r="ZX247" s="35"/>
      <c r="ZY247" s="35"/>
      <c r="ZZ247" s="35"/>
      <c r="AAA247" s="35"/>
      <c r="AAB247" s="35"/>
      <c r="AAC247" s="35"/>
      <c r="AAD247" s="35"/>
      <c r="AAE247" s="35"/>
      <c r="AAF247" s="35"/>
      <c r="AAG247" s="35"/>
      <c r="AAH247" s="35"/>
      <c r="AAI247" s="35"/>
      <c r="AAJ247" s="35"/>
      <c r="AAK247" s="35"/>
      <c r="AAL247" s="35"/>
      <c r="AAM247" s="35"/>
      <c r="AAN247" s="35"/>
      <c r="AAO247" s="35"/>
      <c r="AAP247" s="35"/>
      <c r="AAQ247" s="35"/>
      <c r="AAR247" s="35"/>
      <c r="AAS247" s="35"/>
      <c r="AAT247" s="35"/>
      <c r="AAU247" s="35"/>
      <c r="AAV247" s="35"/>
      <c r="AAW247" s="35"/>
      <c r="AAX247" s="35"/>
      <c r="AAY247" s="35"/>
      <c r="AAZ247" s="35"/>
      <c r="ABA247" s="35"/>
      <c r="ABB247" s="35"/>
      <c r="ABC247" s="35"/>
      <c r="ABD247" s="35"/>
      <c r="ABE247" s="35"/>
      <c r="ABF247" s="35"/>
      <c r="ABG247" s="35"/>
      <c r="ABH247" s="35"/>
      <c r="ABI247" s="35"/>
      <c r="ABJ247" s="35"/>
      <c r="ABK247" s="35"/>
      <c r="ABL247" s="35"/>
      <c r="ABM247" s="35"/>
      <c r="ABN247" s="35"/>
      <c r="ABO247" s="35"/>
      <c r="ABP247" s="35"/>
      <c r="ABQ247" s="35"/>
      <c r="ABR247" s="35"/>
      <c r="ABS247" s="35"/>
      <c r="ABT247" s="35"/>
      <c r="ABU247" s="35"/>
      <c r="ABV247" s="35"/>
      <c r="ABW247" s="35"/>
      <c r="ABX247" s="35"/>
      <c r="ABY247" s="35"/>
      <c r="ABZ247" s="35"/>
      <c r="ACA247" s="35"/>
      <c r="ACB247" s="35"/>
      <c r="ACC247" s="35"/>
      <c r="ACD247" s="35"/>
      <c r="ACE247" s="35"/>
      <c r="ACF247" s="35"/>
      <c r="ACG247" s="35"/>
      <c r="ACH247" s="35"/>
      <c r="ACI247" s="35"/>
      <c r="ACJ247" s="35"/>
      <c r="ACK247" s="35"/>
      <c r="ACL247" s="35"/>
      <c r="ACM247" s="35"/>
      <c r="ACN247" s="35"/>
      <c r="ACO247" s="35"/>
      <c r="ACP247" s="35"/>
      <c r="ACQ247" s="35"/>
      <c r="ACR247" s="35"/>
      <c r="ACS247" s="35"/>
      <c r="ACT247" s="35"/>
      <c r="ACU247" s="35"/>
      <c r="ACV247" s="35"/>
      <c r="ACW247" s="35"/>
      <c r="ACX247" s="35"/>
      <c r="ACY247" s="35"/>
      <c r="ACZ247" s="35"/>
      <c r="ADA247" s="35"/>
      <c r="ADB247" s="35"/>
      <c r="ADC247" s="35"/>
      <c r="ADD247" s="35"/>
      <c r="ADE247" s="35"/>
      <c r="ADF247" s="35"/>
      <c r="ADG247" s="35"/>
      <c r="ADH247" s="35"/>
      <c r="ADI247" s="35"/>
      <c r="ADJ247" s="35"/>
      <c r="ADK247" s="35"/>
      <c r="ADL247" s="35"/>
      <c r="ADM247" s="35"/>
      <c r="ADN247" s="35"/>
      <c r="ADO247" s="35"/>
      <c r="ADP247" s="35"/>
      <c r="ADQ247" s="35"/>
      <c r="ADR247" s="35"/>
      <c r="ADS247" s="35"/>
      <c r="ADT247" s="35"/>
      <c r="ADU247" s="35"/>
      <c r="ADV247" s="35"/>
      <c r="ADW247" s="35"/>
      <c r="ADX247" s="35"/>
      <c r="ADY247" s="35"/>
      <c r="ADZ247" s="35"/>
      <c r="AEA247" s="35"/>
      <c r="AEB247" s="35"/>
      <c r="AEC247" s="35"/>
      <c r="AED247" s="35"/>
      <c r="AEE247" s="35"/>
      <c r="AEF247" s="35"/>
      <c r="AEG247" s="35"/>
      <c r="AEH247" s="35"/>
      <c r="AEI247" s="35"/>
      <c r="AEJ247" s="35"/>
      <c r="AEK247" s="35"/>
      <c r="AEL247" s="35"/>
      <c r="AEM247" s="35"/>
      <c r="AEN247" s="35"/>
      <c r="AEO247" s="35"/>
      <c r="AEP247" s="35"/>
      <c r="AEQ247" s="35"/>
      <c r="AER247" s="35"/>
      <c r="AES247" s="35"/>
      <c r="AET247" s="35"/>
      <c r="AEU247" s="35"/>
      <c r="AEV247" s="35"/>
      <c r="AEW247" s="35"/>
      <c r="AEX247" s="35"/>
      <c r="AEY247" s="35"/>
      <c r="AEZ247" s="35"/>
      <c r="AFA247" s="35"/>
      <c r="AFB247" s="35"/>
      <c r="AFC247" s="35"/>
      <c r="AFD247" s="35"/>
      <c r="AFE247" s="35"/>
      <c r="AFF247" s="35"/>
      <c r="AFG247" s="35"/>
      <c r="AFH247" s="35"/>
      <c r="AFI247" s="35"/>
      <c r="AFJ247" s="35"/>
      <c r="AFK247" s="35"/>
      <c r="AFL247" s="35"/>
      <c r="AFM247" s="35"/>
      <c r="AFN247" s="35"/>
      <c r="AFO247" s="35"/>
      <c r="AFP247" s="35"/>
      <c r="AFQ247" s="35"/>
      <c r="AFR247" s="35"/>
      <c r="AFS247" s="35"/>
      <c r="AFT247" s="35"/>
      <c r="AFU247" s="35"/>
      <c r="AFV247" s="35"/>
      <c r="AFW247" s="35"/>
      <c r="AFX247" s="35"/>
      <c r="AFY247" s="35"/>
      <c r="AFZ247" s="35"/>
      <c r="AGA247" s="35"/>
      <c r="AGB247" s="35"/>
      <c r="AGC247" s="35"/>
      <c r="AGD247" s="35"/>
      <c r="AGE247" s="35"/>
      <c r="AGF247" s="35"/>
      <c r="AGG247" s="35"/>
      <c r="AGH247" s="35"/>
      <c r="AGI247" s="35"/>
      <c r="AGJ247" s="35"/>
      <c r="AGK247" s="35"/>
      <c r="AGL247" s="35"/>
      <c r="AGM247" s="35"/>
      <c r="AGN247" s="35"/>
      <c r="AGO247" s="35"/>
      <c r="AGP247" s="35"/>
      <c r="AGQ247" s="35"/>
      <c r="AGR247" s="35"/>
      <c r="AGS247" s="35"/>
      <c r="AGT247" s="35"/>
      <c r="AGU247" s="35"/>
      <c r="AGV247" s="35"/>
      <c r="AGW247" s="35"/>
      <c r="AGX247" s="35"/>
      <c r="AGY247" s="35"/>
      <c r="AGZ247" s="35"/>
      <c r="AHA247" s="35"/>
      <c r="AHB247" s="35"/>
      <c r="AHC247" s="35"/>
      <c r="AHD247" s="35"/>
      <c r="AHE247" s="35"/>
      <c r="AHF247" s="35"/>
      <c r="AHG247" s="35"/>
      <c r="AHH247" s="35"/>
      <c r="AHI247" s="35"/>
      <c r="AHJ247" s="35"/>
      <c r="AHK247" s="35"/>
      <c r="AHL247" s="35"/>
      <c r="AHM247" s="35"/>
      <c r="AHN247" s="35"/>
      <c r="AHO247" s="35"/>
      <c r="AHP247" s="35"/>
      <c r="AHQ247" s="35"/>
      <c r="AHR247" s="35"/>
      <c r="AHS247" s="35"/>
      <c r="AHT247" s="35"/>
      <c r="AHU247" s="35"/>
      <c r="AHV247" s="35"/>
      <c r="AHW247" s="35"/>
      <c r="AHX247" s="35"/>
      <c r="AHY247" s="35"/>
      <c r="AHZ247" s="35"/>
      <c r="AIA247" s="35"/>
      <c r="AIB247" s="35"/>
      <c r="AIC247" s="35"/>
      <c r="AID247" s="35"/>
      <c r="AIE247" s="35"/>
      <c r="AIF247" s="35"/>
      <c r="AIG247" s="35"/>
      <c r="AIH247" s="35"/>
      <c r="AII247" s="35"/>
      <c r="AIJ247" s="35"/>
      <c r="AIK247" s="35"/>
      <c r="AIL247" s="35"/>
      <c r="AIM247" s="35"/>
      <c r="AIN247" s="35"/>
      <c r="AIO247" s="35"/>
      <c r="AIP247" s="35"/>
      <c r="AIQ247" s="35"/>
      <c r="AIR247" s="35"/>
      <c r="AIS247" s="35"/>
      <c r="AIT247" s="35"/>
      <c r="AIU247" s="35"/>
      <c r="AIV247" s="35"/>
      <c r="AIW247" s="35"/>
      <c r="AIX247" s="35"/>
      <c r="AIY247" s="35"/>
      <c r="AIZ247" s="35"/>
      <c r="AJA247" s="35"/>
      <c r="AJB247" s="35"/>
      <c r="AJC247" s="35"/>
      <c r="AJD247" s="35"/>
      <c r="AJE247" s="35"/>
      <c r="AJF247" s="35"/>
      <c r="AJG247" s="35"/>
      <c r="AJH247" s="35"/>
      <c r="AJI247" s="35"/>
      <c r="AJJ247" s="35"/>
      <c r="AJK247" s="35"/>
      <c r="AJL247" s="35"/>
      <c r="AJM247" s="35"/>
      <c r="AJN247" s="35"/>
      <c r="AJO247" s="35"/>
      <c r="AJP247" s="35"/>
      <c r="AJQ247" s="35"/>
      <c r="AJR247" s="35"/>
      <c r="AJS247" s="35"/>
      <c r="AJT247" s="35"/>
      <c r="AJU247" s="35"/>
      <c r="AJV247" s="35"/>
      <c r="AJW247" s="35"/>
      <c r="AJX247" s="35"/>
      <c r="AJY247" s="35"/>
      <c r="AJZ247" s="35"/>
      <c r="AKA247" s="35"/>
      <c r="AKB247" s="35"/>
      <c r="AKC247" s="35"/>
      <c r="AKD247" s="35"/>
      <c r="AKE247" s="35"/>
      <c r="AKF247" s="35"/>
      <c r="AKG247" s="35"/>
      <c r="AKH247" s="35"/>
      <c r="AKI247" s="35"/>
      <c r="AKJ247" s="35"/>
      <c r="AKK247" s="35"/>
      <c r="AKL247" s="35"/>
      <c r="AKM247" s="35"/>
      <c r="AKN247" s="35"/>
      <c r="AKO247" s="35"/>
      <c r="AKP247" s="35"/>
      <c r="AKQ247" s="35"/>
      <c r="AKR247" s="35"/>
      <c r="AKS247" s="35"/>
      <c r="AKT247" s="35"/>
      <c r="AKU247" s="35"/>
      <c r="AKV247" s="35"/>
      <c r="AKW247" s="35"/>
      <c r="AKX247" s="35"/>
      <c r="AKY247" s="35"/>
      <c r="AKZ247" s="35"/>
      <c r="ALA247" s="35"/>
      <c r="ALB247" s="1"/>
      <c r="ALC247" s="1"/>
      <c r="ALD247" s="1"/>
      <c r="ALE247" s="1"/>
      <c r="ALF247" s="1"/>
      <c r="ALG247" s="1"/>
      <c r="ALH247" s="1"/>
      <c r="ALI247" s="1"/>
      <c r="ALJ247" s="1"/>
      <c r="ALK247" s="1"/>
      <c r="ALL247" s="1"/>
      <c r="ALM247" s="1"/>
      <c r="ALN247" s="1"/>
      <c r="ALO247" s="1"/>
      <c r="ALP247" s="1"/>
      <c r="ALQ247" s="1"/>
      <c r="ALR247" s="1"/>
      <c r="ALS247"/>
      <c r="ALT247"/>
      <c r="ALU247"/>
      <c r="ALV247"/>
      <c r="ALW247"/>
      <c r="ALX247"/>
      <c r="ALY247"/>
      <c r="ALZ247"/>
      <c r="AMA247"/>
      <c r="AMB247"/>
      <c r="AMC247"/>
      <c r="AMD247"/>
      <c r="AME247"/>
      <c r="AMF247"/>
      <c r="AMG247"/>
      <c r="AMH247"/>
      <c r="AMI247"/>
      <c r="AMJ247"/>
    </row>
    <row r="248" spans="1:1024" s="29" customFormat="1" ht="36">
      <c r="A248" s="24">
        <v>244</v>
      </c>
      <c r="B248" s="24" t="s">
        <v>232</v>
      </c>
      <c r="C248" s="25" t="s">
        <v>671</v>
      </c>
      <c r="D248" s="25" t="s">
        <v>536</v>
      </c>
      <c r="E248" s="25" t="s">
        <v>75</v>
      </c>
      <c r="F248" s="25" t="s">
        <v>43</v>
      </c>
      <c r="G248" s="25" t="s">
        <v>51</v>
      </c>
      <c r="H248" s="25" t="s">
        <v>639</v>
      </c>
      <c r="I248" s="25" t="s">
        <v>46</v>
      </c>
      <c r="J248" s="25"/>
      <c r="K248" s="25"/>
      <c r="L248" s="25"/>
      <c r="M248" s="25"/>
      <c r="N248" s="25"/>
      <c r="O248" s="25" t="s">
        <v>672</v>
      </c>
      <c r="P248" s="25" t="s">
        <v>39</v>
      </c>
      <c r="Q248" s="28"/>
      <c r="VZ248" s="35"/>
      <c r="WA248" s="35"/>
      <c r="WB248" s="35"/>
      <c r="WC248" s="35"/>
      <c r="WD248" s="35"/>
      <c r="WE248" s="35"/>
      <c r="WF248" s="35"/>
      <c r="WG248" s="35"/>
      <c r="WH248" s="35"/>
      <c r="WI248" s="35"/>
      <c r="WJ248" s="35"/>
      <c r="WK248" s="35"/>
      <c r="WL248" s="35"/>
      <c r="WM248" s="35"/>
      <c r="WN248" s="35"/>
      <c r="WO248" s="35"/>
      <c r="WP248" s="35"/>
      <c r="WQ248" s="35"/>
      <c r="WR248" s="35"/>
      <c r="WS248" s="35"/>
      <c r="WT248" s="35"/>
      <c r="WU248" s="35"/>
      <c r="WV248" s="35"/>
      <c r="WW248" s="35"/>
      <c r="WX248" s="35"/>
      <c r="WY248" s="35"/>
      <c r="WZ248" s="35"/>
      <c r="XA248" s="35"/>
      <c r="XB248" s="35"/>
      <c r="XC248" s="35"/>
      <c r="XD248" s="35"/>
      <c r="XE248" s="35"/>
      <c r="XF248" s="35"/>
      <c r="XG248" s="35"/>
      <c r="XH248" s="35"/>
      <c r="XI248" s="35"/>
      <c r="XJ248" s="35"/>
      <c r="XK248" s="35"/>
      <c r="XL248" s="35"/>
      <c r="XM248" s="35"/>
      <c r="XN248" s="35"/>
      <c r="XO248" s="35"/>
      <c r="XP248" s="35"/>
      <c r="XQ248" s="35"/>
      <c r="XR248" s="35"/>
      <c r="XS248" s="35"/>
      <c r="XT248" s="35"/>
      <c r="XU248" s="35"/>
      <c r="XV248" s="35"/>
      <c r="XW248" s="35"/>
      <c r="XX248" s="35"/>
      <c r="XY248" s="35"/>
      <c r="XZ248" s="35"/>
      <c r="YA248" s="35"/>
      <c r="YB248" s="35"/>
      <c r="YC248" s="35"/>
      <c r="YD248" s="35"/>
      <c r="YE248" s="35"/>
      <c r="YF248" s="35"/>
      <c r="YG248" s="35"/>
      <c r="YH248" s="35"/>
      <c r="YI248" s="35"/>
      <c r="YJ248" s="35"/>
      <c r="YK248" s="35"/>
      <c r="YL248" s="35"/>
      <c r="YM248" s="35"/>
      <c r="YN248" s="35"/>
      <c r="YO248" s="35"/>
      <c r="YP248" s="35"/>
      <c r="YQ248" s="35"/>
      <c r="YR248" s="35"/>
      <c r="YS248" s="35"/>
      <c r="YT248" s="35"/>
      <c r="YU248" s="35"/>
      <c r="YV248" s="35"/>
      <c r="YW248" s="35"/>
      <c r="YX248" s="35"/>
      <c r="YY248" s="35"/>
      <c r="YZ248" s="35"/>
      <c r="ZA248" s="35"/>
      <c r="ZB248" s="35"/>
      <c r="ZC248" s="35"/>
      <c r="ZD248" s="35"/>
      <c r="ZE248" s="35"/>
      <c r="ZF248" s="35"/>
      <c r="ZG248" s="35"/>
      <c r="ZH248" s="35"/>
      <c r="ZI248" s="35"/>
      <c r="ZJ248" s="35"/>
      <c r="ZK248" s="35"/>
      <c r="ZL248" s="35"/>
      <c r="ZM248" s="35"/>
      <c r="ZN248" s="35"/>
      <c r="ZO248" s="35"/>
      <c r="ZP248" s="35"/>
      <c r="ZQ248" s="35"/>
      <c r="ZR248" s="35"/>
      <c r="ZS248" s="35"/>
      <c r="ZT248" s="35"/>
      <c r="ZU248" s="35"/>
      <c r="ZV248" s="35"/>
      <c r="ZW248" s="35"/>
      <c r="ZX248" s="35"/>
      <c r="ZY248" s="35"/>
      <c r="ZZ248" s="35"/>
      <c r="AAA248" s="35"/>
      <c r="AAB248" s="35"/>
      <c r="AAC248" s="35"/>
      <c r="AAD248" s="35"/>
      <c r="AAE248" s="35"/>
      <c r="AAF248" s="35"/>
      <c r="AAG248" s="35"/>
      <c r="AAH248" s="35"/>
      <c r="AAI248" s="35"/>
      <c r="AAJ248" s="35"/>
      <c r="AAK248" s="35"/>
      <c r="AAL248" s="35"/>
      <c r="AAM248" s="35"/>
      <c r="AAN248" s="35"/>
      <c r="AAO248" s="35"/>
      <c r="AAP248" s="35"/>
      <c r="AAQ248" s="35"/>
      <c r="AAR248" s="35"/>
      <c r="AAS248" s="35"/>
      <c r="AAT248" s="35"/>
      <c r="AAU248" s="35"/>
      <c r="AAV248" s="35"/>
      <c r="AAW248" s="35"/>
      <c r="AAX248" s="35"/>
      <c r="AAY248" s="35"/>
      <c r="AAZ248" s="35"/>
      <c r="ABA248" s="35"/>
      <c r="ABB248" s="35"/>
      <c r="ABC248" s="35"/>
      <c r="ABD248" s="35"/>
      <c r="ABE248" s="35"/>
      <c r="ABF248" s="35"/>
      <c r="ABG248" s="35"/>
      <c r="ABH248" s="35"/>
      <c r="ABI248" s="35"/>
      <c r="ABJ248" s="35"/>
      <c r="ABK248" s="35"/>
      <c r="ABL248" s="35"/>
      <c r="ABM248" s="35"/>
      <c r="ABN248" s="35"/>
      <c r="ABO248" s="35"/>
      <c r="ABP248" s="35"/>
      <c r="ABQ248" s="35"/>
      <c r="ABR248" s="35"/>
      <c r="ABS248" s="35"/>
      <c r="ABT248" s="35"/>
      <c r="ABU248" s="35"/>
      <c r="ABV248" s="35"/>
      <c r="ABW248" s="35"/>
      <c r="ABX248" s="35"/>
      <c r="ABY248" s="35"/>
      <c r="ABZ248" s="35"/>
      <c r="ACA248" s="35"/>
      <c r="ACB248" s="35"/>
      <c r="ACC248" s="35"/>
      <c r="ACD248" s="35"/>
      <c r="ACE248" s="35"/>
      <c r="ACF248" s="35"/>
      <c r="ACG248" s="35"/>
      <c r="ACH248" s="35"/>
      <c r="ACI248" s="35"/>
      <c r="ACJ248" s="35"/>
      <c r="ACK248" s="35"/>
      <c r="ACL248" s="35"/>
      <c r="ACM248" s="35"/>
      <c r="ACN248" s="35"/>
      <c r="ACO248" s="35"/>
      <c r="ACP248" s="35"/>
      <c r="ACQ248" s="35"/>
      <c r="ACR248" s="35"/>
      <c r="ACS248" s="35"/>
      <c r="ACT248" s="35"/>
      <c r="ACU248" s="35"/>
      <c r="ACV248" s="35"/>
      <c r="ACW248" s="35"/>
      <c r="ACX248" s="35"/>
      <c r="ACY248" s="35"/>
      <c r="ACZ248" s="35"/>
      <c r="ADA248" s="35"/>
      <c r="ADB248" s="35"/>
      <c r="ADC248" s="35"/>
      <c r="ADD248" s="35"/>
      <c r="ADE248" s="35"/>
      <c r="ADF248" s="35"/>
      <c r="ADG248" s="35"/>
      <c r="ADH248" s="35"/>
      <c r="ADI248" s="35"/>
      <c r="ADJ248" s="35"/>
      <c r="ADK248" s="35"/>
      <c r="ADL248" s="35"/>
      <c r="ADM248" s="35"/>
      <c r="ADN248" s="35"/>
      <c r="ADO248" s="35"/>
      <c r="ADP248" s="35"/>
      <c r="ADQ248" s="35"/>
      <c r="ADR248" s="35"/>
      <c r="ADS248" s="35"/>
      <c r="ADT248" s="35"/>
      <c r="ADU248" s="35"/>
      <c r="ADV248" s="35"/>
      <c r="ADW248" s="35"/>
      <c r="ADX248" s="35"/>
      <c r="ADY248" s="35"/>
      <c r="ADZ248" s="35"/>
      <c r="AEA248" s="35"/>
      <c r="AEB248" s="35"/>
      <c r="AEC248" s="35"/>
      <c r="AED248" s="35"/>
      <c r="AEE248" s="35"/>
      <c r="AEF248" s="35"/>
      <c r="AEG248" s="35"/>
      <c r="AEH248" s="35"/>
      <c r="AEI248" s="35"/>
      <c r="AEJ248" s="35"/>
      <c r="AEK248" s="35"/>
      <c r="AEL248" s="35"/>
      <c r="AEM248" s="35"/>
      <c r="AEN248" s="35"/>
      <c r="AEO248" s="35"/>
      <c r="AEP248" s="35"/>
      <c r="AEQ248" s="35"/>
      <c r="AER248" s="35"/>
      <c r="AES248" s="35"/>
      <c r="AET248" s="35"/>
      <c r="AEU248" s="35"/>
      <c r="AEV248" s="35"/>
      <c r="AEW248" s="35"/>
      <c r="AEX248" s="35"/>
      <c r="AEY248" s="35"/>
      <c r="AEZ248" s="35"/>
      <c r="AFA248" s="35"/>
      <c r="AFB248" s="35"/>
      <c r="AFC248" s="35"/>
      <c r="AFD248" s="35"/>
      <c r="AFE248" s="35"/>
      <c r="AFF248" s="35"/>
      <c r="AFG248" s="35"/>
      <c r="AFH248" s="35"/>
      <c r="AFI248" s="35"/>
      <c r="AFJ248" s="35"/>
      <c r="AFK248" s="35"/>
      <c r="AFL248" s="35"/>
      <c r="AFM248" s="35"/>
      <c r="AFN248" s="35"/>
      <c r="AFO248" s="35"/>
      <c r="AFP248" s="35"/>
      <c r="AFQ248" s="35"/>
      <c r="AFR248" s="35"/>
      <c r="AFS248" s="35"/>
      <c r="AFT248" s="35"/>
      <c r="AFU248" s="35"/>
      <c r="AFV248" s="35"/>
      <c r="AFW248" s="35"/>
      <c r="AFX248" s="35"/>
      <c r="AFY248" s="35"/>
      <c r="AFZ248" s="35"/>
      <c r="AGA248" s="35"/>
      <c r="AGB248" s="35"/>
      <c r="AGC248" s="35"/>
      <c r="AGD248" s="35"/>
      <c r="AGE248" s="35"/>
      <c r="AGF248" s="35"/>
      <c r="AGG248" s="35"/>
      <c r="AGH248" s="35"/>
      <c r="AGI248" s="35"/>
      <c r="AGJ248" s="35"/>
      <c r="AGK248" s="35"/>
      <c r="AGL248" s="35"/>
      <c r="AGM248" s="35"/>
      <c r="AGN248" s="35"/>
      <c r="AGO248" s="35"/>
      <c r="AGP248" s="35"/>
      <c r="AGQ248" s="35"/>
      <c r="AGR248" s="35"/>
      <c r="AGS248" s="35"/>
      <c r="AGT248" s="35"/>
      <c r="AGU248" s="35"/>
      <c r="AGV248" s="35"/>
      <c r="AGW248" s="35"/>
      <c r="AGX248" s="35"/>
      <c r="AGY248" s="35"/>
      <c r="AGZ248" s="35"/>
      <c r="AHA248" s="35"/>
      <c r="AHB248" s="35"/>
      <c r="AHC248" s="35"/>
      <c r="AHD248" s="35"/>
      <c r="AHE248" s="35"/>
      <c r="AHF248" s="35"/>
      <c r="AHG248" s="35"/>
      <c r="AHH248" s="35"/>
      <c r="AHI248" s="35"/>
      <c r="AHJ248" s="35"/>
      <c r="AHK248" s="35"/>
      <c r="AHL248" s="35"/>
      <c r="AHM248" s="35"/>
      <c r="AHN248" s="35"/>
      <c r="AHO248" s="35"/>
      <c r="AHP248" s="35"/>
      <c r="AHQ248" s="35"/>
      <c r="AHR248" s="35"/>
      <c r="AHS248" s="35"/>
      <c r="AHT248" s="35"/>
      <c r="AHU248" s="35"/>
      <c r="AHV248" s="35"/>
      <c r="AHW248" s="35"/>
      <c r="AHX248" s="35"/>
      <c r="AHY248" s="35"/>
      <c r="AHZ248" s="35"/>
      <c r="AIA248" s="35"/>
      <c r="AIB248" s="35"/>
      <c r="AIC248" s="35"/>
      <c r="AID248" s="35"/>
      <c r="AIE248" s="35"/>
      <c r="AIF248" s="35"/>
      <c r="AIG248" s="35"/>
      <c r="AIH248" s="35"/>
      <c r="AII248" s="35"/>
      <c r="AIJ248" s="35"/>
      <c r="AIK248" s="35"/>
      <c r="AIL248" s="35"/>
      <c r="AIM248" s="35"/>
      <c r="AIN248" s="35"/>
      <c r="AIO248" s="35"/>
      <c r="AIP248" s="35"/>
      <c r="AIQ248" s="35"/>
      <c r="AIR248" s="35"/>
      <c r="AIS248" s="35"/>
      <c r="AIT248" s="35"/>
      <c r="AIU248" s="35"/>
      <c r="AIV248" s="35"/>
      <c r="AIW248" s="35"/>
      <c r="AIX248" s="35"/>
      <c r="AIY248" s="35"/>
      <c r="AIZ248" s="35"/>
      <c r="AJA248" s="35"/>
      <c r="AJB248" s="35"/>
      <c r="AJC248" s="35"/>
      <c r="AJD248" s="35"/>
      <c r="AJE248" s="35"/>
      <c r="AJF248" s="35"/>
      <c r="AJG248" s="35"/>
      <c r="AJH248" s="35"/>
      <c r="AJI248" s="35"/>
      <c r="AJJ248" s="35"/>
      <c r="AJK248" s="35"/>
      <c r="AJL248" s="35"/>
      <c r="AJM248" s="35"/>
      <c r="AJN248" s="35"/>
      <c r="AJO248" s="35"/>
      <c r="AJP248" s="35"/>
      <c r="AJQ248" s="35"/>
      <c r="AJR248" s="35"/>
      <c r="AJS248" s="35"/>
      <c r="AJT248" s="35"/>
      <c r="AJU248" s="35"/>
      <c r="AJV248" s="35"/>
      <c r="AJW248" s="35"/>
      <c r="AJX248" s="35"/>
      <c r="AJY248" s="35"/>
      <c r="AJZ248" s="35"/>
      <c r="AKA248" s="35"/>
      <c r="AKB248" s="35"/>
      <c r="AKC248" s="35"/>
      <c r="AKD248" s="35"/>
      <c r="AKE248" s="35"/>
      <c r="AKF248" s="35"/>
      <c r="AKG248" s="35"/>
      <c r="AKH248" s="35"/>
      <c r="AKI248" s="35"/>
      <c r="AKJ248" s="35"/>
      <c r="AKK248" s="35"/>
      <c r="AKL248" s="35"/>
      <c r="AKM248" s="35"/>
      <c r="AKN248" s="35"/>
      <c r="AKO248" s="35"/>
      <c r="AKP248" s="35"/>
      <c r="AKQ248" s="35"/>
      <c r="AKR248" s="35"/>
      <c r="AKS248" s="35"/>
      <c r="AKT248" s="35"/>
      <c r="AKU248" s="35"/>
      <c r="AKV248" s="35"/>
      <c r="AKW248" s="35"/>
      <c r="AKX248" s="35"/>
      <c r="AKY248" s="35"/>
      <c r="AKZ248" s="35"/>
      <c r="ALA248" s="35"/>
      <c r="ALB248" s="1"/>
      <c r="ALC248" s="1"/>
      <c r="ALD248" s="1"/>
      <c r="ALE248" s="1"/>
      <c r="ALF248" s="1"/>
      <c r="ALG248" s="1"/>
      <c r="ALH248" s="1"/>
      <c r="ALI248" s="1"/>
      <c r="ALJ248" s="1"/>
      <c r="ALK248" s="1"/>
      <c r="ALL248" s="1"/>
      <c r="ALM248" s="1"/>
      <c r="ALN248" s="1"/>
      <c r="ALO248" s="1"/>
      <c r="ALP248" s="1"/>
      <c r="ALQ248" s="1"/>
      <c r="ALR248" s="1"/>
      <c r="ALS248"/>
      <c r="ALT248"/>
      <c r="ALU248"/>
      <c r="ALV248"/>
      <c r="ALW248"/>
      <c r="ALX248"/>
      <c r="ALY248"/>
      <c r="ALZ248"/>
      <c r="AMA248"/>
      <c r="AMB248"/>
      <c r="AMC248"/>
      <c r="AMD248"/>
      <c r="AME248"/>
      <c r="AMF248"/>
      <c r="AMG248"/>
      <c r="AMH248"/>
      <c r="AMI248"/>
      <c r="AMJ248"/>
    </row>
    <row r="249" spans="1:1024" s="29" customFormat="1" ht="36">
      <c r="A249" s="24">
        <v>245</v>
      </c>
      <c r="B249" s="24" t="s">
        <v>673</v>
      </c>
      <c r="C249" s="25" t="s">
        <v>674</v>
      </c>
      <c r="D249" s="25" t="s">
        <v>21</v>
      </c>
      <c r="E249" s="25" t="s">
        <v>22</v>
      </c>
      <c r="F249" s="25" t="s">
        <v>43</v>
      </c>
      <c r="G249" s="25" t="s">
        <v>158</v>
      </c>
      <c r="H249" s="25" t="s">
        <v>639</v>
      </c>
      <c r="I249" s="25" t="s">
        <v>46</v>
      </c>
      <c r="J249" s="25"/>
      <c r="K249" s="25"/>
      <c r="L249" s="25"/>
      <c r="M249" s="25"/>
      <c r="N249" s="25"/>
      <c r="O249" s="25" t="s">
        <v>675</v>
      </c>
      <c r="P249" s="25" t="s">
        <v>39</v>
      </c>
      <c r="Q249" s="28"/>
      <c r="VZ249" s="35"/>
      <c r="WA249" s="35"/>
      <c r="WB249" s="35"/>
      <c r="WC249" s="35"/>
      <c r="WD249" s="35"/>
      <c r="WE249" s="35"/>
      <c r="WF249" s="35"/>
      <c r="WG249" s="35"/>
      <c r="WH249" s="35"/>
      <c r="WI249" s="35"/>
      <c r="WJ249" s="35"/>
      <c r="WK249" s="35"/>
      <c r="WL249" s="35"/>
      <c r="WM249" s="35"/>
      <c r="WN249" s="35"/>
      <c r="WO249" s="35"/>
      <c r="WP249" s="35"/>
      <c r="WQ249" s="35"/>
      <c r="WR249" s="35"/>
      <c r="WS249" s="35"/>
      <c r="WT249" s="35"/>
      <c r="WU249" s="35"/>
      <c r="WV249" s="35"/>
      <c r="WW249" s="35"/>
      <c r="WX249" s="35"/>
      <c r="WY249" s="35"/>
      <c r="WZ249" s="35"/>
      <c r="XA249" s="35"/>
      <c r="XB249" s="35"/>
      <c r="XC249" s="35"/>
      <c r="XD249" s="35"/>
      <c r="XE249" s="35"/>
      <c r="XF249" s="35"/>
      <c r="XG249" s="35"/>
      <c r="XH249" s="35"/>
      <c r="XI249" s="35"/>
      <c r="XJ249" s="35"/>
      <c r="XK249" s="35"/>
      <c r="XL249" s="35"/>
      <c r="XM249" s="35"/>
      <c r="XN249" s="35"/>
      <c r="XO249" s="35"/>
      <c r="XP249" s="35"/>
      <c r="XQ249" s="35"/>
      <c r="XR249" s="35"/>
      <c r="XS249" s="35"/>
      <c r="XT249" s="35"/>
      <c r="XU249" s="35"/>
      <c r="XV249" s="35"/>
      <c r="XW249" s="35"/>
      <c r="XX249" s="35"/>
      <c r="XY249" s="35"/>
      <c r="XZ249" s="35"/>
      <c r="YA249" s="35"/>
      <c r="YB249" s="35"/>
      <c r="YC249" s="35"/>
      <c r="YD249" s="35"/>
      <c r="YE249" s="35"/>
      <c r="YF249" s="35"/>
      <c r="YG249" s="35"/>
      <c r="YH249" s="35"/>
      <c r="YI249" s="35"/>
      <c r="YJ249" s="35"/>
      <c r="YK249" s="35"/>
      <c r="YL249" s="35"/>
      <c r="YM249" s="35"/>
      <c r="YN249" s="35"/>
      <c r="YO249" s="35"/>
      <c r="YP249" s="35"/>
      <c r="YQ249" s="35"/>
      <c r="YR249" s="35"/>
      <c r="YS249" s="35"/>
      <c r="YT249" s="35"/>
      <c r="YU249" s="35"/>
      <c r="YV249" s="35"/>
      <c r="YW249" s="35"/>
      <c r="YX249" s="35"/>
      <c r="YY249" s="35"/>
      <c r="YZ249" s="35"/>
      <c r="ZA249" s="35"/>
      <c r="ZB249" s="35"/>
      <c r="ZC249" s="35"/>
      <c r="ZD249" s="35"/>
      <c r="ZE249" s="35"/>
      <c r="ZF249" s="35"/>
      <c r="ZG249" s="35"/>
      <c r="ZH249" s="35"/>
      <c r="ZI249" s="35"/>
      <c r="ZJ249" s="35"/>
      <c r="ZK249" s="35"/>
      <c r="ZL249" s="35"/>
      <c r="ZM249" s="35"/>
      <c r="ZN249" s="35"/>
      <c r="ZO249" s="35"/>
      <c r="ZP249" s="35"/>
      <c r="ZQ249" s="35"/>
      <c r="ZR249" s="35"/>
      <c r="ZS249" s="35"/>
      <c r="ZT249" s="35"/>
      <c r="ZU249" s="35"/>
      <c r="ZV249" s="35"/>
      <c r="ZW249" s="35"/>
      <c r="ZX249" s="35"/>
      <c r="ZY249" s="35"/>
      <c r="ZZ249" s="35"/>
      <c r="AAA249" s="35"/>
      <c r="AAB249" s="35"/>
      <c r="AAC249" s="35"/>
      <c r="AAD249" s="35"/>
      <c r="AAE249" s="35"/>
      <c r="AAF249" s="35"/>
      <c r="AAG249" s="35"/>
      <c r="AAH249" s="35"/>
      <c r="AAI249" s="35"/>
      <c r="AAJ249" s="35"/>
      <c r="AAK249" s="35"/>
      <c r="AAL249" s="35"/>
      <c r="AAM249" s="35"/>
      <c r="AAN249" s="35"/>
      <c r="AAO249" s="35"/>
      <c r="AAP249" s="35"/>
      <c r="AAQ249" s="35"/>
      <c r="AAR249" s="35"/>
      <c r="AAS249" s="35"/>
      <c r="AAT249" s="35"/>
      <c r="AAU249" s="35"/>
      <c r="AAV249" s="35"/>
      <c r="AAW249" s="35"/>
      <c r="AAX249" s="35"/>
      <c r="AAY249" s="35"/>
      <c r="AAZ249" s="35"/>
      <c r="ABA249" s="35"/>
      <c r="ABB249" s="35"/>
      <c r="ABC249" s="35"/>
      <c r="ABD249" s="35"/>
      <c r="ABE249" s="35"/>
      <c r="ABF249" s="35"/>
      <c r="ABG249" s="35"/>
      <c r="ABH249" s="35"/>
      <c r="ABI249" s="35"/>
      <c r="ABJ249" s="35"/>
      <c r="ABK249" s="35"/>
      <c r="ABL249" s="35"/>
      <c r="ABM249" s="35"/>
      <c r="ABN249" s="35"/>
      <c r="ABO249" s="35"/>
      <c r="ABP249" s="35"/>
      <c r="ABQ249" s="35"/>
      <c r="ABR249" s="35"/>
      <c r="ABS249" s="35"/>
      <c r="ABT249" s="35"/>
      <c r="ABU249" s="35"/>
      <c r="ABV249" s="35"/>
      <c r="ABW249" s="35"/>
      <c r="ABX249" s="35"/>
      <c r="ABY249" s="35"/>
      <c r="ABZ249" s="35"/>
      <c r="ACA249" s="35"/>
      <c r="ACB249" s="35"/>
      <c r="ACC249" s="35"/>
      <c r="ACD249" s="35"/>
      <c r="ACE249" s="35"/>
      <c r="ACF249" s="35"/>
      <c r="ACG249" s="35"/>
      <c r="ACH249" s="35"/>
      <c r="ACI249" s="35"/>
      <c r="ACJ249" s="35"/>
      <c r="ACK249" s="35"/>
      <c r="ACL249" s="35"/>
      <c r="ACM249" s="35"/>
      <c r="ACN249" s="35"/>
      <c r="ACO249" s="35"/>
      <c r="ACP249" s="35"/>
      <c r="ACQ249" s="35"/>
      <c r="ACR249" s="35"/>
      <c r="ACS249" s="35"/>
      <c r="ACT249" s="35"/>
      <c r="ACU249" s="35"/>
      <c r="ACV249" s="35"/>
      <c r="ACW249" s="35"/>
      <c r="ACX249" s="35"/>
      <c r="ACY249" s="35"/>
      <c r="ACZ249" s="35"/>
      <c r="ADA249" s="35"/>
      <c r="ADB249" s="35"/>
      <c r="ADC249" s="35"/>
      <c r="ADD249" s="35"/>
      <c r="ADE249" s="35"/>
      <c r="ADF249" s="35"/>
      <c r="ADG249" s="35"/>
      <c r="ADH249" s="35"/>
      <c r="ADI249" s="35"/>
      <c r="ADJ249" s="35"/>
      <c r="ADK249" s="35"/>
      <c r="ADL249" s="35"/>
      <c r="ADM249" s="35"/>
      <c r="ADN249" s="35"/>
      <c r="ADO249" s="35"/>
      <c r="ADP249" s="35"/>
      <c r="ADQ249" s="35"/>
      <c r="ADR249" s="35"/>
      <c r="ADS249" s="35"/>
      <c r="ADT249" s="35"/>
      <c r="ADU249" s="35"/>
      <c r="ADV249" s="35"/>
      <c r="ADW249" s="35"/>
      <c r="ADX249" s="35"/>
      <c r="ADY249" s="35"/>
      <c r="ADZ249" s="35"/>
      <c r="AEA249" s="35"/>
      <c r="AEB249" s="35"/>
      <c r="AEC249" s="35"/>
      <c r="AED249" s="35"/>
      <c r="AEE249" s="35"/>
      <c r="AEF249" s="35"/>
      <c r="AEG249" s="35"/>
      <c r="AEH249" s="35"/>
      <c r="AEI249" s="35"/>
      <c r="AEJ249" s="35"/>
      <c r="AEK249" s="35"/>
      <c r="AEL249" s="35"/>
      <c r="AEM249" s="35"/>
      <c r="AEN249" s="35"/>
      <c r="AEO249" s="35"/>
      <c r="AEP249" s="35"/>
      <c r="AEQ249" s="35"/>
      <c r="AER249" s="35"/>
      <c r="AES249" s="35"/>
      <c r="AET249" s="35"/>
      <c r="AEU249" s="35"/>
      <c r="AEV249" s="35"/>
      <c r="AEW249" s="35"/>
      <c r="AEX249" s="35"/>
      <c r="AEY249" s="35"/>
      <c r="AEZ249" s="35"/>
      <c r="AFA249" s="35"/>
      <c r="AFB249" s="35"/>
      <c r="AFC249" s="35"/>
      <c r="AFD249" s="35"/>
      <c r="AFE249" s="35"/>
      <c r="AFF249" s="35"/>
      <c r="AFG249" s="35"/>
      <c r="AFH249" s="35"/>
      <c r="AFI249" s="35"/>
      <c r="AFJ249" s="35"/>
      <c r="AFK249" s="35"/>
      <c r="AFL249" s="35"/>
      <c r="AFM249" s="35"/>
      <c r="AFN249" s="35"/>
      <c r="AFO249" s="35"/>
      <c r="AFP249" s="35"/>
      <c r="AFQ249" s="35"/>
      <c r="AFR249" s="35"/>
      <c r="AFS249" s="35"/>
      <c r="AFT249" s="35"/>
      <c r="AFU249" s="35"/>
      <c r="AFV249" s="35"/>
      <c r="AFW249" s="35"/>
      <c r="AFX249" s="35"/>
      <c r="AFY249" s="35"/>
      <c r="AFZ249" s="35"/>
      <c r="AGA249" s="35"/>
      <c r="AGB249" s="35"/>
      <c r="AGC249" s="35"/>
      <c r="AGD249" s="35"/>
      <c r="AGE249" s="35"/>
      <c r="AGF249" s="35"/>
      <c r="AGG249" s="35"/>
      <c r="AGH249" s="35"/>
      <c r="AGI249" s="35"/>
      <c r="AGJ249" s="35"/>
      <c r="AGK249" s="35"/>
      <c r="AGL249" s="35"/>
      <c r="AGM249" s="35"/>
      <c r="AGN249" s="35"/>
      <c r="AGO249" s="35"/>
      <c r="AGP249" s="35"/>
      <c r="AGQ249" s="35"/>
      <c r="AGR249" s="35"/>
      <c r="AGS249" s="35"/>
      <c r="AGT249" s="35"/>
      <c r="AGU249" s="35"/>
      <c r="AGV249" s="35"/>
      <c r="AGW249" s="35"/>
      <c r="AGX249" s="35"/>
      <c r="AGY249" s="35"/>
      <c r="AGZ249" s="35"/>
      <c r="AHA249" s="35"/>
      <c r="AHB249" s="35"/>
      <c r="AHC249" s="35"/>
      <c r="AHD249" s="35"/>
      <c r="AHE249" s="35"/>
      <c r="AHF249" s="35"/>
      <c r="AHG249" s="35"/>
      <c r="AHH249" s="35"/>
      <c r="AHI249" s="35"/>
      <c r="AHJ249" s="35"/>
      <c r="AHK249" s="35"/>
      <c r="AHL249" s="35"/>
      <c r="AHM249" s="35"/>
      <c r="AHN249" s="35"/>
      <c r="AHO249" s="35"/>
      <c r="AHP249" s="35"/>
      <c r="AHQ249" s="35"/>
      <c r="AHR249" s="35"/>
      <c r="AHS249" s="35"/>
      <c r="AHT249" s="35"/>
      <c r="AHU249" s="35"/>
      <c r="AHV249" s="35"/>
      <c r="AHW249" s="35"/>
      <c r="AHX249" s="35"/>
      <c r="AHY249" s="35"/>
      <c r="AHZ249" s="35"/>
      <c r="AIA249" s="35"/>
      <c r="AIB249" s="35"/>
      <c r="AIC249" s="35"/>
      <c r="AID249" s="35"/>
      <c r="AIE249" s="35"/>
      <c r="AIF249" s="35"/>
      <c r="AIG249" s="35"/>
      <c r="AIH249" s="35"/>
      <c r="AII249" s="35"/>
      <c r="AIJ249" s="35"/>
      <c r="AIK249" s="35"/>
      <c r="AIL249" s="35"/>
      <c r="AIM249" s="35"/>
      <c r="AIN249" s="35"/>
      <c r="AIO249" s="35"/>
      <c r="AIP249" s="35"/>
      <c r="AIQ249" s="35"/>
      <c r="AIR249" s="35"/>
      <c r="AIS249" s="35"/>
      <c r="AIT249" s="35"/>
      <c r="AIU249" s="35"/>
      <c r="AIV249" s="35"/>
      <c r="AIW249" s="35"/>
      <c r="AIX249" s="35"/>
      <c r="AIY249" s="35"/>
      <c r="AIZ249" s="35"/>
      <c r="AJA249" s="35"/>
      <c r="AJB249" s="35"/>
      <c r="AJC249" s="35"/>
      <c r="AJD249" s="35"/>
      <c r="AJE249" s="35"/>
      <c r="AJF249" s="35"/>
      <c r="AJG249" s="35"/>
      <c r="AJH249" s="35"/>
      <c r="AJI249" s="35"/>
      <c r="AJJ249" s="35"/>
      <c r="AJK249" s="35"/>
      <c r="AJL249" s="35"/>
      <c r="AJM249" s="35"/>
      <c r="AJN249" s="35"/>
      <c r="AJO249" s="35"/>
      <c r="AJP249" s="35"/>
      <c r="AJQ249" s="35"/>
      <c r="AJR249" s="35"/>
      <c r="AJS249" s="35"/>
      <c r="AJT249" s="35"/>
      <c r="AJU249" s="35"/>
      <c r="AJV249" s="35"/>
      <c r="AJW249" s="35"/>
      <c r="AJX249" s="35"/>
      <c r="AJY249" s="35"/>
      <c r="AJZ249" s="35"/>
      <c r="AKA249" s="35"/>
      <c r="AKB249" s="35"/>
      <c r="AKC249" s="35"/>
      <c r="AKD249" s="35"/>
      <c r="AKE249" s="35"/>
      <c r="AKF249" s="35"/>
      <c r="AKG249" s="35"/>
      <c r="AKH249" s="35"/>
      <c r="AKI249" s="35"/>
      <c r="AKJ249" s="35"/>
      <c r="AKK249" s="35"/>
      <c r="AKL249" s="35"/>
      <c r="AKM249" s="35"/>
      <c r="AKN249" s="35"/>
      <c r="AKO249" s="35"/>
      <c r="AKP249" s="35"/>
      <c r="AKQ249" s="35"/>
      <c r="AKR249" s="35"/>
      <c r="AKS249" s="35"/>
      <c r="AKT249" s="35"/>
      <c r="AKU249" s="35"/>
      <c r="AKV249" s="35"/>
      <c r="AKW249" s="35"/>
      <c r="AKX249" s="35"/>
      <c r="AKY249" s="35"/>
      <c r="AKZ249" s="35"/>
      <c r="ALA249" s="35"/>
      <c r="ALB249" s="1"/>
      <c r="ALC249" s="1"/>
      <c r="ALD249" s="1"/>
      <c r="ALE249" s="1"/>
      <c r="ALF249" s="1"/>
      <c r="ALG249" s="1"/>
      <c r="ALH249" s="1"/>
      <c r="ALI249" s="1"/>
      <c r="ALJ249" s="1"/>
      <c r="ALK249" s="1"/>
      <c r="ALL249" s="1"/>
      <c r="ALM249" s="1"/>
      <c r="ALN249" s="1"/>
      <c r="ALO249" s="1"/>
      <c r="ALP249" s="1"/>
      <c r="ALQ249" s="1"/>
      <c r="ALR249" s="1"/>
      <c r="ALS249"/>
      <c r="ALT249"/>
      <c r="ALU249"/>
      <c r="ALV249"/>
      <c r="ALW249"/>
      <c r="ALX249"/>
      <c r="ALY249"/>
      <c r="ALZ249"/>
      <c r="AMA249"/>
      <c r="AMB249"/>
      <c r="AMC249"/>
      <c r="AMD249"/>
      <c r="AME249"/>
      <c r="AMF249"/>
      <c r="AMG249"/>
      <c r="AMH249"/>
      <c r="AMI249"/>
      <c r="AMJ249"/>
    </row>
    <row r="250" spans="1:1024" s="29" customFormat="1" ht="36">
      <c r="A250" s="24">
        <v>246</v>
      </c>
      <c r="B250" s="24" t="s">
        <v>523</v>
      </c>
      <c r="C250" s="25" t="s">
        <v>676</v>
      </c>
      <c r="D250" s="25" t="s">
        <v>85</v>
      </c>
      <c r="E250" s="25" t="s">
        <v>86</v>
      </c>
      <c r="F250" s="25" t="s">
        <v>43</v>
      </c>
      <c r="G250" s="25" t="s">
        <v>158</v>
      </c>
      <c r="H250" s="25" t="s">
        <v>639</v>
      </c>
      <c r="I250" s="25" t="s">
        <v>46</v>
      </c>
      <c r="J250" s="25"/>
      <c r="K250" s="25"/>
      <c r="L250" s="25"/>
      <c r="M250" s="25"/>
      <c r="N250" s="25"/>
      <c r="O250" s="25" t="s">
        <v>27</v>
      </c>
      <c r="P250" s="25" t="s">
        <v>39</v>
      </c>
      <c r="Q250" s="28"/>
      <c r="VZ250" s="35"/>
      <c r="WA250" s="35"/>
      <c r="WB250" s="35"/>
      <c r="WC250" s="35"/>
      <c r="WD250" s="35"/>
      <c r="WE250" s="35"/>
      <c r="WF250" s="35"/>
      <c r="WG250" s="35"/>
      <c r="WH250" s="35"/>
      <c r="WI250" s="35"/>
      <c r="WJ250" s="35"/>
      <c r="WK250" s="35"/>
      <c r="WL250" s="35"/>
      <c r="WM250" s="35"/>
      <c r="WN250" s="35"/>
      <c r="WO250" s="35"/>
      <c r="WP250" s="35"/>
      <c r="WQ250" s="35"/>
      <c r="WR250" s="35"/>
      <c r="WS250" s="35"/>
      <c r="WT250" s="35"/>
      <c r="WU250" s="35"/>
      <c r="WV250" s="35"/>
      <c r="WW250" s="35"/>
      <c r="WX250" s="35"/>
      <c r="WY250" s="35"/>
      <c r="WZ250" s="35"/>
      <c r="XA250" s="35"/>
      <c r="XB250" s="35"/>
      <c r="XC250" s="35"/>
      <c r="XD250" s="35"/>
      <c r="XE250" s="35"/>
      <c r="XF250" s="35"/>
      <c r="XG250" s="35"/>
      <c r="XH250" s="35"/>
      <c r="XI250" s="35"/>
      <c r="XJ250" s="35"/>
      <c r="XK250" s="35"/>
      <c r="XL250" s="35"/>
      <c r="XM250" s="35"/>
      <c r="XN250" s="35"/>
      <c r="XO250" s="35"/>
      <c r="XP250" s="35"/>
      <c r="XQ250" s="35"/>
      <c r="XR250" s="35"/>
      <c r="XS250" s="35"/>
      <c r="XT250" s="35"/>
      <c r="XU250" s="35"/>
      <c r="XV250" s="35"/>
      <c r="XW250" s="35"/>
      <c r="XX250" s="35"/>
      <c r="XY250" s="35"/>
      <c r="XZ250" s="35"/>
      <c r="YA250" s="35"/>
      <c r="YB250" s="35"/>
      <c r="YC250" s="35"/>
      <c r="YD250" s="35"/>
      <c r="YE250" s="35"/>
      <c r="YF250" s="35"/>
      <c r="YG250" s="35"/>
      <c r="YH250" s="35"/>
      <c r="YI250" s="35"/>
      <c r="YJ250" s="35"/>
      <c r="YK250" s="35"/>
      <c r="YL250" s="35"/>
      <c r="YM250" s="35"/>
      <c r="YN250" s="35"/>
      <c r="YO250" s="35"/>
      <c r="YP250" s="35"/>
      <c r="YQ250" s="35"/>
      <c r="YR250" s="35"/>
      <c r="YS250" s="35"/>
      <c r="YT250" s="35"/>
      <c r="YU250" s="35"/>
      <c r="YV250" s="35"/>
      <c r="YW250" s="35"/>
      <c r="YX250" s="35"/>
      <c r="YY250" s="35"/>
      <c r="YZ250" s="35"/>
      <c r="ZA250" s="35"/>
      <c r="ZB250" s="35"/>
      <c r="ZC250" s="35"/>
      <c r="ZD250" s="35"/>
      <c r="ZE250" s="35"/>
      <c r="ZF250" s="35"/>
      <c r="ZG250" s="35"/>
      <c r="ZH250" s="35"/>
      <c r="ZI250" s="35"/>
      <c r="ZJ250" s="35"/>
      <c r="ZK250" s="35"/>
      <c r="ZL250" s="35"/>
      <c r="ZM250" s="35"/>
      <c r="ZN250" s="35"/>
      <c r="ZO250" s="35"/>
      <c r="ZP250" s="35"/>
      <c r="ZQ250" s="35"/>
      <c r="ZR250" s="35"/>
      <c r="ZS250" s="35"/>
      <c r="ZT250" s="35"/>
      <c r="ZU250" s="35"/>
      <c r="ZV250" s="35"/>
      <c r="ZW250" s="35"/>
      <c r="ZX250" s="35"/>
      <c r="ZY250" s="35"/>
      <c r="ZZ250" s="35"/>
      <c r="AAA250" s="35"/>
      <c r="AAB250" s="35"/>
      <c r="AAC250" s="35"/>
      <c r="AAD250" s="35"/>
      <c r="AAE250" s="35"/>
      <c r="AAF250" s="35"/>
      <c r="AAG250" s="35"/>
      <c r="AAH250" s="35"/>
      <c r="AAI250" s="35"/>
      <c r="AAJ250" s="35"/>
      <c r="AAK250" s="35"/>
      <c r="AAL250" s="35"/>
      <c r="AAM250" s="35"/>
      <c r="AAN250" s="35"/>
      <c r="AAO250" s="35"/>
      <c r="AAP250" s="35"/>
      <c r="AAQ250" s="35"/>
      <c r="AAR250" s="35"/>
      <c r="AAS250" s="35"/>
      <c r="AAT250" s="35"/>
      <c r="AAU250" s="35"/>
      <c r="AAV250" s="35"/>
      <c r="AAW250" s="35"/>
      <c r="AAX250" s="35"/>
      <c r="AAY250" s="35"/>
      <c r="AAZ250" s="35"/>
      <c r="ABA250" s="35"/>
      <c r="ABB250" s="35"/>
      <c r="ABC250" s="35"/>
      <c r="ABD250" s="35"/>
      <c r="ABE250" s="35"/>
      <c r="ABF250" s="35"/>
      <c r="ABG250" s="35"/>
      <c r="ABH250" s="35"/>
      <c r="ABI250" s="35"/>
      <c r="ABJ250" s="35"/>
      <c r="ABK250" s="35"/>
      <c r="ABL250" s="35"/>
      <c r="ABM250" s="35"/>
      <c r="ABN250" s="35"/>
      <c r="ABO250" s="35"/>
      <c r="ABP250" s="35"/>
      <c r="ABQ250" s="35"/>
      <c r="ABR250" s="35"/>
      <c r="ABS250" s="35"/>
      <c r="ABT250" s="35"/>
      <c r="ABU250" s="35"/>
      <c r="ABV250" s="35"/>
      <c r="ABW250" s="35"/>
      <c r="ABX250" s="35"/>
      <c r="ABY250" s="35"/>
      <c r="ABZ250" s="35"/>
      <c r="ACA250" s="35"/>
      <c r="ACB250" s="35"/>
      <c r="ACC250" s="35"/>
      <c r="ACD250" s="35"/>
      <c r="ACE250" s="35"/>
      <c r="ACF250" s="35"/>
      <c r="ACG250" s="35"/>
      <c r="ACH250" s="35"/>
      <c r="ACI250" s="35"/>
      <c r="ACJ250" s="35"/>
      <c r="ACK250" s="35"/>
      <c r="ACL250" s="35"/>
      <c r="ACM250" s="35"/>
      <c r="ACN250" s="35"/>
      <c r="ACO250" s="35"/>
      <c r="ACP250" s="35"/>
      <c r="ACQ250" s="35"/>
      <c r="ACR250" s="35"/>
      <c r="ACS250" s="35"/>
      <c r="ACT250" s="35"/>
      <c r="ACU250" s="35"/>
      <c r="ACV250" s="35"/>
      <c r="ACW250" s="35"/>
      <c r="ACX250" s="35"/>
      <c r="ACY250" s="35"/>
      <c r="ACZ250" s="35"/>
      <c r="ADA250" s="35"/>
      <c r="ADB250" s="35"/>
      <c r="ADC250" s="35"/>
      <c r="ADD250" s="35"/>
      <c r="ADE250" s="35"/>
      <c r="ADF250" s="35"/>
      <c r="ADG250" s="35"/>
      <c r="ADH250" s="35"/>
      <c r="ADI250" s="35"/>
      <c r="ADJ250" s="35"/>
      <c r="ADK250" s="35"/>
      <c r="ADL250" s="35"/>
      <c r="ADM250" s="35"/>
      <c r="ADN250" s="35"/>
      <c r="ADO250" s="35"/>
      <c r="ADP250" s="35"/>
      <c r="ADQ250" s="35"/>
      <c r="ADR250" s="35"/>
      <c r="ADS250" s="35"/>
      <c r="ADT250" s="35"/>
      <c r="ADU250" s="35"/>
      <c r="ADV250" s="35"/>
      <c r="ADW250" s="35"/>
      <c r="ADX250" s="35"/>
      <c r="ADY250" s="35"/>
      <c r="ADZ250" s="35"/>
      <c r="AEA250" s="35"/>
      <c r="AEB250" s="35"/>
      <c r="AEC250" s="35"/>
      <c r="AED250" s="35"/>
      <c r="AEE250" s="35"/>
      <c r="AEF250" s="35"/>
      <c r="AEG250" s="35"/>
      <c r="AEH250" s="35"/>
      <c r="AEI250" s="35"/>
      <c r="AEJ250" s="35"/>
      <c r="AEK250" s="35"/>
      <c r="AEL250" s="35"/>
      <c r="AEM250" s="35"/>
      <c r="AEN250" s="35"/>
      <c r="AEO250" s="35"/>
      <c r="AEP250" s="35"/>
      <c r="AEQ250" s="35"/>
      <c r="AER250" s="35"/>
      <c r="AES250" s="35"/>
      <c r="AET250" s="35"/>
      <c r="AEU250" s="35"/>
      <c r="AEV250" s="35"/>
      <c r="AEW250" s="35"/>
      <c r="AEX250" s="35"/>
      <c r="AEY250" s="35"/>
      <c r="AEZ250" s="35"/>
      <c r="AFA250" s="35"/>
      <c r="AFB250" s="35"/>
      <c r="AFC250" s="35"/>
      <c r="AFD250" s="35"/>
      <c r="AFE250" s="35"/>
      <c r="AFF250" s="35"/>
      <c r="AFG250" s="35"/>
      <c r="AFH250" s="35"/>
      <c r="AFI250" s="35"/>
      <c r="AFJ250" s="35"/>
      <c r="AFK250" s="35"/>
      <c r="AFL250" s="35"/>
      <c r="AFM250" s="35"/>
      <c r="AFN250" s="35"/>
      <c r="AFO250" s="35"/>
      <c r="AFP250" s="35"/>
      <c r="AFQ250" s="35"/>
      <c r="AFR250" s="35"/>
      <c r="AFS250" s="35"/>
      <c r="AFT250" s="35"/>
      <c r="AFU250" s="35"/>
      <c r="AFV250" s="35"/>
      <c r="AFW250" s="35"/>
      <c r="AFX250" s="35"/>
      <c r="AFY250" s="35"/>
      <c r="AFZ250" s="35"/>
      <c r="AGA250" s="35"/>
      <c r="AGB250" s="35"/>
      <c r="AGC250" s="35"/>
      <c r="AGD250" s="35"/>
      <c r="AGE250" s="35"/>
      <c r="AGF250" s="35"/>
      <c r="AGG250" s="35"/>
      <c r="AGH250" s="35"/>
      <c r="AGI250" s="35"/>
      <c r="AGJ250" s="35"/>
      <c r="AGK250" s="35"/>
      <c r="AGL250" s="35"/>
      <c r="AGM250" s="35"/>
      <c r="AGN250" s="35"/>
      <c r="AGO250" s="35"/>
      <c r="AGP250" s="35"/>
      <c r="AGQ250" s="35"/>
      <c r="AGR250" s="35"/>
      <c r="AGS250" s="35"/>
      <c r="AGT250" s="35"/>
      <c r="AGU250" s="35"/>
      <c r="AGV250" s="35"/>
      <c r="AGW250" s="35"/>
      <c r="AGX250" s="35"/>
      <c r="AGY250" s="35"/>
      <c r="AGZ250" s="35"/>
      <c r="AHA250" s="35"/>
      <c r="AHB250" s="35"/>
      <c r="AHC250" s="35"/>
      <c r="AHD250" s="35"/>
      <c r="AHE250" s="35"/>
      <c r="AHF250" s="35"/>
      <c r="AHG250" s="35"/>
      <c r="AHH250" s="35"/>
      <c r="AHI250" s="35"/>
      <c r="AHJ250" s="35"/>
      <c r="AHK250" s="35"/>
      <c r="AHL250" s="35"/>
      <c r="AHM250" s="35"/>
      <c r="AHN250" s="35"/>
      <c r="AHO250" s="35"/>
      <c r="AHP250" s="35"/>
      <c r="AHQ250" s="35"/>
      <c r="AHR250" s="35"/>
      <c r="AHS250" s="35"/>
      <c r="AHT250" s="35"/>
      <c r="AHU250" s="35"/>
      <c r="AHV250" s="35"/>
      <c r="AHW250" s="35"/>
      <c r="AHX250" s="35"/>
      <c r="AHY250" s="35"/>
      <c r="AHZ250" s="35"/>
      <c r="AIA250" s="35"/>
      <c r="AIB250" s="35"/>
      <c r="AIC250" s="35"/>
      <c r="AID250" s="35"/>
      <c r="AIE250" s="35"/>
      <c r="AIF250" s="35"/>
      <c r="AIG250" s="35"/>
      <c r="AIH250" s="35"/>
      <c r="AII250" s="35"/>
      <c r="AIJ250" s="35"/>
      <c r="AIK250" s="35"/>
      <c r="AIL250" s="35"/>
      <c r="AIM250" s="35"/>
      <c r="AIN250" s="35"/>
      <c r="AIO250" s="35"/>
      <c r="AIP250" s="35"/>
      <c r="AIQ250" s="35"/>
      <c r="AIR250" s="35"/>
      <c r="AIS250" s="35"/>
      <c r="AIT250" s="35"/>
      <c r="AIU250" s="35"/>
      <c r="AIV250" s="35"/>
      <c r="AIW250" s="35"/>
      <c r="AIX250" s="35"/>
      <c r="AIY250" s="35"/>
      <c r="AIZ250" s="35"/>
      <c r="AJA250" s="35"/>
      <c r="AJB250" s="35"/>
      <c r="AJC250" s="35"/>
      <c r="AJD250" s="35"/>
      <c r="AJE250" s="35"/>
      <c r="AJF250" s="35"/>
      <c r="AJG250" s="35"/>
      <c r="AJH250" s="35"/>
      <c r="AJI250" s="35"/>
      <c r="AJJ250" s="35"/>
      <c r="AJK250" s="35"/>
      <c r="AJL250" s="35"/>
      <c r="AJM250" s="35"/>
      <c r="AJN250" s="35"/>
      <c r="AJO250" s="35"/>
      <c r="AJP250" s="35"/>
      <c r="AJQ250" s="35"/>
      <c r="AJR250" s="35"/>
      <c r="AJS250" s="35"/>
      <c r="AJT250" s="35"/>
      <c r="AJU250" s="35"/>
      <c r="AJV250" s="35"/>
      <c r="AJW250" s="35"/>
      <c r="AJX250" s="35"/>
      <c r="AJY250" s="35"/>
      <c r="AJZ250" s="35"/>
      <c r="AKA250" s="35"/>
      <c r="AKB250" s="35"/>
      <c r="AKC250" s="35"/>
      <c r="AKD250" s="35"/>
      <c r="AKE250" s="35"/>
      <c r="AKF250" s="35"/>
      <c r="AKG250" s="35"/>
      <c r="AKH250" s="35"/>
      <c r="AKI250" s="35"/>
      <c r="AKJ250" s="35"/>
      <c r="AKK250" s="35"/>
      <c r="AKL250" s="35"/>
      <c r="AKM250" s="35"/>
      <c r="AKN250" s="35"/>
      <c r="AKO250" s="35"/>
      <c r="AKP250" s="35"/>
      <c r="AKQ250" s="35"/>
      <c r="AKR250" s="35"/>
      <c r="AKS250" s="35"/>
      <c r="AKT250" s="35"/>
      <c r="AKU250" s="35"/>
      <c r="AKV250" s="35"/>
      <c r="AKW250" s="35"/>
      <c r="AKX250" s="35"/>
      <c r="AKY250" s="35"/>
      <c r="AKZ250" s="35"/>
      <c r="ALA250" s="35"/>
      <c r="ALB250" s="1"/>
      <c r="ALC250" s="1"/>
      <c r="ALD250" s="1"/>
      <c r="ALE250" s="1"/>
      <c r="ALF250" s="1"/>
      <c r="ALG250" s="1"/>
      <c r="ALH250" s="1"/>
      <c r="ALI250" s="1"/>
      <c r="ALJ250" s="1"/>
      <c r="ALK250" s="1"/>
      <c r="ALL250" s="1"/>
      <c r="ALM250" s="1"/>
      <c r="ALN250" s="1"/>
      <c r="ALO250" s="1"/>
      <c r="ALP250" s="1"/>
      <c r="ALQ250" s="1"/>
      <c r="ALR250" s="1"/>
      <c r="ALS250"/>
      <c r="ALT250"/>
      <c r="ALU250"/>
      <c r="ALV250"/>
      <c r="ALW250"/>
      <c r="ALX250"/>
      <c r="ALY250"/>
      <c r="ALZ250"/>
      <c r="AMA250"/>
      <c r="AMB250"/>
      <c r="AMC250"/>
      <c r="AMD250"/>
      <c r="AME250"/>
      <c r="AMF250"/>
      <c r="AMG250"/>
      <c r="AMH250"/>
      <c r="AMI250"/>
      <c r="AMJ250"/>
    </row>
    <row r="251" spans="1:1024" s="37" customFormat="1" ht="36">
      <c r="A251" s="24">
        <v>247</v>
      </c>
      <c r="B251" s="24" t="s">
        <v>523</v>
      </c>
      <c r="C251" s="25" t="s">
        <v>189</v>
      </c>
      <c r="D251" s="25" t="s">
        <v>190</v>
      </c>
      <c r="E251" s="25" t="s">
        <v>190</v>
      </c>
      <c r="F251" s="25" t="s">
        <v>43</v>
      </c>
      <c r="G251" s="25" t="s">
        <v>158</v>
      </c>
      <c r="H251" s="25" t="s">
        <v>639</v>
      </c>
      <c r="I251" s="25" t="s">
        <v>46</v>
      </c>
      <c r="J251" s="25"/>
      <c r="K251" s="25"/>
      <c r="L251" s="25"/>
      <c r="M251" s="25"/>
      <c r="N251" s="25"/>
      <c r="O251" s="25" t="s">
        <v>27</v>
      </c>
      <c r="P251" s="25" t="s">
        <v>39</v>
      </c>
      <c r="Q251" s="28"/>
      <c r="VZ251" s="2"/>
      <c r="WA251" s="2"/>
      <c r="WB251" s="2"/>
      <c r="WC251" s="2"/>
      <c r="WD251" s="2"/>
      <c r="WE251" s="2"/>
      <c r="WF251" s="2"/>
      <c r="WG251" s="2"/>
      <c r="WH251" s="2"/>
      <c r="WI251" s="2"/>
      <c r="WJ251" s="2"/>
      <c r="WK251" s="2"/>
      <c r="WL251" s="2"/>
      <c r="WM251" s="2"/>
      <c r="WN251" s="2"/>
      <c r="WO251" s="2"/>
      <c r="WP251" s="2"/>
      <c r="WQ251" s="2"/>
      <c r="WR251" s="2"/>
      <c r="WS251" s="2"/>
      <c r="WT251" s="2"/>
      <c r="WU251" s="2"/>
      <c r="WV251" s="2"/>
      <c r="WW251" s="2"/>
      <c r="WX251" s="2"/>
      <c r="WY251" s="2"/>
      <c r="WZ251" s="2"/>
      <c r="XA251" s="2"/>
      <c r="XB251" s="2"/>
      <c r="XC251" s="2"/>
      <c r="XD251" s="2"/>
      <c r="XE251" s="2"/>
      <c r="XF251" s="2"/>
      <c r="XG251" s="2"/>
      <c r="XH251" s="2"/>
      <c r="XI251" s="2"/>
      <c r="XJ251" s="2"/>
      <c r="XK251" s="2"/>
      <c r="XL251" s="2"/>
      <c r="XM251" s="2"/>
      <c r="XN251" s="2"/>
      <c r="XO251" s="2"/>
      <c r="XP251" s="2"/>
      <c r="XQ251" s="2"/>
      <c r="XR251" s="2"/>
      <c r="XS251" s="2"/>
      <c r="XT251" s="2"/>
      <c r="XU251" s="2"/>
      <c r="XV251" s="2"/>
      <c r="XW251" s="2"/>
      <c r="XX251" s="2"/>
      <c r="XY251" s="2"/>
      <c r="XZ251" s="2"/>
      <c r="YA251" s="2"/>
      <c r="YB251" s="2"/>
      <c r="YC251" s="2"/>
      <c r="YD251" s="2"/>
      <c r="YE251" s="2"/>
      <c r="YF251" s="2"/>
      <c r="YG251" s="2"/>
      <c r="YH251" s="2"/>
      <c r="YI251" s="2"/>
      <c r="YJ251" s="2"/>
      <c r="YK251" s="2"/>
      <c r="YL251" s="2"/>
      <c r="YM251" s="2"/>
      <c r="YN251" s="2"/>
      <c r="YO251" s="2"/>
      <c r="YP251" s="2"/>
      <c r="YQ251" s="2"/>
      <c r="YR251" s="2"/>
      <c r="YS251" s="2"/>
      <c r="YT251" s="2"/>
      <c r="YU251" s="2"/>
      <c r="YV251" s="2"/>
      <c r="YW251" s="2"/>
      <c r="YX251" s="2"/>
      <c r="YY251" s="2"/>
      <c r="YZ251" s="2"/>
      <c r="ZA251" s="2"/>
      <c r="ZB251" s="2"/>
      <c r="ZC251" s="2"/>
      <c r="ZD251" s="2"/>
      <c r="ZE251" s="2"/>
      <c r="ZF251" s="2"/>
      <c r="ZG251" s="2"/>
      <c r="ZH251" s="2"/>
      <c r="ZI251" s="2"/>
      <c r="ZJ251" s="2"/>
      <c r="ZK251" s="2"/>
      <c r="ZL251" s="2"/>
      <c r="ZM251" s="2"/>
      <c r="ZN251" s="2"/>
      <c r="ZO251" s="2"/>
      <c r="ZP251" s="2"/>
      <c r="ZQ251" s="2"/>
      <c r="ZR251" s="2"/>
      <c r="ZS251" s="2"/>
      <c r="ZT251" s="2"/>
      <c r="ZU251" s="2"/>
      <c r="ZV251" s="2"/>
      <c r="ZW251" s="2"/>
      <c r="ZX251" s="2"/>
      <c r="ZY251" s="2"/>
      <c r="ZZ251" s="2"/>
      <c r="AAA251" s="2"/>
      <c r="AAB251" s="2"/>
      <c r="AAC251" s="2"/>
      <c r="AAD251" s="2"/>
      <c r="AAE251" s="2"/>
      <c r="AAF251" s="2"/>
      <c r="AAG251" s="2"/>
      <c r="AAH251" s="2"/>
      <c r="AAI251" s="2"/>
      <c r="AAJ251" s="2"/>
      <c r="AAK251" s="2"/>
      <c r="AAL251" s="2"/>
      <c r="AAM251" s="2"/>
      <c r="AAN251" s="2"/>
      <c r="AAO251" s="2"/>
      <c r="AAP251" s="2"/>
      <c r="AAQ251" s="2"/>
      <c r="AAR251" s="2"/>
      <c r="AAS251" s="2"/>
      <c r="AAT251" s="2"/>
      <c r="AAU251" s="2"/>
      <c r="AAV251" s="2"/>
      <c r="AAW251" s="2"/>
      <c r="AAX251" s="2"/>
      <c r="AAY251" s="2"/>
      <c r="AAZ251" s="2"/>
      <c r="ABA251" s="2"/>
      <c r="ABB251" s="2"/>
      <c r="ABC251" s="2"/>
      <c r="ABD251" s="2"/>
      <c r="ABE251" s="2"/>
      <c r="ABF251" s="2"/>
      <c r="ABG251" s="2"/>
      <c r="ABH251" s="2"/>
      <c r="ABI251" s="2"/>
      <c r="ABJ251" s="2"/>
      <c r="ABK251" s="2"/>
      <c r="ABL251" s="2"/>
      <c r="ABM251" s="2"/>
      <c r="ABN251" s="2"/>
      <c r="ABO251" s="2"/>
      <c r="ABP251" s="2"/>
      <c r="ABQ251" s="2"/>
      <c r="ABR251" s="2"/>
      <c r="ABS251" s="2"/>
      <c r="ABT251" s="2"/>
      <c r="ABU251" s="2"/>
      <c r="ABV251" s="2"/>
      <c r="ABW251" s="2"/>
      <c r="ABX251" s="2"/>
      <c r="ABY251" s="2"/>
      <c r="ABZ251" s="2"/>
      <c r="ACA251" s="2"/>
      <c r="ACB251" s="2"/>
      <c r="ACC251" s="2"/>
      <c r="ACD251" s="2"/>
      <c r="ACE251" s="2"/>
      <c r="ACF251" s="2"/>
      <c r="ACG251" s="2"/>
      <c r="ACH251" s="2"/>
      <c r="ACI251" s="2"/>
      <c r="ACJ251" s="2"/>
      <c r="ACK251" s="2"/>
      <c r="ACL251" s="2"/>
      <c r="ACM251" s="2"/>
      <c r="ACN251" s="2"/>
      <c r="ACO251" s="2"/>
      <c r="ACP251" s="2"/>
      <c r="ACQ251" s="2"/>
      <c r="ACR251" s="2"/>
      <c r="ACS251" s="2"/>
      <c r="ACT251" s="2"/>
      <c r="ACU251" s="2"/>
      <c r="ACV251" s="2"/>
      <c r="ACW251" s="2"/>
      <c r="ACX251" s="2"/>
      <c r="ACY251" s="2"/>
      <c r="ACZ251" s="2"/>
      <c r="ADA251" s="2"/>
      <c r="ADB251" s="2"/>
      <c r="ADC251" s="2"/>
      <c r="ADD251" s="2"/>
      <c r="ADE251" s="2"/>
      <c r="ADF251" s="2"/>
      <c r="ADG251" s="2"/>
      <c r="ADH251" s="2"/>
      <c r="ADI251" s="2"/>
      <c r="ADJ251" s="2"/>
      <c r="ADK251" s="2"/>
      <c r="ADL251" s="2"/>
      <c r="ADM251" s="2"/>
      <c r="ADN251" s="2"/>
      <c r="ADO251" s="2"/>
      <c r="ADP251" s="2"/>
      <c r="ADQ251" s="2"/>
      <c r="ADR251" s="2"/>
      <c r="ADS251" s="2"/>
      <c r="ADT251" s="2"/>
      <c r="ADU251" s="2"/>
      <c r="ADV251" s="2"/>
      <c r="ADW251" s="2"/>
      <c r="ADX251" s="2"/>
      <c r="ADY251" s="2"/>
      <c r="ADZ251" s="2"/>
      <c r="AEA251" s="2"/>
      <c r="AEB251" s="2"/>
      <c r="AEC251" s="2"/>
      <c r="AED251" s="2"/>
      <c r="AEE251" s="2"/>
      <c r="AEF251" s="2"/>
      <c r="AEG251" s="2"/>
      <c r="AEH251" s="2"/>
      <c r="AEI251" s="2"/>
      <c r="AEJ251" s="2"/>
      <c r="AEK251" s="2"/>
      <c r="AEL251" s="2"/>
      <c r="AEM251" s="2"/>
      <c r="AEN251" s="2"/>
      <c r="AEO251" s="2"/>
      <c r="AEP251" s="2"/>
      <c r="AEQ251" s="2"/>
      <c r="AER251" s="2"/>
      <c r="AES251" s="2"/>
      <c r="AET251" s="2"/>
      <c r="AEU251" s="2"/>
      <c r="AEV251" s="2"/>
      <c r="AEW251" s="2"/>
      <c r="AEX251" s="2"/>
      <c r="AEY251" s="2"/>
      <c r="AEZ251" s="2"/>
      <c r="AFA251" s="2"/>
      <c r="AFB251" s="2"/>
      <c r="AFC251" s="2"/>
      <c r="AFD251" s="2"/>
      <c r="AFE251" s="2"/>
      <c r="AFF251" s="2"/>
      <c r="AFG251" s="2"/>
      <c r="AFH251" s="2"/>
      <c r="AFI251" s="2"/>
      <c r="AFJ251" s="2"/>
      <c r="AFK251" s="2"/>
      <c r="AFL251" s="2"/>
      <c r="AFM251" s="2"/>
      <c r="AFN251" s="2"/>
      <c r="AFO251" s="2"/>
      <c r="AFP251" s="2"/>
      <c r="AFQ251" s="2"/>
      <c r="AFR251" s="2"/>
      <c r="AFS251" s="2"/>
      <c r="AFT251" s="2"/>
      <c r="AFU251" s="2"/>
      <c r="AFV251" s="2"/>
      <c r="AFW251" s="2"/>
      <c r="AFX251" s="2"/>
      <c r="AFY251" s="2"/>
      <c r="AFZ251" s="2"/>
      <c r="AGA251" s="2"/>
      <c r="AGB251" s="2"/>
      <c r="AGC251" s="2"/>
      <c r="AGD251" s="2"/>
      <c r="AGE251" s="2"/>
      <c r="AGF251" s="2"/>
      <c r="AGG251" s="2"/>
      <c r="AGH251" s="2"/>
      <c r="AGI251" s="2"/>
      <c r="AGJ251" s="2"/>
      <c r="AGK251" s="2"/>
      <c r="AGL251" s="2"/>
      <c r="AGM251" s="2"/>
      <c r="AGN251" s="2"/>
      <c r="AGO251" s="2"/>
      <c r="AGP251" s="2"/>
      <c r="AGQ251" s="2"/>
      <c r="AGR251" s="2"/>
      <c r="AGS251" s="2"/>
      <c r="AGT251" s="2"/>
      <c r="AGU251" s="2"/>
      <c r="AGV251" s="2"/>
      <c r="AGW251" s="2"/>
      <c r="AGX251" s="2"/>
      <c r="AGY251" s="2"/>
      <c r="AGZ251" s="2"/>
      <c r="AHA251" s="2"/>
      <c r="AHB251" s="2"/>
      <c r="AHC251" s="2"/>
      <c r="AHD251" s="2"/>
      <c r="AHE251" s="2"/>
      <c r="AHF251" s="2"/>
      <c r="AHG251" s="2"/>
      <c r="AHH251" s="2"/>
      <c r="AHI251" s="2"/>
      <c r="AHJ251" s="2"/>
      <c r="AHK251" s="2"/>
      <c r="AHL251" s="2"/>
      <c r="AHM251" s="2"/>
      <c r="AHN251" s="2"/>
      <c r="AHO251" s="2"/>
      <c r="AHP251" s="2"/>
      <c r="AHQ251" s="2"/>
      <c r="AHR251" s="2"/>
      <c r="AHS251" s="2"/>
      <c r="AHT251" s="2"/>
      <c r="AHU251" s="2"/>
      <c r="AHV251" s="2"/>
      <c r="AHW251" s="2"/>
      <c r="AHX251" s="2"/>
      <c r="AHY251" s="2"/>
      <c r="AHZ251" s="2"/>
      <c r="AIA251" s="2"/>
      <c r="AIB251" s="2"/>
      <c r="AIC251" s="2"/>
      <c r="AID251" s="2"/>
      <c r="AIE251" s="2"/>
      <c r="AIF251" s="2"/>
      <c r="AIG251" s="2"/>
      <c r="AIH251" s="2"/>
      <c r="AII251" s="2"/>
      <c r="AIJ251" s="2"/>
      <c r="AIK251" s="2"/>
      <c r="AIL251" s="2"/>
      <c r="AIM251" s="2"/>
      <c r="AIN251" s="2"/>
      <c r="AIO251" s="2"/>
      <c r="AIP251" s="2"/>
      <c r="AIQ251" s="2"/>
      <c r="AIR251" s="2"/>
      <c r="AIS251" s="2"/>
      <c r="AIT251" s="2"/>
      <c r="AIU251" s="2"/>
      <c r="AIV251" s="2"/>
      <c r="AIW251" s="2"/>
      <c r="AIX251" s="2"/>
      <c r="AIY251" s="2"/>
      <c r="AIZ251" s="2"/>
      <c r="AJA251" s="2"/>
      <c r="AJB251" s="2"/>
      <c r="AJC251" s="2"/>
      <c r="AJD251" s="2"/>
      <c r="AJE251" s="2"/>
      <c r="AJF251" s="2"/>
      <c r="AJG251" s="2"/>
      <c r="AJH251" s="2"/>
      <c r="AJI251" s="2"/>
      <c r="AJJ251" s="2"/>
      <c r="AJK251" s="2"/>
      <c r="AJL251" s="2"/>
      <c r="AJM251" s="2"/>
      <c r="AJN251" s="2"/>
      <c r="AJO251" s="2"/>
      <c r="AJP251" s="2"/>
      <c r="AJQ251" s="2"/>
      <c r="AJR251" s="2"/>
      <c r="AJS251" s="2"/>
      <c r="AJT251" s="2"/>
      <c r="AJU251" s="2"/>
      <c r="AJV251" s="2"/>
      <c r="AJW251" s="2"/>
      <c r="AJX251" s="2"/>
      <c r="AJY251" s="2"/>
      <c r="AJZ251" s="2"/>
      <c r="AKA251" s="2"/>
      <c r="AKB251" s="2"/>
      <c r="AKC251" s="2"/>
      <c r="AKD251" s="2"/>
      <c r="AKE251" s="2"/>
      <c r="AKF251" s="2"/>
      <c r="AKG251" s="2"/>
      <c r="AKH251" s="2"/>
      <c r="AKI251" s="2"/>
      <c r="AKJ251" s="2"/>
      <c r="AKK251" s="2"/>
      <c r="AKL251" s="2"/>
      <c r="AKM251" s="2"/>
      <c r="AKN251" s="2"/>
      <c r="AKO251" s="2"/>
      <c r="AKP251" s="2"/>
      <c r="AKQ251" s="2"/>
      <c r="AKR251" s="2"/>
      <c r="AKS251" s="2"/>
      <c r="AKT251" s="2"/>
      <c r="AKU251" s="2"/>
      <c r="AKV251" s="2"/>
      <c r="AKW251" s="2"/>
      <c r="AKX251" s="2"/>
      <c r="AKY251" s="2"/>
      <c r="AKZ251" s="2"/>
      <c r="ALA251" s="2"/>
      <c r="ALB251" s="1"/>
      <c r="ALC251" s="1"/>
      <c r="ALD251" s="1"/>
      <c r="ALE251" s="1"/>
      <c r="ALF251" s="1"/>
      <c r="ALG251" s="1"/>
      <c r="ALH251" s="1"/>
      <c r="ALI251" s="1"/>
      <c r="ALJ251" s="1"/>
      <c r="ALK251" s="1"/>
      <c r="ALL251" s="1"/>
      <c r="ALM251" s="1"/>
      <c r="ALN251" s="1"/>
      <c r="ALO251" s="1"/>
      <c r="ALP251" s="1"/>
      <c r="ALQ251" s="1"/>
      <c r="ALR251" s="1"/>
      <c r="ALS251"/>
      <c r="ALT251"/>
      <c r="ALU251"/>
      <c r="ALV251"/>
      <c r="ALW251"/>
      <c r="ALX251"/>
      <c r="ALY251"/>
      <c r="ALZ251"/>
      <c r="AMA251"/>
      <c r="AMB251"/>
      <c r="AMC251"/>
      <c r="AMD251"/>
      <c r="AME251"/>
      <c r="AMF251"/>
      <c r="AMG251"/>
      <c r="AMH251"/>
      <c r="AMI251"/>
      <c r="AMJ251"/>
    </row>
    <row r="252" spans="1:1024" s="37" customFormat="1" ht="36">
      <c r="A252" s="24">
        <v>248</v>
      </c>
      <c r="B252" s="24" t="s">
        <v>72</v>
      </c>
      <c r="C252" s="25" t="s">
        <v>677</v>
      </c>
      <c r="D252" s="25" t="s">
        <v>74</v>
      </c>
      <c r="E252" s="25" t="s">
        <v>75</v>
      </c>
      <c r="F252" s="25" t="s">
        <v>43</v>
      </c>
      <c r="G252" s="25" t="s">
        <v>51</v>
      </c>
      <c r="H252" s="25" t="s">
        <v>639</v>
      </c>
      <c r="I252" s="25" t="s">
        <v>46</v>
      </c>
      <c r="J252" s="25"/>
      <c r="K252" s="25"/>
      <c r="L252" s="25"/>
      <c r="M252" s="25"/>
      <c r="N252" s="25"/>
      <c r="O252" s="25" t="s">
        <v>678</v>
      </c>
      <c r="P252" s="25" t="s">
        <v>39</v>
      </c>
      <c r="Q252" s="28"/>
      <c r="VZ252" s="2"/>
      <c r="WA252" s="2"/>
      <c r="WB252" s="2"/>
      <c r="WC252" s="2"/>
      <c r="WD252" s="2"/>
      <c r="WE252" s="2"/>
      <c r="WF252" s="2"/>
      <c r="WG252" s="2"/>
      <c r="WH252" s="2"/>
      <c r="WI252" s="2"/>
      <c r="WJ252" s="2"/>
      <c r="WK252" s="2"/>
      <c r="WL252" s="2"/>
      <c r="WM252" s="2"/>
      <c r="WN252" s="2"/>
      <c r="WO252" s="2"/>
      <c r="WP252" s="2"/>
      <c r="WQ252" s="2"/>
      <c r="WR252" s="2"/>
      <c r="WS252" s="2"/>
      <c r="WT252" s="2"/>
      <c r="WU252" s="2"/>
      <c r="WV252" s="2"/>
      <c r="WW252" s="2"/>
      <c r="WX252" s="2"/>
      <c r="WY252" s="2"/>
      <c r="WZ252" s="2"/>
      <c r="XA252" s="2"/>
      <c r="XB252" s="2"/>
      <c r="XC252" s="2"/>
      <c r="XD252" s="2"/>
      <c r="XE252" s="2"/>
      <c r="XF252" s="2"/>
      <c r="XG252" s="2"/>
      <c r="XH252" s="2"/>
      <c r="XI252" s="2"/>
      <c r="XJ252" s="2"/>
      <c r="XK252" s="2"/>
      <c r="XL252" s="2"/>
      <c r="XM252" s="2"/>
      <c r="XN252" s="2"/>
      <c r="XO252" s="2"/>
      <c r="XP252" s="2"/>
      <c r="XQ252" s="2"/>
      <c r="XR252" s="2"/>
      <c r="XS252" s="2"/>
      <c r="XT252" s="2"/>
      <c r="XU252" s="2"/>
      <c r="XV252" s="2"/>
      <c r="XW252" s="2"/>
      <c r="XX252" s="2"/>
      <c r="XY252" s="2"/>
      <c r="XZ252" s="2"/>
      <c r="YA252" s="2"/>
      <c r="YB252" s="2"/>
      <c r="YC252" s="2"/>
      <c r="YD252" s="2"/>
      <c r="YE252" s="2"/>
      <c r="YF252" s="2"/>
      <c r="YG252" s="2"/>
      <c r="YH252" s="2"/>
      <c r="YI252" s="2"/>
      <c r="YJ252" s="2"/>
      <c r="YK252" s="2"/>
      <c r="YL252" s="2"/>
      <c r="YM252" s="2"/>
      <c r="YN252" s="2"/>
      <c r="YO252" s="2"/>
      <c r="YP252" s="2"/>
      <c r="YQ252" s="2"/>
      <c r="YR252" s="2"/>
      <c r="YS252" s="2"/>
      <c r="YT252" s="2"/>
      <c r="YU252" s="2"/>
      <c r="YV252" s="2"/>
      <c r="YW252" s="2"/>
      <c r="YX252" s="2"/>
      <c r="YY252" s="2"/>
      <c r="YZ252" s="2"/>
      <c r="ZA252" s="2"/>
      <c r="ZB252" s="2"/>
      <c r="ZC252" s="2"/>
      <c r="ZD252" s="2"/>
      <c r="ZE252" s="2"/>
      <c r="ZF252" s="2"/>
      <c r="ZG252" s="2"/>
      <c r="ZH252" s="2"/>
      <c r="ZI252" s="2"/>
      <c r="ZJ252" s="2"/>
      <c r="ZK252" s="2"/>
      <c r="ZL252" s="2"/>
      <c r="ZM252" s="2"/>
      <c r="ZN252" s="2"/>
      <c r="ZO252" s="2"/>
      <c r="ZP252" s="2"/>
      <c r="ZQ252" s="2"/>
      <c r="ZR252" s="2"/>
      <c r="ZS252" s="2"/>
      <c r="ZT252" s="2"/>
      <c r="ZU252" s="2"/>
      <c r="ZV252" s="2"/>
      <c r="ZW252" s="2"/>
      <c r="ZX252" s="2"/>
      <c r="ZY252" s="2"/>
      <c r="ZZ252" s="2"/>
      <c r="AAA252" s="2"/>
      <c r="AAB252" s="2"/>
      <c r="AAC252" s="2"/>
      <c r="AAD252" s="2"/>
      <c r="AAE252" s="2"/>
      <c r="AAF252" s="2"/>
      <c r="AAG252" s="2"/>
      <c r="AAH252" s="2"/>
      <c r="AAI252" s="2"/>
      <c r="AAJ252" s="2"/>
      <c r="AAK252" s="2"/>
      <c r="AAL252" s="2"/>
      <c r="AAM252" s="2"/>
      <c r="AAN252" s="2"/>
      <c r="AAO252" s="2"/>
      <c r="AAP252" s="2"/>
      <c r="AAQ252" s="2"/>
      <c r="AAR252" s="2"/>
      <c r="AAS252" s="2"/>
      <c r="AAT252" s="2"/>
      <c r="AAU252" s="2"/>
      <c r="AAV252" s="2"/>
      <c r="AAW252" s="2"/>
      <c r="AAX252" s="2"/>
      <c r="AAY252" s="2"/>
      <c r="AAZ252" s="2"/>
      <c r="ABA252" s="2"/>
      <c r="ABB252" s="2"/>
      <c r="ABC252" s="2"/>
      <c r="ABD252" s="2"/>
      <c r="ABE252" s="2"/>
      <c r="ABF252" s="2"/>
      <c r="ABG252" s="2"/>
      <c r="ABH252" s="2"/>
      <c r="ABI252" s="2"/>
      <c r="ABJ252" s="2"/>
      <c r="ABK252" s="2"/>
      <c r="ABL252" s="2"/>
      <c r="ABM252" s="2"/>
      <c r="ABN252" s="2"/>
      <c r="ABO252" s="2"/>
      <c r="ABP252" s="2"/>
      <c r="ABQ252" s="2"/>
      <c r="ABR252" s="2"/>
      <c r="ABS252" s="2"/>
      <c r="ABT252" s="2"/>
      <c r="ABU252" s="2"/>
      <c r="ABV252" s="2"/>
      <c r="ABW252" s="2"/>
      <c r="ABX252" s="2"/>
      <c r="ABY252" s="2"/>
      <c r="ABZ252" s="2"/>
      <c r="ACA252" s="2"/>
      <c r="ACB252" s="2"/>
      <c r="ACC252" s="2"/>
      <c r="ACD252" s="2"/>
      <c r="ACE252" s="2"/>
      <c r="ACF252" s="2"/>
      <c r="ACG252" s="2"/>
      <c r="ACH252" s="2"/>
      <c r="ACI252" s="2"/>
      <c r="ACJ252" s="2"/>
      <c r="ACK252" s="2"/>
      <c r="ACL252" s="2"/>
      <c r="ACM252" s="2"/>
      <c r="ACN252" s="2"/>
      <c r="ACO252" s="2"/>
      <c r="ACP252" s="2"/>
      <c r="ACQ252" s="2"/>
      <c r="ACR252" s="2"/>
      <c r="ACS252" s="2"/>
      <c r="ACT252" s="2"/>
      <c r="ACU252" s="2"/>
      <c r="ACV252" s="2"/>
      <c r="ACW252" s="2"/>
      <c r="ACX252" s="2"/>
      <c r="ACY252" s="2"/>
      <c r="ACZ252" s="2"/>
      <c r="ADA252" s="2"/>
      <c r="ADB252" s="2"/>
      <c r="ADC252" s="2"/>
      <c r="ADD252" s="2"/>
      <c r="ADE252" s="2"/>
      <c r="ADF252" s="2"/>
      <c r="ADG252" s="2"/>
      <c r="ADH252" s="2"/>
      <c r="ADI252" s="2"/>
      <c r="ADJ252" s="2"/>
      <c r="ADK252" s="2"/>
      <c r="ADL252" s="2"/>
      <c r="ADM252" s="2"/>
      <c r="ADN252" s="2"/>
      <c r="ADO252" s="2"/>
      <c r="ADP252" s="2"/>
      <c r="ADQ252" s="2"/>
      <c r="ADR252" s="2"/>
      <c r="ADS252" s="2"/>
      <c r="ADT252" s="2"/>
      <c r="ADU252" s="2"/>
      <c r="ADV252" s="2"/>
      <c r="ADW252" s="2"/>
      <c r="ADX252" s="2"/>
      <c r="ADY252" s="2"/>
      <c r="ADZ252" s="2"/>
      <c r="AEA252" s="2"/>
      <c r="AEB252" s="2"/>
      <c r="AEC252" s="2"/>
      <c r="AED252" s="2"/>
      <c r="AEE252" s="2"/>
      <c r="AEF252" s="2"/>
      <c r="AEG252" s="2"/>
      <c r="AEH252" s="2"/>
      <c r="AEI252" s="2"/>
      <c r="AEJ252" s="2"/>
      <c r="AEK252" s="2"/>
      <c r="AEL252" s="2"/>
      <c r="AEM252" s="2"/>
      <c r="AEN252" s="2"/>
      <c r="AEO252" s="2"/>
      <c r="AEP252" s="2"/>
      <c r="AEQ252" s="2"/>
      <c r="AER252" s="2"/>
      <c r="AES252" s="2"/>
      <c r="AET252" s="2"/>
      <c r="AEU252" s="2"/>
      <c r="AEV252" s="2"/>
      <c r="AEW252" s="2"/>
      <c r="AEX252" s="2"/>
      <c r="AEY252" s="2"/>
      <c r="AEZ252" s="2"/>
      <c r="AFA252" s="2"/>
      <c r="AFB252" s="2"/>
      <c r="AFC252" s="2"/>
      <c r="AFD252" s="2"/>
      <c r="AFE252" s="2"/>
      <c r="AFF252" s="2"/>
      <c r="AFG252" s="2"/>
      <c r="AFH252" s="2"/>
      <c r="AFI252" s="2"/>
      <c r="AFJ252" s="2"/>
      <c r="AFK252" s="2"/>
      <c r="AFL252" s="2"/>
      <c r="AFM252" s="2"/>
      <c r="AFN252" s="2"/>
      <c r="AFO252" s="2"/>
      <c r="AFP252" s="2"/>
      <c r="AFQ252" s="2"/>
      <c r="AFR252" s="2"/>
      <c r="AFS252" s="2"/>
      <c r="AFT252" s="2"/>
      <c r="AFU252" s="2"/>
      <c r="AFV252" s="2"/>
      <c r="AFW252" s="2"/>
      <c r="AFX252" s="2"/>
      <c r="AFY252" s="2"/>
      <c r="AFZ252" s="2"/>
      <c r="AGA252" s="2"/>
      <c r="AGB252" s="2"/>
      <c r="AGC252" s="2"/>
      <c r="AGD252" s="2"/>
      <c r="AGE252" s="2"/>
      <c r="AGF252" s="2"/>
      <c r="AGG252" s="2"/>
      <c r="AGH252" s="2"/>
      <c r="AGI252" s="2"/>
      <c r="AGJ252" s="2"/>
      <c r="AGK252" s="2"/>
      <c r="AGL252" s="2"/>
      <c r="AGM252" s="2"/>
      <c r="AGN252" s="2"/>
      <c r="AGO252" s="2"/>
      <c r="AGP252" s="2"/>
      <c r="AGQ252" s="2"/>
      <c r="AGR252" s="2"/>
      <c r="AGS252" s="2"/>
      <c r="AGT252" s="2"/>
      <c r="AGU252" s="2"/>
      <c r="AGV252" s="2"/>
      <c r="AGW252" s="2"/>
      <c r="AGX252" s="2"/>
      <c r="AGY252" s="2"/>
      <c r="AGZ252" s="2"/>
      <c r="AHA252" s="2"/>
      <c r="AHB252" s="2"/>
      <c r="AHC252" s="2"/>
      <c r="AHD252" s="2"/>
      <c r="AHE252" s="2"/>
      <c r="AHF252" s="2"/>
      <c r="AHG252" s="2"/>
      <c r="AHH252" s="2"/>
      <c r="AHI252" s="2"/>
      <c r="AHJ252" s="2"/>
      <c r="AHK252" s="2"/>
      <c r="AHL252" s="2"/>
      <c r="AHM252" s="2"/>
      <c r="AHN252" s="2"/>
      <c r="AHO252" s="2"/>
      <c r="AHP252" s="2"/>
      <c r="AHQ252" s="2"/>
      <c r="AHR252" s="2"/>
      <c r="AHS252" s="2"/>
      <c r="AHT252" s="2"/>
      <c r="AHU252" s="2"/>
      <c r="AHV252" s="2"/>
      <c r="AHW252" s="2"/>
      <c r="AHX252" s="2"/>
      <c r="AHY252" s="2"/>
      <c r="AHZ252" s="2"/>
      <c r="AIA252" s="2"/>
      <c r="AIB252" s="2"/>
      <c r="AIC252" s="2"/>
      <c r="AID252" s="2"/>
      <c r="AIE252" s="2"/>
      <c r="AIF252" s="2"/>
      <c r="AIG252" s="2"/>
      <c r="AIH252" s="2"/>
      <c r="AII252" s="2"/>
      <c r="AIJ252" s="2"/>
      <c r="AIK252" s="2"/>
      <c r="AIL252" s="2"/>
      <c r="AIM252" s="2"/>
      <c r="AIN252" s="2"/>
      <c r="AIO252" s="2"/>
      <c r="AIP252" s="2"/>
      <c r="AIQ252" s="2"/>
      <c r="AIR252" s="2"/>
      <c r="AIS252" s="2"/>
      <c r="AIT252" s="2"/>
      <c r="AIU252" s="2"/>
      <c r="AIV252" s="2"/>
      <c r="AIW252" s="2"/>
      <c r="AIX252" s="2"/>
      <c r="AIY252" s="2"/>
      <c r="AIZ252" s="2"/>
      <c r="AJA252" s="2"/>
      <c r="AJB252" s="2"/>
      <c r="AJC252" s="2"/>
      <c r="AJD252" s="2"/>
      <c r="AJE252" s="2"/>
      <c r="AJF252" s="2"/>
      <c r="AJG252" s="2"/>
      <c r="AJH252" s="2"/>
      <c r="AJI252" s="2"/>
      <c r="AJJ252" s="2"/>
      <c r="AJK252" s="2"/>
      <c r="AJL252" s="2"/>
      <c r="AJM252" s="2"/>
      <c r="AJN252" s="2"/>
      <c r="AJO252" s="2"/>
      <c r="AJP252" s="2"/>
      <c r="AJQ252" s="2"/>
      <c r="AJR252" s="2"/>
      <c r="AJS252" s="2"/>
      <c r="AJT252" s="2"/>
      <c r="AJU252" s="2"/>
      <c r="AJV252" s="2"/>
      <c r="AJW252" s="2"/>
      <c r="AJX252" s="2"/>
      <c r="AJY252" s="2"/>
      <c r="AJZ252" s="2"/>
      <c r="AKA252" s="2"/>
      <c r="AKB252" s="2"/>
      <c r="AKC252" s="2"/>
      <c r="AKD252" s="2"/>
      <c r="AKE252" s="2"/>
      <c r="AKF252" s="2"/>
      <c r="AKG252" s="2"/>
      <c r="AKH252" s="2"/>
      <c r="AKI252" s="2"/>
      <c r="AKJ252" s="2"/>
      <c r="AKK252" s="2"/>
      <c r="AKL252" s="2"/>
      <c r="AKM252" s="2"/>
      <c r="AKN252" s="2"/>
      <c r="AKO252" s="2"/>
      <c r="AKP252" s="2"/>
      <c r="AKQ252" s="2"/>
      <c r="AKR252" s="2"/>
      <c r="AKS252" s="2"/>
      <c r="AKT252" s="2"/>
      <c r="AKU252" s="2"/>
      <c r="AKV252" s="2"/>
      <c r="AKW252" s="2"/>
      <c r="AKX252" s="2"/>
      <c r="AKY252" s="2"/>
      <c r="AKZ252" s="2"/>
      <c r="ALA252" s="2"/>
      <c r="ALB252" s="1"/>
      <c r="ALC252" s="1"/>
      <c r="ALD252" s="1"/>
      <c r="ALE252" s="1"/>
      <c r="ALF252" s="1"/>
      <c r="ALG252" s="1"/>
      <c r="ALH252" s="1"/>
      <c r="ALI252" s="1"/>
      <c r="ALJ252" s="1"/>
      <c r="ALK252" s="1"/>
      <c r="ALL252" s="1"/>
      <c r="ALM252" s="1"/>
      <c r="ALN252" s="1"/>
      <c r="ALO252" s="1"/>
      <c r="ALP252" s="1"/>
      <c r="ALQ252" s="1"/>
      <c r="ALR252" s="1"/>
      <c r="ALS252"/>
      <c r="ALT252"/>
      <c r="ALU252"/>
      <c r="ALV252"/>
      <c r="ALW252"/>
      <c r="ALX252"/>
      <c r="ALY252"/>
      <c r="ALZ252"/>
      <c r="AMA252"/>
      <c r="AMB252"/>
      <c r="AMC252"/>
      <c r="AMD252"/>
      <c r="AME252"/>
      <c r="AMF252"/>
      <c r="AMG252"/>
      <c r="AMH252"/>
      <c r="AMI252"/>
      <c r="AMJ252"/>
    </row>
    <row r="253" spans="1:1024" s="37" customFormat="1" ht="36">
      <c r="A253" s="24">
        <v>249</v>
      </c>
      <c r="B253" s="24" t="s">
        <v>60</v>
      </c>
      <c r="C253" s="25" t="s">
        <v>679</v>
      </c>
      <c r="D253" s="25" t="s">
        <v>124</v>
      </c>
      <c r="E253" s="25" t="s">
        <v>63</v>
      </c>
      <c r="F253" s="25" t="s">
        <v>43</v>
      </c>
      <c r="G253" s="25" t="s">
        <v>94</v>
      </c>
      <c r="H253" s="25" t="s">
        <v>639</v>
      </c>
      <c r="I253" s="25" t="s">
        <v>46</v>
      </c>
      <c r="J253" s="25"/>
      <c r="K253" s="25"/>
      <c r="L253" s="25"/>
      <c r="M253" s="25"/>
      <c r="N253" s="25"/>
      <c r="O253" s="25" t="s">
        <v>680</v>
      </c>
      <c r="P253" s="25" t="s">
        <v>39</v>
      </c>
      <c r="Q253" s="28"/>
      <c r="VZ253" s="2"/>
      <c r="WA253" s="2"/>
      <c r="WB253" s="2"/>
      <c r="WC253" s="2"/>
      <c r="WD253" s="2"/>
      <c r="WE253" s="2"/>
      <c r="WF253" s="2"/>
      <c r="WG253" s="2"/>
      <c r="WH253" s="2"/>
      <c r="WI253" s="2"/>
      <c r="WJ253" s="2"/>
      <c r="WK253" s="2"/>
      <c r="WL253" s="2"/>
      <c r="WM253" s="2"/>
      <c r="WN253" s="2"/>
      <c r="WO253" s="2"/>
      <c r="WP253" s="2"/>
      <c r="WQ253" s="2"/>
      <c r="WR253" s="2"/>
      <c r="WS253" s="2"/>
      <c r="WT253" s="2"/>
      <c r="WU253" s="2"/>
      <c r="WV253" s="2"/>
      <c r="WW253" s="2"/>
      <c r="WX253" s="2"/>
      <c r="WY253" s="2"/>
      <c r="WZ253" s="2"/>
      <c r="XA253" s="2"/>
      <c r="XB253" s="2"/>
      <c r="XC253" s="2"/>
      <c r="XD253" s="2"/>
      <c r="XE253" s="2"/>
      <c r="XF253" s="2"/>
      <c r="XG253" s="2"/>
      <c r="XH253" s="2"/>
      <c r="XI253" s="2"/>
      <c r="XJ253" s="2"/>
      <c r="XK253" s="2"/>
      <c r="XL253" s="2"/>
      <c r="XM253" s="2"/>
      <c r="XN253" s="2"/>
      <c r="XO253" s="2"/>
      <c r="XP253" s="2"/>
      <c r="XQ253" s="2"/>
      <c r="XR253" s="2"/>
      <c r="XS253" s="2"/>
      <c r="XT253" s="2"/>
      <c r="XU253" s="2"/>
      <c r="XV253" s="2"/>
      <c r="XW253" s="2"/>
      <c r="XX253" s="2"/>
      <c r="XY253" s="2"/>
      <c r="XZ253" s="2"/>
      <c r="YA253" s="2"/>
      <c r="YB253" s="2"/>
      <c r="YC253" s="2"/>
      <c r="YD253" s="2"/>
      <c r="YE253" s="2"/>
      <c r="YF253" s="2"/>
      <c r="YG253" s="2"/>
      <c r="YH253" s="2"/>
      <c r="YI253" s="2"/>
      <c r="YJ253" s="2"/>
      <c r="YK253" s="2"/>
      <c r="YL253" s="2"/>
      <c r="YM253" s="2"/>
      <c r="YN253" s="2"/>
      <c r="YO253" s="2"/>
      <c r="YP253" s="2"/>
      <c r="YQ253" s="2"/>
      <c r="YR253" s="2"/>
      <c r="YS253" s="2"/>
      <c r="YT253" s="2"/>
      <c r="YU253" s="2"/>
      <c r="YV253" s="2"/>
      <c r="YW253" s="2"/>
      <c r="YX253" s="2"/>
      <c r="YY253" s="2"/>
      <c r="YZ253" s="2"/>
      <c r="ZA253" s="2"/>
      <c r="ZB253" s="2"/>
      <c r="ZC253" s="2"/>
      <c r="ZD253" s="2"/>
      <c r="ZE253" s="2"/>
      <c r="ZF253" s="2"/>
      <c r="ZG253" s="2"/>
      <c r="ZH253" s="2"/>
      <c r="ZI253" s="2"/>
      <c r="ZJ253" s="2"/>
      <c r="ZK253" s="2"/>
      <c r="ZL253" s="2"/>
      <c r="ZM253" s="2"/>
      <c r="ZN253" s="2"/>
      <c r="ZO253" s="2"/>
      <c r="ZP253" s="2"/>
      <c r="ZQ253" s="2"/>
      <c r="ZR253" s="2"/>
      <c r="ZS253" s="2"/>
      <c r="ZT253" s="2"/>
      <c r="ZU253" s="2"/>
      <c r="ZV253" s="2"/>
      <c r="ZW253" s="2"/>
      <c r="ZX253" s="2"/>
      <c r="ZY253" s="2"/>
      <c r="ZZ253" s="2"/>
      <c r="AAA253" s="2"/>
      <c r="AAB253" s="2"/>
      <c r="AAC253" s="2"/>
      <c r="AAD253" s="2"/>
      <c r="AAE253" s="2"/>
      <c r="AAF253" s="2"/>
      <c r="AAG253" s="2"/>
      <c r="AAH253" s="2"/>
      <c r="AAI253" s="2"/>
      <c r="AAJ253" s="2"/>
      <c r="AAK253" s="2"/>
      <c r="AAL253" s="2"/>
      <c r="AAM253" s="2"/>
      <c r="AAN253" s="2"/>
      <c r="AAO253" s="2"/>
      <c r="AAP253" s="2"/>
      <c r="AAQ253" s="2"/>
      <c r="AAR253" s="2"/>
      <c r="AAS253" s="2"/>
      <c r="AAT253" s="2"/>
      <c r="AAU253" s="2"/>
      <c r="AAV253" s="2"/>
      <c r="AAW253" s="2"/>
      <c r="AAX253" s="2"/>
      <c r="AAY253" s="2"/>
      <c r="AAZ253" s="2"/>
      <c r="ABA253" s="2"/>
      <c r="ABB253" s="2"/>
      <c r="ABC253" s="2"/>
      <c r="ABD253" s="2"/>
      <c r="ABE253" s="2"/>
      <c r="ABF253" s="2"/>
      <c r="ABG253" s="2"/>
      <c r="ABH253" s="2"/>
      <c r="ABI253" s="2"/>
      <c r="ABJ253" s="2"/>
      <c r="ABK253" s="2"/>
      <c r="ABL253" s="2"/>
      <c r="ABM253" s="2"/>
      <c r="ABN253" s="2"/>
      <c r="ABO253" s="2"/>
      <c r="ABP253" s="2"/>
      <c r="ABQ253" s="2"/>
      <c r="ABR253" s="2"/>
      <c r="ABS253" s="2"/>
      <c r="ABT253" s="2"/>
      <c r="ABU253" s="2"/>
      <c r="ABV253" s="2"/>
      <c r="ABW253" s="2"/>
      <c r="ABX253" s="2"/>
      <c r="ABY253" s="2"/>
      <c r="ABZ253" s="2"/>
      <c r="ACA253" s="2"/>
      <c r="ACB253" s="2"/>
      <c r="ACC253" s="2"/>
      <c r="ACD253" s="2"/>
      <c r="ACE253" s="2"/>
      <c r="ACF253" s="2"/>
      <c r="ACG253" s="2"/>
      <c r="ACH253" s="2"/>
      <c r="ACI253" s="2"/>
      <c r="ACJ253" s="2"/>
      <c r="ACK253" s="2"/>
      <c r="ACL253" s="2"/>
      <c r="ACM253" s="2"/>
      <c r="ACN253" s="2"/>
      <c r="ACO253" s="2"/>
      <c r="ACP253" s="2"/>
      <c r="ACQ253" s="2"/>
      <c r="ACR253" s="2"/>
      <c r="ACS253" s="2"/>
      <c r="ACT253" s="2"/>
      <c r="ACU253" s="2"/>
      <c r="ACV253" s="2"/>
      <c r="ACW253" s="2"/>
      <c r="ACX253" s="2"/>
      <c r="ACY253" s="2"/>
      <c r="ACZ253" s="2"/>
      <c r="ADA253" s="2"/>
      <c r="ADB253" s="2"/>
      <c r="ADC253" s="2"/>
      <c r="ADD253" s="2"/>
      <c r="ADE253" s="2"/>
      <c r="ADF253" s="2"/>
      <c r="ADG253" s="2"/>
      <c r="ADH253" s="2"/>
      <c r="ADI253" s="2"/>
      <c r="ADJ253" s="2"/>
      <c r="ADK253" s="2"/>
      <c r="ADL253" s="2"/>
      <c r="ADM253" s="2"/>
      <c r="ADN253" s="2"/>
      <c r="ADO253" s="2"/>
      <c r="ADP253" s="2"/>
      <c r="ADQ253" s="2"/>
      <c r="ADR253" s="2"/>
      <c r="ADS253" s="2"/>
      <c r="ADT253" s="2"/>
      <c r="ADU253" s="2"/>
      <c r="ADV253" s="2"/>
      <c r="ADW253" s="2"/>
      <c r="ADX253" s="2"/>
      <c r="ADY253" s="2"/>
      <c r="ADZ253" s="2"/>
      <c r="AEA253" s="2"/>
      <c r="AEB253" s="2"/>
      <c r="AEC253" s="2"/>
      <c r="AED253" s="2"/>
      <c r="AEE253" s="2"/>
      <c r="AEF253" s="2"/>
      <c r="AEG253" s="2"/>
      <c r="AEH253" s="2"/>
      <c r="AEI253" s="2"/>
      <c r="AEJ253" s="2"/>
      <c r="AEK253" s="2"/>
      <c r="AEL253" s="2"/>
      <c r="AEM253" s="2"/>
      <c r="AEN253" s="2"/>
      <c r="AEO253" s="2"/>
      <c r="AEP253" s="2"/>
      <c r="AEQ253" s="2"/>
      <c r="AER253" s="2"/>
      <c r="AES253" s="2"/>
      <c r="AET253" s="2"/>
      <c r="AEU253" s="2"/>
      <c r="AEV253" s="2"/>
      <c r="AEW253" s="2"/>
      <c r="AEX253" s="2"/>
      <c r="AEY253" s="2"/>
      <c r="AEZ253" s="2"/>
      <c r="AFA253" s="2"/>
      <c r="AFB253" s="2"/>
      <c r="AFC253" s="2"/>
      <c r="AFD253" s="2"/>
      <c r="AFE253" s="2"/>
      <c r="AFF253" s="2"/>
      <c r="AFG253" s="2"/>
      <c r="AFH253" s="2"/>
      <c r="AFI253" s="2"/>
      <c r="AFJ253" s="2"/>
      <c r="AFK253" s="2"/>
      <c r="AFL253" s="2"/>
      <c r="AFM253" s="2"/>
      <c r="AFN253" s="2"/>
      <c r="AFO253" s="2"/>
      <c r="AFP253" s="2"/>
      <c r="AFQ253" s="2"/>
      <c r="AFR253" s="2"/>
      <c r="AFS253" s="2"/>
      <c r="AFT253" s="2"/>
      <c r="AFU253" s="2"/>
      <c r="AFV253" s="2"/>
      <c r="AFW253" s="2"/>
      <c r="AFX253" s="2"/>
      <c r="AFY253" s="2"/>
      <c r="AFZ253" s="2"/>
      <c r="AGA253" s="2"/>
      <c r="AGB253" s="2"/>
      <c r="AGC253" s="2"/>
      <c r="AGD253" s="2"/>
      <c r="AGE253" s="2"/>
      <c r="AGF253" s="2"/>
      <c r="AGG253" s="2"/>
      <c r="AGH253" s="2"/>
      <c r="AGI253" s="2"/>
      <c r="AGJ253" s="2"/>
      <c r="AGK253" s="2"/>
      <c r="AGL253" s="2"/>
      <c r="AGM253" s="2"/>
      <c r="AGN253" s="2"/>
      <c r="AGO253" s="2"/>
      <c r="AGP253" s="2"/>
      <c r="AGQ253" s="2"/>
      <c r="AGR253" s="2"/>
      <c r="AGS253" s="2"/>
      <c r="AGT253" s="2"/>
      <c r="AGU253" s="2"/>
      <c r="AGV253" s="2"/>
      <c r="AGW253" s="2"/>
      <c r="AGX253" s="2"/>
      <c r="AGY253" s="2"/>
      <c r="AGZ253" s="2"/>
      <c r="AHA253" s="2"/>
      <c r="AHB253" s="2"/>
      <c r="AHC253" s="2"/>
      <c r="AHD253" s="2"/>
      <c r="AHE253" s="2"/>
      <c r="AHF253" s="2"/>
      <c r="AHG253" s="2"/>
      <c r="AHH253" s="2"/>
      <c r="AHI253" s="2"/>
      <c r="AHJ253" s="2"/>
      <c r="AHK253" s="2"/>
      <c r="AHL253" s="2"/>
      <c r="AHM253" s="2"/>
      <c r="AHN253" s="2"/>
      <c r="AHO253" s="2"/>
      <c r="AHP253" s="2"/>
      <c r="AHQ253" s="2"/>
      <c r="AHR253" s="2"/>
      <c r="AHS253" s="2"/>
      <c r="AHT253" s="2"/>
      <c r="AHU253" s="2"/>
      <c r="AHV253" s="2"/>
      <c r="AHW253" s="2"/>
      <c r="AHX253" s="2"/>
      <c r="AHY253" s="2"/>
      <c r="AHZ253" s="2"/>
      <c r="AIA253" s="2"/>
      <c r="AIB253" s="2"/>
      <c r="AIC253" s="2"/>
      <c r="AID253" s="2"/>
      <c r="AIE253" s="2"/>
      <c r="AIF253" s="2"/>
      <c r="AIG253" s="2"/>
      <c r="AIH253" s="2"/>
      <c r="AII253" s="2"/>
      <c r="AIJ253" s="2"/>
      <c r="AIK253" s="2"/>
      <c r="AIL253" s="2"/>
      <c r="AIM253" s="2"/>
      <c r="AIN253" s="2"/>
      <c r="AIO253" s="2"/>
      <c r="AIP253" s="2"/>
      <c r="AIQ253" s="2"/>
      <c r="AIR253" s="2"/>
      <c r="AIS253" s="2"/>
      <c r="AIT253" s="2"/>
      <c r="AIU253" s="2"/>
      <c r="AIV253" s="2"/>
      <c r="AIW253" s="2"/>
      <c r="AIX253" s="2"/>
      <c r="AIY253" s="2"/>
      <c r="AIZ253" s="2"/>
      <c r="AJA253" s="2"/>
      <c r="AJB253" s="2"/>
      <c r="AJC253" s="2"/>
      <c r="AJD253" s="2"/>
      <c r="AJE253" s="2"/>
      <c r="AJF253" s="2"/>
      <c r="AJG253" s="2"/>
      <c r="AJH253" s="2"/>
      <c r="AJI253" s="2"/>
      <c r="AJJ253" s="2"/>
      <c r="AJK253" s="2"/>
      <c r="AJL253" s="2"/>
      <c r="AJM253" s="2"/>
      <c r="AJN253" s="2"/>
      <c r="AJO253" s="2"/>
      <c r="AJP253" s="2"/>
      <c r="AJQ253" s="2"/>
      <c r="AJR253" s="2"/>
      <c r="AJS253" s="2"/>
      <c r="AJT253" s="2"/>
      <c r="AJU253" s="2"/>
      <c r="AJV253" s="2"/>
      <c r="AJW253" s="2"/>
      <c r="AJX253" s="2"/>
      <c r="AJY253" s="2"/>
      <c r="AJZ253" s="2"/>
      <c r="AKA253" s="2"/>
      <c r="AKB253" s="2"/>
      <c r="AKC253" s="2"/>
      <c r="AKD253" s="2"/>
      <c r="AKE253" s="2"/>
      <c r="AKF253" s="2"/>
      <c r="AKG253" s="2"/>
      <c r="AKH253" s="2"/>
      <c r="AKI253" s="2"/>
      <c r="AKJ253" s="2"/>
      <c r="AKK253" s="2"/>
      <c r="AKL253" s="2"/>
      <c r="AKM253" s="2"/>
      <c r="AKN253" s="2"/>
      <c r="AKO253" s="2"/>
      <c r="AKP253" s="2"/>
      <c r="AKQ253" s="2"/>
      <c r="AKR253" s="2"/>
      <c r="AKS253" s="2"/>
      <c r="AKT253" s="2"/>
      <c r="AKU253" s="2"/>
      <c r="AKV253" s="2"/>
      <c r="AKW253" s="2"/>
      <c r="AKX253" s="2"/>
      <c r="AKY253" s="2"/>
      <c r="AKZ253" s="2"/>
      <c r="ALA253" s="2"/>
      <c r="ALB253" s="1"/>
      <c r="ALC253" s="1"/>
      <c r="ALD253" s="1"/>
      <c r="ALE253" s="1"/>
      <c r="ALF253" s="1"/>
      <c r="ALG253" s="1"/>
      <c r="ALH253" s="1"/>
      <c r="ALI253" s="1"/>
      <c r="ALJ253" s="1"/>
      <c r="ALK253" s="1"/>
      <c r="ALL253" s="1"/>
      <c r="ALM253" s="1"/>
      <c r="ALN253" s="1"/>
      <c r="ALO253" s="1"/>
      <c r="ALP253" s="1"/>
      <c r="ALQ253" s="1"/>
      <c r="ALR253" s="1"/>
      <c r="ALS253"/>
      <c r="ALT253"/>
      <c r="ALU253"/>
      <c r="ALV253"/>
      <c r="ALW253"/>
      <c r="ALX253"/>
      <c r="ALY253"/>
      <c r="ALZ253"/>
      <c r="AMA253"/>
      <c r="AMB253"/>
      <c r="AMC253"/>
      <c r="AMD253"/>
      <c r="AME253"/>
      <c r="AMF253"/>
      <c r="AMG253"/>
      <c r="AMH253"/>
      <c r="AMI253"/>
      <c r="AMJ253"/>
    </row>
    <row r="254" spans="1:1024" s="37" customFormat="1" ht="36">
      <c r="A254" s="24">
        <v>250</v>
      </c>
      <c r="B254" s="24" t="s">
        <v>72</v>
      </c>
      <c r="C254" s="25" t="s">
        <v>681</v>
      </c>
      <c r="D254" s="25" t="s">
        <v>74</v>
      </c>
      <c r="E254" s="25" t="s">
        <v>75</v>
      </c>
      <c r="F254" s="25" t="s">
        <v>43</v>
      </c>
      <c r="G254" s="25" t="s">
        <v>94</v>
      </c>
      <c r="H254" s="25" t="s">
        <v>639</v>
      </c>
      <c r="I254" s="25" t="s">
        <v>46</v>
      </c>
      <c r="J254" s="25"/>
      <c r="K254" s="25"/>
      <c r="L254" s="25"/>
      <c r="M254" s="25"/>
      <c r="N254" s="25"/>
      <c r="O254" s="25" t="s">
        <v>682</v>
      </c>
      <c r="P254" s="25" t="s">
        <v>39</v>
      </c>
      <c r="Q254" s="28"/>
      <c r="VZ254" s="2"/>
      <c r="WA254" s="2"/>
      <c r="WB254" s="2"/>
      <c r="WC254" s="2"/>
      <c r="WD254" s="2"/>
      <c r="WE254" s="2"/>
      <c r="WF254" s="2"/>
      <c r="WG254" s="2"/>
      <c r="WH254" s="2"/>
      <c r="WI254" s="2"/>
      <c r="WJ254" s="2"/>
      <c r="WK254" s="2"/>
      <c r="WL254" s="2"/>
      <c r="WM254" s="2"/>
      <c r="WN254" s="2"/>
      <c r="WO254" s="2"/>
      <c r="WP254" s="2"/>
      <c r="WQ254" s="2"/>
      <c r="WR254" s="2"/>
      <c r="WS254" s="2"/>
      <c r="WT254" s="2"/>
      <c r="WU254" s="2"/>
      <c r="WV254" s="2"/>
      <c r="WW254" s="2"/>
      <c r="WX254" s="2"/>
      <c r="WY254" s="2"/>
      <c r="WZ254" s="2"/>
      <c r="XA254" s="2"/>
      <c r="XB254" s="2"/>
      <c r="XC254" s="2"/>
      <c r="XD254" s="2"/>
      <c r="XE254" s="2"/>
      <c r="XF254" s="2"/>
      <c r="XG254" s="2"/>
      <c r="XH254" s="2"/>
      <c r="XI254" s="2"/>
      <c r="XJ254" s="2"/>
      <c r="XK254" s="2"/>
      <c r="XL254" s="2"/>
      <c r="XM254" s="2"/>
      <c r="XN254" s="2"/>
      <c r="XO254" s="2"/>
      <c r="XP254" s="2"/>
      <c r="XQ254" s="2"/>
      <c r="XR254" s="2"/>
      <c r="XS254" s="2"/>
      <c r="XT254" s="2"/>
      <c r="XU254" s="2"/>
      <c r="XV254" s="2"/>
      <c r="XW254" s="2"/>
      <c r="XX254" s="2"/>
      <c r="XY254" s="2"/>
      <c r="XZ254" s="2"/>
      <c r="YA254" s="2"/>
      <c r="YB254" s="2"/>
      <c r="YC254" s="2"/>
      <c r="YD254" s="2"/>
      <c r="YE254" s="2"/>
      <c r="YF254" s="2"/>
      <c r="YG254" s="2"/>
      <c r="YH254" s="2"/>
      <c r="YI254" s="2"/>
      <c r="YJ254" s="2"/>
      <c r="YK254" s="2"/>
      <c r="YL254" s="2"/>
      <c r="YM254" s="2"/>
      <c r="YN254" s="2"/>
      <c r="YO254" s="2"/>
      <c r="YP254" s="2"/>
      <c r="YQ254" s="2"/>
      <c r="YR254" s="2"/>
      <c r="YS254" s="2"/>
      <c r="YT254" s="2"/>
      <c r="YU254" s="2"/>
      <c r="YV254" s="2"/>
      <c r="YW254" s="2"/>
      <c r="YX254" s="2"/>
      <c r="YY254" s="2"/>
      <c r="YZ254" s="2"/>
      <c r="ZA254" s="2"/>
      <c r="ZB254" s="2"/>
      <c r="ZC254" s="2"/>
      <c r="ZD254" s="2"/>
      <c r="ZE254" s="2"/>
      <c r="ZF254" s="2"/>
      <c r="ZG254" s="2"/>
      <c r="ZH254" s="2"/>
      <c r="ZI254" s="2"/>
      <c r="ZJ254" s="2"/>
      <c r="ZK254" s="2"/>
      <c r="ZL254" s="2"/>
      <c r="ZM254" s="2"/>
      <c r="ZN254" s="2"/>
      <c r="ZO254" s="2"/>
      <c r="ZP254" s="2"/>
      <c r="ZQ254" s="2"/>
      <c r="ZR254" s="2"/>
      <c r="ZS254" s="2"/>
      <c r="ZT254" s="2"/>
      <c r="ZU254" s="2"/>
      <c r="ZV254" s="2"/>
      <c r="ZW254" s="2"/>
      <c r="ZX254" s="2"/>
      <c r="ZY254" s="2"/>
      <c r="ZZ254" s="2"/>
      <c r="AAA254" s="2"/>
      <c r="AAB254" s="2"/>
      <c r="AAC254" s="2"/>
      <c r="AAD254" s="2"/>
      <c r="AAE254" s="2"/>
      <c r="AAF254" s="2"/>
      <c r="AAG254" s="2"/>
      <c r="AAH254" s="2"/>
      <c r="AAI254" s="2"/>
      <c r="AAJ254" s="2"/>
      <c r="AAK254" s="2"/>
      <c r="AAL254" s="2"/>
      <c r="AAM254" s="2"/>
      <c r="AAN254" s="2"/>
      <c r="AAO254" s="2"/>
      <c r="AAP254" s="2"/>
      <c r="AAQ254" s="2"/>
      <c r="AAR254" s="2"/>
      <c r="AAS254" s="2"/>
      <c r="AAT254" s="2"/>
      <c r="AAU254" s="2"/>
      <c r="AAV254" s="2"/>
      <c r="AAW254" s="2"/>
      <c r="AAX254" s="2"/>
      <c r="AAY254" s="2"/>
      <c r="AAZ254" s="2"/>
      <c r="ABA254" s="2"/>
      <c r="ABB254" s="2"/>
      <c r="ABC254" s="2"/>
      <c r="ABD254" s="2"/>
      <c r="ABE254" s="2"/>
      <c r="ABF254" s="2"/>
      <c r="ABG254" s="2"/>
      <c r="ABH254" s="2"/>
      <c r="ABI254" s="2"/>
      <c r="ABJ254" s="2"/>
      <c r="ABK254" s="2"/>
      <c r="ABL254" s="2"/>
      <c r="ABM254" s="2"/>
      <c r="ABN254" s="2"/>
      <c r="ABO254" s="2"/>
      <c r="ABP254" s="2"/>
      <c r="ABQ254" s="2"/>
      <c r="ABR254" s="2"/>
      <c r="ABS254" s="2"/>
      <c r="ABT254" s="2"/>
      <c r="ABU254" s="2"/>
      <c r="ABV254" s="2"/>
      <c r="ABW254" s="2"/>
      <c r="ABX254" s="2"/>
      <c r="ABY254" s="2"/>
      <c r="ABZ254" s="2"/>
      <c r="ACA254" s="2"/>
      <c r="ACB254" s="2"/>
      <c r="ACC254" s="2"/>
      <c r="ACD254" s="2"/>
      <c r="ACE254" s="2"/>
      <c r="ACF254" s="2"/>
      <c r="ACG254" s="2"/>
      <c r="ACH254" s="2"/>
      <c r="ACI254" s="2"/>
      <c r="ACJ254" s="2"/>
      <c r="ACK254" s="2"/>
      <c r="ACL254" s="2"/>
      <c r="ACM254" s="2"/>
      <c r="ACN254" s="2"/>
      <c r="ACO254" s="2"/>
      <c r="ACP254" s="2"/>
      <c r="ACQ254" s="2"/>
      <c r="ACR254" s="2"/>
      <c r="ACS254" s="2"/>
      <c r="ACT254" s="2"/>
      <c r="ACU254" s="2"/>
      <c r="ACV254" s="2"/>
      <c r="ACW254" s="2"/>
      <c r="ACX254" s="2"/>
      <c r="ACY254" s="2"/>
      <c r="ACZ254" s="2"/>
      <c r="ADA254" s="2"/>
      <c r="ADB254" s="2"/>
      <c r="ADC254" s="2"/>
      <c r="ADD254" s="2"/>
      <c r="ADE254" s="2"/>
      <c r="ADF254" s="2"/>
      <c r="ADG254" s="2"/>
      <c r="ADH254" s="2"/>
      <c r="ADI254" s="2"/>
      <c r="ADJ254" s="2"/>
      <c r="ADK254" s="2"/>
      <c r="ADL254" s="2"/>
      <c r="ADM254" s="2"/>
      <c r="ADN254" s="2"/>
      <c r="ADO254" s="2"/>
      <c r="ADP254" s="2"/>
      <c r="ADQ254" s="2"/>
      <c r="ADR254" s="2"/>
      <c r="ADS254" s="2"/>
      <c r="ADT254" s="2"/>
      <c r="ADU254" s="2"/>
      <c r="ADV254" s="2"/>
      <c r="ADW254" s="2"/>
      <c r="ADX254" s="2"/>
      <c r="ADY254" s="2"/>
      <c r="ADZ254" s="2"/>
      <c r="AEA254" s="2"/>
      <c r="AEB254" s="2"/>
      <c r="AEC254" s="2"/>
      <c r="AED254" s="2"/>
      <c r="AEE254" s="2"/>
      <c r="AEF254" s="2"/>
      <c r="AEG254" s="2"/>
      <c r="AEH254" s="2"/>
      <c r="AEI254" s="2"/>
      <c r="AEJ254" s="2"/>
      <c r="AEK254" s="2"/>
      <c r="AEL254" s="2"/>
      <c r="AEM254" s="2"/>
      <c r="AEN254" s="2"/>
      <c r="AEO254" s="2"/>
      <c r="AEP254" s="2"/>
      <c r="AEQ254" s="2"/>
      <c r="AER254" s="2"/>
      <c r="AES254" s="2"/>
      <c r="AET254" s="2"/>
      <c r="AEU254" s="2"/>
      <c r="AEV254" s="2"/>
      <c r="AEW254" s="2"/>
      <c r="AEX254" s="2"/>
      <c r="AEY254" s="2"/>
      <c r="AEZ254" s="2"/>
      <c r="AFA254" s="2"/>
      <c r="AFB254" s="2"/>
      <c r="AFC254" s="2"/>
      <c r="AFD254" s="2"/>
      <c r="AFE254" s="2"/>
      <c r="AFF254" s="2"/>
      <c r="AFG254" s="2"/>
      <c r="AFH254" s="2"/>
      <c r="AFI254" s="2"/>
      <c r="AFJ254" s="2"/>
      <c r="AFK254" s="2"/>
      <c r="AFL254" s="2"/>
      <c r="AFM254" s="2"/>
      <c r="AFN254" s="2"/>
      <c r="AFO254" s="2"/>
      <c r="AFP254" s="2"/>
      <c r="AFQ254" s="2"/>
      <c r="AFR254" s="2"/>
      <c r="AFS254" s="2"/>
      <c r="AFT254" s="2"/>
      <c r="AFU254" s="2"/>
      <c r="AFV254" s="2"/>
      <c r="AFW254" s="2"/>
      <c r="AFX254" s="2"/>
      <c r="AFY254" s="2"/>
      <c r="AFZ254" s="2"/>
      <c r="AGA254" s="2"/>
      <c r="AGB254" s="2"/>
      <c r="AGC254" s="2"/>
      <c r="AGD254" s="2"/>
      <c r="AGE254" s="2"/>
      <c r="AGF254" s="2"/>
      <c r="AGG254" s="2"/>
      <c r="AGH254" s="2"/>
      <c r="AGI254" s="2"/>
      <c r="AGJ254" s="2"/>
      <c r="AGK254" s="2"/>
      <c r="AGL254" s="2"/>
      <c r="AGM254" s="2"/>
      <c r="AGN254" s="2"/>
      <c r="AGO254" s="2"/>
      <c r="AGP254" s="2"/>
      <c r="AGQ254" s="2"/>
      <c r="AGR254" s="2"/>
      <c r="AGS254" s="2"/>
      <c r="AGT254" s="2"/>
      <c r="AGU254" s="2"/>
      <c r="AGV254" s="2"/>
      <c r="AGW254" s="2"/>
      <c r="AGX254" s="2"/>
      <c r="AGY254" s="2"/>
      <c r="AGZ254" s="2"/>
      <c r="AHA254" s="2"/>
      <c r="AHB254" s="2"/>
      <c r="AHC254" s="2"/>
      <c r="AHD254" s="2"/>
      <c r="AHE254" s="2"/>
      <c r="AHF254" s="2"/>
      <c r="AHG254" s="2"/>
      <c r="AHH254" s="2"/>
      <c r="AHI254" s="2"/>
      <c r="AHJ254" s="2"/>
      <c r="AHK254" s="2"/>
      <c r="AHL254" s="2"/>
      <c r="AHM254" s="2"/>
      <c r="AHN254" s="2"/>
      <c r="AHO254" s="2"/>
      <c r="AHP254" s="2"/>
      <c r="AHQ254" s="2"/>
      <c r="AHR254" s="2"/>
      <c r="AHS254" s="2"/>
      <c r="AHT254" s="2"/>
      <c r="AHU254" s="2"/>
      <c r="AHV254" s="2"/>
      <c r="AHW254" s="2"/>
      <c r="AHX254" s="2"/>
      <c r="AHY254" s="2"/>
      <c r="AHZ254" s="2"/>
      <c r="AIA254" s="2"/>
      <c r="AIB254" s="2"/>
      <c r="AIC254" s="2"/>
      <c r="AID254" s="2"/>
      <c r="AIE254" s="2"/>
      <c r="AIF254" s="2"/>
      <c r="AIG254" s="2"/>
      <c r="AIH254" s="2"/>
      <c r="AII254" s="2"/>
      <c r="AIJ254" s="2"/>
      <c r="AIK254" s="2"/>
      <c r="AIL254" s="2"/>
      <c r="AIM254" s="2"/>
      <c r="AIN254" s="2"/>
      <c r="AIO254" s="2"/>
      <c r="AIP254" s="2"/>
      <c r="AIQ254" s="2"/>
      <c r="AIR254" s="2"/>
      <c r="AIS254" s="2"/>
      <c r="AIT254" s="2"/>
      <c r="AIU254" s="2"/>
      <c r="AIV254" s="2"/>
      <c r="AIW254" s="2"/>
      <c r="AIX254" s="2"/>
      <c r="AIY254" s="2"/>
      <c r="AIZ254" s="2"/>
      <c r="AJA254" s="2"/>
      <c r="AJB254" s="2"/>
      <c r="AJC254" s="2"/>
      <c r="AJD254" s="2"/>
      <c r="AJE254" s="2"/>
      <c r="AJF254" s="2"/>
      <c r="AJG254" s="2"/>
      <c r="AJH254" s="2"/>
      <c r="AJI254" s="2"/>
      <c r="AJJ254" s="2"/>
      <c r="AJK254" s="2"/>
      <c r="AJL254" s="2"/>
      <c r="AJM254" s="2"/>
      <c r="AJN254" s="2"/>
      <c r="AJO254" s="2"/>
      <c r="AJP254" s="2"/>
      <c r="AJQ254" s="2"/>
      <c r="AJR254" s="2"/>
      <c r="AJS254" s="2"/>
      <c r="AJT254" s="2"/>
      <c r="AJU254" s="2"/>
      <c r="AJV254" s="2"/>
      <c r="AJW254" s="2"/>
      <c r="AJX254" s="2"/>
      <c r="AJY254" s="2"/>
      <c r="AJZ254" s="2"/>
      <c r="AKA254" s="2"/>
      <c r="AKB254" s="2"/>
      <c r="AKC254" s="2"/>
      <c r="AKD254" s="2"/>
      <c r="AKE254" s="2"/>
      <c r="AKF254" s="2"/>
      <c r="AKG254" s="2"/>
      <c r="AKH254" s="2"/>
      <c r="AKI254" s="2"/>
      <c r="AKJ254" s="2"/>
      <c r="AKK254" s="2"/>
      <c r="AKL254" s="2"/>
      <c r="AKM254" s="2"/>
      <c r="AKN254" s="2"/>
      <c r="AKO254" s="2"/>
      <c r="AKP254" s="2"/>
      <c r="AKQ254" s="2"/>
      <c r="AKR254" s="2"/>
      <c r="AKS254" s="2"/>
      <c r="AKT254" s="2"/>
      <c r="AKU254" s="2"/>
      <c r="AKV254" s="2"/>
      <c r="AKW254" s="2"/>
      <c r="AKX254" s="2"/>
      <c r="AKY254" s="2"/>
      <c r="AKZ254" s="2"/>
      <c r="ALA254" s="2"/>
      <c r="ALB254" s="1"/>
      <c r="ALC254" s="1"/>
      <c r="ALD254" s="1"/>
      <c r="ALE254" s="1"/>
      <c r="ALF254" s="1"/>
      <c r="ALG254" s="1"/>
      <c r="ALH254" s="1"/>
      <c r="ALI254" s="1"/>
      <c r="ALJ254" s="1"/>
      <c r="ALK254" s="1"/>
      <c r="ALL254" s="1"/>
      <c r="ALM254" s="1"/>
      <c r="ALN254" s="1"/>
      <c r="ALO254" s="1"/>
      <c r="ALP254" s="1"/>
      <c r="ALQ254" s="1"/>
      <c r="ALR254" s="1"/>
      <c r="ALS254"/>
      <c r="ALT254"/>
      <c r="ALU254"/>
      <c r="ALV254"/>
      <c r="ALW254"/>
      <c r="ALX254"/>
      <c r="ALY254"/>
      <c r="ALZ254"/>
      <c r="AMA254"/>
      <c r="AMB254"/>
      <c r="AMC254"/>
      <c r="AMD254"/>
      <c r="AME254"/>
      <c r="AMF254"/>
      <c r="AMG254"/>
      <c r="AMH254"/>
      <c r="AMI254"/>
      <c r="AMJ254"/>
    </row>
    <row r="255" spans="1:1024" s="29" customFormat="1" ht="36">
      <c r="A255" s="24">
        <v>251</v>
      </c>
      <c r="B255" s="24" t="s">
        <v>683</v>
      </c>
      <c r="C255" s="25" t="s">
        <v>684</v>
      </c>
      <c r="D255" s="25" t="s">
        <v>190</v>
      </c>
      <c r="E255" s="25" t="s">
        <v>190</v>
      </c>
      <c r="F255" s="25" t="s">
        <v>43</v>
      </c>
      <c r="G255" s="25" t="s">
        <v>94</v>
      </c>
      <c r="H255" s="25" t="s">
        <v>639</v>
      </c>
      <c r="I255" s="25" t="s">
        <v>46</v>
      </c>
      <c r="J255" s="25"/>
      <c r="K255" s="25"/>
      <c r="L255" s="25"/>
      <c r="M255" s="25"/>
      <c r="N255" s="25"/>
      <c r="O255" s="25" t="s">
        <v>685</v>
      </c>
      <c r="P255" s="25" t="s">
        <v>30</v>
      </c>
      <c r="Q255" s="28"/>
      <c r="VZ255" s="35"/>
      <c r="WA255" s="35"/>
      <c r="WB255" s="35"/>
      <c r="WC255" s="35"/>
      <c r="WD255" s="35"/>
      <c r="WE255" s="35"/>
      <c r="WF255" s="35"/>
      <c r="WG255" s="35"/>
      <c r="WH255" s="35"/>
      <c r="WI255" s="35"/>
      <c r="WJ255" s="35"/>
      <c r="WK255" s="35"/>
      <c r="WL255" s="35"/>
      <c r="WM255" s="35"/>
      <c r="WN255" s="35"/>
      <c r="WO255" s="35"/>
      <c r="WP255" s="35"/>
      <c r="WQ255" s="35"/>
      <c r="WR255" s="35"/>
      <c r="WS255" s="35"/>
      <c r="WT255" s="35"/>
      <c r="WU255" s="35"/>
      <c r="WV255" s="35"/>
      <c r="WW255" s="35"/>
      <c r="WX255" s="35"/>
      <c r="WY255" s="35"/>
      <c r="WZ255" s="35"/>
      <c r="XA255" s="35"/>
      <c r="XB255" s="35"/>
      <c r="XC255" s="35"/>
      <c r="XD255" s="35"/>
      <c r="XE255" s="35"/>
      <c r="XF255" s="35"/>
      <c r="XG255" s="35"/>
      <c r="XH255" s="35"/>
      <c r="XI255" s="35"/>
      <c r="XJ255" s="35"/>
      <c r="XK255" s="35"/>
      <c r="XL255" s="35"/>
      <c r="XM255" s="35"/>
      <c r="XN255" s="35"/>
      <c r="XO255" s="35"/>
      <c r="XP255" s="35"/>
      <c r="XQ255" s="35"/>
      <c r="XR255" s="35"/>
      <c r="XS255" s="35"/>
      <c r="XT255" s="35"/>
      <c r="XU255" s="35"/>
      <c r="XV255" s="35"/>
      <c r="XW255" s="35"/>
      <c r="XX255" s="35"/>
      <c r="XY255" s="35"/>
      <c r="XZ255" s="35"/>
      <c r="YA255" s="35"/>
      <c r="YB255" s="35"/>
      <c r="YC255" s="35"/>
      <c r="YD255" s="35"/>
      <c r="YE255" s="35"/>
      <c r="YF255" s="35"/>
      <c r="YG255" s="35"/>
      <c r="YH255" s="35"/>
      <c r="YI255" s="35"/>
      <c r="YJ255" s="35"/>
      <c r="YK255" s="35"/>
      <c r="YL255" s="35"/>
      <c r="YM255" s="35"/>
      <c r="YN255" s="35"/>
      <c r="YO255" s="35"/>
      <c r="YP255" s="35"/>
      <c r="YQ255" s="35"/>
      <c r="YR255" s="35"/>
      <c r="YS255" s="35"/>
      <c r="YT255" s="35"/>
      <c r="YU255" s="35"/>
      <c r="YV255" s="35"/>
      <c r="YW255" s="35"/>
      <c r="YX255" s="35"/>
      <c r="YY255" s="35"/>
      <c r="YZ255" s="35"/>
      <c r="ZA255" s="35"/>
      <c r="ZB255" s="35"/>
      <c r="ZC255" s="35"/>
      <c r="ZD255" s="35"/>
      <c r="ZE255" s="35"/>
      <c r="ZF255" s="35"/>
      <c r="ZG255" s="35"/>
      <c r="ZH255" s="35"/>
      <c r="ZI255" s="35"/>
      <c r="ZJ255" s="35"/>
      <c r="ZK255" s="35"/>
      <c r="ZL255" s="35"/>
      <c r="ZM255" s="35"/>
      <c r="ZN255" s="35"/>
      <c r="ZO255" s="35"/>
      <c r="ZP255" s="35"/>
      <c r="ZQ255" s="35"/>
      <c r="ZR255" s="35"/>
      <c r="ZS255" s="35"/>
      <c r="ZT255" s="35"/>
      <c r="ZU255" s="35"/>
      <c r="ZV255" s="35"/>
      <c r="ZW255" s="35"/>
      <c r="ZX255" s="35"/>
      <c r="ZY255" s="35"/>
      <c r="ZZ255" s="35"/>
      <c r="AAA255" s="35"/>
      <c r="AAB255" s="35"/>
      <c r="AAC255" s="35"/>
      <c r="AAD255" s="35"/>
      <c r="AAE255" s="35"/>
      <c r="AAF255" s="35"/>
      <c r="AAG255" s="35"/>
      <c r="AAH255" s="35"/>
      <c r="AAI255" s="35"/>
      <c r="AAJ255" s="35"/>
      <c r="AAK255" s="35"/>
      <c r="AAL255" s="35"/>
      <c r="AAM255" s="35"/>
      <c r="AAN255" s="35"/>
      <c r="AAO255" s="35"/>
      <c r="AAP255" s="35"/>
      <c r="AAQ255" s="35"/>
      <c r="AAR255" s="35"/>
      <c r="AAS255" s="35"/>
      <c r="AAT255" s="35"/>
      <c r="AAU255" s="35"/>
      <c r="AAV255" s="35"/>
      <c r="AAW255" s="35"/>
      <c r="AAX255" s="35"/>
      <c r="AAY255" s="35"/>
      <c r="AAZ255" s="35"/>
      <c r="ABA255" s="35"/>
      <c r="ABB255" s="35"/>
      <c r="ABC255" s="35"/>
      <c r="ABD255" s="35"/>
      <c r="ABE255" s="35"/>
      <c r="ABF255" s="35"/>
      <c r="ABG255" s="35"/>
      <c r="ABH255" s="35"/>
      <c r="ABI255" s="35"/>
      <c r="ABJ255" s="35"/>
      <c r="ABK255" s="35"/>
      <c r="ABL255" s="35"/>
      <c r="ABM255" s="35"/>
      <c r="ABN255" s="35"/>
      <c r="ABO255" s="35"/>
      <c r="ABP255" s="35"/>
      <c r="ABQ255" s="35"/>
      <c r="ABR255" s="35"/>
      <c r="ABS255" s="35"/>
      <c r="ABT255" s="35"/>
      <c r="ABU255" s="35"/>
      <c r="ABV255" s="35"/>
      <c r="ABW255" s="35"/>
      <c r="ABX255" s="35"/>
      <c r="ABY255" s="35"/>
      <c r="ABZ255" s="35"/>
      <c r="ACA255" s="35"/>
      <c r="ACB255" s="35"/>
      <c r="ACC255" s="35"/>
      <c r="ACD255" s="35"/>
      <c r="ACE255" s="35"/>
      <c r="ACF255" s="35"/>
      <c r="ACG255" s="35"/>
      <c r="ACH255" s="35"/>
      <c r="ACI255" s="35"/>
      <c r="ACJ255" s="35"/>
      <c r="ACK255" s="35"/>
      <c r="ACL255" s="35"/>
      <c r="ACM255" s="35"/>
      <c r="ACN255" s="35"/>
      <c r="ACO255" s="35"/>
      <c r="ACP255" s="35"/>
      <c r="ACQ255" s="35"/>
      <c r="ACR255" s="35"/>
      <c r="ACS255" s="35"/>
      <c r="ACT255" s="35"/>
      <c r="ACU255" s="35"/>
      <c r="ACV255" s="35"/>
      <c r="ACW255" s="35"/>
      <c r="ACX255" s="35"/>
      <c r="ACY255" s="35"/>
      <c r="ACZ255" s="35"/>
      <c r="ADA255" s="35"/>
      <c r="ADB255" s="35"/>
      <c r="ADC255" s="35"/>
      <c r="ADD255" s="35"/>
      <c r="ADE255" s="35"/>
      <c r="ADF255" s="35"/>
      <c r="ADG255" s="35"/>
      <c r="ADH255" s="35"/>
      <c r="ADI255" s="35"/>
      <c r="ADJ255" s="35"/>
      <c r="ADK255" s="35"/>
      <c r="ADL255" s="35"/>
      <c r="ADM255" s="35"/>
      <c r="ADN255" s="35"/>
      <c r="ADO255" s="35"/>
      <c r="ADP255" s="35"/>
      <c r="ADQ255" s="35"/>
      <c r="ADR255" s="35"/>
      <c r="ADS255" s="35"/>
      <c r="ADT255" s="35"/>
      <c r="ADU255" s="35"/>
      <c r="ADV255" s="35"/>
      <c r="ADW255" s="35"/>
      <c r="ADX255" s="35"/>
      <c r="ADY255" s="35"/>
      <c r="ADZ255" s="35"/>
      <c r="AEA255" s="35"/>
      <c r="AEB255" s="35"/>
      <c r="AEC255" s="35"/>
      <c r="AED255" s="35"/>
      <c r="AEE255" s="35"/>
      <c r="AEF255" s="35"/>
      <c r="AEG255" s="35"/>
      <c r="AEH255" s="35"/>
      <c r="AEI255" s="35"/>
      <c r="AEJ255" s="35"/>
      <c r="AEK255" s="35"/>
      <c r="AEL255" s="35"/>
      <c r="AEM255" s="35"/>
      <c r="AEN255" s="35"/>
      <c r="AEO255" s="35"/>
      <c r="AEP255" s="35"/>
      <c r="AEQ255" s="35"/>
      <c r="AER255" s="35"/>
      <c r="AES255" s="35"/>
      <c r="AET255" s="35"/>
      <c r="AEU255" s="35"/>
      <c r="AEV255" s="35"/>
      <c r="AEW255" s="35"/>
      <c r="AEX255" s="35"/>
      <c r="AEY255" s="35"/>
      <c r="AEZ255" s="35"/>
      <c r="AFA255" s="35"/>
      <c r="AFB255" s="35"/>
      <c r="AFC255" s="35"/>
      <c r="AFD255" s="35"/>
      <c r="AFE255" s="35"/>
      <c r="AFF255" s="35"/>
      <c r="AFG255" s="35"/>
      <c r="AFH255" s="35"/>
      <c r="AFI255" s="35"/>
      <c r="AFJ255" s="35"/>
      <c r="AFK255" s="35"/>
      <c r="AFL255" s="35"/>
      <c r="AFM255" s="35"/>
      <c r="AFN255" s="35"/>
      <c r="AFO255" s="35"/>
      <c r="AFP255" s="35"/>
      <c r="AFQ255" s="35"/>
      <c r="AFR255" s="35"/>
      <c r="AFS255" s="35"/>
      <c r="AFT255" s="35"/>
      <c r="AFU255" s="35"/>
      <c r="AFV255" s="35"/>
      <c r="AFW255" s="35"/>
      <c r="AFX255" s="35"/>
      <c r="AFY255" s="35"/>
      <c r="AFZ255" s="35"/>
      <c r="AGA255" s="35"/>
      <c r="AGB255" s="35"/>
      <c r="AGC255" s="35"/>
      <c r="AGD255" s="35"/>
      <c r="AGE255" s="35"/>
      <c r="AGF255" s="35"/>
      <c r="AGG255" s="35"/>
      <c r="AGH255" s="35"/>
      <c r="AGI255" s="35"/>
      <c r="AGJ255" s="35"/>
      <c r="AGK255" s="35"/>
      <c r="AGL255" s="35"/>
      <c r="AGM255" s="35"/>
      <c r="AGN255" s="35"/>
      <c r="AGO255" s="35"/>
      <c r="AGP255" s="35"/>
      <c r="AGQ255" s="35"/>
      <c r="AGR255" s="35"/>
      <c r="AGS255" s="35"/>
      <c r="AGT255" s="35"/>
      <c r="AGU255" s="35"/>
      <c r="AGV255" s="35"/>
      <c r="AGW255" s="35"/>
      <c r="AGX255" s="35"/>
      <c r="AGY255" s="35"/>
      <c r="AGZ255" s="35"/>
      <c r="AHA255" s="35"/>
      <c r="AHB255" s="35"/>
      <c r="AHC255" s="35"/>
      <c r="AHD255" s="35"/>
      <c r="AHE255" s="35"/>
      <c r="AHF255" s="35"/>
      <c r="AHG255" s="35"/>
      <c r="AHH255" s="35"/>
      <c r="AHI255" s="35"/>
      <c r="AHJ255" s="35"/>
      <c r="AHK255" s="35"/>
      <c r="AHL255" s="35"/>
      <c r="AHM255" s="35"/>
      <c r="AHN255" s="35"/>
      <c r="AHO255" s="35"/>
      <c r="AHP255" s="35"/>
      <c r="AHQ255" s="35"/>
      <c r="AHR255" s="35"/>
      <c r="AHS255" s="35"/>
      <c r="AHT255" s="35"/>
      <c r="AHU255" s="35"/>
      <c r="AHV255" s="35"/>
      <c r="AHW255" s="35"/>
      <c r="AHX255" s="35"/>
      <c r="AHY255" s="35"/>
      <c r="AHZ255" s="35"/>
      <c r="AIA255" s="35"/>
      <c r="AIB255" s="35"/>
      <c r="AIC255" s="35"/>
      <c r="AID255" s="35"/>
      <c r="AIE255" s="35"/>
      <c r="AIF255" s="35"/>
      <c r="AIG255" s="35"/>
      <c r="AIH255" s="35"/>
      <c r="AII255" s="35"/>
      <c r="AIJ255" s="35"/>
      <c r="AIK255" s="35"/>
      <c r="AIL255" s="35"/>
      <c r="AIM255" s="35"/>
      <c r="AIN255" s="35"/>
      <c r="AIO255" s="35"/>
      <c r="AIP255" s="35"/>
      <c r="AIQ255" s="35"/>
      <c r="AIR255" s="35"/>
      <c r="AIS255" s="35"/>
      <c r="AIT255" s="35"/>
      <c r="AIU255" s="35"/>
      <c r="AIV255" s="35"/>
      <c r="AIW255" s="35"/>
      <c r="AIX255" s="35"/>
      <c r="AIY255" s="35"/>
      <c r="AIZ255" s="35"/>
      <c r="AJA255" s="35"/>
      <c r="AJB255" s="35"/>
      <c r="AJC255" s="35"/>
      <c r="AJD255" s="35"/>
      <c r="AJE255" s="35"/>
      <c r="AJF255" s="35"/>
      <c r="AJG255" s="35"/>
      <c r="AJH255" s="35"/>
      <c r="AJI255" s="35"/>
      <c r="AJJ255" s="35"/>
      <c r="AJK255" s="35"/>
      <c r="AJL255" s="35"/>
      <c r="AJM255" s="35"/>
      <c r="AJN255" s="35"/>
      <c r="AJO255" s="35"/>
      <c r="AJP255" s="35"/>
      <c r="AJQ255" s="35"/>
      <c r="AJR255" s="35"/>
      <c r="AJS255" s="35"/>
      <c r="AJT255" s="35"/>
      <c r="AJU255" s="35"/>
      <c r="AJV255" s="35"/>
      <c r="AJW255" s="35"/>
      <c r="AJX255" s="35"/>
      <c r="AJY255" s="35"/>
      <c r="AJZ255" s="35"/>
      <c r="AKA255" s="35"/>
      <c r="AKB255" s="35"/>
      <c r="AKC255" s="35"/>
      <c r="AKD255" s="35"/>
      <c r="AKE255" s="35"/>
      <c r="AKF255" s="35"/>
      <c r="AKG255" s="35"/>
      <c r="AKH255" s="35"/>
      <c r="AKI255" s="35"/>
      <c r="AKJ255" s="35"/>
      <c r="AKK255" s="35"/>
      <c r="AKL255" s="35"/>
      <c r="AKM255" s="35"/>
      <c r="AKN255" s="35"/>
      <c r="AKO255" s="35"/>
      <c r="AKP255" s="35"/>
      <c r="AKQ255" s="35"/>
      <c r="AKR255" s="35"/>
      <c r="AKS255" s="35"/>
      <c r="AKT255" s="35"/>
      <c r="AKU255" s="35"/>
      <c r="AKV255" s="35"/>
      <c r="AKW255" s="35"/>
      <c r="AKX255" s="35"/>
      <c r="AKY255" s="35"/>
      <c r="AKZ255" s="35"/>
      <c r="ALA255" s="35"/>
      <c r="ALB255" s="1"/>
      <c r="ALC255" s="1"/>
      <c r="ALD255" s="1"/>
      <c r="ALE255" s="1"/>
      <c r="ALF255" s="1"/>
      <c r="ALG255" s="1"/>
      <c r="ALH255" s="1"/>
      <c r="ALI255" s="1"/>
      <c r="ALJ255" s="1"/>
      <c r="ALK255" s="1"/>
      <c r="ALL255" s="1"/>
      <c r="ALM255" s="1"/>
      <c r="ALN255" s="1"/>
      <c r="ALO255" s="1"/>
      <c r="ALP255" s="1"/>
      <c r="ALQ255" s="1"/>
      <c r="ALR255" s="1"/>
      <c r="ALS255"/>
      <c r="ALT255"/>
      <c r="ALU255"/>
      <c r="ALV255"/>
      <c r="ALW255"/>
      <c r="ALX255"/>
      <c r="ALY255"/>
      <c r="ALZ255"/>
      <c r="AMA255"/>
      <c r="AMB255"/>
      <c r="AMC255"/>
      <c r="AMD255"/>
      <c r="AME255"/>
      <c r="AMF255"/>
      <c r="AMG255"/>
      <c r="AMH255"/>
      <c r="AMI255"/>
      <c r="AMJ255"/>
    </row>
    <row r="256" spans="1:1024" s="29" customFormat="1" ht="36">
      <c r="A256" s="24">
        <v>252</v>
      </c>
      <c r="B256" s="24" t="s">
        <v>83</v>
      </c>
      <c r="C256" s="25" t="s">
        <v>686</v>
      </c>
      <c r="D256" s="25" t="s">
        <v>279</v>
      </c>
      <c r="E256" s="25" t="s">
        <v>145</v>
      </c>
      <c r="F256" s="25" t="s">
        <v>43</v>
      </c>
      <c r="G256" s="25" t="s">
        <v>44</v>
      </c>
      <c r="H256" s="25" t="s">
        <v>639</v>
      </c>
      <c r="I256" s="25" t="s">
        <v>46</v>
      </c>
      <c r="J256" s="25"/>
      <c r="K256" s="25"/>
      <c r="L256" s="25"/>
      <c r="M256" s="25"/>
      <c r="N256" s="25"/>
      <c r="O256" s="25" t="s">
        <v>687</v>
      </c>
      <c r="P256" s="25" t="s">
        <v>30</v>
      </c>
      <c r="Q256" s="28"/>
      <c r="VZ256" s="35"/>
      <c r="WA256" s="35"/>
      <c r="WB256" s="35"/>
      <c r="WC256" s="35"/>
      <c r="WD256" s="35"/>
      <c r="WE256" s="35"/>
      <c r="WF256" s="35"/>
      <c r="WG256" s="35"/>
      <c r="WH256" s="35"/>
      <c r="WI256" s="35"/>
      <c r="WJ256" s="35"/>
      <c r="WK256" s="35"/>
      <c r="WL256" s="35"/>
      <c r="WM256" s="35"/>
      <c r="WN256" s="35"/>
      <c r="WO256" s="35"/>
      <c r="WP256" s="35"/>
      <c r="WQ256" s="35"/>
      <c r="WR256" s="35"/>
      <c r="WS256" s="35"/>
      <c r="WT256" s="35"/>
      <c r="WU256" s="35"/>
      <c r="WV256" s="35"/>
      <c r="WW256" s="35"/>
      <c r="WX256" s="35"/>
      <c r="WY256" s="35"/>
      <c r="WZ256" s="35"/>
      <c r="XA256" s="35"/>
      <c r="XB256" s="35"/>
      <c r="XC256" s="35"/>
      <c r="XD256" s="35"/>
      <c r="XE256" s="35"/>
      <c r="XF256" s="35"/>
      <c r="XG256" s="35"/>
      <c r="XH256" s="35"/>
      <c r="XI256" s="35"/>
      <c r="XJ256" s="35"/>
      <c r="XK256" s="35"/>
      <c r="XL256" s="35"/>
      <c r="XM256" s="35"/>
      <c r="XN256" s="35"/>
      <c r="XO256" s="35"/>
      <c r="XP256" s="35"/>
      <c r="XQ256" s="35"/>
      <c r="XR256" s="35"/>
      <c r="XS256" s="35"/>
      <c r="XT256" s="35"/>
      <c r="XU256" s="35"/>
      <c r="XV256" s="35"/>
      <c r="XW256" s="35"/>
      <c r="XX256" s="35"/>
      <c r="XY256" s="35"/>
      <c r="XZ256" s="35"/>
      <c r="YA256" s="35"/>
      <c r="YB256" s="35"/>
      <c r="YC256" s="35"/>
      <c r="YD256" s="35"/>
      <c r="YE256" s="35"/>
      <c r="YF256" s="35"/>
      <c r="YG256" s="35"/>
      <c r="YH256" s="35"/>
      <c r="YI256" s="35"/>
      <c r="YJ256" s="35"/>
      <c r="YK256" s="35"/>
      <c r="YL256" s="35"/>
      <c r="YM256" s="35"/>
      <c r="YN256" s="35"/>
      <c r="YO256" s="35"/>
      <c r="YP256" s="35"/>
      <c r="YQ256" s="35"/>
      <c r="YR256" s="35"/>
      <c r="YS256" s="35"/>
      <c r="YT256" s="35"/>
      <c r="YU256" s="35"/>
      <c r="YV256" s="35"/>
      <c r="YW256" s="35"/>
      <c r="YX256" s="35"/>
      <c r="YY256" s="35"/>
      <c r="YZ256" s="35"/>
      <c r="ZA256" s="35"/>
      <c r="ZB256" s="35"/>
      <c r="ZC256" s="35"/>
      <c r="ZD256" s="35"/>
      <c r="ZE256" s="35"/>
      <c r="ZF256" s="35"/>
      <c r="ZG256" s="35"/>
      <c r="ZH256" s="35"/>
      <c r="ZI256" s="35"/>
      <c r="ZJ256" s="35"/>
      <c r="ZK256" s="35"/>
      <c r="ZL256" s="35"/>
      <c r="ZM256" s="35"/>
      <c r="ZN256" s="35"/>
      <c r="ZO256" s="35"/>
      <c r="ZP256" s="35"/>
      <c r="ZQ256" s="35"/>
      <c r="ZR256" s="35"/>
      <c r="ZS256" s="35"/>
      <c r="ZT256" s="35"/>
      <c r="ZU256" s="35"/>
      <c r="ZV256" s="35"/>
      <c r="ZW256" s="35"/>
      <c r="ZX256" s="35"/>
      <c r="ZY256" s="35"/>
      <c r="ZZ256" s="35"/>
      <c r="AAA256" s="35"/>
      <c r="AAB256" s="35"/>
      <c r="AAC256" s="35"/>
      <c r="AAD256" s="35"/>
      <c r="AAE256" s="35"/>
      <c r="AAF256" s="35"/>
      <c r="AAG256" s="35"/>
      <c r="AAH256" s="35"/>
      <c r="AAI256" s="35"/>
      <c r="AAJ256" s="35"/>
      <c r="AAK256" s="35"/>
      <c r="AAL256" s="35"/>
      <c r="AAM256" s="35"/>
      <c r="AAN256" s="35"/>
      <c r="AAO256" s="35"/>
      <c r="AAP256" s="35"/>
      <c r="AAQ256" s="35"/>
      <c r="AAR256" s="35"/>
      <c r="AAS256" s="35"/>
      <c r="AAT256" s="35"/>
      <c r="AAU256" s="35"/>
      <c r="AAV256" s="35"/>
      <c r="AAW256" s="35"/>
      <c r="AAX256" s="35"/>
      <c r="AAY256" s="35"/>
      <c r="AAZ256" s="35"/>
      <c r="ABA256" s="35"/>
      <c r="ABB256" s="35"/>
      <c r="ABC256" s="35"/>
      <c r="ABD256" s="35"/>
      <c r="ABE256" s="35"/>
      <c r="ABF256" s="35"/>
      <c r="ABG256" s="35"/>
      <c r="ABH256" s="35"/>
      <c r="ABI256" s="35"/>
      <c r="ABJ256" s="35"/>
      <c r="ABK256" s="35"/>
      <c r="ABL256" s="35"/>
      <c r="ABM256" s="35"/>
      <c r="ABN256" s="35"/>
      <c r="ABO256" s="35"/>
      <c r="ABP256" s="35"/>
      <c r="ABQ256" s="35"/>
      <c r="ABR256" s="35"/>
      <c r="ABS256" s="35"/>
      <c r="ABT256" s="35"/>
      <c r="ABU256" s="35"/>
      <c r="ABV256" s="35"/>
      <c r="ABW256" s="35"/>
      <c r="ABX256" s="35"/>
      <c r="ABY256" s="35"/>
      <c r="ABZ256" s="35"/>
      <c r="ACA256" s="35"/>
      <c r="ACB256" s="35"/>
      <c r="ACC256" s="35"/>
      <c r="ACD256" s="35"/>
      <c r="ACE256" s="35"/>
      <c r="ACF256" s="35"/>
      <c r="ACG256" s="35"/>
      <c r="ACH256" s="35"/>
      <c r="ACI256" s="35"/>
      <c r="ACJ256" s="35"/>
      <c r="ACK256" s="35"/>
      <c r="ACL256" s="35"/>
      <c r="ACM256" s="35"/>
      <c r="ACN256" s="35"/>
      <c r="ACO256" s="35"/>
      <c r="ACP256" s="35"/>
      <c r="ACQ256" s="35"/>
      <c r="ACR256" s="35"/>
      <c r="ACS256" s="35"/>
      <c r="ACT256" s="35"/>
      <c r="ACU256" s="35"/>
      <c r="ACV256" s="35"/>
      <c r="ACW256" s="35"/>
      <c r="ACX256" s="35"/>
      <c r="ACY256" s="35"/>
      <c r="ACZ256" s="35"/>
      <c r="ADA256" s="35"/>
      <c r="ADB256" s="35"/>
      <c r="ADC256" s="35"/>
      <c r="ADD256" s="35"/>
      <c r="ADE256" s="35"/>
      <c r="ADF256" s="35"/>
      <c r="ADG256" s="35"/>
      <c r="ADH256" s="35"/>
      <c r="ADI256" s="35"/>
      <c r="ADJ256" s="35"/>
      <c r="ADK256" s="35"/>
      <c r="ADL256" s="35"/>
      <c r="ADM256" s="35"/>
      <c r="ADN256" s="35"/>
      <c r="ADO256" s="35"/>
      <c r="ADP256" s="35"/>
      <c r="ADQ256" s="35"/>
      <c r="ADR256" s="35"/>
      <c r="ADS256" s="35"/>
      <c r="ADT256" s="35"/>
      <c r="ADU256" s="35"/>
      <c r="ADV256" s="35"/>
      <c r="ADW256" s="35"/>
      <c r="ADX256" s="35"/>
      <c r="ADY256" s="35"/>
      <c r="ADZ256" s="35"/>
      <c r="AEA256" s="35"/>
      <c r="AEB256" s="35"/>
      <c r="AEC256" s="35"/>
      <c r="AED256" s="35"/>
      <c r="AEE256" s="35"/>
      <c r="AEF256" s="35"/>
      <c r="AEG256" s="35"/>
      <c r="AEH256" s="35"/>
      <c r="AEI256" s="35"/>
      <c r="AEJ256" s="35"/>
      <c r="AEK256" s="35"/>
      <c r="AEL256" s="35"/>
      <c r="AEM256" s="35"/>
      <c r="AEN256" s="35"/>
      <c r="AEO256" s="35"/>
      <c r="AEP256" s="35"/>
      <c r="AEQ256" s="35"/>
      <c r="AER256" s="35"/>
      <c r="AES256" s="35"/>
      <c r="AET256" s="35"/>
      <c r="AEU256" s="35"/>
      <c r="AEV256" s="35"/>
      <c r="AEW256" s="35"/>
      <c r="AEX256" s="35"/>
      <c r="AEY256" s="35"/>
      <c r="AEZ256" s="35"/>
      <c r="AFA256" s="35"/>
      <c r="AFB256" s="35"/>
      <c r="AFC256" s="35"/>
      <c r="AFD256" s="35"/>
      <c r="AFE256" s="35"/>
      <c r="AFF256" s="35"/>
      <c r="AFG256" s="35"/>
      <c r="AFH256" s="35"/>
      <c r="AFI256" s="35"/>
      <c r="AFJ256" s="35"/>
      <c r="AFK256" s="35"/>
      <c r="AFL256" s="35"/>
      <c r="AFM256" s="35"/>
      <c r="AFN256" s="35"/>
      <c r="AFO256" s="35"/>
      <c r="AFP256" s="35"/>
      <c r="AFQ256" s="35"/>
      <c r="AFR256" s="35"/>
      <c r="AFS256" s="35"/>
      <c r="AFT256" s="35"/>
      <c r="AFU256" s="35"/>
      <c r="AFV256" s="35"/>
      <c r="AFW256" s="35"/>
      <c r="AFX256" s="35"/>
      <c r="AFY256" s="35"/>
      <c r="AFZ256" s="35"/>
      <c r="AGA256" s="35"/>
      <c r="AGB256" s="35"/>
      <c r="AGC256" s="35"/>
      <c r="AGD256" s="35"/>
      <c r="AGE256" s="35"/>
      <c r="AGF256" s="35"/>
      <c r="AGG256" s="35"/>
      <c r="AGH256" s="35"/>
      <c r="AGI256" s="35"/>
      <c r="AGJ256" s="35"/>
      <c r="AGK256" s="35"/>
      <c r="AGL256" s="35"/>
      <c r="AGM256" s="35"/>
      <c r="AGN256" s="35"/>
      <c r="AGO256" s="35"/>
      <c r="AGP256" s="35"/>
      <c r="AGQ256" s="35"/>
      <c r="AGR256" s="35"/>
      <c r="AGS256" s="35"/>
      <c r="AGT256" s="35"/>
      <c r="AGU256" s="35"/>
      <c r="AGV256" s="35"/>
      <c r="AGW256" s="35"/>
      <c r="AGX256" s="35"/>
      <c r="AGY256" s="35"/>
      <c r="AGZ256" s="35"/>
      <c r="AHA256" s="35"/>
      <c r="AHB256" s="35"/>
      <c r="AHC256" s="35"/>
      <c r="AHD256" s="35"/>
      <c r="AHE256" s="35"/>
      <c r="AHF256" s="35"/>
      <c r="AHG256" s="35"/>
      <c r="AHH256" s="35"/>
      <c r="AHI256" s="35"/>
      <c r="AHJ256" s="35"/>
      <c r="AHK256" s="35"/>
      <c r="AHL256" s="35"/>
      <c r="AHM256" s="35"/>
      <c r="AHN256" s="35"/>
      <c r="AHO256" s="35"/>
      <c r="AHP256" s="35"/>
      <c r="AHQ256" s="35"/>
      <c r="AHR256" s="35"/>
      <c r="AHS256" s="35"/>
      <c r="AHT256" s="35"/>
      <c r="AHU256" s="35"/>
      <c r="AHV256" s="35"/>
      <c r="AHW256" s="35"/>
      <c r="AHX256" s="35"/>
      <c r="AHY256" s="35"/>
      <c r="AHZ256" s="35"/>
      <c r="AIA256" s="35"/>
      <c r="AIB256" s="35"/>
      <c r="AIC256" s="35"/>
      <c r="AID256" s="35"/>
      <c r="AIE256" s="35"/>
      <c r="AIF256" s="35"/>
      <c r="AIG256" s="35"/>
      <c r="AIH256" s="35"/>
      <c r="AII256" s="35"/>
      <c r="AIJ256" s="35"/>
      <c r="AIK256" s="35"/>
      <c r="AIL256" s="35"/>
      <c r="AIM256" s="35"/>
      <c r="AIN256" s="35"/>
      <c r="AIO256" s="35"/>
      <c r="AIP256" s="35"/>
      <c r="AIQ256" s="35"/>
      <c r="AIR256" s="35"/>
      <c r="AIS256" s="35"/>
      <c r="AIT256" s="35"/>
      <c r="AIU256" s="35"/>
      <c r="AIV256" s="35"/>
      <c r="AIW256" s="35"/>
      <c r="AIX256" s="35"/>
      <c r="AIY256" s="35"/>
      <c r="AIZ256" s="35"/>
      <c r="AJA256" s="35"/>
      <c r="AJB256" s="35"/>
      <c r="AJC256" s="35"/>
      <c r="AJD256" s="35"/>
      <c r="AJE256" s="35"/>
      <c r="AJF256" s="35"/>
      <c r="AJG256" s="35"/>
      <c r="AJH256" s="35"/>
      <c r="AJI256" s="35"/>
      <c r="AJJ256" s="35"/>
      <c r="AJK256" s="35"/>
      <c r="AJL256" s="35"/>
      <c r="AJM256" s="35"/>
      <c r="AJN256" s="35"/>
      <c r="AJO256" s="35"/>
      <c r="AJP256" s="35"/>
      <c r="AJQ256" s="35"/>
      <c r="AJR256" s="35"/>
      <c r="AJS256" s="35"/>
      <c r="AJT256" s="35"/>
      <c r="AJU256" s="35"/>
      <c r="AJV256" s="35"/>
      <c r="AJW256" s="35"/>
      <c r="AJX256" s="35"/>
      <c r="AJY256" s="35"/>
      <c r="AJZ256" s="35"/>
      <c r="AKA256" s="35"/>
      <c r="AKB256" s="35"/>
      <c r="AKC256" s="35"/>
      <c r="AKD256" s="35"/>
      <c r="AKE256" s="35"/>
      <c r="AKF256" s="35"/>
      <c r="AKG256" s="35"/>
      <c r="AKH256" s="35"/>
      <c r="AKI256" s="35"/>
      <c r="AKJ256" s="35"/>
      <c r="AKK256" s="35"/>
      <c r="AKL256" s="35"/>
      <c r="AKM256" s="35"/>
      <c r="AKN256" s="35"/>
      <c r="AKO256" s="35"/>
      <c r="AKP256" s="35"/>
      <c r="AKQ256" s="35"/>
      <c r="AKR256" s="35"/>
      <c r="AKS256" s="35"/>
      <c r="AKT256" s="35"/>
      <c r="AKU256" s="35"/>
      <c r="AKV256" s="35"/>
      <c r="AKW256" s="35"/>
      <c r="AKX256" s="35"/>
      <c r="AKY256" s="35"/>
      <c r="AKZ256" s="35"/>
      <c r="ALA256" s="35"/>
      <c r="ALB256" s="1"/>
      <c r="ALC256" s="1"/>
      <c r="ALD256" s="1"/>
      <c r="ALE256" s="1"/>
      <c r="ALF256" s="1"/>
      <c r="ALG256" s="1"/>
      <c r="ALH256" s="1"/>
      <c r="ALI256" s="1"/>
      <c r="ALJ256" s="1"/>
      <c r="ALK256" s="1"/>
      <c r="ALL256" s="1"/>
      <c r="ALM256" s="1"/>
      <c r="ALN256" s="1"/>
      <c r="ALO256" s="1"/>
      <c r="ALP256" s="1"/>
      <c r="ALQ256" s="1"/>
      <c r="ALR256" s="1"/>
      <c r="ALS256"/>
      <c r="ALT256"/>
      <c r="ALU256"/>
      <c r="ALV256"/>
      <c r="ALW256"/>
      <c r="ALX256"/>
      <c r="ALY256"/>
      <c r="ALZ256"/>
      <c r="AMA256"/>
      <c r="AMB256"/>
      <c r="AMC256"/>
      <c r="AMD256"/>
      <c r="AME256"/>
      <c r="AMF256"/>
      <c r="AMG256"/>
      <c r="AMH256"/>
      <c r="AMI256"/>
      <c r="AMJ256"/>
    </row>
    <row r="257" spans="1:1024" s="29" customFormat="1" ht="36">
      <c r="A257" s="24">
        <v>253</v>
      </c>
      <c r="B257" s="24" t="s">
        <v>688</v>
      </c>
      <c r="C257" s="25" t="s">
        <v>689</v>
      </c>
      <c r="D257" s="25" t="s">
        <v>85</v>
      </c>
      <c r="E257" s="25" t="s">
        <v>86</v>
      </c>
      <c r="F257" s="25" t="s">
        <v>43</v>
      </c>
      <c r="G257" s="25" t="s">
        <v>44</v>
      </c>
      <c r="H257" s="25" t="s">
        <v>639</v>
      </c>
      <c r="I257" s="25" t="s">
        <v>46</v>
      </c>
      <c r="J257" s="25"/>
      <c r="K257" s="25"/>
      <c r="L257" s="25"/>
      <c r="M257" s="25"/>
      <c r="N257" s="25"/>
      <c r="O257" s="25" t="s">
        <v>690</v>
      </c>
      <c r="P257" s="25" t="s">
        <v>30</v>
      </c>
      <c r="Q257" s="28"/>
      <c r="VZ257" s="35"/>
      <c r="WA257" s="35"/>
      <c r="WB257" s="35"/>
      <c r="WC257" s="35"/>
      <c r="WD257" s="35"/>
      <c r="WE257" s="35"/>
      <c r="WF257" s="35"/>
      <c r="WG257" s="35"/>
      <c r="WH257" s="35"/>
      <c r="WI257" s="35"/>
      <c r="WJ257" s="35"/>
      <c r="WK257" s="35"/>
      <c r="WL257" s="35"/>
      <c r="WM257" s="35"/>
      <c r="WN257" s="35"/>
      <c r="WO257" s="35"/>
      <c r="WP257" s="35"/>
      <c r="WQ257" s="35"/>
      <c r="WR257" s="35"/>
      <c r="WS257" s="35"/>
      <c r="WT257" s="35"/>
      <c r="WU257" s="35"/>
      <c r="WV257" s="35"/>
      <c r="WW257" s="35"/>
      <c r="WX257" s="35"/>
      <c r="WY257" s="35"/>
      <c r="WZ257" s="35"/>
      <c r="XA257" s="35"/>
      <c r="XB257" s="35"/>
      <c r="XC257" s="35"/>
      <c r="XD257" s="35"/>
      <c r="XE257" s="35"/>
      <c r="XF257" s="35"/>
      <c r="XG257" s="35"/>
      <c r="XH257" s="35"/>
      <c r="XI257" s="35"/>
      <c r="XJ257" s="35"/>
      <c r="XK257" s="35"/>
      <c r="XL257" s="35"/>
      <c r="XM257" s="35"/>
      <c r="XN257" s="35"/>
      <c r="XO257" s="35"/>
      <c r="XP257" s="35"/>
      <c r="XQ257" s="35"/>
      <c r="XR257" s="35"/>
      <c r="XS257" s="35"/>
      <c r="XT257" s="35"/>
      <c r="XU257" s="35"/>
      <c r="XV257" s="35"/>
      <c r="XW257" s="35"/>
      <c r="XX257" s="35"/>
      <c r="XY257" s="35"/>
      <c r="XZ257" s="35"/>
      <c r="YA257" s="35"/>
      <c r="YB257" s="35"/>
      <c r="YC257" s="35"/>
      <c r="YD257" s="35"/>
      <c r="YE257" s="35"/>
      <c r="YF257" s="35"/>
      <c r="YG257" s="35"/>
      <c r="YH257" s="35"/>
      <c r="YI257" s="35"/>
      <c r="YJ257" s="35"/>
      <c r="YK257" s="35"/>
      <c r="YL257" s="35"/>
      <c r="YM257" s="35"/>
      <c r="YN257" s="35"/>
      <c r="YO257" s="35"/>
      <c r="YP257" s="35"/>
      <c r="YQ257" s="35"/>
      <c r="YR257" s="35"/>
      <c r="YS257" s="35"/>
      <c r="YT257" s="35"/>
      <c r="YU257" s="35"/>
      <c r="YV257" s="35"/>
      <c r="YW257" s="35"/>
      <c r="YX257" s="35"/>
      <c r="YY257" s="35"/>
      <c r="YZ257" s="35"/>
      <c r="ZA257" s="35"/>
      <c r="ZB257" s="35"/>
      <c r="ZC257" s="35"/>
      <c r="ZD257" s="35"/>
      <c r="ZE257" s="35"/>
      <c r="ZF257" s="35"/>
      <c r="ZG257" s="35"/>
      <c r="ZH257" s="35"/>
      <c r="ZI257" s="35"/>
      <c r="ZJ257" s="35"/>
      <c r="ZK257" s="35"/>
      <c r="ZL257" s="35"/>
      <c r="ZM257" s="35"/>
      <c r="ZN257" s="35"/>
      <c r="ZO257" s="35"/>
      <c r="ZP257" s="35"/>
      <c r="ZQ257" s="35"/>
      <c r="ZR257" s="35"/>
      <c r="ZS257" s="35"/>
      <c r="ZT257" s="35"/>
      <c r="ZU257" s="35"/>
      <c r="ZV257" s="35"/>
      <c r="ZW257" s="35"/>
      <c r="ZX257" s="35"/>
      <c r="ZY257" s="35"/>
      <c r="ZZ257" s="35"/>
      <c r="AAA257" s="35"/>
      <c r="AAB257" s="35"/>
      <c r="AAC257" s="35"/>
      <c r="AAD257" s="35"/>
      <c r="AAE257" s="35"/>
      <c r="AAF257" s="35"/>
      <c r="AAG257" s="35"/>
      <c r="AAH257" s="35"/>
      <c r="AAI257" s="35"/>
      <c r="AAJ257" s="35"/>
      <c r="AAK257" s="35"/>
      <c r="AAL257" s="35"/>
      <c r="AAM257" s="35"/>
      <c r="AAN257" s="35"/>
      <c r="AAO257" s="35"/>
      <c r="AAP257" s="35"/>
      <c r="AAQ257" s="35"/>
      <c r="AAR257" s="35"/>
      <c r="AAS257" s="35"/>
      <c r="AAT257" s="35"/>
      <c r="AAU257" s="35"/>
      <c r="AAV257" s="35"/>
      <c r="AAW257" s="35"/>
      <c r="AAX257" s="35"/>
      <c r="AAY257" s="35"/>
      <c r="AAZ257" s="35"/>
      <c r="ABA257" s="35"/>
      <c r="ABB257" s="35"/>
      <c r="ABC257" s="35"/>
      <c r="ABD257" s="35"/>
      <c r="ABE257" s="35"/>
      <c r="ABF257" s="35"/>
      <c r="ABG257" s="35"/>
      <c r="ABH257" s="35"/>
      <c r="ABI257" s="35"/>
      <c r="ABJ257" s="35"/>
      <c r="ABK257" s="35"/>
      <c r="ABL257" s="35"/>
      <c r="ABM257" s="35"/>
      <c r="ABN257" s="35"/>
      <c r="ABO257" s="35"/>
      <c r="ABP257" s="35"/>
      <c r="ABQ257" s="35"/>
      <c r="ABR257" s="35"/>
      <c r="ABS257" s="35"/>
      <c r="ABT257" s="35"/>
      <c r="ABU257" s="35"/>
      <c r="ABV257" s="35"/>
      <c r="ABW257" s="35"/>
      <c r="ABX257" s="35"/>
      <c r="ABY257" s="35"/>
      <c r="ABZ257" s="35"/>
      <c r="ACA257" s="35"/>
      <c r="ACB257" s="35"/>
      <c r="ACC257" s="35"/>
      <c r="ACD257" s="35"/>
      <c r="ACE257" s="35"/>
      <c r="ACF257" s="35"/>
      <c r="ACG257" s="35"/>
      <c r="ACH257" s="35"/>
      <c r="ACI257" s="35"/>
      <c r="ACJ257" s="35"/>
      <c r="ACK257" s="35"/>
      <c r="ACL257" s="35"/>
      <c r="ACM257" s="35"/>
      <c r="ACN257" s="35"/>
      <c r="ACO257" s="35"/>
      <c r="ACP257" s="35"/>
      <c r="ACQ257" s="35"/>
      <c r="ACR257" s="35"/>
      <c r="ACS257" s="35"/>
      <c r="ACT257" s="35"/>
      <c r="ACU257" s="35"/>
      <c r="ACV257" s="35"/>
      <c r="ACW257" s="35"/>
      <c r="ACX257" s="35"/>
      <c r="ACY257" s="35"/>
      <c r="ACZ257" s="35"/>
      <c r="ADA257" s="35"/>
      <c r="ADB257" s="35"/>
      <c r="ADC257" s="35"/>
      <c r="ADD257" s="35"/>
      <c r="ADE257" s="35"/>
      <c r="ADF257" s="35"/>
      <c r="ADG257" s="35"/>
      <c r="ADH257" s="35"/>
      <c r="ADI257" s="35"/>
      <c r="ADJ257" s="35"/>
      <c r="ADK257" s="35"/>
      <c r="ADL257" s="35"/>
      <c r="ADM257" s="35"/>
      <c r="ADN257" s="35"/>
      <c r="ADO257" s="35"/>
      <c r="ADP257" s="35"/>
      <c r="ADQ257" s="35"/>
      <c r="ADR257" s="35"/>
      <c r="ADS257" s="35"/>
      <c r="ADT257" s="35"/>
      <c r="ADU257" s="35"/>
      <c r="ADV257" s="35"/>
      <c r="ADW257" s="35"/>
      <c r="ADX257" s="35"/>
      <c r="ADY257" s="35"/>
      <c r="ADZ257" s="35"/>
      <c r="AEA257" s="35"/>
      <c r="AEB257" s="35"/>
      <c r="AEC257" s="35"/>
      <c r="AED257" s="35"/>
      <c r="AEE257" s="35"/>
      <c r="AEF257" s="35"/>
      <c r="AEG257" s="35"/>
      <c r="AEH257" s="35"/>
      <c r="AEI257" s="35"/>
      <c r="AEJ257" s="35"/>
      <c r="AEK257" s="35"/>
      <c r="AEL257" s="35"/>
      <c r="AEM257" s="35"/>
      <c r="AEN257" s="35"/>
      <c r="AEO257" s="35"/>
      <c r="AEP257" s="35"/>
      <c r="AEQ257" s="35"/>
      <c r="AER257" s="35"/>
      <c r="AES257" s="35"/>
      <c r="AET257" s="35"/>
      <c r="AEU257" s="35"/>
      <c r="AEV257" s="35"/>
      <c r="AEW257" s="35"/>
      <c r="AEX257" s="35"/>
      <c r="AEY257" s="35"/>
      <c r="AEZ257" s="35"/>
      <c r="AFA257" s="35"/>
      <c r="AFB257" s="35"/>
      <c r="AFC257" s="35"/>
      <c r="AFD257" s="35"/>
      <c r="AFE257" s="35"/>
      <c r="AFF257" s="35"/>
      <c r="AFG257" s="35"/>
      <c r="AFH257" s="35"/>
      <c r="AFI257" s="35"/>
      <c r="AFJ257" s="35"/>
      <c r="AFK257" s="35"/>
      <c r="AFL257" s="35"/>
      <c r="AFM257" s="35"/>
      <c r="AFN257" s="35"/>
      <c r="AFO257" s="35"/>
      <c r="AFP257" s="35"/>
      <c r="AFQ257" s="35"/>
      <c r="AFR257" s="35"/>
      <c r="AFS257" s="35"/>
      <c r="AFT257" s="35"/>
      <c r="AFU257" s="35"/>
      <c r="AFV257" s="35"/>
      <c r="AFW257" s="35"/>
      <c r="AFX257" s="35"/>
      <c r="AFY257" s="35"/>
      <c r="AFZ257" s="35"/>
      <c r="AGA257" s="35"/>
      <c r="AGB257" s="35"/>
      <c r="AGC257" s="35"/>
      <c r="AGD257" s="35"/>
      <c r="AGE257" s="35"/>
      <c r="AGF257" s="35"/>
      <c r="AGG257" s="35"/>
      <c r="AGH257" s="35"/>
      <c r="AGI257" s="35"/>
      <c r="AGJ257" s="35"/>
      <c r="AGK257" s="35"/>
      <c r="AGL257" s="35"/>
      <c r="AGM257" s="35"/>
      <c r="AGN257" s="35"/>
      <c r="AGO257" s="35"/>
      <c r="AGP257" s="35"/>
      <c r="AGQ257" s="35"/>
      <c r="AGR257" s="35"/>
      <c r="AGS257" s="35"/>
      <c r="AGT257" s="35"/>
      <c r="AGU257" s="35"/>
      <c r="AGV257" s="35"/>
      <c r="AGW257" s="35"/>
      <c r="AGX257" s="35"/>
      <c r="AGY257" s="35"/>
      <c r="AGZ257" s="35"/>
      <c r="AHA257" s="35"/>
      <c r="AHB257" s="35"/>
      <c r="AHC257" s="35"/>
      <c r="AHD257" s="35"/>
      <c r="AHE257" s="35"/>
      <c r="AHF257" s="35"/>
      <c r="AHG257" s="35"/>
      <c r="AHH257" s="35"/>
      <c r="AHI257" s="35"/>
      <c r="AHJ257" s="35"/>
      <c r="AHK257" s="35"/>
      <c r="AHL257" s="35"/>
      <c r="AHM257" s="35"/>
      <c r="AHN257" s="35"/>
      <c r="AHO257" s="35"/>
      <c r="AHP257" s="35"/>
      <c r="AHQ257" s="35"/>
      <c r="AHR257" s="35"/>
      <c r="AHS257" s="35"/>
      <c r="AHT257" s="35"/>
      <c r="AHU257" s="35"/>
      <c r="AHV257" s="35"/>
      <c r="AHW257" s="35"/>
      <c r="AHX257" s="35"/>
      <c r="AHY257" s="35"/>
      <c r="AHZ257" s="35"/>
      <c r="AIA257" s="35"/>
      <c r="AIB257" s="35"/>
      <c r="AIC257" s="35"/>
      <c r="AID257" s="35"/>
      <c r="AIE257" s="35"/>
      <c r="AIF257" s="35"/>
      <c r="AIG257" s="35"/>
      <c r="AIH257" s="35"/>
      <c r="AII257" s="35"/>
      <c r="AIJ257" s="35"/>
      <c r="AIK257" s="35"/>
      <c r="AIL257" s="35"/>
      <c r="AIM257" s="35"/>
      <c r="AIN257" s="35"/>
      <c r="AIO257" s="35"/>
      <c r="AIP257" s="35"/>
      <c r="AIQ257" s="35"/>
      <c r="AIR257" s="35"/>
      <c r="AIS257" s="35"/>
      <c r="AIT257" s="35"/>
      <c r="AIU257" s="35"/>
      <c r="AIV257" s="35"/>
      <c r="AIW257" s="35"/>
      <c r="AIX257" s="35"/>
      <c r="AIY257" s="35"/>
      <c r="AIZ257" s="35"/>
      <c r="AJA257" s="35"/>
      <c r="AJB257" s="35"/>
      <c r="AJC257" s="35"/>
      <c r="AJD257" s="35"/>
      <c r="AJE257" s="35"/>
      <c r="AJF257" s="35"/>
      <c r="AJG257" s="35"/>
      <c r="AJH257" s="35"/>
      <c r="AJI257" s="35"/>
      <c r="AJJ257" s="35"/>
      <c r="AJK257" s="35"/>
      <c r="AJL257" s="35"/>
      <c r="AJM257" s="35"/>
      <c r="AJN257" s="35"/>
      <c r="AJO257" s="35"/>
      <c r="AJP257" s="35"/>
      <c r="AJQ257" s="35"/>
      <c r="AJR257" s="35"/>
      <c r="AJS257" s="35"/>
      <c r="AJT257" s="35"/>
      <c r="AJU257" s="35"/>
      <c r="AJV257" s="35"/>
      <c r="AJW257" s="35"/>
      <c r="AJX257" s="35"/>
      <c r="AJY257" s="35"/>
      <c r="AJZ257" s="35"/>
      <c r="AKA257" s="35"/>
      <c r="AKB257" s="35"/>
      <c r="AKC257" s="35"/>
      <c r="AKD257" s="35"/>
      <c r="AKE257" s="35"/>
      <c r="AKF257" s="35"/>
      <c r="AKG257" s="35"/>
      <c r="AKH257" s="35"/>
      <c r="AKI257" s="35"/>
      <c r="AKJ257" s="35"/>
      <c r="AKK257" s="35"/>
      <c r="AKL257" s="35"/>
      <c r="AKM257" s="35"/>
      <c r="AKN257" s="35"/>
      <c r="AKO257" s="35"/>
      <c r="AKP257" s="35"/>
      <c r="AKQ257" s="35"/>
      <c r="AKR257" s="35"/>
      <c r="AKS257" s="35"/>
      <c r="AKT257" s="35"/>
      <c r="AKU257" s="35"/>
      <c r="AKV257" s="35"/>
      <c r="AKW257" s="35"/>
      <c r="AKX257" s="35"/>
      <c r="AKY257" s="35"/>
      <c r="AKZ257" s="35"/>
      <c r="ALA257" s="35"/>
      <c r="ALB257" s="1"/>
      <c r="ALC257" s="1"/>
      <c r="ALD257" s="1"/>
      <c r="ALE257" s="1"/>
      <c r="ALF257" s="1"/>
      <c r="ALG257" s="1"/>
      <c r="ALH257" s="1"/>
      <c r="ALI257" s="1"/>
      <c r="ALJ257" s="1"/>
      <c r="ALK257" s="1"/>
      <c r="ALL257" s="1"/>
      <c r="ALM257" s="1"/>
      <c r="ALN257" s="1"/>
      <c r="ALO257" s="1"/>
      <c r="ALP257" s="1"/>
      <c r="ALQ257" s="1"/>
      <c r="ALR257" s="1"/>
      <c r="ALS257"/>
      <c r="ALT257"/>
      <c r="ALU257"/>
      <c r="ALV257"/>
      <c r="ALW257"/>
      <c r="ALX257"/>
      <c r="ALY257"/>
      <c r="ALZ257"/>
      <c r="AMA257"/>
      <c r="AMB257"/>
      <c r="AMC257"/>
      <c r="AMD257"/>
      <c r="AME257"/>
      <c r="AMF257"/>
      <c r="AMG257"/>
      <c r="AMH257"/>
      <c r="AMI257"/>
      <c r="AMJ257"/>
    </row>
    <row r="258" spans="1:1024" s="29" customFormat="1" ht="36">
      <c r="A258" s="24">
        <v>254</v>
      </c>
      <c r="B258" s="24" t="s">
        <v>691</v>
      </c>
      <c r="C258" s="25" t="s">
        <v>692</v>
      </c>
      <c r="D258" s="25" t="s">
        <v>536</v>
      </c>
      <c r="E258" s="25" t="s">
        <v>75</v>
      </c>
      <c r="F258" s="25" t="s">
        <v>43</v>
      </c>
      <c r="G258" s="25" t="s">
        <v>44</v>
      </c>
      <c r="H258" s="25" t="s">
        <v>639</v>
      </c>
      <c r="I258" s="25" t="s">
        <v>46</v>
      </c>
      <c r="J258" s="25"/>
      <c r="K258" s="25"/>
      <c r="L258" s="25"/>
      <c r="M258" s="25"/>
      <c r="N258" s="25"/>
      <c r="O258" s="25" t="s">
        <v>27</v>
      </c>
      <c r="P258" s="25" t="s">
        <v>30</v>
      </c>
      <c r="Q258" s="28"/>
      <c r="VZ258" s="35"/>
      <c r="WA258" s="35"/>
      <c r="WB258" s="35"/>
      <c r="WC258" s="35"/>
      <c r="WD258" s="35"/>
      <c r="WE258" s="35"/>
      <c r="WF258" s="35"/>
      <c r="WG258" s="35"/>
      <c r="WH258" s="35"/>
      <c r="WI258" s="35"/>
      <c r="WJ258" s="35"/>
      <c r="WK258" s="35"/>
      <c r="WL258" s="35"/>
      <c r="WM258" s="35"/>
      <c r="WN258" s="35"/>
      <c r="WO258" s="35"/>
      <c r="WP258" s="35"/>
      <c r="WQ258" s="35"/>
      <c r="WR258" s="35"/>
      <c r="WS258" s="35"/>
      <c r="WT258" s="35"/>
      <c r="WU258" s="35"/>
      <c r="WV258" s="35"/>
      <c r="WW258" s="35"/>
      <c r="WX258" s="35"/>
      <c r="WY258" s="35"/>
      <c r="WZ258" s="35"/>
      <c r="XA258" s="35"/>
      <c r="XB258" s="35"/>
      <c r="XC258" s="35"/>
      <c r="XD258" s="35"/>
      <c r="XE258" s="35"/>
      <c r="XF258" s="35"/>
      <c r="XG258" s="35"/>
      <c r="XH258" s="35"/>
      <c r="XI258" s="35"/>
      <c r="XJ258" s="35"/>
      <c r="XK258" s="35"/>
      <c r="XL258" s="35"/>
      <c r="XM258" s="35"/>
      <c r="XN258" s="35"/>
      <c r="XO258" s="35"/>
      <c r="XP258" s="35"/>
      <c r="XQ258" s="35"/>
      <c r="XR258" s="35"/>
      <c r="XS258" s="35"/>
      <c r="XT258" s="35"/>
      <c r="XU258" s="35"/>
      <c r="XV258" s="35"/>
      <c r="XW258" s="35"/>
      <c r="XX258" s="35"/>
      <c r="XY258" s="35"/>
      <c r="XZ258" s="35"/>
      <c r="YA258" s="35"/>
      <c r="YB258" s="35"/>
      <c r="YC258" s="35"/>
      <c r="YD258" s="35"/>
      <c r="YE258" s="35"/>
      <c r="YF258" s="35"/>
      <c r="YG258" s="35"/>
      <c r="YH258" s="35"/>
      <c r="YI258" s="35"/>
      <c r="YJ258" s="35"/>
      <c r="YK258" s="35"/>
      <c r="YL258" s="35"/>
      <c r="YM258" s="35"/>
      <c r="YN258" s="35"/>
      <c r="YO258" s="35"/>
      <c r="YP258" s="35"/>
      <c r="YQ258" s="35"/>
      <c r="YR258" s="35"/>
      <c r="YS258" s="35"/>
      <c r="YT258" s="35"/>
      <c r="YU258" s="35"/>
      <c r="YV258" s="35"/>
      <c r="YW258" s="35"/>
      <c r="YX258" s="35"/>
      <c r="YY258" s="35"/>
      <c r="YZ258" s="35"/>
      <c r="ZA258" s="35"/>
      <c r="ZB258" s="35"/>
      <c r="ZC258" s="35"/>
      <c r="ZD258" s="35"/>
      <c r="ZE258" s="35"/>
      <c r="ZF258" s="35"/>
      <c r="ZG258" s="35"/>
      <c r="ZH258" s="35"/>
      <c r="ZI258" s="35"/>
      <c r="ZJ258" s="35"/>
      <c r="ZK258" s="35"/>
      <c r="ZL258" s="35"/>
      <c r="ZM258" s="35"/>
      <c r="ZN258" s="35"/>
      <c r="ZO258" s="35"/>
      <c r="ZP258" s="35"/>
      <c r="ZQ258" s="35"/>
      <c r="ZR258" s="35"/>
      <c r="ZS258" s="35"/>
      <c r="ZT258" s="35"/>
      <c r="ZU258" s="35"/>
      <c r="ZV258" s="35"/>
      <c r="ZW258" s="35"/>
      <c r="ZX258" s="35"/>
      <c r="ZY258" s="35"/>
      <c r="ZZ258" s="35"/>
      <c r="AAA258" s="35"/>
      <c r="AAB258" s="35"/>
      <c r="AAC258" s="35"/>
      <c r="AAD258" s="35"/>
      <c r="AAE258" s="35"/>
      <c r="AAF258" s="35"/>
      <c r="AAG258" s="35"/>
      <c r="AAH258" s="35"/>
      <c r="AAI258" s="35"/>
      <c r="AAJ258" s="35"/>
      <c r="AAK258" s="35"/>
      <c r="AAL258" s="35"/>
      <c r="AAM258" s="35"/>
      <c r="AAN258" s="35"/>
      <c r="AAO258" s="35"/>
      <c r="AAP258" s="35"/>
      <c r="AAQ258" s="35"/>
      <c r="AAR258" s="35"/>
      <c r="AAS258" s="35"/>
      <c r="AAT258" s="35"/>
      <c r="AAU258" s="35"/>
      <c r="AAV258" s="35"/>
      <c r="AAW258" s="35"/>
      <c r="AAX258" s="35"/>
      <c r="AAY258" s="35"/>
      <c r="AAZ258" s="35"/>
      <c r="ABA258" s="35"/>
      <c r="ABB258" s="35"/>
      <c r="ABC258" s="35"/>
      <c r="ABD258" s="35"/>
      <c r="ABE258" s="35"/>
      <c r="ABF258" s="35"/>
      <c r="ABG258" s="35"/>
      <c r="ABH258" s="35"/>
      <c r="ABI258" s="35"/>
      <c r="ABJ258" s="35"/>
      <c r="ABK258" s="35"/>
      <c r="ABL258" s="35"/>
      <c r="ABM258" s="35"/>
      <c r="ABN258" s="35"/>
      <c r="ABO258" s="35"/>
      <c r="ABP258" s="35"/>
      <c r="ABQ258" s="35"/>
      <c r="ABR258" s="35"/>
      <c r="ABS258" s="35"/>
      <c r="ABT258" s="35"/>
      <c r="ABU258" s="35"/>
      <c r="ABV258" s="35"/>
      <c r="ABW258" s="35"/>
      <c r="ABX258" s="35"/>
      <c r="ABY258" s="35"/>
      <c r="ABZ258" s="35"/>
      <c r="ACA258" s="35"/>
      <c r="ACB258" s="35"/>
      <c r="ACC258" s="35"/>
      <c r="ACD258" s="35"/>
      <c r="ACE258" s="35"/>
      <c r="ACF258" s="35"/>
      <c r="ACG258" s="35"/>
      <c r="ACH258" s="35"/>
      <c r="ACI258" s="35"/>
      <c r="ACJ258" s="35"/>
      <c r="ACK258" s="35"/>
      <c r="ACL258" s="35"/>
      <c r="ACM258" s="35"/>
      <c r="ACN258" s="35"/>
      <c r="ACO258" s="35"/>
      <c r="ACP258" s="35"/>
      <c r="ACQ258" s="35"/>
      <c r="ACR258" s="35"/>
      <c r="ACS258" s="35"/>
      <c r="ACT258" s="35"/>
      <c r="ACU258" s="35"/>
      <c r="ACV258" s="35"/>
      <c r="ACW258" s="35"/>
      <c r="ACX258" s="35"/>
      <c r="ACY258" s="35"/>
      <c r="ACZ258" s="35"/>
      <c r="ADA258" s="35"/>
      <c r="ADB258" s="35"/>
      <c r="ADC258" s="35"/>
      <c r="ADD258" s="35"/>
      <c r="ADE258" s="35"/>
      <c r="ADF258" s="35"/>
      <c r="ADG258" s="35"/>
      <c r="ADH258" s="35"/>
      <c r="ADI258" s="35"/>
      <c r="ADJ258" s="35"/>
      <c r="ADK258" s="35"/>
      <c r="ADL258" s="35"/>
      <c r="ADM258" s="35"/>
      <c r="ADN258" s="35"/>
      <c r="ADO258" s="35"/>
      <c r="ADP258" s="35"/>
      <c r="ADQ258" s="35"/>
      <c r="ADR258" s="35"/>
      <c r="ADS258" s="35"/>
      <c r="ADT258" s="35"/>
      <c r="ADU258" s="35"/>
      <c r="ADV258" s="35"/>
      <c r="ADW258" s="35"/>
      <c r="ADX258" s="35"/>
      <c r="ADY258" s="35"/>
      <c r="ADZ258" s="35"/>
      <c r="AEA258" s="35"/>
      <c r="AEB258" s="35"/>
      <c r="AEC258" s="35"/>
      <c r="AED258" s="35"/>
      <c r="AEE258" s="35"/>
      <c r="AEF258" s="35"/>
      <c r="AEG258" s="35"/>
      <c r="AEH258" s="35"/>
      <c r="AEI258" s="35"/>
      <c r="AEJ258" s="35"/>
      <c r="AEK258" s="35"/>
      <c r="AEL258" s="35"/>
      <c r="AEM258" s="35"/>
      <c r="AEN258" s="35"/>
      <c r="AEO258" s="35"/>
      <c r="AEP258" s="35"/>
      <c r="AEQ258" s="35"/>
      <c r="AER258" s="35"/>
      <c r="AES258" s="35"/>
      <c r="AET258" s="35"/>
      <c r="AEU258" s="35"/>
      <c r="AEV258" s="35"/>
      <c r="AEW258" s="35"/>
      <c r="AEX258" s="35"/>
      <c r="AEY258" s="35"/>
      <c r="AEZ258" s="35"/>
      <c r="AFA258" s="35"/>
      <c r="AFB258" s="35"/>
      <c r="AFC258" s="35"/>
      <c r="AFD258" s="35"/>
      <c r="AFE258" s="35"/>
      <c r="AFF258" s="35"/>
      <c r="AFG258" s="35"/>
      <c r="AFH258" s="35"/>
      <c r="AFI258" s="35"/>
      <c r="AFJ258" s="35"/>
      <c r="AFK258" s="35"/>
      <c r="AFL258" s="35"/>
      <c r="AFM258" s="35"/>
      <c r="AFN258" s="35"/>
      <c r="AFO258" s="35"/>
      <c r="AFP258" s="35"/>
      <c r="AFQ258" s="35"/>
      <c r="AFR258" s="35"/>
      <c r="AFS258" s="35"/>
      <c r="AFT258" s="35"/>
      <c r="AFU258" s="35"/>
      <c r="AFV258" s="35"/>
      <c r="AFW258" s="35"/>
      <c r="AFX258" s="35"/>
      <c r="AFY258" s="35"/>
      <c r="AFZ258" s="35"/>
      <c r="AGA258" s="35"/>
      <c r="AGB258" s="35"/>
      <c r="AGC258" s="35"/>
      <c r="AGD258" s="35"/>
      <c r="AGE258" s="35"/>
      <c r="AGF258" s="35"/>
      <c r="AGG258" s="35"/>
      <c r="AGH258" s="35"/>
      <c r="AGI258" s="35"/>
      <c r="AGJ258" s="35"/>
      <c r="AGK258" s="35"/>
      <c r="AGL258" s="35"/>
      <c r="AGM258" s="35"/>
      <c r="AGN258" s="35"/>
      <c r="AGO258" s="35"/>
      <c r="AGP258" s="35"/>
      <c r="AGQ258" s="35"/>
      <c r="AGR258" s="35"/>
      <c r="AGS258" s="35"/>
      <c r="AGT258" s="35"/>
      <c r="AGU258" s="35"/>
      <c r="AGV258" s="35"/>
      <c r="AGW258" s="35"/>
      <c r="AGX258" s="35"/>
      <c r="AGY258" s="35"/>
      <c r="AGZ258" s="35"/>
      <c r="AHA258" s="35"/>
      <c r="AHB258" s="35"/>
      <c r="AHC258" s="35"/>
      <c r="AHD258" s="35"/>
      <c r="AHE258" s="35"/>
      <c r="AHF258" s="35"/>
      <c r="AHG258" s="35"/>
      <c r="AHH258" s="35"/>
      <c r="AHI258" s="35"/>
      <c r="AHJ258" s="35"/>
      <c r="AHK258" s="35"/>
      <c r="AHL258" s="35"/>
      <c r="AHM258" s="35"/>
      <c r="AHN258" s="35"/>
      <c r="AHO258" s="35"/>
      <c r="AHP258" s="35"/>
      <c r="AHQ258" s="35"/>
      <c r="AHR258" s="35"/>
      <c r="AHS258" s="35"/>
      <c r="AHT258" s="35"/>
      <c r="AHU258" s="35"/>
      <c r="AHV258" s="35"/>
      <c r="AHW258" s="35"/>
      <c r="AHX258" s="35"/>
      <c r="AHY258" s="35"/>
      <c r="AHZ258" s="35"/>
      <c r="AIA258" s="35"/>
      <c r="AIB258" s="35"/>
      <c r="AIC258" s="35"/>
      <c r="AID258" s="35"/>
      <c r="AIE258" s="35"/>
      <c r="AIF258" s="35"/>
      <c r="AIG258" s="35"/>
      <c r="AIH258" s="35"/>
      <c r="AII258" s="35"/>
      <c r="AIJ258" s="35"/>
      <c r="AIK258" s="35"/>
      <c r="AIL258" s="35"/>
      <c r="AIM258" s="35"/>
      <c r="AIN258" s="35"/>
      <c r="AIO258" s="35"/>
      <c r="AIP258" s="35"/>
      <c r="AIQ258" s="35"/>
      <c r="AIR258" s="35"/>
      <c r="AIS258" s="35"/>
      <c r="AIT258" s="35"/>
      <c r="AIU258" s="35"/>
      <c r="AIV258" s="35"/>
      <c r="AIW258" s="35"/>
      <c r="AIX258" s="35"/>
      <c r="AIY258" s="35"/>
      <c r="AIZ258" s="35"/>
      <c r="AJA258" s="35"/>
      <c r="AJB258" s="35"/>
      <c r="AJC258" s="35"/>
      <c r="AJD258" s="35"/>
      <c r="AJE258" s="35"/>
      <c r="AJF258" s="35"/>
      <c r="AJG258" s="35"/>
      <c r="AJH258" s="35"/>
      <c r="AJI258" s="35"/>
      <c r="AJJ258" s="35"/>
      <c r="AJK258" s="35"/>
      <c r="AJL258" s="35"/>
      <c r="AJM258" s="35"/>
      <c r="AJN258" s="35"/>
      <c r="AJO258" s="35"/>
      <c r="AJP258" s="35"/>
      <c r="AJQ258" s="35"/>
      <c r="AJR258" s="35"/>
      <c r="AJS258" s="35"/>
      <c r="AJT258" s="35"/>
      <c r="AJU258" s="35"/>
      <c r="AJV258" s="35"/>
      <c r="AJW258" s="35"/>
      <c r="AJX258" s="35"/>
      <c r="AJY258" s="35"/>
      <c r="AJZ258" s="35"/>
      <c r="AKA258" s="35"/>
      <c r="AKB258" s="35"/>
      <c r="AKC258" s="35"/>
      <c r="AKD258" s="35"/>
      <c r="AKE258" s="35"/>
      <c r="AKF258" s="35"/>
      <c r="AKG258" s="35"/>
      <c r="AKH258" s="35"/>
      <c r="AKI258" s="35"/>
      <c r="AKJ258" s="35"/>
      <c r="AKK258" s="35"/>
      <c r="AKL258" s="35"/>
      <c r="AKM258" s="35"/>
      <c r="AKN258" s="35"/>
      <c r="AKO258" s="35"/>
      <c r="AKP258" s="35"/>
      <c r="AKQ258" s="35"/>
      <c r="AKR258" s="35"/>
      <c r="AKS258" s="35"/>
      <c r="AKT258" s="35"/>
      <c r="AKU258" s="35"/>
      <c r="AKV258" s="35"/>
      <c r="AKW258" s="35"/>
      <c r="AKX258" s="35"/>
      <c r="AKY258" s="35"/>
      <c r="AKZ258" s="35"/>
      <c r="ALA258" s="35"/>
      <c r="ALB258" s="1"/>
      <c r="ALC258" s="1"/>
      <c r="ALD258" s="1"/>
      <c r="ALE258" s="1"/>
      <c r="ALF258" s="1"/>
      <c r="ALG258" s="1"/>
      <c r="ALH258" s="1"/>
      <c r="ALI258" s="1"/>
      <c r="ALJ258" s="1"/>
      <c r="ALK258" s="1"/>
      <c r="ALL258" s="1"/>
      <c r="ALM258" s="1"/>
      <c r="ALN258" s="1"/>
      <c r="ALO258" s="1"/>
      <c r="ALP258" s="1"/>
      <c r="ALQ258" s="1"/>
      <c r="ALR258" s="1"/>
      <c r="ALS258"/>
      <c r="ALT258"/>
      <c r="ALU258"/>
      <c r="ALV258"/>
      <c r="ALW258"/>
      <c r="ALX258"/>
      <c r="ALY258"/>
      <c r="ALZ258"/>
      <c r="AMA258"/>
      <c r="AMB258"/>
      <c r="AMC258"/>
      <c r="AMD258"/>
      <c r="AME258"/>
      <c r="AMF258"/>
      <c r="AMG258"/>
      <c r="AMH258"/>
      <c r="AMI258"/>
      <c r="AMJ258"/>
    </row>
    <row r="259" spans="1:1024" s="29" customFormat="1" ht="36">
      <c r="A259" s="24">
        <v>255</v>
      </c>
      <c r="B259" s="24" t="s">
        <v>60</v>
      </c>
      <c r="C259" s="25" t="s">
        <v>693</v>
      </c>
      <c r="D259" s="25" t="s">
        <v>397</v>
      </c>
      <c r="E259" s="25" t="s">
        <v>145</v>
      </c>
      <c r="F259" s="25" t="s">
        <v>43</v>
      </c>
      <c r="G259" s="25" t="s">
        <v>76</v>
      </c>
      <c r="H259" s="25" t="s">
        <v>639</v>
      </c>
      <c r="I259" s="25" t="s">
        <v>46</v>
      </c>
      <c r="J259" s="25"/>
      <c r="K259" s="25"/>
      <c r="L259" s="25"/>
      <c r="M259" s="25"/>
      <c r="N259" s="25"/>
      <c r="O259" s="25" t="s">
        <v>27</v>
      </c>
      <c r="P259" s="25" t="s">
        <v>39</v>
      </c>
      <c r="Q259" s="28"/>
      <c r="VZ259" s="35"/>
      <c r="WA259" s="35"/>
      <c r="WB259" s="35"/>
      <c r="WC259" s="35"/>
      <c r="WD259" s="35"/>
      <c r="WE259" s="35"/>
      <c r="WF259" s="35"/>
      <c r="WG259" s="35"/>
      <c r="WH259" s="35"/>
      <c r="WI259" s="35"/>
      <c r="WJ259" s="35"/>
      <c r="WK259" s="35"/>
      <c r="WL259" s="35"/>
      <c r="WM259" s="35"/>
      <c r="WN259" s="35"/>
      <c r="WO259" s="35"/>
      <c r="WP259" s="35"/>
      <c r="WQ259" s="35"/>
      <c r="WR259" s="35"/>
      <c r="WS259" s="35"/>
      <c r="WT259" s="35"/>
      <c r="WU259" s="35"/>
      <c r="WV259" s="35"/>
      <c r="WW259" s="35"/>
      <c r="WX259" s="35"/>
      <c r="WY259" s="35"/>
      <c r="WZ259" s="35"/>
      <c r="XA259" s="35"/>
      <c r="XB259" s="35"/>
      <c r="XC259" s="35"/>
      <c r="XD259" s="35"/>
      <c r="XE259" s="35"/>
      <c r="XF259" s="35"/>
      <c r="XG259" s="35"/>
      <c r="XH259" s="35"/>
      <c r="XI259" s="35"/>
      <c r="XJ259" s="35"/>
      <c r="XK259" s="35"/>
      <c r="XL259" s="35"/>
      <c r="XM259" s="35"/>
      <c r="XN259" s="35"/>
      <c r="XO259" s="35"/>
      <c r="XP259" s="35"/>
      <c r="XQ259" s="35"/>
      <c r="XR259" s="35"/>
      <c r="XS259" s="35"/>
      <c r="XT259" s="35"/>
      <c r="XU259" s="35"/>
      <c r="XV259" s="35"/>
      <c r="XW259" s="35"/>
      <c r="XX259" s="35"/>
      <c r="XY259" s="35"/>
      <c r="XZ259" s="35"/>
      <c r="YA259" s="35"/>
      <c r="YB259" s="35"/>
      <c r="YC259" s="35"/>
      <c r="YD259" s="35"/>
      <c r="YE259" s="35"/>
      <c r="YF259" s="35"/>
      <c r="YG259" s="35"/>
      <c r="YH259" s="35"/>
      <c r="YI259" s="35"/>
      <c r="YJ259" s="35"/>
      <c r="YK259" s="35"/>
      <c r="YL259" s="35"/>
      <c r="YM259" s="35"/>
      <c r="YN259" s="35"/>
      <c r="YO259" s="35"/>
      <c r="YP259" s="35"/>
      <c r="YQ259" s="35"/>
      <c r="YR259" s="35"/>
      <c r="YS259" s="35"/>
      <c r="YT259" s="35"/>
      <c r="YU259" s="35"/>
      <c r="YV259" s="35"/>
      <c r="YW259" s="35"/>
      <c r="YX259" s="35"/>
      <c r="YY259" s="35"/>
      <c r="YZ259" s="35"/>
      <c r="ZA259" s="35"/>
      <c r="ZB259" s="35"/>
      <c r="ZC259" s="35"/>
      <c r="ZD259" s="35"/>
      <c r="ZE259" s="35"/>
      <c r="ZF259" s="35"/>
      <c r="ZG259" s="35"/>
      <c r="ZH259" s="35"/>
      <c r="ZI259" s="35"/>
      <c r="ZJ259" s="35"/>
      <c r="ZK259" s="35"/>
      <c r="ZL259" s="35"/>
      <c r="ZM259" s="35"/>
      <c r="ZN259" s="35"/>
      <c r="ZO259" s="35"/>
      <c r="ZP259" s="35"/>
      <c r="ZQ259" s="35"/>
      <c r="ZR259" s="35"/>
      <c r="ZS259" s="35"/>
      <c r="ZT259" s="35"/>
      <c r="ZU259" s="35"/>
      <c r="ZV259" s="35"/>
      <c r="ZW259" s="35"/>
      <c r="ZX259" s="35"/>
      <c r="ZY259" s="35"/>
      <c r="ZZ259" s="35"/>
      <c r="AAA259" s="35"/>
      <c r="AAB259" s="35"/>
      <c r="AAC259" s="35"/>
      <c r="AAD259" s="35"/>
      <c r="AAE259" s="35"/>
      <c r="AAF259" s="35"/>
      <c r="AAG259" s="35"/>
      <c r="AAH259" s="35"/>
      <c r="AAI259" s="35"/>
      <c r="AAJ259" s="35"/>
      <c r="AAK259" s="35"/>
      <c r="AAL259" s="35"/>
      <c r="AAM259" s="35"/>
      <c r="AAN259" s="35"/>
      <c r="AAO259" s="35"/>
      <c r="AAP259" s="35"/>
      <c r="AAQ259" s="35"/>
      <c r="AAR259" s="35"/>
      <c r="AAS259" s="35"/>
      <c r="AAT259" s="35"/>
      <c r="AAU259" s="35"/>
      <c r="AAV259" s="35"/>
      <c r="AAW259" s="35"/>
      <c r="AAX259" s="35"/>
      <c r="AAY259" s="35"/>
      <c r="AAZ259" s="35"/>
      <c r="ABA259" s="35"/>
      <c r="ABB259" s="35"/>
      <c r="ABC259" s="35"/>
      <c r="ABD259" s="35"/>
      <c r="ABE259" s="35"/>
      <c r="ABF259" s="35"/>
      <c r="ABG259" s="35"/>
      <c r="ABH259" s="35"/>
      <c r="ABI259" s="35"/>
      <c r="ABJ259" s="35"/>
      <c r="ABK259" s="35"/>
      <c r="ABL259" s="35"/>
      <c r="ABM259" s="35"/>
      <c r="ABN259" s="35"/>
      <c r="ABO259" s="35"/>
      <c r="ABP259" s="35"/>
      <c r="ABQ259" s="35"/>
      <c r="ABR259" s="35"/>
      <c r="ABS259" s="35"/>
      <c r="ABT259" s="35"/>
      <c r="ABU259" s="35"/>
      <c r="ABV259" s="35"/>
      <c r="ABW259" s="35"/>
      <c r="ABX259" s="35"/>
      <c r="ABY259" s="35"/>
      <c r="ABZ259" s="35"/>
      <c r="ACA259" s="35"/>
      <c r="ACB259" s="35"/>
      <c r="ACC259" s="35"/>
      <c r="ACD259" s="35"/>
      <c r="ACE259" s="35"/>
      <c r="ACF259" s="35"/>
      <c r="ACG259" s="35"/>
      <c r="ACH259" s="35"/>
      <c r="ACI259" s="35"/>
      <c r="ACJ259" s="35"/>
      <c r="ACK259" s="35"/>
      <c r="ACL259" s="35"/>
      <c r="ACM259" s="35"/>
      <c r="ACN259" s="35"/>
      <c r="ACO259" s="35"/>
      <c r="ACP259" s="35"/>
      <c r="ACQ259" s="35"/>
      <c r="ACR259" s="35"/>
      <c r="ACS259" s="35"/>
      <c r="ACT259" s="35"/>
      <c r="ACU259" s="35"/>
      <c r="ACV259" s="35"/>
      <c r="ACW259" s="35"/>
      <c r="ACX259" s="35"/>
      <c r="ACY259" s="35"/>
      <c r="ACZ259" s="35"/>
      <c r="ADA259" s="35"/>
      <c r="ADB259" s="35"/>
      <c r="ADC259" s="35"/>
      <c r="ADD259" s="35"/>
      <c r="ADE259" s="35"/>
      <c r="ADF259" s="35"/>
      <c r="ADG259" s="35"/>
      <c r="ADH259" s="35"/>
      <c r="ADI259" s="35"/>
      <c r="ADJ259" s="35"/>
      <c r="ADK259" s="35"/>
      <c r="ADL259" s="35"/>
      <c r="ADM259" s="35"/>
      <c r="ADN259" s="35"/>
      <c r="ADO259" s="35"/>
      <c r="ADP259" s="35"/>
      <c r="ADQ259" s="35"/>
      <c r="ADR259" s="35"/>
      <c r="ADS259" s="35"/>
      <c r="ADT259" s="35"/>
      <c r="ADU259" s="35"/>
      <c r="ADV259" s="35"/>
      <c r="ADW259" s="35"/>
      <c r="ADX259" s="35"/>
      <c r="ADY259" s="35"/>
      <c r="ADZ259" s="35"/>
      <c r="AEA259" s="35"/>
      <c r="AEB259" s="35"/>
      <c r="AEC259" s="35"/>
      <c r="AED259" s="35"/>
      <c r="AEE259" s="35"/>
      <c r="AEF259" s="35"/>
      <c r="AEG259" s="35"/>
      <c r="AEH259" s="35"/>
      <c r="AEI259" s="35"/>
      <c r="AEJ259" s="35"/>
      <c r="AEK259" s="35"/>
      <c r="AEL259" s="35"/>
      <c r="AEM259" s="35"/>
      <c r="AEN259" s="35"/>
      <c r="AEO259" s="35"/>
      <c r="AEP259" s="35"/>
      <c r="AEQ259" s="35"/>
      <c r="AER259" s="35"/>
      <c r="AES259" s="35"/>
      <c r="AET259" s="35"/>
      <c r="AEU259" s="35"/>
      <c r="AEV259" s="35"/>
      <c r="AEW259" s="35"/>
      <c r="AEX259" s="35"/>
      <c r="AEY259" s="35"/>
      <c r="AEZ259" s="35"/>
      <c r="AFA259" s="35"/>
      <c r="AFB259" s="35"/>
      <c r="AFC259" s="35"/>
      <c r="AFD259" s="35"/>
      <c r="AFE259" s="35"/>
      <c r="AFF259" s="35"/>
      <c r="AFG259" s="35"/>
      <c r="AFH259" s="35"/>
      <c r="AFI259" s="35"/>
      <c r="AFJ259" s="35"/>
      <c r="AFK259" s="35"/>
      <c r="AFL259" s="35"/>
      <c r="AFM259" s="35"/>
      <c r="AFN259" s="35"/>
      <c r="AFO259" s="35"/>
      <c r="AFP259" s="35"/>
      <c r="AFQ259" s="35"/>
      <c r="AFR259" s="35"/>
      <c r="AFS259" s="35"/>
      <c r="AFT259" s="35"/>
      <c r="AFU259" s="35"/>
      <c r="AFV259" s="35"/>
      <c r="AFW259" s="35"/>
      <c r="AFX259" s="35"/>
      <c r="AFY259" s="35"/>
      <c r="AFZ259" s="35"/>
      <c r="AGA259" s="35"/>
      <c r="AGB259" s="35"/>
      <c r="AGC259" s="35"/>
      <c r="AGD259" s="35"/>
      <c r="AGE259" s="35"/>
      <c r="AGF259" s="35"/>
      <c r="AGG259" s="35"/>
      <c r="AGH259" s="35"/>
      <c r="AGI259" s="35"/>
      <c r="AGJ259" s="35"/>
      <c r="AGK259" s="35"/>
      <c r="AGL259" s="35"/>
      <c r="AGM259" s="35"/>
      <c r="AGN259" s="35"/>
      <c r="AGO259" s="35"/>
      <c r="AGP259" s="35"/>
      <c r="AGQ259" s="35"/>
      <c r="AGR259" s="35"/>
      <c r="AGS259" s="35"/>
      <c r="AGT259" s="35"/>
      <c r="AGU259" s="35"/>
      <c r="AGV259" s="35"/>
      <c r="AGW259" s="35"/>
      <c r="AGX259" s="35"/>
      <c r="AGY259" s="35"/>
      <c r="AGZ259" s="35"/>
      <c r="AHA259" s="35"/>
      <c r="AHB259" s="35"/>
      <c r="AHC259" s="35"/>
      <c r="AHD259" s="35"/>
      <c r="AHE259" s="35"/>
      <c r="AHF259" s="35"/>
      <c r="AHG259" s="35"/>
      <c r="AHH259" s="35"/>
      <c r="AHI259" s="35"/>
      <c r="AHJ259" s="35"/>
      <c r="AHK259" s="35"/>
      <c r="AHL259" s="35"/>
      <c r="AHM259" s="35"/>
      <c r="AHN259" s="35"/>
      <c r="AHO259" s="35"/>
      <c r="AHP259" s="35"/>
      <c r="AHQ259" s="35"/>
      <c r="AHR259" s="35"/>
      <c r="AHS259" s="35"/>
      <c r="AHT259" s="35"/>
      <c r="AHU259" s="35"/>
      <c r="AHV259" s="35"/>
      <c r="AHW259" s="35"/>
      <c r="AHX259" s="35"/>
      <c r="AHY259" s="35"/>
      <c r="AHZ259" s="35"/>
      <c r="AIA259" s="35"/>
      <c r="AIB259" s="35"/>
      <c r="AIC259" s="35"/>
      <c r="AID259" s="35"/>
      <c r="AIE259" s="35"/>
      <c r="AIF259" s="35"/>
      <c r="AIG259" s="35"/>
      <c r="AIH259" s="35"/>
      <c r="AII259" s="35"/>
      <c r="AIJ259" s="35"/>
      <c r="AIK259" s="35"/>
      <c r="AIL259" s="35"/>
      <c r="AIM259" s="35"/>
      <c r="AIN259" s="35"/>
      <c r="AIO259" s="35"/>
      <c r="AIP259" s="35"/>
      <c r="AIQ259" s="35"/>
      <c r="AIR259" s="35"/>
      <c r="AIS259" s="35"/>
      <c r="AIT259" s="35"/>
      <c r="AIU259" s="35"/>
      <c r="AIV259" s="35"/>
      <c r="AIW259" s="35"/>
      <c r="AIX259" s="35"/>
      <c r="AIY259" s="35"/>
      <c r="AIZ259" s="35"/>
      <c r="AJA259" s="35"/>
      <c r="AJB259" s="35"/>
      <c r="AJC259" s="35"/>
      <c r="AJD259" s="35"/>
      <c r="AJE259" s="35"/>
      <c r="AJF259" s="35"/>
      <c r="AJG259" s="35"/>
      <c r="AJH259" s="35"/>
      <c r="AJI259" s="35"/>
      <c r="AJJ259" s="35"/>
      <c r="AJK259" s="35"/>
      <c r="AJL259" s="35"/>
      <c r="AJM259" s="35"/>
      <c r="AJN259" s="35"/>
      <c r="AJO259" s="35"/>
      <c r="AJP259" s="35"/>
      <c r="AJQ259" s="35"/>
      <c r="AJR259" s="35"/>
      <c r="AJS259" s="35"/>
      <c r="AJT259" s="35"/>
      <c r="AJU259" s="35"/>
      <c r="AJV259" s="35"/>
      <c r="AJW259" s="35"/>
      <c r="AJX259" s="35"/>
      <c r="AJY259" s="35"/>
      <c r="AJZ259" s="35"/>
      <c r="AKA259" s="35"/>
      <c r="AKB259" s="35"/>
      <c r="AKC259" s="35"/>
      <c r="AKD259" s="35"/>
      <c r="AKE259" s="35"/>
      <c r="AKF259" s="35"/>
      <c r="AKG259" s="35"/>
      <c r="AKH259" s="35"/>
      <c r="AKI259" s="35"/>
      <c r="AKJ259" s="35"/>
      <c r="AKK259" s="35"/>
      <c r="AKL259" s="35"/>
      <c r="AKM259" s="35"/>
      <c r="AKN259" s="35"/>
      <c r="AKO259" s="35"/>
      <c r="AKP259" s="35"/>
      <c r="AKQ259" s="35"/>
      <c r="AKR259" s="35"/>
      <c r="AKS259" s="35"/>
      <c r="AKT259" s="35"/>
      <c r="AKU259" s="35"/>
      <c r="AKV259" s="35"/>
      <c r="AKW259" s="35"/>
      <c r="AKX259" s="35"/>
      <c r="AKY259" s="35"/>
      <c r="AKZ259" s="35"/>
      <c r="ALA259" s="35"/>
      <c r="ALB259" s="1"/>
      <c r="ALC259" s="1"/>
      <c r="ALD259" s="1"/>
      <c r="ALE259" s="1"/>
      <c r="ALF259" s="1"/>
      <c r="ALG259" s="1"/>
      <c r="ALH259" s="1"/>
      <c r="ALI259" s="1"/>
      <c r="ALJ259" s="1"/>
      <c r="ALK259" s="1"/>
      <c r="ALL259" s="1"/>
      <c r="ALM259" s="1"/>
      <c r="ALN259" s="1"/>
      <c r="ALO259" s="1"/>
      <c r="ALP259" s="1"/>
      <c r="ALQ259" s="1"/>
      <c r="ALR259" s="1"/>
      <c r="ALS259"/>
      <c r="ALT259"/>
      <c r="ALU259"/>
      <c r="ALV259"/>
      <c r="ALW259"/>
      <c r="ALX259"/>
      <c r="ALY259"/>
      <c r="ALZ259"/>
      <c r="AMA259"/>
      <c r="AMB259"/>
      <c r="AMC259"/>
      <c r="AMD259"/>
      <c r="AME259"/>
      <c r="AMF259"/>
      <c r="AMG259"/>
      <c r="AMH259"/>
      <c r="AMI259"/>
      <c r="AMJ259"/>
    </row>
    <row r="260" spans="1:1024" s="29" customFormat="1" ht="36">
      <c r="A260" s="24">
        <v>256</v>
      </c>
      <c r="B260" s="24" t="s">
        <v>60</v>
      </c>
      <c r="C260" s="25" t="s">
        <v>694</v>
      </c>
      <c r="D260" s="25" t="s">
        <v>124</v>
      </c>
      <c r="E260" s="25" t="s">
        <v>63</v>
      </c>
      <c r="F260" s="25" t="s">
        <v>43</v>
      </c>
      <c r="G260" s="25" t="s">
        <v>76</v>
      </c>
      <c r="H260" s="25" t="s">
        <v>639</v>
      </c>
      <c r="I260" s="25" t="s">
        <v>46</v>
      </c>
      <c r="J260" s="25"/>
      <c r="K260" s="25"/>
      <c r="L260" s="25"/>
      <c r="M260" s="25"/>
      <c r="N260" s="25"/>
      <c r="O260" s="25" t="s">
        <v>27</v>
      </c>
      <c r="P260" s="25" t="s">
        <v>39</v>
      </c>
      <c r="Q260" s="28"/>
      <c r="VZ260" s="35"/>
      <c r="WA260" s="35"/>
      <c r="WB260" s="35"/>
      <c r="WC260" s="35"/>
      <c r="WD260" s="35"/>
      <c r="WE260" s="35"/>
      <c r="WF260" s="35"/>
      <c r="WG260" s="35"/>
      <c r="WH260" s="35"/>
      <c r="WI260" s="35"/>
      <c r="WJ260" s="35"/>
      <c r="WK260" s="35"/>
      <c r="WL260" s="35"/>
      <c r="WM260" s="35"/>
      <c r="WN260" s="35"/>
      <c r="WO260" s="35"/>
      <c r="WP260" s="35"/>
      <c r="WQ260" s="35"/>
      <c r="WR260" s="35"/>
      <c r="WS260" s="35"/>
      <c r="WT260" s="35"/>
      <c r="WU260" s="35"/>
      <c r="WV260" s="35"/>
      <c r="WW260" s="35"/>
      <c r="WX260" s="35"/>
      <c r="WY260" s="35"/>
      <c r="WZ260" s="35"/>
      <c r="XA260" s="35"/>
      <c r="XB260" s="35"/>
      <c r="XC260" s="35"/>
      <c r="XD260" s="35"/>
      <c r="XE260" s="35"/>
      <c r="XF260" s="35"/>
      <c r="XG260" s="35"/>
      <c r="XH260" s="35"/>
      <c r="XI260" s="35"/>
      <c r="XJ260" s="35"/>
      <c r="XK260" s="35"/>
      <c r="XL260" s="35"/>
      <c r="XM260" s="35"/>
      <c r="XN260" s="35"/>
      <c r="XO260" s="35"/>
      <c r="XP260" s="35"/>
      <c r="XQ260" s="35"/>
      <c r="XR260" s="35"/>
      <c r="XS260" s="35"/>
      <c r="XT260" s="35"/>
      <c r="XU260" s="35"/>
      <c r="XV260" s="35"/>
      <c r="XW260" s="35"/>
      <c r="XX260" s="35"/>
      <c r="XY260" s="35"/>
      <c r="XZ260" s="35"/>
      <c r="YA260" s="35"/>
      <c r="YB260" s="35"/>
      <c r="YC260" s="35"/>
      <c r="YD260" s="35"/>
      <c r="YE260" s="35"/>
      <c r="YF260" s="35"/>
      <c r="YG260" s="35"/>
      <c r="YH260" s="35"/>
      <c r="YI260" s="35"/>
      <c r="YJ260" s="35"/>
      <c r="YK260" s="35"/>
      <c r="YL260" s="35"/>
      <c r="YM260" s="35"/>
      <c r="YN260" s="35"/>
      <c r="YO260" s="35"/>
      <c r="YP260" s="35"/>
      <c r="YQ260" s="35"/>
      <c r="YR260" s="35"/>
      <c r="YS260" s="35"/>
      <c r="YT260" s="35"/>
      <c r="YU260" s="35"/>
      <c r="YV260" s="35"/>
      <c r="YW260" s="35"/>
      <c r="YX260" s="35"/>
      <c r="YY260" s="35"/>
      <c r="YZ260" s="35"/>
      <c r="ZA260" s="35"/>
      <c r="ZB260" s="35"/>
      <c r="ZC260" s="35"/>
      <c r="ZD260" s="35"/>
      <c r="ZE260" s="35"/>
      <c r="ZF260" s="35"/>
      <c r="ZG260" s="35"/>
      <c r="ZH260" s="35"/>
      <c r="ZI260" s="35"/>
      <c r="ZJ260" s="35"/>
      <c r="ZK260" s="35"/>
      <c r="ZL260" s="35"/>
      <c r="ZM260" s="35"/>
      <c r="ZN260" s="35"/>
      <c r="ZO260" s="35"/>
      <c r="ZP260" s="35"/>
      <c r="ZQ260" s="35"/>
      <c r="ZR260" s="35"/>
      <c r="ZS260" s="35"/>
      <c r="ZT260" s="35"/>
      <c r="ZU260" s="35"/>
      <c r="ZV260" s="35"/>
      <c r="ZW260" s="35"/>
      <c r="ZX260" s="35"/>
      <c r="ZY260" s="35"/>
      <c r="ZZ260" s="35"/>
      <c r="AAA260" s="35"/>
      <c r="AAB260" s="35"/>
      <c r="AAC260" s="35"/>
      <c r="AAD260" s="35"/>
      <c r="AAE260" s="35"/>
      <c r="AAF260" s="35"/>
      <c r="AAG260" s="35"/>
      <c r="AAH260" s="35"/>
      <c r="AAI260" s="35"/>
      <c r="AAJ260" s="35"/>
      <c r="AAK260" s="35"/>
      <c r="AAL260" s="35"/>
      <c r="AAM260" s="35"/>
      <c r="AAN260" s="35"/>
      <c r="AAO260" s="35"/>
      <c r="AAP260" s="35"/>
      <c r="AAQ260" s="35"/>
      <c r="AAR260" s="35"/>
      <c r="AAS260" s="35"/>
      <c r="AAT260" s="35"/>
      <c r="AAU260" s="35"/>
      <c r="AAV260" s="35"/>
      <c r="AAW260" s="35"/>
      <c r="AAX260" s="35"/>
      <c r="AAY260" s="35"/>
      <c r="AAZ260" s="35"/>
      <c r="ABA260" s="35"/>
      <c r="ABB260" s="35"/>
      <c r="ABC260" s="35"/>
      <c r="ABD260" s="35"/>
      <c r="ABE260" s="35"/>
      <c r="ABF260" s="35"/>
      <c r="ABG260" s="35"/>
      <c r="ABH260" s="35"/>
      <c r="ABI260" s="35"/>
      <c r="ABJ260" s="35"/>
      <c r="ABK260" s="35"/>
      <c r="ABL260" s="35"/>
      <c r="ABM260" s="35"/>
      <c r="ABN260" s="35"/>
      <c r="ABO260" s="35"/>
      <c r="ABP260" s="35"/>
      <c r="ABQ260" s="35"/>
      <c r="ABR260" s="35"/>
      <c r="ABS260" s="35"/>
      <c r="ABT260" s="35"/>
      <c r="ABU260" s="35"/>
      <c r="ABV260" s="35"/>
      <c r="ABW260" s="35"/>
      <c r="ABX260" s="35"/>
      <c r="ABY260" s="35"/>
      <c r="ABZ260" s="35"/>
      <c r="ACA260" s="35"/>
      <c r="ACB260" s="35"/>
      <c r="ACC260" s="35"/>
      <c r="ACD260" s="35"/>
      <c r="ACE260" s="35"/>
      <c r="ACF260" s="35"/>
      <c r="ACG260" s="35"/>
      <c r="ACH260" s="35"/>
      <c r="ACI260" s="35"/>
      <c r="ACJ260" s="35"/>
      <c r="ACK260" s="35"/>
      <c r="ACL260" s="35"/>
      <c r="ACM260" s="35"/>
      <c r="ACN260" s="35"/>
      <c r="ACO260" s="35"/>
      <c r="ACP260" s="35"/>
      <c r="ACQ260" s="35"/>
      <c r="ACR260" s="35"/>
      <c r="ACS260" s="35"/>
      <c r="ACT260" s="35"/>
      <c r="ACU260" s="35"/>
      <c r="ACV260" s="35"/>
      <c r="ACW260" s="35"/>
      <c r="ACX260" s="35"/>
      <c r="ACY260" s="35"/>
      <c r="ACZ260" s="35"/>
      <c r="ADA260" s="35"/>
      <c r="ADB260" s="35"/>
      <c r="ADC260" s="35"/>
      <c r="ADD260" s="35"/>
      <c r="ADE260" s="35"/>
      <c r="ADF260" s="35"/>
      <c r="ADG260" s="35"/>
      <c r="ADH260" s="35"/>
      <c r="ADI260" s="35"/>
      <c r="ADJ260" s="35"/>
      <c r="ADK260" s="35"/>
      <c r="ADL260" s="35"/>
      <c r="ADM260" s="35"/>
      <c r="ADN260" s="35"/>
      <c r="ADO260" s="35"/>
      <c r="ADP260" s="35"/>
      <c r="ADQ260" s="35"/>
      <c r="ADR260" s="35"/>
      <c r="ADS260" s="35"/>
      <c r="ADT260" s="35"/>
      <c r="ADU260" s="35"/>
      <c r="ADV260" s="35"/>
      <c r="ADW260" s="35"/>
      <c r="ADX260" s="35"/>
      <c r="ADY260" s="35"/>
      <c r="ADZ260" s="35"/>
      <c r="AEA260" s="35"/>
      <c r="AEB260" s="35"/>
      <c r="AEC260" s="35"/>
      <c r="AED260" s="35"/>
      <c r="AEE260" s="35"/>
      <c r="AEF260" s="35"/>
      <c r="AEG260" s="35"/>
      <c r="AEH260" s="35"/>
      <c r="AEI260" s="35"/>
      <c r="AEJ260" s="35"/>
      <c r="AEK260" s="35"/>
      <c r="AEL260" s="35"/>
      <c r="AEM260" s="35"/>
      <c r="AEN260" s="35"/>
      <c r="AEO260" s="35"/>
      <c r="AEP260" s="35"/>
      <c r="AEQ260" s="35"/>
      <c r="AER260" s="35"/>
      <c r="AES260" s="35"/>
      <c r="AET260" s="35"/>
      <c r="AEU260" s="35"/>
      <c r="AEV260" s="35"/>
      <c r="AEW260" s="35"/>
      <c r="AEX260" s="35"/>
      <c r="AEY260" s="35"/>
      <c r="AEZ260" s="35"/>
      <c r="AFA260" s="35"/>
      <c r="AFB260" s="35"/>
      <c r="AFC260" s="35"/>
      <c r="AFD260" s="35"/>
      <c r="AFE260" s="35"/>
      <c r="AFF260" s="35"/>
      <c r="AFG260" s="35"/>
      <c r="AFH260" s="35"/>
      <c r="AFI260" s="35"/>
      <c r="AFJ260" s="35"/>
      <c r="AFK260" s="35"/>
      <c r="AFL260" s="35"/>
      <c r="AFM260" s="35"/>
      <c r="AFN260" s="35"/>
      <c r="AFO260" s="35"/>
      <c r="AFP260" s="35"/>
      <c r="AFQ260" s="35"/>
      <c r="AFR260" s="35"/>
      <c r="AFS260" s="35"/>
      <c r="AFT260" s="35"/>
      <c r="AFU260" s="35"/>
      <c r="AFV260" s="35"/>
      <c r="AFW260" s="35"/>
      <c r="AFX260" s="35"/>
      <c r="AFY260" s="35"/>
      <c r="AFZ260" s="35"/>
      <c r="AGA260" s="35"/>
      <c r="AGB260" s="35"/>
      <c r="AGC260" s="35"/>
      <c r="AGD260" s="35"/>
      <c r="AGE260" s="35"/>
      <c r="AGF260" s="35"/>
      <c r="AGG260" s="35"/>
      <c r="AGH260" s="35"/>
      <c r="AGI260" s="35"/>
      <c r="AGJ260" s="35"/>
      <c r="AGK260" s="35"/>
      <c r="AGL260" s="35"/>
      <c r="AGM260" s="35"/>
      <c r="AGN260" s="35"/>
      <c r="AGO260" s="35"/>
      <c r="AGP260" s="35"/>
      <c r="AGQ260" s="35"/>
      <c r="AGR260" s="35"/>
      <c r="AGS260" s="35"/>
      <c r="AGT260" s="35"/>
      <c r="AGU260" s="35"/>
      <c r="AGV260" s="35"/>
      <c r="AGW260" s="35"/>
      <c r="AGX260" s="35"/>
      <c r="AGY260" s="35"/>
      <c r="AGZ260" s="35"/>
      <c r="AHA260" s="35"/>
      <c r="AHB260" s="35"/>
      <c r="AHC260" s="35"/>
      <c r="AHD260" s="35"/>
      <c r="AHE260" s="35"/>
      <c r="AHF260" s="35"/>
      <c r="AHG260" s="35"/>
      <c r="AHH260" s="35"/>
      <c r="AHI260" s="35"/>
      <c r="AHJ260" s="35"/>
      <c r="AHK260" s="35"/>
      <c r="AHL260" s="35"/>
      <c r="AHM260" s="35"/>
      <c r="AHN260" s="35"/>
      <c r="AHO260" s="35"/>
      <c r="AHP260" s="35"/>
      <c r="AHQ260" s="35"/>
      <c r="AHR260" s="35"/>
      <c r="AHS260" s="35"/>
      <c r="AHT260" s="35"/>
      <c r="AHU260" s="35"/>
      <c r="AHV260" s="35"/>
      <c r="AHW260" s="35"/>
      <c r="AHX260" s="35"/>
      <c r="AHY260" s="35"/>
      <c r="AHZ260" s="35"/>
      <c r="AIA260" s="35"/>
      <c r="AIB260" s="35"/>
      <c r="AIC260" s="35"/>
      <c r="AID260" s="35"/>
      <c r="AIE260" s="35"/>
      <c r="AIF260" s="35"/>
      <c r="AIG260" s="35"/>
      <c r="AIH260" s="35"/>
      <c r="AII260" s="35"/>
      <c r="AIJ260" s="35"/>
      <c r="AIK260" s="35"/>
      <c r="AIL260" s="35"/>
      <c r="AIM260" s="35"/>
      <c r="AIN260" s="35"/>
      <c r="AIO260" s="35"/>
      <c r="AIP260" s="35"/>
      <c r="AIQ260" s="35"/>
      <c r="AIR260" s="35"/>
      <c r="AIS260" s="35"/>
      <c r="AIT260" s="35"/>
      <c r="AIU260" s="35"/>
      <c r="AIV260" s="35"/>
      <c r="AIW260" s="35"/>
      <c r="AIX260" s="35"/>
      <c r="AIY260" s="35"/>
      <c r="AIZ260" s="35"/>
      <c r="AJA260" s="35"/>
      <c r="AJB260" s="35"/>
      <c r="AJC260" s="35"/>
      <c r="AJD260" s="35"/>
      <c r="AJE260" s="35"/>
      <c r="AJF260" s="35"/>
      <c r="AJG260" s="35"/>
      <c r="AJH260" s="35"/>
      <c r="AJI260" s="35"/>
      <c r="AJJ260" s="35"/>
      <c r="AJK260" s="35"/>
      <c r="AJL260" s="35"/>
      <c r="AJM260" s="35"/>
      <c r="AJN260" s="35"/>
      <c r="AJO260" s="35"/>
      <c r="AJP260" s="35"/>
      <c r="AJQ260" s="35"/>
      <c r="AJR260" s="35"/>
      <c r="AJS260" s="35"/>
      <c r="AJT260" s="35"/>
      <c r="AJU260" s="35"/>
      <c r="AJV260" s="35"/>
      <c r="AJW260" s="35"/>
      <c r="AJX260" s="35"/>
      <c r="AJY260" s="35"/>
      <c r="AJZ260" s="35"/>
      <c r="AKA260" s="35"/>
      <c r="AKB260" s="35"/>
      <c r="AKC260" s="35"/>
      <c r="AKD260" s="35"/>
      <c r="AKE260" s="35"/>
      <c r="AKF260" s="35"/>
      <c r="AKG260" s="35"/>
      <c r="AKH260" s="35"/>
      <c r="AKI260" s="35"/>
      <c r="AKJ260" s="35"/>
      <c r="AKK260" s="35"/>
      <c r="AKL260" s="35"/>
      <c r="AKM260" s="35"/>
      <c r="AKN260" s="35"/>
      <c r="AKO260" s="35"/>
      <c r="AKP260" s="35"/>
      <c r="AKQ260" s="35"/>
      <c r="AKR260" s="35"/>
      <c r="AKS260" s="35"/>
      <c r="AKT260" s="35"/>
      <c r="AKU260" s="35"/>
      <c r="AKV260" s="35"/>
      <c r="AKW260" s="35"/>
      <c r="AKX260" s="35"/>
      <c r="AKY260" s="35"/>
      <c r="AKZ260" s="35"/>
      <c r="ALA260" s="35"/>
      <c r="ALB260" s="1"/>
      <c r="ALC260" s="1"/>
      <c r="ALD260" s="1"/>
      <c r="ALE260" s="1"/>
      <c r="ALF260" s="1"/>
      <c r="ALG260" s="1"/>
      <c r="ALH260" s="1"/>
      <c r="ALI260" s="1"/>
      <c r="ALJ260" s="1"/>
      <c r="ALK260" s="1"/>
      <c r="ALL260" s="1"/>
      <c r="ALM260" s="1"/>
      <c r="ALN260" s="1"/>
      <c r="ALO260" s="1"/>
      <c r="ALP260" s="1"/>
      <c r="ALQ260" s="1"/>
      <c r="ALR260" s="1"/>
      <c r="ALS260"/>
      <c r="ALT260"/>
      <c r="ALU260"/>
      <c r="ALV260"/>
      <c r="ALW260"/>
      <c r="ALX260"/>
      <c r="ALY260"/>
      <c r="ALZ260"/>
      <c r="AMA260"/>
      <c r="AMB260"/>
      <c r="AMC260"/>
      <c r="AMD260"/>
      <c r="AME260"/>
      <c r="AMF260"/>
      <c r="AMG260"/>
      <c r="AMH260"/>
      <c r="AMI260"/>
      <c r="AMJ260"/>
    </row>
    <row r="261" spans="1:1024" s="37" customFormat="1" ht="36">
      <c r="A261" s="24">
        <v>257</v>
      </c>
      <c r="B261" s="24" t="s">
        <v>228</v>
      </c>
      <c r="C261" s="25" t="s">
        <v>695</v>
      </c>
      <c r="D261" s="25" t="s">
        <v>230</v>
      </c>
      <c r="E261" s="25" t="s">
        <v>22</v>
      </c>
      <c r="F261" s="25" t="s">
        <v>43</v>
      </c>
      <c r="G261" s="25" t="s">
        <v>76</v>
      </c>
      <c r="H261" s="25" t="s">
        <v>639</v>
      </c>
      <c r="I261" s="25" t="s">
        <v>46</v>
      </c>
      <c r="J261" s="25"/>
      <c r="K261" s="25"/>
      <c r="L261" s="25"/>
      <c r="M261" s="25"/>
      <c r="N261" s="25"/>
      <c r="O261" s="25" t="s">
        <v>696</v>
      </c>
      <c r="P261" s="25" t="s">
        <v>39</v>
      </c>
      <c r="Q261" s="28"/>
      <c r="VZ261" s="2"/>
      <c r="WA261" s="2"/>
      <c r="WB261" s="2"/>
      <c r="WC261" s="2"/>
      <c r="WD261" s="2"/>
      <c r="WE261" s="2"/>
      <c r="WF261" s="2"/>
      <c r="WG261" s="2"/>
      <c r="WH261" s="2"/>
      <c r="WI261" s="2"/>
      <c r="WJ261" s="2"/>
      <c r="WK261" s="2"/>
      <c r="WL261" s="2"/>
      <c r="WM261" s="2"/>
      <c r="WN261" s="2"/>
      <c r="WO261" s="2"/>
      <c r="WP261" s="2"/>
      <c r="WQ261" s="2"/>
      <c r="WR261" s="2"/>
      <c r="WS261" s="2"/>
      <c r="WT261" s="2"/>
      <c r="WU261" s="2"/>
      <c r="WV261" s="2"/>
      <c r="WW261" s="2"/>
      <c r="WX261" s="2"/>
      <c r="WY261" s="2"/>
      <c r="WZ261" s="2"/>
      <c r="XA261" s="2"/>
      <c r="XB261" s="2"/>
      <c r="XC261" s="2"/>
      <c r="XD261" s="2"/>
      <c r="XE261" s="2"/>
      <c r="XF261" s="2"/>
      <c r="XG261" s="2"/>
      <c r="XH261" s="2"/>
      <c r="XI261" s="2"/>
      <c r="XJ261" s="2"/>
      <c r="XK261" s="2"/>
      <c r="XL261" s="2"/>
      <c r="XM261" s="2"/>
      <c r="XN261" s="2"/>
      <c r="XO261" s="2"/>
      <c r="XP261" s="2"/>
      <c r="XQ261" s="2"/>
      <c r="XR261" s="2"/>
      <c r="XS261" s="2"/>
      <c r="XT261" s="2"/>
      <c r="XU261" s="2"/>
      <c r="XV261" s="2"/>
      <c r="XW261" s="2"/>
      <c r="XX261" s="2"/>
      <c r="XY261" s="2"/>
      <c r="XZ261" s="2"/>
      <c r="YA261" s="2"/>
      <c r="YB261" s="2"/>
      <c r="YC261" s="2"/>
      <c r="YD261" s="2"/>
      <c r="YE261" s="2"/>
      <c r="YF261" s="2"/>
      <c r="YG261" s="2"/>
      <c r="YH261" s="2"/>
      <c r="YI261" s="2"/>
      <c r="YJ261" s="2"/>
      <c r="YK261" s="2"/>
      <c r="YL261" s="2"/>
      <c r="YM261" s="2"/>
      <c r="YN261" s="2"/>
      <c r="YO261" s="2"/>
      <c r="YP261" s="2"/>
      <c r="YQ261" s="2"/>
      <c r="YR261" s="2"/>
      <c r="YS261" s="2"/>
      <c r="YT261" s="2"/>
      <c r="YU261" s="2"/>
      <c r="YV261" s="2"/>
      <c r="YW261" s="2"/>
      <c r="YX261" s="2"/>
      <c r="YY261" s="2"/>
      <c r="YZ261" s="2"/>
      <c r="ZA261" s="2"/>
      <c r="ZB261" s="2"/>
      <c r="ZC261" s="2"/>
      <c r="ZD261" s="2"/>
      <c r="ZE261" s="2"/>
      <c r="ZF261" s="2"/>
      <c r="ZG261" s="2"/>
      <c r="ZH261" s="2"/>
      <c r="ZI261" s="2"/>
      <c r="ZJ261" s="2"/>
      <c r="ZK261" s="2"/>
      <c r="ZL261" s="2"/>
      <c r="ZM261" s="2"/>
      <c r="ZN261" s="2"/>
      <c r="ZO261" s="2"/>
      <c r="ZP261" s="2"/>
      <c r="ZQ261" s="2"/>
      <c r="ZR261" s="2"/>
      <c r="ZS261" s="2"/>
      <c r="ZT261" s="2"/>
      <c r="ZU261" s="2"/>
      <c r="ZV261" s="2"/>
      <c r="ZW261" s="2"/>
      <c r="ZX261" s="2"/>
      <c r="ZY261" s="2"/>
      <c r="ZZ261" s="2"/>
      <c r="AAA261" s="2"/>
      <c r="AAB261" s="2"/>
      <c r="AAC261" s="2"/>
      <c r="AAD261" s="2"/>
      <c r="AAE261" s="2"/>
      <c r="AAF261" s="2"/>
      <c r="AAG261" s="2"/>
      <c r="AAH261" s="2"/>
      <c r="AAI261" s="2"/>
      <c r="AAJ261" s="2"/>
      <c r="AAK261" s="2"/>
      <c r="AAL261" s="2"/>
      <c r="AAM261" s="2"/>
      <c r="AAN261" s="2"/>
      <c r="AAO261" s="2"/>
      <c r="AAP261" s="2"/>
      <c r="AAQ261" s="2"/>
      <c r="AAR261" s="2"/>
      <c r="AAS261" s="2"/>
      <c r="AAT261" s="2"/>
      <c r="AAU261" s="2"/>
      <c r="AAV261" s="2"/>
      <c r="AAW261" s="2"/>
      <c r="AAX261" s="2"/>
      <c r="AAY261" s="2"/>
      <c r="AAZ261" s="2"/>
      <c r="ABA261" s="2"/>
      <c r="ABB261" s="2"/>
      <c r="ABC261" s="2"/>
      <c r="ABD261" s="2"/>
      <c r="ABE261" s="2"/>
      <c r="ABF261" s="2"/>
      <c r="ABG261" s="2"/>
      <c r="ABH261" s="2"/>
      <c r="ABI261" s="2"/>
      <c r="ABJ261" s="2"/>
      <c r="ABK261" s="2"/>
      <c r="ABL261" s="2"/>
      <c r="ABM261" s="2"/>
      <c r="ABN261" s="2"/>
      <c r="ABO261" s="2"/>
      <c r="ABP261" s="2"/>
      <c r="ABQ261" s="2"/>
      <c r="ABR261" s="2"/>
      <c r="ABS261" s="2"/>
      <c r="ABT261" s="2"/>
      <c r="ABU261" s="2"/>
      <c r="ABV261" s="2"/>
      <c r="ABW261" s="2"/>
      <c r="ABX261" s="2"/>
      <c r="ABY261" s="2"/>
      <c r="ABZ261" s="2"/>
      <c r="ACA261" s="2"/>
      <c r="ACB261" s="2"/>
      <c r="ACC261" s="2"/>
      <c r="ACD261" s="2"/>
      <c r="ACE261" s="2"/>
      <c r="ACF261" s="2"/>
      <c r="ACG261" s="2"/>
      <c r="ACH261" s="2"/>
      <c r="ACI261" s="2"/>
      <c r="ACJ261" s="2"/>
      <c r="ACK261" s="2"/>
      <c r="ACL261" s="2"/>
      <c r="ACM261" s="2"/>
      <c r="ACN261" s="2"/>
      <c r="ACO261" s="2"/>
      <c r="ACP261" s="2"/>
      <c r="ACQ261" s="2"/>
      <c r="ACR261" s="2"/>
      <c r="ACS261" s="2"/>
      <c r="ACT261" s="2"/>
      <c r="ACU261" s="2"/>
      <c r="ACV261" s="2"/>
      <c r="ACW261" s="2"/>
      <c r="ACX261" s="2"/>
      <c r="ACY261" s="2"/>
      <c r="ACZ261" s="2"/>
      <c r="ADA261" s="2"/>
      <c r="ADB261" s="2"/>
      <c r="ADC261" s="2"/>
      <c r="ADD261" s="2"/>
      <c r="ADE261" s="2"/>
      <c r="ADF261" s="2"/>
      <c r="ADG261" s="2"/>
      <c r="ADH261" s="2"/>
      <c r="ADI261" s="2"/>
      <c r="ADJ261" s="2"/>
      <c r="ADK261" s="2"/>
      <c r="ADL261" s="2"/>
      <c r="ADM261" s="2"/>
      <c r="ADN261" s="2"/>
      <c r="ADO261" s="2"/>
      <c r="ADP261" s="2"/>
      <c r="ADQ261" s="2"/>
      <c r="ADR261" s="2"/>
      <c r="ADS261" s="2"/>
      <c r="ADT261" s="2"/>
      <c r="ADU261" s="2"/>
      <c r="ADV261" s="2"/>
      <c r="ADW261" s="2"/>
      <c r="ADX261" s="2"/>
      <c r="ADY261" s="2"/>
      <c r="ADZ261" s="2"/>
      <c r="AEA261" s="2"/>
      <c r="AEB261" s="2"/>
      <c r="AEC261" s="2"/>
      <c r="AED261" s="2"/>
      <c r="AEE261" s="2"/>
      <c r="AEF261" s="2"/>
      <c r="AEG261" s="2"/>
      <c r="AEH261" s="2"/>
      <c r="AEI261" s="2"/>
      <c r="AEJ261" s="2"/>
      <c r="AEK261" s="2"/>
      <c r="AEL261" s="2"/>
      <c r="AEM261" s="2"/>
      <c r="AEN261" s="2"/>
      <c r="AEO261" s="2"/>
      <c r="AEP261" s="2"/>
      <c r="AEQ261" s="2"/>
      <c r="AER261" s="2"/>
      <c r="AES261" s="2"/>
      <c r="AET261" s="2"/>
      <c r="AEU261" s="2"/>
      <c r="AEV261" s="2"/>
      <c r="AEW261" s="2"/>
      <c r="AEX261" s="2"/>
      <c r="AEY261" s="2"/>
      <c r="AEZ261" s="2"/>
      <c r="AFA261" s="2"/>
      <c r="AFB261" s="2"/>
      <c r="AFC261" s="2"/>
      <c r="AFD261" s="2"/>
      <c r="AFE261" s="2"/>
      <c r="AFF261" s="2"/>
      <c r="AFG261" s="2"/>
      <c r="AFH261" s="2"/>
      <c r="AFI261" s="2"/>
      <c r="AFJ261" s="2"/>
      <c r="AFK261" s="2"/>
      <c r="AFL261" s="2"/>
      <c r="AFM261" s="2"/>
      <c r="AFN261" s="2"/>
      <c r="AFO261" s="2"/>
      <c r="AFP261" s="2"/>
      <c r="AFQ261" s="2"/>
      <c r="AFR261" s="2"/>
      <c r="AFS261" s="2"/>
      <c r="AFT261" s="2"/>
      <c r="AFU261" s="2"/>
      <c r="AFV261" s="2"/>
      <c r="AFW261" s="2"/>
      <c r="AFX261" s="2"/>
      <c r="AFY261" s="2"/>
      <c r="AFZ261" s="2"/>
      <c r="AGA261" s="2"/>
      <c r="AGB261" s="2"/>
      <c r="AGC261" s="2"/>
      <c r="AGD261" s="2"/>
      <c r="AGE261" s="2"/>
      <c r="AGF261" s="2"/>
      <c r="AGG261" s="2"/>
      <c r="AGH261" s="2"/>
      <c r="AGI261" s="2"/>
      <c r="AGJ261" s="2"/>
      <c r="AGK261" s="2"/>
      <c r="AGL261" s="2"/>
      <c r="AGM261" s="2"/>
      <c r="AGN261" s="2"/>
      <c r="AGO261" s="2"/>
      <c r="AGP261" s="2"/>
      <c r="AGQ261" s="2"/>
      <c r="AGR261" s="2"/>
      <c r="AGS261" s="2"/>
      <c r="AGT261" s="2"/>
      <c r="AGU261" s="2"/>
      <c r="AGV261" s="2"/>
      <c r="AGW261" s="2"/>
      <c r="AGX261" s="2"/>
      <c r="AGY261" s="2"/>
      <c r="AGZ261" s="2"/>
      <c r="AHA261" s="2"/>
      <c r="AHB261" s="2"/>
      <c r="AHC261" s="2"/>
      <c r="AHD261" s="2"/>
      <c r="AHE261" s="2"/>
      <c r="AHF261" s="2"/>
      <c r="AHG261" s="2"/>
      <c r="AHH261" s="2"/>
      <c r="AHI261" s="2"/>
      <c r="AHJ261" s="2"/>
      <c r="AHK261" s="2"/>
      <c r="AHL261" s="2"/>
      <c r="AHM261" s="2"/>
      <c r="AHN261" s="2"/>
      <c r="AHO261" s="2"/>
      <c r="AHP261" s="2"/>
      <c r="AHQ261" s="2"/>
      <c r="AHR261" s="2"/>
      <c r="AHS261" s="2"/>
      <c r="AHT261" s="2"/>
      <c r="AHU261" s="2"/>
      <c r="AHV261" s="2"/>
      <c r="AHW261" s="2"/>
      <c r="AHX261" s="2"/>
      <c r="AHY261" s="2"/>
      <c r="AHZ261" s="2"/>
      <c r="AIA261" s="2"/>
      <c r="AIB261" s="2"/>
      <c r="AIC261" s="2"/>
      <c r="AID261" s="2"/>
      <c r="AIE261" s="2"/>
      <c r="AIF261" s="2"/>
      <c r="AIG261" s="2"/>
      <c r="AIH261" s="2"/>
      <c r="AII261" s="2"/>
      <c r="AIJ261" s="2"/>
      <c r="AIK261" s="2"/>
      <c r="AIL261" s="2"/>
      <c r="AIM261" s="2"/>
      <c r="AIN261" s="2"/>
      <c r="AIO261" s="2"/>
      <c r="AIP261" s="2"/>
      <c r="AIQ261" s="2"/>
      <c r="AIR261" s="2"/>
      <c r="AIS261" s="2"/>
      <c r="AIT261" s="2"/>
      <c r="AIU261" s="2"/>
      <c r="AIV261" s="2"/>
      <c r="AIW261" s="2"/>
      <c r="AIX261" s="2"/>
      <c r="AIY261" s="2"/>
      <c r="AIZ261" s="2"/>
      <c r="AJA261" s="2"/>
      <c r="AJB261" s="2"/>
      <c r="AJC261" s="2"/>
      <c r="AJD261" s="2"/>
      <c r="AJE261" s="2"/>
      <c r="AJF261" s="2"/>
      <c r="AJG261" s="2"/>
      <c r="AJH261" s="2"/>
      <c r="AJI261" s="2"/>
      <c r="AJJ261" s="2"/>
      <c r="AJK261" s="2"/>
      <c r="AJL261" s="2"/>
      <c r="AJM261" s="2"/>
      <c r="AJN261" s="2"/>
      <c r="AJO261" s="2"/>
      <c r="AJP261" s="2"/>
      <c r="AJQ261" s="2"/>
      <c r="AJR261" s="2"/>
      <c r="AJS261" s="2"/>
      <c r="AJT261" s="2"/>
      <c r="AJU261" s="2"/>
      <c r="AJV261" s="2"/>
      <c r="AJW261" s="2"/>
      <c r="AJX261" s="2"/>
      <c r="AJY261" s="2"/>
      <c r="AJZ261" s="2"/>
      <c r="AKA261" s="2"/>
      <c r="AKB261" s="2"/>
      <c r="AKC261" s="2"/>
      <c r="AKD261" s="2"/>
      <c r="AKE261" s="2"/>
      <c r="AKF261" s="2"/>
      <c r="AKG261" s="2"/>
      <c r="AKH261" s="2"/>
      <c r="AKI261" s="2"/>
      <c r="AKJ261" s="2"/>
      <c r="AKK261" s="2"/>
      <c r="AKL261" s="2"/>
      <c r="AKM261" s="2"/>
      <c r="AKN261" s="2"/>
      <c r="AKO261" s="2"/>
      <c r="AKP261" s="2"/>
      <c r="AKQ261" s="2"/>
      <c r="AKR261" s="2"/>
      <c r="AKS261" s="2"/>
      <c r="AKT261" s="2"/>
      <c r="AKU261" s="2"/>
      <c r="AKV261" s="2"/>
      <c r="AKW261" s="2"/>
      <c r="AKX261" s="2"/>
      <c r="AKY261" s="2"/>
      <c r="AKZ261" s="2"/>
      <c r="ALA261" s="2"/>
      <c r="ALB261" s="1"/>
      <c r="ALC261" s="1"/>
      <c r="ALD261" s="1"/>
      <c r="ALE261" s="1"/>
      <c r="ALF261" s="1"/>
      <c r="ALG261" s="1"/>
      <c r="ALH261" s="1"/>
      <c r="ALI261" s="1"/>
      <c r="ALJ261" s="1"/>
      <c r="ALK261" s="1"/>
      <c r="ALL261" s="1"/>
      <c r="ALM261" s="1"/>
      <c r="ALN261" s="1"/>
      <c r="ALO261" s="1"/>
      <c r="ALP261" s="1"/>
      <c r="ALQ261" s="1"/>
      <c r="ALR261" s="1"/>
      <c r="ALS261"/>
      <c r="ALT261"/>
      <c r="ALU261"/>
      <c r="ALV261"/>
      <c r="ALW261"/>
      <c r="ALX261"/>
      <c r="ALY261"/>
      <c r="ALZ261"/>
      <c r="AMA261"/>
      <c r="AMB261"/>
      <c r="AMC261"/>
      <c r="AMD261"/>
      <c r="AME261"/>
      <c r="AMF261"/>
      <c r="AMG261"/>
      <c r="AMH261"/>
      <c r="AMI261"/>
      <c r="AMJ261"/>
    </row>
    <row r="262" spans="1:1024" s="37" customFormat="1" ht="48">
      <c r="A262" s="24">
        <v>258</v>
      </c>
      <c r="B262" s="24" t="s">
        <v>232</v>
      </c>
      <c r="C262" s="25" t="s">
        <v>697</v>
      </c>
      <c r="D262" s="25" t="s">
        <v>536</v>
      </c>
      <c r="E262" s="25" t="s">
        <v>75</v>
      </c>
      <c r="F262" s="25" t="s">
        <v>43</v>
      </c>
      <c r="G262" s="25" t="s">
        <v>76</v>
      </c>
      <c r="H262" s="25" t="s">
        <v>639</v>
      </c>
      <c r="I262" s="25" t="s">
        <v>46</v>
      </c>
      <c r="J262" s="25"/>
      <c r="K262" s="25"/>
      <c r="L262" s="25"/>
      <c r="M262" s="25"/>
      <c r="N262" s="25"/>
      <c r="O262" s="25" t="s">
        <v>27</v>
      </c>
      <c r="P262" s="25" t="s">
        <v>39</v>
      </c>
      <c r="Q262" s="28"/>
      <c r="VZ262" s="2"/>
      <c r="WA262" s="2"/>
      <c r="WB262" s="2"/>
      <c r="WC262" s="2"/>
      <c r="WD262" s="2"/>
      <c r="WE262" s="2"/>
      <c r="WF262" s="2"/>
      <c r="WG262" s="2"/>
      <c r="WH262" s="2"/>
      <c r="WI262" s="2"/>
      <c r="WJ262" s="2"/>
      <c r="WK262" s="2"/>
      <c r="WL262" s="2"/>
      <c r="WM262" s="2"/>
      <c r="WN262" s="2"/>
      <c r="WO262" s="2"/>
      <c r="WP262" s="2"/>
      <c r="WQ262" s="2"/>
      <c r="WR262" s="2"/>
      <c r="WS262" s="2"/>
      <c r="WT262" s="2"/>
      <c r="WU262" s="2"/>
      <c r="WV262" s="2"/>
      <c r="WW262" s="2"/>
      <c r="WX262" s="2"/>
      <c r="WY262" s="2"/>
      <c r="WZ262" s="2"/>
      <c r="XA262" s="2"/>
      <c r="XB262" s="2"/>
      <c r="XC262" s="2"/>
      <c r="XD262" s="2"/>
      <c r="XE262" s="2"/>
      <c r="XF262" s="2"/>
      <c r="XG262" s="2"/>
      <c r="XH262" s="2"/>
      <c r="XI262" s="2"/>
      <c r="XJ262" s="2"/>
      <c r="XK262" s="2"/>
      <c r="XL262" s="2"/>
      <c r="XM262" s="2"/>
      <c r="XN262" s="2"/>
      <c r="XO262" s="2"/>
      <c r="XP262" s="2"/>
      <c r="XQ262" s="2"/>
      <c r="XR262" s="2"/>
      <c r="XS262" s="2"/>
      <c r="XT262" s="2"/>
      <c r="XU262" s="2"/>
      <c r="XV262" s="2"/>
      <c r="XW262" s="2"/>
      <c r="XX262" s="2"/>
      <c r="XY262" s="2"/>
      <c r="XZ262" s="2"/>
      <c r="YA262" s="2"/>
      <c r="YB262" s="2"/>
      <c r="YC262" s="2"/>
      <c r="YD262" s="2"/>
      <c r="YE262" s="2"/>
      <c r="YF262" s="2"/>
      <c r="YG262" s="2"/>
      <c r="YH262" s="2"/>
      <c r="YI262" s="2"/>
      <c r="YJ262" s="2"/>
      <c r="YK262" s="2"/>
      <c r="YL262" s="2"/>
      <c r="YM262" s="2"/>
      <c r="YN262" s="2"/>
      <c r="YO262" s="2"/>
      <c r="YP262" s="2"/>
      <c r="YQ262" s="2"/>
      <c r="YR262" s="2"/>
      <c r="YS262" s="2"/>
      <c r="YT262" s="2"/>
      <c r="YU262" s="2"/>
      <c r="YV262" s="2"/>
      <c r="YW262" s="2"/>
      <c r="YX262" s="2"/>
      <c r="YY262" s="2"/>
      <c r="YZ262" s="2"/>
      <c r="ZA262" s="2"/>
      <c r="ZB262" s="2"/>
      <c r="ZC262" s="2"/>
      <c r="ZD262" s="2"/>
      <c r="ZE262" s="2"/>
      <c r="ZF262" s="2"/>
      <c r="ZG262" s="2"/>
      <c r="ZH262" s="2"/>
      <c r="ZI262" s="2"/>
      <c r="ZJ262" s="2"/>
      <c r="ZK262" s="2"/>
      <c r="ZL262" s="2"/>
      <c r="ZM262" s="2"/>
      <c r="ZN262" s="2"/>
      <c r="ZO262" s="2"/>
      <c r="ZP262" s="2"/>
      <c r="ZQ262" s="2"/>
      <c r="ZR262" s="2"/>
      <c r="ZS262" s="2"/>
      <c r="ZT262" s="2"/>
      <c r="ZU262" s="2"/>
      <c r="ZV262" s="2"/>
      <c r="ZW262" s="2"/>
      <c r="ZX262" s="2"/>
      <c r="ZY262" s="2"/>
      <c r="ZZ262" s="2"/>
      <c r="AAA262" s="2"/>
      <c r="AAB262" s="2"/>
      <c r="AAC262" s="2"/>
      <c r="AAD262" s="2"/>
      <c r="AAE262" s="2"/>
      <c r="AAF262" s="2"/>
      <c r="AAG262" s="2"/>
      <c r="AAH262" s="2"/>
      <c r="AAI262" s="2"/>
      <c r="AAJ262" s="2"/>
      <c r="AAK262" s="2"/>
      <c r="AAL262" s="2"/>
      <c r="AAM262" s="2"/>
      <c r="AAN262" s="2"/>
      <c r="AAO262" s="2"/>
      <c r="AAP262" s="2"/>
      <c r="AAQ262" s="2"/>
      <c r="AAR262" s="2"/>
      <c r="AAS262" s="2"/>
      <c r="AAT262" s="2"/>
      <c r="AAU262" s="2"/>
      <c r="AAV262" s="2"/>
      <c r="AAW262" s="2"/>
      <c r="AAX262" s="2"/>
      <c r="AAY262" s="2"/>
      <c r="AAZ262" s="2"/>
      <c r="ABA262" s="2"/>
      <c r="ABB262" s="2"/>
      <c r="ABC262" s="2"/>
      <c r="ABD262" s="2"/>
      <c r="ABE262" s="2"/>
      <c r="ABF262" s="2"/>
      <c r="ABG262" s="2"/>
      <c r="ABH262" s="2"/>
      <c r="ABI262" s="2"/>
      <c r="ABJ262" s="2"/>
      <c r="ABK262" s="2"/>
      <c r="ABL262" s="2"/>
      <c r="ABM262" s="2"/>
      <c r="ABN262" s="2"/>
      <c r="ABO262" s="2"/>
      <c r="ABP262" s="2"/>
      <c r="ABQ262" s="2"/>
      <c r="ABR262" s="2"/>
      <c r="ABS262" s="2"/>
      <c r="ABT262" s="2"/>
      <c r="ABU262" s="2"/>
      <c r="ABV262" s="2"/>
      <c r="ABW262" s="2"/>
      <c r="ABX262" s="2"/>
      <c r="ABY262" s="2"/>
      <c r="ABZ262" s="2"/>
      <c r="ACA262" s="2"/>
      <c r="ACB262" s="2"/>
      <c r="ACC262" s="2"/>
      <c r="ACD262" s="2"/>
      <c r="ACE262" s="2"/>
      <c r="ACF262" s="2"/>
      <c r="ACG262" s="2"/>
      <c r="ACH262" s="2"/>
      <c r="ACI262" s="2"/>
      <c r="ACJ262" s="2"/>
      <c r="ACK262" s="2"/>
      <c r="ACL262" s="2"/>
      <c r="ACM262" s="2"/>
      <c r="ACN262" s="2"/>
      <c r="ACO262" s="2"/>
      <c r="ACP262" s="2"/>
      <c r="ACQ262" s="2"/>
      <c r="ACR262" s="2"/>
      <c r="ACS262" s="2"/>
      <c r="ACT262" s="2"/>
      <c r="ACU262" s="2"/>
      <c r="ACV262" s="2"/>
      <c r="ACW262" s="2"/>
      <c r="ACX262" s="2"/>
      <c r="ACY262" s="2"/>
      <c r="ACZ262" s="2"/>
      <c r="ADA262" s="2"/>
      <c r="ADB262" s="2"/>
      <c r="ADC262" s="2"/>
      <c r="ADD262" s="2"/>
      <c r="ADE262" s="2"/>
      <c r="ADF262" s="2"/>
      <c r="ADG262" s="2"/>
      <c r="ADH262" s="2"/>
      <c r="ADI262" s="2"/>
      <c r="ADJ262" s="2"/>
      <c r="ADK262" s="2"/>
      <c r="ADL262" s="2"/>
      <c r="ADM262" s="2"/>
      <c r="ADN262" s="2"/>
      <c r="ADO262" s="2"/>
      <c r="ADP262" s="2"/>
      <c r="ADQ262" s="2"/>
      <c r="ADR262" s="2"/>
      <c r="ADS262" s="2"/>
      <c r="ADT262" s="2"/>
      <c r="ADU262" s="2"/>
      <c r="ADV262" s="2"/>
      <c r="ADW262" s="2"/>
      <c r="ADX262" s="2"/>
      <c r="ADY262" s="2"/>
      <c r="ADZ262" s="2"/>
      <c r="AEA262" s="2"/>
      <c r="AEB262" s="2"/>
      <c r="AEC262" s="2"/>
      <c r="AED262" s="2"/>
      <c r="AEE262" s="2"/>
      <c r="AEF262" s="2"/>
      <c r="AEG262" s="2"/>
      <c r="AEH262" s="2"/>
      <c r="AEI262" s="2"/>
      <c r="AEJ262" s="2"/>
      <c r="AEK262" s="2"/>
      <c r="AEL262" s="2"/>
      <c r="AEM262" s="2"/>
      <c r="AEN262" s="2"/>
      <c r="AEO262" s="2"/>
      <c r="AEP262" s="2"/>
      <c r="AEQ262" s="2"/>
      <c r="AER262" s="2"/>
      <c r="AES262" s="2"/>
      <c r="AET262" s="2"/>
      <c r="AEU262" s="2"/>
      <c r="AEV262" s="2"/>
      <c r="AEW262" s="2"/>
      <c r="AEX262" s="2"/>
      <c r="AEY262" s="2"/>
      <c r="AEZ262" s="2"/>
      <c r="AFA262" s="2"/>
      <c r="AFB262" s="2"/>
      <c r="AFC262" s="2"/>
      <c r="AFD262" s="2"/>
      <c r="AFE262" s="2"/>
      <c r="AFF262" s="2"/>
      <c r="AFG262" s="2"/>
      <c r="AFH262" s="2"/>
      <c r="AFI262" s="2"/>
      <c r="AFJ262" s="2"/>
      <c r="AFK262" s="2"/>
      <c r="AFL262" s="2"/>
      <c r="AFM262" s="2"/>
      <c r="AFN262" s="2"/>
      <c r="AFO262" s="2"/>
      <c r="AFP262" s="2"/>
      <c r="AFQ262" s="2"/>
      <c r="AFR262" s="2"/>
      <c r="AFS262" s="2"/>
      <c r="AFT262" s="2"/>
      <c r="AFU262" s="2"/>
      <c r="AFV262" s="2"/>
      <c r="AFW262" s="2"/>
      <c r="AFX262" s="2"/>
      <c r="AFY262" s="2"/>
      <c r="AFZ262" s="2"/>
      <c r="AGA262" s="2"/>
      <c r="AGB262" s="2"/>
      <c r="AGC262" s="2"/>
      <c r="AGD262" s="2"/>
      <c r="AGE262" s="2"/>
      <c r="AGF262" s="2"/>
      <c r="AGG262" s="2"/>
      <c r="AGH262" s="2"/>
      <c r="AGI262" s="2"/>
      <c r="AGJ262" s="2"/>
      <c r="AGK262" s="2"/>
      <c r="AGL262" s="2"/>
      <c r="AGM262" s="2"/>
      <c r="AGN262" s="2"/>
      <c r="AGO262" s="2"/>
      <c r="AGP262" s="2"/>
      <c r="AGQ262" s="2"/>
      <c r="AGR262" s="2"/>
      <c r="AGS262" s="2"/>
      <c r="AGT262" s="2"/>
      <c r="AGU262" s="2"/>
      <c r="AGV262" s="2"/>
      <c r="AGW262" s="2"/>
      <c r="AGX262" s="2"/>
      <c r="AGY262" s="2"/>
      <c r="AGZ262" s="2"/>
      <c r="AHA262" s="2"/>
      <c r="AHB262" s="2"/>
      <c r="AHC262" s="2"/>
      <c r="AHD262" s="2"/>
      <c r="AHE262" s="2"/>
      <c r="AHF262" s="2"/>
      <c r="AHG262" s="2"/>
      <c r="AHH262" s="2"/>
      <c r="AHI262" s="2"/>
      <c r="AHJ262" s="2"/>
      <c r="AHK262" s="2"/>
      <c r="AHL262" s="2"/>
      <c r="AHM262" s="2"/>
      <c r="AHN262" s="2"/>
      <c r="AHO262" s="2"/>
      <c r="AHP262" s="2"/>
      <c r="AHQ262" s="2"/>
      <c r="AHR262" s="2"/>
      <c r="AHS262" s="2"/>
      <c r="AHT262" s="2"/>
      <c r="AHU262" s="2"/>
      <c r="AHV262" s="2"/>
      <c r="AHW262" s="2"/>
      <c r="AHX262" s="2"/>
      <c r="AHY262" s="2"/>
      <c r="AHZ262" s="2"/>
      <c r="AIA262" s="2"/>
      <c r="AIB262" s="2"/>
      <c r="AIC262" s="2"/>
      <c r="AID262" s="2"/>
      <c r="AIE262" s="2"/>
      <c r="AIF262" s="2"/>
      <c r="AIG262" s="2"/>
      <c r="AIH262" s="2"/>
      <c r="AII262" s="2"/>
      <c r="AIJ262" s="2"/>
      <c r="AIK262" s="2"/>
      <c r="AIL262" s="2"/>
      <c r="AIM262" s="2"/>
      <c r="AIN262" s="2"/>
      <c r="AIO262" s="2"/>
      <c r="AIP262" s="2"/>
      <c r="AIQ262" s="2"/>
      <c r="AIR262" s="2"/>
      <c r="AIS262" s="2"/>
      <c r="AIT262" s="2"/>
      <c r="AIU262" s="2"/>
      <c r="AIV262" s="2"/>
      <c r="AIW262" s="2"/>
      <c r="AIX262" s="2"/>
      <c r="AIY262" s="2"/>
      <c r="AIZ262" s="2"/>
      <c r="AJA262" s="2"/>
      <c r="AJB262" s="2"/>
      <c r="AJC262" s="2"/>
      <c r="AJD262" s="2"/>
      <c r="AJE262" s="2"/>
      <c r="AJF262" s="2"/>
      <c r="AJG262" s="2"/>
      <c r="AJH262" s="2"/>
      <c r="AJI262" s="2"/>
      <c r="AJJ262" s="2"/>
      <c r="AJK262" s="2"/>
      <c r="AJL262" s="2"/>
      <c r="AJM262" s="2"/>
      <c r="AJN262" s="2"/>
      <c r="AJO262" s="2"/>
      <c r="AJP262" s="2"/>
      <c r="AJQ262" s="2"/>
      <c r="AJR262" s="2"/>
      <c r="AJS262" s="2"/>
      <c r="AJT262" s="2"/>
      <c r="AJU262" s="2"/>
      <c r="AJV262" s="2"/>
      <c r="AJW262" s="2"/>
      <c r="AJX262" s="2"/>
      <c r="AJY262" s="2"/>
      <c r="AJZ262" s="2"/>
      <c r="AKA262" s="2"/>
      <c r="AKB262" s="2"/>
      <c r="AKC262" s="2"/>
      <c r="AKD262" s="2"/>
      <c r="AKE262" s="2"/>
      <c r="AKF262" s="2"/>
      <c r="AKG262" s="2"/>
      <c r="AKH262" s="2"/>
      <c r="AKI262" s="2"/>
      <c r="AKJ262" s="2"/>
      <c r="AKK262" s="2"/>
      <c r="AKL262" s="2"/>
      <c r="AKM262" s="2"/>
      <c r="AKN262" s="2"/>
      <c r="AKO262" s="2"/>
      <c r="AKP262" s="2"/>
      <c r="AKQ262" s="2"/>
      <c r="AKR262" s="2"/>
      <c r="AKS262" s="2"/>
      <c r="AKT262" s="2"/>
      <c r="AKU262" s="2"/>
      <c r="AKV262" s="2"/>
      <c r="AKW262" s="2"/>
      <c r="AKX262" s="2"/>
      <c r="AKY262" s="2"/>
      <c r="AKZ262" s="2"/>
      <c r="ALA262" s="2"/>
      <c r="ALB262" s="1"/>
      <c r="ALC262" s="1"/>
      <c r="ALD262" s="1"/>
      <c r="ALE262" s="1"/>
      <c r="ALF262" s="1"/>
      <c r="ALG262" s="1"/>
      <c r="ALH262" s="1"/>
      <c r="ALI262" s="1"/>
      <c r="ALJ262" s="1"/>
      <c r="ALK262" s="1"/>
      <c r="ALL262" s="1"/>
      <c r="ALM262" s="1"/>
      <c r="ALN262" s="1"/>
      <c r="ALO262" s="1"/>
      <c r="ALP262" s="1"/>
      <c r="ALQ262" s="1"/>
      <c r="ALR262" s="1"/>
      <c r="ALS262"/>
      <c r="ALT262"/>
      <c r="ALU262"/>
      <c r="ALV262"/>
      <c r="ALW262"/>
      <c r="ALX262"/>
      <c r="ALY262"/>
      <c r="ALZ262"/>
      <c r="AMA262"/>
      <c r="AMB262"/>
      <c r="AMC262"/>
      <c r="AMD262"/>
      <c r="AME262"/>
      <c r="AMF262"/>
      <c r="AMG262"/>
      <c r="AMH262"/>
      <c r="AMI262"/>
      <c r="AMJ262"/>
    </row>
    <row r="263" spans="1:1024" s="37" customFormat="1" ht="36">
      <c r="A263" s="24">
        <v>259</v>
      </c>
      <c r="B263" s="24" t="s">
        <v>698</v>
      </c>
      <c r="C263" s="25" t="s">
        <v>699</v>
      </c>
      <c r="D263" s="25" t="s">
        <v>190</v>
      </c>
      <c r="E263" s="25" t="s">
        <v>190</v>
      </c>
      <c r="F263" s="25" t="s">
        <v>306</v>
      </c>
      <c r="G263" s="25" t="s">
        <v>329</v>
      </c>
      <c r="H263" s="25" t="s">
        <v>639</v>
      </c>
      <c r="I263" s="25" t="s">
        <v>46</v>
      </c>
      <c r="J263" s="25"/>
      <c r="K263" s="25"/>
      <c r="L263" s="25"/>
      <c r="M263" s="25"/>
      <c r="N263" s="25"/>
      <c r="O263" s="25" t="s">
        <v>700</v>
      </c>
      <c r="P263" s="25" t="s">
        <v>39</v>
      </c>
      <c r="Q263" s="28"/>
      <c r="ALB263" s="46"/>
      <c r="ALC263" s="46"/>
      <c r="ALD263" s="46"/>
      <c r="ALE263" s="46"/>
      <c r="ALF263" s="46"/>
      <c r="ALG263" s="46"/>
      <c r="ALH263" s="46"/>
      <c r="ALI263" s="46"/>
      <c r="ALJ263" s="46"/>
      <c r="ALK263" s="46"/>
      <c r="ALL263" s="46"/>
      <c r="ALM263" s="46"/>
      <c r="ALN263" s="46"/>
      <c r="ALO263" s="46"/>
      <c r="ALP263" s="46"/>
      <c r="ALQ263" s="46"/>
      <c r="ALR263" s="46"/>
      <c r="ALS263"/>
      <c r="ALT263"/>
      <c r="ALU263"/>
      <c r="ALV263"/>
      <c r="ALW263"/>
      <c r="ALX263"/>
      <c r="ALY263"/>
      <c r="ALZ263"/>
      <c r="AMA263"/>
      <c r="AMB263"/>
      <c r="AMC263"/>
      <c r="AMD263"/>
      <c r="AME263"/>
      <c r="AMF263"/>
      <c r="AMG263"/>
      <c r="AMH263"/>
      <c r="AMI263"/>
      <c r="AMJ263"/>
    </row>
    <row r="264" spans="1:1024" s="29" customFormat="1" ht="36">
      <c r="A264" s="24">
        <v>260</v>
      </c>
      <c r="B264" s="24" t="s">
        <v>290</v>
      </c>
      <c r="C264" s="25" t="s">
        <v>701</v>
      </c>
      <c r="D264" s="25" t="s">
        <v>62</v>
      </c>
      <c r="E264" s="25" t="s">
        <v>63</v>
      </c>
      <c r="F264" s="25" t="s">
        <v>306</v>
      </c>
      <c r="G264" s="25" t="s">
        <v>329</v>
      </c>
      <c r="H264" s="25" t="s">
        <v>639</v>
      </c>
      <c r="I264" s="25" t="s">
        <v>46</v>
      </c>
      <c r="J264" s="25"/>
      <c r="K264" s="25"/>
      <c r="L264" s="25"/>
      <c r="M264" s="25"/>
      <c r="N264" s="25"/>
      <c r="O264" s="25" t="s">
        <v>27</v>
      </c>
      <c r="P264" s="25" t="s">
        <v>39</v>
      </c>
      <c r="Q264" s="28"/>
      <c r="VZ264" s="35"/>
      <c r="WA264" s="35"/>
      <c r="WB264" s="35"/>
      <c r="WC264" s="35"/>
      <c r="WD264" s="35"/>
      <c r="WE264" s="35"/>
      <c r="WF264" s="35"/>
      <c r="WG264" s="35"/>
      <c r="WH264" s="35"/>
      <c r="WI264" s="35"/>
      <c r="WJ264" s="35"/>
      <c r="WK264" s="35"/>
      <c r="WL264" s="35"/>
      <c r="WM264" s="35"/>
      <c r="WN264" s="35"/>
      <c r="WO264" s="35"/>
      <c r="WP264" s="35"/>
      <c r="WQ264" s="35"/>
      <c r="WR264" s="35"/>
      <c r="WS264" s="35"/>
      <c r="WT264" s="35"/>
      <c r="WU264" s="35"/>
      <c r="WV264" s="35"/>
      <c r="WW264" s="35"/>
      <c r="WX264" s="35"/>
      <c r="WY264" s="35"/>
      <c r="WZ264" s="35"/>
      <c r="XA264" s="35"/>
      <c r="XB264" s="35"/>
      <c r="XC264" s="35"/>
      <c r="XD264" s="35"/>
      <c r="XE264" s="35"/>
      <c r="XF264" s="35"/>
      <c r="XG264" s="35"/>
      <c r="XH264" s="35"/>
      <c r="XI264" s="35"/>
      <c r="XJ264" s="35"/>
      <c r="XK264" s="35"/>
      <c r="XL264" s="35"/>
      <c r="XM264" s="35"/>
      <c r="XN264" s="35"/>
      <c r="XO264" s="35"/>
      <c r="XP264" s="35"/>
      <c r="XQ264" s="35"/>
      <c r="XR264" s="35"/>
      <c r="XS264" s="35"/>
      <c r="XT264" s="35"/>
      <c r="XU264" s="35"/>
      <c r="XV264" s="35"/>
      <c r="XW264" s="35"/>
      <c r="XX264" s="35"/>
      <c r="XY264" s="35"/>
      <c r="XZ264" s="35"/>
      <c r="YA264" s="35"/>
      <c r="YB264" s="35"/>
      <c r="YC264" s="35"/>
      <c r="YD264" s="35"/>
      <c r="YE264" s="35"/>
      <c r="YF264" s="35"/>
      <c r="YG264" s="35"/>
      <c r="YH264" s="35"/>
      <c r="YI264" s="35"/>
      <c r="YJ264" s="35"/>
      <c r="YK264" s="35"/>
      <c r="YL264" s="35"/>
      <c r="YM264" s="35"/>
      <c r="YN264" s="35"/>
      <c r="YO264" s="35"/>
      <c r="YP264" s="35"/>
      <c r="YQ264" s="35"/>
      <c r="YR264" s="35"/>
      <c r="YS264" s="35"/>
      <c r="YT264" s="35"/>
      <c r="YU264" s="35"/>
      <c r="YV264" s="35"/>
      <c r="YW264" s="35"/>
      <c r="YX264" s="35"/>
      <c r="YY264" s="35"/>
      <c r="YZ264" s="35"/>
      <c r="ZA264" s="35"/>
      <c r="ZB264" s="35"/>
      <c r="ZC264" s="35"/>
      <c r="ZD264" s="35"/>
      <c r="ZE264" s="35"/>
      <c r="ZF264" s="35"/>
      <c r="ZG264" s="35"/>
      <c r="ZH264" s="35"/>
      <c r="ZI264" s="35"/>
      <c r="ZJ264" s="35"/>
      <c r="ZK264" s="35"/>
      <c r="ZL264" s="35"/>
      <c r="ZM264" s="35"/>
      <c r="ZN264" s="35"/>
      <c r="ZO264" s="35"/>
      <c r="ZP264" s="35"/>
      <c r="ZQ264" s="35"/>
      <c r="ZR264" s="35"/>
      <c r="ZS264" s="35"/>
      <c r="ZT264" s="35"/>
      <c r="ZU264" s="35"/>
      <c r="ZV264" s="35"/>
      <c r="ZW264" s="35"/>
      <c r="ZX264" s="35"/>
      <c r="ZY264" s="35"/>
      <c r="ZZ264" s="35"/>
      <c r="AAA264" s="35"/>
      <c r="AAB264" s="35"/>
      <c r="AAC264" s="35"/>
      <c r="AAD264" s="35"/>
      <c r="AAE264" s="35"/>
      <c r="AAF264" s="35"/>
      <c r="AAG264" s="35"/>
      <c r="AAH264" s="35"/>
      <c r="AAI264" s="35"/>
      <c r="AAJ264" s="35"/>
      <c r="AAK264" s="35"/>
      <c r="AAL264" s="35"/>
      <c r="AAM264" s="35"/>
      <c r="AAN264" s="35"/>
      <c r="AAO264" s="35"/>
      <c r="AAP264" s="35"/>
      <c r="AAQ264" s="35"/>
      <c r="AAR264" s="35"/>
      <c r="AAS264" s="35"/>
      <c r="AAT264" s="35"/>
      <c r="AAU264" s="35"/>
      <c r="AAV264" s="35"/>
      <c r="AAW264" s="35"/>
      <c r="AAX264" s="35"/>
      <c r="AAY264" s="35"/>
      <c r="AAZ264" s="35"/>
      <c r="ABA264" s="35"/>
      <c r="ABB264" s="35"/>
      <c r="ABC264" s="35"/>
      <c r="ABD264" s="35"/>
      <c r="ABE264" s="35"/>
      <c r="ABF264" s="35"/>
      <c r="ABG264" s="35"/>
      <c r="ABH264" s="35"/>
      <c r="ABI264" s="35"/>
      <c r="ABJ264" s="35"/>
      <c r="ABK264" s="35"/>
      <c r="ABL264" s="35"/>
      <c r="ABM264" s="35"/>
      <c r="ABN264" s="35"/>
      <c r="ABO264" s="35"/>
      <c r="ABP264" s="35"/>
      <c r="ABQ264" s="35"/>
      <c r="ABR264" s="35"/>
      <c r="ABS264" s="35"/>
      <c r="ABT264" s="35"/>
      <c r="ABU264" s="35"/>
      <c r="ABV264" s="35"/>
      <c r="ABW264" s="35"/>
      <c r="ABX264" s="35"/>
      <c r="ABY264" s="35"/>
      <c r="ABZ264" s="35"/>
      <c r="ACA264" s="35"/>
      <c r="ACB264" s="35"/>
      <c r="ACC264" s="35"/>
      <c r="ACD264" s="35"/>
      <c r="ACE264" s="35"/>
      <c r="ACF264" s="35"/>
      <c r="ACG264" s="35"/>
      <c r="ACH264" s="35"/>
      <c r="ACI264" s="35"/>
      <c r="ACJ264" s="35"/>
      <c r="ACK264" s="35"/>
      <c r="ACL264" s="35"/>
      <c r="ACM264" s="35"/>
      <c r="ACN264" s="35"/>
      <c r="ACO264" s="35"/>
      <c r="ACP264" s="35"/>
      <c r="ACQ264" s="35"/>
      <c r="ACR264" s="35"/>
      <c r="ACS264" s="35"/>
      <c r="ACT264" s="35"/>
      <c r="ACU264" s="35"/>
      <c r="ACV264" s="35"/>
      <c r="ACW264" s="35"/>
      <c r="ACX264" s="35"/>
      <c r="ACY264" s="35"/>
      <c r="ACZ264" s="35"/>
      <c r="ADA264" s="35"/>
      <c r="ADB264" s="35"/>
      <c r="ADC264" s="35"/>
      <c r="ADD264" s="35"/>
      <c r="ADE264" s="35"/>
      <c r="ADF264" s="35"/>
      <c r="ADG264" s="35"/>
      <c r="ADH264" s="35"/>
      <c r="ADI264" s="35"/>
      <c r="ADJ264" s="35"/>
      <c r="ADK264" s="35"/>
      <c r="ADL264" s="35"/>
      <c r="ADM264" s="35"/>
      <c r="ADN264" s="35"/>
      <c r="ADO264" s="35"/>
      <c r="ADP264" s="35"/>
      <c r="ADQ264" s="35"/>
      <c r="ADR264" s="35"/>
      <c r="ADS264" s="35"/>
      <c r="ADT264" s="35"/>
      <c r="ADU264" s="35"/>
      <c r="ADV264" s="35"/>
      <c r="ADW264" s="35"/>
      <c r="ADX264" s="35"/>
      <c r="ADY264" s="35"/>
      <c r="ADZ264" s="35"/>
      <c r="AEA264" s="35"/>
      <c r="AEB264" s="35"/>
      <c r="AEC264" s="35"/>
      <c r="AED264" s="35"/>
      <c r="AEE264" s="35"/>
      <c r="AEF264" s="35"/>
      <c r="AEG264" s="35"/>
      <c r="AEH264" s="35"/>
      <c r="AEI264" s="35"/>
      <c r="AEJ264" s="35"/>
      <c r="AEK264" s="35"/>
      <c r="AEL264" s="35"/>
      <c r="AEM264" s="35"/>
      <c r="AEN264" s="35"/>
      <c r="AEO264" s="35"/>
      <c r="AEP264" s="35"/>
      <c r="AEQ264" s="35"/>
      <c r="AER264" s="35"/>
      <c r="AES264" s="35"/>
      <c r="AET264" s="35"/>
      <c r="AEU264" s="35"/>
      <c r="AEV264" s="35"/>
      <c r="AEW264" s="35"/>
      <c r="AEX264" s="35"/>
      <c r="AEY264" s="35"/>
      <c r="AEZ264" s="35"/>
      <c r="AFA264" s="35"/>
      <c r="AFB264" s="35"/>
      <c r="AFC264" s="35"/>
      <c r="AFD264" s="35"/>
      <c r="AFE264" s="35"/>
      <c r="AFF264" s="35"/>
      <c r="AFG264" s="35"/>
      <c r="AFH264" s="35"/>
      <c r="AFI264" s="35"/>
      <c r="AFJ264" s="35"/>
      <c r="AFK264" s="35"/>
      <c r="AFL264" s="35"/>
      <c r="AFM264" s="35"/>
      <c r="AFN264" s="35"/>
      <c r="AFO264" s="35"/>
      <c r="AFP264" s="35"/>
      <c r="AFQ264" s="35"/>
      <c r="AFR264" s="35"/>
      <c r="AFS264" s="35"/>
      <c r="AFT264" s="35"/>
      <c r="AFU264" s="35"/>
      <c r="AFV264" s="35"/>
      <c r="AFW264" s="35"/>
      <c r="AFX264" s="35"/>
      <c r="AFY264" s="35"/>
      <c r="AFZ264" s="35"/>
      <c r="AGA264" s="35"/>
      <c r="AGB264" s="35"/>
      <c r="AGC264" s="35"/>
      <c r="AGD264" s="35"/>
      <c r="AGE264" s="35"/>
      <c r="AGF264" s="35"/>
      <c r="AGG264" s="35"/>
      <c r="AGH264" s="35"/>
      <c r="AGI264" s="35"/>
      <c r="AGJ264" s="35"/>
      <c r="AGK264" s="35"/>
      <c r="AGL264" s="35"/>
      <c r="AGM264" s="35"/>
      <c r="AGN264" s="35"/>
      <c r="AGO264" s="35"/>
      <c r="AGP264" s="35"/>
      <c r="AGQ264" s="35"/>
      <c r="AGR264" s="35"/>
      <c r="AGS264" s="35"/>
      <c r="AGT264" s="35"/>
      <c r="AGU264" s="35"/>
      <c r="AGV264" s="35"/>
      <c r="AGW264" s="35"/>
      <c r="AGX264" s="35"/>
      <c r="AGY264" s="35"/>
      <c r="AGZ264" s="35"/>
      <c r="AHA264" s="35"/>
      <c r="AHB264" s="35"/>
      <c r="AHC264" s="35"/>
      <c r="AHD264" s="35"/>
      <c r="AHE264" s="35"/>
      <c r="AHF264" s="35"/>
      <c r="AHG264" s="35"/>
      <c r="AHH264" s="35"/>
      <c r="AHI264" s="35"/>
      <c r="AHJ264" s="35"/>
      <c r="AHK264" s="35"/>
      <c r="AHL264" s="35"/>
      <c r="AHM264" s="35"/>
      <c r="AHN264" s="35"/>
      <c r="AHO264" s="35"/>
      <c r="AHP264" s="35"/>
      <c r="AHQ264" s="35"/>
      <c r="AHR264" s="35"/>
      <c r="AHS264" s="35"/>
      <c r="AHT264" s="35"/>
      <c r="AHU264" s="35"/>
      <c r="AHV264" s="35"/>
      <c r="AHW264" s="35"/>
      <c r="AHX264" s="35"/>
      <c r="AHY264" s="35"/>
      <c r="AHZ264" s="35"/>
      <c r="AIA264" s="35"/>
      <c r="AIB264" s="35"/>
      <c r="AIC264" s="35"/>
      <c r="AID264" s="35"/>
      <c r="AIE264" s="35"/>
      <c r="AIF264" s="35"/>
      <c r="AIG264" s="35"/>
      <c r="AIH264" s="35"/>
      <c r="AII264" s="35"/>
      <c r="AIJ264" s="35"/>
      <c r="AIK264" s="35"/>
      <c r="AIL264" s="35"/>
      <c r="AIM264" s="35"/>
      <c r="AIN264" s="35"/>
      <c r="AIO264" s="35"/>
      <c r="AIP264" s="35"/>
      <c r="AIQ264" s="35"/>
      <c r="AIR264" s="35"/>
      <c r="AIS264" s="35"/>
      <c r="AIT264" s="35"/>
      <c r="AIU264" s="35"/>
      <c r="AIV264" s="35"/>
      <c r="AIW264" s="35"/>
      <c r="AIX264" s="35"/>
      <c r="AIY264" s="35"/>
      <c r="AIZ264" s="35"/>
      <c r="AJA264" s="35"/>
      <c r="AJB264" s="35"/>
      <c r="AJC264" s="35"/>
      <c r="AJD264" s="35"/>
      <c r="AJE264" s="35"/>
      <c r="AJF264" s="35"/>
      <c r="AJG264" s="35"/>
      <c r="AJH264" s="35"/>
      <c r="AJI264" s="35"/>
      <c r="AJJ264" s="35"/>
      <c r="AJK264" s="35"/>
      <c r="AJL264" s="35"/>
      <c r="AJM264" s="35"/>
      <c r="AJN264" s="35"/>
      <c r="AJO264" s="35"/>
      <c r="AJP264" s="35"/>
      <c r="AJQ264" s="35"/>
      <c r="AJR264" s="35"/>
      <c r="AJS264" s="35"/>
      <c r="AJT264" s="35"/>
      <c r="AJU264" s="35"/>
      <c r="AJV264" s="35"/>
      <c r="AJW264" s="35"/>
      <c r="AJX264" s="35"/>
      <c r="AJY264" s="35"/>
      <c r="AJZ264" s="35"/>
      <c r="AKA264" s="35"/>
      <c r="AKB264" s="35"/>
      <c r="AKC264" s="35"/>
      <c r="AKD264" s="35"/>
      <c r="AKE264" s="35"/>
      <c r="AKF264" s="35"/>
      <c r="AKG264" s="35"/>
      <c r="AKH264" s="35"/>
      <c r="AKI264" s="35"/>
      <c r="AKJ264" s="35"/>
      <c r="AKK264" s="35"/>
      <c r="AKL264" s="35"/>
      <c r="AKM264" s="35"/>
      <c r="AKN264" s="35"/>
      <c r="AKO264" s="35"/>
      <c r="AKP264" s="35"/>
      <c r="AKQ264" s="35"/>
      <c r="AKR264" s="35"/>
      <c r="AKS264" s="35"/>
      <c r="AKT264" s="35"/>
      <c r="AKU264" s="35"/>
      <c r="AKV264" s="35"/>
      <c r="AKW264" s="35"/>
      <c r="AKX264" s="35"/>
      <c r="AKY264" s="35"/>
      <c r="AKZ264" s="35"/>
      <c r="ALA264" s="35"/>
      <c r="ALB264" s="1"/>
      <c r="ALC264" s="1"/>
      <c r="ALD264" s="1"/>
      <c r="ALE264" s="1"/>
      <c r="ALF264" s="1"/>
      <c r="ALG264" s="1"/>
      <c r="ALH264" s="1"/>
      <c r="ALI264" s="1"/>
      <c r="ALJ264" s="1"/>
      <c r="ALK264" s="1"/>
      <c r="ALL264" s="1"/>
      <c r="ALM264" s="1"/>
      <c r="ALN264" s="1"/>
      <c r="ALO264" s="1"/>
      <c r="ALP264" s="1"/>
      <c r="ALQ264" s="1"/>
      <c r="ALR264" s="1"/>
      <c r="ALS264"/>
      <c r="ALT264"/>
      <c r="ALU264"/>
      <c r="ALV264"/>
      <c r="ALW264"/>
      <c r="ALX264"/>
      <c r="ALY264"/>
      <c r="ALZ264"/>
      <c r="AMA264"/>
      <c r="AMB264"/>
      <c r="AMC264"/>
      <c r="AMD264"/>
      <c r="AME264"/>
      <c r="AMF264"/>
      <c r="AMG264"/>
      <c r="AMH264"/>
      <c r="AMI264"/>
      <c r="AMJ264"/>
    </row>
    <row r="265" spans="1:1024" s="29" customFormat="1" ht="36">
      <c r="A265" s="24">
        <v>261</v>
      </c>
      <c r="B265" s="24" t="s">
        <v>290</v>
      </c>
      <c r="C265" s="25" t="s">
        <v>254</v>
      </c>
      <c r="D265" s="25" t="s">
        <v>124</v>
      </c>
      <c r="E265" s="25" t="s">
        <v>63</v>
      </c>
      <c r="F265" s="25" t="s">
        <v>35</v>
      </c>
      <c r="G265" s="25" t="s">
        <v>36</v>
      </c>
      <c r="H265" s="25" t="s">
        <v>639</v>
      </c>
      <c r="I265" s="25" t="s">
        <v>46</v>
      </c>
      <c r="J265" s="25"/>
      <c r="K265" s="25"/>
      <c r="L265" s="25"/>
      <c r="M265" s="25"/>
      <c r="N265" s="25"/>
      <c r="O265" s="25" t="s">
        <v>27</v>
      </c>
      <c r="P265" s="25" t="s">
        <v>39</v>
      </c>
      <c r="Q265" s="28"/>
      <c r="VZ265" s="35"/>
      <c r="WA265" s="35"/>
      <c r="WB265" s="35"/>
      <c r="WC265" s="35"/>
      <c r="WD265" s="35"/>
      <c r="WE265" s="35"/>
      <c r="WF265" s="35"/>
      <c r="WG265" s="35"/>
      <c r="WH265" s="35"/>
      <c r="WI265" s="35"/>
      <c r="WJ265" s="35"/>
      <c r="WK265" s="35"/>
      <c r="WL265" s="35"/>
      <c r="WM265" s="35"/>
      <c r="WN265" s="35"/>
      <c r="WO265" s="35"/>
      <c r="WP265" s="35"/>
      <c r="WQ265" s="35"/>
      <c r="WR265" s="35"/>
      <c r="WS265" s="35"/>
      <c r="WT265" s="35"/>
      <c r="WU265" s="35"/>
      <c r="WV265" s="35"/>
      <c r="WW265" s="35"/>
      <c r="WX265" s="35"/>
      <c r="WY265" s="35"/>
      <c r="WZ265" s="35"/>
      <c r="XA265" s="35"/>
      <c r="XB265" s="35"/>
      <c r="XC265" s="35"/>
      <c r="XD265" s="35"/>
      <c r="XE265" s="35"/>
      <c r="XF265" s="35"/>
      <c r="XG265" s="35"/>
      <c r="XH265" s="35"/>
      <c r="XI265" s="35"/>
      <c r="XJ265" s="35"/>
      <c r="XK265" s="35"/>
      <c r="XL265" s="35"/>
      <c r="XM265" s="35"/>
      <c r="XN265" s="35"/>
      <c r="XO265" s="35"/>
      <c r="XP265" s="35"/>
      <c r="XQ265" s="35"/>
      <c r="XR265" s="35"/>
      <c r="XS265" s="35"/>
      <c r="XT265" s="35"/>
      <c r="XU265" s="35"/>
      <c r="XV265" s="35"/>
      <c r="XW265" s="35"/>
      <c r="XX265" s="35"/>
      <c r="XY265" s="35"/>
      <c r="XZ265" s="35"/>
      <c r="YA265" s="35"/>
      <c r="YB265" s="35"/>
      <c r="YC265" s="35"/>
      <c r="YD265" s="35"/>
      <c r="YE265" s="35"/>
      <c r="YF265" s="35"/>
      <c r="YG265" s="35"/>
      <c r="YH265" s="35"/>
      <c r="YI265" s="35"/>
      <c r="YJ265" s="35"/>
      <c r="YK265" s="35"/>
      <c r="YL265" s="35"/>
      <c r="YM265" s="35"/>
      <c r="YN265" s="35"/>
      <c r="YO265" s="35"/>
      <c r="YP265" s="35"/>
      <c r="YQ265" s="35"/>
      <c r="YR265" s="35"/>
      <c r="YS265" s="35"/>
      <c r="YT265" s="35"/>
      <c r="YU265" s="35"/>
      <c r="YV265" s="35"/>
      <c r="YW265" s="35"/>
      <c r="YX265" s="35"/>
      <c r="YY265" s="35"/>
      <c r="YZ265" s="35"/>
      <c r="ZA265" s="35"/>
      <c r="ZB265" s="35"/>
      <c r="ZC265" s="35"/>
      <c r="ZD265" s="35"/>
      <c r="ZE265" s="35"/>
      <c r="ZF265" s="35"/>
      <c r="ZG265" s="35"/>
      <c r="ZH265" s="35"/>
      <c r="ZI265" s="35"/>
      <c r="ZJ265" s="35"/>
      <c r="ZK265" s="35"/>
      <c r="ZL265" s="35"/>
      <c r="ZM265" s="35"/>
      <c r="ZN265" s="35"/>
      <c r="ZO265" s="35"/>
      <c r="ZP265" s="35"/>
      <c r="ZQ265" s="35"/>
      <c r="ZR265" s="35"/>
      <c r="ZS265" s="35"/>
      <c r="ZT265" s="35"/>
      <c r="ZU265" s="35"/>
      <c r="ZV265" s="35"/>
      <c r="ZW265" s="35"/>
      <c r="ZX265" s="35"/>
      <c r="ZY265" s="35"/>
      <c r="ZZ265" s="35"/>
      <c r="AAA265" s="35"/>
      <c r="AAB265" s="35"/>
      <c r="AAC265" s="35"/>
      <c r="AAD265" s="35"/>
      <c r="AAE265" s="35"/>
      <c r="AAF265" s="35"/>
      <c r="AAG265" s="35"/>
      <c r="AAH265" s="35"/>
      <c r="AAI265" s="35"/>
      <c r="AAJ265" s="35"/>
      <c r="AAK265" s="35"/>
      <c r="AAL265" s="35"/>
      <c r="AAM265" s="35"/>
      <c r="AAN265" s="35"/>
      <c r="AAO265" s="35"/>
      <c r="AAP265" s="35"/>
      <c r="AAQ265" s="35"/>
      <c r="AAR265" s="35"/>
      <c r="AAS265" s="35"/>
      <c r="AAT265" s="35"/>
      <c r="AAU265" s="35"/>
      <c r="AAV265" s="35"/>
      <c r="AAW265" s="35"/>
      <c r="AAX265" s="35"/>
      <c r="AAY265" s="35"/>
      <c r="AAZ265" s="35"/>
      <c r="ABA265" s="35"/>
      <c r="ABB265" s="35"/>
      <c r="ABC265" s="35"/>
      <c r="ABD265" s="35"/>
      <c r="ABE265" s="35"/>
      <c r="ABF265" s="35"/>
      <c r="ABG265" s="35"/>
      <c r="ABH265" s="35"/>
      <c r="ABI265" s="35"/>
      <c r="ABJ265" s="35"/>
      <c r="ABK265" s="35"/>
      <c r="ABL265" s="35"/>
      <c r="ABM265" s="35"/>
      <c r="ABN265" s="35"/>
      <c r="ABO265" s="35"/>
      <c r="ABP265" s="35"/>
      <c r="ABQ265" s="35"/>
      <c r="ABR265" s="35"/>
      <c r="ABS265" s="35"/>
      <c r="ABT265" s="35"/>
      <c r="ABU265" s="35"/>
      <c r="ABV265" s="35"/>
      <c r="ABW265" s="35"/>
      <c r="ABX265" s="35"/>
      <c r="ABY265" s="35"/>
      <c r="ABZ265" s="35"/>
      <c r="ACA265" s="35"/>
      <c r="ACB265" s="35"/>
      <c r="ACC265" s="35"/>
      <c r="ACD265" s="35"/>
      <c r="ACE265" s="35"/>
      <c r="ACF265" s="35"/>
      <c r="ACG265" s="35"/>
      <c r="ACH265" s="35"/>
      <c r="ACI265" s="35"/>
      <c r="ACJ265" s="35"/>
      <c r="ACK265" s="35"/>
      <c r="ACL265" s="35"/>
      <c r="ACM265" s="35"/>
      <c r="ACN265" s="35"/>
      <c r="ACO265" s="35"/>
      <c r="ACP265" s="35"/>
      <c r="ACQ265" s="35"/>
      <c r="ACR265" s="35"/>
      <c r="ACS265" s="35"/>
      <c r="ACT265" s="35"/>
      <c r="ACU265" s="35"/>
      <c r="ACV265" s="35"/>
      <c r="ACW265" s="35"/>
      <c r="ACX265" s="35"/>
      <c r="ACY265" s="35"/>
      <c r="ACZ265" s="35"/>
      <c r="ADA265" s="35"/>
      <c r="ADB265" s="35"/>
      <c r="ADC265" s="35"/>
      <c r="ADD265" s="35"/>
      <c r="ADE265" s="35"/>
      <c r="ADF265" s="35"/>
      <c r="ADG265" s="35"/>
      <c r="ADH265" s="35"/>
      <c r="ADI265" s="35"/>
      <c r="ADJ265" s="35"/>
      <c r="ADK265" s="35"/>
      <c r="ADL265" s="35"/>
      <c r="ADM265" s="35"/>
      <c r="ADN265" s="35"/>
      <c r="ADO265" s="35"/>
      <c r="ADP265" s="35"/>
      <c r="ADQ265" s="35"/>
      <c r="ADR265" s="35"/>
      <c r="ADS265" s="35"/>
      <c r="ADT265" s="35"/>
      <c r="ADU265" s="35"/>
      <c r="ADV265" s="35"/>
      <c r="ADW265" s="35"/>
      <c r="ADX265" s="35"/>
      <c r="ADY265" s="35"/>
      <c r="ADZ265" s="35"/>
      <c r="AEA265" s="35"/>
      <c r="AEB265" s="35"/>
      <c r="AEC265" s="35"/>
      <c r="AED265" s="35"/>
      <c r="AEE265" s="35"/>
      <c r="AEF265" s="35"/>
      <c r="AEG265" s="35"/>
      <c r="AEH265" s="35"/>
      <c r="AEI265" s="35"/>
      <c r="AEJ265" s="35"/>
      <c r="AEK265" s="35"/>
      <c r="AEL265" s="35"/>
      <c r="AEM265" s="35"/>
      <c r="AEN265" s="35"/>
      <c r="AEO265" s="35"/>
      <c r="AEP265" s="35"/>
      <c r="AEQ265" s="35"/>
      <c r="AER265" s="35"/>
      <c r="AES265" s="35"/>
      <c r="AET265" s="35"/>
      <c r="AEU265" s="35"/>
      <c r="AEV265" s="35"/>
      <c r="AEW265" s="35"/>
      <c r="AEX265" s="35"/>
      <c r="AEY265" s="35"/>
      <c r="AEZ265" s="35"/>
      <c r="AFA265" s="35"/>
      <c r="AFB265" s="35"/>
      <c r="AFC265" s="35"/>
      <c r="AFD265" s="35"/>
      <c r="AFE265" s="35"/>
      <c r="AFF265" s="35"/>
      <c r="AFG265" s="35"/>
      <c r="AFH265" s="35"/>
      <c r="AFI265" s="35"/>
      <c r="AFJ265" s="35"/>
      <c r="AFK265" s="35"/>
      <c r="AFL265" s="35"/>
      <c r="AFM265" s="35"/>
      <c r="AFN265" s="35"/>
      <c r="AFO265" s="35"/>
      <c r="AFP265" s="35"/>
      <c r="AFQ265" s="35"/>
      <c r="AFR265" s="35"/>
      <c r="AFS265" s="35"/>
      <c r="AFT265" s="35"/>
      <c r="AFU265" s="35"/>
      <c r="AFV265" s="35"/>
      <c r="AFW265" s="35"/>
      <c r="AFX265" s="35"/>
      <c r="AFY265" s="35"/>
      <c r="AFZ265" s="35"/>
      <c r="AGA265" s="35"/>
      <c r="AGB265" s="35"/>
      <c r="AGC265" s="35"/>
      <c r="AGD265" s="35"/>
      <c r="AGE265" s="35"/>
      <c r="AGF265" s="35"/>
      <c r="AGG265" s="35"/>
      <c r="AGH265" s="35"/>
      <c r="AGI265" s="35"/>
      <c r="AGJ265" s="35"/>
      <c r="AGK265" s="35"/>
      <c r="AGL265" s="35"/>
      <c r="AGM265" s="35"/>
      <c r="AGN265" s="35"/>
      <c r="AGO265" s="35"/>
      <c r="AGP265" s="35"/>
      <c r="AGQ265" s="35"/>
      <c r="AGR265" s="35"/>
      <c r="AGS265" s="35"/>
      <c r="AGT265" s="35"/>
      <c r="AGU265" s="35"/>
      <c r="AGV265" s="35"/>
      <c r="AGW265" s="35"/>
      <c r="AGX265" s="35"/>
      <c r="AGY265" s="35"/>
      <c r="AGZ265" s="35"/>
      <c r="AHA265" s="35"/>
      <c r="AHB265" s="35"/>
      <c r="AHC265" s="35"/>
      <c r="AHD265" s="35"/>
      <c r="AHE265" s="35"/>
      <c r="AHF265" s="35"/>
      <c r="AHG265" s="35"/>
      <c r="AHH265" s="35"/>
      <c r="AHI265" s="35"/>
      <c r="AHJ265" s="35"/>
      <c r="AHK265" s="35"/>
      <c r="AHL265" s="35"/>
      <c r="AHM265" s="35"/>
      <c r="AHN265" s="35"/>
      <c r="AHO265" s="35"/>
      <c r="AHP265" s="35"/>
      <c r="AHQ265" s="35"/>
      <c r="AHR265" s="35"/>
      <c r="AHS265" s="35"/>
      <c r="AHT265" s="35"/>
      <c r="AHU265" s="35"/>
      <c r="AHV265" s="35"/>
      <c r="AHW265" s="35"/>
      <c r="AHX265" s="35"/>
      <c r="AHY265" s="35"/>
      <c r="AHZ265" s="35"/>
      <c r="AIA265" s="35"/>
      <c r="AIB265" s="35"/>
      <c r="AIC265" s="35"/>
      <c r="AID265" s="35"/>
      <c r="AIE265" s="35"/>
      <c r="AIF265" s="35"/>
      <c r="AIG265" s="35"/>
      <c r="AIH265" s="35"/>
      <c r="AII265" s="35"/>
      <c r="AIJ265" s="35"/>
      <c r="AIK265" s="35"/>
      <c r="AIL265" s="35"/>
      <c r="AIM265" s="35"/>
      <c r="AIN265" s="35"/>
      <c r="AIO265" s="35"/>
      <c r="AIP265" s="35"/>
      <c r="AIQ265" s="35"/>
      <c r="AIR265" s="35"/>
      <c r="AIS265" s="35"/>
      <c r="AIT265" s="35"/>
      <c r="AIU265" s="35"/>
      <c r="AIV265" s="35"/>
      <c r="AIW265" s="35"/>
      <c r="AIX265" s="35"/>
      <c r="AIY265" s="35"/>
      <c r="AIZ265" s="35"/>
      <c r="AJA265" s="35"/>
      <c r="AJB265" s="35"/>
      <c r="AJC265" s="35"/>
      <c r="AJD265" s="35"/>
      <c r="AJE265" s="35"/>
      <c r="AJF265" s="35"/>
      <c r="AJG265" s="35"/>
      <c r="AJH265" s="35"/>
      <c r="AJI265" s="35"/>
      <c r="AJJ265" s="35"/>
      <c r="AJK265" s="35"/>
      <c r="AJL265" s="35"/>
      <c r="AJM265" s="35"/>
      <c r="AJN265" s="35"/>
      <c r="AJO265" s="35"/>
      <c r="AJP265" s="35"/>
      <c r="AJQ265" s="35"/>
      <c r="AJR265" s="35"/>
      <c r="AJS265" s="35"/>
      <c r="AJT265" s="35"/>
      <c r="AJU265" s="35"/>
      <c r="AJV265" s="35"/>
      <c r="AJW265" s="35"/>
      <c r="AJX265" s="35"/>
      <c r="AJY265" s="35"/>
      <c r="AJZ265" s="35"/>
      <c r="AKA265" s="35"/>
      <c r="AKB265" s="35"/>
      <c r="AKC265" s="35"/>
      <c r="AKD265" s="35"/>
      <c r="AKE265" s="35"/>
      <c r="AKF265" s="35"/>
      <c r="AKG265" s="35"/>
      <c r="AKH265" s="35"/>
      <c r="AKI265" s="35"/>
      <c r="AKJ265" s="35"/>
      <c r="AKK265" s="35"/>
      <c r="AKL265" s="35"/>
      <c r="AKM265" s="35"/>
      <c r="AKN265" s="35"/>
      <c r="AKO265" s="35"/>
      <c r="AKP265" s="35"/>
      <c r="AKQ265" s="35"/>
      <c r="AKR265" s="35"/>
      <c r="AKS265" s="35"/>
      <c r="AKT265" s="35"/>
      <c r="AKU265" s="35"/>
      <c r="AKV265" s="35"/>
      <c r="AKW265" s="35"/>
      <c r="AKX265" s="35"/>
      <c r="AKY265" s="35"/>
      <c r="AKZ265" s="35"/>
      <c r="ALA265" s="35"/>
      <c r="ALB265" s="1"/>
      <c r="ALC265" s="1"/>
      <c r="ALD265" s="1"/>
      <c r="ALE265" s="1"/>
      <c r="ALF265" s="1"/>
      <c r="ALG265" s="1"/>
      <c r="ALH265" s="1"/>
      <c r="ALI265" s="1"/>
      <c r="ALJ265" s="1"/>
      <c r="ALK265" s="1"/>
      <c r="ALL265" s="1"/>
      <c r="ALM265" s="1"/>
      <c r="ALN265" s="1"/>
      <c r="ALO265" s="1"/>
      <c r="ALP265" s="1"/>
      <c r="ALQ265" s="1"/>
      <c r="ALR265" s="1"/>
      <c r="ALS265"/>
      <c r="ALT265"/>
      <c r="ALU265"/>
      <c r="ALV265"/>
      <c r="ALW265"/>
      <c r="ALX265"/>
      <c r="ALY265"/>
      <c r="ALZ265"/>
      <c r="AMA265"/>
      <c r="AMB265"/>
      <c r="AMC265"/>
      <c r="AMD265"/>
      <c r="AME265"/>
      <c r="AMF265"/>
      <c r="AMG265"/>
      <c r="AMH265"/>
      <c r="AMI265"/>
      <c r="AMJ265"/>
    </row>
    <row r="266" spans="1:1024" s="29" customFormat="1" ht="36">
      <c r="A266" s="24">
        <v>262</v>
      </c>
      <c r="B266" s="24" t="s">
        <v>284</v>
      </c>
      <c r="C266" s="25" t="s">
        <v>702</v>
      </c>
      <c r="D266" s="25" t="s">
        <v>124</v>
      </c>
      <c r="E266" s="25" t="s">
        <v>63</v>
      </c>
      <c r="F266" s="25" t="s">
        <v>35</v>
      </c>
      <c r="G266" s="25" t="s">
        <v>36</v>
      </c>
      <c r="H266" s="25" t="s">
        <v>639</v>
      </c>
      <c r="I266" s="25" t="s">
        <v>46</v>
      </c>
      <c r="J266" s="25"/>
      <c r="K266" s="25"/>
      <c r="L266" s="25"/>
      <c r="M266" s="25"/>
      <c r="N266" s="25"/>
      <c r="O266" s="25" t="s">
        <v>27</v>
      </c>
      <c r="P266" s="25" t="s">
        <v>39</v>
      </c>
      <c r="Q266" s="28"/>
      <c r="VZ266" s="35"/>
      <c r="WA266" s="35"/>
      <c r="WB266" s="35"/>
      <c r="WC266" s="35"/>
      <c r="WD266" s="35"/>
      <c r="WE266" s="35"/>
      <c r="WF266" s="35"/>
      <c r="WG266" s="35"/>
      <c r="WH266" s="35"/>
      <c r="WI266" s="35"/>
      <c r="WJ266" s="35"/>
      <c r="WK266" s="35"/>
      <c r="WL266" s="35"/>
      <c r="WM266" s="35"/>
      <c r="WN266" s="35"/>
      <c r="WO266" s="35"/>
      <c r="WP266" s="35"/>
      <c r="WQ266" s="35"/>
      <c r="WR266" s="35"/>
      <c r="WS266" s="35"/>
      <c r="WT266" s="35"/>
      <c r="WU266" s="35"/>
      <c r="WV266" s="35"/>
      <c r="WW266" s="35"/>
      <c r="WX266" s="35"/>
      <c r="WY266" s="35"/>
      <c r="WZ266" s="35"/>
      <c r="XA266" s="35"/>
      <c r="XB266" s="35"/>
      <c r="XC266" s="35"/>
      <c r="XD266" s="35"/>
      <c r="XE266" s="35"/>
      <c r="XF266" s="35"/>
      <c r="XG266" s="35"/>
      <c r="XH266" s="35"/>
      <c r="XI266" s="35"/>
      <c r="XJ266" s="35"/>
      <c r="XK266" s="35"/>
      <c r="XL266" s="35"/>
      <c r="XM266" s="35"/>
      <c r="XN266" s="35"/>
      <c r="XO266" s="35"/>
      <c r="XP266" s="35"/>
      <c r="XQ266" s="35"/>
      <c r="XR266" s="35"/>
      <c r="XS266" s="35"/>
      <c r="XT266" s="35"/>
      <c r="XU266" s="35"/>
      <c r="XV266" s="35"/>
      <c r="XW266" s="35"/>
      <c r="XX266" s="35"/>
      <c r="XY266" s="35"/>
      <c r="XZ266" s="35"/>
      <c r="YA266" s="35"/>
      <c r="YB266" s="35"/>
      <c r="YC266" s="35"/>
      <c r="YD266" s="35"/>
      <c r="YE266" s="35"/>
      <c r="YF266" s="35"/>
      <c r="YG266" s="35"/>
      <c r="YH266" s="35"/>
      <c r="YI266" s="35"/>
      <c r="YJ266" s="35"/>
      <c r="YK266" s="35"/>
      <c r="YL266" s="35"/>
      <c r="YM266" s="35"/>
      <c r="YN266" s="35"/>
      <c r="YO266" s="35"/>
      <c r="YP266" s="35"/>
      <c r="YQ266" s="35"/>
      <c r="YR266" s="35"/>
      <c r="YS266" s="35"/>
      <c r="YT266" s="35"/>
      <c r="YU266" s="35"/>
      <c r="YV266" s="35"/>
      <c r="YW266" s="35"/>
      <c r="YX266" s="35"/>
      <c r="YY266" s="35"/>
      <c r="YZ266" s="35"/>
      <c r="ZA266" s="35"/>
      <c r="ZB266" s="35"/>
      <c r="ZC266" s="35"/>
      <c r="ZD266" s="35"/>
      <c r="ZE266" s="35"/>
      <c r="ZF266" s="35"/>
      <c r="ZG266" s="35"/>
      <c r="ZH266" s="35"/>
      <c r="ZI266" s="35"/>
      <c r="ZJ266" s="35"/>
      <c r="ZK266" s="35"/>
      <c r="ZL266" s="35"/>
      <c r="ZM266" s="35"/>
      <c r="ZN266" s="35"/>
      <c r="ZO266" s="35"/>
      <c r="ZP266" s="35"/>
      <c r="ZQ266" s="35"/>
      <c r="ZR266" s="35"/>
      <c r="ZS266" s="35"/>
      <c r="ZT266" s="35"/>
      <c r="ZU266" s="35"/>
      <c r="ZV266" s="35"/>
      <c r="ZW266" s="35"/>
      <c r="ZX266" s="35"/>
      <c r="ZY266" s="35"/>
      <c r="ZZ266" s="35"/>
      <c r="AAA266" s="35"/>
      <c r="AAB266" s="35"/>
      <c r="AAC266" s="35"/>
      <c r="AAD266" s="35"/>
      <c r="AAE266" s="35"/>
      <c r="AAF266" s="35"/>
      <c r="AAG266" s="35"/>
      <c r="AAH266" s="35"/>
      <c r="AAI266" s="35"/>
      <c r="AAJ266" s="35"/>
      <c r="AAK266" s="35"/>
      <c r="AAL266" s="35"/>
      <c r="AAM266" s="35"/>
      <c r="AAN266" s="35"/>
      <c r="AAO266" s="35"/>
      <c r="AAP266" s="35"/>
      <c r="AAQ266" s="35"/>
      <c r="AAR266" s="35"/>
      <c r="AAS266" s="35"/>
      <c r="AAT266" s="35"/>
      <c r="AAU266" s="35"/>
      <c r="AAV266" s="35"/>
      <c r="AAW266" s="35"/>
      <c r="AAX266" s="35"/>
      <c r="AAY266" s="35"/>
      <c r="AAZ266" s="35"/>
      <c r="ABA266" s="35"/>
      <c r="ABB266" s="35"/>
      <c r="ABC266" s="35"/>
      <c r="ABD266" s="35"/>
      <c r="ABE266" s="35"/>
      <c r="ABF266" s="35"/>
      <c r="ABG266" s="35"/>
      <c r="ABH266" s="35"/>
      <c r="ABI266" s="35"/>
      <c r="ABJ266" s="35"/>
      <c r="ABK266" s="35"/>
      <c r="ABL266" s="35"/>
      <c r="ABM266" s="35"/>
      <c r="ABN266" s="35"/>
      <c r="ABO266" s="35"/>
      <c r="ABP266" s="35"/>
      <c r="ABQ266" s="35"/>
      <c r="ABR266" s="35"/>
      <c r="ABS266" s="35"/>
      <c r="ABT266" s="35"/>
      <c r="ABU266" s="35"/>
      <c r="ABV266" s="35"/>
      <c r="ABW266" s="35"/>
      <c r="ABX266" s="35"/>
      <c r="ABY266" s="35"/>
      <c r="ABZ266" s="35"/>
      <c r="ACA266" s="35"/>
      <c r="ACB266" s="35"/>
      <c r="ACC266" s="35"/>
      <c r="ACD266" s="35"/>
      <c r="ACE266" s="35"/>
      <c r="ACF266" s="35"/>
      <c r="ACG266" s="35"/>
      <c r="ACH266" s="35"/>
      <c r="ACI266" s="35"/>
      <c r="ACJ266" s="35"/>
      <c r="ACK266" s="35"/>
      <c r="ACL266" s="35"/>
      <c r="ACM266" s="35"/>
      <c r="ACN266" s="35"/>
      <c r="ACO266" s="35"/>
      <c r="ACP266" s="35"/>
      <c r="ACQ266" s="35"/>
      <c r="ACR266" s="35"/>
      <c r="ACS266" s="35"/>
      <c r="ACT266" s="35"/>
      <c r="ACU266" s="35"/>
      <c r="ACV266" s="35"/>
      <c r="ACW266" s="35"/>
      <c r="ACX266" s="35"/>
      <c r="ACY266" s="35"/>
      <c r="ACZ266" s="35"/>
      <c r="ADA266" s="35"/>
      <c r="ADB266" s="35"/>
      <c r="ADC266" s="35"/>
      <c r="ADD266" s="35"/>
      <c r="ADE266" s="35"/>
      <c r="ADF266" s="35"/>
      <c r="ADG266" s="35"/>
      <c r="ADH266" s="35"/>
      <c r="ADI266" s="35"/>
      <c r="ADJ266" s="35"/>
      <c r="ADK266" s="35"/>
      <c r="ADL266" s="35"/>
      <c r="ADM266" s="35"/>
      <c r="ADN266" s="35"/>
      <c r="ADO266" s="35"/>
      <c r="ADP266" s="35"/>
      <c r="ADQ266" s="35"/>
      <c r="ADR266" s="35"/>
      <c r="ADS266" s="35"/>
      <c r="ADT266" s="35"/>
      <c r="ADU266" s="35"/>
      <c r="ADV266" s="35"/>
      <c r="ADW266" s="35"/>
      <c r="ADX266" s="35"/>
      <c r="ADY266" s="35"/>
      <c r="ADZ266" s="35"/>
      <c r="AEA266" s="35"/>
      <c r="AEB266" s="35"/>
      <c r="AEC266" s="35"/>
      <c r="AED266" s="35"/>
      <c r="AEE266" s="35"/>
      <c r="AEF266" s="35"/>
      <c r="AEG266" s="35"/>
      <c r="AEH266" s="35"/>
      <c r="AEI266" s="35"/>
      <c r="AEJ266" s="35"/>
      <c r="AEK266" s="35"/>
      <c r="AEL266" s="35"/>
      <c r="AEM266" s="35"/>
      <c r="AEN266" s="35"/>
      <c r="AEO266" s="35"/>
      <c r="AEP266" s="35"/>
      <c r="AEQ266" s="35"/>
      <c r="AER266" s="35"/>
      <c r="AES266" s="35"/>
      <c r="AET266" s="35"/>
      <c r="AEU266" s="35"/>
      <c r="AEV266" s="35"/>
      <c r="AEW266" s="35"/>
      <c r="AEX266" s="35"/>
      <c r="AEY266" s="35"/>
      <c r="AEZ266" s="35"/>
      <c r="AFA266" s="35"/>
      <c r="AFB266" s="35"/>
      <c r="AFC266" s="35"/>
      <c r="AFD266" s="35"/>
      <c r="AFE266" s="35"/>
      <c r="AFF266" s="35"/>
      <c r="AFG266" s="35"/>
      <c r="AFH266" s="35"/>
      <c r="AFI266" s="35"/>
      <c r="AFJ266" s="35"/>
      <c r="AFK266" s="35"/>
      <c r="AFL266" s="35"/>
      <c r="AFM266" s="35"/>
      <c r="AFN266" s="35"/>
      <c r="AFO266" s="35"/>
      <c r="AFP266" s="35"/>
      <c r="AFQ266" s="35"/>
      <c r="AFR266" s="35"/>
      <c r="AFS266" s="35"/>
      <c r="AFT266" s="35"/>
      <c r="AFU266" s="35"/>
      <c r="AFV266" s="35"/>
      <c r="AFW266" s="35"/>
      <c r="AFX266" s="35"/>
      <c r="AFY266" s="35"/>
      <c r="AFZ266" s="35"/>
      <c r="AGA266" s="35"/>
      <c r="AGB266" s="35"/>
      <c r="AGC266" s="35"/>
      <c r="AGD266" s="35"/>
      <c r="AGE266" s="35"/>
      <c r="AGF266" s="35"/>
      <c r="AGG266" s="35"/>
      <c r="AGH266" s="35"/>
      <c r="AGI266" s="35"/>
      <c r="AGJ266" s="35"/>
      <c r="AGK266" s="35"/>
      <c r="AGL266" s="35"/>
      <c r="AGM266" s="35"/>
      <c r="AGN266" s="35"/>
      <c r="AGO266" s="35"/>
      <c r="AGP266" s="35"/>
      <c r="AGQ266" s="35"/>
      <c r="AGR266" s="35"/>
      <c r="AGS266" s="35"/>
      <c r="AGT266" s="35"/>
      <c r="AGU266" s="35"/>
      <c r="AGV266" s="35"/>
      <c r="AGW266" s="35"/>
      <c r="AGX266" s="35"/>
      <c r="AGY266" s="35"/>
      <c r="AGZ266" s="35"/>
      <c r="AHA266" s="35"/>
      <c r="AHB266" s="35"/>
      <c r="AHC266" s="35"/>
      <c r="AHD266" s="35"/>
      <c r="AHE266" s="35"/>
      <c r="AHF266" s="35"/>
      <c r="AHG266" s="35"/>
      <c r="AHH266" s="35"/>
      <c r="AHI266" s="35"/>
      <c r="AHJ266" s="35"/>
      <c r="AHK266" s="35"/>
      <c r="AHL266" s="35"/>
      <c r="AHM266" s="35"/>
      <c r="AHN266" s="35"/>
      <c r="AHO266" s="35"/>
      <c r="AHP266" s="35"/>
      <c r="AHQ266" s="35"/>
      <c r="AHR266" s="35"/>
      <c r="AHS266" s="35"/>
      <c r="AHT266" s="35"/>
      <c r="AHU266" s="35"/>
      <c r="AHV266" s="35"/>
      <c r="AHW266" s="35"/>
      <c r="AHX266" s="35"/>
      <c r="AHY266" s="35"/>
      <c r="AHZ266" s="35"/>
      <c r="AIA266" s="35"/>
      <c r="AIB266" s="35"/>
      <c r="AIC266" s="35"/>
      <c r="AID266" s="35"/>
      <c r="AIE266" s="35"/>
      <c r="AIF266" s="35"/>
      <c r="AIG266" s="35"/>
      <c r="AIH266" s="35"/>
      <c r="AII266" s="35"/>
      <c r="AIJ266" s="35"/>
      <c r="AIK266" s="35"/>
      <c r="AIL266" s="35"/>
      <c r="AIM266" s="35"/>
      <c r="AIN266" s="35"/>
      <c r="AIO266" s="35"/>
      <c r="AIP266" s="35"/>
      <c r="AIQ266" s="35"/>
      <c r="AIR266" s="35"/>
      <c r="AIS266" s="35"/>
      <c r="AIT266" s="35"/>
      <c r="AIU266" s="35"/>
      <c r="AIV266" s="35"/>
      <c r="AIW266" s="35"/>
      <c r="AIX266" s="35"/>
      <c r="AIY266" s="35"/>
      <c r="AIZ266" s="35"/>
      <c r="AJA266" s="35"/>
      <c r="AJB266" s="35"/>
      <c r="AJC266" s="35"/>
      <c r="AJD266" s="35"/>
      <c r="AJE266" s="35"/>
      <c r="AJF266" s="35"/>
      <c r="AJG266" s="35"/>
      <c r="AJH266" s="35"/>
      <c r="AJI266" s="35"/>
      <c r="AJJ266" s="35"/>
      <c r="AJK266" s="35"/>
      <c r="AJL266" s="35"/>
      <c r="AJM266" s="35"/>
      <c r="AJN266" s="35"/>
      <c r="AJO266" s="35"/>
      <c r="AJP266" s="35"/>
      <c r="AJQ266" s="35"/>
      <c r="AJR266" s="35"/>
      <c r="AJS266" s="35"/>
      <c r="AJT266" s="35"/>
      <c r="AJU266" s="35"/>
      <c r="AJV266" s="35"/>
      <c r="AJW266" s="35"/>
      <c r="AJX266" s="35"/>
      <c r="AJY266" s="35"/>
      <c r="AJZ266" s="35"/>
      <c r="AKA266" s="35"/>
      <c r="AKB266" s="35"/>
      <c r="AKC266" s="35"/>
      <c r="AKD266" s="35"/>
      <c r="AKE266" s="35"/>
      <c r="AKF266" s="35"/>
      <c r="AKG266" s="35"/>
      <c r="AKH266" s="35"/>
      <c r="AKI266" s="35"/>
      <c r="AKJ266" s="35"/>
      <c r="AKK266" s="35"/>
      <c r="AKL266" s="35"/>
      <c r="AKM266" s="35"/>
      <c r="AKN266" s="35"/>
      <c r="AKO266" s="35"/>
      <c r="AKP266" s="35"/>
      <c r="AKQ266" s="35"/>
      <c r="AKR266" s="35"/>
      <c r="AKS266" s="35"/>
      <c r="AKT266" s="35"/>
      <c r="AKU266" s="35"/>
      <c r="AKV266" s="35"/>
      <c r="AKW266" s="35"/>
      <c r="AKX266" s="35"/>
      <c r="AKY266" s="35"/>
      <c r="AKZ266" s="35"/>
      <c r="ALA266" s="35"/>
      <c r="ALB266" s="1"/>
      <c r="ALC266" s="1"/>
      <c r="ALD266" s="1"/>
      <c r="ALE266" s="1"/>
      <c r="ALF266" s="1"/>
      <c r="ALG266" s="1"/>
      <c r="ALH266" s="1"/>
      <c r="ALI266" s="1"/>
      <c r="ALJ266" s="1"/>
      <c r="ALK266" s="1"/>
      <c r="ALL266" s="1"/>
      <c r="ALM266" s="1"/>
      <c r="ALN266" s="1"/>
      <c r="ALO266" s="1"/>
      <c r="ALP266" s="1"/>
      <c r="ALQ266" s="1"/>
      <c r="ALR266" s="1"/>
      <c r="ALS266"/>
      <c r="ALT266"/>
      <c r="ALU266"/>
      <c r="ALV266"/>
      <c r="ALW266"/>
      <c r="ALX266"/>
      <c r="ALY266"/>
      <c r="ALZ266"/>
      <c r="AMA266"/>
      <c r="AMB266"/>
      <c r="AMC266"/>
      <c r="AMD266"/>
      <c r="AME266"/>
      <c r="AMF266"/>
      <c r="AMG266"/>
      <c r="AMH266"/>
      <c r="AMI266"/>
      <c r="AMJ266"/>
    </row>
    <row r="267" spans="1:1024" s="29" customFormat="1" ht="36">
      <c r="A267" s="24">
        <v>263</v>
      </c>
      <c r="B267" s="24" t="s">
        <v>354</v>
      </c>
      <c r="C267" s="25" t="s">
        <v>78</v>
      </c>
      <c r="D267" s="25" t="s">
        <v>74</v>
      </c>
      <c r="E267" s="25" t="s">
        <v>75</v>
      </c>
      <c r="F267" s="25" t="s">
        <v>306</v>
      </c>
      <c r="G267" s="25" t="s">
        <v>333</v>
      </c>
      <c r="H267" s="25" t="s">
        <v>639</v>
      </c>
      <c r="I267" s="25" t="s">
        <v>46</v>
      </c>
      <c r="J267" s="25"/>
      <c r="K267" s="25"/>
      <c r="L267" s="25"/>
      <c r="M267" s="25"/>
      <c r="N267" s="25"/>
      <c r="O267" s="25" t="s">
        <v>27</v>
      </c>
      <c r="P267" s="25" t="s">
        <v>30</v>
      </c>
      <c r="Q267" s="28"/>
      <c r="ALB267" s="46"/>
      <c r="ALC267" s="46"/>
      <c r="ALD267" s="46"/>
      <c r="ALE267" s="46"/>
      <c r="ALF267" s="46"/>
      <c r="ALG267" s="46"/>
      <c r="ALH267" s="46"/>
      <c r="ALI267" s="46"/>
      <c r="ALJ267" s="46"/>
      <c r="ALK267" s="46"/>
      <c r="ALL267" s="46"/>
      <c r="ALM267" s="46"/>
      <c r="ALN267" s="46"/>
      <c r="ALO267" s="46"/>
      <c r="ALP267" s="46"/>
      <c r="ALQ267" s="46"/>
      <c r="ALR267" s="46"/>
      <c r="ALS267"/>
      <c r="ALT267"/>
      <c r="ALU267"/>
      <c r="ALV267"/>
      <c r="ALW267"/>
      <c r="ALX267"/>
      <c r="ALY267"/>
      <c r="ALZ267"/>
      <c r="AMA267"/>
      <c r="AMB267"/>
      <c r="AMC267"/>
      <c r="AMD267"/>
      <c r="AME267"/>
      <c r="AMF267"/>
      <c r="AMG267"/>
      <c r="AMH267"/>
      <c r="AMI267"/>
      <c r="AMJ267"/>
    </row>
    <row r="268" spans="1:1024" s="29" customFormat="1" ht="36">
      <c r="A268" s="24">
        <v>264</v>
      </c>
      <c r="B268" s="24" t="s">
        <v>311</v>
      </c>
      <c r="C268" s="25" t="s">
        <v>703</v>
      </c>
      <c r="D268" s="25" t="s">
        <v>67</v>
      </c>
      <c r="E268" s="25" t="s">
        <v>22</v>
      </c>
      <c r="F268" s="25" t="s">
        <v>306</v>
      </c>
      <c r="G268" s="25" t="s">
        <v>333</v>
      </c>
      <c r="H268" s="25" t="s">
        <v>639</v>
      </c>
      <c r="I268" s="25" t="s">
        <v>46</v>
      </c>
      <c r="J268" s="25"/>
      <c r="K268" s="25"/>
      <c r="L268" s="25"/>
      <c r="M268" s="25"/>
      <c r="N268" s="25"/>
      <c r="O268" s="25" t="s">
        <v>27</v>
      </c>
      <c r="P268" s="25" t="s">
        <v>30</v>
      </c>
      <c r="Q268" s="28"/>
      <c r="VZ268" s="35"/>
      <c r="WA268" s="35"/>
      <c r="WB268" s="35"/>
      <c r="WC268" s="35"/>
      <c r="WD268" s="35"/>
      <c r="WE268" s="35"/>
      <c r="WF268" s="35"/>
      <c r="WG268" s="35"/>
      <c r="WH268" s="35"/>
      <c r="WI268" s="35"/>
      <c r="WJ268" s="35"/>
      <c r="WK268" s="35"/>
      <c r="WL268" s="35"/>
      <c r="WM268" s="35"/>
      <c r="WN268" s="35"/>
      <c r="WO268" s="35"/>
      <c r="WP268" s="35"/>
      <c r="WQ268" s="35"/>
      <c r="WR268" s="35"/>
      <c r="WS268" s="35"/>
      <c r="WT268" s="35"/>
      <c r="WU268" s="35"/>
      <c r="WV268" s="35"/>
      <c r="WW268" s="35"/>
      <c r="WX268" s="35"/>
      <c r="WY268" s="35"/>
      <c r="WZ268" s="35"/>
      <c r="XA268" s="35"/>
      <c r="XB268" s="35"/>
      <c r="XC268" s="35"/>
      <c r="XD268" s="35"/>
      <c r="XE268" s="35"/>
      <c r="XF268" s="35"/>
      <c r="XG268" s="35"/>
      <c r="XH268" s="35"/>
      <c r="XI268" s="35"/>
      <c r="XJ268" s="35"/>
      <c r="XK268" s="35"/>
      <c r="XL268" s="35"/>
      <c r="XM268" s="35"/>
      <c r="XN268" s="35"/>
      <c r="XO268" s="35"/>
      <c r="XP268" s="35"/>
      <c r="XQ268" s="35"/>
      <c r="XR268" s="35"/>
      <c r="XS268" s="35"/>
      <c r="XT268" s="35"/>
      <c r="XU268" s="35"/>
      <c r="XV268" s="35"/>
      <c r="XW268" s="35"/>
      <c r="XX268" s="35"/>
      <c r="XY268" s="35"/>
      <c r="XZ268" s="35"/>
      <c r="YA268" s="35"/>
      <c r="YB268" s="35"/>
      <c r="YC268" s="35"/>
      <c r="YD268" s="35"/>
      <c r="YE268" s="35"/>
      <c r="YF268" s="35"/>
      <c r="YG268" s="35"/>
      <c r="YH268" s="35"/>
      <c r="YI268" s="35"/>
      <c r="YJ268" s="35"/>
      <c r="YK268" s="35"/>
      <c r="YL268" s="35"/>
      <c r="YM268" s="35"/>
      <c r="YN268" s="35"/>
      <c r="YO268" s="35"/>
      <c r="YP268" s="35"/>
      <c r="YQ268" s="35"/>
      <c r="YR268" s="35"/>
      <c r="YS268" s="35"/>
      <c r="YT268" s="35"/>
      <c r="YU268" s="35"/>
      <c r="YV268" s="35"/>
      <c r="YW268" s="35"/>
      <c r="YX268" s="35"/>
      <c r="YY268" s="35"/>
      <c r="YZ268" s="35"/>
      <c r="ZA268" s="35"/>
      <c r="ZB268" s="35"/>
      <c r="ZC268" s="35"/>
      <c r="ZD268" s="35"/>
      <c r="ZE268" s="35"/>
      <c r="ZF268" s="35"/>
      <c r="ZG268" s="35"/>
      <c r="ZH268" s="35"/>
      <c r="ZI268" s="35"/>
      <c r="ZJ268" s="35"/>
      <c r="ZK268" s="35"/>
      <c r="ZL268" s="35"/>
      <c r="ZM268" s="35"/>
      <c r="ZN268" s="35"/>
      <c r="ZO268" s="35"/>
      <c r="ZP268" s="35"/>
      <c r="ZQ268" s="35"/>
      <c r="ZR268" s="35"/>
      <c r="ZS268" s="35"/>
      <c r="ZT268" s="35"/>
      <c r="ZU268" s="35"/>
      <c r="ZV268" s="35"/>
      <c r="ZW268" s="35"/>
      <c r="ZX268" s="35"/>
      <c r="ZY268" s="35"/>
      <c r="ZZ268" s="35"/>
      <c r="AAA268" s="35"/>
      <c r="AAB268" s="35"/>
      <c r="AAC268" s="35"/>
      <c r="AAD268" s="35"/>
      <c r="AAE268" s="35"/>
      <c r="AAF268" s="35"/>
      <c r="AAG268" s="35"/>
      <c r="AAH268" s="35"/>
      <c r="AAI268" s="35"/>
      <c r="AAJ268" s="35"/>
      <c r="AAK268" s="35"/>
      <c r="AAL268" s="35"/>
      <c r="AAM268" s="35"/>
      <c r="AAN268" s="35"/>
      <c r="AAO268" s="35"/>
      <c r="AAP268" s="35"/>
      <c r="AAQ268" s="35"/>
      <c r="AAR268" s="35"/>
      <c r="AAS268" s="35"/>
      <c r="AAT268" s="35"/>
      <c r="AAU268" s="35"/>
      <c r="AAV268" s="35"/>
      <c r="AAW268" s="35"/>
      <c r="AAX268" s="35"/>
      <c r="AAY268" s="35"/>
      <c r="AAZ268" s="35"/>
      <c r="ABA268" s="35"/>
      <c r="ABB268" s="35"/>
      <c r="ABC268" s="35"/>
      <c r="ABD268" s="35"/>
      <c r="ABE268" s="35"/>
      <c r="ABF268" s="35"/>
      <c r="ABG268" s="35"/>
      <c r="ABH268" s="35"/>
      <c r="ABI268" s="35"/>
      <c r="ABJ268" s="35"/>
      <c r="ABK268" s="35"/>
      <c r="ABL268" s="35"/>
      <c r="ABM268" s="35"/>
      <c r="ABN268" s="35"/>
      <c r="ABO268" s="35"/>
      <c r="ABP268" s="35"/>
      <c r="ABQ268" s="35"/>
      <c r="ABR268" s="35"/>
      <c r="ABS268" s="35"/>
      <c r="ABT268" s="35"/>
      <c r="ABU268" s="35"/>
      <c r="ABV268" s="35"/>
      <c r="ABW268" s="35"/>
      <c r="ABX268" s="35"/>
      <c r="ABY268" s="35"/>
      <c r="ABZ268" s="35"/>
      <c r="ACA268" s="35"/>
      <c r="ACB268" s="35"/>
      <c r="ACC268" s="35"/>
      <c r="ACD268" s="35"/>
      <c r="ACE268" s="35"/>
      <c r="ACF268" s="35"/>
      <c r="ACG268" s="35"/>
      <c r="ACH268" s="35"/>
      <c r="ACI268" s="35"/>
      <c r="ACJ268" s="35"/>
      <c r="ACK268" s="35"/>
      <c r="ACL268" s="35"/>
      <c r="ACM268" s="35"/>
      <c r="ACN268" s="35"/>
      <c r="ACO268" s="35"/>
      <c r="ACP268" s="35"/>
      <c r="ACQ268" s="35"/>
      <c r="ACR268" s="35"/>
      <c r="ACS268" s="35"/>
      <c r="ACT268" s="35"/>
      <c r="ACU268" s="35"/>
      <c r="ACV268" s="35"/>
      <c r="ACW268" s="35"/>
      <c r="ACX268" s="35"/>
      <c r="ACY268" s="35"/>
      <c r="ACZ268" s="35"/>
      <c r="ADA268" s="35"/>
      <c r="ADB268" s="35"/>
      <c r="ADC268" s="35"/>
      <c r="ADD268" s="35"/>
      <c r="ADE268" s="35"/>
      <c r="ADF268" s="35"/>
      <c r="ADG268" s="35"/>
      <c r="ADH268" s="35"/>
      <c r="ADI268" s="35"/>
      <c r="ADJ268" s="35"/>
      <c r="ADK268" s="35"/>
      <c r="ADL268" s="35"/>
      <c r="ADM268" s="35"/>
      <c r="ADN268" s="35"/>
      <c r="ADO268" s="35"/>
      <c r="ADP268" s="35"/>
      <c r="ADQ268" s="35"/>
      <c r="ADR268" s="35"/>
      <c r="ADS268" s="35"/>
      <c r="ADT268" s="35"/>
      <c r="ADU268" s="35"/>
      <c r="ADV268" s="35"/>
      <c r="ADW268" s="35"/>
      <c r="ADX268" s="35"/>
      <c r="ADY268" s="35"/>
      <c r="ADZ268" s="35"/>
      <c r="AEA268" s="35"/>
      <c r="AEB268" s="35"/>
      <c r="AEC268" s="35"/>
      <c r="AED268" s="35"/>
      <c r="AEE268" s="35"/>
      <c r="AEF268" s="35"/>
      <c r="AEG268" s="35"/>
      <c r="AEH268" s="35"/>
      <c r="AEI268" s="35"/>
      <c r="AEJ268" s="35"/>
      <c r="AEK268" s="35"/>
      <c r="AEL268" s="35"/>
      <c r="AEM268" s="35"/>
      <c r="AEN268" s="35"/>
      <c r="AEO268" s="35"/>
      <c r="AEP268" s="35"/>
      <c r="AEQ268" s="35"/>
      <c r="AER268" s="35"/>
      <c r="AES268" s="35"/>
      <c r="AET268" s="35"/>
      <c r="AEU268" s="35"/>
      <c r="AEV268" s="35"/>
      <c r="AEW268" s="35"/>
      <c r="AEX268" s="35"/>
      <c r="AEY268" s="35"/>
      <c r="AEZ268" s="35"/>
      <c r="AFA268" s="35"/>
      <c r="AFB268" s="35"/>
      <c r="AFC268" s="35"/>
      <c r="AFD268" s="35"/>
      <c r="AFE268" s="35"/>
      <c r="AFF268" s="35"/>
      <c r="AFG268" s="35"/>
      <c r="AFH268" s="35"/>
      <c r="AFI268" s="35"/>
      <c r="AFJ268" s="35"/>
      <c r="AFK268" s="35"/>
      <c r="AFL268" s="35"/>
      <c r="AFM268" s="35"/>
      <c r="AFN268" s="35"/>
      <c r="AFO268" s="35"/>
      <c r="AFP268" s="35"/>
      <c r="AFQ268" s="35"/>
      <c r="AFR268" s="35"/>
      <c r="AFS268" s="35"/>
      <c r="AFT268" s="35"/>
      <c r="AFU268" s="35"/>
      <c r="AFV268" s="35"/>
      <c r="AFW268" s="35"/>
      <c r="AFX268" s="35"/>
      <c r="AFY268" s="35"/>
      <c r="AFZ268" s="35"/>
      <c r="AGA268" s="35"/>
      <c r="AGB268" s="35"/>
      <c r="AGC268" s="35"/>
      <c r="AGD268" s="35"/>
      <c r="AGE268" s="35"/>
      <c r="AGF268" s="35"/>
      <c r="AGG268" s="35"/>
      <c r="AGH268" s="35"/>
      <c r="AGI268" s="35"/>
      <c r="AGJ268" s="35"/>
      <c r="AGK268" s="35"/>
      <c r="AGL268" s="35"/>
      <c r="AGM268" s="35"/>
      <c r="AGN268" s="35"/>
      <c r="AGO268" s="35"/>
      <c r="AGP268" s="35"/>
      <c r="AGQ268" s="35"/>
      <c r="AGR268" s="35"/>
      <c r="AGS268" s="35"/>
      <c r="AGT268" s="35"/>
      <c r="AGU268" s="35"/>
      <c r="AGV268" s="35"/>
      <c r="AGW268" s="35"/>
      <c r="AGX268" s="35"/>
      <c r="AGY268" s="35"/>
      <c r="AGZ268" s="35"/>
      <c r="AHA268" s="35"/>
      <c r="AHB268" s="35"/>
      <c r="AHC268" s="35"/>
      <c r="AHD268" s="35"/>
      <c r="AHE268" s="35"/>
      <c r="AHF268" s="35"/>
      <c r="AHG268" s="35"/>
      <c r="AHH268" s="35"/>
      <c r="AHI268" s="35"/>
      <c r="AHJ268" s="35"/>
      <c r="AHK268" s="35"/>
      <c r="AHL268" s="35"/>
      <c r="AHM268" s="35"/>
      <c r="AHN268" s="35"/>
      <c r="AHO268" s="35"/>
      <c r="AHP268" s="35"/>
      <c r="AHQ268" s="35"/>
      <c r="AHR268" s="35"/>
      <c r="AHS268" s="35"/>
      <c r="AHT268" s="35"/>
      <c r="AHU268" s="35"/>
      <c r="AHV268" s="35"/>
      <c r="AHW268" s="35"/>
      <c r="AHX268" s="35"/>
      <c r="AHY268" s="35"/>
      <c r="AHZ268" s="35"/>
      <c r="AIA268" s="35"/>
      <c r="AIB268" s="35"/>
      <c r="AIC268" s="35"/>
      <c r="AID268" s="35"/>
      <c r="AIE268" s="35"/>
      <c r="AIF268" s="35"/>
      <c r="AIG268" s="35"/>
      <c r="AIH268" s="35"/>
      <c r="AII268" s="35"/>
      <c r="AIJ268" s="35"/>
      <c r="AIK268" s="35"/>
      <c r="AIL268" s="35"/>
      <c r="AIM268" s="35"/>
      <c r="AIN268" s="35"/>
      <c r="AIO268" s="35"/>
      <c r="AIP268" s="35"/>
      <c r="AIQ268" s="35"/>
      <c r="AIR268" s="35"/>
      <c r="AIS268" s="35"/>
      <c r="AIT268" s="35"/>
      <c r="AIU268" s="35"/>
      <c r="AIV268" s="35"/>
      <c r="AIW268" s="35"/>
      <c r="AIX268" s="35"/>
      <c r="AIY268" s="35"/>
      <c r="AIZ268" s="35"/>
      <c r="AJA268" s="35"/>
      <c r="AJB268" s="35"/>
      <c r="AJC268" s="35"/>
      <c r="AJD268" s="35"/>
      <c r="AJE268" s="35"/>
      <c r="AJF268" s="35"/>
      <c r="AJG268" s="35"/>
      <c r="AJH268" s="35"/>
      <c r="AJI268" s="35"/>
      <c r="AJJ268" s="35"/>
      <c r="AJK268" s="35"/>
      <c r="AJL268" s="35"/>
      <c r="AJM268" s="35"/>
      <c r="AJN268" s="35"/>
      <c r="AJO268" s="35"/>
      <c r="AJP268" s="35"/>
      <c r="AJQ268" s="35"/>
      <c r="AJR268" s="35"/>
      <c r="AJS268" s="35"/>
      <c r="AJT268" s="35"/>
      <c r="AJU268" s="35"/>
      <c r="AJV268" s="35"/>
      <c r="AJW268" s="35"/>
      <c r="AJX268" s="35"/>
      <c r="AJY268" s="35"/>
      <c r="AJZ268" s="35"/>
      <c r="AKA268" s="35"/>
      <c r="AKB268" s="35"/>
      <c r="AKC268" s="35"/>
      <c r="AKD268" s="35"/>
      <c r="AKE268" s="35"/>
      <c r="AKF268" s="35"/>
      <c r="AKG268" s="35"/>
      <c r="AKH268" s="35"/>
      <c r="AKI268" s="35"/>
      <c r="AKJ268" s="35"/>
      <c r="AKK268" s="35"/>
      <c r="AKL268" s="35"/>
      <c r="AKM268" s="35"/>
      <c r="AKN268" s="35"/>
      <c r="AKO268" s="35"/>
      <c r="AKP268" s="35"/>
      <c r="AKQ268" s="35"/>
      <c r="AKR268" s="35"/>
      <c r="AKS268" s="35"/>
      <c r="AKT268" s="35"/>
      <c r="AKU268" s="35"/>
      <c r="AKV268" s="35"/>
      <c r="AKW268" s="35"/>
      <c r="AKX268" s="35"/>
      <c r="AKY268" s="35"/>
      <c r="AKZ268" s="35"/>
      <c r="ALA268" s="35"/>
      <c r="ALB268" s="1"/>
      <c r="ALC268" s="1"/>
      <c r="ALD268" s="1"/>
      <c r="ALE268" s="1"/>
      <c r="ALF268" s="1"/>
      <c r="ALG268" s="1"/>
      <c r="ALH268" s="1"/>
      <c r="ALI268" s="1"/>
      <c r="ALJ268" s="1"/>
      <c r="ALK268" s="1"/>
      <c r="ALL268" s="1"/>
      <c r="ALM268" s="1"/>
      <c r="ALN268" s="1"/>
      <c r="ALO268" s="1"/>
      <c r="ALP268" s="1"/>
      <c r="ALQ268" s="1"/>
      <c r="ALR268" s="1"/>
      <c r="ALS268"/>
      <c r="ALT268"/>
      <c r="ALU268"/>
      <c r="ALV268"/>
      <c r="ALW268"/>
      <c r="ALX268"/>
      <c r="ALY268"/>
      <c r="ALZ268"/>
      <c r="AMA268"/>
      <c r="AMB268"/>
      <c r="AMC268"/>
      <c r="AMD268"/>
      <c r="AME268"/>
      <c r="AMF268"/>
      <c r="AMG268"/>
      <c r="AMH268"/>
      <c r="AMI268"/>
      <c r="AMJ268"/>
    </row>
    <row r="269" spans="1:1024" s="29" customFormat="1" ht="36">
      <c r="A269" s="24">
        <v>265</v>
      </c>
      <c r="B269" s="24" t="s">
        <v>311</v>
      </c>
      <c r="C269" s="25" t="s">
        <v>139</v>
      </c>
      <c r="D269" s="25" t="s">
        <v>140</v>
      </c>
      <c r="E269" s="25" t="s">
        <v>22</v>
      </c>
      <c r="F269" s="25" t="s">
        <v>306</v>
      </c>
      <c r="G269" s="25" t="s">
        <v>346</v>
      </c>
      <c r="H269" s="25" t="s">
        <v>639</v>
      </c>
      <c r="I269" s="25" t="s">
        <v>46</v>
      </c>
      <c r="J269" s="25"/>
      <c r="K269" s="25"/>
      <c r="L269" s="25"/>
      <c r="M269" s="25"/>
      <c r="N269" s="25"/>
      <c r="O269" s="25" t="s">
        <v>704</v>
      </c>
      <c r="P269" s="25" t="s">
        <v>30</v>
      </c>
      <c r="Q269" s="28"/>
      <c r="VZ269" s="35"/>
      <c r="WA269" s="35"/>
      <c r="WB269" s="35"/>
      <c r="WC269" s="35"/>
      <c r="WD269" s="35"/>
      <c r="WE269" s="35"/>
      <c r="WF269" s="35"/>
      <c r="WG269" s="35"/>
      <c r="WH269" s="35"/>
      <c r="WI269" s="35"/>
      <c r="WJ269" s="35"/>
      <c r="WK269" s="35"/>
      <c r="WL269" s="35"/>
      <c r="WM269" s="35"/>
      <c r="WN269" s="35"/>
      <c r="WO269" s="35"/>
      <c r="WP269" s="35"/>
      <c r="WQ269" s="35"/>
      <c r="WR269" s="35"/>
      <c r="WS269" s="35"/>
      <c r="WT269" s="35"/>
      <c r="WU269" s="35"/>
      <c r="WV269" s="35"/>
      <c r="WW269" s="35"/>
      <c r="WX269" s="35"/>
      <c r="WY269" s="35"/>
      <c r="WZ269" s="35"/>
      <c r="XA269" s="35"/>
      <c r="XB269" s="35"/>
      <c r="XC269" s="35"/>
      <c r="XD269" s="35"/>
      <c r="XE269" s="35"/>
      <c r="XF269" s="35"/>
      <c r="XG269" s="35"/>
      <c r="XH269" s="35"/>
      <c r="XI269" s="35"/>
      <c r="XJ269" s="35"/>
      <c r="XK269" s="35"/>
      <c r="XL269" s="35"/>
      <c r="XM269" s="35"/>
      <c r="XN269" s="35"/>
      <c r="XO269" s="35"/>
      <c r="XP269" s="35"/>
      <c r="XQ269" s="35"/>
      <c r="XR269" s="35"/>
      <c r="XS269" s="35"/>
      <c r="XT269" s="35"/>
      <c r="XU269" s="35"/>
      <c r="XV269" s="35"/>
      <c r="XW269" s="35"/>
      <c r="XX269" s="35"/>
      <c r="XY269" s="35"/>
      <c r="XZ269" s="35"/>
      <c r="YA269" s="35"/>
      <c r="YB269" s="35"/>
      <c r="YC269" s="35"/>
      <c r="YD269" s="35"/>
      <c r="YE269" s="35"/>
      <c r="YF269" s="35"/>
      <c r="YG269" s="35"/>
      <c r="YH269" s="35"/>
      <c r="YI269" s="35"/>
      <c r="YJ269" s="35"/>
      <c r="YK269" s="35"/>
      <c r="YL269" s="35"/>
      <c r="YM269" s="35"/>
      <c r="YN269" s="35"/>
      <c r="YO269" s="35"/>
      <c r="YP269" s="35"/>
      <c r="YQ269" s="35"/>
      <c r="YR269" s="35"/>
      <c r="YS269" s="35"/>
      <c r="YT269" s="35"/>
      <c r="YU269" s="35"/>
      <c r="YV269" s="35"/>
      <c r="YW269" s="35"/>
      <c r="YX269" s="35"/>
      <c r="YY269" s="35"/>
      <c r="YZ269" s="35"/>
      <c r="ZA269" s="35"/>
      <c r="ZB269" s="35"/>
      <c r="ZC269" s="35"/>
      <c r="ZD269" s="35"/>
      <c r="ZE269" s="35"/>
      <c r="ZF269" s="35"/>
      <c r="ZG269" s="35"/>
      <c r="ZH269" s="35"/>
      <c r="ZI269" s="35"/>
      <c r="ZJ269" s="35"/>
      <c r="ZK269" s="35"/>
      <c r="ZL269" s="35"/>
      <c r="ZM269" s="35"/>
      <c r="ZN269" s="35"/>
      <c r="ZO269" s="35"/>
      <c r="ZP269" s="35"/>
      <c r="ZQ269" s="35"/>
      <c r="ZR269" s="35"/>
      <c r="ZS269" s="35"/>
      <c r="ZT269" s="35"/>
      <c r="ZU269" s="35"/>
      <c r="ZV269" s="35"/>
      <c r="ZW269" s="35"/>
      <c r="ZX269" s="35"/>
      <c r="ZY269" s="35"/>
      <c r="ZZ269" s="35"/>
      <c r="AAA269" s="35"/>
      <c r="AAB269" s="35"/>
      <c r="AAC269" s="35"/>
      <c r="AAD269" s="35"/>
      <c r="AAE269" s="35"/>
      <c r="AAF269" s="35"/>
      <c r="AAG269" s="35"/>
      <c r="AAH269" s="35"/>
      <c r="AAI269" s="35"/>
      <c r="AAJ269" s="35"/>
      <c r="AAK269" s="35"/>
      <c r="AAL269" s="35"/>
      <c r="AAM269" s="35"/>
      <c r="AAN269" s="35"/>
      <c r="AAO269" s="35"/>
      <c r="AAP269" s="35"/>
      <c r="AAQ269" s="35"/>
      <c r="AAR269" s="35"/>
      <c r="AAS269" s="35"/>
      <c r="AAT269" s="35"/>
      <c r="AAU269" s="35"/>
      <c r="AAV269" s="35"/>
      <c r="AAW269" s="35"/>
      <c r="AAX269" s="35"/>
      <c r="AAY269" s="35"/>
      <c r="AAZ269" s="35"/>
      <c r="ABA269" s="35"/>
      <c r="ABB269" s="35"/>
      <c r="ABC269" s="35"/>
      <c r="ABD269" s="35"/>
      <c r="ABE269" s="35"/>
      <c r="ABF269" s="35"/>
      <c r="ABG269" s="35"/>
      <c r="ABH269" s="35"/>
      <c r="ABI269" s="35"/>
      <c r="ABJ269" s="35"/>
      <c r="ABK269" s="35"/>
      <c r="ABL269" s="35"/>
      <c r="ABM269" s="35"/>
      <c r="ABN269" s="35"/>
      <c r="ABO269" s="35"/>
      <c r="ABP269" s="35"/>
      <c r="ABQ269" s="35"/>
      <c r="ABR269" s="35"/>
      <c r="ABS269" s="35"/>
      <c r="ABT269" s="35"/>
      <c r="ABU269" s="35"/>
      <c r="ABV269" s="35"/>
      <c r="ABW269" s="35"/>
      <c r="ABX269" s="35"/>
      <c r="ABY269" s="35"/>
      <c r="ABZ269" s="35"/>
      <c r="ACA269" s="35"/>
      <c r="ACB269" s="35"/>
      <c r="ACC269" s="35"/>
      <c r="ACD269" s="35"/>
      <c r="ACE269" s="35"/>
      <c r="ACF269" s="35"/>
      <c r="ACG269" s="35"/>
      <c r="ACH269" s="35"/>
      <c r="ACI269" s="35"/>
      <c r="ACJ269" s="35"/>
      <c r="ACK269" s="35"/>
      <c r="ACL269" s="35"/>
      <c r="ACM269" s="35"/>
      <c r="ACN269" s="35"/>
      <c r="ACO269" s="35"/>
      <c r="ACP269" s="35"/>
      <c r="ACQ269" s="35"/>
      <c r="ACR269" s="35"/>
      <c r="ACS269" s="35"/>
      <c r="ACT269" s="35"/>
      <c r="ACU269" s="35"/>
      <c r="ACV269" s="35"/>
      <c r="ACW269" s="35"/>
      <c r="ACX269" s="35"/>
      <c r="ACY269" s="35"/>
      <c r="ACZ269" s="35"/>
      <c r="ADA269" s="35"/>
      <c r="ADB269" s="35"/>
      <c r="ADC269" s="35"/>
      <c r="ADD269" s="35"/>
      <c r="ADE269" s="35"/>
      <c r="ADF269" s="35"/>
      <c r="ADG269" s="35"/>
      <c r="ADH269" s="35"/>
      <c r="ADI269" s="35"/>
      <c r="ADJ269" s="35"/>
      <c r="ADK269" s="35"/>
      <c r="ADL269" s="35"/>
      <c r="ADM269" s="35"/>
      <c r="ADN269" s="35"/>
      <c r="ADO269" s="35"/>
      <c r="ADP269" s="35"/>
      <c r="ADQ269" s="35"/>
      <c r="ADR269" s="35"/>
      <c r="ADS269" s="35"/>
      <c r="ADT269" s="35"/>
      <c r="ADU269" s="35"/>
      <c r="ADV269" s="35"/>
      <c r="ADW269" s="35"/>
      <c r="ADX269" s="35"/>
      <c r="ADY269" s="35"/>
      <c r="ADZ269" s="35"/>
      <c r="AEA269" s="35"/>
      <c r="AEB269" s="35"/>
      <c r="AEC269" s="35"/>
      <c r="AED269" s="35"/>
      <c r="AEE269" s="35"/>
      <c r="AEF269" s="35"/>
      <c r="AEG269" s="35"/>
      <c r="AEH269" s="35"/>
      <c r="AEI269" s="35"/>
      <c r="AEJ269" s="35"/>
      <c r="AEK269" s="35"/>
      <c r="AEL269" s="35"/>
      <c r="AEM269" s="35"/>
      <c r="AEN269" s="35"/>
      <c r="AEO269" s="35"/>
      <c r="AEP269" s="35"/>
      <c r="AEQ269" s="35"/>
      <c r="AER269" s="35"/>
      <c r="AES269" s="35"/>
      <c r="AET269" s="35"/>
      <c r="AEU269" s="35"/>
      <c r="AEV269" s="35"/>
      <c r="AEW269" s="35"/>
      <c r="AEX269" s="35"/>
      <c r="AEY269" s="35"/>
      <c r="AEZ269" s="35"/>
      <c r="AFA269" s="35"/>
      <c r="AFB269" s="35"/>
      <c r="AFC269" s="35"/>
      <c r="AFD269" s="35"/>
      <c r="AFE269" s="35"/>
      <c r="AFF269" s="35"/>
      <c r="AFG269" s="35"/>
      <c r="AFH269" s="35"/>
      <c r="AFI269" s="35"/>
      <c r="AFJ269" s="35"/>
      <c r="AFK269" s="35"/>
      <c r="AFL269" s="35"/>
      <c r="AFM269" s="35"/>
      <c r="AFN269" s="35"/>
      <c r="AFO269" s="35"/>
      <c r="AFP269" s="35"/>
      <c r="AFQ269" s="35"/>
      <c r="AFR269" s="35"/>
      <c r="AFS269" s="35"/>
      <c r="AFT269" s="35"/>
      <c r="AFU269" s="35"/>
      <c r="AFV269" s="35"/>
      <c r="AFW269" s="35"/>
      <c r="AFX269" s="35"/>
      <c r="AFY269" s="35"/>
      <c r="AFZ269" s="35"/>
      <c r="AGA269" s="35"/>
      <c r="AGB269" s="35"/>
      <c r="AGC269" s="35"/>
      <c r="AGD269" s="35"/>
      <c r="AGE269" s="35"/>
      <c r="AGF269" s="35"/>
      <c r="AGG269" s="35"/>
      <c r="AGH269" s="35"/>
      <c r="AGI269" s="35"/>
      <c r="AGJ269" s="35"/>
      <c r="AGK269" s="35"/>
      <c r="AGL269" s="35"/>
      <c r="AGM269" s="35"/>
      <c r="AGN269" s="35"/>
      <c r="AGO269" s="35"/>
      <c r="AGP269" s="35"/>
      <c r="AGQ269" s="35"/>
      <c r="AGR269" s="35"/>
      <c r="AGS269" s="35"/>
      <c r="AGT269" s="35"/>
      <c r="AGU269" s="35"/>
      <c r="AGV269" s="35"/>
      <c r="AGW269" s="35"/>
      <c r="AGX269" s="35"/>
      <c r="AGY269" s="35"/>
      <c r="AGZ269" s="35"/>
      <c r="AHA269" s="35"/>
      <c r="AHB269" s="35"/>
      <c r="AHC269" s="35"/>
      <c r="AHD269" s="35"/>
      <c r="AHE269" s="35"/>
      <c r="AHF269" s="35"/>
      <c r="AHG269" s="35"/>
      <c r="AHH269" s="35"/>
      <c r="AHI269" s="35"/>
      <c r="AHJ269" s="35"/>
      <c r="AHK269" s="35"/>
      <c r="AHL269" s="35"/>
      <c r="AHM269" s="35"/>
      <c r="AHN269" s="35"/>
      <c r="AHO269" s="35"/>
      <c r="AHP269" s="35"/>
      <c r="AHQ269" s="35"/>
      <c r="AHR269" s="35"/>
      <c r="AHS269" s="35"/>
      <c r="AHT269" s="35"/>
      <c r="AHU269" s="35"/>
      <c r="AHV269" s="35"/>
      <c r="AHW269" s="35"/>
      <c r="AHX269" s="35"/>
      <c r="AHY269" s="35"/>
      <c r="AHZ269" s="35"/>
      <c r="AIA269" s="35"/>
      <c r="AIB269" s="35"/>
      <c r="AIC269" s="35"/>
      <c r="AID269" s="35"/>
      <c r="AIE269" s="35"/>
      <c r="AIF269" s="35"/>
      <c r="AIG269" s="35"/>
      <c r="AIH269" s="35"/>
      <c r="AII269" s="35"/>
      <c r="AIJ269" s="35"/>
      <c r="AIK269" s="35"/>
      <c r="AIL269" s="35"/>
      <c r="AIM269" s="35"/>
      <c r="AIN269" s="35"/>
      <c r="AIO269" s="35"/>
      <c r="AIP269" s="35"/>
      <c r="AIQ269" s="35"/>
      <c r="AIR269" s="35"/>
      <c r="AIS269" s="35"/>
      <c r="AIT269" s="35"/>
      <c r="AIU269" s="35"/>
      <c r="AIV269" s="35"/>
      <c r="AIW269" s="35"/>
      <c r="AIX269" s="35"/>
      <c r="AIY269" s="35"/>
      <c r="AIZ269" s="35"/>
      <c r="AJA269" s="35"/>
      <c r="AJB269" s="35"/>
      <c r="AJC269" s="35"/>
      <c r="AJD269" s="35"/>
      <c r="AJE269" s="35"/>
      <c r="AJF269" s="35"/>
      <c r="AJG269" s="35"/>
      <c r="AJH269" s="35"/>
      <c r="AJI269" s="35"/>
      <c r="AJJ269" s="35"/>
      <c r="AJK269" s="35"/>
      <c r="AJL269" s="35"/>
      <c r="AJM269" s="35"/>
      <c r="AJN269" s="35"/>
      <c r="AJO269" s="35"/>
      <c r="AJP269" s="35"/>
      <c r="AJQ269" s="35"/>
      <c r="AJR269" s="35"/>
      <c r="AJS269" s="35"/>
      <c r="AJT269" s="35"/>
      <c r="AJU269" s="35"/>
      <c r="AJV269" s="35"/>
      <c r="AJW269" s="35"/>
      <c r="AJX269" s="35"/>
      <c r="AJY269" s="35"/>
      <c r="AJZ269" s="35"/>
      <c r="AKA269" s="35"/>
      <c r="AKB269" s="35"/>
      <c r="AKC269" s="35"/>
      <c r="AKD269" s="35"/>
      <c r="AKE269" s="35"/>
      <c r="AKF269" s="35"/>
      <c r="AKG269" s="35"/>
      <c r="AKH269" s="35"/>
      <c r="AKI269" s="35"/>
      <c r="AKJ269" s="35"/>
      <c r="AKK269" s="35"/>
      <c r="AKL269" s="35"/>
      <c r="AKM269" s="35"/>
      <c r="AKN269" s="35"/>
      <c r="AKO269" s="35"/>
      <c r="AKP269" s="35"/>
      <c r="AKQ269" s="35"/>
      <c r="AKR269" s="35"/>
      <c r="AKS269" s="35"/>
      <c r="AKT269" s="35"/>
      <c r="AKU269" s="35"/>
      <c r="AKV269" s="35"/>
      <c r="AKW269" s="35"/>
      <c r="AKX269" s="35"/>
      <c r="AKY269" s="35"/>
      <c r="AKZ269" s="35"/>
      <c r="ALA269" s="35"/>
      <c r="ALB269" s="1"/>
      <c r="ALC269" s="1"/>
      <c r="ALD269" s="1"/>
      <c r="ALE269" s="1"/>
      <c r="ALF269" s="1"/>
      <c r="ALG269" s="1"/>
      <c r="ALH269" s="1"/>
      <c r="ALI269" s="1"/>
      <c r="ALJ269" s="1"/>
      <c r="ALK269" s="1"/>
      <c r="ALL269" s="1"/>
      <c r="ALM269" s="1"/>
      <c r="ALN269" s="1"/>
      <c r="ALO269" s="1"/>
      <c r="ALP269" s="1"/>
      <c r="ALQ269" s="1"/>
      <c r="ALR269" s="1"/>
      <c r="ALS269"/>
      <c r="ALT269"/>
      <c r="ALU269"/>
      <c r="ALV269"/>
      <c r="ALW269"/>
      <c r="ALX269"/>
      <c r="ALY269"/>
      <c r="ALZ269"/>
      <c r="AMA269"/>
      <c r="AMB269"/>
      <c r="AMC269"/>
      <c r="AMD269"/>
      <c r="AME269"/>
      <c r="AMF269"/>
      <c r="AMG269"/>
      <c r="AMH269"/>
      <c r="AMI269"/>
      <c r="AMJ269"/>
    </row>
    <row r="270" spans="1:1024" s="29" customFormat="1" ht="36">
      <c r="A270" s="24">
        <v>266</v>
      </c>
      <c r="B270" s="24" t="s">
        <v>354</v>
      </c>
      <c r="C270" s="25" t="s">
        <v>78</v>
      </c>
      <c r="D270" s="25" t="s">
        <v>74</v>
      </c>
      <c r="E270" s="25" t="s">
        <v>75</v>
      </c>
      <c r="F270" s="25" t="s">
        <v>306</v>
      </c>
      <c r="G270" s="25" t="s">
        <v>307</v>
      </c>
      <c r="H270" s="25" t="s">
        <v>639</v>
      </c>
      <c r="I270" s="25" t="s">
        <v>46</v>
      </c>
      <c r="J270" s="25"/>
      <c r="K270" s="25"/>
      <c r="L270" s="25"/>
      <c r="M270" s="25"/>
      <c r="N270" s="25"/>
      <c r="O270" s="25" t="s">
        <v>27</v>
      </c>
      <c r="P270" s="25" t="s">
        <v>30</v>
      </c>
      <c r="Q270" s="28"/>
      <c r="VZ270" s="35"/>
      <c r="WA270" s="35"/>
      <c r="WB270" s="35"/>
      <c r="WC270" s="35"/>
      <c r="WD270" s="35"/>
      <c r="WE270" s="35"/>
      <c r="WF270" s="35"/>
      <c r="WG270" s="35"/>
      <c r="WH270" s="35"/>
      <c r="WI270" s="35"/>
      <c r="WJ270" s="35"/>
      <c r="WK270" s="35"/>
      <c r="WL270" s="35"/>
      <c r="WM270" s="35"/>
      <c r="WN270" s="35"/>
      <c r="WO270" s="35"/>
      <c r="WP270" s="35"/>
      <c r="WQ270" s="35"/>
      <c r="WR270" s="35"/>
      <c r="WS270" s="35"/>
      <c r="WT270" s="35"/>
      <c r="WU270" s="35"/>
      <c r="WV270" s="35"/>
      <c r="WW270" s="35"/>
      <c r="WX270" s="35"/>
      <c r="WY270" s="35"/>
      <c r="WZ270" s="35"/>
      <c r="XA270" s="35"/>
      <c r="XB270" s="35"/>
      <c r="XC270" s="35"/>
      <c r="XD270" s="35"/>
      <c r="XE270" s="35"/>
      <c r="XF270" s="35"/>
      <c r="XG270" s="35"/>
      <c r="XH270" s="35"/>
      <c r="XI270" s="35"/>
      <c r="XJ270" s="35"/>
      <c r="XK270" s="35"/>
      <c r="XL270" s="35"/>
      <c r="XM270" s="35"/>
      <c r="XN270" s="35"/>
      <c r="XO270" s="35"/>
      <c r="XP270" s="35"/>
      <c r="XQ270" s="35"/>
      <c r="XR270" s="35"/>
      <c r="XS270" s="35"/>
      <c r="XT270" s="35"/>
      <c r="XU270" s="35"/>
      <c r="XV270" s="35"/>
      <c r="XW270" s="35"/>
      <c r="XX270" s="35"/>
      <c r="XY270" s="35"/>
      <c r="XZ270" s="35"/>
      <c r="YA270" s="35"/>
      <c r="YB270" s="35"/>
      <c r="YC270" s="35"/>
      <c r="YD270" s="35"/>
      <c r="YE270" s="35"/>
      <c r="YF270" s="35"/>
      <c r="YG270" s="35"/>
      <c r="YH270" s="35"/>
      <c r="YI270" s="35"/>
      <c r="YJ270" s="35"/>
      <c r="YK270" s="35"/>
      <c r="YL270" s="35"/>
      <c r="YM270" s="35"/>
      <c r="YN270" s="35"/>
      <c r="YO270" s="35"/>
      <c r="YP270" s="35"/>
      <c r="YQ270" s="35"/>
      <c r="YR270" s="35"/>
      <c r="YS270" s="35"/>
      <c r="YT270" s="35"/>
      <c r="YU270" s="35"/>
      <c r="YV270" s="35"/>
      <c r="YW270" s="35"/>
      <c r="YX270" s="35"/>
      <c r="YY270" s="35"/>
      <c r="YZ270" s="35"/>
      <c r="ZA270" s="35"/>
      <c r="ZB270" s="35"/>
      <c r="ZC270" s="35"/>
      <c r="ZD270" s="35"/>
      <c r="ZE270" s="35"/>
      <c r="ZF270" s="35"/>
      <c r="ZG270" s="35"/>
      <c r="ZH270" s="35"/>
      <c r="ZI270" s="35"/>
      <c r="ZJ270" s="35"/>
      <c r="ZK270" s="35"/>
      <c r="ZL270" s="35"/>
      <c r="ZM270" s="35"/>
      <c r="ZN270" s="35"/>
      <c r="ZO270" s="35"/>
      <c r="ZP270" s="35"/>
      <c r="ZQ270" s="35"/>
      <c r="ZR270" s="35"/>
      <c r="ZS270" s="35"/>
      <c r="ZT270" s="35"/>
      <c r="ZU270" s="35"/>
      <c r="ZV270" s="35"/>
      <c r="ZW270" s="35"/>
      <c r="ZX270" s="35"/>
      <c r="ZY270" s="35"/>
      <c r="ZZ270" s="35"/>
      <c r="AAA270" s="35"/>
      <c r="AAB270" s="35"/>
      <c r="AAC270" s="35"/>
      <c r="AAD270" s="35"/>
      <c r="AAE270" s="35"/>
      <c r="AAF270" s="35"/>
      <c r="AAG270" s="35"/>
      <c r="AAH270" s="35"/>
      <c r="AAI270" s="35"/>
      <c r="AAJ270" s="35"/>
      <c r="AAK270" s="35"/>
      <c r="AAL270" s="35"/>
      <c r="AAM270" s="35"/>
      <c r="AAN270" s="35"/>
      <c r="AAO270" s="35"/>
      <c r="AAP270" s="35"/>
      <c r="AAQ270" s="35"/>
      <c r="AAR270" s="35"/>
      <c r="AAS270" s="35"/>
      <c r="AAT270" s="35"/>
      <c r="AAU270" s="35"/>
      <c r="AAV270" s="35"/>
      <c r="AAW270" s="35"/>
      <c r="AAX270" s="35"/>
      <c r="AAY270" s="35"/>
      <c r="AAZ270" s="35"/>
      <c r="ABA270" s="35"/>
      <c r="ABB270" s="35"/>
      <c r="ABC270" s="35"/>
      <c r="ABD270" s="35"/>
      <c r="ABE270" s="35"/>
      <c r="ABF270" s="35"/>
      <c r="ABG270" s="35"/>
      <c r="ABH270" s="35"/>
      <c r="ABI270" s="35"/>
      <c r="ABJ270" s="35"/>
      <c r="ABK270" s="35"/>
      <c r="ABL270" s="35"/>
      <c r="ABM270" s="35"/>
      <c r="ABN270" s="35"/>
      <c r="ABO270" s="35"/>
      <c r="ABP270" s="35"/>
      <c r="ABQ270" s="35"/>
      <c r="ABR270" s="35"/>
      <c r="ABS270" s="35"/>
      <c r="ABT270" s="35"/>
      <c r="ABU270" s="35"/>
      <c r="ABV270" s="35"/>
      <c r="ABW270" s="35"/>
      <c r="ABX270" s="35"/>
      <c r="ABY270" s="35"/>
      <c r="ABZ270" s="35"/>
      <c r="ACA270" s="35"/>
      <c r="ACB270" s="35"/>
      <c r="ACC270" s="35"/>
      <c r="ACD270" s="35"/>
      <c r="ACE270" s="35"/>
      <c r="ACF270" s="35"/>
      <c r="ACG270" s="35"/>
      <c r="ACH270" s="35"/>
      <c r="ACI270" s="35"/>
      <c r="ACJ270" s="35"/>
      <c r="ACK270" s="35"/>
      <c r="ACL270" s="35"/>
      <c r="ACM270" s="35"/>
      <c r="ACN270" s="35"/>
      <c r="ACO270" s="35"/>
      <c r="ACP270" s="35"/>
      <c r="ACQ270" s="35"/>
      <c r="ACR270" s="35"/>
      <c r="ACS270" s="35"/>
      <c r="ACT270" s="35"/>
      <c r="ACU270" s="35"/>
      <c r="ACV270" s="35"/>
      <c r="ACW270" s="35"/>
      <c r="ACX270" s="35"/>
      <c r="ACY270" s="35"/>
      <c r="ACZ270" s="35"/>
      <c r="ADA270" s="35"/>
      <c r="ADB270" s="35"/>
      <c r="ADC270" s="35"/>
      <c r="ADD270" s="35"/>
      <c r="ADE270" s="35"/>
      <c r="ADF270" s="35"/>
      <c r="ADG270" s="35"/>
      <c r="ADH270" s="35"/>
      <c r="ADI270" s="35"/>
      <c r="ADJ270" s="35"/>
      <c r="ADK270" s="35"/>
      <c r="ADL270" s="35"/>
      <c r="ADM270" s="35"/>
      <c r="ADN270" s="35"/>
      <c r="ADO270" s="35"/>
      <c r="ADP270" s="35"/>
      <c r="ADQ270" s="35"/>
      <c r="ADR270" s="35"/>
      <c r="ADS270" s="35"/>
      <c r="ADT270" s="35"/>
      <c r="ADU270" s="35"/>
      <c r="ADV270" s="35"/>
      <c r="ADW270" s="35"/>
      <c r="ADX270" s="35"/>
      <c r="ADY270" s="35"/>
      <c r="ADZ270" s="35"/>
      <c r="AEA270" s="35"/>
      <c r="AEB270" s="35"/>
      <c r="AEC270" s="35"/>
      <c r="AED270" s="35"/>
      <c r="AEE270" s="35"/>
      <c r="AEF270" s="35"/>
      <c r="AEG270" s="35"/>
      <c r="AEH270" s="35"/>
      <c r="AEI270" s="35"/>
      <c r="AEJ270" s="35"/>
      <c r="AEK270" s="35"/>
      <c r="AEL270" s="35"/>
      <c r="AEM270" s="35"/>
      <c r="AEN270" s="35"/>
      <c r="AEO270" s="35"/>
      <c r="AEP270" s="35"/>
      <c r="AEQ270" s="35"/>
      <c r="AER270" s="35"/>
      <c r="AES270" s="35"/>
      <c r="AET270" s="35"/>
      <c r="AEU270" s="35"/>
      <c r="AEV270" s="35"/>
      <c r="AEW270" s="35"/>
      <c r="AEX270" s="35"/>
      <c r="AEY270" s="35"/>
      <c r="AEZ270" s="35"/>
      <c r="AFA270" s="35"/>
      <c r="AFB270" s="35"/>
      <c r="AFC270" s="35"/>
      <c r="AFD270" s="35"/>
      <c r="AFE270" s="35"/>
      <c r="AFF270" s="35"/>
      <c r="AFG270" s="35"/>
      <c r="AFH270" s="35"/>
      <c r="AFI270" s="35"/>
      <c r="AFJ270" s="35"/>
      <c r="AFK270" s="35"/>
      <c r="AFL270" s="35"/>
      <c r="AFM270" s="35"/>
      <c r="AFN270" s="35"/>
      <c r="AFO270" s="35"/>
      <c r="AFP270" s="35"/>
      <c r="AFQ270" s="35"/>
      <c r="AFR270" s="35"/>
      <c r="AFS270" s="35"/>
      <c r="AFT270" s="35"/>
      <c r="AFU270" s="35"/>
      <c r="AFV270" s="35"/>
      <c r="AFW270" s="35"/>
      <c r="AFX270" s="35"/>
      <c r="AFY270" s="35"/>
      <c r="AFZ270" s="35"/>
      <c r="AGA270" s="35"/>
      <c r="AGB270" s="35"/>
      <c r="AGC270" s="35"/>
      <c r="AGD270" s="35"/>
      <c r="AGE270" s="35"/>
      <c r="AGF270" s="35"/>
      <c r="AGG270" s="35"/>
      <c r="AGH270" s="35"/>
      <c r="AGI270" s="35"/>
      <c r="AGJ270" s="35"/>
      <c r="AGK270" s="35"/>
      <c r="AGL270" s="35"/>
      <c r="AGM270" s="35"/>
      <c r="AGN270" s="35"/>
      <c r="AGO270" s="35"/>
      <c r="AGP270" s="35"/>
      <c r="AGQ270" s="35"/>
      <c r="AGR270" s="35"/>
      <c r="AGS270" s="35"/>
      <c r="AGT270" s="35"/>
      <c r="AGU270" s="35"/>
      <c r="AGV270" s="35"/>
      <c r="AGW270" s="35"/>
      <c r="AGX270" s="35"/>
      <c r="AGY270" s="35"/>
      <c r="AGZ270" s="35"/>
      <c r="AHA270" s="35"/>
      <c r="AHB270" s="35"/>
      <c r="AHC270" s="35"/>
      <c r="AHD270" s="35"/>
      <c r="AHE270" s="35"/>
      <c r="AHF270" s="35"/>
      <c r="AHG270" s="35"/>
      <c r="AHH270" s="35"/>
      <c r="AHI270" s="35"/>
      <c r="AHJ270" s="35"/>
      <c r="AHK270" s="35"/>
      <c r="AHL270" s="35"/>
      <c r="AHM270" s="35"/>
      <c r="AHN270" s="35"/>
      <c r="AHO270" s="35"/>
      <c r="AHP270" s="35"/>
      <c r="AHQ270" s="35"/>
      <c r="AHR270" s="35"/>
      <c r="AHS270" s="35"/>
      <c r="AHT270" s="35"/>
      <c r="AHU270" s="35"/>
      <c r="AHV270" s="35"/>
      <c r="AHW270" s="35"/>
      <c r="AHX270" s="35"/>
      <c r="AHY270" s="35"/>
      <c r="AHZ270" s="35"/>
      <c r="AIA270" s="35"/>
      <c r="AIB270" s="35"/>
      <c r="AIC270" s="35"/>
      <c r="AID270" s="35"/>
      <c r="AIE270" s="35"/>
      <c r="AIF270" s="35"/>
      <c r="AIG270" s="35"/>
      <c r="AIH270" s="35"/>
      <c r="AII270" s="35"/>
      <c r="AIJ270" s="35"/>
      <c r="AIK270" s="35"/>
      <c r="AIL270" s="35"/>
      <c r="AIM270" s="35"/>
      <c r="AIN270" s="35"/>
      <c r="AIO270" s="35"/>
      <c r="AIP270" s="35"/>
      <c r="AIQ270" s="35"/>
      <c r="AIR270" s="35"/>
      <c r="AIS270" s="35"/>
      <c r="AIT270" s="35"/>
      <c r="AIU270" s="35"/>
      <c r="AIV270" s="35"/>
      <c r="AIW270" s="35"/>
      <c r="AIX270" s="35"/>
      <c r="AIY270" s="35"/>
      <c r="AIZ270" s="35"/>
      <c r="AJA270" s="35"/>
      <c r="AJB270" s="35"/>
      <c r="AJC270" s="35"/>
      <c r="AJD270" s="35"/>
      <c r="AJE270" s="35"/>
      <c r="AJF270" s="35"/>
      <c r="AJG270" s="35"/>
      <c r="AJH270" s="35"/>
      <c r="AJI270" s="35"/>
      <c r="AJJ270" s="35"/>
      <c r="AJK270" s="35"/>
      <c r="AJL270" s="35"/>
      <c r="AJM270" s="35"/>
      <c r="AJN270" s="35"/>
      <c r="AJO270" s="35"/>
      <c r="AJP270" s="35"/>
      <c r="AJQ270" s="35"/>
      <c r="AJR270" s="35"/>
      <c r="AJS270" s="35"/>
      <c r="AJT270" s="35"/>
      <c r="AJU270" s="35"/>
      <c r="AJV270" s="35"/>
      <c r="AJW270" s="35"/>
      <c r="AJX270" s="35"/>
      <c r="AJY270" s="35"/>
      <c r="AJZ270" s="35"/>
      <c r="AKA270" s="35"/>
      <c r="AKB270" s="35"/>
      <c r="AKC270" s="35"/>
      <c r="AKD270" s="35"/>
      <c r="AKE270" s="35"/>
      <c r="AKF270" s="35"/>
      <c r="AKG270" s="35"/>
      <c r="AKH270" s="35"/>
      <c r="AKI270" s="35"/>
      <c r="AKJ270" s="35"/>
      <c r="AKK270" s="35"/>
      <c r="AKL270" s="35"/>
      <c r="AKM270" s="35"/>
      <c r="AKN270" s="35"/>
      <c r="AKO270" s="35"/>
      <c r="AKP270" s="35"/>
      <c r="AKQ270" s="35"/>
      <c r="AKR270" s="35"/>
      <c r="AKS270" s="35"/>
      <c r="AKT270" s="35"/>
      <c r="AKU270" s="35"/>
      <c r="AKV270" s="35"/>
      <c r="AKW270" s="35"/>
      <c r="AKX270" s="35"/>
      <c r="AKY270" s="35"/>
      <c r="AKZ270" s="35"/>
      <c r="ALA270" s="35"/>
      <c r="ALB270" s="1"/>
      <c r="ALC270" s="1"/>
      <c r="ALD270" s="1"/>
      <c r="ALE270" s="1"/>
      <c r="ALF270" s="1"/>
      <c r="ALG270" s="1"/>
      <c r="ALH270" s="1"/>
      <c r="ALI270" s="1"/>
      <c r="ALJ270" s="1"/>
      <c r="ALK270" s="1"/>
      <c r="ALL270" s="1"/>
      <c r="ALM270" s="1"/>
      <c r="ALN270" s="1"/>
      <c r="ALO270" s="1"/>
      <c r="ALP270" s="1"/>
      <c r="ALQ270" s="1"/>
      <c r="ALR270" s="1"/>
      <c r="ALS270"/>
      <c r="ALT270"/>
      <c r="ALU270"/>
      <c r="ALV270"/>
      <c r="ALW270"/>
      <c r="ALX270"/>
      <c r="ALY270"/>
      <c r="ALZ270"/>
      <c r="AMA270"/>
      <c r="AMB270"/>
      <c r="AMC270"/>
      <c r="AMD270"/>
      <c r="AME270"/>
      <c r="AMF270"/>
      <c r="AMG270"/>
      <c r="AMH270"/>
      <c r="AMI270"/>
      <c r="AMJ270"/>
    </row>
    <row r="271" spans="1:1024" s="29" customFormat="1" ht="36">
      <c r="A271" s="24">
        <v>267</v>
      </c>
      <c r="B271" s="24" t="s">
        <v>311</v>
      </c>
      <c r="C271" s="25" t="s">
        <v>384</v>
      </c>
      <c r="D271" s="25" t="s">
        <v>140</v>
      </c>
      <c r="E271" s="25" t="s">
        <v>22</v>
      </c>
      <c r="F271" s="25" t="s">
        <v>306</v>
      </c>
      <c r="G271" s="25" t="s">
        <v>705</v>
      </c>
      <c r="H271" s="25" t="s">
        <v>639</v>
      </c>
      <c r="I271" s="25" t="s">
        <v>46</v>
      </c>
      <c r="J271" s="25"/>
      <c r="K271" s="25"/>
      <c r="L271" s="25"/>
      <c r="M271" s="25"/>
      <c r="N271" s="25"/>
      <c r="O271" s="25" t="s">
        <v>706</v>
      </c>
      <c r="P271" s="25" t="s">
        <v>30</v>
      </c>
      <c r="Q271" s="28"/>
      <c r="VZ271" s="35"/>
      <c r="WA271" s="35"/>
      <c r="WB271" s="35"/>
      <c r="WC271" s="35"/>
      <c r="WD271" s="35"/>
      <c r="WE271" s="35"/>
      <c r="WF271" s="35"/>
      <c r="WG271" s="35"/>
      <c r="WH271" s="35"/>
      <c r="WI271" s="35"/>
      <c r="WJ271" s="35"/>
      <c r="WK271" s="35"/>
      <c r="WL271" s="35"/>
      <c r="WM271" s="35"/>
      <c r="WN271" s="35"/>
      <c r="WO271" s="35"/>
      <c r="WP271" s="35"/>
      <c r="WQ271" s="35"/>
      <c r="WR271" s="35"/>
      <c r="WS271" s="35"/>
      <c r="WT271" s="35"/>
      <c r="WU271" s="35"/>
      <c r="WV271" s="35"/>
      <c r="WW271" s="35"/>
      <c r="WX271" s="35"/>
      <c r="WY271" s="35"/>
      <c r="WZ271" s="35"/>
      <c r="XA271" s="35"/>
      <c r="XB271" s="35"/>
      <c r="XC271" s="35"/>
      <c r="XD271" s="35"/>
      <c r="XE271" s="35"/>
      <c r="XF271" s="35"/>
      <c r="XG271" s="35"/>
      <c r="XH271" s="35"/>
      <c r="XI271" s="35"/>
      <c r="XJ271" s="35"/>
      <c r="XK271" s="35"/>
      <c r="XL271" s="35"/>
      <c r="XM271" s="35"/>
      <c r="XN271" s="35"/>
      <c r="XO271" s="35"/>
      <c r="XP271" s="35"/>
      <c r="XQ271" s="35"/>
      <c r="XR271" s="35"/>
      <c r="XS271" s="35"/>
      <c r="XT271" s="35"/>
      <c r="XU271" s="35"/>
      <c r="XV271" s="35"/>
      <c r="XW271" s="35"/>
      <c r="XX271" s="35"/>
      <c r="XY271" s="35"/>
      <c r="XZ271" s="35"/>
      <c r="YA271" s="35"/>
      <c r="YB271" s="35"/>
      <c r="YC271" s="35"/>
      <c r="YD271" s="35"/>
      <c r="YE271" s="35"/>
      <c r="YF271" s="35"/>
      <c r="YG271" s="35"/>
      <c r="YH271" s="35"/>
      <c r="YI271" s="35"/>
      <c r="YJ271" s="35"/>
      <c r="YK271" s="35"/>
      <c r="YL271" s="35"/>
      <c r="YM271" s="35"/>
      <c r="YN271" s="35"/>
      <c r="YO271" s="35"/>
      <c r="YP271" s="35"/>
      <c r="YQ271" s="35"/>
      <c r="YR271" s="35"/>
      <c r="YS271" s="35"/>
      <c r="YT271" s="35"/>
      <c r="YU271" s="35"/>
      <c r="YV271" s="35"/>
      <c r="YW271" s="35"/>
      <c r="YX271" s="35"/>
      <c r="YY271" s="35"/>
      <c r="YZ271" s="35"/>
      <c r="ZA271" s="35"/>
      <c r="ZB271" s="35"/>
      <c r="ZC271" s="35"/>
      <c r="ZD271" s="35"/>
      <c r="ZE271" s="35"/>
      <c r="ZF271" s="35"/>
      <c r="ZG271" s="35"/>
      <c r="ZH271" s="35"/>
      <c r="ZI271" s="35"/>
      <c r="ZJ271" s="35"/>
      <c r="ZK271" s="35"/>
      <c r="ZL271" s="35"/>
      <c r="ZM271" s="35"/>
      <c r="ZN271" s="35"/>
      <c r="ZO271" s="35"/>
      <c r="ZP271" s="35"/>
      <c r="ZQ271" s="35"/>
      <c r="ZR271" s="35"/>
      <c r="ZS271" s="35"/>
      <c r="ZT271" s="35"/>
      <c r="ZU271" s="35"/>
      <c r="ZV271" s="35"/>
      <c r="ZW271" s="35"/>
      <c r="ZX271" s="35"/>
      <c r="ZY271" s="35"/>
      <c r="ZZ271" s="35"/>
      <c r="AAA271" s="35"/>
      <c r="AAB271" s="35"/>
      <c r="AAC271" s="35"/>
      <c r="AAD271" s="35"/>
      <c r="AAE271" s="35"/>
      <c r="AAF271" s="35"/>
      <c r="AAG271" s="35"/>
      <c r="AAH271" s="35"/>
      <c r="AAI271" s="35"/>
      <c r="AAJ271" s="35"/>
      <c r="AAK271" s="35"/>
      <c r="AAL271" s="35"/>
      <c r="AAM271" s="35"/>
      <c r="AAN271" s="35"/>
      <c r="AAO271" s="35"/>
      <c r="AAP271" s="35"/>
      <c r="AAQ271" s="35"/>
      <c r="AAR271" s="35"/>
      <c r="AAS271" s="35"/>
      <c r="AAT271" s="35"/>
      <c r="AAU271" s="35"/>
      <c r="AAV271" s="35"/>
      <c r="AAW271" s="35"/>
      <c r="AAX271" s="35"/>
      <c r="AAY271" s="35"/>
      <c r="AAZ271" s="35"/>
      <c r="ABA271" s="35"/>
      <c r="ABB271" s="35"/>
      <c r="ABC271" s="35"/>
      <c r="ABD271" s="35"/>
      <c r="ABE271" s="35"/>
      <c r="ABF271" s="35"/>
      <c r="ABG271" s="35"/>
      <c r="ABH271" s="35"/>
      <c r="ABI271" s="35"/>
      <c r="ABJ271" s="35"/>
      <c r="ABK271" s="35"/>
      <c r="ABL271" s="35"/>
      <c r="ABM271" s="35"/>
      <c r="ABN271" s="35"/>
      <c r="ABO271" s="35"/>
      <c r="ABP271" s="35"/>
      <c r="ABQ271" s="35"/>
      <c r="ABR271" s="35"/>
      <c r="ABS271" s="35"/>
      <c r="ABT271" s="35"/>
      <c r="ABU271" s="35"/>
      <c r="ABV271" s="35"/>
      <c r="ABW271" s="35"/>
      <c r="ABX271" s="35"/>
      <c r="ABY271" s="35"/>
      <c r="ABZ271" s="35"/>
      <c r="ACA271" s="35"/>
      <c r="ACB271" s="35"/>
      <c r="ACC271" s="35"/>
      <c r="ACD271" s="35"/>
      <c r="ACE271" s="35"/>
      <c r="ACF271" s="35"/>
      <c r="ACG271" s="35"/>
      <c r="ACH271" s="35"/>
      <c r="ACI271" s="35"/>
      <c r="ACJ271" s="35"/>
      <c r="ACK271" s="35"/>
      <c r="ACL271" s="35"/>
      <c r="ACM271" s="35"/>
      <c r="ACN271" s="35"/>
      <c r="ACO271" s="35"/>
      <c r="ACP271" s="35"/>
      <c r="ACQ271" s="35"/>
      <c r="ACR271" s="35"/>
      <c r="ACS271" s="35"/>
      <c r="ACT271" s="35"/>
      <c r="ACU271" s="35"/>
      <c r="ACV271" s="35"/>
      <c r="ACW271" s="35"/>
      <c r="ACX271" s="35"/>
      <c r="ACY271" s="35"/>
      <c r="ACZ271" s="35"/>
      <c r="ADA271" s="35"/>
      <c r="ADB271" s="35"/>
      <c r="ADC271" s="35"/>
      <c r="ADD271" s="35"/>
      <c r="ADE271" s="35"/>
      <c r="ADF271" s="35"/>
      <c r="ADG271" s="35"/>
      <c r="ADH271" s="35"/>
      <c r="ADI271" s="35"/>
      <c r="ADJ271" s="35"/>
      <c r="ADK271" s="35"/>
      <c r="ADL271" s="35"/>
      <c r="ADM271" s="35"/>
      <c r="ADN271" s="35"/>
      <c r="ADO271" s="35"/>
      <c r="ADP271" s="35"/>
      <c r="ADQ271" s="35"/>
      <c r="ADR271" s="35"/>
      <c r="ADS271" s="35"/>
      <c r="ADT271" s="35"/>
      <c r="ADU271" s="35"/>
      <c r="ADV271" s="35"/>
      <c r="ADW271" s="35"/>
      <c r="ADX271" s="35"/>
      <c r="ADY271" s="35"/>
      <c r="ADZ271" s="35"/>
      <c r="AEA271" s="35"/>
      <c r="AEB271" s="35"/>
      <c r="AEC271" s="35"/>
      <c r="AED271" s="35"/>
      <c r="AEE271" s="35"/>
      <c r="AEF271" s="35"/>
      <c r="AEG271" s="35"/>
      <c r="AEH271" s="35"/>
      <c r="AEI271" s="35"/>
      <c r="AEJ271" s="35"/>
      <c r="AEK271" s="35"/>
      <c r="AEL271" s="35"/>
      <c r="AEM271" s="35"/>
      <c r="AEN271" s="35"/>
      <c r="AEO271" s="35"/>
      <c r="AEP271" s="35"/>
      <c r="AEQ271" s="35"/>
      <c r="AER271" s="35"/>
      <c r="AES271" s="35"/>
      <c r="AET271" s="35"/>
      <c r="AEU271" s="35"/>
      <c r="AEV271" s="35"/>
      <c r="AEW271" s="35"/>
      <c r="AEX271" s="35"/>
      <c r="AEY271" s="35"/>
      <c r="AEZ271" s="35"/>
      <c r="AFA271" s="35"/>
      <c r="AFB271" s="35"/>
      <c r="AFC271" s="35"/>
      <c r="AFD271" s="35"/>
      <c r="AFE271" s="35"/>
      <c r="AFF271" s="35"/>
      <c r="AFG271" s="35"/>
      <c r="AFH271" s="35"/>
      <c r="AFI271" s="35"/>
      <c r="AFJ271" s="35"/>
      <c r="AFK271" s="35"/>
      <c r="AFL271" s="35"/>
      <c r="AFM271" s="35"/>
      <c r="AFN271" s="35"/>
      <c r="AFO271" s="35"/>
      <c r="AFP271" s="35"/>
      <c r="AFQ271" s="35"/>
      <c r="AFR271" s="35"/>
      <c r="AFS271" s="35"/>
      <c r="AFT271" s="35"/>
      <c r="AFU271" s="35"/>
      <c r="AFV271" s="35"/>
      <c r="AFW271" s="35"/>
      <c r="AFX271" s="35"/>
      <c r="AFY271" s="35"/>
      <c r="AFZ271" s="35"/>
      <c r="AGA271" s="35"/>
      <c r="AGB271" s="35"/>
      <c r="AGC271" s="35"/>
      <c r="AGD271" s="35"/>
      <c r="AGE271" s="35"/>
      <c r="AGF271" s="35"/>
      <c r="AGG271" s="35"/>
      <c r="AGH271" s="35"/>
      <c r="AGI271" s="35"/>
      <c r="AGJ271" s="35"/>
      <c r="AGK271" s="35"/>
      <c r="AGL271" s="35"/>
      <c r="AGM271" s="35"/>
      <c r="AGN271" s="35"/>
      <c r="AGO271" s="35"/>
      <c r="AGP271" s="35"/>
      <c r="AGQ271" s="35"/>
      <c r="AGR271" s="35"/>
      <c r="AGS271" s="35"/>
      <c r="AGT271" s="35"/>
      <c r="AGU271" s="35"/>
      <c r="AGV271" s="35"/>
      <c r="AGW271" s="35"/>
      <c r="AGX271" s="35"/>
      <c r="AGY271" s="35"/>
      <c r="AGZ271" s="35"/>
      <c r="AHA271" s="35"/>
      <c r="AHB271" s="35"/>
      <c r="AHC271" s="35"/>
      <c r="AHD271" s="35"/>
      <c r="AHE271" s="35"/>
      <c r="AHF271" s="35"/>
      <c r="AHG271" s="35"/>
      <c r="AHH271" s="35"/>
      <c r="AHI271" s="35"/>
      <c r="AHJ271" s="35"/>
      <c r="AHK271" s="35"/>
      <c r="AHL271" s="35"/>
      <c r="AHM271" s="35"/>
      <c r="AHN271" s="35"/>
      <c r="AHO271" s="35"/>
      <c r="AHP271" s="35"/>
      <c r="AHQ271" s="35"/>
      <c r="AHR271" s="35"/>
      <c r="AHS271" s="35"/>
      <c r="AHT271" s="35"/>
      <c r="AHU271" s="35"/>
      <c r="AHV271" s="35"/>
      <c r="AHW271" s="35"/>
      <c r="AHX271" s="35"/>
      <c r="AHY271" s="35"/>
      <c r="AHZ271" s="35"/>
      <c r="AIA271" s="35"/>
      <c r="AIB271" s="35"/>
      <c r="AIC271" s="35"/>
      <c r="AID271" s="35"/>
      <c r="AIE271" s="35"/>
      <c r="AIF271" s="35"/>
      <c r="AIG271" s="35"/>
      <c r="AIH271" s="35"/>
      <c r="AII271" s="35"/>
      <c r="AIJ271" s="35"/>
      <c r="AIK271" s="35"/>
      <c r="AIL271" s="35"/>
      <c r="AIM271" s="35"/>
      <c r="AIN271" s="35"/>
      <c r="AIO271" s="35"/>
      <c r="AIP271" s="35"/>
      <c r="AIQ271" s="35"/>
      <c r="AIR271" s="35"/>
      <c r="AIS271" s="35"/>
      <c r="AIT271" s="35"/>
      <c r="AIU271" s="35"/>
      <c r="AIV271" s="35"/>
      <c r="AIW271" s="35"/>
      <c r="AIX271" s="35"/>
      <c r="AIY271" s="35"/>
      <c r="AIZ271" s="35"/>
      <c r="AJA271" s="35"/>
      <c r="AJB271" s="35"/>
      <c r="AJC271" s="35"/>
      <c r="AJD271" s="35"/>
      <c r="AJE271" s="35"/>
      <c r="AJF271" s="35"/>
      <c r="AJG271" s="35"/>
      <c r="AJH271" s="35"/>
      <c r="AJI271" s="35"/>
      <c r="AJJ271" s="35"/>
      <c r="AJK271" s="35"/>
      <c r="AJL271" s="35"/>
      <c r="AJM271" s="35"/>
      <c r="AJN271" s="35"/>
      <c r="AJO271" s="35"/>
      <c r="AJP271" s="35"/>
      <c r="AJQ271" s="35"/>
      <c r="AJR271" s="35"/>
      <c r="AJS271" s="35"/>
      <c r="AJT271" s="35"/>
      <c r="AJU271" s="35"/>
      <c r="AJV271" s="35"/>
      <c r="AJW271" s="35"/>
      <c r="AJX271" s="35"/>
      <c r="AJY271" s="35"/>
      <c r="AJZ271" s="35"/>
      <c r="AKA271" s="35"/>
      <c r="AKB271" s="35"/>
      <c r="AKC271" s="35"/>
      <c r="AKD271" s="35"/>
      <c r="AKE271" s="35"/>
      <c r="AKF271" s="35"/>
      <c r="AKG271" s="35"/>
      <c r="AKH271" s="35"/>
      <c r="AKI271" s="35"/>
      <c r="AKJ271" s="35"/>
      <c r="AKK271" s="35"/>
      <c r="AKL271" s="35"/>
      <c r="AKM271" s="35"/>
      <c r="AKN271" s="35"/>
      <c r="AKO271" s="35"/>
      <c r="AKP271" s="35"/>
      <c r="AKQ271" s="35"/>
      <c r="AKR271" s="35"/>
      <c r="AKS271" s="35"/>
      <c r="AKT271" s="35"/>
      <c r="AKU271" s="35"/>
      <c r="AKV271" s="35"/>
      <c r="AKW271" s="35"/>
      <c r="AKX271" s="35"/>
      <c r="AKY271" s="35"/>
      <c r="AKZ271" s="35"/>
      <c r="ALA271" s="35"/>
      <c r="ALB271" s="1"/>
      <c r="ALC271" s="1"/>
      <c r="ALD271" s="1"/>
      <c r="ALE271" s="1"/>
      <c r="ALF271" s="1"/>
      <c r="ALG271" s="1"/>
      <c r="ALH271" s="1"/>
      <c r="ALI271" s="1"/>
      <c r="ALJ271" s="1"/>
      <c r="ALK271" s="1"/>
      <c r="ALL271" s="1"/>
      <c r="ALM271" s="1"/>
      <c r="ALN271" s="1"/>
      <c r="ALO271" s="1"/>
      <c r="ALP271" s="1"/>
      <c r="ALQ271" s="1"/>
      <c r="ALR271" s="1"/>
      <c r="ALS271"/>
      <c r="ALT271"/>
      <c r="ALU271"/>
      <c r="ALV271"/>
      <c r="ALW271"/>
      <c r="ALX271"/>
      <c r="ALY271"/>
      <c r="ALZ271"/>
      <c r="AMA271"/>
      <c r="AMB271"/>
      <c r="AMC271"/>
      <c r="AMD271"/>
      <c r="AME271"/>
      <c r="AMF271"/>
      <c r="AMG271"/>
      <c r="AMH271"/>
      <c r="AMI271"/>
      <c r="AMJ271"/>
    </row>
    <row r="272" spans="1:1024" s="29" customFormat="1" ht="36">
      <c r="A272" s="24">
        <v>268</v>
      </c>
      <c r="B272" s="24" t="s">
        <v>290</v>
      </c>
      <c r="C272" s="25" t="s">
        <v>707</v>
      </c>
      <c r="D272" s="25" t="s">
        <v>62</v>
      </c>
      <c r="E272" s="25" t="s">
        <v>63</v>
      </c>
      <c r="F272" s="25" t="s">
        <v>254</v>
      </c>
      <c r="G272" s="25" t="s">
        <v>297</v>
      </c>
      <c r="H272" s="25" t="s">
        <v>639</v>
      </c>
      <c r="I272" s="25" t="s">
        <v>46</v>
      </c>
      <c r="J272" s="25"/>
      <c r="K272" s="25"/>
      <c r="L272" s="25"/>
      <c r="M272" s="25"/>
      <c r="N272" s="25"/>
      <c r="O272" s="25" t="s">
        <v>708</v>
      </c>
      <c r="P272" s="25" t="s">
        <v>39</v>
      </c>
      <c r="Q272" s="28"/>
      <c r="VZ272" s="35"/>
      <c r="WA272" s="35"/>
      <c r="WB272" s="35"/>
      <c r="WC272" s="35"/>
      <c r="WD272" s="35"/>
      <c r="WE272" s="35"/>
      <c r="WF272" s="35"/>
      <c r="WG272" s="35"/>
      <c r="WH272" s="35"/>
      <c r="WI272" s="35"/>
      <c r="WJ272" s="35"/>
      <c r="WK272" s="35"/>
      <c r="WL272" s="35"/>
      <c r="WM272" s="35"/>
      <c r="WN272" s="35"/>
      <c r="WO272" s="35"/>
      <c r="WP272" s="35"/>
      <c r="WQ272" s="35"/>
      <c r="WR272" s="35"/>
      <c r="WS272" s="35"/>
      <c r="WT272" s="35"/>
      <c r="WU272" s="35"/>
      <c r="WV272" s="35"/>
      <c r="WW272" s="35"/>
      <c r="WX272" s="35"/>
      <c r="WY272" s="35"/>
      <c r="WZ272" s="35"/>
      <c r="XA272" s="35"/>
      <c r="XB272" s="35"/>
      <c r="XC272" s="35"/>
      <c r="XD272" s="35"/>
      <c r="XE272" s="35"/>
      <c r="XF272" s="35"/>
      <c r="XG272" s="35"/>
      <c r="XH272" s="35"/>
      <c r="XI272" s="35"/>
      <c r="XJ272" s="35"/>
      <c r="XK272" s="35"/>
      <c r="XL272" s="35"/>
      <c r="XM272" s="35"/>
      <c r="XN272" s="35"/>
      <c r="XO272" s="35"/>
      <c r="XP272" s="35"/>
      <c r="XQ272" s="35"/>
      <c r="XR272" s="35"/>
      <c r="XS272" s="35"/>
      <c r="XT272" s="35"/>
      <c r="XU272" s="35"/>
      <c r="XV272" s="35"/>
      <c r="XW272" s="35"/>
      <c r="XX272" s="35"/>
      <c r="XY272" s="35"/>
      <c r="XZ272" s="35"/>
      <c r="YA272" s="35"/>
      <c r="YB272" s="35"/>
      <c r="YC272" s="35"/>
      <c r="YD272" s="35"/>
      <c r="YE272" s="35"/>
      <c r="YF272" s="35"/>
      <c r="YG272" s="35"/>
      <c r="YH272" s="35"/>
      <c r="YI272" s="35"/>
      <c r="YJ272" s="35"/>
      <c r="YK272" s="35"/>
      <c r="YL272" s="35"/>
      <c r="YM272" s="35"/>
      <c r="YN272" s="35"/>
      <c r="YO272" s="35"/>
      <c r="YP272" s="35"/>
      <c r="YQ272" s="35"/>
      <c r="YR272" s="35"/>
      <c r="YS272" s="35"/>
      <c r="YT272" s="35"/>
      <c r="YU272" s="35"/>
      <c r="YV272" s="35"/>
      <c r="YW272" s="35"/>
      <c r="YX272" s="35"/>
      <c r="YY272" s="35"/>
      <c r="YZ272" s="35"/>
      <c r="ZA272" s="35"/>
      <c r="ZB272" s="35"/>
      <c r="ZC272" s="35"/>
      <c r="ZD272" s="35"/>
      <c r="ZE272" s="35"/>
      <c r="ZF272" s="35"/>
      <c r="ZG272" s="35"/>
      <c r="ZH272" s="35"/>
      <c r="ZI272" s="35"/>
      <c r="ZJ272" s="35"/>
      <c r="ZK272" s="35"/>
      <c r="ZL272" s="35"/>
      <c r="ZM272" s="35"/>
      <c r="ZN272" s="35"/>
      <c r="ZO272" s="35"/>
      <c r="ZP272" s="35"/>
      <c r="ZQ272" s="35"/>
      <c r="ZR272" s="35"/>
      <c r="ZS272" s="35"/>
      <c r="ZT272" s="35"/>
      <c r="ZU272" s="35"/>
      <c r="ZV272" s="35"/>
      <c r="ZW272" s="35"/>
      <c r="ZX272" s="35"/>
      <c r="ZY272" s="35"/>
      <c r="ZZ272" s="35"/>
      <c r="AAA272" s="35"/>
      <c r="AAB272" s="35"/>
      <c r="AAC272" s="35"/>
      <c r="AAD272" s="35"/>
      <c r="AAE272" s="35"/>
      <c r="AAF272" s="35"/>
      <c r="AAG272" s="35"/>
      <c r="AAH272" s="35"/>
      <c r="AAI272" s="35"/>
      <c r="AAJ272" s="35"/>
      <c r="AAK272" s="35"/>
      <c r="AAL272" s="35"/>
      <c r="AAM272" s="35"/>
      <c r="AAN272" s="35"/>
      <c r="AAO272" s="35"/>
      <c r="AAP272" s="35"/>
      <c r="AAQ272" s="35"/>
      <c r="AAR272" s="35"/>
      <c r="AAS272" s="35"/>
      <c r="AAT272" s="35"/>
      <c r="AAU272" s="35"/>
      <c r="AAV272" s="35"/>
      <c r="AAW272" s="35"/>
      <c r="AAX272" s="35"/>
      <c r="AAY272" s="35"/>
      <c r="AAZ272" s="35"/>
      <c r="ABA272" s="35"/>
      <c r="ABB272" s="35"/>
      <c r="ABC272" s="35"/>
      <c r="ABD272" s="35"/>
      <c r="ABE272" s="35"/>
      <c r="ABF272" s="35"/>
      <c r="ABG272" s="35"/>
      <c r="ABH272" s="35"/>
      <c r="ABI272" s="35"/>
      <c r="ABJ272" s="35"/>
      <c r="ABK272" s="35"/>
      <c r="ABL272" s="35"/>
      <c r="ABM272" s="35"/>
      <c r="ABN272" s="35"/>
      <c r="ABO272" s="35"/>
      <c r="ABP272" s="35"/>
      <c r="ABQ272" s="35"/>
      <c r="ABR272" s="35"/>
      <c r="ABS272" s="35"/>
      <c r="ABT272" s="35"/>
      <c r="ABU272" s="35"/>
      <c r="ABV272" s="35"/>
      <c r="ABW272" s="35"/>
      <c r="ABX272" s="35"/>
      <c r="ABY272" s="35"/>
      <c r="ABZ272" s="35"/>
      <c r="ACA272" s="35"/>
      <c r="ACB272" s="35"/>
      <c r="ACC272" s="35"/>
      <c r="ACD272" s="35"/>
      <c r="ACE272" s="35"/>
      <c r="ACF272" s="35"/>
      <c r="ACG272" s="35"/>
      <c r="ACH272" s="35"/>
      <c r="ACI272" s="35"/>
      <c r="ACJ272" s="35"/>
      <c r="ACK272" s="35"/>
      <c r="ACL272" s="35"/>
      <c r="ACM272" s="35"/>
      <c r="ACN272" s="35"/>
      <c r="ACO272" s="35"/>
      <c r="ACP272" s="35"/>
      <c r="ACQ272" s="35"/>
      <c r="ACR272" s="35"/>
      <c r="ACS272" s="35"/>
      <c r="ACT272" s="35"/>
      <c r="ACU272" s="35"/>
      <c r="ACV272" s="35"/>
      <c r="ACW272" s="35"/>
      <c r="ACX272" s="35"/>
      <c r="ACY272" s="35"/>
      <c r="ACZ272" s="35"/>
      <c r="ADA272" s="35"/>
      <c r="ADB272" s="35"/>
      <c r="ADC272" s="35"/>
      <c r="ADD272" s="35"/>
      <c r="ADE272" s="35"/>
      <c r="ADF272" s="35"/>
      <c r="ADG272" s="35"/>
      <c r="ADH272" s="35"/>
      <c r="ADI272" s="35"/>
      <c r="ADJ272" s="35"/>
      <c r="ADK272" s="35"/>
      <c r="ADL272" s="35"/>
      <c r="ADM272" s="35"/>
      <c r="ADN272" s="35"/>
      <c r="ADO272" s="35"/>
      <c r="ADP272" s="35"/>
      <c r="ADQ272" s="35"/>
      <c r="ADR272" s="35"/>
      <c r="ADS272" s="35"/>
      <c r="ADT272" s="35"/>
      <c r="ADU272" s="35"/>
      <c r="ADV272" s="35"/>
      <c r="ADW272" s="35"/>
      <c r="ADX272" s="35"/>
      <c r="ADY272" s="35"/>
      <c r="ADZ272" s="35"/>
      <c r="AEA272" s="35"/>
      <c r="AEB272" s="35"/>
      <c r="AEC272" s="35"/>
      <c r="AED272" s="35"/>
      <c r="AEE272" s="35"/>
      <c r="AEF272" s="35"/>
      <c r="AEG272" s="35"/>
      <c r="AEH272" s="35"/>
      <c r="AEI272" s="35"/>
      <c r="AEJ272" s="35"/>
      <c r="AEK272" s="35"/>
      <c r="AEL272" s="35"/>
      <c r="AEM272" s="35"/>
      <c r="AEN272" s="35"/>
      <c r="AEO272" s="35"/>
      <c r="AEP272" s="35"/>
      <c r="AEQ272" s="35"/>
      <c r="AER272" s="35"/>
      <c r="AES272" s="35"/>
      <c r="AET272" s="35"/>
      <c r="AEU272" s="35"/>
      <c r="AEV272" s="35"/>
      <c r="AEW272" s="35"/>
      <c r="AEX272" s="35"/>
      <c r="AEY272" s="35"/>
      <c r="AEZ272" s="35"/>
      <c r="AFA272" s="35"/>
      <c r="AFB272" s="35"/>
      <c r="AFC272" s="35"/>
      <c r="AFD272" s="35"/>
      <c r="AFE272" s="35"/>
      <c r="AFF272" s="35"/>
      <c r="AFG272" s="35"/>
      <c r="AFH272" s="35"/>
      <c r="AFI272" s="35"/>
      <c r="AFJ272" s="35"/>
      <c r="AFK272" s="35"/>
      <c r="AFL272" s="35"/>
      <c r="AFM272" s="35"/>
      <c r="AFN272" s="35"/>
      <c r="AFO272" s="35"/>
      <c r="AFP272" s="35"/>
      <c r="AFQ272" s="35"/>
      <c r="AFR272" s="35"/>
      <c r="AFS272" s="35"/>
      <c r="AFT272" s="35"/>
      <c r="AFU272" s="35"/>
      <c r="AFV272" s="35"/>
      <c r="AFW272" s="35"/>
      <c r="AFX272" s="35"/>
      <c r="AFY272" s="35"/>
      <c r="AFZ272" s="35"/>
      <c r="AGA272" s="35"/>
      <c r="AGB272" s="35"/>
      <c r="AGC272" s="35"/>
      <c r="AGD272" s="35"/>
      <c r="AGE272" s="35"/>
      <c r="AGF272" s="35"/>
      <c r="AGG272" s="35"/>
      <c r="AGH272" s="35"/>
      <c r="AGI272" s="35"/>
      <c r="AGJ272" s="35"/>
      <c r="AGK272" s="35"/>
      <c r="AGL272" s="35"/>
      <c r="AGM272" s="35"/>
      <c r="AGN272" s="35"/>
      <c r="AGO272" s="35"/>
      <c r="AGP272" s="35"/>
      <c r="AGQ272" s="35"/>
      <c r="AGR272" s="35"/>
      <c r="AGS272" s="35"/>
      <c r="AGT272" s="35"/>
      <c r="AGU272" s="35"/>
      <c r="AGV272" s="35"/>
      <c r="AGW272" s="35"/>
      <c r="AGX272" s="35"/>
      <c r="AGY272" s="35"/>
      <c r="AGZ272" s="35"/>
      <c r="AHA272" s="35"/>
      <c r="AHB272" s="35"/>
      <c r="AHC272" s="35"/>
      <c r="AHD272" s="35"/>
      <c r="AHE272" s="35"/>
      <c r="AHF272" s="35"/>
      <c r="AHG272" s="35"/>
      <c r="AHH272" s="35"/>
      <c r="AHI272" s="35"/>
      <c r="AHJ272" s="35"/>
      <c r="AHK272" s="35"/>
      <c r="AHL272" s="35"/>
      <c r="AHM272" s="35"/>
      <c r="AHN272" s="35"/>
      <c r="AHO272" s="35"/>
      <c r="AHP272" s="35"/>
      <c r="AHQ272" s="35"/>
      <c r="AHR272" s="35"/>
      <c r="AHS272" s="35"/>
      <c r="AHT272" s="35"/>
      <c r="AHU272" s="35"/>
      <c r="AHV272" s="35"/>
      <c r="AHW272" s="35"/>
      <c r="AHX272" s="35"/>
      <c r="AHY272" s="35"/>
      <c r="AHZ272" s="35"/>
      <c r="AIA272" s="35"/>
      <c r="AIB272" s="35"/>
      <c r="AIC272" s="35"/>
      <c r="AID272" s="35"/>
      <c r="AIE272" s="35"/>
      <c r="AIF272" s="35"/>
      <c r="AIG272" s="35"/>
      <c r="AIH272" s="35"/>
      <c r="AII272" s="35"/>
      <c r="AIJ272" s="35"/>
      <c r="AIK272" s="35"/>
      <c r="AIL272" s="35"/>
      <c r="AIM272" s="35"/>
      <c r="AIN272" s="35"/>
      <c r="AIO272" s="35"/>
      <c r="AIP272" s="35"/>
      <c r="AIQ272" s="35"/>
      <c r="AIR272" s="35"/>
      <c r="AIS272" s="35"/>
      <c r="AIT272" s="35"/>
      <c r="AIU272" s="35"/>
      <c r="AIV272" s="35"/>
      <c r="AIW272" s="35"/>
      <c r="AIX272" s="35"/>
      <c r="AIY272" s="35"/>
      <c r="AIZ272" s="35"/>
      <c r="AJA272" s="35"/>
      <c r="AJB272" s="35"/>
      <c r="AJC272" s="35"/>
      <c r="AJD272" s="35"/>
      <c r="AJE272" s="35"/>
      <c r="AJF272" s="35"/>
      <c r="AJG272" s="35"/>
      <c r="AJH272" s="35"/>
      <c r="AJI272" s="35"/>
      <c r="AJJ272" s="35"/>
      <c r="AJK272" s="35"/>
      <c r="AJL272" s="35"/>
      <c r="AJM272" s="35"/>
      <c r="AJN272" s="35"/>
      <c r="AJO272" s="35"/>
      <c r="AJP272" s="35"/>
      <c r="AJQ272" s="35"/>
      <c r="AJR272" s="35"/>
      <c r="AJS272" s="35"/>
      <c r="AJT272" s="35"/>
      <c r="AJU272" s="35"/>
      <c r="AJV272" s="35"/>
      <c r="AJW272" s="35"/>
      <c r="AJX272" s="35"/>
      <c r="AJY272" s="35"/>
      <c r="AJZ272" s="35"/>
      <c r="AKA272" s="35"/>
      <c r="AKB272" s="35"/>
      <c r="AKC272" s="35"/>
      <c r="AKD272" s="35"/>
      <c r="AKE272" s="35"/>
      <c r="AKF272" s="35"/>
      <c r="AKG272" s="35"/>
      <c r="AKH272" s="35"/>
      <c r="AKI272" s="35"/>
      <c r="AKJ272" s="35"/>
      <c r="AKK272" s="35"/>
      <c r="AKL272" s="35"/>
      <c r="AKM272" s="35"/>
      <c r="AKN272" s="35"/>
      <c r="AKO272" s="35"/>
      <c r="AKP272" s="35"/>
      <c r="AKQ272" s="35"/>
      <c r="AKR272" s="35"/>
      <c r="AKS272" s="35"/>
      <c r="AKT272" s="35"/>
      <c r="AKU272" s="35"/>
      <c r="AKV272" s="35"/>
      <c r="AKW272" s="35"/>
      <c r="AKX272" s="35"/>
      <c r="AKY272" s="35"/>
      <c r="AKZ272" s="35"/>
      <c r="ALA272" s="35"/>
      <c r="ALB272" s="1"/>
      <c r="ALC272" s="1"/>
      <c r="ALD272" s="1"/>
      <c r="ALE272" s="1"/>
      <c r="ALF272" s="1"/>
      <c r="ALG272" s="1"/>
      <c r="ALH272" s="1"/>
      <c r="ALI272" s="1"/>
      <c r="ALJ272" s="1"/>
      <c r="ALK272" s="1"/>
      <c r="ALL272" s="1"/>
      <c r="ALM272" s="1"/>
      <c r="ALN272" s="1"/>
      <c r="ALO272" s="1"/>
      <c r="ALP272" s="1"/>
      <c r="ALQ272" s="1"/>
      <c r="ALR272" s="1"/>
      <c r="ALS272"/>
      <c r="ALT272"/>
      <c r="ALU272"/>
      <c r="ALV272"/>
      <c r="ALW272"/>
      <c r="ALX272"/>
      <c r="ALY272"/>
      <c r="ALZ272"/>
      <c r="AMA272"/>
      <c r="AMB272"/>
      <c r="AMC272"/>
      <c r="AMD272"/>
      <c r="AME272"/>
      <c r="AMF272"/>
      <c r="AMG272"/>
      <c r="AMH272"/>
      <c r="AMI272"/>
      <c r="AMJ272"/>
    </row>
    <row r="273" spans="1:1024" s="29" customFormat="1" ht="36">
      <c r="A273" s="24">
        <v>269</v>
      </c>
      <c r="B273" s="24" t="s">
        <v>290</v>
      </c>
      <c r="C273" s="25" t="s">
        <v>709</v>
      </c>
      <c r="D273" s="25" t="s">
        <v>124</v>
      </c>
      <c r="E273" s="25" t="s">
        <v>63</v>
      </c>
      <c r="F273" s="25" t="s">
        <v>254</v>
      </c>
      <c r="G273" s="25" t="s">
        <v>297</v>
      </c>
      <c r="H273" s="25" t="s">
        <v>639</v>
      </c>
      <c r="I273" s="25" t="s">
        <v>46</v>
      </c>
      <c r="J273" s="25"/>
      <c r="K273" s="25"/>
      <c r="L273" s="25"/>
      <c r="M273" s="25"/>
      <c r="N273" s="25"/>
      <c r="O273" s="25" t="s">
        <v>708</v>
      </c>
      <c r="P273" s="25" t="s">
        <v>39</v>
      </c>
      <c r="Q273" s="28"/>
      <c r="VZ273" s="35"/>
      <c r="WA273" s="35"/>
      <c r="WB273" s="35"/>
      <c r="WC273" s="35"/>
      <c r="WD273" s="35"/>
      <c r="WE273" s="35"/>
      <c r="WF273" s="35"/>
      <c r="WG273" s="35"/>
      <c r="WH273" s="35"/>
      <c r="WI273" s="35"/>
      <c r="WJ273" s="35"/>
      <c r="WK273" s="35"/>
      <c r="WL273" s="35"/>
      <c r="WM273" s="35"/>
      <c r="WN273" s="35"/>
      <c r="WO273" s="35"/>
      <c r="WP273" s="35"/>
      <c r="WQ273" s="35"/>
      <c r="WR273" s="35"/>
      <c r="WS273" s="35"/>
      <c r="WT273" s="35"/>
      <c r="WU273" s="35"/>
      <c r="WV273" s="35"/>
      <c r="WW273" s="35"/>
      <c r="WX273" s="35"/>
      <c r="WY273" s="35"/>
      <c r="WZ273" s="35"/>
      <c r="XA273" s="35"/>
      <c r="XB273" s="35"/>
      <c r="XC273" s="35"/>
      <c r="XD273" s="35"/>
      <c r="XE273" s="35"/>
      <c r="XF273" s="35"/>
      <c r="XG273" s="35"/>
      <c r="XH273" s="35"/>
      <c r="XI273" s="35"/>
      <c r="XJ273" s="35"/>
      <c r="XK273" s="35"/>
      <c r="XL273" s="35"/>
      <c r="XM273" s="35"/>
      <c r="XN273" s="35"/>
      <c r="XO273" s="35"/>
      <c r="XP273" s="35"/>
      <c r="XQ273" s="35"/>
      <c r="XR273" s="35"/>
      <c r="XS273" s="35"/>
      <c r="XT273" s="35"/>
      <c r="XU273" s="35"/>
      <c r="XV273" s="35"/>
      <c r="XW273" s="35"/>
      <c r="XX273" s="35"/>
      <c r="XY273" s="35"/>
      <c r="XZ273" s="35"/>
      <c r="YA273" s="35"/>
      <c r="YB273" s="35"/>
      <c r="YC273" s="35"/>
      <c r="YD273" s="35"/>
      <c r="YE273" s="35"/>
      <c r="YF273" s="35"/>
      <c r="YG273" s="35"/>
      <c r="YH273" s="35"/>
      <c r="YI273" s="35"/>
      <c r="YJ273" s="35"/>
      <c r="YK273" s="35"/>
      <c r="YL273" s="35"/>
      <c r="YM273" s="35"/>
      <c r="YN273" s="35"/>
      <c r="YO273" s="35"/>
      <c r="YP273" s="35"/>
      <c r="YQ273" s="35"/>
      <c r="YR273" s="35"/>
      <c r="YS273" s="35"/>
      <c r="YT273" s="35"/>
      <c r="YU273" s="35"/>
      <c r="YV273" s="35"/>
      <c r="YW273" s="35"/>
      <c r="YX273" s="35"/>
      <c r="YY273" s="35"/>
      <c r="YZ273" s="35"/>
      <c r="ZA273" s="35"/>
      <c r="ZB273" s="35"/>
      <c r="ZC273" s="35"/>
      <c r="ZD273" s="35"/>
      <c r="ZE273" s="35"/>
      <c r="ZF273" s="35"/>
      <c r="ZG273" s="35"/>
      <c r="ZH273" s="35"/>
      <c r="ZI273" s="35"/>
      <c r="ZJ273" s="35"/>
      <c r="ZK273" s="35"/>
      <c r="ZL273" s="35"/>
      <c r="ZM273" s="35"/>
      <c r="ZN273" s="35"/>
      <c r="ZO273" s="35"/>
      <c r="ZP273" s="35"/>
      <c r="ZQ273" s="35"/>
      <c r="ZR273" s="35"/>
      <c r="ZS273" s="35"/>
      <c r="ZT273" s="35"/>
      <c r="ZU273" s="35"/>
      <c r="ZV273" s="35"/>
      <c r="ZW273" s="35"/>
      <c r="ZX273" s="35"/>
      <c r="ZY273" s="35"/>
      <c r="ZZ273" s="35"/>
      <c r="AAA273" s="35"/>
      <c r="AAB273" s="35"/>
      <c r="AAC273" s="35"/>
      <c r="AAD273" s="35"/>
      <c r="AAE273" s="35"/>
      <c r="AAF273" s="35"/>
      <c r="AAG273" s="35"/>
      <c r="AAH273" s="35"/>
      <c r="AAI273" s="35"/>
      <c r="AAJ273" s="35"/>
      <c r="AAK273" s="35"/>
      <c r="AAL273" s="35"/>
      <c r="AAM273" s="35"/>
      <c r="AAN273" s="35"/>
      <c r="AAO273" s="35"/>
      <c r="AAP273" s="35"/>
      <c r="AAQ273" s="35"/>
      <c r="AAR273" s="35"/>
      <c r="AAS273" s="35"/>
      <c r="AAT273" s="35"/>
      <c r="AAU273" s="35"/>
      <c r="AAV273" s="35"/>
      <c r="AAW273" s="35"/>
      <c r="AAX273" s="35"/>
      <c r="AAY273" s="35"/>
      <c r="AAZ273" s="35"/>
      <c r="ABA273" s="35"/>
      <c r="ABB273" s="35"/>
      <c r="ABC273" s="35"/>
      <c r="ABD273" s="35"/>
      <c r="ABE273" s="35"/>
      <c r="ABF273" s="35"/>
      <c r="ABG273" s="35"/>
      <c r="ABH273" s="35"/>
      <c r="ABI273" s="35"/>
      <c r="ABJ273" s="35"/>
      <c r="ABK273" s="35"/>
      <c r="ABL273" s="35"/>
      <c r="ABM273" s="35"/>
      <c r="ABN273" s="35"/>
      <c r="ABO273" s="35"/>
      <c r="ABP273" s="35"/>
      <c r="ABQ273" s="35"/>
      <c r="ABR273" s="35"/>
      <c r="ABS273" s="35"/>
      <c r="ABT273" s="35"/>
      <c r="ABU273" s="35"/>
      <c r="ABV273" s="35"/>
      <c r="ABW273" s="35"/>
      <c r="ABX273" s="35"/>
      <c r="ABY273" s="35"/>
      <c r="ABZ273" s="35"/>
      <c r="ACA273" s="35"/>
      <c r="ACB273" s="35"/>
      <c r="ACC273" s="35"/>
      <c r="ACD273" s="35"/>
      <c r="ACE273" s="35"/>
      <c r="ACF273" s="35"/>
      <c r="ACG273" s="35"/>
      <c r="ACH273" s="35"/>
      <c r="ACI273" s="35"/>
      <c r="ACJ273" s="35"/>
      <c r="ACK273" s="35"/>
      <c r="ACL273" s="35"/>
      <c r="ACM273" s="35"/>
      <c r="ACN273" s="35"/>
      <c r="ACO273" s="35"/>
      <c r="ACP273" s="35"/>
      <c r="ACQ273" s="35"/>
      <c r="ACR273" s="35"/>
      <c r="ACS273" s="35"/>
      <c r="ACT273" s="35"/>
      <c r="ACU273" s="35"/>
      <c r="ACV273" s="35"/>
      <c r="ACW273" s="35"/>
      <c r="ACX273" s="35"/>
      <c r="ACY273" s="35"/>
      <c r="ACZ273" s="35"/>
      <c r="ADA273" s="35"/>
      <c r="ADB273" s="35"/>
      <c r="ADC273" s="35"/>
      <c r="ADD273" s="35"/>
      <c r="ADE273" s="35"/>
      <c r="ADF273" s="35"/>
      <c r="ADG273" s="35"/>
      <c r="ADH273" s="35"/>
      <c r="ADI273" s="35"/>
      <c r="ADJ273" s="35"/>
      <c r="ADK273" s="35"/>
      <c r="ADL273" s="35"/>
      <c r="ADM273" s="35"/>
      <c r="ADN273" s="35"/>
      <c r="ADO273" s="35"/>
      <c r="ADP273" s="35"/>
      <c r="ADQ273" s="35"/>
      <c r="ADR273" s="35"/>
      <c r="ADS273" s="35"/>
      <c r="ADT273" s="35"/>
      <c r="ADU273" s="35"/>
      <c r="ADV273" s="35"/>
      <c r="ADW273" s="35"/>
      <c r="ADX273" s="35"/>
      <c r="ADY273" s="35"/>
      <c r="ADZ273" s="35"/>
      <c r="AEA273" s="35"/>
      <c r="AEB273" s="35"/>
      <c r="AEC273" s="35"/>
      <c r="AED273" s="35"/>
      <c r="AEE273" s="35"/>
      <c r="AEF273" s="35"/>
      <c r="AEG273" s="35"/>
      <c r="AEH273" s="35"/>
      <c r="AEI273" s="35"/>
      <c r="AEJ273" s="35"/>
      <c r="AEK273" s="35"/>
      <c r="AEL273" s="35"/>
      <c r="AEM273" s="35"/>
      <c r="AEN273" s="35"/>
      <c r="AEO273" s="35"/>
      <c r="AEP273" s="35"/>
      <c r="AEQ273" s="35"/>
      <c r="AER273" s="35"/>
      <c r="AES273" s="35"/>
      <c r="AET273" s="35"/>
      <c r="AEU273" s="35"/>
      <c r="AEV273" s="35"/>
      <c r="AEW273" s="35"/>
      <c r="AEX273" s="35"/>
      <c r="AEY273" s="35"/>
      <c r="AEZ273" s="35"/>
      <c r="AFA273" s="35"/>
      <c r="AFB273" s="35"/>
      <c r="AFC273" s="35"/>
      <c r="AFD273" s="35"/>
      <c r="AFE273" s="35"/>
      <c r="AFF273" s="35"/>
      <c r="AFG273" s="35"/>
      <c r="AFH273" s="35"/>
      <c r="AFI273" s="35"/>
      <c r="AFJ273" s="35"/>
      <c r="AFK273" s="35"/>
      <c r="AFL273" s="35"/>
      <c r="AFM273" s="35"/>
      <c r="AFN273" s="35"/>
      <c r="AFO273" s="35"/>
      <c r="AFP273" s="35"/>
      <c r="AFQ273" s="35"/>
      <c r="AFR273" s="35"/>
      <c r="AFS273" s="35"/>
      <c r="AFT273" s="35"/>
      <c r="AFU273" s="35"/>
      <c r="AFV273" s="35"/>
      <c r="AFW273" s="35"/>
      <c r="AFX273" s="35"/>
      <c r="AFY273" s="35"/>
      <c r="AFZ273" s="35"/>
      <c r="AGA273" s="35"/>
      <c r="AGB273" s="35"/>
      <c r="AGC273" s="35"/>
      <c r="AGD273" s="35"/>
      <c r="AGE273" s="35"/>
      <c r="AGF273" s="35"/>
      <c r="AGG273" s="35"/>
      <c r="AGH273" s="35"/>
      <c r="AGI273" s="35"/>
      <c r="AGJ273" s="35"/>
      <c r="AGK273" s="35"/>
      <c r="AGL273" s="35"/>
      <c r="AGM273" s="35"/>
      <c r="AGN273" s="35"/>
      <c r="AGO273" s="35"/>
      <c r="AGP273" s="35"/>
      <c r="AGQ273" s="35"/>
      <c r="AGR273" s="35"/>
      <c r="AGS273" s="35"/>
      <c r="AGT273" s="35"/>
      <c r="AGU273" s="35"/>
      <c r="AGV273" s="35"/>
      <c r="AGW273" s="35"/>
      <c r="AGX273" s="35"/>
      <c r="AGY273" s="35"/>
      <c r="AGZ273" s="35"/>
      <c r="AHA273" s="35"/>
      <c r="AHB273" s="35"/>
      <c r="AHC273" s="35"/>
      <c r="AHD273" s="35"/>
      <c r="AHE273" s="35"/>
      <c r="AHF273" s="35"/>
      <c r="AHG273" s="35"/>
      <c r="AHH273" s="35"/>
      <c r="AHI273" s="35"/>
      <c r="AHJ273" s="35"/>
      <c r="AHK273" s="35"/>
      <c r="AHL273" s="35"/>
      <c r="AHM273" s="35"/>
      <c r="AHN273" s="35"/>
      <c r="AHO273" s="35"/>
      <c r="AHP273" s="35"/>
      <c r="AHQ273" s="35"/>
      <c r="AHR273" s="35"/>
      <c r="AHS273" s="35"/>
      <c r="AHT273" s="35"/>
      <c r="AHU273" s="35"/>
      <c r="AHV273" s="35"/>
      <c r="AHW273" s="35"/>
      <c r="AHX273" s="35"/>
      <c r="AHY273" s="35"/>
      <c r="AHZ273" s="35"/>
      <c r="AIA273" s="35"/>
      <c r="AIB273" s="35"/>
      <c r="AIC273" s="35"/>
      <c r="AID273" s="35"/>
      <c r="AIE273" s="35"/>
      <c r="AIF273" s="35"/>
      <c r="AIG273" s="35"/>
      <c r="AIH273" s="35"/>
      <c r="AII273" s="35"/>
      <c r="AIJ273" s="35"/>
      <c r="AIK273" s="35"/>
      <c r="AIL273" s="35"/>
      <c r="AIM273" s="35"/>
      <c r="AIN273" s="35"/>
      <c r="AIO273" s="35"/>
      <c r="AIP273" s="35"/>
      <c r="AIQ273" s="35"/>
      <c r="AIR273" s="35"/>
      <c r="AIS273" s="35"/>
      <c r="AIT273" s="35"/>
      <c r="AIU273" s="35"/>
      <c r="AIV273" s="35"/>
      <c r="AIW273" s="35"/>
      <c r="AIX273" s="35"/>
      <c r="AIY273" s="35"/>
      <c r="AIZ273" s="35"/>
      <c r="AJA273" s="35"/>
      <c r="AJB273" s="35"/>
      <c r="AJC273" s="35"/>
      <c r="AJD273" s="35"/>
      <c r="AJE273" s="35"/>
      <c r="AJF273" s="35"/>
      <c r="AJG273" s="35"/>
      <c r="AJH273" s="35"/>
      <c r="AJI273" s="35"/>
      <c r="AJJ273" s="35"/>
      <c r="AJK273" s="35"/>
      <c r="AJL273" s="35"/>
      <c r="AJM273" s="35"/>
      <c r="AJN273" s="35"/>
      <c r="AJO273" s="35"/>
      <c r="AJP273" s="35"/>
      <c r="AJQ273" s="35"/>
      <c r="AJR273" s="35"/>
      <c r="AJS273" s="35"/>
      <c r="AJT273" s="35"/>
      <c r="AJU273" s="35"/>
      <c r="AJV273" s="35"/>
      <c r="AJW273" s="35"/>
      <c r="AJX273" s="35"/>
      <c r="AJY273" s="35"/>
      <c r="AJZ273" s="35"/>
      <c r="AKA273" s="35"/>
      <c r="AKB273" s="35"/>
      <c r="AKC273" s="35"/>
      <c r="AKD273" s="35"/>
      <c r="AKE273" s="35"/>
      <c r="AKF273" s="35"/>
      <c r="AKG273" s="35"/>
      <c r="AKH273" s="35"/>
      <c r="AKI273" s="35"/>
      <c r="AKJ273" s="35"/>
      <c r="AKK273" s="35"/>
      <c r="AKL273" s="35"/>
      <c r="AKM273" s="35"/>
      <c r="AKN273" s="35"/>
      <c r="AKO273" s="35"/>
      <c r="AKP273" s="35"/>
      <c r="AKQ273" s="35"/>
      <c r="AKR273" s="35"/>
      <c r="AKS273" s="35"/>
      <c r="AKT273" s="35"/>
      <c r="AKU273" s="35"/>
      <c r="AKV273" s="35"/>
      <c r="AKW273" s="35"/>
      <c r="AKX273" s="35"/>
      <c r="AKY273" s="35"/>
      <c r="AKZ273" s="35"/>
      <c r="ALA273" s="35"/>
      <c r="ALB273" s="1"/>
      <c r="ALC273" s="1"/>
      <c r="ALD273" s="1"/>
      <c r="ALE273" s="1"/>
      <c r="ALF273" s="1"/>
      <c r="ALG273" s="1"/>
      <c r="ALH273" s="1"/>
      <c r="ALI273" s="1"/>
      <c r="ALJ273" s="1"/>
      <c r="ALK273" s="1"/>
      <c r="ALL273" s="1"/>
      <c r="ALM273" s="1"/>
      <c r="ALN273" s="1"/>
      <c r="ALO273" s="1"/>
      <c r="ALP273" s="1"/>
      <c r="ALQ273" s="1"/>
      <c r="ALR273" s="1"/>
      <c r="ALS273"/>
      <c r="ALT273"/>
      <c r="ALU273"/>
      <c r="ALV273"/>
      <c r="ALW273"/>
      <c r="ALX273"/>
      <c r="ALY273"/>
      <c r="ALZ273"/>
      <c r="AMA273"/>
      <c r="AMB273"/>
      <c r="AMC273"/>
      <c r="AMD273"/>
      <c r="AME273"/>
      <c r="AMF273"/>
      <c r="AMG273"/>
      <c r="AMH273"/>
      <c r="AMI273"/>
      <c r="AMJ273"/>
    </row>
    <row r="274" spans="1:1024" s="29" customFormat="1" ht="36">
      <c r="A274" s="24">
        <v>270</v>
      </c>
      <c r="B274" s="24" t="s">
        <v>710</v>
      </c>
      <c r="C274" s="25" t="s">
        <v>711</v>
      </c>
      <c r="D274" s="25" t="s">
        <v>106</v>
      </c>
      <c r="E274" s="25" t="s">
        <v>86</v>
      </c>
      <c r="F274" s="25" t="s">
        <v>254</v>
      </c>
      <c r="G274" s="25" t="s">
        <v>297</v>
      </c>
      <c r="H274" s="25" t="s">
        <v>639</v>
      </c>
      <c r="I274" s="25" t="s">
        <v>46</v>
      </c>
      <c r="J274" s="25"/>
      <c r="K274" s="25"/>
      <c r="L274" s="25"/>
      <c r="M274" s="25"/>
      <c r="N274" s="25"/>
      <c r="O274" s="25" t="s">
        <v>708</v>
      </c>
      <c r="P274" s="25" t="s">
        <v>30</v>
      </c>
      <c r="Q274" s="28"/>
      <c r="VZ274" s="35"/>
      <c r="WA274" s="35"/>
      <c r="WB274" s="35"/>
      <c r="WC274" s="35"/>
      <c r="WD274" s="35"/>
      <c r="WE274" s="35"/>
      <c r="WF274" s="35"/>
      <c r="WG274" s="35"/>
      <c r="WH274" s="35"/>
      <c r="WI274" s="35"/>
      <c r="WJ274" s="35"/>
      <c r="WK274" s="35"/>
      <c r="WL274" s="35"/>
      <c r="WM274" s="35"/>
      <c r="WN274" s="35"/>
      <c r="WO274" s="35"/>
      <c r="WP274" s="35"/>
      <c r="WQ274" s="35"/>
      <c r="WR274" s="35"/>
      <c r="WS274" s="35"/>
      <c r="WT274" s="35"/>
      <c r="WU274" s="35"/>
      <c r="WV274" s="35"/>
      <c r="WW274" s="35"/>
      <c r="WX274" s="35"/>
      <c r="WY274" s="35"/>
      <c r="WZ274" s="35"/>
      <c r="XA274" s="35"/>
      <c r="XB274" s="35"/>
      <c r="XC274" s="35"/>
      <c r="XD274" s="35"/>
      <c r="XE274" s="35"/>
      <c r="XF274" s="35"/>
      <c r="XG274" s="35"/>
      <c r="XH274" s="35"/>
      <c r="XI274" s="35"/>
      <c r="XJ274" s="35"/>
      <c r="XK274" s="35"/>
      <c r="XL274" s="35"/>
      <c r="XM274" s="35"/>
      <c r="XN274" s="35"/>
      <c r="XO274" s="35"/>
      <c r="XP274" s="35"/>
      <c r="XQ274" s="35"/>
      <c r="XR274" s="35"/>
      <c r="XS274" s="35"/>
      <c r="XT274" s="35"/>
      <c r="XU274" s="35"/>
      <c r="XV274" s="35"/>
      <c r="XW274" s="35"/>
      <c r="XX274" s="35"/>
      <c r="XY274" s="35"/>
      <c r="XZ274" s="35"/>
      <c r="YA274" s="35"/>
      <c r="YB274" s="35"/>
      <c r="YC274" s="35"/>
      <c r="YD274" s="35"/>
      <c r="YE274" s="35"/>
      <c r="YF274" s="35"/>
      <c r="YG274" s="35"/>
      <c r="YH274" s="35"/>
      <c r="YI274" s="35"/>
      <c r="YJ274" s="35"/>
      <c r="YK274" s="35"/>
      <c r="YL274" s="35"/>
      <c r="YM274" s="35"/>
      <c r="YN274" s="35"/>
      <c r="YO274" s="35"/>
      <c r="YP274" s="35"/>
      <c r="YQ274" s="35"/>
      <c r="YR274" s="35"/>
      <c r="YS274" s="35"/>
      <c r="YT274" s="35"/>
      <c r="YU274" s="35"/>
      <c r="YV274" s="35"/>
      <c r="YW274" s="35"/>
      <c r="YX274" s="35"/>
      <c r="YY274" s="35"/>
      <c r="YZ274" s="35"/>
      <c r="ZA274" s="35"/>
      <c r="ZB274" s="35"/>
      <c r="ZC274" s="35"/>
      <c r="ZD274" s="35"/>
      <c r="ZE274" s="35"/>
      <c r="ZF274" s="35"/>
      <c r="ZG274" s="35"/>
      <c r="ZH274" s="35"/>
      <c r="ZI274" s="35"/>
      <c r="ZJ274" s="35"/>
      <c r="ZK274" s="35"/>
      <c r="ZL274" s="35"/>
      <c r="ZM274" s="35"/>
      <c r="ZN274" s="35"/>
      <c r="ZO274" s="35"/>
      <c r="ZP274" s="35"/>
      <c r="ZQ274" s="35"/>
      <c r="ZR274" s="35"/>
      <c r="ZS274" s="35"/>
      <c r="ZT274" s="35"/>
      <c r="ZU274" s="35"/>
      <c r="ZV274" s="35"/>
      <c r="ZW274" s="35"/>
      <c r="ZX274" s="35"/>
      <c r="ZY274" s="35"/>
      <c r="ZZ274" s="35"/>
      <c r="AAA274" s="35"/>
      <c r="AAB274" s="35"/>
      <c r="AAC274" s="35"/>
      <c r="AAD274" s="35"/>
      <c r="AAE274" s="35"/>
      <c r="AAF274" s="35"/>
      <c r="AAG274" s="35"/>
      <c r="AAH274" s="35"/>
      <c r="AAI274" s="35"/>
      <c r="AAJ274" s="35"/>
      <c r="AAK274" s="35"/>
      <c r="AAL274" s="35"/>
      <c r="AAM274" s="35"/>
      <c r="AAN274" s="35"/>
      <c r="AAO274" s="35"/>
      <c r="AAP274" s="35"/>
      <c r="AAQ274" s="35"/>
      <c r="AAR274" s="35"/>
      <c r="AAS274" s="35"/>
      <c r="AAT274" s="35"/>
      <c r="AAU274" s="35"/>
      <c r="AAV274" s="35"/>
      <c r="AAW274" s="35"/>
      <c r="AAX274" s="35"/>
      <c r="AAY274" s="35"/>
      <c r="AAZ274" s="35"/>
      <c r="ABA274" s="35"/>
      <c r="ABB274" s="35"/>
      <c r="ABC274" s="35"/>
      <c r="ABD274" s="35"/>
      <c r="ABE274" s="35"/>
      <c r="ABF274" s="35"/>
      <c r="ABG274" s="35"/>
      <c r="ABH274" s="35"/>
      <c r="ABI274" s="35"/>
      <c r="ABJ274" s="35"/>
      <c r="ABK274" s="35"/>
      <c r="ABL274" s="35"/>
      <c r="ABM274" s="35"/>
      <c r="ABN274" s="35"/>
      <c r="ABO274" s="35"/>
      <c r="ABP274" s="35"/>
      <c r="ABQ274" s="35"/>
      <c r="ABR274" s="35"/>
      <c r="ABS274" s="35"/>
      <c r="ABT274" s="35"/>
      <c r="ABU274" s="35"/>
      <c r="ABV274" s="35"/>
      <c r="ABW274" s="35"/>
      <c r="ABX274" s="35"/>
      <c r="ABY274" s="35"/>
      <c r="ABZ274" s="35"/>
      <c r="ACA274" s="35"/>
      <c r="ACB274" s="35"/>
      <c r="ACC274" s="35"/>
      <c r="ACD274" s="35"/>
      <c r="ACE274" s="35"/>
      <c r="ACF274" s="35"/>
      <c r="ACG274" s="35"/>
      <c r="ACH274" s="35"/>
      <c r="ACI274" s="35"/>
      <c r="ACJ274" s="35"/>
      <c r="ACK274" s="35"/>
      <c r="ACL274" s="35"/>
      <c r="ACM274" s="35"/>
      <c r="ACN274" s="35"/>
      <c r="ACO274" s="35"/>
      <c r="ACP274" s="35"/>
      <c r="ACQ274" s="35"/>
      <c r="ACR274" s="35"/>
      <c r="ACS274" s="35"/>
      <c r="ACT274" s="35"/>
      <c r="ACU274" s="35"/>
      <c r="ACV274" s="35"/>
      <c r="ACW274" s="35"/>
      <c r="ACX274" s="35"/>
      <c r="ACY274" s="35"/>
      <c r="ACZ274" s="35"/>
      <c r="ADA274" s="35"/>
      <c r="ADB274" s="35"/>
      <c r="ADC274" s="35"/>
      <c r="ADD274" s="35"/>
      <c r="ADE274" s="35"/>
      <c r="ADF274" s="35"/>
      <c r="ADG274" s="35"/>
      <c r="ADH274" s="35"/>
      <c r="ADI274" s="35"/>
      <c r="ADJ274" s="35"/>
      <c r="ADK274" s="35"/>
      <c r="ADL274" s="35"/>
      <c r="ADM274" s="35"/>
      <c r="ADN274" s="35"/>
      <c r="ADO274" s="35"/>
      <c r="ADP274" s="35"/>
      <c r="ADQ274" s="35"/>
      <c r="ADR274" s="35"/>
      <c r="ADS274" s="35"/>
      <c r="ADT274" s="35"/>
      <c r="ADU274" s="35"/>
      <c r="ADV274" s="35"/>
      <c r="ADW274" s="35"/>
      <c r="ADX274" s="35"/>
      <c r="ADY274" s="35"/>
      <c r="ADZ274" s="35"/>
      <c r="AEA274" s="35"/>
      <c r="AEB274" s="35"/>
      <c r="AEC274" s="35"/>
      <c r="AED274" s="35"/>
      <c r="AEE274" s="35"/>
      <c r="AEF274" s="35"/>
      <c r="AEG274" s="35"/>
      <c r="AEH274" s="35"/>
      <c r="AEI274" s="35"/>
      <c r="AEJ274" s="35"/>
      <c r="AEK274" s="35"/>
      <c r="AEL274" s="35"/>
      <c r="AEM274" s="35"/>
      <c r="AEN274" s="35"/>
      <c r="AEO274" s="35"/>
      <c r="AEP274" s="35"/>
      <c r="AEQ274" s="35"/>
      <c r="AER274" s="35"/>
      <c r="AES274" s="35"/>
      <c r="AET274" s="35"/>
      <c r="AEU274" s="35"/>
      <c r="AEV274" s="35"/>
      <c r="AEW274" s="35"/>
      <c r="AEX274" s="35"/>
      <c r="AEY274" s="35"/>
      <c r="AEZ274" s="35"/>
      <c r="AFA274" s="35"/>
      <c r="AFB274" s="35"/>
      <c r="AFC274" s="35"/>
      <c r="AFD274" s="35"/>
      <c r="AFE274" s="35"/>
      <c r="AFF274" s="35"/>
      <c r="AFG274" s="35"/>
      <c r="AFH274" s="35"/>
      <c r="AFI274" s="35"/>
      <c r="AFJ274" s="35"/>
      <c r="AFK274" s="35"/>
      <c r="AFL274" s="35"/>
      <c r="AFM274" s="35"/>
      <c r="AFN274" s="35"/>
      <c r="AFO274" s="35"/>
      <c r="AFP274" s="35"/>
      <c r="AFQ274" s="35"/>
      <c r="AFR274" s="35"/>
      <c r="AFS274" s="35"/>
      <c r="AFT274" s="35"/>
      <c r="AFU274" s="35"/>
      <c r="AFV274" s="35"/>
      <c r="AFW274" s="35"/>
      <c r="AFX274" s="35"/>
      <c r="AFY274" s="35"/>
      <c r="AFZ274" s="35"/>
      <c r="AGA274" s="35"/>
      <c r="AGB274" s="35"/>
      <c r="AGC274" s="35"/>
      <c r="AGD274" s="35"/>
      <c r="AGE274" s="35"/>
      <c r="AGF274" s="35"/>
      <c r="AGG274" s="35"/>
      <c r="AGH274" s="35"/>
      <c r="AGI274" s="35"/>
      <c r="AGJ274" s="35"/>
      <c r="AGK274" s="35"/>
      <c r="AGL274" s="35"/>
      <c r="AGM274" s="35"/>
      <c r="AGN274" s="35"/>
      <c r="AGO274" s="35"/>
      <c r="AGP274" s="35"/>
      <c r="AGQ274" s="35"/>
      <c r="AGR274" s="35"/>
      <c r="AGS274" s="35"/>
      <c r="AGT274" s="35"/>
      <c r="AGU274" s="35"/>
      <c r="AGV274" s="35"/>
      <c r="AGW274" s="35"/>
      <c r="AGX274" s="35"/>
      <c r="AGY274" s="35"/>
      <c r="AGZ274" s="35"/>
      <c r="AHA274" s="35"/>
      <c r="AHB274" s="35"/>
      <c r="AHC274" s="35"/>
      <c r="AHD274" s="35"/>
      <c r="AHE274" s="35"/>
      <c r="AHF274" s="35"/>
      <c r="AHG274" s="35"/>
      <c r="AHH274" s="35"/>
      <c r="AHI274" s="35"/>
      <c r="AHJ274" s="35"/>
      <c r="AHK274" s="35"/>
      <c r="AHL274" s="35"/>
      <c r="AHM274" s="35"/>
      <c r="AHN274" s="35"/>
      <c r="AHO274" s="35"/>
      <c r="AHP274" s="35"/>
      <c r="AHQ274" s="35"/>
      <c r="AHR274" s="35"/>
      <c r="AHS274" s="35"/>
      <c r="AHT274" s="35"/>
      <c r="AHU274" s="35"/>
      <c r="AHV274" s="35"/>
      <c r="AHW274" s="35"/>
      <c r="AHX274" s="35"/>
      <c r="AHY274" s="35"/>
      <c r="AHZ274" s="35"/>
      <c r="AIA274" s="35"/>
      <c r="AIB274" s="35"/>
      <c r="AIC274" s="35"/>
      <c r="AID274" s="35"/>
      <c r="AIE274" s="35"/>
      <c r="AIF274" s="35"/>
      <c r="AIG274" s="35"/>
      <c r="AIH274" s="35"/>
      <c r="AII274" s="35"/>
      <c r="AIJ274" s="35"/>
      <c r="AIK274" s="35"/>
      <c r="AIL274" s="35"/>
      <c r="AIM274" s="35"/>
      <c r="AIN274" s="35"/>
      <c r="AIO274" s="35"/>
      <c r="AIP274" s="35"/>
      <c r="AIQ274" s="35"/>
      <c r="AIR274" s="35"/>
      <c r="AIS274" s="35"/>
      <c r="AIT274" s="35"/>
      <c r="AIU274" s="35"/>
      <c r="AIV274" s="35"/>
      <c r="AIW274" s="35"/>
      <c r="AIX274" s="35"/>
      <c r="AIY274" s="35"/>
      <c r="AIZ274" s="35"/>
      <c r="AJA274" s="35"/>
      <c r="AJB274" s="35"/>
      <c r="AJC274" s="35"/>
      <c r="AJD274" s="35"/>
      <c r="AJE274" s="35"/>
      <c r="AJF274" s="35"/>
      <c r="AJG274" s="35"/>
      <c r="AJH274" s="35"/>
      <c r="AJI274" s="35"/>
      <c r="AJJ274" s="35"/>
      <c r="AJK274" s="35"/>
      <c r="AJL274" s="35"/>
      <c r="AJM274" s="35"/>
      <c r="AJN274" s="35"/>
      <c r="AJO274" s="35"/>
      <c r="AJP274" s="35"/>
      <c r="AJQ274" s="35"/>
      <c r="AJR274" s="35"/>
      <c r="AJS274" s="35"/>
      <c r="AJT274" s="35"/>
      <c r="AJU274" s="35"/>
      <c r="AJV274" s="35"/>
      <c r="AJW274" s="35"/>
      <c r="AJX274" s="35"/>
      <c r="AJY274" s="35"/>
      <c r="AJZ274" s="35"/>
      <c r="AKA274" s="35"/>
      <c r="AKB274" s="35"/>
      <c r="AKC274" s="35"/>
      <c r="AKD274" s="35"/>
      <c r="AKE274" s="35"/>
      <c r="AKF274" s="35"/>
      <c r="AKG274" s="35"/>
      <c r="AKH274" s="35"/>
      <c r="AKI274" s="35"/>
      <c r="AKJ274" s="35"/>
      <c r="AKK274" s="35"/>
      <c r="AKL274" s="35"/>
      <c r="AKM274" s="35"/>
      <c r="AKN274" s="35"/>
      <c r="AKO274" s="35"/>
      <c r="AKP274" s="35"/>
      <c r="AKQ274" s="35"/>
      <c r="AKR274" s="35"/>
      <c r="AKS274" s="35"/>
      <c r="AKT274" s="35"/>
      <c r="AKU274" s="35"/>
      <c r="AKV274" s="35"/>
      <c r="AKW274" s="35"/>
      <c r="AKX274" s="35"/>
      <c r="AKY274" s="35"/>
      <c r="AKZ274" s="35"/>
      <c r="ALA274" s="35"/>
      <c r="ALB274" s="1"/>
      <c r="ALC274" s="1"/>
      <c r="ALD274" s="1"/>
      <c r="ALE274" s="1"/>
      <c r="ALF274" s="1"/>
      <c r="ALG274" s="1"/>
      <c r="ALH274" s="1"/>
      <c r="ALI274" s="1"/>
      <c r="ALJ274" s="1"/>
      <c r="ALK274" s="1"/>
      <c r="ALL274" s="1"/>
      <c r="ALM274" s="1"/>
      <c r="ALN274" s="1"/>
      <c r="ALO274" s="1"/>
      <c r="ALP274" s="1"/>
      <c r="ALQ274" s="1"/>
      <c r="ALR274" s="1"/>
      <c r="ALS274"/>
      <c r="ALT274"/>
      <c r="ALU274"/>
      <c r="ALV274"/>
      <c r="ALW274"/>
      <c r="ALX274"/>
      <c r="ALY274"/>
      <c r="ALZ274"/>
      <c r="AMA274"/>
      <c r="AMB274"/>
      <c r="AMC274"/>
      <c r="AMD274"/>
      <c r="AME274"/>
      <c r="AMF274"/>
      <c r="AMG274"/>
      <c r="AMH274"/>
      <c r="AMI274"/>
      <c r="AMJ274"/>
    </row>
    <row r="275" spans="1:1024" s="29" customFormat="1" ht="72">
      <c r="A275" s="24">
        <v>271</v>
      </c>
      <c r="B275" s="24" t="s">
        <v>361</v>
      </c>
      <c r="C275" s="25" t="s">
        <v>669</v>
      </c>
      <c r="D275" s="25" t="s">
        <v>74</v>
      </c>
      <c r="E275" s="25" t="s">
        <v>190</v>
      </c>
      <c r="F275" s="25" t="s">
        <v>254</v>
      </c>
      <c r="G275" s="25" t="s">
        <v>297</v>
      </c>
      <c r="H275" s="25" t="s">
        <v>639</v>
      </c>
      <c r="I275" s="25" t="s">
        <v>46</v>
      </c>
      <c r="J275" s="25"/>
      <c r="K275" s="25"/>
      <c r="L275" s="25"/>
      <c r="M275" s="25"/>
      <c r="N275" s="25"/>
      <c r="O275" s="25" t="s">
        <v>712</v>
      </c>
      <c r="P275" s="25" t="s">
        <v>39</v>
      </c>
      <c r="Q275" s="28"/>
      <c r="VZ275" s="35"/>
      <c r="WA275" s="35"/>
      <c r="WB275" s="35"/>
      <c r="WC275" s="35"/>
      <c r="WD275" s="35"/>
      <c r="WE275" s="35"/>
      <c r="WF275" s="35"/>
      <c r="WG275" s="35"/>
      <c r="WH275" s="35"/>
      <c r="WI275" s="35"/>
      <c r="WJ275" s="35"/>
      <c r="WK275" s="35"/>
      <c r="WL275" s="35"/>
      <c r="WM275" s="35"/>
      <c r="WN275" s="35"/>
      <c r="WO275" s="35"/>
      <c r="WP275" s="35"/>
      <c r="WQ275" s="35"/>
      <c r="WR275" s="35"/>
      <c r="WS275" s="35"/>
      <c r="WT275" s="35"/>
      <c r="WU275" s="35"/>
      <c r="WV275" s="35"/>
      <c r="WW275" s="35"/>
      <c r="WX275" s="35"/>
      <c r="WY275" s="35"/>
      <c r="WZ275" s="35"/>
      <c r="XA275" s="35"/>
      <c r="XB275" s="35"/>
      <c r="XC275" s="35"/>
      <c r="XD275" s="35"/>
      <c r="XE275" s="35"/>
      <c r="XF275" s="35"/>
      <c r="XG275" s="35"/>
      <c r="XH275" s="35"/>
      <c r="XI275" s="35"/>
      <c r="XJ275" s="35"/>
      <c r="XK275" s="35"/>
      <c r="XL275" s="35"/>
      <c r="XM275" s="35"/>
      <c r="XN275" s="35"/>
      <c r="XO275" s="35"/>
      <c r="XP275" s="35"/>
      <c r="XQ275" s="35"/>
      <c r="XR275" s="35"/>
      <c r="XS275" s="35"/>
      <c r="XT275" s="35"/>
      <c r="XU275" s="35"/>
      <c r="XV275" s="35"/>
      <c r="XW275" s="35"/>
      <c r="XX275" s="35"/>
      <c r="XY275" s="35"/>
      <c r="XZ275" s="35"/>
      <c r="YA275" s="35"/>
      <c r="YB275" s="35"/>
      <c r="YC275" s="35"/>
      <c r="YD275" s="35"/>
      <c r="YE275" s="35"/>
      <c r="YF275" s="35"/>
      <c r="YG275" s="35"/>
      <c r="YH275" s="35"/>
      <c r="YI275" s="35"/>
      <c r="YJ275" s="35"/>
      <c r="YK275" s="35"/>
      <c r="YL275" s="35"/>
      <c r="YM275" s="35"/>
      <c r="YN275" s="35"/>
      <c r="YO275" s="35"/>
      <c r="YP275" s="35"/>
      <c r="YQ275" s="35"/>
      <c r="YR275" s="35"/>
      <c r="YS275" s="35"/>
      <c r="YT275" s="35"/>
      <c r="YU275" s="35"/>
      <c r="YV275" s="35"/>
      <c r="YW275" s="35"/>
      <c r="YX275" s="35"/>
      <c r="YY275" s="35"/>
      <c r="YZ275" s="35"/>
      <c r="ZA275" s="35"/>
      <c r="ZB275" s="35"/>
      <c r="ZC275" s="35"/>
      <c r="ZD275" s="35"/>
      <c r="ZE275" s="35"/>
      <c r="ZF275" s="35"/>
      <c r="ZG275" s="35"/>
      <c r="ZH275" s="35"/>
      <c r="ZI275" s="35"/>
      <c r="ZJ275" s="35"/>
      <c r="ZK275" s="35"/>
      <c r="ZL275" s="35"/>
      <c r="ZM275" s="35"/>
      <c r="ZN275" s="35"/>
      <c r="ZO275" s="35"/>
      <c r="ZP275" s="35"/>
      <c r="ZQ275" s="35"/>
      <c r="ZR275" s="35"/>
      <c r="ZS275" s="35"/>
      <c r="ZT275" s="35"/>
      <c r="ZU275" s="35"/>
      <c r="ZV275" s="35"/>
      <c r="ZW275" s="35"/>
      <c r="ZX275" s="35"/>
      <c r="ZY275" s="35"/>
      <c r="ZZ275" s="35"/>
      <c r="AAA275" s="35"/>
      <c r="AAB275" s="35"/>
      <c r="AAC275" s="35"/>
      <c r="AAD275" s="35"/>
      <c r="AAE275" s="35"/>
      <c r="AAF275" s="35"/>
      <c r="AAG275" s="35"/>
      <c r="AAH275" s="35"/>
      <c r="AAI275" s="35"/>
      <c r="AAJ275" s="35"/>
      <c r="AAK275" s="35"/>
      <c r="AAL275" s="35"/>
      <c r="AAM275" s="35"/>
      <c r="AAN275" s="35"/>
      <c r="AAO275" s="35"/>
      <c r="AAP275" s="35"/>
      <c r="AAQ275" s="35"/>
      <c r="AAR275" s="35"/>
      <c r="AAS275" s="35"/>
      <c r="AAT275" s="35"/>
      <c r="AAU275" s="35"/>
      <c r="AAV275" s="35"/>
      <c r="AAW275" s="35"/>
      <c r="AAX275" s="35"/>
      <c r="AAY275" s="35"/>
      <c r="AAZ275" s="35"/>
      <c r="ABA275" s="35"/>
      <c r="ABB275" s="35"/>
      <c r="ABC275" s="35"/>
      <c r="ABD275" s="35"/>
      <c r="ABE275" s="35"/>
      <c r="ABF275" s="35"/>
      <c r="ABG275" s="35"/>
      <c r="ABH275" s="35"/>
      <c r="ABI275" s="35"/>
      <c r="ABJ275" s="35"/>
      <c r="ABK275" s="35"/>
      <c r="ABL275" s="35"/>
      <c r="ABM275" s="35"/>
      <c r="ABN275" s="35"/>
      <c r="ABO275" s="35"/>
      <c r="ABP275" s="35"/>
      <c r="ABQ275" s="35"/>
      <c r="ABR275" s="35"/>
      <c r="ABS275" s="35"/>
      <c r="ABT275" s="35"/>
      <c r="ABU275" s="35"/>
      <c r="ABV275" s="35"/>
      <c r="ABW275" s="35"/>
      <c r="ABX275" s="35"/>
      <c r="ABY275" s="35"/>
      <c r="ABZ275" s="35"/>
      <c r="ACA275" s="35"/>
      <c r="ACB275" s="35"/>
      <c r="ACC275" s="35"/>
      <c r="ACD275" s="35"/>
      <c r="ACE275" s="35"/>
      <c r="ACF275" s="35"/>
      <c r="ACG275" s="35"/>
      <c r="ACH275" s="35"/>
      <c r="ACI275" s="35"/>
      <c r="ACJ275" s="35"/>
      <c r="ACK275" s="35"/>
      <c r="ACL275" s="35"/>
      <c r="ACM275" s="35"/>
      <c r="ACN275" s="35"/>
      <c r="ACO275" s="35"/>
      <c r="ACP275" s="35"/>
      <c r="ACQ275" s="35"/>
      <c r="ACR275" s="35"/>
      <c r="ACS275" s="35"/>
      <c r="ACT275" s="35"/>
      <c r="ACU275" s="35"/>
      <c r="ACV275" s="35"/>
      <c r="ACW275" s="35"/>
      <c r="ACX275" s="35"/>
      <c r="ACY275" s="35"/>
      <c r="ACZ275" s="35"/>
      <c r="ADA275" s="35"/>
      <c r="ADB275" s="35"/>
      <c r="ADC275" s="35"/>
      <c r="ADD275" s="35"/>
      <c r="ADE275" s="35"/>
      <c r="ADF275" s="35"/>
      <c r="ADG275" s="35"/>
      <c r="ADH275" s="35"/>
      <c r="ADI275" s="35"/>
      <c r="ADJ275" s="35"/>
      <c r="ADK275" s="35"/>
      <c r="ADL275" s="35"/>
      <c r="ADM275" s="35"/>
      <c r="ADN275" s="35"/>
      <c r="ADO275" s="35"/>
      <c r="ADP275" s="35"/>
      <c r="ADQ275" s="35"/>
      <c r="ADR275" s="35"/>
      <c r="ADS275" s="35"/>
      <c r="ADT275" s="35"/>
      <c r="ADU275" s="35"/>
      <c r="ADV275" s="35"/>
      <c r="ADW275" s="35"/>
      <c r="ADX275" s="35"/>
      <c r="ADY275" s="35"/>
      <c r="ADZ275" s="35"/>
      <c r="AEA275" s="35"/>
      <c r="AEB275" s="35"/>
      <c r="AEC275" s="35"/>
      <c r="AED275" s="35"/>
      <c r="AEE275" s="35"/>
      <c r="AEF275" s="35"/>
      <c r="AEG275" s="35"/>
      <c r="AEH275" s="35"/>
      <c r="AEI275" s="35"/>
      <c r="AEJ275" s="35"/>
      <c r="AEK275" s="35"/>
      <c r="AEL275" s="35"/>
      <c r="AEM275" s="35"/>
      <c r="AEN275" s="35"/>
      <c r="AEO275" s="35"/>
      <c r="AEP275" s="35"/>
      <c r="AEQ275" s="35"/>
      <c r="AER275" s="35"/>
      <c r="AES275" s="35"/>
      <c r="AET275" s="35"/>
      <c r="AEU275" s="35"/>
      <c r="AEV275" s="35"/>
      <c r="AEW275" s="35"/>
      <c r="AEX275" s="35"/>
      <c r="AEY275" s="35"/>
      <c r="AEZ275" s="35"/>
      <c r="AFA275" s="35"/>
      <c r="AFB275" s="35"/>
      <c r="AFC275" s="35"/>
      <c r="AFD275" s="35"/>
      <c r="AFE275" s="35"/>
      <c r="AFF275" s="35"/>
      <c r="AFG275" s="35"/>
      <c r="AFH275" s="35"/>
      <c r="AFI275" s="35"/>
      <c r="AFJ275" s="35"/>
      <c r="AFK275" s="35"/>
      <c r="AFL275" s="35"/>
      <c r="AFM275" s="35"/>
      <c r="AFN275" s="35"/>
      <c r="AFO275" s="35"/>
      <c r="AFP275" s="35"/>
      <c r="AFQ275" s="35"/>
      <c r="AFR275" s="35"/>
      <c r="AFS275" s="35"/>
      <c r="AFT275" s="35"/>
      <c r="AFU275" s="35"/>
      <c r="AFV275" s="35"/>
      <c r="AFW275" s="35"/>
      <c r="AFX275" s="35"/>
      <c r="AFY275" s="35"/>
      <c r="AFZ275" s="35"/>
      <c r="AGA275" s="35"/>
      <c r="AGB275" s="35"/>
      <c r="AGC275" s="35"/>
      <c r="AGD275" s="35"/>
      <c r="AGE275" s="35"/>
      <c r="AGF275" s="35"/>
      <c r="AGG275" s="35"/>
      <c r="AGH275" s="35"/>
      <c r="AGI275" s="35"/>
      <c r="AGJ275" s="35"/>
      <c r="AGK275" s="35"/>
      <c r="AGL275" s="35"/>
      <c r="AGM275" s="35"/>
      <c r="AGN275" s="35"/>
      <c r="AGO275" s="35"/>
      <c r="AGP275" s="35"/>
      <c r="AGQ275" s="35"/>
      <c r="AGR275" s="35"/>
      <c r="AGS275" s="35"/>
      <c r="AGT275" s="35"/>
      <c r="AGU275" s="35"/>
      <c r="AGV275" s="35"/>
      <c r="AGW275" s="35"/>
      <c r="AGX275" s="35"/>
      <c r="AGY275" s="35"/>
      <c r="AGZ275" s="35"/>
      <c r="AHA275" s="35"/>
      <c r="AHB275" s="35"/>
      <c r="AHC275" s="35"/>
      <c r="AHD275" s="35"/>
      <c r="AHE275" s="35"/>
      <c r="AHF275" s="35"/>
      <c r="AHG275" s="35"/>
      <c r="AHH275" s="35"/>
      <c r="AHI275" s="35"/>
      <c r="AHJ275" s="35"/>
      <c r="AHK275" s="35"/>
      <c r="AHL275" s="35"/>
      <c r="AHM275" s="35"/>
      <c r="AHN275" s="35"/>
      <c r="AHO275" s="35"/>
      <c r="AHP275" s="35"/>
      <c r="AHQ275" s="35"/>
      <c r="AHR275" s="35"/>
      <c r="AHS275" s="35"/>
      <c r="AHT275" s="35"/>
      <c r="AHU275" s="35"/>
      <c r="AHV275" s="35"/>
      <c r="AHW275" s="35"/>
      <c r="AHX275" s="35"/>
      <c r="AHY275" s="35"/>
      <c r="AHZ275" s="35"/>
      <c r="AIA275" s="35"/>
      <c r="AIB275" s="35"/>
      <c r="AIC275" s="35"/>
      <c r="AID275" s="35"/>
      <c r="AIE275" s="35"/>
      <c r="AIF275" s="35"/>
      <c r="AIG275" s="35"/>
      <c r="AIH275" s="35"/>
      <c r="AII275" s="35"/>
      <c r="AIJ275" s="35"/>
      <c r="AIK275" s="35"/>
      <c r="AIL275" s="35"/>
      <c r="AIM275" s="35"/>
      <c r="AIN275" s="35"/>
      <c r="AIO275" s="35"/>
      <c r="AIP275" s="35"/>
      <c r="AIQ275" s="35"/>
      <c r="AIR275" s="35"/>
      <c r="AIS275" s="35"/>
      <c r="AIT275" s="35"/>
      <c r="AIU275" s="35"/>
      <c r="AIV275" s="35"/>
      <c r="AIW275" s="35"/>
      <c r="AIX275" s="35"/>
      <c r="AIY275" s="35"/>
      <c r="AIZ275" s="35"/>
      <c r="AJA275" s="35"/>
      <c r="AJB275" s="35"/>
      <c r="AJC275" s="35"/>
      <c r="AJD275" s="35"/>
      <c r="AJE275" s="35"/>
      <c r="AJF275" s="35"/>
      <c r="AJG275" s="35"/>
      <c r="AJH275" s="35"/>
      <c r="AJI275" s="35"/>
      <c r="AJJ275" s="35"/>
      <c r="AJK275" s="35"/>
      <c r="AJL275" s="35"/>
      <c r="AJM275" s="35"/>
      <c r="AJN275" s="35"/>
      <c r="AJO275" s="35"/>
      <c r="AJP275" s="35"/>
      <c r="AJQ275" s="35"/>
      <c r="AJR275" s="35"/>
      <c r="AJS275" s="35"/>
      <c r="AJT275" s="35"/>
      <c r="AJU275" s="35"/>
      <c r="AJV275" s="35"/>
      <c r="AJW275" s="35"/>
      <c r="AJX275" s="35"/>
      <c r="AJY275" s="35"/>
      <c r="AJZ275" s="35"/>
      <c r="AKA275" s="35"/>
      <c r="AKB275" s="35"/>
      <c r="AKC275" s="35"/>
      <c r="AKD275" s="35"/>
      <c r="AKE275" s="35"/>
      <c r="AKF275" s="35"/>
      <c r="AKG275" s="35"/>
      <c r="AKH275" s="35"/>
      <c r="AKI275" s="35"/>
      <c r="AKJ275" s="35"/>
      <c r="AKK275" s="35"/>
      <c r="AKL275" s="35"/>
      <c r="AKM275" s="35"/>
      <c r="AKN275" s="35"/>
      <c r="AKO275" s="35"/>
      <c r="AKP275" s="35"/>
      <c r="AKQ275" s="35"/>
      <c r="AKR275" s="35"/>
      <c r="AKS275" s="35"/>
      <c r="AKT275" s="35"/>
      <c r="AKU275" s="35"/>
      <c r="AKV275" s="35"/>
      <c r="AKW275" s="35"/>
      <c r="AKX275" s="35"/>
      <c r="AKY275" s="35"/>
      <c r="AKZ275" s="35"/>
      <c r="ALA275" s="35"/>
      <c r="ALB275" s="1"/>
      <c r="ALC275" s="1"/>
      <c r="ALD275" s="1"/>
      <c r="ALE275" s="1"/>
      <c r="ALF275" s="1"/>
      <c r="ALG275" s="1"/>
      <c r="ALH275" s="1"/>
      <c r="ALI275" s="1"/>
      <c r="ALJ275" s="1"/>
      <c r="ALK275" s="1"/>
      <c r="ALL275" s="1"/>
      <c r="ALM275" s="1"/>
      <c r="ALN275" s="1"/>
      <c r="ALO275" s="1"/>
      <c r="ALP275" s="1"/>
      <c r="ALQ275" s="1"/>
      <c r="ALR275" s="1"/>
      <c r="ALS275"/>
      <c r="ALT275"/>
      <c r="ALU275"/>
      <c r="ALV275"/>
      <c r="ALW275"/>
      <c r="ALX275"/>
      <c r="ALY275"/>
      <c r="ALZ275"/>
      <c r="AMA275"/>
      <c r="AMB275"/>
      <c r="AMC275"/>
      <c r="AMD275"/>
      <c r="AME275"/>
      <c r="AMF275"/>
      <c r="AMG275"/>
      <c r="AMH275"/>
      <c r="AMI275"/>
      <c r="AMJ275"/>
    </row>
    <row r="276" spans="1:1024" s="29" customFormat="1" ht="36">
      <c r="A276" s="24">
        <v>272</v>
      </c>
      <c r="B276" s="24" t="s">
        <v>290</v>
      </c>
      <c r="C276" s="25" t="s">
        <v>713</v>
      </c>
      <c r="D276" s="25" t="s">
        <v>62</v>
      </c>
      <c r="E276" s="25" t="s">
        <v>63</v>
      </c>
      <c r="F276" s="25" t="s">
        <v>254</v>
      </c>
      <c r="G276" s="25" t="s">
        <v>297</v>
      </c>
      <c r="H276" s="25" t="s">
        <v>639</v>
      </c>
      <c r="I276" s="25" t="s">
        <v>46</v>
      </c>
      <c r="J276" s="25"/>
      <c r="K276" s="25"/>
      <c r="L276" s="25"/>
      <c r="M276" s="25"/>
      <c r="N276" s="25"/>
      <c r="O276" s="25" t="s">
        <v>708</v>
      </c>
      <c r="P276" s="25" t="s">
        <v>39</v>
      </c>
      <c r="Q276" s="28"/>
      <c r="VZ276" s="35"/>
      <c r="WA276" s="35"/>
      <c r="WB276" s="35"/>
      <c r="WC276" s="35"/>
      <c r="WD276" s="35"/>
      <c r="WE276" s="35"/>
      <c r="WF276" s="35"/>
      <c r="WG276" s="35"/>
      <c r="WH276" s="35"/>
      <c r="WI276" s="35"/>
      <c r="WJ276" s="35"/>
      <c r="WK276" s="35"/>
      <c r="WL276" s="35"/>
      <c r="WM276" s="35"/>
      <c r="WN276" s="35"/>
      <c r="WO276" s="35"/>
      <c r="WP276" s="35"/>
      <c r="WQ276" s="35"/>
      <c r="WR276" s="35"/>
      <c r="WS276" s="35"/>
      <c r="WT276" s="35"/>
      <c r="WU276" s="35"/>
      <c r="WV276" s="35"/>
      <c r="WW276" s="35"/>
      <c r="WX276" s="35"/>
      <c r="WY276" s="35"/>
      <c r="WZ276" s="35"/>
      <c r="XA276" s="35"/>
      <c r="XB276" s="35"/>
      <c r="XC276" s="35"/>
      <c r="XD276" s="35"/>
      <c r="XE276" s="35"/>
      <c r="XF276" s="35"/>
      <c r="XG276" s="35"/>
      <c r="XH276" s="35"/>
      <c r="XI276" s="35"/>
      <c r="XJ276" s="35"/>
      <c r="XK276" s="35"/>
      <c r="XL276" s="35"/>
      <c r="XM276" s="35"/>
      <c r="XN276" s="35"/>
      <c r="XO276" s="35"/>
      <c r="XP276" s="35"/>
      <c r="XQ276" s="35"/>
      <c r="XR276" s="35"/>
      <c r="XS276" s="35"/>
      <c r="XT276" s="35"/>
      <c r="XU276" s="35"/>
      <c r="XV276" s="35"/>
      <c r="XW276" s="35"/>
      <c r="XX276" s="35"/>
      <c r="XY276" s="35"/>
      <c r="XZ276" s="35"/>
      <c r="YA276" s="35"/>
      <c r="YB276" s="35"/>
      <c r="YC276" s="35"/>
      <c r="YD276" s="35"/>
      <c r="YE276" s="35"/>
      <c r="YF276" s="35"/>
      <c r="YG276" s="35"/>
      <c r="YH276" s="35"/>
      <c r="YI276" s="35"/>
      <c r="YJ276" s="35"/>
      <c r="YK276" s="35"/>
      <c r="YL276" s="35"/>
      <c r="YM276" s="35"/>
      <c r="YN276" s="35"/>
      <c r="YO276" s="35"/>
      <c r="YP276" s="35"/>
      <c r="YQ276" s="35"/>
      <c r="YR276" s="35"/>
      <c r="YS276" s="35"/>
      <c r="YT276" s="35"/>
      <c r="YU276" s="35"/>
      <c r="YV276" s="35"/>
      <c r="YW276" s="35"/>
      <c r="YX276" s="35"/>
      <c r="YY276" s="35"/>
      <c r="YZ276" s="35"/>
      <c r="ZA276" s="35"/>
      <c r="ZB276" s="35"/>
      <c r="ZC276" s="35"/>
      <c r="ZD276" s="35"/>
      <c r="ZE276" s="35"/>
      <c r="ZF276" s="35"/>
      <c r="ZG276" s="35"/>
      <c r="ZH276" s="35"/>
      <c r="ZI276" s="35"/>
      <c r="ZJ276" s="35"/>
      <c r="ZK276" s="35"/>
      <c r="ZL276" s="35"/>
      <c r="ZM276" s="35"/>
      <c r="ZN276" s="35"/>
      <c r="ZO276" s="35"/>
      <c r="ZP276" s="35"/>
      <c r="ZQ276" s="35"/>
      <c r="ZR276" s="35"/>
      <c r="ZS276" s="35"/>
      <c r="ZT276" s="35"/>
      <c r="ZU276" s="35"/>
      <c r="ZV276" s="35"/>
      <c r="ZW276" s="35"/>
      <c r="ZX276" s="35"/>
      <c r="ZY276" s="35"/>
      <c r="ZZ276" s="35"/>
      <c r="AAA276" s="35"/>
      <c r="AAB276" s="35"/>
      <c r="AAC276" s="35"/>
      <c r="AAD276" s="35"/>
      <c r="AAE276" s="35"/>
      <c r="AAF276" s="35"/>
      <c r="AAG276" s="35"/>
      <c r="AAH276" s="35"/>
      <c r="AAI276" s="35"/>
      <c r="AAJ276" s="35"/>
      <c r="AAK276" s="35"/>
      <c r="AAL276" s="35"/>
      <c r="AAM276" s="35"/>
      <c r="AAN276" s="35"/>
      <c r="AAO276" s="35"/>
      <c r="AAP276" s="35"/>
      <c r="AAQ276" s="35"/>
      <c r="AAR276" s="35"/>
      <c r="AAS276" s="35"/>
      <c r="AAT276" s="35"/>
      <c r="AAU276" s="35"/>
      <c r="AAV276" s="35"/>
      <c r="AAW276" s="35"/>
      <c r="AAX276" s="35"/>
      <c r="AAY276" s="35"/>
      <c r="AAZ276" s="35"/>
      <c r="ABA276" s="35"/>
      <c r="ABB276" s="35"/>
      <c r="ABC276" s="35"/>
      <c r="ABD276" s="35"/>
      <c r="ABE276" s="35"/>
      <c r="ABF276" s="35"/>
      <c r="ABG276" s="35"/>
      <c r="ABH276" s="35"/>
      <c r="ABI276" s="35"/>
      <c r="ABJ276" s="35"/>
      <c r="ABK276" s="35"/>
      <c r="ABL276" s="35"/>
      <c r="ABM276" s="35"/>
      <c r="ABN276" s="35"/>
      <c r="ABO276" s="35"/>
      <c r="ABP276" s="35"/>
      <c r="ABQ276" s="35"/>
      <c r="ABR276" s="35"/>
      <c r="ABS276" s="35"/>
      <c r="ABT276" s="35"/>
      <c r="ABU276" s="35"/>
      <c r="ABV276" s="35"/>
      <c r="ABW276" s="35"/>
      <c r="ABX276" s="35"/>
      <c r="ABY276" s="35"/>
      <c r="ABZ276" s="35"/>
      <c r="ACA276" s="35"/>
      <c r="ACB276" s="35"/>
      <c r="ACC276" s="35"/>
      <c r="ACD276" s="35"/>
      <c r="ACE276" s="35"/>
      <c r="ACF276" s="35"/>
      <c r="ACG276" s="35"/>
      <c r="ACH276" s="35"/>
      <c r="ACI276" s="35"/>
      <c r="ACJ276" s="35"/>
      <c r="ACK276" s="35"/>
      <c r="ACL276" s="35"/>
      <c r="ACM276" s="35"/>
      <c r="ACN276" s="35"/>
      <c r="ACO276" s="35"/>
      <c r="ACP276" s="35"/>
      <c r="ACQ276" s="35"/>
      <c r="ACR276" s="35"/>
      <c r="ACS276" s="35"/>
      <c r="ACT276" s="35"/>
      <c r="ACU276" s="35"/>
      <c r="ACV276" s="35"/>
      <c r="ACW276" s="35"/>
      <c r="ACX276" s="35"/>
      <c r="ACY276" s="35"/>
      <c r="ACZ276" s="35"/>
      <c r="ADA276" s="35"/>
      <c r="ADB276" s="35"/>
      <c r="ADC276" s="35"/>
      <c r="ADD276" s="35"/>
      <c r="ADE276" s="35"/>
      <c r="ADF276" s="35"/>
      <c r="ADG276" s="35"/>
      <c r="ADH276" s="35"/>
      <c r="ADI276" s="35"/>
      <c r="ADJ276" s="35"/>
      <c r="ADK276" s="35"/>
      <c r="ADL276" s="35"/>
      <c r="ADM276" s="35"/>
      <c r="ADN276" s="35"/>
      <c r="ADO276" s="35"/>
      <c r="ADP276" s="35"/>
      <c r="ADQ276" s="35"/>
      <c r="ADR276" s="35"/>
      <c r="ADS276" s="35"/>
      <c r="ADT276" s="35"/>
      <c r="ADU276" s="35"/>
      <c r="ADV276" s="35"/>
      <c r="ADW276" s="35"/>
      <c r="ADX276" s="35"/>
      <c r="ADY276" s="35"/>
      <c r="ADZ276" s="35"/>
      <c r="AEA276" s="35"/>
      <c r="AEB276" s="35"/>
      <c r="AEC276" s="35"/>
      <c r="AED276" s="35"/>
      <c r="AEE276" s="35"/>
      <c r="AEF276" s="35"/>
      <c r="AEG276" s="35"/>
      <c r="AEH276" s="35"/>
      <c r="AEI276" s="35"/>
      <c r="AEJ276" s="35"/>
      <c r="AEK276" s="35"/>
      <c r="AEL276" s="35"/>
      <c r="AEM276" s="35"/>
      <c r="AEN276" s="35"/>
      <c r="AEO276" s="35"/>
      <c r="AEP276" s="35"/>
      <c r="AEQ276" s="35"/>
      <c r="AER276" s="35"/>
      <c r="AES276" s="35"/>
      <c r="AET276" s="35"/>
      <c r="AEU276" s="35"/>
      <c r="AEV276" s="35"/>
      <c r="AEW276" s="35"/>
      <c r="AEX276" s="35"/>
      <c r="AEY276" s="35"/>
      <c r="AEZ276" s="35"/>
      <c r="AFA276" s="35"/>
      <c r="AFB276" s="35"/>
      <c r="AFC276" s="35"/>
      <c r="AFD276" s="35"/>
      <c r="AFE276" s="35"/>
      <c r="AFF276" s="35"/>
      <c r="AFG276" s="35"/>
      <c r="AFH276" s="35"/>
      <c r="AFI276" s="35"/>
      <c r="AFJ276" s="35"/>
      <c r="AFK276" s="35"/>
      <c r="AFL276" s="35"/>
      <c r="AFM276" s="35"/>
      <c r="AFN276" s="35"/>
      <c r="AFO276" s="35"/>
      <c r="AFP276" s="35"/>
      <c r="AFQ276" s="35"/>
      <c r="AFR276" s="35"/>
      <c r="AFS276" s="35"/>
      <c r="AFT276" s="35"/>
      <c r="AFU276" s="35"/>
      <c r="AFV276" s="35"/>
      <c r="AFW276" s="35"/>
      <c r="AFX276" s="35"/>
      <c r="AFY276" s="35"/>
      <c r="AFZ276" s="35"/>
      <c r="AGA276" s="35"/>
      <c r="AGB276" s="35"/>
      <c r="AGC276" s="35"/>
      <c r="AGD276" s="35"/>
      <c r="AGE276" s="35"/>
      <c r="AGF276" s="35"/>
      <c r="AGG276" s="35"/>
      <c r="AGH276" s="35"/>
      <c r="AGI276" s="35"/>
      <c r="AGJ276" s="35"/>
      <c r="AGK276" s="35"/>
      <c r="AGL276" s="35"/>
      <c r="AGM276" s="35"/>
      <c r="AGN276" s="35"/>
      <c r="AGO276" s="35"/>
      <c r="AGP276" s="35"/>
      <c r="AGQ276" s="35"/>
      <c r="AGR276" s="35"/>
      <c r="AGS276" s="35"/>
      <c r="AGT276" s="35"/>
      <c r="AGU276" s="35"/>
      <c r="AGV276" s="35"/>
      <c r="AGW276" s="35"/>
      <c r="AGX276" s="35"/>
      <c r="AGY276" s="35"/>
      <c r="AGZ276" s="35"/>
      <c r="AHA276" s="35"/>
      <c r="AHB276" s="35"/>
      <c r="AHC276" s="35"/>
      <c r="AHD276" s="35"/>
      <c r="AHE276" s="35"/>
      <c r="AHF276" s="35"/>
      <c r="AHG276" s="35"/>
      <c r="AHH276" s="35"/>
      <c r="AHI276" s="35"/>
      <c r="AHJ276" s="35"/>
      <c r="AHK276" s="35"/>
      <c r="AHL276" s="35"/>
      <c r="AHM276" s="35"/>
      <c r="AHN276" s="35"/>
      <c r="AHO276" s="35"/>
      <c r="AHP276" s="35"/>
      <c r="AHQ276" s="35"/>
      <c r="AHR276" s="35"/>
      <c r="AHS276" s="35"/>
      <c r="AHT276" s="35"/>
      <c r="AHU276" s="35"/>
      <c r="AHV276" s="35"/>
      <c r="AHW276" s="35"/>
      <c r="AHX276" s="35"/>
      <c r="AHY276" s="35"/>
      <c r="AHZ276" s="35"/>
      <c r="AIA276" s="35"/>
      <c r="AIB276" s="35"/>
      <c r="AIC276" s="35"/>
      <c r="AID276" s="35"/>
      <c r="AIE276" s="35"/>
      <c r="AIF276" s="35"/>
      <c r="AIG276" s="35"/>
      <c r="AIH276" s="35"/>
      <c r="AII276" s="35"/>
      <c r="AIJ276" s="35"/>
      <c r="AIK276" s="35"/>
      <c r="AIL276" s="35"/>
      <c r="AIM276" s="35"/>
      <c r="AIN276" s="35"/>
      <c r="AIO276" s="35"/>
      <c r="AIP276" s="35"/>
      <c r="AIQ276" s="35"/>
      <c r="AIR276" s="35"/>
      <c r="AIS276" s="35"/>
      <c r="AIT276" s="35"/>
      <c r="AIU276" s="35"/>
      <c r="AIV276" s="35"/>
      <c r="AIW276" s="35"/>
      <c r="AIX276" s="35"/>
      <c r="AIY276" s="35"/>
      <c r="AIZ276" s="35"/>
      <c r="AJA276" s="35"/>
      <c r="AJB276" s="35"/>
      <c r="AJC276" s="35"/>
      <c r="AJD276" s="35"/>
      <c r="AJE276" s="35"/>
      <c r="AJF276" s="35"/>
      <c r="AJG276" s="35"/>
      <c r="AJH276" s="35"/>
      <c r="AJI276" s="35"/>
      <c r="AJJ276" s="35"/>
      <c r="AJK276" s="35"/>
      <c r="AJL276" s="35"/>
      <c r="AJM276" s="35"/>
      <c r="AJN276" s="35"/>
      <c r="AJO276" s="35"/>
      <c r="AJP276" s="35"/>
      <c r="AJQ276" s="35"/>
      <c r="AJR276" s="35"/>
      <c r="AJS276" s="35"/>
      <c r="AJT276" s="35"/>
      <c r="AJU276" s="35"/>
      <c r="AJV276" s="35"/>
      <c r="AJW276" s="35"/>
      <c r="AJX276" s="35"/>
      <c r="AJY276" s="35"/>
      <c r="AJZ276" s="35"/>
      <c r="AKA276" s="35"/>
      <c r="AKB276" s="35"/>
      <c r="AKC276" s="35"/>
      <c r="AKD276" s="35"/>
      <c r="AKE276" s="35"/>
      <c r="AKF276" s="35"/>
      <c r="AKG276" s="35"/>
      <c r="AKH276" s="35"/>
      <c r="AKI276" s="35"/>
      <c r="AKJ276" s="35"/>
      <c r="AKK276" s="35"/>
      <c r="AKL276" s="35"/>
      <c r="AKM276" s="35"/>
      <c r="AKN276" s="35"/>
      <c r="AKO276" s="35"/>
      <c r="AKP276" s="35"/>
      <c r="AKQ276" s="35"/>
      <c r="AKR276" s="35"/>
      <c r="AKS276" s="35"/>
      <c r="AKT276" s="35"/>
      <c r="AKU276" s="35"/>
      <c r="AKV276" s="35"/>
      <c r="AKW276" s="35"/>
      <c r="AKX276" s="35"/>
      <c r="AKY276" s="35"/>
      <c r="AKZ276" s="35"/>
      <c r="ALA276" s="35"/>
      <c r="ALB276" s="1"/>
      <c r="ALC276" s="1"/>
      <c r="ALD276" s="1"/>
      <c r="ALE276" s="1"/>
      <c r="ALF276" s="1"/>
      <c r="ALG276" s="1"/>
      <c r="ALH276" s="1"/>
      <c r="ALI276" s="1"/>
      <c r="ALJ276" s="1"/>
      <c r="ALK276" s="1"/>
      <c r="ALL276" s="1"/>
      <c r="ALM276" s="1"/>
      <c r="ALN276" s="1"/>
      <c r="ALO276" s="1"/>
      <c r="ALP276" s="1"/>
      <c r="ALQ276" s="1"/>
      <c r="ALR276" s="1"/>
      <c r="ALS276"/>
      <c r="ALT276"/>
      <c r="ALU276"/>
      <c r="ALV276"/>
      <c r="ALW276"/>
      <c r="ALX276"/>
      <c r="ALY276"/>
      <c r="ALZ276"/>
      <c r="AMA276"/>
      <c r="AMB276"/>
      <c r="AMC276"/>
      <c r="AMD276"/>
      <c r="AME276"/>
      <c r="AMF276"/>
      <c r="AMG276"/>
      <c r="AMH276"/>
      <c r="AMI276"/>
      <c r="AMJ276"/>
    </row>
    <row r="277" spans="1:1024" s="29" customFormat="1" ht="36">
      <c r="A277" s="24">
        <v>273</v>
      </c>
      <c r="B277" s="24" t="s">
        <v>290</v>
      </c>
      <c r="C277" s="25" t="s">
        <v>714</v>
      </c>
      <c r="D277" s="25" t="s">
        <v>62</v>
      </c>
      <c r="E277" s="25" t="s">
        <v>63</v>
      </c>
      <c r="F277" s="25" t="s">
        <v>254</v>
      </c>
      <c r="G277" s="25" t="s">
        <v>297</v>
      </c>
      <c r="H277" s="25" t="s">
        <v>639</v>
      </c>
      <c r="I277" s="25" t="s">
        <v>46</v>
      </c>
      <c r="J277" s="25"/>
      <c r="K277" s="25"/>
      <c r="L277" s="25"/>
      <c r="M277" s="25"/>
      <c r="N277" s="25"/>
      <c r="O277" s="25" t="s">
        <v>715</v>
      </c>
      <c r="P277" s="25" t="s">
        <v>39</v>
      </c>
      <c r="Q277" s="28"/>
      <c r="VZ277" s="35"/>
      <c r="WA277" s="35"/>
      <c r="WB277" s="35"/>
      <c r="WC277" s="35"/>
      <c r="WD277" s="35"/>
      <c r="WE277" s="35"/>
      <c r="WF277" s="35"/>
      <c r="WG277" s="35"/>
      <c r="WH277" s="35"/>
      <c r="WI277" s="35"/>
      <c r="WJ277" s="35"/>
      <c r="WK277" s="35"/>
      <c r="WL277" s="35"/>
      <c r="WM277" s="35"/>
      <c r="WN277" s="35"/>
      <c r="WO277" s="35"/>
      <c r="WP277" s="35"/>
      <c r="WQ277" s="35"/>
      <c r="WR277" s="35"/>
      <c r="WS277" s="35"/>
      <c r="WT277" s="35"/>
      <c r="WU277" s="35"/>
      <c r="WV277" s="35"/>
      <c r="WW277" s="35"/>
      <c r="WX277" s="35"/>
      <c r="WY277" s="35"/>
      <c r="WZ277" s="35"/>
      <c r="XA277" s="35"/>
      <c r="XB277" s="35"/>
      <c r="XC277" s="35"/>
      <c r="XD277" s="35"/>
      <c r="XE277" s="35"/>
      <c r="XF277" s="35"/>
      <c r="XG277" s="35"/>
      <c r="XH277" s="35"/>
      <c r="XI277" s="35"/>
      <c r="XJ277" s="35"/>
      <c r="XK277" s="35"/>
      <c r="XL277" s="35"/>
      <c r="XM277" s="35"/>
      <c r="XN277" s="35"/>
      <c r="XO277" s="35"/>
      <c r="XP277" s="35"/>
      <c r="XQ277" s="35"/>
      <c r="XR277" s="35"/>
      <c r="XS277" s="35"/>
      <c r="XT277" s="35"/>
      <c r="XU277" s="35"/>
      <c r="XV277" s="35"/>
      <c r="XW277" s="35"/>
      <c r="XX277" s="35"/>
      <c r="XY277" s="35"/>
      <c r="XZ277" s="35"/>
      <c r="YA277" s="35"/>
      <c r="YB277" s="35"/>
      <c r="YC277" s="35"/>
      <c r="YD277" s="35"/>
      <c r="YE277" s="35"/>
      <c r="YF277" s="35"/>
      <c r="YG277" s="35"/>
      <c r="YH277" s="35"/>
      <c r="YI277" s="35"/>
      <c r="YJ277" s="35"/>
      <c r="YK277" s="35"/>
      <c r="YL277" s="35"/>
      <c r="YM277" s="35"/>
      <c r="YN277" s="35"/>
      <c r="YO277" s="35"/>
      <c r="YP277" s="35"/>
      <c r="YQ277" s="35"/>
      <c r="YR277" s="35"/>
      <c r="YS277" s="35"/>
      <c r="YT277" s="35"/>
      <c r="YU277" s="35"/>
      <c r="YV277" s="35"/>
      <c r="YW277" s="35"/>
      <c r="YX277" s="35"/>
      <c r="YY277" s="35"/>
      <c r="YZ277" s="35"/>
      <c r="ZA277" s="35"/>
      <c r="ZB277" s="35"/>
      <c r="ZC277" s="35"/>
      <c r="ZD277" s="35"/>
      <c r="ZE277" s="35"/>
      <c r="ZF277" s="35"/>
      <c r="ZG277" s="35"/>
      <c r="ZH277" s="35"/>
      <c r="ZI277" s="35"/>
      <c r="ZJ277" s="35"/>
      <c r="ZK277" s="35"/>
      <c r="ZL277" s="35"/>
      <c r="ZM277" s="35"/>
      <c r="ZN277" s="35"/>
      <c r="ZO277" s="35"/>
      <c r="ZP277" s="35"/>
      <c r="ZQ277" s="35"/>
      <c r="ZR277" s="35"/>
      <c r="ZS277" s="35"/>
      <c r="ZT277" s="35"/>
      <c r="ZU277" s="35"/>
      <c r="ZV277" s="35"/>
      <c r="ZW277" s="35"/>
      <c r="ZX277" s="35"/>
      <c r="ZY277" s="35"/>
      <c r="ZZ277" s="35"/>
      <c r="AAA277" s="35"/>
      <c r="AAB277" s="35"/>
      <c r="AAC277" s="35"/>
      <c r="AAD277" s="35"/>
      <c r="AAE277" s="35"/>
      <c r="AAF277" s="35"/>
      <c r="AAG277" s="35"/>
      <c r="AAH277" s="35"/>
      <c r="AAI277" s="35"/>
      <c r="AAJ277" s="35"/>
      <c r="AAK277" s="35"/>
      <c r="AAL277" s="35"/>
      <c r="AAM277" s="35"/>
      <c r="AAN277" s="35"/>
      <c r="AAO277" s="35"/>
      <c r="AAP277" s="35"/>
      <c r="AAQ277" s="35"/>
      <c r="AAR277" s="35"/>
      <c r="AAS277" s="35"/>
      <c r="AAT277" s="35"/>
      <c r="AAU277" s="35"/>
      <c r="AAV277" s="35"/>
      <c r="AAW277" s="35"/>
      <c r="AAX277" s="35"/>
      <c r="AAY277" s="35"/>
      <c r="AAZ277" s="35"/>
      <c r="ABA277" s="35"/>
      <c r="ABB277" s="35"/>
      <c r="ABC277" s="35"/>
      <c r="ABD277" s="35"/>
      <c r="ABE277" s="35"/>
      <c r="ABF277" s="35"/>
      <c r="ABG277" s="35"/>
      <c r="ABH277" s="35"/>
      <c r="ABI277" s="35"/>
      <c r="ABJ277" s="35"/>
      <c r="ABK277" s="35"/>
      <c r="ABL277" s="35"/>
      <c r="ABM277" s="35"/>
      <c r="ABN277" s="35"/>
      <c r="ABO277" s="35"/>
      <c r="ABP277" s="35"/>
      <c r="ABQ277" s="35"/>
      <c r="ABR277" s="35"/>
      <c r="ABS277" s="35"/>
      <c r="ABT277" s="35"/>
      <c r="ABU277" s="35"/>
      <c r="ABV277" s="35"/>
      <c r="ABW277" s="35"/>
      <c r="ABX277" s="35"/>
      <c r="ABY277" s="35"/>
      <c r="ABZ277" s="35"/>
      <c r="ACA277" s="35"/>
      <c r="ACB277" s="35"/>
      <c r="ACC277" s="35"/>
      <c r="ACD277" s="35"/>
      <c r="ACE277" s="35"/>
      <c r="ACF277" s="35"/>
      <c r="ACG277" s="35"/>
      <c r="ACH277" s="35"/>
      <c r="ACI277" s="35"/>
      <c r="ACJ277" s="35"/>
      <c r="ACK277" s="35"/>
      <c r="ACL277" s="35"/>
      <c r="ACM277" s="35"/>
      <c r="ACN277" s="35"/>
      <c r="ACO277" s="35"/>
      <c r="ACP277" s="35"/>
      <c r="ACQ277" s="35"/>
      <c r="ACR277" s="35"/>
      <c r="ACS277" s="35"/>
      <c r="ACT277" s="35"/>
      <c r="ACU277" s="35"/>
      <c r="ACV277" s="35"/>
      <c r="ACW277" s="35"/>
      <c r="ACX277" s="35"/>
      <c r="ACY277" s="35"/>
      <c r="ACZ277" s="35"/>
      <c r="ADA277" s="35"/>
      <c r="ADB277" s="35"/>
      <c r="ADC277" s="35"/>
      <c r="ADD277" s="35"/>
      <c r="ADE277" s="35"/>
      <c r="ADF277" s="35"/>
      <c r="ADG277" s="35"/>
      <c r="ADH277" s="35"/>
      <c r="ADI277" s="35"/>
      <c r="ADJ277" s="35"/>
      <c r="ADK277" s="35"/>
      <c r="ADL277" s="35"/>
      <c r="ADM277" s="35"/>
      <c r="ADN277" s="35"/>
      <c r="ADO277" s="35"/>
      <c r="ADP277" s="35"/>
      <c r="ADQ277" s="35"/>
      <c r="ADR277" s="35"/>
      <c r="ADS277" s="35"/>
      <c r="ADT277" s="35"/>
      <c r="ADU277" s="35"/>
      <c r="ADV277" s="35"/>
      <c r="ADW277" s="35"/>
      <c r="ADX277" s="35"/>
      <c r="ADY277" s="35"/>
      <c r="ADZ277" s="35"/>
      <c r="AEA277" s="35"/>
      <c r="AEB277" s="35"/>
      <c r="AEC277" s="35"/>
      <c r="AED277" s="35"/>
      <c r="AEE277" s="35"/>
      <c r="AEF277" s="35"/>
      <c r="AEG277" s="35"/>
      <c r="AEH277" s="35"/>
      <c r="AEI277" s="35"/>
      <c r="AEJ277" s="35"/>
      <c r="AEK277" s="35"/>
      <c r="AEL277" s="35"/>
      <c r="AEM277" s="35"/>
      <c r="AEN277" s="35"/>
      <c r="AEO277" s="35"/>
      <c r="AEP277" s="35"/>
      <c r="AEQ277" s="35"/>
      <c r="AER277" s="35"/>
      <c r="AES277" s="35"/>
      <c r="AET277" s="35"/>
      <c r="AEU277" s="35"/>
      <c r="AEV277" s="35"/>
      <c r="AEW277" s="35"/>
      <c r="AEX277" s="35"/>
      <c r="AEY277" s="35"/>
      <c r="AEZ277" s="35"/>
      <c r="AFA277" s="35"/>
      <c r="AFB277" s="35"/>
      <c r="AFC277" s="35"/>
      <c r="AFD277" s="35"/>
      <c r="AFE277" s="35"/>
      <c r="AFF277" s="35"/>
      <c r="AFG277" s="35"/>
      <c r="AFH277" s="35"/>
      <c r="AFI277" s="35"/>
      <c r="AFJ277" s="35"/>
      <c r="AFK277" s="35"/>
      <c r="AFL277" s="35"/>
      <c r="AFM277" s="35"/>
      <c r="AFN277" s="35"/>
      <c r="AFO277" s="35"/>
      <c r="AFP277" s="35"/>
      <c r="AFQ277" s="35"/>
      <c r="AFR277" s="35"/>
      <c r="AFS277" s="35"/>
      <c r="AFT277" s="35"/>
      <c r="AFU277" s="35"/>
      <c r="AFV277" s="35"/>
      <c r="AFW277" s="35"/>
      <c r="AFX277" s="35"/>
      <c r="AFY277" s="35"/>
      <c r="AFZ277" s="35"/>
      <c r="AGA277" s="35"/>
      <c r="AGB277" s="35"/>
      <c r="AGC277" s="35"/>
      <c r="AGD277" s="35"/>
      <c r="AGE277" s="35"/>
      <c r="AGF277" s="35"/>
      <c r="AGG277" s="35"/>
      <c r="AGH277" s="35"/>
      <c r="AGI277" s="35"/>
      <c r="AGJ277" s="35"/>
      <c r="AGK277" s="35"/>
      <c r="AGL277" s="35"/>
      <c r="AGM277" s="35"/>
      <c r="AGN277" s="35"/>
      <c r="AGO277" s="35"/>
      <c r="AGP277" s="35"/>
      <c r="AGQ277" s="35"/>
      <c r="AGR277" s="35"/>
      <c r="AGS277" s="35"/>
      <c r="AGT277" s="35"/>
      <c r="AGU277" s="35"/>
      <c r="AGV277" s="35"/>
      <c r="AGW277" s="35"/>
      <c r="AGX277" s="35"/>
      <c r="AGY277" s="35"/>
      <c r="AGZ277" s="35"/>
      <c r="AHA277" s="35"/>
      <c r="AHB277" s="35"/>
      <c r="AHC277" s="35"/>
      <c r="AHD277" s="35"/>
      <c r="AHE277" s="35"/>
      <c r="AHF277" s="35"/>
      <c r="AHG277" s="35"/>
      <c r="AHH277" s="35"/>
      <c r="AHI277" s="35"/>
      <c r="AHJ277" s="35"/>
      <c r="AHK277" s="35"/>
      <c r="AHL277" s="35"/>
      <c r="AHM277" s="35"/>
      <c r="AHN277" s="35"/>
      <c r="AHO277" s="35"/>
      <c r="AHP277" s="35"/>
      <c r="AHQ277" s="35"/>
      <c r="AHR277" s="35"/>
      <c r="AHS277" s="35"/>
      <c r="AHT277" s="35"/>
      <c r="AHU277" s="35"/>
      <c r="AHV277" s="35"/>
      <c r="AHW277" s="35"/>
      <c r="AHX277" s="35"/>
      <c r="AHY277" s="35"/>
      <c r="AHZ277" s="35"/>
      <c r="AIA277" s="35"/>
      <c r="AIB277" s="35"/>
      <c r="AIC277" s="35"/>
      <c r="AID277" s="35"/>
      <c r="AIE277" s="35"/>
      <c r="AIF277" s="35"/>
      <c r="AIG277" s="35"/>
      <c r="AIH277" s="35"/>
      <c r="AII277" s="35"/>
      <c r="AIJ277" s="35"/>
      <c r="AIK277" s="35"/>
      <c r="AIL277" s="35"/>
      <c r="AIM277" s="35"/>
      <c r="AIN277" s="35"/>
      <c r="AIO277" s="35"/>
      <c r="AIP277" s="35"/>
      <c r="AIQ277" s="35"/>
      <c r="AIR277" s="35"/>
      <c r="AIS277" s="35"/>
      <c r="AIT277" s="35"/>
      <c r="AIU277" s="35"/>
      <c r="AIV277" s="35"/>
      <c r="AIW277" s="35"/>
      <c r="AIX277" s="35"/>
      <c r="AIY277" s="35"/>
      <c r="AIZ277" s="35"/>
      <c r="AJA277" s="35"/>
      <c r="AJB277" s="35"/>
      <c r="AJC277" s="35"/>
      <c r="AJD277" s="35"/>
      <c r="AJE277" s="35"/>
      <c r="AJF277" s="35"/>
      <c r="AJG277" s="35"/>
      <c r="AJH277" s="35"/>
      <c r="AJI277" s="35"/>
      <c r="AJJ277" s="35"/>
      <c r="AJK277" s="35"/>
      <c r="AJL277" s="35"/>
      <c r="AJM277" s="35"/>
      <c r="AJN277" s="35"/>
      <c r="AJO277" s="35"/>
      <c r="AJP277" s="35"/>
      <c r="AJQ277" s="35"/>
      <c r="AJR277" s="35"/>
      <c r="AJS277" s="35"/>
      <c r="AJT277" s="35"/>
      <c r="AJU277" s="35"/>
      <c r="AJV277" s="35"/>
      <c r="AJW277" s="35"/>
      <c r="AJX277" s="35"/>
      <c r="AJY277" s="35"/>
      <c r="AJZ277" s="35"/>
      <c r="AKA277" s="35"/>
      <c r="AKB277" s="35"/>
      <c r="AKC277" s="35"/>
      <c r="AKD277" s="35"/>
      <c r="AKE277" s="35"/>
      <c r="AKF277" s="35"/>
      <c r="AKG277" s="35"/>
      <c r="AKH277" s="35"/>
      <c r="AKI277" s="35"/>
      <c r="AKJ277" s="35"/>
      <c r="AKK277" s="35"/>
      <c r="AKL277" s="35"/>
      <c r="AKM277" s="35"/>
      <c r="AKN277" s="35"/>
      <c r="AKO277" s="35"/>
      <c r="AKP277" s="35"/>
      <c r="AKQ277" s="35"/>
      <c r="AKR277" s="35"/>
      <c r="AKS277" s="35"/>
      <c r="AKT277" s="35"/>
      <c r="AKU277" s="35"/>
      <c r="AKV277" s="35"/>
      <c r="AKW277" s="35"/>
      <c r="AKX277" s="35"/>
      <c r="AKY277" s="35"/>
      <c r="AKZ277" s="35"/>
      <c r="ALA277" s="35"/>
      <c r="ALB277" s="1"/>
      <c r="ALC277" s="1"/>
      <c r="ALD277" s="1"/>
      <c r="ALE277" s="1"/>
      <c r="ALF277" s="1"/>
      <c r="ALG277" s="1"/>
      <c r="ALH277" s="1"/>
      <c r="ALI277" s="1"/>
      <c r="ALJ277" s="1"/>
      <c r="ALK277" s="1"/>
      <c r="ALL277" s="1"/>
      <c r="ALM277" s="1"/>
      <c r="ALN277" s="1"/>
      <c r="ALO277" s="1"/>
      <c r="ALP277" s="1"/>
      <c r="ALQ277" s="1"/>
      <c r="ALR277" s="1"/>
      <c r="ALS277"/>
      <c r="ALT277"/>
      <c r="ALU277"/>
      <c r="ALV277"/>
      <c r="ALW277"/>
      <c r="ALX277"/>
      <c r="ALY277"/>
      <c r="ALZ277"/>
      <c r="AMA277"/>
      <c r="AMB277"/>
      <c r="AMC277"/>
      <c r="AMD277"/>
      <c r="AME277"/>
      <c r="AMF277"/>
      <c r="AMG277"/>
      <c r="AMH277"/>
      <c r="AMI277"/>
      <c r="AMJ277"/>
    </row>
    <row r="278" spans="1:1024" s="29" customFormat="1" ht="36">
      <c r="A278" s="24">
        <v>274</v>
      </c>
      <c r="B278" s="24" t="s">
        <v>281</v>
      </c>
      <c r="C278" s="25" t="s">
        <v>321</v>
      </c>
      <c r="D278" s="25" t="s">
        <v>58</v>
      </c>
      <c r="E278" s="25" t="s">
        <v>34</v>
      </c>
      <c r="F278" s="25" t="s">
        <v>254</v>
      </c>
      <c r="G278" s="25" t="s">
        <v>255</v>
      </c>
      <c r="H278" s="25" t="s">
        <v>639</v>
      </c>
      <c r="I278" s="25" t="s">
        <v>26</v>
      </c>
      <c r="J278" s="25"/>
      <c r="K278" s="25"/>
      <c r="L278" s="25"/>
      <c r="M278" s="25"/>
      <c r="N278" s="25"/>
      <c r="O278" s="25" t="s">
        <v>716</v>
      </c>
      <c r="P278" s="25" t="s">
        <v>30</v>
      </c>
      <c r="Q278" s="28"/>
      <c r="VZ278" s="35"/>
      <c r="WA278" s="35"/>
      <c r="WB278" s="35"/>
      <c r="WC278" s="35"/>
      <c r="WD278" s="35"/>
      <c r="WE278" s="35"/>
      <c r="WF278" s="35"/>
      <c r="WG278" s="35"/>
      <c r="WH278" s="35"/>
      <c r="WI278" s="35"/>
      <c r="WJ278" s="35"/>
      <c r="WK278" s="35"/>
      <c r="WL278" s="35"/>
      <c r="WM278" s="35"/>
      <c r="WN278" s="35"/>
      <c r="WO278" s="35"/>
      <c r="WP278" s="35"/>
      <c r="WQ278" s="35"/>
      <c r="WR278" s="35"/>
      <c r="WS278" s="35"/>
      <c r="WT278" s="35"/>
      <c r="WU278" s="35"/>
      <c r="WV278" s="35"/>
      <c r="WW278" s="35"/>
      <c r="WX278" s="35"/>
      <c r="WY278" s="35"/>
      <c r="WZ278" s="35"/>
      <c r="XA278" s="35"/>
      <c r="XB278" s="35"/>
      <c r="XC278" s="35"/>
      <c r="XD278" s="35"/>
      <c r="XE278" s="35"/>
      <c r="XF278" s="35"/>
      <c r="XG278" s="35"/>
      <c r="XH278" s="35"/>
      <c r="XI278" s="35"/>
      <c r="XJ278" s="35"/>
      <c r="XK278" s="35"/>
      <c r="XL278" s="35"/>
      <c r="XM278" s="35"/>
      <c r="XN278" s="35"/>
      <c r="XO278" s="35"/>
      <c r="XP278" s="35"/>
      <c r="XQ278" s="35"/>
      <c r="XR278" s="35"/>
      <c r="XS278" s="35"/>
      <c r="XT278" s="35"/>
      <c r="XU278" s="35"/>
      <c r="XV278" s="35"/>
      <c r="XW278" s="35"/>
      <c r="XX278" s="35"/>
      <c r="XY278" s="35"/>
      <c r="XZ278" s="35"/>
      <c r="YA278" s="35"/>
      <c r="YB278" s="35"/>
      <c r="YC278" s="35"/>
      <c r="YD278" s="35"/>
      <c r="YE278" s="35"/>
      <c r="YF278" s="35"/>
      <c r="YG278" s="35"/>
      <c r="YH278" s="35"/>
      <c r="YI278" s="35"/>
      <c r="YJ278" s="35"/>
      <c r="YK278" s="35"/>
      <c r="YL278" s="35"/>
      <c r="YM278" s="35"/>
      <c r="YN278" s="35"/>
      <c r="YO278" s="35"/>
      <c r="YP278" s="35"/>
      <c r="YQ278" s="35"/>
      <c r="YR278" s="35"/>
      <c r="YS278" s="35"/>
      <c r="YT278" s="35"/>
      <c r="YU278" s="35"/>
      <c r="YV278" s="35"/>
      <c r="YW278" s="35"/>
      <c r="YX278" s="35"/>
      <c r="YY278" s="35"/>
      <c r="YZ278" s="35"/>
      <c r="ZA278" s="35"/>
      <c r="ZB278" s="35"/>
      <c r="ZC278" s="35"/>
      <c r="ZD278" s="35"/>
      <c r="ZE278" s="35"/>
      <c r="ZF278" s="35"/>
      <c r="ZG278" s="35"/>
      <c r="ZH278" s="35"/>
      <c r="ZI278" s="35"/>
      <c r="ZJ278" s="35"/>
      <c r="ZK278" s="35"/>
      <c r="ZL278" s="35"/>
      <c r="ZM278" s="35"/>
      <c r="ZN278" s="35"/>
      <c r="ZO278" s="35"/>
      <c r="ZP278" s="35"/>
      <c r="ZQ278" s="35"/>
      <c r="ZR278" s="35"/>
      <c r="ZS278" s="35"/>
      <c r="ZT278" s="35"/>
      <c r="ZU278" s="35"/>
      <c r="ZV278" s="35"/>
      <c r="ZW278" s="35"/>
      <c r="ZX278" s="35"/>
      <c r="ZY278" s="35"/>
      <c r="ZZ278" s="35"/>
      <c r="AAA278" s="35"/>
      <c r="AAB278" s="35"/>
      <c r="AAC278" s="35"/>
      <c r="AAD278" s="35"/>
      <c r="AAE278" s="35"/>
      <c r="AAF278" s="35"/>
      <c r="AAG278" s="35"/>
      <c r="AAH278" s="35"/>
      <c r="AAI278" s="35"/>
      <c r="AAJ278" s="35"/>
      <c r="AAK278" s="35"/>
      <c r="AAL278" s="35"/>
      <c r="AAM278" s="35"/>
      <c r="AAN278" s="35"/>
      <c r="AAO278" s="35"/>
      <c r="AAP278" s="35"/>
      <c r="AAQ278" s="35"/>
      <c r="AAR278" s="35"/>
      <c r="AAS278" s="35"/>
      <c r="AAT278" s="35"/>
      <c r="AAU278" s="35"/>
      <c r="AAV278" s="35"/>
      <c r="AAW278" s="35"/>
      <c r="AAX278" s="35"/>
      <c r="AAY278" s="35"/>
      <c r="AAZ278" s="35"/>
      <c r="ABA278" s="35"/>
      <c r="ABB278" s="35"/>
      <c r="ABC278" s="35"/>
      <c r="ABD278" s="35"/>
      <c r="ABE278" s="35"/>
      <c r="ABF278" s="35"/>
      <c r="ABG278" s="35"/>
      <c r="ABH278" s="35"/>
      <c r="ABI278" s="35"/>
      <c r="ABJ278" s="35"/>
      <c r="ABK278" s="35"/>
      <c r="ABL278" s="35"/>
      <c r="ABM278" s="35"/>
      <c r="ABN278" s="35"/>
      <c r="ABO278" s="35"/>
      <c r="ABP278" s="35"/>
      <c r="ABQ278" s="35"/>
      <c r="ABR278" s="35"/>
      <c r="ABS278" s="35"/>
      <c r="ABT278" s="35"/>
      <c r="ABU278" s="35"/>
      <c r="ABV278" s="35"/>
      <c r="ABW278" s="35"/>
      <c r="ABX278" s="35"/>
      <c r="ABY278" s="35"/>
      <c r="ABZ278" s="35"/>
      <c r="ACA278" s="35"/>
      <c r="ACB278" s="35"/>
      <c r="ACC278" s="35"/>
      <c r="ACD278" s="35"/>
      <c r="ACE278" s="35"/>
      <c r="ACF278" s="35"/>
      <c r="ACG278" s="35"/>
      <c r="ACH278" s="35"/>
      <c r="ACI278" s="35"/>
      <c r="ACJ278" s="35"/>
      <c r="ACK278" s="35"/>
      <c r="ACL278" s="35"/>
      <c r="ACM278" s="35"/>
      <c r="ACN278" s="35"/>
      <c r="ACO278" s="35"/>
      <c r="ACP278" s="35"/>
      <c r="ACQ278" s="35"/>
      <c r="ACR278" s="35"/>
      <c r="ACS278" s="35"/>
      <c r="ACT278" s="35"/>
      <c r="ACU278" s="35"/>
      <c r="ACV278" s="35"/>
      <c r="ACW278" s="35"/>
      <c r="ACX278" s="35"/>
      <c r="ACY278" s="35"/>
      <c r="ACZ278" s="35"/>
      <c r="ADA278" s="35"/>
      <c r="ADB278" s="35"/>
      <c r="ADC278" s="35"/>
      <c r="ADD278" s="35"/>
      <c r="ADE278" s="35"/>
      <c r="ADF278" s="35"/>
      <c r="ADG278" s="35"/>
      <c r="ADH278" s="35"/>
      <c r="ADI278" s="35"/>
      <c r="ADJ278" s="35"/>
      <c r="ADK278" s="35"/>
      <c r="ADL278" s="35"/>
      <c r="ADM278" s="35"/>
      <c r="ADN278" s="35"/>
      <c r="ADO278" s="35"/>
      <c r="ADP278" s="35"/>
      <c r="ADQ278" s="35"/>
      <c r="ADR278" s="35"/>
      <c r="ADS278" s="35"/>
      <c r="ADT278" s="35"/>
      <c r="ADU278" s="35"/>
      <c r="ADV278" s="35"/>
      <c r="ADW278" s="35"/>
      <c r="ADX278" s="35"/>
      <c r="ADY278" s="35"/>
      <c r="ADZ278" s="35"/>
      <c r="AEA278" s="35"/>
      <c r="AEB278" s="35"/>
      <c r="AEC278" s="35"/>
      <c r="AED278" s="35"/>
      <c r="AEE278" s="35"/>
      <c r="AEF278" s="35"/>
      <c r="AEG278" s="35"/>
      <c r="AEH278" s="35"/>
      <c r="AEI278" s="35"/>
      <c r="AEJ278" s="35"/>
      <c r="AEK278" s="35"/>
      <c r="AEL278" s="35"/>
      <c r="AEM278" s="35"/>
      <c r="AEN278" s="35"/>
      <c r="AEO278" s="35"/>
      <c r="AEP278" s="35"/>
      <c r="AEQ278" s="35"/>
      <c r="AER278" s="35"/>
      <c r="AES278" s="35"/>
      <c r="AET278" s="35"/>
      <c r="AEU278" s="35"/>
      <c r="AEV278" s="35"/>
      <c r="AEW278" s="35"/>
      <c r="AEX278" s="35"/>
      <c r="AEY278" s="35"/>
      <c r="AEZ278" s="35"/>
      <c r="AFA278" s="35"/>
      <c r="AFB278" s="35"/>
      <c r="AFC278" s="35"/>
      <c r="AFD278" s="35"/>
      <c r="AFE278" s="35"/>
      <c r="AFF278" s="35"/>
      <c r="AFG278" s="35"/>
      <c r="AFH278" s="35"/>
      <c r="AFI278" s="35"/>
      <c r="AFJ278" s="35"/>
      <c r="AFK278" s="35"/>
      <c r="AFL278" s="35"/>
      <c r="AFM278" s="35"/>
      <c r="AFN278" s="35"/>
      <c r="AFO278" s="35"/>
      <c r="AFP278" s="35"/>
      <c r="AFQ278" s="35"/>
      <c r="AFR278" s="35"/>
      <c r="AFS278" s="35"/>
      <c r="AFT278" s="35"/>
      <c r="AFU278" s="35"/>
      <c r="AFV278" s="35"/>
      <c r="AFW278" s="35"/>
      <c r="AFX278" s="35"/>
      <c r="AFY278" s="35"/>
      <c r="AFZ278" s="35"/>
      <c r="AGA278" s="35"/>
      <c r="AGB278" s="35"/>
      <c r="AGC278" s="35"/>
      <c r="AGD278" s="35"/>
      <c r="AGE278" s="35"/>
      <c r="AGF278" s="35"/>
      <c r="AGG278" s="35"/>
      <c r="AGH278" s="35"/>
      <c r="AGI278" s="35"/>
      <c r="AGJ278" s="35"/>
      <c r="AGK278" s="35"/>
      <c r="AGL278" s="35"/>
      <c r="AGM278" s="35"/>
      <c r="AGN278" s="35"/>
      <c r="AGO278" s="35"/>
      <c r="AGP278" s="35"/>
      <c r="AGQ278" s="35"/>
      <c r="AGR278" s="35"/>
      <c r="AGS278" s="35"/>
      <c r="AGT278" s="35"/>
      <c r="AGU278" s="35"/>
      <c r="AGV278" s="35"/>
      <c r="AGW278" s="35"/>
      <c r="AGX278" s="35"/>
      <c r="AGY278" s="35"/>
      <c r="AGZ278" s="35"/>
      <c r="AHA278" s="35"/>
      <c r="AHB278" s="35"/>
      <c r="AHC278" s="35"/>
      <c r="AHD278" s="35"/>
      <c r="AHE278" s="35"/>
      <c r="AHF278" s="35"/>
      <c r="AHG278" s="35"/>
      <c r="AHH278" s="35"/>
      <c r="AHI278" s="35"/>
      <c r="AHJ278" s="35"/>
      <c r="AHK278" s="35"/>
      <c r="AHL278" s="35"/>
      <c r="AHM278" s="35"/>
      <c r="AHN278" s="35"/>
      <c r="AHO278" s="35"/>
      <c r="AHP278" s="35"/>
      <c r="AHQ278" s="35"/>
      <c r="AHR278" s="35"/>
      <c r="AHS278" s="35"/>
      <c r="AHT278" s="35"/>
      <c r="AHU278" s="35"/>
      <c r="AHV278" s="35"/>
      <c r="AHW278" s="35"/>
      <c r="AHX278" s="35"/>
      <c r="AHY278" s="35"/>
      <c r="AHZ278" s="35"/>
      <c r="AIA278" s="35"/>
      <c r="AIB278" s="35"/>
      <c r="AIC278" s="35"/>
      <c r="AID278" s="35"/>
      <c r="AIE278" s="35"/>
      <c r="AIF278" s="35"/>
      <c r="AIG278" s="35"/>
      <c r="AIH278" s="35"/>
      <c r="AII278" s="35"/>
      <c r="AIJ278" s="35"/>
      <c r="AIK278" s="35"/>
      <c r="AIL278" s="35"/>
      <c r="AIM278" s="35"/>
      <c r="AIN278" s="35"/>
      <c r="AIO278" s="35"/>
      <c r="AIP278" s="35"/>
      <c r="AIQ278" s="35"/>
      <c r="AIR278" s="35"/>
      <c r="AIS278" s="35"/>
      <c r="AIT278" s="35"/>
      <c r="AIU278" s="35"/>
      <c r="AIV278" s="35"/>
      <c r="AIW278" s="35"/>
      <c r="AIX278" s="35"/>
      <c r="AIY278" s="35"/>
      <c r="AIZ278" s="35"/>
      <c r="AJA278" s="35"/>
      <c r="AJB278" s="35"/>
      <c r="AJC278" s="35"/>
      <c r="AJD278" s="35"/>
      <c r="AJE278" s="35"/>
      <c r="AJF278" s="35"/>
      <c r="AJG278" s="35"/>
      <c r="AJH278" s="35"/>
      <c r="AJI278" s="35"/>
      <c r="AJJ278" s="35"/>
      <c r="AJK278" s="35"/>
      <c r="AJL278" s="35"/>
      <c r="AJM278" s="35"/>
      <c r="AJN278" s="35"/>
      <c r="AJO278" s="35"/>
      <c r="AJP278" s="35"/>
      <c r="AJQ278" s="35"/>
      <c r="AJR278" s="35"/>
      <c r="AJS278" s="35"/>
      <c r="AJT278" s="35"/>
      <c r="AJU278" s="35"/>
      <c r="AJV278" s="35"/>
      <c r="AJW278" s="35"/>
      <c r="AJX278" s="35"/>
      <c r="AJY278" s="35"/>
      <c r="AJZ278" s="35"/>
      <c r="AKA278" s="35"/>
      <c r="AKB278" s="35"/>
      <c r="AKC278" s="35"/>
      <c r="AKD278" s="35"/>
      <c r="AKE278" s="35"/>
      <c r="AKF278" s="35"/>
      <c r="AKG278" s="35"/>
      <c r="AKH278" s="35"/>
      <c r="AKI278" s="35"/>
      <c r="AKJ278" s="35"/>
      <c r="AKK278" s="35"/>
      <c r="AKL278" s="35"/>
      <c r="AKM278" s="35"/>
      <c r="AKN278" s="35"/>
      <c r="AKO278" s="35"/>
      <c r="AKP278" s="35"/>
      <c r="AKQ278" s="35"/>
      <c r="AKR278" s="35"/>
      <c r="AKS278" s="35"/>
      <c r="AKT278" s="35"/>
      <c r="AKU278" s="35"/>
      <c r="AKV278" s="35"/>
      <c r="AKW278" s="35"/>
      <c r="AKX278" s="35"/>
      <c r="AKY278" s="35"/>
      <c r="AKZ278" s="35"/>
      <c r="ALA278" s="35"/>
      <c r="ALB278" s="1"/>
      <c r="ALC278" s="1"/>
      <c r="ALD278" s="1"/>
      <c r="ALE278" s="1"/>
      <c r="ALF278" s="1"/>
      <c r="ALG278" s="1"/>
      <c r="ALH278" s="1"/>
      <c r="ALI278" s="1"/>
      <c r="ALJ278" s="1"/>
      <c r="ALK278" s="1"/>
      <c r="ALL278" s="1"/>
      <c r="ALM278" s="1"/>
      <c r="ALN278" s="1"/>
      <c r="ALO278" s="1"/>
      <c r="ALP278" s="1"/>
      <c r="ALQ278" s="1"/>
      <c r="ALR278" s="1"/>
      <c r="ALS278"/>
      <c r="ALT278"/>
      <c r="ALU278"/>
      <c r="ALV278"/>
      <c r="ALW278"/>
      <c r="ALX278"/>
      <c r="ALY278"/>
      <c r="ALZ278"/>
      <c r="AMA278"/>
      <c r="AMB278"/>
      <c r="AMC278"/>
      <c r="AMD278"/>
      <c r="AME278"/>
      <c r="AMF278"/>
      <c r="AMG278"/>
      <c r="AMH278"/>
      <c r="AMI278"/>
      <c r="AMJ278"/>
    </row>
    <row r="279" spans="1:1024" s="29" customFormat="1" ht="36">
      <c r="A279" s="24">
        <v>275</v>
      </c>
      <c r="B279" s="24" t="s">
        <v>290</v>
      </c>
      <c r="C279" s="25" t="s">
        <v>717</v>
      </c>
      <c r="D279" s="25" t="s">
        <v>62</v>
      </c>
      <c r="E279" s="25" t="s">
        <v>63</v>
      </c>
      <c r="F279" s="25" t="s">
        <v>254</v>
      </c>
      <c r="G279" s="25" t="s">
        <v>255</v>
      </c>
      <c r="H279" s="25" t="s">
        <v>639</v>
      </c>
      <c r="I279" s="25" t="s">
        <v>46</v>
      </c>
      <c r="J279" s="25"/>
      <c r="K279" s="25"/>
      <c r="L279" s="25"/>
      <c r="M279" s="25"/>
      <c r="N279" s="25"/>
      <c r="O279" s="25" t="s">
        <v>708</v>
      </c>
      <c r="P279" s="25" t="s">
        <v>39</v>
      </c>
      <c r="Q279" s="28"/>
      <c r="VZ279" s="35"/>
      <c r="WA279" s="35"/>
      <c r="WB279" s="35"/>
      <c r="WC279" s="35"/>
      <c r="WD279" s="35"/>
      <c r="WE279" s="35"/>
      <c r="WF279" s="35"/>
      <c r="WG279" s="35"/>
      <c r="WH279" s="35"/>
      <c r="WI279" s="35"/>
      <c r="WJ279" s="35"/>
      <c r="WK279" s="35"/>
      <c r="WL279" s="35"/>
      <c r="WM279" s="35"/>
      <c r="WN279" s="35"/>
      <c r="WO279" s="35"/>
      <c r="WP279" s="35"/>
      <c r="WQ279" s="35"/>
      <c r="WR279" s="35"/>
      <c r="WS279" s="35"/>
      <c r="WT279" s="35"/>
      <c r="WU279" s="35"/>
      <c r="WV279" s="35"/>
      <c r="WW279" s="35"/>
      <c r="WX279" s="35"/>
      <c r="WY279" s="35"/>
      <c r="WZ279" s="35"/>
      <c r="XA279" s="35"/>
      <c r="XB279" s="35"/>
      <c r="XC279" s="35"/>
      <c r="XD279" s="35"/>
      <c r="XE279" s="35"/>
      <c r="XF279" s="35"/>
      <c r="XG279" s="35"/>
      <c r="XH279" s="35"/>
      <c r="XI279" s="35"/>
      <c r="XJ279" s="35"/>
      <c r="XK279" s="35"/>
      <c r="XL279" s="35"/>
      <c r="XM279" s="35"/>
      <c r="XN279" s="35"/>
      <c r="XO279" s="35"/>
      <c r="XP279" s="35"/>
      <c r="XQ279" s="35"/>
      <c r="XR279" s="35"/>
      <c r="XS279" s="35"/>
      <c r="XT279" s="35"/>
      <c r="XU279" s="35"/>
      <c r="XV279" s="35"/>
      <c r="XW279" s="35"/>
      <c r="XX279" s="35"/>
      <c r="XY279" s="35"/>
      <c r="XZ279" s="35"/>
      <c r="YA279" s="35"/>
      <c r="YB279" s="35"/>
      <c r="YC279" s="35"/>
      <c r="YD279" s="35"/>
      <c r="YE279" s="35"/>
      <c r="YF279" s="35"/>
      <c r="YG279" s="35"/>
      <c r="YH279" s="35"/>
      <c r="YI279" s="35"/>
      <c r="YJ279" s="35"/>
      <c r="YK279" s="35"/>
      <c r="YL279" s="35"/>
      <c r="YM279" s="35"/>
      <c r="YN279" s="35"/>
      <c r="YO279" s="35"/>
      <c r="YP279" s="35"/>
      <c r="YQ279" s="35"/>
      <c r="YR279" s="35"/>
      <c r="YS279" s="35"/>
      <c r="YT279" s="35"/>
      <c r="YU279" s="35"/>
      <c r="YV279" s="35"/>
      <c r="YW279" s="35"/>
      <c r="YX279" s="35"/>
      <c r="YY279" s="35"/>
      <c r="YZ279" s="35"/>
      <c r="ZA279" s="35"/>
      <c r="ZB279" s="35"/>
      <c r="ZC279" s="35"/>
      <c r="ZD279" s="35"/>
      <c r="ZE279" s="35"/>
      <c r="ZF279" s="35"/>
      <c r="ZG279" s="35"/>
      <c r="ZH279" s="35"/>
      <c r="ZI279" s="35"/>
      <c r="ZJ279" s="35"/>
      <c r="ZK279" s="35"/>
      <c r="ZL279" s="35"/>
      <c r="ZM279" s="35"/>
      <c r="ZN279" s="35"/>
      <c r="ZO279" s="35"/>
      <c r="ZP279" s="35"/>
      <c r="ZQ279" s="35"/>
      <c r="ZR279" s="35"/>
      <c r="ZS279" s="35"/>
      <c r="ZT279" s="35"/>
      <c r="ZU279" s="35"/>
      <c r="ZV279" s="35"/>
      <c r="ZW279" s="35"/>
      <c r="ZX279" s="35"/>
      <c r="ZY279" s="35"/>
      <c r="ZZ279" s="35"/>
      <c r="AAA279" s="35"/>
      <c r="AAB279" s="35"/>
      <c r="AAC279" s="35"/>
      <c r="AAD279" s="35"/>
      <c r="AAE279" s="35"/>
      <c r="AAF279" s="35"/>
      <c r="AAG279" s="35"/>
      <c r="AAH279" s="35"/>
      <c r="AAI279" s="35"/>
      <c r="AAJ279" s="35"/>
      <c r="AAK279" s="35"/>
      <c r="AAL279" s="35"/>
      <c r="AAM279" s="35"/>
      <c r="AAN279" s="35"/>
      <c r="AAO279" s="35"/>
      <c r="AAP279" s="35"/>
      <c r="AAQ279" s="35"/>
      <c r="AAR279" s="35"/>
      <c r="AAS279" s="35"/>
      <c r="AAT279" s="35"/>
      <c r="AAU279" s="35"/>
      <c r="AAV279" s="35"/>
      <c r="AAW279" s="35"/>
      <c r="AAX279" s="35"/>
      <c r="AAY279" s="35"/>
      <c r="AAZ279" s="35"/>
      <c r="ABA279" s="35"/>
      <c r="ABB279" s="35"/>
      <c r="ABC279" s="35"/>
      <c r="ABD279" s="35"/>
      <c r="ABE279" s="35"/>
      <c r="ABF279" s="35"/>
      <c r="ABG279" s="35"/>
      <c r="ABH279" s="35"/>
      <c r="ABI279" s="35"/>
      <c r="ABJ279" s="35"/>
      <c r="ABK279" s="35"/>
      <c r="ABL279" s="35"/>
      <c r="ABM279" s="35"/>
      <c r="ABN279" s="35"/>
      <c r="ABO279" s="35"/>
      <c r="ABP279" s="35"/>
      <c r="ABQ279" s="35"/>
      <c r="ABR279" s="35"/>
      <c r="ABS279" s="35"/>
      <c r="ABT279" s="35"/>
      <c r="ABU279" s="35"/>
      <c r="ABV279" s="35"/>
      <c r="ABW279" s="35"/>
      <c r="ABX279" s="35"/>
      <c r="ABY279" s="35"/>
      <c r="ABZ279" s="35"/>
      <c r="ACA279" s="35"/>
      <c r="ACB279" s="35"/>
      <c r="ACC279" s="35"/>
      <c r="ACD279" s="35"/>
      <c r="ACE279" s="35"/>
      <c r="ACF279" s="35"/>
      <c r="ACG279" s="35"/>
      <c r="ACH279" s="35"/>
      <c r="ACI279" s="35"/>
      <c r="ACJ279" s="35"/>
      <c r="ACK279" s="35"/>
      <c r="ACL279" s="35"/>
      <c r="ACM279" s="35"/>
      <c r="ACN279" s="35"/>
      <c r="ACO279" s="35"/>
      <c r="ACP279" s="35"/>
      <c r="ACQ279" s="35"/>
      <c r="ACR279" s="35"/>
      <c r="ACS279" s="35"/>
      <c r="ACT279" s="35"/>
      <c r="ACU279" s="35"/>
      <c r="ACV279" s="35"/>
      <c r="ACW279" s="35"/>
      <c r="ACX279" s="35"/>
      <c r="ACY279" s="35"/>
      <c r="ACZ279" s="35"/>
      <c r="ADA279" s="35"/>
      <c r="ADB279" s="35"/>
      <c r="ADC279" s="35"/>
      <c r="ADD279" s="35"/>
      <c r="ADE279" s="35"/>
      <c r="ADF279" s="35"/>
      <c r="ADG279" s="35"/>
      <c r="ADH279" s="35"/>
      <c r="ADI279" s="35"/>
      <c r="ADJ279" s="35"/>
      <c r="ADK279" s="35"/>
      <c r="ADL279" s="35"/>
      <c r="ADM279" s="35"/>
      <c r="ADN279" s="35"/>
      <c r="ADO279" s="35"/>
      <c r="ADP279" s="35"/>
      <c r="ADQ279" s="35"/>
      <c r="ADR279" s="35"/>
      <c r="ADS279" s="35"/>
      <c r="ADT279" s="35"/>
      <c r="ADU279" s="35"/>
      <c r="ADV279" s="35"/>
      <c r="ADW279" s="35"/>
      <c r="ADX279" s="35"/>
      <c r="ADY279" s="35"/>
      <c r="ADZ279" s="35"/>
      <c r="AEA279" s="35"/>
      <c r="AEB279" s="35"/>
      <c r="AEC279" s="35"/>
      <c r="AED279" s="35"/>
      <c r="AEE279" s="35"/>
      <c r="AEF279" s="35"/>
      <c r="AEG279" s="35"/>
      <c r="AEH279" s="35"/>
      <c r="AEI279" s="35"/>
      <c r="AEJ279" s="35"/>
      <c r="AEK279" s="35"/>
      <c r="AEL279" s="35"/>
      <c r="AEM279" s="35"/>
      <c r="AEN279" s="35"/>
      <c r="AEO279" s="35"/>
      <c r="AEP279" s="35"/>
      <c r="AEQ279" s="35"/>
      <c r="AER279" s="35"/>
      <c r="AES279" s="35"/>
      <c r="AET279" s="35"/>
      <c r="AEU279" s="35"/>
      <c r="AEV279" s="35"/>
      <c r="AEW279" s="35"/>
      <c r="AEX279" s="35"/>
      <c r="AEY279" s="35"/>
      <c r="AEZ279" s="35"/>
      <c r="AFA279" s="35"/>
      <c r="AFB279" s="35"/>
      <c r="AFC279" s="35"/>
      <c r="AFD279" s="35"/>
      <c r="AFE279" s="35"/>
      <c r="AFF279" s="35"/>
      <c r="AFG279" s="35"/>
      <c r="AFH279" s="35"/>
      <c r="AFI279" s="35"/>
      <c r="AFJ279" s="35"/>
      <c r="AFK279" s="35"/>
      <c r="AFL279" s="35"/>
      <c r="AFM279" s="35"/>
      <c r="AFN279" s="35"/>
      <c r="AFO279" s="35"/>
      <c r="AFP279" s="35"/>
      <c r="AFQ279" s="35"/>
      <c r="AFR279" s="35"/>
      <c r="AFS279" s="35"/>
      <c r="AFT279" s="35"/>
      <c r="AFU279" s="35"/>
      <c r="AFV279" s="35"/>
      <c r="AFW279" s="35"/>
      <c r="AFX279" s="35"/>
      <c r="AFY279" s="35"/>
      <c r="AFZ279" s="35"/>
      <c r="AGA279" s="35"/>
      <c r="AGB279" s="35"/>
      <c r="AGC279" s="35"/>
      <c r="AGD279" s="35"/>
      <c r="AGE279" s="35"/>
      <c r="AGF279" s="35"/>
      <c r="AGG279" s="35"/>
      <c r="AGH279" s="35"/>
      <c r="AGI279" s="35"/>
      <c r="AGJ279" s="35"/>
      <c r="AGK279" s="35"/>
      <c r="AGL279" s="35"/>
      <c r="AGM279" s="35"/>
      <c r="AGN279" s="35"/>
      <c r="AGO279" s="35"/>
      <c r="AGP279" s="35"/>
      <c r="AGQ279" s="35"/>
      <c r="AGR279" s="35"/>
      <c r="AGS279" s="35"/>
      <c r="AGT279" s="35"/>
      <c r="AGU279" s="35"/>
      <c r="AGV279" s="35"/>
      <c r="AGW279" s="35"/>
      <c r="AGX279" s="35"/>
      <c r="AGY279" s="35"/>
      <c r="AGZ279" s="35"/>
      <c r="AHA279" s="35"/>
      <c r="AHB279" s="35"/>
      <c r="AHC279" s="35"/>
      <c r="AHD279" s="35"/>
      <c r="AHE279" s="35"/>
      <c r="AHF279" s="35"/>
      <c r="AHG279" s="35"/>
      <c r="AHH279" s="35"/>
      <c r="AHI279" s="35"/>
      <c r="AHJ279" s="35"/>
      <c r="AHK279" s="35"/>
      <c r="AHL279" s="35"/>
      <c r="AHM279" s="35"/>
      <c r="AHN279" s="35"/>
      <c r="AHO279" s="35"/>
      <c r="AHP279" s="35"/>
      <c r="AHQ279" s="35"/>
      <c r="AHR279" s="35"/>
      <c r="AHS279" s="35"/>
      <c r="AHT279" s="35"/>
      <c r="AHU279" s="35"/>
      <c r="AHV279" s="35"/>
      <c r="AHW279" s="35"/>
      <c r="AHX279" s="35"/>
      <c r="AHY279" s="35"/>
      <c r="AHZ279" s="35"/>
      <c r="AIA279" s="35"/>
      <c r="AIB279" s="35"/>
      <c r="AIC279" s="35"/>
      <c r="AID279" s="35"/>
      <c r="AIE279" s="35"/>
      <c r="AIF279" s="35"/>
      <c r="AIG279" s="35"/>
      <c r="AIH279" s="35"/>
      <c r="AII279" s="35"/>
      <c r="AIJ279" s="35"/>
      <c r="AIK279" s="35"/>
      <c r="AIL279" s="35"/>
      <c r="AIM279" s="35"/>
      <c r="AIN279" s="35"/>
      <c r="AIO279" s="35"/>
      <c r="AIP279" s="35"/>
      <c r="AIQ279" s="35"/>
      <c r="AIR279" s="35"/>
      <c r="AIS279" s="35"/>
      <c r="AIT279" s="35"/>
      <c r="AIU279" s="35"/>
      <c r="AIV279" s="35"/>
      <c r="AIW279" s="35"/>
      <c r="AIX279" s="35"/>
      <c r="AIY279" s="35"/>
      <c r="AIZ279" s="35"/>
      <c r="AJA279" s="35"/>
      <c r="AJB279" s="35"/>
      <c r="AJC279" s="35"/>
      <c r="AJD279" s="35"/>
      <c r="AJE279" s="35"/>
      <c r="AJF279" s="35"/>
      <c r="AJG279" s="35"/>
      <c r="AJH279" s="35"/>
      <c r="AJI279" s="35"/>
      <c r="AJJ279" s="35"/>
      <c r="AJK279" s="35"/>
      <c r="AJL279" s="35"/>
      <c r="AJM279" s="35"/>
      <c r="AJN279" s="35"/>
      <c r="AJO279" s="35"/>
      <c r="AJP279" s="35"/>
      <c r="AJQ279" s="35"/>
      <c r="AJR279" s="35"/>
      <c r="AJS279" s="35"/>
      <c r="AJT279" s="35"/>
      <c r="AJU279" s="35"/>
      <c r="AJV279" s="35"/>
      <c r="AJW279" s="35"/>
      <c r="AJX279" s="35"/>
      <c r="AJY279" s="35"/>
      <c r="AJZ279" s="35"/>
      <c r="AKA279" s="35"/>
      <c r="AKB279" s="35"/>
      <c r="AKC279" s="35"/>
      <c r="AKD279" s="35"/>
      <c r="AKE279" s="35"/>
      <c r="AKF279" s="35"/>
      <c r="AKG279" s="35"/>
      <c r="AKH279" s="35"/>
      <c r="AKI279" s="35"/>
      <c r="AKJ279" s="35"/>
      <c r="AKK279" s="35"/>
      <c r="AKL279" s="35"/>
      <c r="AKM279" s="35"/>
      <c r="AKN279" s="35"/>
      <c r="AKO279" s="35"/>
      <c r="AKP279" s="35"/>
      <c r="AKQ279" s="35"/>
      <c r="AKR279" s="35"/>
      <c r="AKS279" s="35"/>
      <c r="AKT279" s="35"/>
      <c r="AKU279" s="35"/>
      <c r="AKV279" s="35"/>
      <c r="AKW279" s="35"/>
      <c r="AKX279" s="35"/>
      <c r="AKY279" s="35"/>
      <c r="AKZ279" s="35"/>
      <c r="ALA279" s="35"/>
      <c r="ALB279" s="1"/>
      <c r="ALC279" s="1"/>
      <c r="ALD279" s="1"/>
      <c r="ALE279" s="1"/>
      <c r="ALF279" s="1"/>
      <c r="ALG279" s="1"/>
      <c r="ALH279" s="1"/>
      <c r="ALI279" s="1"/>
      <c r="ALJ279" s="1"/>
      <c r="ALK279" s="1"/>
      <c r="ALL279" s="1"/>
      <c r="ALM279" s="1"/>
      <c r="ALN279" s="1"/>
      <c r="ALO279" s="1"/>
      <c r="ALP279" s="1"/>
      <c r="ALQ279" s="1"/>
      <c r="ALR279" s="1"/>
      <c r="ALS279"/>
      <c r="ALT279"/>
      <c r="ALU279"/>
      <c r="ALV279"/>
      <c r="ALW279"/>
      <c r="ALX279"/>
      <c r="ALY279"/>
      <c r="ALZ279"/>
      <c r="AMA279"/>
      <c r="AMB279"/>
      <c r="AMC279"/>
      <c r="AMD279"/>
      <c r="AME279"/>
      <c r="AMF279"/>
      <c r="AMG279"/>
      <c r="AMH279"/>
      <c r="AMI279"/>
      <c r="AMJ279"/>
    </row>
    <row r="280" spans="1:1024" s="29" customFormat="1" ht="24">
      <c r="A280" s="24">
        <v>276</v>
      </c>
      <c r="B280" s="24" t="s">
        <v>718</v>
      </c>
      <c r="C280" s="25" t="s">
        <v>719</v>
      </c>
      <c r="D280" s="25" t="s">
        <v>33</v>
      </c>
      <c r="E280" s="25" t="s">
        <v>34</v>
      </c>
      <c r="F280" s="25" t="s">
        <v>43</v>
      </c>
      <c r="G280" s="25" t="s">
        <v>36</v>
      </c>
      <c r="H280" s="25" t="s">
        <v>45</v>
      </c>
      <c r="I280" s="25" t="s">
        <v>46</v>
      </c>
      <c r="J280" s="25"/>
      <c r="K280" s="25"/>
      <c r="L280" s="25"/>
      <c r="M280" s="25"/>
      <c r="N280" s="25"/>
      <c r="O280" s="25" t="s">
        <v>720</v>
      </c>
      <c r="P280" s="25" t="s">
        <v>30</v>
      </c>
      <c r="Q280" s="28"/>
      <c r="VZ280" s="35"/>
      <c r="WA280" s="35"/>
      <c r="WB280" s="35"/>
      <c r="WC280" s="35"/>
      <c r="WD280" s="35"/>
      <c r="WE280" s="35"/>
      <c r="WF280" s="35"/>
      <c r="WG280" s="35"/>
      <c r="WH280" s="35"/>
      <c r="WI280" s="35"/>
      <c r="WJ280" s="35"/>
      <c r="WK280" s="35"/>
      <c r="WL280" s="35"/>
      <c r="WM280" s="35"/>
      <c r="WN280" s="35"/>
      <c r="WO280" s="35"/>
      <c r="WP280" s="35"/>
      <c r="WQ280" s="35"/>
      <c r="WR280" s="35"/>
      <c r="WS280" s="35"/>
      <c r="WT280" s="35"/>
      <c r="WU280" s="35"/>
      <c r="WV280" s="35"/>
      <c r="WW280" s="35"/>
      <c r="WX280" s="35"/>
      <c r="WY280" s="35"/>
      <c r="WZ280" s="35"/>
      <c r="XA280" s="35"/>
      <c r="XB280" s="35"/>
      <c r="XC280" s="35"/>
      <c r="XD280" s="35"/>
      <c r="XE280" s="35"/>
      <c r="XF280" s="35"/>
      <c r="XG280" s="35"/>
      <c r="XH280" s="35"/>
      <c r="XI280" s="35"/>
      <c r="XJ280" s="35"/>
      <c r="XK280" s="35"/>
      <c r="XL280" s="35"/>
      <c r="XM280" s="35"/>
      <c r="XN280" s="35"/>
      <c r="XO280" s="35"/>
      <c r="XP280" s="35"/>
      <c r="XQ280" s="35"/>
      <c r="XR280" s="35"/>
      <c r="XS280" s="35"/>
      <c r="XT280" s="35"/>
      <c r="XU280" s="35"/>
      <c r="XV280" s="35"/>
      <c r="XW280" s="35"/>
      <c r="XX280" s="35"/>
      <c r="XY280" s="35"/>
      <c r="XZ280" s="35"/>
      <c r="YA280" s="35"/>
      <c r="YB280" s="35"/>
      <c r="YC280" s="35"/>
      <c r="YD280" s="35"/>
      <c r="YE280" s="35"/>
      <c r="YF280" s="35"/>
      <c r="YG280" s="35"/>
      <c r="YH280" s="35"/>
      <c r="YI280" s="35"/>
      <c r="YJ280" s="35"/>
      <c r="YK280" s="35"/>
      <c r="YL280" s="35"/>
      <c r="YM280" s="35"/>
      <c r="YN280" s="35"/>
      <c r="YO280" s="35"/>
      <c r="YP280" s="35"/>
      <c r="YQ280" s="35"/>
      <c r="YR280" s="35"/>
      <c r="YS280" s="35"/>
      <c r="YT280" s="35"/>
      <c r="YU280" s="35"/>
      <c r="YV280" s="35"/>
      <c r="YW280" s="35"/>
      <c r="YX280" s="35"/>
      <c r="YY280" s="35"/>
      <c r="YZ280" s="35"/>
      <c r="ZA280" s="35"/>
      <c r="ZB280" s="35"/>
      <c r="ZC280" s="35"/>
      <c r="ZD280" s="35"/>
      <c r="ZE280" s="35"/>
      <c r="ZF280" s="35"/>
      <c r="ZG280" s="35"/>
      <c r="ZH280" s="35"/>
      <c r="ZI280" s="35"/>
      <c r="ZJ280" s="35"/>
      <c r="ZK280" s="35"/>
      <c r="ZL280" s="35"/>
      <c r="ZM280" s="35"/>
      <c r="ZN280" s="35"/>
      <c r="ZO280" s="35"/>
      <c r="ZP280" s="35"/>
      <c r="ZQ280" s="35"/>
      <c r="ZR280" s="35"/>
      <c r="ZS280" s="35"/>
      <c r="ZT280" s="35"/>
      <c r="ZU280" s="35"/>
      <c r="ZV280" s="35"/>
      <c r="ZW280" s="35"/>
      <c r="ZX280" s="35"/>
      <c r="ZY280" s="35"/>
      <c r="ZZ280" s="35"/>
      <c r="AAA280" s="35"/>
      <c r="AAB280" s="35"/>
      <c r="AAC280" s="35"/>
      <c r="AAD280" s="35"/>
      <c r="AAE280" s="35"/>
      <c r="AAF280" s="35"/>
      <c r="AAG280" s="35"/>
      <c r="AAH280" s="35"/>
      <c r="AAI280" s="35"/>
      <c r="AAJ280" s="35"/>
      <c r="AAK280" s="35"/>
      <c r="AAL280" s="35"/>
      <c r="AAM280" s="35"/>
      <c r="AAN280" s="35"/>
      <c r="AAO280" s="35"/>
      <c r="AAP280" s="35"/>
      <c r="AAQ280" s="35"/>
      <c r="AAR280" s="35"/>
      <c r="AAS280" s="35"/>
      <c r="AAT280" s="35"/>
      <c r="AAU280" s="35"/>
      <c r="AAV280" s="35"/>
      <c r="AAW280" s="35"/>
      <c r="AAX280" s="35"/>
      <c r="AAY280" s="35"/>
      <c r="AAZ280" s="35"/>
      <c r="ABA280" s="35"/>
      <c r="ABB280" s="35"/>
      <c r="ABC280" s="35"/>
      <c r="ABD280" s="35"/>
      <c r="ABE280" s="35"/>
      <c r="ABF280" s="35"/>
      <c r="ABG280" s="35"/>
      <c r="ABH280" s="35"/>
      <c r="ABI280" s="35"/>
      <c r="ABJ280" s="35"/>
      <c r="ABK280" s="35"/>
      <c r="ABL280" s="35"/>
      <c r="ABM280" s="35"/>
      <c r="ABN280" s="35"/>
      <c r="ABO280" s="35"/>
      <c r="ABP280" s="35"/>
      <c r="ABQ280" s="35"/>
      <c r="ABR280" s="35"/>
      <c r="ABS280" s="35"/>
      <c r="ABT280" s="35"/>
      <c r="ABU280" s="35"/>
      <c r="ABV280" s="35"/>
      <c r="ABW280" s="35"/>
      <c r="ABX280" s="35"/>
      <c r="ABY280" s="35"/>
      <c r="ABZ280" s="35"/>
      <c r="ACA280" s="35"/>
      <c r="ACB280" s="35"/>
      <c r="ACC280" s="35"/>
      <c r="ACD280" s="35"/>
      <c r="ACE280" s="35"/>
      <c r="ACF280" s="35"/>
      <c r="ACG280" s="35"/>
      <c r="ACH280" s="35"/>
      <c r="ACI280" s="35"/>
      <c r="ACJ280" s="35"/>
      <c r="ACK280" s="35"/>
      <c r="ACL280" s="35"/>
      <c r="ACM280" s="35"/>
      <c r="ACN280" s="35"/>
      <c r="ACO280" s="35"/>
      <c r="ACP280" s="35"/>
      <c r="ACQ280" s="35"/>
      <c r="ACR280" s="35"/>
      <c r="ACS280" s="35"/>
      <c r="ACT280" s="35"/>
      <c r="ACU280" s="35"/>
      <c r="ACV280" s="35"/>
      <c r="ACW280" s="35"/>
      <c r="ACX280" s="35"/>
      <c r="ACY280" s="35"/>
      <c r="ACZ280" s="35"/>
      <c r="ADA280" s="35"/>
      <c r="ADB280" s="35"/>
      <c r="ADC280" s="35"/>
      <c r="ADD280" s="35"/>
      <c r="ADE280" s="35"/>
      <c r="ADF280" s="35"/>
      <c r="ADG280" s="35"/>
      <c r="ADH280" s="35"/>
      <c r="ADI280" s="35"/>
      <c r="ADJ280" s="35"/>
      <c r="ADK280" s="35"/>
      <c r="ADL280" s="35"/>
      <c r="ADM280" s="35"/>
      <c r="ADN280" s="35"/>
      <c r="ADO280" s="35"/>
      <c r="ADP280" s="35"/>
      <c r="ADQ280" s="35"/>
      <c r="ADR280" s="35"/>
      <c r="ADS280" s="35"/>
      <c r="ADT280" s="35"/>
      <c r="ADU280" s="35"/>
      <c r="ADV280" s="35"/>
      <c r="ADW280" s="35"/>
      <c r="ADX280" s="35"/>
      <c r="ADY280" s="35"/>
      <c r="ADZ280" s="35"/>
      <c r="AEA280" s="35"/>
      <c r="AEB280" s="35"/>
      <c r="AEC280" s="35"/>
      <c r="AED280" s="35"/>
      <c r="AEE280" s="35"/>
      <c r="AEF280" s="35"/>
      <c r="AEG280" s="35"/>
      <c r="AEH280" s="35"/>
      <c r="AEI280" s="35"/>
      <c r="AEJ280" s="35"/>
      <c r="AEK280" s="35"/>
      <c r="AEL280" s="35"/>
      <c r="AEM280" s="35"/>
      <c r="AEN280" s="35"/>
      <c r="AEO280" s="35"/>
      <c r="AEP280" s="35"/>
      <c r="AEQ280" s="35"/>
      <c r="AER280" s="35"/>
      <c r="AES280" s="35"/>
      <c r="AET280" s="35"/>
      <c r="AEU280" s="35"/>
      <c r="AEV280" s="35"/>
      <c r="AEW280" s="35"/>
      <c r="AEX280" s="35"/>
      <c r="AEY280" s="35"/>
      <c r="AEZ280" s="35"/>
      <c r="AFA280" s="35"/>
      <c r="AFB280" s="35"/>
      <c r="AFC280" s="35"/>
      <c r="AFD280" s="35"/>
      <c r="AFE280" s="35"/>
      <c r="AFF280" s="35"/>
      <c r="AFG280" s="35"/>
      <c r="AFH280" s="35"/>
      <c r="AFI280" s="35"/>
      <c r="AFJ280" s="35"/>
      <c r="AFK280" s="35"/>
      <c r="AFL280" s="35"/>
      <c r="AFM280" s="35"/>
      <c r="AFN280" s="35"/>
      <c r="AFO280" s="35"/>
      <c r="AFP280" s="35"/>
      <c r="AFQ280" s="35"/>
      <c r="AFR280" s="35"/>
      <c r="AFS280" s="35"/>
      <c r="AFT280" s="35"/>
      <c r="AFU280" s="35"/>
      <c r="AFV280" s="35"/>
      <c r="AFW280" s="35"/>
      <c r="AFX280" s="35"/>
      <c r="AFY280" s="35"/>
      <c r="AFZ280" s="35"/>
      <c r="AGA280" s="35"/>
      <c r="AGB280" s="35"/>
      <c r="AGC280" s="35"/>
      <c r="AGD280" s="35"/>
      <c r="AGE280" s="35"/>
      <c r="AGF280" s="35"/>
      <c r="AGG280" s="35"/>
      <c r="AGH280" s="35"/>
      <c r="AGI280" s="35"/>
      <c r="AGJ280" s="35"/>
      <c r="AGK280" s="35"/>
      <c r="AGL280" s="35"/>
      <c r="AGM280" s="35"/>
      <c r="AGN280" s="35"/>
      <c r="AGO280" s="35"/>
      <c r="AGP280" s="35"/>
      <c r="AGQ280" s="35"/>
      <c r="AGR280" s="35"/>
      <c r="AGS280" s="35"/>
      <c r="AGT280" s="35"/>
      <c r="AGU280" s="35"/>
      <c r="AGV280" s="35"/>
      <c r="AGW280" s="35"/>
      <c r="AGX280" s="35"/>
      <c r="AGY280" s="35"/>
      <c r="AGZ280" s="35"/>
      <c r="AHA280" s="35"/>
      <c r="AHB280" s="35"/>
      <c r="AHC280" s="35"/>
      <c r="AHD280" s="35"/>
      <c r="AHE280" s="35"/>
      <c r="AHF280" s="35"/>
      <c r="AHG280" s="35"/>
      <c r="AHH280" s="35"/>
      <c r="AHI280" s="35"/>
      <c r="AHJ280" s="35"/>
      <c r="AHK280" s="35"/>
      <c r="AHL280" s="35"/>
      <c r="AHM280" s="35"/>
      <c r="AHN280" s="35"/>
      <c r="AHO280" s="35"/>
      <c r="AHP280" s="35"/>
      <c r="AHQ280" s="35"/>
      <c r="AHR280" s="35"/>
      <c r="AHS280" s="35"/>
      <c r="AHT280" s="35"/>
      <c r="AHU280" s="35"/>
      <c r="AHV280" s="35"/>
      <c r="AHW280" s="35"/>
      <c r="AHX280" s="35"/>
      <c r="AHY280" s="35"/>
      <c r="AHZ280" s="35"/>
      <c r="AIA280" s="35"/>
      <c r="AIB280" s="35"/>
      <c r="AIC280" s="35"/>
      <c r="AID280" s="35"/>
      <c r="AIE280" s="35"/>
      <c r="AIF280" s="35"/>
      <c r="AIG280" s="35"/>
      <c r="AIH280" s="35"/>
      <c r="AII280" s="35"/>
      <c r="AIJ280" s="35"/>
      <c r="AIK280" s="35"/>
      <c r="AIL280" s="35"/>
      <c r="AIM280" s="35"/>
      <c r="AIN280" s="35"/>
      <c r="AIO280" s="35"/>
      <c r="AIP280" s="35"/>
      <c r="AIQ280" s="35"/>
      <c r="AIR280" s="35"/>
      <c r="AIS280" s="35"/>
      <c r="AIT280" s="35"/>
      <c r="AIU280" s="35"/>
      <c r="AIV280" s="35"/>
      <c r="AIW280" s="35"/>
      <c r="AIX280" s="35"/>
      <c r="AIY280" s="35"/>
      <c r="AIZ280" s="35"/>
      <c r="AJA280" s="35"/>
      <c r="AJB280" s="35"/>
      <c r="AJC280" s="35"/>
      <c r="AJD280" s="35"/>
      <c r="AJE280" s="35"/>
      <c r="AJF280" s="35"/>
      <c r="AJG280" s="35"/>
      <c r="AJH280" s="35"/>
      <c r="AJI280" s="35"/>
      <c r="AJJ280" s="35"/>
      <c r="AJK280" s="35"/>
      <c r="AJL280" s="35"/>
      <c r="AJM280" s="35"/>
      <c r="AJN280" s="35"/>
      <c r="AJO280" s="35"/>
      <c r="AJP280" s="35"/>
      <c r="AJQ280" s="35"/>
      <c r="AJR280" s="35"/>
      <c r="AJS280" s="35"/>
      <c r="AJT280" s="35"/>
      <c r="AJU280" s="35"/>
      <c r="AJV280" s="35"/>
      <c r="AJW280" s="35"/>
      <c r="AJX280" s="35"/>
      <c r="AJY280" s="35"/>
      <c r="AJZ280" s="35"/>
      <c r="AKA280" s="35"/>
      <c r="AKB280" s="35"/>
      <c r="AKC280" s="35"/>
      <c r="AKD280" s="35"/>
      <c r="AKE280" s="35"/>
      <c r="AKF280" s="35"/>
      <c r="AKG280" s="35"/>
      <c r="AKH280" s="35"/>
      <c r="AKI280" s="35"/>
      <c r="AKJ280" s="35"/>
      <c r="AKK280" s="35"/>
      <c r="AKL280" s="35"/>
      <c r="AKM280" s="35"/>
      <c r="AKN280" s="35"/>
      <c r="AKO280" s="35"/>
      <c r="AKP280" s="35"/>
      <c r="AKQ280" s="35"/>
      <c r="AKR280" s="35"/>
      <c r="AKS280" s="35"/>
      <c r="AKT280" s="35"/>
      <c r="AKU280" s="35"/>
      <c r="AKV280" s="35"/>
      <c r="AKW280" s="35"/>
      <c r="AKX280" s="35"/>
      <c r="AKY280" s="35"/>
      <c r="AKZ280" s="35"/>
      <c r="ALA280" s="35"/>
      <c r="ALB280" s="1"/>
      <c r="ALC280" s="1"/>
      <c r="ALD280" s="1"/>
      <c r="ALE280" s="1"/>
      <c r="ALF280" s="1"/>
      <c r="ALG280" s="1"/>
      <c r="ALH280" s="1"/>
      <c r="ALI280" s="1"/>
      <c r="ALJ280" s="1"/>
      <c r="ALK280" s="1"/>
      <c r="ALL280" s="1"/>
      <c r="ALM280" s="1"/>
      <c r="ALN280" s="1"/>
      <c r="ALO280" s="1"/>
      <c r="ALP280" s="1"/>
      <c r="ALQ280" s="1"/>
      <c r="ALR280" s="1"/>
      <c r="ALS280"/>
      <c r="ALT280"/>
      <c r="ALU280"/>
      <c r="ALV280"/>
      <c r="ALW280"/>
      <c r="ALX280"/>
      <c r="ALY280"/>
      <c r="ALZ280"/>
      <c r="AMA280"/>
      <c r="AMB280"/>
      <c r="AMC280"/>
      <c r="AMD280"/>
      <c r="AME280"/>
      <c r="AMF280"/>
      <c r="AMG280"/>
      <c r="AMH280"/>
      <c r="AMI280"/>
      <c r="AMJ280"/>
    </row>
    <row r="281" spans="1:1024" s="37" customFormat="1" ht="24">
      <c r="A281" s="24">
        <v>277</v>
      </c>
      <c r="B281" s="24" t="s">
        <v>721</v>
      </c>
      <c r="C281" s="25" t="s">
        <v>722</v>
      </c>
      <c r="D281" s="25" t="s">
        <v>33</v>
      </c>
      <c r="E281" s="25" t="s">
        <v>34</v>
      </c>
      <c r="F281" s="25" t="s">
        <v>306</v>
      </c>
      <c r="G281" s="25" t="s">
        <v>36</v>
      </c>
      <c r="H281" s="25" t="s">
        <v>45</v>
      </c>
      <c r="I281" s="25" t="s">
        <v>46</v>
      </c>
      <c r="J281" s="25"/>
      <c r="K281" s="25"/>
      <c r="L281" s="25"/>
      <c r="M281" s="25"/>
      <c r="N281" s="25"/>
      <c r="O281" s="25" t="s">
        <v>720</v>
      </c>
      <c r="P281" s="25" t="s">
        <v>30</v>
      </c>
      <c r="Q281" s="28"/>
      <c r="VZ281" s="2"/>
      <c r="WA281" s="2"/>
      <c r="WB281" s="2"/>
      <c r="WC281" s="2"/>
      <c r="WD281" s="2"/>
      <c r="WE281" s="2"/>
      <c r="WF281" s="2"/>
      <c r="WG281" s="2"/>
      <c r="WH281" s="2"/>
      <c r="WI281" s="2"/>
      <c r="WJ281" s="2"/>
      <c r="WK281" s="2"/>
      <c r="WL281" s="2"/>
      <c r="WM281" s="2"/>
      <c r="WN281" s="2"/>
      <c r="WO281" s="2"/>
      <c r="WP281" s="2"/>
      <c r="WQ281" s="2"/>
      <c r="WR281" s="2"/>
      <c r="WS281" s="2"/>
      <c r="WT281" s="2"/>
      <c r="WU281" s="2"/>
      <c r="WV281" s="2"/>
      <c r="WW281" s="2"/>
      <c r="WX281" s="2"/>
      <c r="WY281" s="2"/>
      <c r="WZ281" s="2"/>
      <c r="XA281" s="2"/>
      <c r="XB281" s="2"/>
      <c r="XC281" s="2"/>
      <c r="XD281" s="2"/>
      <c r="XE281" s="2"/>
      <c r="XF281" s="2"/>
      <c r="XG281" s="2"/>
      <c r="XH281" s="2"/>
      <c r="XI281" s="2"/>
      <c r="XJ281" s="2"/>
      <c r="XK281" s="2"/>
      <c r="XL281" s="2"/>
      <c r="XM281" s="2"/>
      <c r="XN281" s="2"/>
      <c r="XO281" s="2"/>
      <c r="XP281" s="2"/>
      <c r="XQ281" s="2"/>
      <c r="XR281" s="2"/>
      <c r="XS281" s="2"/>
      <c r="XT281" s="2"/>
      <c r="XU281" s="2"/>
      <c r="XV281" s="2"/>
      <c r="XW281" s="2"/>
      <c r="XX281" s="2"/>
      <c r="XY281" s="2"/>
      <c r="XZ281" s="2"/>
      <c r="YA281" s="2"/>
      <c r="YB281" s="2"/>
      <c r="YC281" s="2"/>
      <c r="YD281" s="2"/>
      <c r="YE281" s="2"/>
      <c r="YF281" s="2"/>
      <c r="YG281" s="2"/>
      <c r="YH281" s="2"/>
      <c r="YI281" s="2"/>
      <c r="YJ281" s="2"/>
      <c r="YK281" s="2"/>
      <c r="YL281" s="2"/>
      <c r="YM281" s="2"/>
      <c r="YN281" s="2"/>
      <c r="YO281" s="2"/>
      <c r="YP281" s="2"/>
      <c r="YQ281" s="2"/>
      <c r="YR281" s="2"/>
      <c r="YS281" s="2"/>
      <c r="YT281" s="2"/>
      <c r="YU281" s="2"/>
      <c r="YV281" s="2"/>
      <c r="YW281" s="2"/>
      <c r="YX281" s="2"/>
      <c r="YY281" s="2"/>
      <c r="YZ281" s="2"/>
      <c r="ZA281" s="2"/>
      <c r="ZB281" s="2"/>
      <c r="ZC281" s="2"/>
      <c r="ZD281" s="2"/>
      <c r="ZE281" s="2"/>
      <c r="ZF281" s="2"/>
      <c r="ZG281" s="2"/>
      <c r="ZH281" s="2"/>
      <c r="ZI281" s="2"/>
      <c r="ZJ281" s="2"/>
      <c r="ZK281" s="2"/>
      <c r="ZL281" s="2"/>
      <c r="ZM281" s="2"/>
      <c r="ZN281" s="2"/>
      <c r="ZO281" s="2"/>
      <c r="ZP281" s="2"/>
      <c r="ZQ281" s="2"/>
      <c r="ZR281" s="2"/>
      <c r="ZS281" s="2"/>
      <c r="ZT281" s="2"/>
      <c r="ZU281" s="2"/>
      <c r="ZV281" s="2"/>
      <c r="ZW281" s="2"/>
      <c r="ZX281" s="2"/>
      <c r="ZY281" s="2"/>
      <c r="ZZ281" s="2"/>
      <c r="AAA281" s="2"/>
      <c r="AAB281" s="2"/>
      <c r="AAC281" s="2"/>
      <c r="AAD281" s="2"/>
      <c r="AAE281" s="2"/>
      <c r="AAF281" s="2"/>
      <c r="AAG281" s="2"/>
      <c r="AAH281" s="2"/>
      <c r="AAI281" s="2"/>
      <c r="AAJ281" s="2"/>
      <c r="AAK281" s="2"/>
      <c r="AAL281" s="2"/>
      <c r="AAM281" s="2"/>
      <c r="AAN281" s="2"/>
      <c r="AAO281" s="2"/>
      <c r="AAP281" s="2"/>
      <c r="AAQ281" s="2"/>
      <c r="AAR281" s="2"/>
      <c r="AAS281" s="2"/>
      <c r="AAT281" s="2"/>
      <c r="AAU281" s="2"/>
      <c r="AAV281" s="2"/>
      <c r="AAW281" s="2"/>
      <c r="AAX281" s="2"/>
      <c r="AAY281" s="2"/>
      <c r="AAZ281" s="2"/>
      <c r="ABA281" s="2"/>
      <c r="ABB281" s="2"/>
      <c r="ABC281" s="2"/>
      <c r="ABD281" s="2"/>
      <c r="ABE281" s="2"/>
      <c r="ABF281" s="2"/>
      <c r="ABG281" s="2"/>
      <c r="ABH281" s="2"/>
      <c r="ABI281" s="2"/>
      <c r="ABJ281" s="2"/>
      <c r="ABK281" s="2"/>
      <c r="ABL281" s="2"/>
      <c r="ABM281" s="2"/>
      <c r="ABN281" s="2"/>
      <c r="ABO281" s="2"/>
      <c r="ABP281" s="2"/>
      <c r="ABQ281" s="2"/>
      <c r="ABR281" s="2"/>
      <c r="ABS281" s="2"/>
      <c r="ABT281" s="2"/>
      <c r="ABU281" s="2"/>
      <c r="ABV281" s="2"/>
      <c r="ABW281" s="2"/>
      <c r="ABX281" s="2"/>
      <c r="ABY281" s="2"/>
      <c r="ABZ281" s="2"/>
      <c r="ACA281" s="2"/>
      <c r="ACB281" s="2"/>
      <c r="ACC281" s="2"/>
      <c r="ACD281" s="2"/>
      <c r="ACE281" s="2"/>
      <c r="ACF281" s="2"/>
      <c r="ACG281" s="2"/>
      <c r="ACH281" s="2"/>
      <c r="ACI281" s="2"/>
      <c r="ACJ281" s="2"/>
      <c r="ACK281" s="2"/>
      <c r="ACL281" s="2"/>
      <c r="ACM281" s="2"/>
      <c r="ACN281" s="2"/>
      <c r="ACO281" s="2"/>
      <c r="ACP281" s="2"/>
      <c r="ACQ281" s="2"/>
      <c r="ACR281" s="2"/>
      <c r="ACS281" s="2"/>
      <c r="ACT281" s="2"/>
      <c r="ACU281" s="2"/>
      <c r="ACV281" s="2"/>
      <c r="ACW281" s="2"/>
      <c r="ACX281" s="2"/>
      <c r="ACY281" s="2"/>
      <c r="ACZ281" s="2"/>
      <c r="ADA281" s="2"/>
      <c r="ADB281" s="2"/>
      <c r="ADC281" s="2"/>
      <c r="ADD281" s="2"/>
      <c r="ADE281" s="2"/>
      <c r="ADF281" s="2"/>
      <c r="ADG281" s="2"/>
      <c r="ADH281" s="2"/>
      <c r="ADI281" s="2"/>
      <c r="ADJ281" s="2"/>
      <c r="ADK281" s="2"/>
      <c r="ADL281" s="2"/>
      <c r="ADM281" s="2"/>
      <c r="ADN281" s="2"/>
      <c r="ADO281" s="2"/>
      <c r="ADP281" s="2"/>
      <c r="ADQ281" s="2"/>
      <c r="ADR281" s="2"/>
      <c r="ADS281" s="2"/>
      <c r="ADT281" s="2"/>
      <c r="ADU281" s="2"/>
      <c r="ADV281" s="2"/>
      <c r="ADW281" s="2"/>
      <c r="ADX281" s="2"/>
      <c r="ADY281" s="2"/>
      <c r="ADZ281" s="2"/>
      <c r="AEA281" s="2"/>
      <c r="AEB281" s="2"/>
      <c r="AEC281" s="2"/>
      <c r="AED281" s="2"/>
      <c r="AEE281" s="2"/>
      <c r="AEF281" s="2"/>
      <c r="AEG281" s="2"/>
      <c r="AEH281" s="2"/>
      <c r="AEI281" s="2"/>
      <c r="AEJ281" s="2"/>
      <c r="AEK281" s="2"/>
      <c r="AEL281" s="2"/>
      <c r="AEM281" s="2"/>
      <c r="AEN281" s="2"/>
      <c r="AEO281" s="2"/>
      <c r="AEP281" s="2"/>
      <c r="AEQ281" s="2"/>
      <c r="AER281" s="2"/>
      <c r="AES281" s="2"/>
      <c r="AET281" s="2"/>
      <c r="AEU281" s="2"/>
      <c r="AEV281" s="2"/>
      <c r="AEW281" s="2"/>
      <c r="AEX281" s="2"/>
      <c r="AEY281" s="2"/>
      <c r="AEZ281" s="2"/>
      <c r="AFA281" s="2"/>
      <c r="AFB281" s="2"/>
      <c r="AFC281" s="2"/>
      <c r="AFD281" s="2"/>
      <c r="AFE281" s="2"/>
      <c r="AFF281" s="2"/>
      <c r="AFG281" s="2"/>
      <c r="AFH281" s="2"/>
      <c r="AFI281" s="2"/>
      <c r="AFJ281" s="2"/>
      <c r="AFK281" s="2"/>
      <c r="AFL281" s="2"/>
      <c r="AFM281" s="2"/>
      <c r="AFN281" s="2"/>
      <c r="AFO281" s="2"/>
      <c r="AFP281" s="2"/>
      <c r="AFQ281" s="2"/>
      <c r="AFR281" s="2"/>
      <c r="AFS281" s="2"/>
      <c r="AFT281" s="2"/>
      <c r="AFU281" s="2"/>
      <c r="AFV281" s="2"/>
      <c r="AFW281" s="2"/>
      <c r="AFX281" s="2"/>
      <c r="AFY281" s="2"/>
      <c r="AFZ281" s="2"/>
      <c r="AGA281" s="2"/>
      <c r="AGB281" s="2"/>
      <c r="AGC281" s="2"/>
      <c r="AGD281" s="2"/>
      <c r="AGE281" s="2"/>
      <c r="AGF281" s="2"/>
      <c r="AGG281" s="2"/>
      <c r="AGH281" s="2"/>
      <c r="AGI281" s="2"/>
      <c r="AGJ281" s="2"/>
      <c r="AGK281" s="2"/>
      <c r="AGL281" s="2"/>
      <c r="AGM281" s="2"/>
      <c r="AGN281" s="2"/>
      <c r="AGO281" s="2"/>
      <c r="AGP281" s="2"/>
      <c r="AGQ281" s="2"/>
      <c r="AGR281" s="2"/>
      <c r="AGS281" s="2"/>
      <c r="AGT281" s="2"/>
      <c r="AGU281" s="2"/>
      <c r="AGV281" s="2"/>
      <c r="AGW281" s="2"/>
      <c r="AGX281" s="2"/>
      <c r="AGY281" s="2"/>
      <c r="AGZ281" s="2"/>
      <c r="AHA281" s="2"/>
      <c r="AHB281" s="2"/>
      <c r="AHC281" s="2"/>
      <c r="AHD281" s="2"/>
      <c r="AHE281" s="2"/>
      <c r="AHF281" s="2"/>
      <c r="AHG281" s="2"/>
      <c r="AHH281" s="2"/>
      <c r="AHI281" s="2"/>
      <c r="AHJ281" s="2"/>
      <c r="AHK281" s="2"/>
      <c r="AHL281" s="2"/>
      <c r="AHM281" s="2"/>
      <c r="AHN281" s="2"/>
      <c r="AHO281" s="2"/>
      <c r="AHP281" s="2"/>
      <c r="AHQ281" s="2"/>
      <c r="AHR281" s="2"/>
      <c r="AHS281" s="2"/>
      <c r="AHT281" s="2"/>
      <c r="AHU281" s="2"/>
      <c r="AHV281" s="2"/>
      <c r="AHW281" s="2"/>
      <c r="AHX281" s="2"/>
      <c r="AHY281" s="2"/>
      <c r="AHZ281" s="2"/>
      <c r="AIA281" s="2"/>
      <c r="AIB281" s="2"/>
      <c r="AIC281" s="2"/>
      <c r="AID281" s="2"/>
      <c r="AIE281" s="2"/>
      <c r="AIF281" s="2"/>
      <c r="AIG281" s="2"/>
      <c r="AIH281" s="2"/>
      <c r="AII281" s="2"/>
      <c r="AIJ281" s="2"/>
      <c r="AIK281" s="2"/>
      <c r="AIL281" s="2"/>
      <c r="AIM281" s="2"/>
      <c r="AIN281" s="2"/>
      <c r="AIO281" s="2"/>
      <c r="AIP281" s="2"/>
      <c r="AIQ281" s="2"/>
      <c r="AIR281" s="2"/>
      <c r="AIS281" s="2"/>
      <c r="AIT281" s="2"/>
      <c r="AIU281" s="2"/>
      <c r="AIV281" s="2"/>
      <c r="AIW281" s="2"/>
      <c r="AIX281" s="2"/>
      <c r="AIY281" s="2"/>
      <c r="AIZ281" s="2"/>
      <c r="AJA281" s="2"/>
      <c r="AJB281" s="2"/>
      <c r="AJC281" s="2"/>
      <c r="AJD281" s="2"/>
      <c r="AJE281" s="2"/>
      <c r="AJF281" s="2"/>
      <c r="AJG281" s="2"/>
      <c r="AJH281" s="2"/>
      <c r="AJI281" s="2"/>
      <c r="AJJ281" s="2"/>
      <c r="AJK281" s="2"/>
      <c r="AJL281" s="2"/>
      <c r="AJM281" s="2"/>
      <c r="AJN281" s="2"/>
      <c r="AJO281" s="2"/>
      <c r="AJP281" s="2"/>
      <c r="AJQ281" s="2"/>
      <c r="AJR281" s="2"/>
      <c r="AJS281" s="2"/>
      <c r="AJT281" s="2"/>
      <c r="AJU281" s="2"/>
      <c r="AJV281" s="2"/>
      <c r="AJW281" s="2"/>
      <c r="AJX281" s="2"/>
      <c r="AJY281" s="2"/>
      <c r="AJZ281" s="2"/>
      <c r="AKA281" s="2"/>
      <c r="AKB281" s="2"/>
      <c r="AKC281" s="2"/>
      <c r="AKD281" s="2"/>
      <c r="AKE281" s="2"/>
      <c r="AKF281" s="2"/>
      <c r="AKG281" s="2"/>
      <c r="AKH281" s="2"/>
      <c r="AKI281" s="2"/>
      <c r="AKJ281" s="2"/>
      <c r="AKK281" s="2"/>
      <c r="AKL281" s="2"/>
      <c r="AKM281" s="2"/>
      <c r="AKN281" s="2"/>
      <c r="AKO281" s="2"/>
      <c r="AKP281" s="2"/>
      <c r="AKQ281" s="2"/>
      <c r="AKR281" s="2"/>
      <c r="AKS281" s="2"/>
      <c r="AKT281" s="2"/>
      <c r="AKU281" s="2"/>
      <c r="AKV281" s="2"/>
      <c r="AKW281" s="2"/>
      <c r="AKX281" s="2"/>
      <c r="AKY281" s="2"/>
      <c r="AKZ281" s="2"/>
      <c r="ALA281" s="2"/>
      <c r="ALB281" s="1"/>
      <c r="ALC281" s="1"/>
      <c r="ALD281" s="1"/>
      <c r="ALE281" s="1"/>
      <c r="ALF281" s="1"/>
      <c r="ALG281" s="1"/>
      <c r="ALH281" s="1"/>
      <c r="ALI281" s="1"/>
      <c r="ALJ281" s="1"/>
      <c r="ALK281" s="1"/>
      <c r="ALL281" s="1"/>
      <c r="ALM281" s="1"/>
      <c r="ALN281" s="1"/>
      <c r="ALO281" s="1"/>
      <c r="ALP281" s="1"/>
      <c r="ALQ281" s="1"/>
      <c r="ALR281" s="1"/>
      <c r="ALS281"/>
      <c r="ALT281"/>
      <c r="ALU281"/>
      <c r="ALV281"/>
      <c r="ALW281"/>
      <c r="ALX281"/>
      <c r="ALY281"/>
      <c r="ALZ281"/>
      <c r="AMA281"/>
      <c r="AMB281"/>
      <c r="AMC281"/>
      <c r="AMD281"/>
      <c r="AME281"/>
      <c r="AMF281"/>
      <c r="AMG281"/>
      <c r="AMH281"/>
      <c r="AMI281"/>
      <c r="AMJ281"/>
    </row>
    <row r="282" spans="1:1024" s="29" customFormat="1" ht="24">
      <c r="A282" s="24">
        <v>278</v>
      </c>
      <c r="B282" s="24" t="s">
        <v>313</v>
      </c>
      <c r="C282" s="25" t="s">
        <v>723</v>
      </c>
      <c r="D282" s="25" t="s">
        <v>21</v>
      </c>
      <c r="E282" s="25" t="s">
        <v>22</v>
      </c>
      <c r="F282" s="25" t="s">
        <v>306</v>
      </c>
      <c r="G282" s="25" t="s">
        <v>333</v>
      </c>
      <c r="H282" s="25" t="s">
        <v>45</v>
      </c>
      <c r="I282" s="25" t="s">
        <v>46</v>
      </c>
      <c r="J282" s="25"/>
      <c r="K282" s="25"/>
      <c r="L282" s="25"/>
      <c r="M282" s="25"/>
      <c r="N282" s="25"/>
      <c r="O282" s="25" t="s">
        <v>724</v>
      </c>
      <c r="P282" s="25" t="s">
        <v>30</v>
      </c>
      <c r="Q282" s="28"/>
      <c r="VZ282" s="35"/>
      <c r="WA282" s="35"/>
      <c r="WB282" s="35"/>
      <c r="WC282" s="35"/>
      <c r="WD282" s="35"/>
      <c r="WE282" s="35"/>
      <c r="WF282" s="35"/>
      <c r="WG282" s="35"/>
      <c r="WH282" s="35"/>
      <c r="WI282" s="35"/>
      <c r="WJ282" s="35"/>
      <c r="WK282" s="35"/>
      <c r="WL282" s="35"/>
      <c r="WM282" s="35"/>
      <c r="WN282" s="35"/>
      <c r="WO282" s="35"/>
      <c r="WP282" s="35"/>
      <c r="WQ282" s="35"/>
      <c r="WR282" s="35"/>
      <c r="WS282" s="35"/>
      <c r="WT282" s="35"/>
      <c r="WU282" s="35"/>
      <c r="WV282" s="35"/>
      <c r="WW282" s="35"/>
      <c r="WX282" s="35"/>
      <c r="WY282" s="35"/>
      <c r="WZ282" s="35"/>
      <c r="XA282" s="35"/>
      <c r="XB282" s="35"/>
      <c r="XC282" s="35"/>
      <c r="XD282" s="35"/>
      <c r="XE282" s="35"/>
      <c r="XF282" s="35"/>
      <c r="XG282" s="35"/>
      <c r="XH282" s="35"/>
      <c r="XI282" s="35"/>
      <c r="XJ282" s="35"/>
      <c r="XK282" s="35"/>
      <c r="XL282" s="35"/>
      <c r="XM282" s="35"/>
      <c r="XN282" s="35"/>
      <c r="XO282" s="35"/>
      <c r="XP282" s="35"/>
      <c r="XQ282" s="35"/>
      <c r="XR282" s="35"/>
      <c r="XS282" s="35"/>
      <c r="XT282" s="35"/>
      <c r="XU282" s="35"/>
      <c r="XV282" s="35"/>
      <c r="XW282" s="35"/>
      <c r="XX282" s="35"/>
      <c r="XY282" s="35"/>
      <c r="XZ282" s="35"/>
      <c r="YA282" s="35"/>
      <c r="YB282" s="35"/>
      <c r="YC282" s="35"/>
      <c r="YD282" s="35"/>
      <c r="YE282" s="35"/>
      <c r="YF282" s="35"/>
      <c r="YG282" s="35"/>
      <c r="YH282" s="35"/>
      <c r="YI282" s="35"/>
      <c r="YJ282" s="35"/>
      <c r="YK282" s="35"/>
      <c r="YL282" s="35"/>
      <c r="YM282" s="35"/>
      <c r="YN282" s="35"/>
      <c r="YO282" s="35"/>
      <c r="YP282" s="35"/>
      <c r="YQ282" s="35"/>
      <c r="YR282" s="35"/>
      <c r="YS282" s="35"/>
      <c r="YT282" s="35"/>
      <c r="YU282" s="35"/>
      <c r="YV282" s="35"/>
      <c r="YW282" s="35"/>
      <c r="YX282" s="35"/>
      <c r="YY282" s="35"/>
      <c r="YZ282" s="35"/>
      <c r="ZA282" s="35"/>
      <c r="ZB282" s="35"/>
      <c r="ZC282" s="35"/>
      <c r="ZD282" s="35"/>
      <c r="ZE282" s="35"/>
      <c r="ZF282" s="35"/>
      <c r="ZG282" s="35"/>
      <c r="ZH282" s="35"/>
      <c r="ZI282" s="35"/>
      <c r="ZJ282" s="35"/>
      <c r="ZK282" s="35"/>
      <c r="ZL282" s="35"/>
      <c r="ZM282" s="35"/>
      <c r="ZN282" s="35"/>
      <c r="ZO282" s="35"/>
      <c r="ZP282" s="35"/>
      <c r="ZQ282" s="35"/>
      <c r="ZR282" s="35"/>
      <c r="ZS282" s="35"/>
      <c r="ZT282" s="35"/>
      <c r="ZU282" s="35"/>
      <c r="ZV282" s="35"/>
      <c r="ZW282" s="35"/>
      <c r="ZX282" s="35"/>
      <c r="ZY282" s="35"/>
      <c r="ZZ282" s="35"/>
      <c r="AAA282" s="35"/>
      <c r="AAB282" s="35"/>
      <c r="AAC282" s="35"/>
      <c r="AAD282" s="35"/>
      <c r="AAE282" s="35"/>
      <c r="AAF282" s="35"/>
      <c r="AAG282" s="35"/>
      <c r="AAH282" s="35"/>
      <c r="AAI282" s="35"/>
      <c r="AAJ282" s="35"/>
      <c r="AAK282" s="35"/>
      <c r="AAL282" s="35"/>
      <c r="AAM282" s="35"/>
      <c r="AAN282" s="35"/>
      <c r="AAO282" s="35"/>
      <c r="AAP282" s="35"/>
      <c r="AAQ282" s="35"/>
      <c r="AAR282" s="35"/>
      <c r="AAS282" s="35"/>
      <c r="AAT282" s="35"/>
      <c r="AAU282" s="35"/>
      <c r="AAV282" s="35"/>
      <c r="AAW282" s="35"/>
      <c r="AAX282" s="35"/>
      <c r="AAY282" s="35"/>
      <c r="AAZ282" s="35"/>
      <c r="ABA282" s="35"/>
      <c r="ABB282" s="35"/>
      <c r="ABC282" s="35"/>
      <c r="ABD282" s="35"/>
      <c r="ABE282" s="35"/>
      <c r="ABF282" s="35"/>
      <c r="ABG282" s="35"/>
      <c r="ABH282" s="35"/>
      <c r="ABI282" s="35"/>
      <c r="ABJ282" s="35"/>
      <c r="ABK282" s="35"/>
      <c r="ABL282" s="35"/>
      <c r="ABM282" s="35"/>
      <c r="ABN282" s="35"/>
      <c r="ABO282" s="35"/>
      <c r="ABP282" s="35"/>
      <c r="ABQ282" s="35"/>
      <c r="ABR282" s="35"/>
      <c r="ABS282" s="35"/>
      <c r="ABT282" s="35"/>
      <c r="ABU282" s="35"/>
      <c r="ABV282" s="35"/>
      <c r="ABW282" s="35"/>
      <c r="ABX282" s="35"/>
      <c r="ABY282" s="35"/>
      <c r="ABZ282" s="35"/>
      <c r="ACA282" s="35"/>
      <c r="ACB282" s="35"/>
      <c r="ACC282" s="35"/>
      <c r="ACD282" s="35"/>
      <c r="ACE282" s="35"/>
      <c r="ACF282" s="35"/>
      <c r="ACG282" s="35"/>
      <c r="ACH282" s="35"/>
      <c r="ACI282" s="35"/>
      <c r="ACJ282" s="35"/>
      <c r="ACK282" s="35"/>
      <c r="ACL282" s="35"/>
      <c r="ACM282" s="35"/>
      <c r="ACN282" s="35"/>
      <c r="ACO282" s="35"/>
      <c r="ACP282" s="35"/>
      <c r="ACQ282" s="35"/>
      <c r="ACR282" s="35"/>
      <c r="ACS282" s="35"/>
      <c r="ACT282" s="35"/>
      <c r="ACU282" s="35"/>
      <c r="ACV282" s="35"/>
      <c r="ACW282" s="35"/>
      <c r="ACX282" s="35"/>
      <c r="ACY282" s="35"/>
      <c r="ACZ282" s="35"/>
      <c r="ADA282" s="35"/>
      <c r="ADB282" s="35"/>
      <c r="ADC282" s="35"/>
      <c r="ADD282" s="35"/>
      <c r="ADE282" s="35"/>
      <c r="ADF282" s="35"/>
      <c r="ADG282" s="35"/>
      <c r="ADH282" s="35"/>
      <c r="ADI282" s="35"/>
      <c r="ADJ282" s="35"/>
      <c r="ADK282" s="35"/>
      <c r="ADL282" s="35"/>
      <c r="ADM282" s="35"/>
      <c r="ADN282" s="35"/>
      <c r="ADO282" s="35"/>
      <c r="ADP282" s="35"/>
      <c r="ADQ282" s="35"/>
      <c r="ADR282" s="35"/>
      <c r="ADS282" s="35"/>
      <c r="ADT282" s="35"/>
      <c r="ADU282" s="35"/>
      <c r="ADV282" s="35"/>
      <c r="ADW282" s="35"/>
      <c r="ADX282" s="35"/>
      <c r="ADY282" s="35"/>
      <c r="ADZ282" s="35"/>
      <c r="AEA282" s="35"/>
      <c r="AEB282" s="35"/>
      <c r="AEC282" s="35"/>
      <c r="AED282" s="35"/>
      <c r="AEE282" s="35"/>
      <c r="AEF282" s="35"/>
      <c r="AEG282" s="35"/>
      <c r="AEH282" s="35"/>
      <c r="AEI282" s="35"/>
      <c r="AEJ282" s="35"/>
      <c r="AEK282" s="35"/>
      <c r="AEL282" s="35"/>
      <c r="AEM282" s="35"/>
      <c r="AEN282" s="35"/>
      <c r="AEO282" s="35"/>
      <c r="AEP282" s="35"/>
      <c r="AEQ282" s="35"/>
      <c r="AER282" s="35"/>
      <c r="AES282" s="35"/>
      <c r="AET282" s="35"/>
      <c r="AEU282" s="35"/>
      <c r="AEV282" s="35"/>
      <c r="AEW282" s="35"/>
      <c r="AEX282" s="35"/>
      <c r="AEY282" s="35"/>
      <c r="AEZ282" s="35"/>
      <c r="AFA282" s="35"/>
      <c r="AFB282" s="35"/>
      <c r="AFC282" s="35"/>
      <c r="AFD282" s="35"/>
      <c r="AFE282" s="35"/>
      <c r="AFF282" s="35"/>
      <c r="AFG282" s="35"/>
      <c r="AFH282" s="35"/>
      <c r="AFI282" s="35"/>
      <c r="AFJ282" s="35"/>
      <c r="AFK282" s="35"/>
      <c r="AFL282" s="35"/>
      <c r="AFM282" s="35"/>
      <c r="AFN282" s="35"/>
      <c r="AFO282" s="35"/>
      <c r="AFP282" s="35"/>
      <c r="AFQ282" s="35"/>
      <c r="AFR282" s="35"/>
      <c r="AFS282" s="35"/>
      <c r="AFT282" s="35"/>
      <c r="AFU282" s="35"/>
      <c r="AFV282" s="35"/>
      <c r="AFW282" s="35"/>
      <c r="AFX282" s="35"/>
      <c r="AFY282" s="35"/>
      <c r="AFZ282" s="35"/>
      <c r="AGA282" s="35"/>
      <c r="AGB282" s="35"/>
      <c r="AGC282" s="35"/>
      <c r="AGD282" s="35"/>
      <c r="AGE282" s="35"/>
      <c r="AGF282" s="35"/>
      <c r="AGG282" s="35"/>
      <c r="AGH282" s="35"/>
      <c r="AGI282" s="35"/>
      <c r="AGJ282" s="35"/>
      <c r="AGK282" s="35"/>
      <c r="AGL282" s="35"/>
      <c r="AGM282" s="35"/>
      <c r="AGN282" s="35"/>
      <c r="AGO282" s="35"/>
      <c r="AGP282" s="35"/>
      <c r="AGQ282" s="35"/>
      <c r="AGR282" s="35"/>
      <c r="AGS282" s="35"/>
      <c r="AGT282" s="35"/>
      <c r="AGU282" s="35"/>
      <c r="AGV282" s="35"/>
      <c r="AGW282" s="35"/>
      <c r="AGX282" s="35"/>
      <c r="AGY282" s="35"/>
      <c r="AGZ282" s="35"/>
      <c r="AHA282" s="35"/>
      <c r="AHB282" s="35"/>
      <c r="AHC282" s="35"/>
      <c r="AHD282" s="35"/>
      <c r="AHE282" s="35"/>
      <c r="AHF282" s="35"/>
      <c r="AHG282" s="35"/>
      <c r="AHH282" s="35"/>
      <c r="AHI282" s="35"/>
      <c r="AHJ282" s="35"/>
      <c r="AHK282" s="35"/>
      <c r="AHL282" s="35"/>
      <c r="AHM282" s="35"/>
      <c r="AHN282" s="35"/>
      <c r="AHO282" s="35"/>
      <c r="AHP282" s="35"/>
      <c r="AHQ282" s="35"/>
      <c r="AHR282" s="35"/>
      <c r="AHS282" s="35"/>
      <c r="AHT282" s="35"/>
      <c r="AHU282" s="35"/>
      <c r="AHV282" s="35"/>
      <c r="AHW282" s="35"/>
      <c r="AHX282" s="35"/>
      <c r="AHY282" s="35"/>
      <c r="AHZ282" s="35"/>
      <c r="AIA282" s="35"/>
      <c r="AIB282" s="35"/>
      <c r="AIC282" s="35"/>
      <c r="AID282" s="35"/>
      <c r="AIE282" s="35"/>
      <c r="AIF282" s="35"/>
      <c r="AIG282" s="35"/>
      <c r="AIH282" s="35"/>
      <c r="AII282" s="35"/>
      <c r="AIJ282" s="35"/>
      <c r="AIK282" s="35"/>
      <c r="AIL282" s="35"/>
      <c r="AIM282" s="35"/>
      <c r="AIN282" s="35"/>
      <c r="AIO282" s="35"/>
      <c r="AIP282" s="35"/>
      <c r="AIQ282" s="35"/>
      <c r="AIR282" s="35"/>
      <c r="AIS282" s="35"/>
      <c r="AIT282" s="35"/>
      <c r="AIU282" s="35"/>
      <c r="AIV282" s="35"/>
      <c r="AIW282" s="35"/>
      <c r="AIX282" s="35"/>
      <c r="AIY282" s="35"/>
      <c r="AIZ282" s="35"/>
      <c r="AJA282" s="35"/>
      <c r="AJB282" s="35"/>
      <c r="AJC282" s="35"/>
      <c r="AJD282" s="35"/>
      <c r="AJE282" s="35"/>
      <c r="AJF282" s="35"/>
      <c r="AJG282" s="35"/>
      <c r="AJH282" s="35"/>
      <c r="AJI282" s="35"/>
      <c r="AJJ282" s="35"/>
      <c r="AJK282" s="35"/>
      <c r="AJL282" s="35"/>
      <c r="AJM282" s="35"/>
      <c r="AJN282" s="35"/>
      <c r="AJO282" s="35"/>
      <c r="AJP282" s="35"/>
      <c r="AJQ282" s="35"/>
      <c r="AJR282" s="35"/>
      <c r="AJS282" s="35"/>
      <c r="AJT282" s="35"/>
      <c r="AJU282" s="35"/>
      <c r="AJV282" s="35"/>
      <c r="AJW282" s="35"/>
      <c r="AJX282" s="35"/>
      <c r="AJY282" s="35"/>
      <c r="AJZ282" s="35"/>
      <c r="AKA282" s="35"/>
      <c r="AKB282" s="35"/>
      <c r="AKC282" s="35"/>
      <c r="AKD282" s="35"/>
      <c r="AKE282" s="35"/>
      <c r="AKF282" s="35"/>
      <c r="AKG282" s="35"/>
      <c r="AKH282" s="35"/>
      <c r="AKI282" s="35"/>
      <c r="AKJ282" s="35"/>
      <c r="AKK282" s="35"/>
      <c r="AKL282" s="35"/>
      <c r="AKM282" s="35"/>
      <c r="AKN282" s="35"/>
      <c r="AKO282" s="35"/>
      <c r="AKP282" s="35"/>
      <c r="AKQ282" s="35"/>
      <c r="AKR282" s="35"/>
      <c r="AKS282" s="35"/>
      <c r="AKT282" s="35"/>
      <c r="AKU282" s="35"/>
      <c r="AKV282" s="35"/>
      <c r="AKW282" s="35"/>
      <c r="AKX282" s="35"/>
      <c r="AKY282" s="35"/>
      <c r="AKZ282" s="35"/>
      <c r="ALA282" s="35"/>
      <c r="ALB282" s="1"/>
      <c r="ALC282" s="1"/>
      <c r="ALD282" s="1"/>
      <c r="ALE282" s="1"/>
      <c r="ALF282" s="1"/>
      <c r="ALG282" s="1"/>
      <c r="ALH282" s="1"/>
      <c r="ALI282" s="1"/>
      <c r="ALJ282" s="1"/>
      <c r="ALK282" s="1"/>
      <c r="ALL282" s="1"/>
      <c r="ALM282" s="1"/>
      <c r="ALN282" s="1"/>
      <c r="ALO282" s="1"/>
      <c r="ALP282" s="1"/>
      <c r="ALQ282" s="1"/>
      <c r="ALR282" s="1"/>
      <c r="ALS282"/>
      <c r="ALT282"/>
      <c r="ALU282"/>
      <c r="ALV282"/>
      <c r="ALW282"/>
      <c r="ALX282"/>
      <c r="ALY282"/>
      <c r="ALZ282"/>
      <c r="AMA282"/>
      <c r="AMB282"/>
      <c r="AMC282"/>
      <c r="AMD282"/>
      <c r="AME282"/>
      <c r="AMF282"/>
      <c r="AMG282"/>
      <c r="AMH282"/>
      <c r="AMI282"/>
      <c r="AMJ282"/>
    </row>
    <row r="283" spans="1:1024" s="29" customFormat="1" ht="60">
      <c r="A283" s="24">
        <v>279</v>
      </c>
      <c r="B283" s="24" t="s">
        <v>147</v>
      </c>
      <c r="C283" s="25" t="s">
        <v>725</v>
      </c>
      <c r="D283" s="25" t="s">
        <v>33</v>
      </c>
      <c r="E283" s="25" t="s">
        <v>34</v>
      </c>
      <c r="F283" s="25" t="s">
        <v>43</v>
      </c>
      <c r="G283" s="25" t="s">
        <v>36</v>
      </c>
      <c r="H283" s="25" t="s">
        <v>45</v>
      </c>
      <c r="I283" s="25" t="s">
        <v>46</v>
      </c>
      <c r="J283" s="25"/>
      <c r="K283" s="25"/>
      <c r="L283" s="25"/>
      <c r="M283" s="25"/>
      <c r="N283" s="25"/>
      <c r="O283" s="25" t="s">
        <v>726</v>
      </c>
      <c r="P283" s="25" t="s">
        <v>39</v>
      </c>
      <c r="Q283" s="28"/>
      <c r="VZ283" s="35"/>
      <c r="WA283" s="35"/>
      <c r="WB283" s="35"/>
      <c r="WC283" s="35"/>
      <c r="WD283" s="35"/>
      <c r="WE283" s="35"/>
      <c r="WF283" s="35"/>
      <c r="WG283" s="35"/>
      <c r="WH283" s="35"/>
      <c r="WI283" s="35"/>
      <c r="WJ283" s="35"/>
      <c r="WK283" s="35"/>
      <c r="WL283" s="35"/>
      <c r="WM283" s="35"/>
      <c r="WN283" s="35"/>
      <c r="WO283" s="35"/>
      <c r="WP283" s="35"/>
      <c r="WQ283" s="35"/>
      <c r="WR283" s="35"/>
      <c r="WS283" s="35"/>
      <c r="WT283" s="35"/>
      <c r="WU283" s="35"/>
      <c r="WV283" s="35"/>
      <c r="WW283" s="35"/>
      <c r="WX283" s="35"/>
      <c r="WY283" s="35"/>
      <c r="WZ283" s="35"/>
      <c r="XA283" s="35"/>
      <c r="XB283" s="35"/>
      <c r="XC283" s="35"/>
      <c r="XD283" s="35"/>
      <c r="XE283" s="35"/>
      <c r="XF283" s="35"/>
      <c r="XG283" s="35"/>
      <c r="XH283" s="35"/>
      <c r="XI283" s="35"/>
      <c r="XJ283" s="35"/>
      <c r="XK283" s="35"/>
      <c r="XL283" s="35"/>
      <c r="XM283" s="35"/>
      <c r="XN283" s="35"/>
      <c r="XO283" s="35"/>
      <c r="XP283" s="35"/>
      <c r="XQ283" s="35"/>
      <c r="XR283" s="35"/>
      <c r="XS283" s="35"/>
      <c r="XT283" s="35"/>
      <c r="XU283" s="35"/>
      <c r="XV283" s="35"/>
      <c r="XW283" s="35"/>
      <c r="XX283" s="35"/>
      <c r="XY283" s="35"/>
      <c r="XZ283" s="35"/>
      <c r="YA283" s="35"/>
      <c r="YB283" s="35"/>
      <c r="YC283" s="35"/>
      <c r="YD283" s="35"/>
      <c r="YE283" s="35"/>
      <c r="YF283" s="35"/>
      <c r="YG283" s="35"/>
      <c r="YH283" s="35"/>
      <c r="YI283" s="35"/>
      <c r="YJ283" s="35"/>
      <c r="YK283" s="35"/>
      <c r="YL283" s="35"/>
      <c r="YM283" s="35"/>
      <c r="YN283" s="35"/>
      <c r="YO283" s="35"/>
      <c r="YP283" s="35"/>
      <c r="YQ283" s="35"/>
      <c r="YR283" s="35"/>
      <c r="YS283" s="35"/>
      <c r="YT283" s="35"/>
      <c r="YU283" s="35"/>
      <c r="YV283" s="35"/>
      <c r="YW283" s="35"/>
      <c r="YX283" s="35"/>
      <c r="YY283" s="35"/>
      <c r="YZ283" s="35"/>
      <c r="ZA283" s="35"/>
      <c r="ZB283" s="35"/>
      <c r="ZC283" s="35"/>
      <c r="ZD283" s="35"/>
      <c r="ZE283" s="35"/>
      <c r="ZF283" s="35"/>
      <c r="ZG283" s="35"/>
      <c r="ZH283" s="35"/>
      <c r="ZI283" s="35"/>
      <c r="ZJ283" s="35"/>
      <c r="ZK283" s="35"/>
      <c r="ZL283" s="35"/>
      <c r="ZM283" s="35"/>
      <c r="ZN283" s="35"/>
      <c r="ZO283" s="35"/>
      <c r="ZP283" s="35"/>
      <c r="ZQ283" s="35"/>
      <c r="ZR283" s="35"/>
      <c r="ZS283" s="35"/>
      <c r="ZT283" s="35"/>
      <c r="ZU283" s="35"/>
      <c r="ZV283" s="35"/>
      <c r="ZW283" s="35"/>
      <c r="ZX283" s="35"/>
      <c r="ZY283" s="35"/>
      <c r="ZZ283" s="35"/>
      <c r="AAA283" s="35"/>
      <c r="AAB283" s="35"/>
      <c r="AAC283" s="35"/>
      <c r="AAD283" s="35"/>
      <c r="AAE283" s="35"/>
      <c r="AAF283" s="35"/>
      <c r="AAG283" s="35"/>
      <c r="AAH283" s="35"/>
      <c r="AAI283" s="35"/>
      <c r="AAJ283" s="35"/>
      <c r="AAK283" s="35"/>
      <c r="AAL283" s="35"/>
      <c r="AAM283" s="35"/>
      <c r="AAN283" s="35"/>
      <c r="AAO283" s="35"/>
      <c r="AAP283" s="35"/>
      <c r="AAQ283" s="35"/>
      <c r="AAR283" s="35"/>
      <c r="AAS283" s="35"/>
      <c r="AAT283" s="35"/>
      <c r="AAU283" s="35"/>
      <c r="AAV283" s="35"/>
      <c r="AAW283" s="35"/>
      <c r="AAX283" s="35"/>
      <c r="AAY283" s="35"/>
      <c r="AAZ283" s="35"/>
      <c r="ABA283" s="35"/>
      <c r="ABB283" s="35"/>
      <c r="ABC283" s="35"/>
      <c r="ABD283" s="35"/>
      <c r="ABE283" s="35"/>
      <c r="ABF283" s="35"/>
      <c r="ABG283" s="35"/>
      <c r="ABH283" s="35"/>
      <c r="ABI283" s="35"/>
      <c r="ABJ283" s="35"/>
      <c r="ABK283" s="35"/>
      <c r="ABL283" s="35"/>
      <c r="ABM283" s="35"/>
      <c r="ABN283" s="35"/>
      <c r="ABO283" s="35"/>
      <c r="ABP283" s="35"/>
      <c r="ABQ283" s="35"/>
      <c r="ABR283" s="35"/>
      <c r="ABS283" s="35"/>
      <c r="ABT283" s="35"/>
      <c r="ABU283" s="35"/>
      <c r="ABV283" s="35"/>
      <c r="ABW283" s="35"/>
      <c r="ABX283" s="35"/>
      <c r="ABY283" s="35"/>
      <c r="ABZ283" s="35"/>
      <c r="ACA283" s="35"/>
      <c r="ACB283" s="35"/>
      <c r="ACC283" s="35"/>
      <c r="ACD283" s="35"/>
      <c r="ACE283" s="35"/>
      <c r="ACF283" s="35"/>
      <c r="ACG283" s="35"/>
      <c r="ACH283" s="35"/>
      <c r="ACI283" s="35"/>
      <c r="ACJ283" s="35"/>
      <c r="ACK283" s="35"/>
      <c r="ACL283" s="35"/>
      <c r="ACM283" s="35"/>
      <c r="ACN283" s="35"/>
      <c r="ACO283" s="35"/>
      <c r="ACP283" s="35"/>
      <c r="ACQ283" s="35"/>
      <c r="ACR283" s="35"/>
      <c r="ACS283" s="35"/>
      <c r="ACT283" s="35"/>
      <c r="ACU283" s="35"/>
      <c r="ACV283" s="35"/>
      <c r="ACW283" s="35"/>
      <c r="ACX283" s="35"/>
      <c r="ACY283" s="35"/>
      <c r="ACZ283" s="35"/>
      <c r="ADA283" s="35"/>
      <c r="ADB283" s="35"/>
      <c r="ADC283" s="35"/>
      <c r="ADD283" s="35"/>
      <c r="ADE283" s="35"/>
      <c r="ADF283" s="35"/>
      <c r="ADG283" s="35"/>
      <c r="ADH283" s="35"/>
      <c r="ADI283" s="35"/>
      <c r="ADJ283" s="35"/>
      <c r="ADK283" s="35"/>
      <c r="ADL283" s="35"/>
      <c r="ADM283" s="35"/>
      <c r="ADN283" s="35"/>
      <c r="ADO283" s="35"/>
      <c r="ADP283" s="35"/>
      <c r="ADQ283" s="35"/>
      <c r="ADR283" s="35"/>
      <c r="ADS283" s="35"/>
      <c r="ADT283" s="35"/>
      <c r="ADU283" s="35"/>
      <c r="ADV283" s="35"/>
      <c r="ADW283" s="35"/>
      <c r="ADX283" s="35"/>
      <c r="ADY283" s="35"/>
      <c r="ADZ283" s="35"/>
      <c r="AEA283" s="35"/>
      <c r="AEB283" s="35"/>
      <c r="AEC283" s="35"/>
      <c r="AED283" s="35"/>
      <c r="AEE283" s="35"/>
      <c r="AEF283" s="35"/>
      <c r="AEG283" s="35"/>
      <c r="AEH283" s="35"/>
      <c r="AEI283" s="35"/>
      <c r="AEJ283" s="35"/>
      <c r="AEK283" s="35"/>
      <c r="AEL283" s="35"/>
      <c r="AEM283" s="35"/>
      <c r="AEN283" s="35"/>
      <c r="AEO283" s="35"/>
      <c r="AEP283" s="35"/>
      <c r="AEQ283" s="35"/>
      <c r="AER283" s="35"/>
      <c r="AES283" s="35"/>
      <c r="AET283" s="35"/>
      <c r="AEU283" s="35"/>
      <c r="AEV283" s="35"/>
      <c r="AEW283" s="35"/>
      <c r="AEX283" s="35"/>
      <c r="AEY283" s="35"/>
      <c r="AEZ283" s="35"/>
      <c r="AFA283" s="35"/>
      <c r="AFB283" s="35"/>
      <c r="AFC283" s="35"/>
      <c r="AFD283" s="35"/>
      <c r="AFE283" s="35"/>
      <c r="AFF283" s="35"/>
      <c r="AFG283" s="35"/>
      <c r="AFH283" s="35"/>
      <c r="AFI283" s="35"/>
      <c r="AFJ283" s="35"/>
      <c r="AFK283" s="35"/>
      <c r="AFL283" s="35"/>
      <c r="AFM283" s="35"/>
      <c r="AFN283" s="35"/>
      <c r="AFO283" s="35"/>
      <c r="AFP283" s="35"/>
      <c r="AFQ283" s="35"/>
      <c r="AFR283" s="35"/>
      <c r="AFS283" s="35"/>
      <c r="AFT283" s="35"/>
      <c r="AFU283" s="35"/>
      <c r="AFV283" s="35"/>
      <c r="AFW283" s="35"/>
      <c r="AFX283" s="35"/>
      <c r="AFY283" s="35"/>
      <c r="AFZ283" s="35"/>
      <c r="AGA283" s="35"/>
      <c r="AGB283" s="35"/>
      <c r="AGC283" s="35"/>
      <c r="AGD283" s="35"/>
      <c r="AGE283" s="35"/>
      <c r="AGF283" s="35"/>
      <c r="AGG283" s="35"/>
      <c r="AGH283" s="35"/>
      <c r="AGI283" s="35"/>
      <c r="AGJ283" s="35"/>
      <c r="AGK283" s="35"/>
      <c r="AGL283" s="35"/>
      <c r="AGM283" s="35"/>
      <c r="AGN283" s="35"/>
      <c r="AGO283" s="35"/>
      <c r="AGP283" s="35"/>
      <c r="AGQ283" s="35"/>
      <c r="AGR283" s="35"/>
      <c r="AGS283" s="35"/>
      <c r="AGT283" s="35"/>
      <c r="AGU283" s="35"/>
      <c r="AGV283" s="35"/>
      <c r="AGW283" s="35"/>
      <c r="AGX283" s="35"/>
      <c r="AGY283" s="35"/>
      <c r="AGZ283" s="35"/>
      <c r="AHA283" s="35"/>
      <c r="AHB283" s="35"/>
      <c r="AHC283" s="35"/>
      <c r="AHD283" s="35"/>
      <c r="AHE283" s="35"/>
      <c r="AHF283" s="35"/>
      <c r="AHG283" s="35"/>
      <c r="AHH283" s="35"/>
      <c r="AHI283" s="35"/>
      <c r="AHJ283" s="35"/>
      <c r="AHK283" s="35"/>
      <c r="AHL283" s="35"/>
      <c r="AHM283" s="35"/>
      <c r="AHN283" s="35"/>
      <c r="AHO283" s="35"/>
      <c r="AHP283" s="35"/>
      <c r="AHQ283" s="35"/>
      <c r="AHR283" s="35"/>
      <c r="AHS283" s="35"/>
      <c r="AHT283" s="35"/>
      <c r="AHU283" s="35"/>
      <c r="AHV283" s="35"/>
      <c r="AHW283" s="35"/>
      <c r="AHX283" s="35"/>
      <c r="AHY283" s="35"/>
      <c r="AHZ283" s="35"/>
      <c r="AIA283" s="35"/>
      <c r="AIB283" s="35"/>
      <c r="AIC283" s="35"/>
      <c r="AID283" s="35"/>
      <c r="AIE283" s="35"/>
      <c r="AIF283" s="35"/>
      <c r="AIG283" s="35"/>
      <c r="AIH283" s="35"/>
      <c r="AII283" s="35"/>
      <c r="AIJ283" s="35"/>
      <c r="AIK283" s="35"/>
      <c r="AIL283" s="35"/>
      <c r="AIM283" s="35"/>
      <c r="AIN283" s="35"/>
      <c r="AIO283" s="35"/>
      <c r="AIP283" s="35"/>
      <c r="AIQ283" s="35"/>
      <c r="AIR283" s="35"/>
      <c r="AIS283" s="35"/>
      <c r="AIT283" s="35"/>
      <c r="AIU283" s="35"/>
      <c r="AIV283" s="35"/>
      <c r="AIW283" s="35"/>
      <c r="AIX283" s="35"/>
      <c r="AIY283" s="35"/>
      <c r="AIZ283" s="35"/>
      <c r="AJA283" s="35"/>
      <c r="AJB283" s="35"/>
      <c r="AJC283" s="35"/>
      <c r="AJD283" s="35"/>
      <c r="AJE283" s="35"/>
      <c r="AJF283" s="35"/>
      <c r="AJG283" s="35"/>
      <c r="AJH283" s="35"/>
      <c r="AJI283" s="35"/>
      <c r="AJJ283" s="35"/>
      <c r="AJK283" s="35"/>
      <c r="AJL283" s="35"/>
      <c r="AJM283" s="35"/>
      <c r="AJN283" s="35"/>
      <c r="AJO283" s="35"/>
      <c r="AJP283" s="35"/>
      <c r="AJQ283" s="35"/>
      <c r="AJR283" s="35"/>
      <c r="AJS283" s="35"/>
      <c r="AJT283" s="35"/>
      <c r="AJU283" s="35"/>
      <c r="AJV283" s="35"/>
      <c r="AJW283" s="35"/>
      <c r="AJX283" s="35"/>
      <c r="AJY283" s="35"/>
      <c r="AJZ283" s="35"/>
      <c r="AKA283" s="35"/>
      <c r="AKB283" s="35"/>
      <c r="AKC283" s="35"/>
      <c r="AKD283" s="35"/>
      <c r="AKE283" s="35"/>
      <c r="AKF283" s="35"/>
      <c r="AKG283" s="35"/>
      <c r="AKH283" s="35"/>
      <c r="AKI283" s="35"/>
      <c r="AKJ283" s="35"/>
      <c r="AKK283" s="35"/>
      <c r="AKL283" s="35"/>
      <c r="AKM283" s="35"/>
      <c r="AKN283" s="35"/>
      <c r="AKO283" s="35"/>
      <c r="AKP283" s="35"/>
      <c r="AKQ283" s="35"/>
      <c r="AKR283" s="35"/>
      <c r="AKS283" s="35"/>
      <c r="AKT283" s="35"/>
      <c r="AKU283" s="35"/>
      <c r="AKV283" s="35"/>
      <c r="AKW283" s="35"/>
      <c r="AKX283" s="35"/>
      <c r="AKY283" s="35"/>
      <c r="AKZ283" s="35"/>
      <c r="ALA283" s="35"/>
      <c r="ALB283" s="1"/>
      <c r="ALC283" s="1"/>
      <c r="ALD283" s="1"/>
      <c r="ALE283" s="1"/>
      <c r="ALF283" s="1"/>
      <c r="ALG283" s="1"/>
      <c r="ALH283" s="1"/>
      <c r="ALI283" s="1"/>
      <c r="ALJ283" s="1"/>
      <c r="ALK283" s="1"/>
      <c r="ALL283" s="1"/>
      <c r="ALM283" s="1"/>
      <c r="ALN283" s="1"/>
      <c r="ALO283" s="1"/>
      <c r="ALP283" s="1"/>
      <c r="ALQ283" s="1"/>
      <c r="ALR283" s="1"/>
      <c r="ALS283"/>
      <c r="ALT283"/>
      <c r="ALU283"/>
      <c r="ALV283"/>
      <c r="ALW283"/>
      <c r="ALX283"/>
      <c r="ALY283"/>
      <c r="ALZ283"/>
      <c r="AMA283"/>
      <c r="AMB283"/>
      <c r="AMC283"/>
      <c r="AMD283"/>
      <c r="AME283"/>
      <c r="AMF283"/>
      <c r="AMG283"/>
      <c r="AMH283"/>
      <c r="AMI283"/>
      <c r="AMJ283"/>
    </row>
    <row r="284" spans="1:1024" s="29" customFormat="1" ht="36">
      <c r="A284" s="24">
        <v>280</v>
      </c>
      <c r="B284" s="24" t="s">
        <v>727</v>
      </c>
      <c r="C284" s="25" t="s">
        <v>728</v>
      </c>
      <c r="D284" s="25" t="s">
        <v>33</v>
      </c>
      <c r="E284" s="25" t="s">
        <v>34</v>
      </c>
      <c r="F284" s="25" t="s">
        <v>23</v>
      </c>
      <c r="G284" s="25" t="s">
        <v>24</v>
      </c>
      <c r="H284" s="25" t="s">
        <v>45</v>
      </c>
      <c r="I284" s="25" t="s">
        <v>46</v>
      </c>
      <c r="J284" s="25"/>
      <c r="K284" s="25"/>
      <c r="L284" s="25"/>
      <c r="M284" s="25"/>
      <c r="N284" s="25"/>
      <c r="O284" s="25" t="s">
        <v>729</v>
      </c>
      <c r="P284" s="25" t="s">
        <v>39</v>
      </c>
      <c r="Q284" s="28"/>
      <c r="VZ284" s="35"/>
      <c r="WA284" s="35"/>
      <c r="WB284" s="35"/>
      <c r="WC284" s="35"/>
      <c r="WD284" s="35"/>
      <c r="WE284" s="35"/>
      <c r="WF284" s="35"/>
      <c r="WG284" s="35"/>
      <c r="WH284" s="35"/>
      <c r="WI284" s="35"/>
      <c r="WJ284" s="35"/>
      <c r="WK284" s="35"/>
      <c r="WL284" s="35"/>
      <c r="WM284" s="35"/>
      <c r="WN284" s="35"/>
      <c r="WO284" s="35"/>
      <c r="WP284" s="35"/>
      <c r="WQ284" s="35"/>
      <c r="WR284" s="35"/>
      <c r="WS284" s="35"/>
      <c r="WT284" s="35"/>
      <c r="WU284" s="35"/>
      <c r="WV284" s="35"/>
      <c r="WW284" s="35"/>
      <c r="WX284" s="35"/>
      <c r="WY284" s="35"/>
      <c r="WZ284" s="35"/>
      <c r="XA284" s="35"/>
      <c r="XB284" s="35"/>
      <c r="XC284" s="35"/>
      <c r="XD284" s="35"/>
      <c r="XE284" s="35"/>
      <c r="XF284" s="35"/>
      <c r="XG284" s="35"/>
      <c r="XH284" s="35"/>
      <c r="XI284" s="35"/>
      <c r="XJ284" s="35"/>
      <c r="XK284" s="35"/>
      <c r="XL284" s="35"/>
      <c r="XM284" s="35"/>
      <c r="XN284" s="35"/>
      <c r="XO284" s="35"/>
      <c r="XP284" s="35"/>
      <c r="XQ284" s="35"/>
      <c r="XR284" s="35"/>
      <c r="XS284" s="35"/>
      <c r="XT284" s="35"/>
      <c r="XU284" s="35"/>
      <c r="XV284" s="35"/>
      <c r="XW284" s="35"/>
      <c r="XX284" s="35"/>
      <c r="XY284" s="35"/>
      <c r="XZ284" s="35"/>
      <c r="YA284" s="35"/>
      <c r="YB284" s="35"/>
      <c r="YC284" s="35"/>
      <c r="YD284" s="35"/>
      <c r="YE284" s="35"/>
      <c r="YF284" s="35"/>
      <c r="YG284" s="35"/>
      <c r="YH284" s="35"/>
      <c r="YI284" s="35"/>
      <c r="YJ284" s="35"/>
      <c r="YK284" s="35"/>
      <c r="YL284" s="35"/>
      <c r="YM284" s="35"/>
      <c r="YN284" s="35"/>
      <c r="YO284" s="35"/>
      <c r="YP284" s="35"/>
      <c r="YQ284" s="35"/>
      <c r="YR284" s="35"/>
      <c r="YS284" s="35"/>
      <c r="YT284" s="35"/>
      <c r="YU284" s="35"/>
      <c r="YV284" s="35"/>
      <c r="YW284" s="35"/>
      <c r="YX284" s="35"/>
      <c r="YY284" s="35"/>
      <c r="YZ284" s="35"/>
      <c r="ZA284" s="35"/>
      <c r="ZB284" s="35"/>
      <c r="ZC284" s="35"/>
      <c r="ZD284" s="35"/>
      <c r="ZE284" s="35"/>
      <c r="ZF284" s="35"/>
      <c r="ZG284" s="35"/>
      <c r="ZH284" s="35"/>
      <c r="ZI284" s="35"/>
      <c r="ZJ284" s="35"/>
      <c r="ZK284" s="35"/>
      <c r="ZL284" s="35"/>
      <c r="ZM284" s="35"/>
      <c r="ZN284" s="35"/>
      <c r="ZO284" s="35"/>
      <c r="ZP284" s="35"/>
      <c r="ZQ284" s="35"/>
      <c r="ZR284" s="35"/>
      <c r="ZS284" s="35"/>
      <c r="ZT284" s="35"/>
      <c r="ZU284" s="35"/>
      <c r="ZV284" s="35"/>
      <c r="ZW284" s="35"/>
      <c r="ZX284" s="35"/>
      <c r="ZY284" s="35"/>
      <c r="ZZ284" s="35"/>
      <c r="AAA284" s="35"/>
      <c r="AAB284" s="35"/>
      <c r="AAC284" s="35"/>
      <c r="AAD284" s="35"/>
      <c r="AAE284" s="35"/>
      <c r="AAF284" s="35"/>
      <c r="AAG284" s="35"/>
      <c r="AAH284" s="35"/>
      <c r="AAI284" s="35"/>
      <c r="AAJ284" s="35"/>
      <c r="AAK284" s="35"/>
      <c r="AAL284" s="35"/>
      <c r="AAM284" s="35"/>
      <c r="AAN284" s="35"/>
      <c r="AAO284" s="35"/>
      <c r="AAP284" s="35"/>
      <c r="AAQ284" s="35"/>
      <c r="AAR284" s="35"/>
      <c r="AAS284" s="35"/>
      <c r="AAT284" s="35"/>
      <c r="AAU284" s="35"/>
      <c r="AAV284" s="35"/>
      <c r="AAW284" s="35"/>
      <c r="AAX284" s="35"/>
      <c r="AAY284" s="35"/>
      <c r="AAZ284" s="35"/>
      <c r="ABA284" s="35"/>
      <c r="ABB284" s="35"/>
      <c r="ABC284" s="35"/>
      <c r="ABD284" s="35"/>
      <c r="ABE284" s="35"/>
      <c r="ABF284" s="35"/>
      <c r="ABG284" s="35"/>
      <c r="ABH284" s="35"/>
      <c r="ABI284" s="35"/>
      <c r="ABJ284" s="35"/>
      <c r="ABK284" s="35"/>
      <c r="ABL284" s="35"/>
      <c r="ABM284" s="35"/>
      <c r="ABN284" s="35"/>
      <c r="ABO284" s="35"/>
      <c r="ABP284" s="35"/>
      <c r="ABQ284" s="35"/>
      <c r="ABR284" s="35"/>
      <c r="ABS284" s="35"/>
      <c r="ABT284" s="35"/>
      <c r="ABU284" s="35"/>
      <c r="ABV284" s="35"/>
      <c r="ABW284" s="35"/>
      <c r="ABX284" s="35"/>
      <c r="ABY284" s="35"/>
      <c r="ABZ284" s="35"/>
      <c r="ACA284" s="35"/>
      <c r="ACB284" s="35"/>
      <c r="ACC284" s="35"/>
      <c r="ACD284" s="35"/>
      <c r="ACE284" s="35"/>
      <c r="ACF284" s="35"/>
      <c r="ACG284" s="35"/>
      <c r="ACH284" s="35"/>
      <c r="ACI284" s="35"/>
      <c r="ACJ284" s="35"/>
      <c r="ACK284" s="35"/>
      <c r="ACL284" s="35"/>
      <c r="ACM284" s="35"/>
      <c r="ACN284" s="35"/>
      <c r="ACO284" s="35"/>
      <c r="ACP284" s="35"/>
      <c r="ACQ284" s="35"/>
      <c r="ACR284" s="35"/>
      <c r="ACS284" s="35"/>
      <c r="ACT284" s="35"/>
      <c r="ACU284" s="35"/>
      <c r="ACV284" s="35"/>
      <c r="ACW284" s="35"/>
      <c r="ACX284" s="35"/>
      <c r="ACY284" s="35"/>
      <c r="ACZ284" s="35"/>
      <c r="ADA284" s="35"/>
      <c r="ADB284" s="35"/>
      <c r="ADC284" s="35"/>
      <c r="ADD284" s="35"/>
      <c r="ADE284" s="35"/>
      <c r="ADF284" s="35"/>
      <c r="ADG284" s="35"/>
      <c r="ADH284" s="35"/>
      <c r="ADI284" s="35"/>
      <c r="ADJ284" s="35"/>
      <c r="ADK284" s="35"/>
      <c r="ADL284" s="35"/>
      <c r="ADM284" s="35"/>
      <c r="ADN284" s="35"/>
      <c r="ADO284" s="35"/>
      <c r="ADP284" s="35"/>
      <c r="ADQ284" s="35"/>
      <c r="ADR284" s="35"/>
      <c r="ADS284" s="35"/>
      <c r="ADT284" s="35"/>
      <c r="ADU284" s="35"/>
      <c r="ADV284" s="35"/>
      <c r="ADW284" s="35"/>
      <c r="ADX284" s="35"/>
      <c r="ADY284" s="35"/>
      <c r="ADZ284" s="35"/>
      <c r="AEA284" s="35"/>
      <c r="AEB284" s="35"/>
      <c r="AEC284" s="35"/>
      <c r="AED284" s="35"/>
      <c r="AEE284" s="35"/>
      <c r="AEF284" s="35"/>
      <c r="AEG284" s="35"/>
      <c r="AEH284" s="35"/>
      <c r="AEI284" s="35"/>
      <c r="AEJ284" s="35"/>
      <c r="AEK284" s="35"/>
      <c r="AEL284" s="35"/>
      <c r="AEM284" s="35"/>
      <c r="AEN284" s="35"/>
      <c r="AEO284" s="35"/>
      <c r="AEP284" s="35"/>
      <c r="AEQ284" s="35"/>
      <c r="AER284" s="35"/>
      <c r="AES284" s="35"/>
      <c r="AET284" s="35"/>
      <c r="AEU284" s="35"/>
      <c r="AEV284" s="35"/>
      <c r="AEW284" s="35"/>
      <c r="AEX284" s="35"/>
      <c r="AEY284" s="35"/>
      <c r="AEZ284" s="35"/>
      <c r="AFA284" s="35"/>
      <c r="AFB284" s="35"/>
      <c r="AFC284" s="35"/>
      <c r="AFD284" s="35"/>
      <c r="AFE284" s="35"/>
      <c r="AFF284" s="35"/>
      <c r="AFG284" s="35"/>
      <c r="AFH284" s="35"/>
      <c r="AFI284" s="35"/>
      <c r="AFJ284" s="35"/>
      <c r="AFK284" s="35"/>
      <c r="AFL284" s="35"/>
      <c r="AFM284" s="35"/>
      <c r="AFN284" s="35"/>
      <c r="AFO284" s="35"/>
      <c r="AFP284" s="35"/>
      <c r="AFQ284" s="35"/>
      <c r="AFR284" s="35"/>
      <c r="AFS284" s="35"/>
      <c r="AFT284" s="35"/>
      <c r="AFU284" s="35"/>
      <c r="AFV284" s="35"/>
      <c r="AFW284" s="35"/>
      <c r="AFX284" s="35"/>
      <c r="AFY284" s="35"/>
      <c r="AFZ284" s="35"/>
      <c r="AGA284" s="35"/>
      <c r="AGB284" s="35"/>
      <c r="AGC284" s="35"/>
      <c r="AGD284" s="35"/>
      <c r="AGE284" s="35"/>
      <c r="AGF284" s="35"/>
      <c r="AGG284" s="35"/>
      <c r="AGH284" s="35"/>
      <c r="AGI284" s="35"/>
      <c r="AGJ284" s="35"/>
      <c r="AGK284" s="35"/>
      <c r="AGL284" s="35"/>
      <c r="AGM284" s="35"/>
      <c r="AGN284" s="35"/>
      <c r="AGO284" s="35"/>
      <c r="AGP284" s="35"/>
      <c r="AGQ284" s="35"/>
      <c r="AGR284" s="35"/>
      <c r="AGS284" s="35"/>
      <c r="AGT284" s="35"/>
      <c r="AGU284" s="35"/>
      <c r="AGV284" s="35"/>
      <c r="AGW284" s="35"/>
      <c r="AGX284" s="35"/>
      <c r="AGY284" s="35"/>
      <c r="AGZ284" s="35"/>
      <c r="AHA284" s="35"/>
      <c r="AHB284" s="35"/>
      <c r="AHC284" s="35"/>
      <c r="AHD284" s="35"/>
      <c r="AHE284" s="35"/>
      <c r="AHF284" s="35"/>
      <c r="AHG284" s="35"/>
      <c r="AHH284" s="35"/>
      <c r="AHI284" s="35"/>
      <c r="AHJ284" s="35"/>
      <c r="AHK284" s="35"/>
      <c r="AHL284" s="35"/>
      <c r="AHM284" s="35"/>
      <c r="AHN284" s="35"/>
      <c r="AHO284" s="35"/>
      <c r="AHP284" s="35"/>
      <c r="AHQ284" s="35"/>
      <c r="AHR284" s="35"/>
      <c r="AHS284" s="35"/>
      <c r="AHT284" s="35"/>
      <c r="AHU284" s="35"/>
      <c r="AHV284" s="35"/>
      <c r="AHW284" s="35"/>
      <c r="AHX284" s="35"/>
      <c r="AHY284" s="35"/>
      <c r="AHZ284" s="35"/>
      <c r="AIA284" s="35"/>
      <c r="AIB284" s="35"/>
      <c r="AIC284" s="35"/>
      <c r="AID284" s="35"/>
      <c r="AIE284" s="35"/>
      <c r="AIF284" s="35"/>
      <c r="AIG284" s="35"/>
      <c r="AIH284" s="35"/>
      <c r="AII284" s="35"/>
      <c r="AIJ284" s="35"/>
      <c r="AIK284" s="35"/>
      <c r="AIL284" s="35"/>
      <c r="AIM284" s="35"/>
      <c r="AIN284" s="35"/>
      <c r="AIO284" s="35"/>
      <c r="AIP284" s="35"/>
      <c r="AIQ284" s="35"/>
      <c r="AIR284" s="35"/>
      <c r="AIS284" s="35"/>
      <c r="AIT284" s="35"/>
      <c r="AIU284" s="35"/>
      <c r="AIV284" s="35"/>
      <c r="AIW284" s="35"/>
      <c r="AIX284" s="35"/>
      <c r="AIY284" s="35"/>
      <c r="AIZ284" s="35"/>
      <c r="AJA284" s="35"/>
      <c r="AJB284" s="35"/>
      <c r="AJC284" s="35"/>
      <c r="AJD284" s="35"/>
      <c r="AJE284" s="35"/>
      <c r="AJF284" s="35"/>
      <c r="AJG284" s="35"/>
      <c r="AJH284" s="35"/>
      <c r="AJI284" s="35"/>
      <c r="AJJ284" s="35"/>
      <c r="AJK284" s="35"/>
      <c r="AJL284" s="35"/>
      <c r="AJM284" s="35"/>
      <c r="AJN284" s="35"/>
      <c r="AJO284" s="35"/>
      <c r="AJP284" s="35"/>
      <c r="AJQ284" s="35"/>
      <c r="AJR284" s="35"/>
      <c r="AJS284" s="35"/>
      <c r="AJT284" s="35"/>
      <c r="AJU284" s="35"/>
      <c r="AJV284" s="35"/>
      <c r="AJW284" s="35"/>
      <c r="AJX284" s="35"/>
      <c r="AJY284" s="35"/>
      <c r="AJZ284" s="35"/>
      <c r="AKA284" s="35"/>
      <c r="AKB284" s="35"/>
      <c r="AKC284" s="35"/>
      <c r="AKD284" s="35"/>
      <c r="AKE284" s="35"/>
      <c r="AKF284" s="35"/>
      <c r="AKG284" s="35"/>
      <c r="AKH284" s="35"/>
      <c r="AKI284" s="35"/>
      <c r="AKJ284" s="35"/>
      <c r="AKK284" s="35"/>
      <c r="AKL284" s="35"/>
      <c r="AKM284" s="35"/>
      <c r="AKN284" s="35"/>
      <c r="AKO284" s="35"/>
      <c r="AKP284" s="35"/>
      <c r="AKQ284" s="35"/>
      <c r="AKR284" s="35"/>
      <c r="AKS284" s="35"/>
      <c r="AKT284" s="35"/>
      <c r="AKU284" s="35"/>
      <c r="AKV284" s="35"/>
      <c r="AKW284" s="35"/>
      <c r="AKX284" s="35"/>
      <c r="AKY284" s="35"/>
      <c r="AKZ284" s="35"/>
      <c r="ALA284" s="35"/>
      <c r="ALB284" s="1"/>
      <c r="ALC284" s="1"/>
      <c r="ALD284" s="1"/>
      <c r="ALE284" s="1"/>
      <c r="ALF284" s="1"/>
      <c r="ALG284" s="1"/>
      <c r="ALH284" s="1"/>
      <c r="ALI284" s="1"/>
      <c r="ALJ284" s="1"/>
      <c r="ALK284" s="1"/>
      <c r="ALL284" s="1"/>
      <c r="ALM284" s="1"/>
      <c r="ALN284" s="1"/>
      <c r="ALO284" s="1"/>
      <c r="ALP284" s="1"/>
      <c r="ALQ284" s="1"/>
      <c r="ALR284" s="1"/>
      <c r="ALS284"/>
      <c r="ALT284"/>
      <c r="ALU284"/>
      <c r="ALV284"/>
      <c r="ALW284"/>
      <c r="ALX284"/>
      <c r="ALY284"/>
      <c r="ALZ284"/>
      <c r="AMA284"/>
      <c r="AMB284"/>
      <c r="AMC284"/>
      <c r="AMD284"/>
      <c r="AME284"/>
      <c r="AMF284"/>
      <c r="AMG284"/>
      <c r="AMH284"/>
      <c r="AMI284"/>
      <c r="AMJ284"/>
    </row>
    <row r="285" spans="1:1024" s="29" customFormat="1" ht="12.75">
      <c r="A285" s="24">
        <v>281</v>
      </c>
      <c r="B285" s="24" t="s">
        <v>730</v>
      </c>
      <c r="C285" s="25" t="s">
        <v>731</v>
      </c>
      <c r="D285" s="25" t="s">
        <v>33</v>
      </c>
      <c r="E285" s="25" t="s">
        <v>34</v>
      </c>
      <c r="F285" s="25" t="s">
        <v>23</v>
      </c>
      <c r="G285" s="25" t="s">
        <v>392</v>
      </c>
      <c r="H285" s="25" t="s">
        <v>45</v>
      </c>
      <c r="I285" s="25" t="s">
        <v>46</v>
      </c>
      <c r="J285" s="25"/>
      <c r="K285" s="25"/>
      <c r="L285" s="25"/>
      <c r="M285" s="25"/>
      <c r="N285" s="25"/>
      <c r="O285" s="25" t="s">
        <v>732</v>
      </c>
      <c r="P285" s="25" t="s">
        <v>39</v>
      </c>
      <c r="Q285" s="28"/>
      <c r="VZ285" s="35"/>
      <c r="WA285" s="35"/>
      <c r="WB285" s="35"/>
      <c r="WC285" s="35"/>
      <c r="WD285" s="35"/>
      <c r="WE285" s="35"/>
      <c r="WF285" s="35"/>
      <c r="WG285" s="35"/>
      <c r="WH285" s="35"/>
      <c r="WI285" s="35"/>
      <c r="WJ285" s="35"/>
      <c r="WK285" s="35"/>
      <c r="WL285" s="35"/>
      <c r="WM285" s="35"/>
      <c r="WN285" s="35"/>
      <c r="WO285" s="35"/>
      <c r="WP285" s="35"/>
      <c r="WQ285" s="35"/>
      <c r="WR285" s="35"/>
      <c r="WS285" s="35"/>
      <c r="WT285" s="35"/>
      <c r="WU285" s="35"/>
      <c r="WV285" s="35"/>
      <c r="WW285" s="35"/>
      <c r="WX285" s="35"/>
      <c r="WY285" s="35"/>
      <c r="WZ285" s="35"/>
      <c r="XA285" s="35"/>
      <c r="XB285" s="35"/>
      <c r="XC285" s="35"/>
      <c r="XD285" s="35"/>
      <c r="XE285" s="35"/>
      <c r="XF285" s="35"/>
      <c r="XG285" s="35"/>
      <c r="XH285" s="35"/>
      <c r="XI285" s="35"/>
      <c r="XJ285" s="35"/>
      <c r="XK285" s="35"/>
      <c r="XL285" s="35"/>
      <c r="XM285" s="35"/>
      <c r="XN285" s="35"/>
      <c r="XO285" s="35"/>
      <c r="XP285" s="35"/>
      <c r="XQ285" s="35"/>
      <c r="XR285" s="35"/>
      <c r="XS285" s="35"/>
      <c r="XT285" s="35"/>
      <c r="XU285" s="35"/>
      <c r="XV285" s="35"/>
      <c r="XW285" s="35"/>
      <c r="XX285" s="35"/>
      <c r="XY285" s="35"/>
      <c r="XZ285" s="35"/>
      <c r="YA285" s="35"/>
      <c r="YB285" s="35"/>
      <c r="YC285" s="35"/>
      <c r="YD285" s="35"/>
      <c r="YE285" s="35"/>
      <c r="YF285" s="35"/>
      <c r="YG285" s="35"/>
      <c r="YH285" s="35"/>
      <c r="YI285" s="35"/>
      <c r="YJ285" s="35"/>
      <c r="YK285" s="35"/>
      <c r="YL285" s="35"/>
      <c r="YM285" s="35"/>
      <c r="YN285" s="35"/>
      <c r="YO285" s="35"/>
      <c r="YP285" s="35"/>
      <c r="YQ285" s="35"/>
      <c r="YR285" s="35"/>
      <c r="YS285" s="35"/>
      <c r="YT285" s="35"/>
      <c r="YU285" s="35"/>
      <c r="YV285" s="35"/>
      <c r="YW285" s="35"/>
      <c r="YX285" s="35"/>
      <c r="YY285" s="35"/>
      <c r="YZ285" s="35"/>
      <c r="ZA285" s="35"/>
      <c r="ZB285" s="35"/>
      <c r="ZC285" s="35"/>
      <c r="ZD285" s="35"/>
      <c r="ZE285" s="35"/>
      <c r="ZF285" s="35"/>
      <c r="ZG285" s="35"/>
      <c r="ZH285" s="35"/>
      <c r="ZI285" s="35"/>
      <c r="ZJ285" s="35"/>
      <c r="ZK285" s="35"/>
      <c r="ZL285" s="35"/>
      <c r="ZM285" s="35"/>
      <c r="ZN285" s="35"/>
      <c r="ZO285" s="35"/>
      <c r="ZP285" s="35"/>
      <c r="ZQ285" s="35"/>
      <c r="ZR285" s="35"/>
      <c r="ZS285" s="35"/>
      <c r="ZT285" s="35"/>
      <c r="ZU285" s="35"/>
      <c r="ZV285" s="35"/>
      <c r="ZW285" s="35"/>
      <c r="ZX285" s="35"/>
      <c r="ZY285" s="35"/>
      <c r="ZZ285" s="35"/>
      <c r="AAA285" s="35"/>
      <c r="AAB285" s="35"/>
      <c r="AAC285" s="35"/>
      <c r="AAD285" s="35"/>
      <c r="AAE285" s="35"/>
      <c r="AAF285" s="35"/>
      <c r="AAG285" s="35"/>
      <c r="AAH285" s="35"/>
      <c r="AAI285" s="35"/>
      <c r="AAJ285" s="35"/>
      <c r="AAK285" s="35"/>
      <c r="AAL285" s="35"/>
      <c r="AAM285" s="35"/>
      <c r="AAN285" s="35"/>
      <c r="AAO285" s="35"/>
      <c r="AAP285" s="35"/>
      <c r="AAQ285" s="35"/>
      <c r="AAR285" s="35"/>
      <c r="AAS285" s="35"/>
      <c r="AAT285" s="35"/>
      <c r="AAU285" s="35"/>
      <c r="AAV285" s="35"/>
      <c r="AAW285" s="35"/>
      <c r="AAX285" s="35"/>
      <c r="AAY285" s="35"/>
      <c r="AAZ285" s="35"/>
      <c r="ABA285" s="35"/>
      <c r="ABB285" s="35"/>
      <c r="ABC285" s="35"/>
      <c r="ABD285" s="35"/>
      <c r="ABE285" s="35"/>
      <c r="ABF285" s="35"/>
      <c r="ABG285" s="35"/>
      <c r="ABH285" s="35"/>
      <c r="ABI285" s="35"/>
      <c r="ABJ285" s="35"/>
      <c r="ABK285" s="35"/>
      <c r="ABL285" s="35"/>
      <c r="ABM285" s="35"/>
      <c r="ABN285" s="35"/>
      <c r="ABO285" s="35"/>
      <c r="ABP285" s="35"/>
      <c r="ABQ285" s="35"/>
      <c r="ABR285" s="35"/>
      <c r="ABS285" s="35"/>
      <c r="ABT285" s="35"/>
      <c r="ABU285" s="35"/>
      <c r="ABV285" s="35"/>
      <c r="ABW285" s="35"/>
      <c r="ABX285" s="35"/>
      <c r="ABY285" s="35"/>
      <c r="ABZ285" s="35"/>
      <c r="ACA285" s="35"/>
      <c r="ACB285" s="35"/>
      <c r="ACC285" s="35"/>
      <c r="ACD285" s="35"/>
      <c r="ACE285" s="35"/>
      <c r="ACF285" s="35"/>
      <c r="ACG285" s="35"/>
      <c r="ACH285" s="35"/>
      <c r="ACI285" s="35"/>
      <c r="ACJ285" s="35"/>
      <c r="ACK285" s="35"/>
      <c r="ACL285" s="35"/>
      <c r="ACM285" s="35"/>
      <c r="ACN285" s="35"/>
      <c r="ACO285" s="35"/>
      <c r="ACP285" s="35"/>
      <c r="ACQ285" s="35"/>
      <c r="ACR285" s="35"/>
      <c r="ACS285" s="35"/>
      <c r="ACT285" s="35"/>
      <c r="ACU285" s="35"/>
      <c r="ACV285" s="35"/>
      <c r="ACW285" s="35"/>
      <c r="ACX285" s="35"/>
      <c r="ACY285" s="35"/>
      <c r="ACZ285" s="35"/>
      <c r="ADA285" s="35"/>
      <c r="ADB285" s="35"/>
      <c r="ADC285" s="35"/>
      <c r="ADD285" s="35"/>
      <c r="ADE285" s="35"/>
      <c r="ADF285" s="35"/>
      <c r="ADG285" s="35"/>
      <c r="ADH285" s="35"/>
      <c r="ADI285" s="35"/>
      <c r="ADJ285" s="35"/>
      <c r="ADK285" s="35"/>
      <c r="ADL285" s="35"/>
      <c r="ADM285" s="35"/>
      <c r="ADN285" s="35"/>
      <c r="ADO285" s="35"/>
      <c r="ADP285" s="35"/>
      <c r="ADQ285" s="35"/>
      <c r="ADR285" s="35"/>
      <c r="ADS285" s="35"/>
      <c r="ADT285" s="35"/>
      <c r="ADU285" s="35"/>
      <c r="ADV285" s="35"/>
      <c r="ADW285" s="35"/>
      <c r="ADX285" s="35"/>
      <c r="ADY285" s="35"/>
      <c r="ADZ285" s="35"/>
      <c r="AEA285" s="35"/>
      <c r="AEB285" s="35"/>
      <c r="AEC285" s="35"/>
      <c r="AED285" s="35"/>
      <c r="AEE285" s="35"/>
      <c r="AEF285" s="35"/>
      <c r="AEG285" s="35"/>
      <c r="AEH285" s="35"/>
      <c r="AEI285" s="35"/>
      <c r="AEJ285" s="35"/>
      <c r="AEK285" s="35"/>
      <c r="AEL285" s="35"/>
      <c r="AEM285" s="35"/>
      <c r="AEN285" s="35"/>
      <c r="AEO285" s="35"/>
      <c r="AEP285" s="35"/>
      <c r="AEQ285" s="35"/>
      <c r="AER285" s="35"/>
      <c r="AES285" s="35"/>
      <c r="AET285" s="35"/>
      <c r="AEU285" s="35"/>
      <c r="AEV285" s="35"/>
      <c r="AEW285" s="35"/>
      <c r="AEX285" s="35"/>
      <c r="AEY285" s="35"/>
      <c r="AEZ285" s="35"/>
      <c r="AFA285" s="35"/>
      <c r="AFB285" s="35"/>
      <c r="AFC285" s="35"/>
      <c r="AFD285" s="35"/>
      <c r="AFE285" s="35"/>
      <c r="AFF285" s="35"/>
      <c r="AFG285" s="35"/>
      <c r="AFH285" s="35"/>
      <c r="AFI285" s="35"/>
      <c r="AFJ285" s="35"/>
      <c r="AFK285" s="35"/>
      <c r="AFL285" s="35"/>
      <c r="AFM285" s="35"/>
      <c r="AFN285" s="35"/>
      <c r="AFO285" s="35"/>
      <c r="AFP285" s="35"/>
      <c r="AFQ285" s="35"/>
      <c r="AFR285" s="35"/>
      <c r="AFS285" s="35"/>
      <c r="AFT285" s="35"/>
      <c r="AFU285" s="35"/>
      <c r="AFV285" s="35"/>
      <c r="AFW285" s="35"/>
      <c r="AFX285" s="35"/>
      <c r="AFY285" s="35"/>
      <c r="AFZ285" s="35"/>
      <c r="AGA285" s="35"/>
      <c r="AGB285" s="35"/>
      <c r="AGC285" s="35"/>
      <c r="AGD285" s="35"/>
      <c r="AGE285" s="35"/>
      <c r="AGF285" s="35"/>
      <c r="AGG285" s="35"/>
      <c r="AGH285" s="35"/>
      <c r="AGI285" s="35"/>
      <c r="AGJ285" s="35"/>
      <c r="AGK285" s="35"/>
      <c r="AGL285" s="35"/>
      <c r="AGM285" s="35"/>
      <c r="AGN285" s="35"/>
      <c r="AGO285" s="35"/>
      <c r="AGP285" s="35"/>
      <c r="AGQ285" s="35"/>
      <c r="AGR285" s="35"/>
      <c r="AGS285" s="35"/>
      <c r="AGT285" s="35"/>
      <c r="AGU285" s="35"/>
      <c r="AGV285" s="35"/>
      <c r="AGW285" s="35"/>
      <c r="AGX285" s="35"/>
      <c r="AGY285" s="35"/>
      <c r="AGZ285" s="35"/>
      <c r="AHA285" s="35"/>
      <c r="AHB285" s="35"/>
      <c r="AHC285" s="35"/>
      <c r="AHD285" s="35"/>
      <c r="AHE285" s="35"/>
      <c r="AHF285" s="35"/>
      <c r="AHG285" s="35"/>
      <c r="AHH285" s="35"/>
      <c r="AHI285" s="35"/>
      <c r="AHJ285" s="35"/>
      <c r="AHK285" s="35"/>
      <c r="AHL285" s="35"/>
      <c r="AHM285" s="35"/>
      <c r="AHN285" s="35"/>
      <c r="AHO285" s="35"/>
      <c r="AHP285" s="35"/>
      <c r="AHQ285" s="35"/>
      <c r="AHR285" s="35"/>
      <c r="AHS285" s="35"/>
      <c r="AHT285" s="35"/>
      <c r="AHU285" s="35"/>
      <c r="AHV285" s="35"/>
      <c r="AHW285" s="35"/>
      <c r="AHX285" s="35"/>
      <c r="AHY285" s="35"/>
      <c r="AHZ285" s="35"/>
      <c r="AIA285" s="35"/>
      <c r="AIB285" s="35"/>
      <c r="AIC285" s="35"/>
      <c r="AID285" s="35"/>
      <c r="AIE285" s="35"/>
      <c r="AIF285" s="35"/>
      <c r="AIG285" s="35"/>
      <c r="AIH285" s="35"/>
      <c r="AII285" s="35"/>
      <c r="AIJ285" s="35"/>
      <c r="AIK285" s="35"/>
      <c r="AIL285" s="35"/>
      <c r="AIM285" s="35"/>
      <c r="AIN285" s="35"/>
      <c r="AIO285" s="35"/>
      <c r="AIP285" s="35"/>
      <c r="AIQ285" s="35"/>
      <c r="AIR285" s="35"/>
      <c r="AIS285" s="35"/>
      <c r="AIT285" s="35"/>
      <c r="AIU285" s="35"/>
      <c r="AIV285" s="35"/>
      <c r="AIW285" s="35"/>
      <c r="AIX285" s="35"/>
      <c r="AIY285" s="35"/>
      <c r="AIZ285" s="35"/>
      <c r="AJA285" s="35"/>
      <c r="AJB285" s="35"/>
      <c r="AJC285" s="35"/>
      <c r="AJD285" s="35"/>
      <c r="AJE285" s="35"/>
      <c r="AJF285" s="35"/>
      <c r="AJG285" s="35"/>
      <c r="AJH285" s="35"/>
      <c r="AJI285" s="35"/>
      <c r="AJJ285" s="35"/>
      <c r="AJK285" s="35"/>
      <c r="AJL285" s="35"/>
      <c r="AJM285" s="35"/>
      <c r="AJN285" s="35"/>
      <c r="AJO285" s="35"/>
      <c r="AJP285" s="35"/>
      <c r="AJQ285" s="35"/>
      <c r="AJR285" s="35"/>
      <c r="AJS285" s="35"/>
      <c r="AJT285" s="35"/>
      <c r="AJU285" s="35"/>
      <c r="AJV285" s="35"/>
      <c r="AJW285" s="35"/>
      <c r="AJX285" s="35"/>
      <c r="AJY285" s="35"/>
      <c r="AJZ285" s="35"/>
      <c r="AKA285" s="35"/>
      <c r="AKB285" s="35"/>
      <c r="AKC285" s="35"/>
      <c r="AKD285" s="35"/>
      <c r="AKE285" s="35"/>
      <c r="AKF285" s="35"/>
      <c r="AKG285" s="35"/>
      <c r="AKH285" s="35"/>
      <c r="AKI285" s="35"/>
      <c r="AKJ285" s="35"/>
      <c r="AKK285" s="35"/>
      <c r="AKL285" s="35"/>
      <c r="AKM285" s="35"/>
      <c r="AKN285" s="35"/>
      <c r="AKO285" s="35"/>
      <c r="AKP285" s="35"/>
      <c r="AKQ285" s="35"/>
      <c r="AKR285" s="35"/>
      <c r="AKS285" s="35"/>
      <c r="AKT285" s="35"/>
      <c r="AKU285" s="35"/>
      <c r="AKV285" s="35"/>
      <c r="AKW285" s="35"/>
      <c r="AKX285" s="35"/>
      <c r="AKY285" s="35"/>
      <c r="AKZ285" s="35"/>
      <c r="ALA285" s="35"/>
      <c r="ALB285" s="1"/>
      <c r="ALC285" s="1"/>
      <c r="ALD285" s="1"/>
      <c r="ALE285" s="1"/>
      <c r="ALF285" s="1"/>
      <c r="ALG285" s="1"/>
      <c r="ALH285" s="1"/>
      <c r="ALI285" s="1"/>
      <c r="ALJ285" s="1"/>
      <c r="ALK285" s="1"/>
      <c r="ALL285" s="1"/>
      <c r="ALM285" s="1"/>
      <c r="ALN285" s="1"/>
      <c r="ALO285" s="1"/>
      <c r="ALP285" s="1"/>
      <c r="ALQ285" s="1"/>
      <c r="ALR285" s="1"/>
      <c r="ALS285"/>
      <c r="ALT285"/>
      <c r="ALU285"/>
      <c r="ALV285"/>
      <c r="ALW285"/>
      <c r="ALX285"/>
      <c r="ALY285"/>
      <c r="ALZ285"/>
      <c r="AMA285"/>
      <c r="AMB285"/>
      <c r="AMC285"/>
      <c r="AMD285"/>
      <c r="AME285"/>
      <c r="AMF285"/>
      <c r="AMG285"/>
      <c r="AMH285"/>
      <c r="AMI285"/>
      <c r="AMJ285"/>
    </row>
    <row r="286" spans="1:1024" s="29" customFormat="1" ht="12.75">
      <c r="A286" s="24">
        <v>282</v>
      </c>
      <c r="B286" s="24" t="s">
        <v>559</v>
      </c>
      <c r="C286" s="25" t="s">
        <v>733</v>
      </c>
      <c r="D286" s="25" t="s">
        <v>33</v>
      </c>
      <c r="E286" s="25" t="s">
        <v>34</v>
      </c>
      <c r="F286" s="25" t="s">
        <v>43</v>
      </c>
      <c r="G286" s="25" t="s">
        <v>79</v>
      </c>
      <c r="H286" s="25" t="s">
        <v>45</v>
      </c>
      <c r="I286" s="25" t="s">
        <v>46</v>
      </c>
      <c r="J286" s="25"/>
      <c r="K286" s="25"/>
      <c r="L286" s="25"/>
      <c r="M286" s="25"/>
      <c r="N286" s="25"/>
      <c r="O286" s="25" t="s">
        <v>734</v>
      </c>
      <c r="P286" s="25" t="s">
        <v>39</v>
      </c>
      <c r="Q286" s="28"/>
      <c r="VZ286" s="35"/>
      <c r="WA286" s="35"/>
      <c r="WB286" s="35"/>
      <c r="WC286" s="35"/>
      <c r="WD286" s="35"/>
      <c r="WE286" s="35"/>
      <c r="WF286" s="35"/>
      <c r="WG286" s="35"/>
      <c r="WH286" s="35"/>
      <c r="WI286" s="35"/>
      <c r="WJ286" s="35"/>
      <c r="WK286" s="35"/>
      <c r="WL286" s="35"/>
      <c r="WM286" s="35"/>
      <c r="WN286" s="35"/>
      <c r="WO286" s="35"/>
      <c r="WP286" s="35"/>
      <c r="WQ286" s="35"/>
      <c r="WR286" s="35"/>
      <c r="WS286" s="35"/>
      <c r="WT286" s="35"/>
      <c r="WU286" s="35"/>
      <c r="WV286" s="35"/>
      <c r="WW286" s="35"/>
      <c r="WX286" s="35"/>
      <c r="WY286" s="35"/>
      <c r="WZ286" s="35"/>
      <c r="XA286" s="35"/>
      <c r="XB286" s="35"/>
      <c r="XC286" s="35"/>
      <c r="XD286" s="35"/>
      <c r="XE286" s="35"/>
      <c r="XF286" s="35"/>
      <c r="XG286" s="35"/>
      <c r="XH286" s="35"/>
      <c r="XI286" s="35"/>
      <c r="XJ286" s="35"/>
      <c r="XK286" s="35"/>
      <c r="XL286" s="35"/>
      <c r="XM286" s="35"/>
      <c r="XN286" s="35"/>
      <c r="XO286" s="35"/>
      <c r="XP286" s="35"/>
      <c r="XQ286" s="35"/>
      <c r="XR286" s="35"/>
      <c r="XS286" s="35"/>
      <c r="XT286" s="35"/>
      <c r="XU286" s="35"/>
      <c r="XV286" s="35"/>
      <c r="XW286" s="35"/>
      <c r="XX286" s="35"/>
      <c r="XY286" s="35"/>
      <c r="XZ286" s="35"/>
      <c r="YA286" s="35"/>
      <c r="YB286" s="35"/>
      <c r="YC286" s="35"/>
      <c r="YD286" s="35"/>
      <c r="YE286" s="35"/>
      <c r="YF286" s="35"/>
      <c r="YG286" s="35"/>
      <c r="YH286" s="35"/>
      <c r="YI286" s="35"/>
      <c r="YJ286" s="35"/>
      <c r="YK286" s="35"/>
      <c r="YL286" s="35"/>
      <c r="YM286" s="35"/>
      <c r="YN286" s="35"/>
      <c r="YO286" s="35"/>
      <c r="YP286" s="35"/>
      <c r="YQ286" s="35"/>
      <c r="YR286" s="35"/>
      <c r="YS286" s="35"/>
      <c r="YT286" s="35"/>
      <c r="YU286" s="35"/>
      <c r="YV286" s="35"/>
      <c r="YW286" s="35"/>
      <c r="YX286" s="35"/>
      <c r="YY286" s="35"/>
      <c r="YZ286" s="35"/>
      <c r="ZA286" s="35"/>
      <c r="ZB286" s="35"/>
      <c r="ZC286" s="35"/>
      <c r="ZD286" s="35"/>
      <c r="ZE286" s="35"/>
      <c r="ZF286" s="35"/>
      <c r="ZG286" s="35"/>
      <c r="ZH286" s="35"/>
      <c r="ZI286" s="35"/>
      <c r="ZJ286" s="35"/>
      <c r="ZK286" s="35"/>
      <c r="ZL286" s="35"/>
      <c r="ZM286" s="35"/>
      <c r="ZN286" s="35"/>
      <c r="ZO286" s="35"/>
      <c r="ZP286" s="35"/>
      <c r="ZQ286" s="35"/>
      <c r="ZR286" s="35"/>
      <c r="ZS286" s="35"/>
      <c r="ZT286" s="35"/>
      <c r="ZU286" s="35"/>
      <c r="ZV286" s="35"/>
      <c r="ZW286" s="35"/>
      <c r="ZX286" s="35"/>
      <c r="ZY286" s="35"/>
      <c r="ZZ286" s="35"/>
      <c r="AAA286" s="35"/>
      <c r="AAB286" s="35"/>
      <c r="AAC286" s="35"/>
      <c r="AAD286" s="35"/>
      <c r="AAE286" s="35"/>
      <c r="AAF286" s="35"/>
      <c r="AAG286" s="35"/>
      <c r="AAH286" s="35"/>
      <c r="AAI286" s="35"/>
      <c r="AAJ286" s="35"/>
      <c r="AAK286" s="35"/>
      <c r="AAL286" s="35"/>
      <c r="AAM286" s="35"/>
      <c r="AAN286" s="35"/>
      <c r="AAO286" s="35"/>
      <c r="AAP286" s="35"/>
      <c r="AAQ286" s="35"/>
      <c r="AAR286" s="35"/>
      <c r="AAS286" s="35"/>
      <c r="AAT286" s="35"/>
      <c r="AAU286" s="35"/>
      <c r="AAV286" s="35"/>
      <c r="AAW286" s="35"/>
      <c r="AAX286" s="35"/>
      <c r="AAY286" s="35"/>
      <c r="AAZ286" s="35"/>
      <c r="ABA286" s="35"/>
      <c r="ABB286" s="35"/>
      <c r="ABC286" s="35"/>
      <c r="ABD286" s="35"/>
      <c r="ABE286" s="35"/>
      <c r="ABF286" s="35"/>
      <c r="ABG286" s="35"/>
      <c r="ABH286" s="35"/>
      <c r="ABI286" s="35"/>
      <c r="ABJ286" s="35"/>
      <c r="ABK286" s="35"/>
      <c r="ABL286" s="35"/>
      <c r="ABM286" s="35"/>
      <c r="ABN286" s="35"/>
      <c r="ABO286" s="35"/>
      <c r="ABP286" s="35"/>
      <c r="ABQ286" s="35"/>
      <c r="ABR286" s="35"/>
      <c r="ABS286" s="35"/>
      <c r="ABT286" s="35"/>
      <c r="ABU286" s="35"/>
      <c r="ABV286" s="35"/>
      <c r="ABW286" s="35"/>
      <c r="ABX286" s="35"/>
      <c r="ABY286" s="35"/>
      <c r="ABZ286" s="35"/>
      <c r="ACA286" s="35"/>
      <c r="ACB286" s="35"/>
      <c r="ACC286" s="35"/>
      <c r="ACD286" s="35"/>
      <c r="ACE286" s="35"/>
      <c r="ACF286" s="35"/>
      <c r="ACG286" s="35"/>
      <c r="ACH286" s="35"/>
      <c r="ACI286" s="35"/>
      <c r="ACJ286" s="35"/>
      <c r="ACK286" s="35"/>
      <c r="ACL286" s="35"/>
      <c r="ACM286" s="35"/>
      <c r="ACN286" s="35"/>
      <c r="ACO286" s="35"/>
      <c r="ACP286" s="35"/>
      <c r="ACQ286" s="35"/>
      <c r="ACR286" s="35"/>
      <c r="ACS286" s="35"/>
      <c r="ACT286" s="35"/>
      <c r="ACU286" s="35"/>
      <c r="ACV286" s="35"/>
      <c r="ACW286" s="35"/>
      <c r="ACX286" s="35"/>
      <c r="ACY286" s="35"/>
      <c r="ACZ286" s="35"/>
      <c r="ADA286" s="35"/>
      <c r="ADB286" s="35"/>
      <c r="ADC286" s="35"/>
      <c r="ADD286" s="35"/>
      <c r="ADE286" s="35"/>
      <c r="ADF286" s="35"/>
      <c r="ADG286" s="35"/>
      <c r="ADH286" s="35"/>
      <c r="ADI286" s="35"/>
      <c r="ADJ286" s="35"/>
      <c r="ADK286" s="35"/>
      <c r="ADL286" s="35"/>
      <c r="ADM286" s="35"/>
      <c r="ADN286" s="35"/>
      <c r="ADO286" s="35"/>
      <c r="ADP286" s="35"/>
      <c r="ADQ286" s="35"/>
      <c r="ADR286" s="35"/>
      <c r="ADS286" s="35"/>
      <c r="ADT286" s="35"/>
      <c r="ADU286" s="35"/>
      <c r="ADV286" s="35"/>
      <c r="ADW286" s="35"/>
      <c r="ADX286" s="35"/>
      <c r="ADY286" s="35"/>
      <c r="ADZ286" s="35"/>
      <c r="AEA286" s="35"/>
      <c r="AEB286" s="35"/>
      <c r="AEC286" s="35"/>
      <c r="AED286" s="35"/>
      <c r="AEE286" s="35"/>
      <c r="AEF286" s="35"/>
      <c r="AEG286" s="35"/>
      <c r="AEH286" s="35"/>
      <c r="AEI286" s="35"/>
      <c r="AEJ286" s="35"/>
      <c r="AEK286" s="35"/>
      <c r="AEL286" s="35"/>
      <c r="AEM286" s="35"/>
      <c r="AEN286" s="35"/>
      <c r="AEO286" s="35"/>
      <c r="AEP286" s="35"/>
      <c r="AEQ286" s="35"/>
      <c r="AER286" s="35"/>
      <c r="AES286" s="35"/>
      <c r="AET286" s="35"/>
      <c r="AEU286" s="35"/>
      <c r="AEV286" s="35"/>
      <c r="AEW286" s="35"/>
      <c r="AEX286" s="35"/>
      <c r="AEY286" s="35"/>
      <c r="AEZ286" s="35"/>
      <c r="AFA286" s="35"/>
      <c r="AFB286" s="35"/>
      <c r="AFC286" s="35"/>
      <c r="AFD286" s="35"/>
      <c r="AFE286" s="35"/>
      <c r="AFF286" s="35"/>
      <c r="AFG286" s="35"/>
      <c r="AFH286" s="35"/>
      <c r="AFI286" s="35"/>
      <c r="AFJ286" s="35"/>
      <c r="AFK286" s="35"/>
      <c r="AFL286" s="35"/>
      <c r="AFM286" s="35"/>
      <c r="AFN286" s="35"/>
      <c r="AFO286" s="35"/>
      <c r="AFP286" s="35"/>
      <c r="AFQ286" s="35"/>
      <c r="AFR286" s="35"/>
      <c r="AFS286" s="35"/>
      <c r="AFT286" s="35"/>
      <c r="AFU286" s="35"/>
      <c r="AFV286" s="35"/>
      <c r="AFW286" s="35"/>
      <c r="AFX286" s="35"/>
      <c r="AFY286" s="35"/>
      <c r="AFZ286" s="35"/>
      <c r="AGA286" s="35"/>
      <c r="AGB286" s="35"/>
      <c r="AGC286" s="35"/>
      <c r="AGD286" s="35"/>
      <c r="AGE286" s="35"/>
      <c r="AGF286" s="35"/>
      <c r="AGG286" s="35"/>
      <c r="AGH286" s="35"/>
      <c r="AGI286" s="35"/>
      <c r="AGJ286" s="35"/>
      <c r="AGK286" s="35"/>
      <c r="AGL286" s="35"/>
      <c r="AGM286" s="35"/>
      <c r="AGN286" s="35"/>
      <c r="AGO286" s="35"/>
      <c r="AGP286" s="35"/>
      <c r="AGQ286" s="35"/>
      <c r="AGR286" s="35"/>
      <c r="AGS286" s="35"/>
      <c r="AGT286" s="35"/>
      <c r="AGU286" s="35"/>
      <c r="AGV286" s="35"/>
      <c r="AGW286" s="35"/>
      <c r="AGX286" s="35"/>
      <c r="AGY286" s="35"/>
      <c r="AGZ286" s="35"/>
      <c r="AHA286" s="35"/>
      <c r="AHB286" s="35"/>
      <c r="AHC286" s="35"/>
      <c r="AHD286" s="35"/>
      <c r="AHE286" s="35"/>
      <c r="AHF286" s="35"/>
      <c r="AHG286" s="35"/>
      <c r="AHH286" s="35"/>
      <c r="AHI286" s="35"/>
      <c r="AHJ286" s="35"/>
      <c r="AHK286" s="35"/>
      <c r="AHL286" s="35"/>
      <c r="AHM286" s="35"/>
      <c r="AHN286" s="35"/>
      <c r="AHO286" s="35"/>
      <c r="AHP286" s="35"/>
      <c r="AHQ286" s="35"/>
      <c r="AHR286" s="35"/>
      <c r="AHS286" s="35"/>
      <c r="AHT286" s="35"/>
      <c r="AHU286" s="35"/>
      <c r="AHV286" s="35"/>
      <c r="AHW286" s="35"/>
      <c r="AHX286" s="35"/>
      <c r="AHY286" s="35"/>
      <c r="AHZ286" s="35"/>
      <c r="AIA286" s="35"/>
      <c r="AIB286" s="35"/>
      <c r="AIC286" s="35"/>
      <c r="AID286" s="35"/>
      <c r="AIE286" s="35"/>
      <c r="AIF286" s="35"/>
      <c r="AIG286" s="35"/>
      <c r="AIH286" s="35"/>
      <c r="AII286" s="35"/>
      <c r="AIJ286" s="35"/>
      <c r="AIK286" s="35"/>
      <c r="AIL286" s="35"/>
      <c r="AIM286" s="35"/>
      <c r="AIN286" s="35"/>
      <c r="AIO286" s="35"/>
      <c r="AIP286" s="35"/>
      <c r="AIQ286" s="35"/>
      <c r="AIR286" s="35"/>
      <c r="AIS286" s="35"/>
      <c r="AIT286" s="35"/>
      <c r="AIU286" s="35"/>
      <c r="AIV286" s="35"/>
      <c r="AIW286" s="35"/>
      <c r="AIX286" s="35"/>
      <c r="AIY286" s="35"/>
      <c r="AIZ286" s="35"/>
      <c r="AJA286" s="35"/>
      <c r="AJB286" s="35"/>
      <c r="AJC286" s="35"/>
      <c r="AJD286" s="35"/>
      <c r="AJE286" s="35"/>
      <c r="AJF286" s="35"/>
      <c r="AJG286" s="35"/>
      <c r="AJH286" s="35"/>
      <c r="AJI286" s="35"/>
      <c r="AJJ286" s="35"/>
      <c r="AJK286" s="35"/>
      <c r="AJL286" s="35"/>
      <c r="AJM286" s="35"/>
      <c r="AJN286" s="35"/>
      <c r="AJO286" s="35"/>
      <c r="AJP286" s="35"/>
      <c r="AJQ286" s="35"/>
      <c r="AJR286" s="35"/>
      <c r="AJS286" s="35"/>
      <c r="AJT286" s="35"/>
      <c r="AJU286" s="35"/>
      <c r="AJV286" s="35"/>
      <c r="AJW286" s="35"/>
      <c r="AJX286" s="35"/>
      <c r="AJY286" s="35"/>
      <c r="AJZ286" s="35"/>
      <c r="AKA286" s="35"/>
      <c r="AKB286" s="35"/>
      <c r="AKC286" s="35"/>
      <c r="AKD286" s="35"/>
      <c r="AKE286" s="35"/>
      <c r="AKF286" s="35"/>
      <c r="AKG286" s="35"/>
      <c r="AKH286" s="35"/>
      <c r="AKI286" s="35"/>
      <c r="AKJ286" s="35"/>
      <c r="AKK286" s="35"/>
      <c r="AKL286" s="35"/>
      <c r="AKM286" s="35"/>
      <c r="AKN286" s="35"/>
      <c r="AKO286" s="35"/>
      <c r="AKP286" s="35"/>
      <c r="AKQ286" s="35"/>
      <c r="AKR286" s="35"/>
      <c r="AKS286" s="35"/>
      <c r="AKT286" s="35"/>
      <c r="AKU286" s="35"/>
      <c r="AKV286" s="35"/>
      <c r="AKW286" s="35"/>
      <c r="AKX286" s="35"/>
      <c r="AKY286" s="35"/>
      <c r="AKZ286" s="35"/>
      <c r="ALA286" s="35"/>
      <c r="ALB286" s="1"/>
      <c r="ALC286" s="1"/>
      <c r="ALD286" s="1"/>
      <c r="ALE286" s="1"/>
      <c r="ALF286" s="1"/>
      <c r="ALG286" s="1"/>
      <c r="ALH286" s="1"/>
      <c r="ALI286" s="1"/>
      <c r="ALJ286" s="1"/>
      <c r="ALK286" s="1"/>
      <c r="ALL286" s="1"/>
      <c r="ALM286" s="1"/>
      <c r="ALN286" s="1"/>
      <c r="ALO286" s="1"/>
      <c r="ALP286" s="1"/>
      <c r="ALQ286" s="1"/>
      <c r="ALR286" s="1"/>
      <c r="ALS286"/>
      <c r="ALT286"/>
      <c r="ALU286"/>
      <c r="ALV286"/>
      <c r="ALW286"/>
      <c r="ALX286"/>
      <c r="ALY286"/>
      <c r="ALZ286"/>
      <c r="AMA286"/>
      <c r="AMB286"/>
      <c r="AMC286"/>
      <c r="AMD286"/>
      <c r="AME286"/>
      <c r="AMF286"/>
      <c r="AMG286"/>
      <c r="AMH286"/>
      <c r="AMI286"/>
      <c r="AMJ286"/>
    </row>
    <row r="287" spans="1:1024" s="29" customFormat="1" ht="24">
      <c r="A287" s="24">
        <v>283</v>
      </c>
      <c r="B287" s="24" t="s">
        <v>718</v>
      </c>
      <c r="C287" s="25" t="s">
        <v>735</v>
      </c>
      <c r="D287" s="25" t="s">
        <v>33</v>
      </c>
      <c r="E287" s="25" t="s">
        <v>34</v>
      </c>
      <c r="F287" s="25" t="s">
        <v>43</v>
      </c>
      <c r="G287" s="25" t="s">
        <v>79</v>
      </c>
      <c r="H287" s="25" t="s">
        <v>45</v>
      </c>
      <c r="I287" s="25" t="s">
        <v>46</v>
      </c>
      <c r="J287" s="25"/>
      <c r="K287" s="25"/>
      <c r="L287" s="25"/>
      <c r="M287" s="25"/>
      <c r="N287" s="25"/>
      <c r="O287" s="25" t="s">
        <v>736</v>
      </c>
      <c r="P287" s="25" t="s">
        <v>39</v>
      </c>
      <c r="Q287" s="28"/>
      <c r="VZ287" s="35"/>
      <c r="WA287" s="35"/>
      <c r="WB287" s="35"/>
      <c r="WC287" s="35"/>
      <c r="WD287" s="35"/>
      <c r="WE287" s="35"/>
      <c r="WF287" s="35"/>
      <c r="WG287" s="35"/>
      <c r="WH287" s="35"/>
      <c r="WI287" s="35"/>
      <c r="WJ287" s="35"/>
      <c r="WK287" s="35"/>
      <c r="WL287" s="35"/>
      <c r="WM287" s="35"/>
      <c r="WN287" s="35"/>
      <c r="WO287" s="35"/>
      <c r="WP287" s="35"/>
      <c r="WQ287" s="35"/>
      <c r="WR287" s="35"/>
      <c r="WS287" s="35"/>
      <c r="WT287" s="35"/>
      <c r="WU287" s="35"/>
      <c r="WV287" s="35"/>
      <c r="WW287" s="35"/>
      <c r="WX287" s="35"/>
      <c r="WY287" s="35"/>
      <c r="WZ287" s="35"/>
      <c r="XA287" s="35"/>
      <c r="XB287" s="35"/>
      <c r="XC287" s="35"/>
      <c r="XD287" s="35"/>
      <c r="XE287" s="35"/>
      <c r="XF287" s="35"/>
      <c r="XG287" s="35"/>
      <c r="XH287" s="35"/>
      <c r="XI287" s="35"/>
      <c r="XJ287" s="35"/>
      <c r="XK287" s="35"/>
      <c r="XL287" s="35"/>
      <c r="XM287" s="35"/>
      <c r="XN287" s="35"/>
      <c r="XO287" s="35"/>
      <c r="XP287" s="35"/>
      <c r="XQ287" s="35"/>
      <c r="XR287" s="35"/>
      <c r="XS287" s="35"/>
      <c r="XT287" s="35"/>
      <c r="XU287" s="35"/>
      <c r="XV287" s="35"/>
      <c r="XW287" s="35"/>
      <c r="XX287" s="35"/>
      <c r="XY287" s="35"/>
      <c r="XZ287" s="35"/>
      <c r="YA287" s="35"/>
      <c r="YB287" s="35"/>
      <c r="YC287" s="35"/>
      <c r="YD287" s="35"/>
      <c r="YE287" s="35"/>
      <c r="YF287" s="35"/>
      <c r="YG287" s="35"/>
      <c r="YH287" s="35"/>
      <c r="YI287" s="35"/>
      <c r="YJ287" s="35"/>
      <c r="YK287" s="35"/>
      <c r="YL287" s="35"/>
      <c r="YM287" s="35"/>
      <c r="YN287" s="35"/>
      <c r="YO287" s="35"/>
      <c r="YP287" s="35"/>
      <c r="YQ287" s="35"/>
      <c r="YR287" s="35"/>
      <c r="YS287" s="35"/>
      <c r="YT287" s="35"/>
      <c r="YU287" s="35"/>
      <c r="YV287" s="35"/>
      <c r="YW287" s="35"/>
      <c r="YX287" s="35"/>
      <c r="YY287" s="35"/>
      <c r="YZ287" s="35"/>
      <c r="ZA287" s="35"/>
      <c r="ZB287" s="35"/>
      <c r="ZC287" s="35"/>
      <c r="ZD287" s="35"/>
      <c r="ZE287" s="35"/>
      <c r="ZF287" s="35"/>
      <c r="ZG287" s="35"/>
      <c r="ZH287" s="35"/>
      <c r="ZI287" s="35"/>
      <c r="ZJ287" s="35"/>
      <c r="ZK287" s="35"/>
      <c r="ZL287" s="35"/>
      <c r="ZM287" s="35"/>
      <c r="ZN287" s="35"/>
      <c r="ZO287" s="35"/>
      <c r="ZP287" s="35"/>
      <c r="ZQ287" s="35"/>
      <c r="ZR287" s="35"/>
      <c r="ZS287" s="35"/>
      <c r="ZT287" s="35"/>
      <c r="ZU287" s="35"/>
      <c r="ZV287" s="35"/>
      <c r="ZW287" s="35"/>
      <c r="ZX287" s="35"/>
      <c r="ZY287" s="35"/>
      <c r="ZZ287" s="35"/>
      <c r="AAA287" s="35"/>
      <c r="AAB287" s="35"/>
      <c r="AAC287" s="35"/>
      <c r="AAD287" s="35"/>
      <c r="AAE287" s="35"/>
      <c r="AAF287" s="35"/>
      <c r="AAG287" s="35"/>
      <c r="AAH287" s="35"/>
      <c r="AAI287" s="35"/>
      <c r="AAJ287" s="35"/>
      <c r="AAK287" s="35"/>
      <c r="AAL287" s="35"/>
      <c r="AAM287" s="35"/>
      <c r="AAN287" s="35"/>
      <c r="AAO287" s="35"/>
      <c r="AAP287" s="35"/>
      <c r="AAQ287" s="35"/>
      <c r="AAR287" s="35"/>
      <c r="AAS287" s="35"/>
      <c r="AAT287" s="35"/>
      <c r="AAU287" s="35"/>
      <c r="AAV287" s="35"/>
      <c r="AAW287" s="35"/>
      <c r="AAX287" s="35"/>
      <c r="AAY287" s="35"/>
      <c r="AAZ287" s="35"/>
      <c r="ABA287" s="35"/>
      <c r="ABB287" s="35"/>
      <c r="ABC287" s="35"/>
      <c r="ABD287" s="35"/>
      <c r="ABE287" s="35"/>
      <c r="ABF287" s="35"/>
      <c r="ABG287" s="35"/>
      <c r="ABH287" s="35"/>
      <c r="ABI287" s="35"/>
      <c r="ABJ287" s="35"/>
      <c r="ABK287" s="35"/>
      <c r="ABL287" s="35"/>
      <c r="ABM287" s="35"/>
      <c r="ABN287" s="35"/>
      <c r="ABO287" s="35"/>
      <c r="ABP287" s="35"/>
      <c r="ABQ287" s="35"/>
      <c r="ABR287" s="35"/>
      <c r="ABS287" s="35"/>
      <c r="ABT287" s="35"/>
      <c r="ABU287" s="35"/>
      <c r="ABV287" s="35"/>
      <c r="ABW287" s="35"/>
      <c r="ABX287" s="35"/>
      <c r="ABY287" s="35"/>
      <c r="ABZ287" s="35"/>
      <c r="ACA287" s="35"/>
      <c r="ACB287" s="35"/>
      <c r="ACC287" s="35"/>
      <c r="ACD287" s="35"/>
      <c r="ACE287" s="35"/>
      <c r="ACF287" s="35"/>
      <c r="ACG287" s="35"/>
      <c r="ACH287" s="35"/>
      <c r="ACI287" s="35"/>
      <c r="ACJ287" s="35"/>
      <c r="ACK287" s="35"/>
      <c r="ACL287" s="35"/>
      <c r="ACM287" s="35"/>
      <c r="ACN287" s="35"/>
      <c r="ACO287" s="35"/>
      <c r="ACP287" s="35"/>
      <c r="ACQ287" s="35"/>
      <c r="ACR287" s="35"/>
      <c r="ACS287" s="35"/>
      <c r="ACT287" s="35"/>
      <c r="ACU287" s="35"/>
      <c r="ACV287" s="35"/>
      <c r="ACW287" s="35"/>
      <c r="ACX287" s="35"/>
      <c r="ACY287" s="35"/>
      <c r="ACZ287" s="35"/>
      <c r="ADA287" s="35"/>
      <c r="ADB287" s="35"/>
      <c r="ADC287" s="35"/>
      <c r="ADD287" s="35"/>
      <c r="ADE287" s="35"/>
      <c r="ADF287" s="35"/>
      <c r="ADG287" s="35"/>
      <c r="ADH287" s="35"/>
      <c r="ADI287" s="35"/>
      <c r="ADJ287" s="35"/>
      <c r="ADK287" s="35"/>
      <c r="ADL287" s="35"/>
      <c r="ADM287" s="35"/>
      <c r="ADN287" s="35"/>
      <c r="ADO287" s="35"/>
      <c r="ADP287" s="35"/>
      <c r="ADQ287" s="35"/>
      <c r="ADR287" s="35"/>
      <c r="ADS287" s="35"/>
      <c r="ADT287" s="35"/>
      <c r="ADU287" s="35"/>
      <c r="ADV287" s="35"/>
      <c r="ADW287" s="35"/>
      <c r="ADX287" s="35"/>
      <c r="ADY287" s="35"/>
      <c r="ADZ287" s="35"/>
      <c r="AEA287" s="35"/>
      <c r="AEB287" s="35"/>
      <c r="AEC287" s="35"/>
      <c r="AED287" s="35"/>
      <c r="AEE287" s="35"/>
      <c r="AEF287" s="35"/>
      <c r="AEG287" s="35"/>
      <c r="AEH287" s="35"/>
      <c r="AEI287" s="35"/>
      <c r="AEJ287" s="35"/>
      <c r="AEK287" s="35"/>
      <c r="AEL287" s="35"/>
      <c r="AEM287" s="35"/>
      <c r="AEN287" s="35"/>
      <c r="AEO287" s="35"/>
      <c r="AEP287" s="35"/>
      <c r="AEQ287" s="35"/>
      <c r="AER287" s="35"/>
      <c r="AES287" s="35"/>
      <c r="AET287" s="35"/>
      <c r="AEU287" s="35"/>
      <c r="AEV287" s="35"/>
      <c r="AEW287" s="35"/>
      <c r="AEX287" s="35"/>
      <c r="AEY287" s="35"/>
      <c r="AEZ287" s="35"/>
      <c r="AFA287" s="35"/>
      <c r="AFB287" s="35"/>
      <c r="AFC287" s="35"/>
      <c r="AFD287" s="35"/>
      <c r="AFE287" s="35"/>
      <c r="AFF287" s="35"/>
      <c r="AFG287" s="35"/>
      <c r="AFH287" s="35"/>
      <c r="AFI287" s="35"/>
      <c r="AFJ287" s="35"/>
      <c r="AFK287" s="35"/>
      <c r="AFL287" s="35"/>
      <c r="AFM287" s="35"/>
      <c r="AFN287" s="35"/>
      <c r="AFO287" s="35"/>
      <c r="AFP287" s="35"/>
      <c r="AFQ287" s="35"/>
      <c r="AFR287" s="35"/>
      <c r="AFS287" s="35"/>
      <c r="AFT287" s="35"/>
      <c r="AFU287" s="35"/>
      <c r="AFV287" s="35"/>
      <c r="AFW287" s="35"/>
      <c r="AFX287" s="35"/>
      <c r="AFY287" s="35"/>
      <c r="AFZ287" s="35"/>
      <c r="AGA287" s="35"/>
      <c r="AGB287" s="35"/>
      <c r="AGC287" s="35"/>
      <c r="AGD287" s="35"/>
      <c r="AGE287" s="35"/>
      <c r="AGF287" s="35"/>
      <c r="AGG287" s="35"/>
      <c r="AGH287" s="35"/>
      <c r="AGI287" s="35"/>
      <c r="AGJ287" s="35"/>
      <c r="AGK287" s="35"/>
      <c r="AGL287" s="35"/>
      <c r="AGM287" s="35"/>
      <c r="AGN287" s="35"/>
      <c r="AGO287" s="35"/>
      <c r="AGP287" s="35"/>
      <c r="AGQ287" s="35"/>
      <c r="AGR287" s="35"/>
      <c r="AGS287" s="35"/>
      <c r="AGT287" s="35"/>
      <c r="AGU287" s="35"/>
      <c r="AGV287" s="35"/>
      <c r="AGW287" s="35"/>
      <c r="AGX287" s="35"/>
      <c r="AGY287" s="35"/>
      <c r="AGZ287" s="35"/>
      <c r="AHA287" s="35"/>
      <c r="AHB287" s="35"/>
      <c r="AHC287" s="35"/>
      <c r="AHD287" s="35"/>
      <c r="AHE287" s="35"/>
      <c r="AHF287" s="35"/>
      <c r="AHG287" s="35"/>
      <c r="AHH287" s="35"/>
      <c r="AHI287" s="35"/>
      <c r="AHJ287" s="35"/>
      <c r="AHK287" s="35"/>
      <c r="AHL287" s="35"/>
      <c r="AHM287" s="35"/>
      <c r="AHN287" s="35"/>
      <c r="AHO287" s="35"/>
      <c r="AHP287" s="35"/>
      <c r="AHQ287" s="35"/>
      <c r="AHR287" s="35"/>
      <c r="AHS287" s="35"/>
      <c r="AHT287" s="35"/>
      <c r="AHU287" s="35"/>
      <c r="AHV287" s="35"/>
      <c r="AHW287" s="35"/>
      <c r="AHX287" s="35"/>
      <c r="AHY287" s="35"/>
      <c r="AHZ287" s="35"/>
      <c r="AIA287" s="35"/>
      <c r="AIB287" s="35"/>
      <c r="AIC287" s="35"/>
      <c r="AID287" s="35"/>
      <c r="AIE287" s="35"/>
      <c r="AIF287" s="35"/>
      <c r="AIG287" s="35"/>
      <c r="AIH287" s="35"/>
      <c r="AII287" s="35"/>
      <c r="AIJ287" s="35"/>
      <c r="AIK287" s="35"/>
      <c r="AIL287" s="35"/>
      <c r="AIM287" s="35"/>
      <c r="AIN287" s="35"/>
      <c r="AIO287" s="35"/>
      <c r="AIP287" s="35"/>
      <c r="AIQ287" s="35"/>
      <c r="AIR287" s="35"/>
      <c r="AIS287" s="35"/>
      <c r="AIT287" s="35"/>
      <c r="AIU287" s="35"/>
      <c r="AIV287" s="35"/>
      <c r="AIW287" s="35"/>
      <c r="AIX287" s="35"/>
      <c r="AIY287" s="35"/>
      <c r="AIZ287" s="35"/>
      <c r="AJA287" s="35"/>
      <c r="AJB287" s="35"/>
      <c r="AJC287" s="35"/>
      <c r="AJD287" s="35"/>
      <c r="AJE287" s="35"/>
      <c r="AJF287" s="35"/>
      <c r="AJG287" s="35"/>
      <c r="AJH287" s="35"/>
      <c r="AJI287" s="35"/>
      <c r="AJJ287" s="35"/>
      <c r="AJK287" s="35"/>
      <c r="AJL287" s="35"/>
      <c r="AJM287" s="35"/>
      <c r="AJN287" s="35"/>
      <c r="AJO287" s="35"/>
      <c r="AJP287" s="35"/>
      <c r="AJQ287" s="35"/>
      <c r="AJR287" s="35"/>
      <c r="AJS287" s="35"/>
      <c r="AJT287" s="35"/>
      <c r="AJU287" s="35"/>
      <c r="AJV287" s="35"/>
      <c r="AJW287" s="35"/>
      <c r="AJX287" s="35"/>
      <c r="AJY287" s="35"/>
      <c r="AJZ287" s="35"/>
      <c r="AKA287" s="35"/>
      <c r="AKB287" s="35"/>
      <c r="AKC287" s="35"/>
      <c r="AKD287" s="35"/>
      <c r="AKE287" s="35"/>
      <c r="AKF287" s="35"/>
      <c r="AKG287" s="35"/>
      <c r="AKH287" s="35"/>
      <c r="AKI287" s="35"/>
      <c r="AKJ287" s="35"/>
      <c r="AKK287" s="35"/>
      <c r="AKL287" s="35"/>
      <c r="AKM287" s="35"/>
      <c r="AKN287" s="35"/>
      <c r="AKO287" s="35"/>
      <c r="AKP287" s="35"/>
      <c r="AKQ287" s="35"/>
      <c r="AKR287" s="35"/>
      <c r="AKS287" s="35"/>
      <c r="AKT287" s="35"/>
      <c r="AKU287" s="35"/>
      <c r="AKV287" s="35"/>
      <c r="AKW287" s="35"/>
      <c r="AKX287" s="35"/>
      <c r="AKY287" s="35"/>
      <c r="AKZ287" s="35"/>
      <c r="ALA287" s="35"/>
      <c r="ALB287" s="1"/>
      <c r="ALC287" s="1"/>
      <c r="ALD287" s="1"/>
      <c r="ALE287" s="1"/>
      <c r="ALF287" s="1"/>
      <c r="ALG287" s="1"/>
      <c r="ALH287" s="1"/>
      <c r="ALI287" s="1"/>
      <c r="ALJ287" s="1"/>
      <c r="ALK287" s="1"/>
      <c r="ALL287" s="1"/>
      <c r="ALM287" s="1"/>
      <c r="ALN287" s="1"/>
      <c r="ALO287" s="1"/>
      <c r="ALP287" s="1"/>
      <c r="ALQ287" s="1"/>
      <c r="ALR287" s="1"/>
      <c r="ALS287"/>
      <c r="ALT287"/>
      <c r="ALU287"/>
      <c r="ALV287"/>
      <c r="ALW287"/>
      <c r="ALX287"/>
      <c r="ALY287"/>
      <c r="ALZ287"/>
      <c r="AMA287"/>
      <c r="AMB287"/>
      <c r="AMC287"/>
      <c r="AMD287"/>
      <c r="AME287"/>
      <c r="AMF287"/>
      <c r="AMG287"/>
      <c r="AMH287"/>
      <c r="AMI287"/>
      <c r="AMJ287"/>
    </row>
    <row r="288" spans="1:1024" s="29" customFormat="1" ht="72">
      <c r="A288" s="24">
        <v>284</v>
      </c>
      <c r="B288" s="24" t="s">
        <v>737</v>
      </c>
      <c r="C288" s="25" t="s">
        <v>738</v>
      </c>
      <c r="D288" s="25" t="s">
        <v>739</v>
      </c>
      <c r="E288" s="25" t="s">
        <v>86</v>
      </c>
      <c r="F288" s="25" t="s">
        <v>43</v>
      </c>
      <c r="G288" s="25" t="s">
        <v>36</v>
      </c>
      <c r="H288" s="25" t="s">
        <v>45</v>
      </c>
      <c r="I288" s="25" t="s">
        <v>150</v>
      </c>
      <c r="J288" s="25"/>
      <c r="K288" s="25"/>
      <c r="L288" s="25"/>
      <c r="M288" s="25"/>
      <c r="N288" s="25"/>
      <c r="O288" s="25" t="s">
        <v>740</v>
      </c>
      <c r="P288" s="25" t="s">
        <v>39</v>
      </c>
      <c r="Q288" s="28"/>
      <c r="VZ288" s="35"/>
      <c r="WA288" s="35"/>
      <c r="WB288" s="35"/>
      <c r="WC288" s="35"/>
      <c r="WD288" s="35"/>
      <c r="WE288" s="35"/>
      <c r="WF288" s="35"/>
      <c r="WG288" s="35"/>
      <c r="WH288" s="35"/>
      <c r="WI288" s="35"/>
      <c r="WJ288" s="35"/>
      <c r="WK288" s="35"/>
      <c r="WL288" s="35"/>
      <c r="WM288" s="35"/>
      <c r="WN288" s="35"/>
      <c r="WO288" s="35"/>
      <c r="WP288" s="35"/>
      <c r="WQ288" s="35"/>
      <c r="WR288" s="35"/>
      <c r="WS288" s="35"/>
      <c r="WT288" s="35"/>
      <c r="WU288" s="35"/>
      <c r="WV288" s="35"/>
      <c r="WW288" s="35"/>
      <c r="WX288" s="35"/>
      <c r="WY288" s="35"/>
      <c r="WZ288" s="35"/>
      <c r="XA288" s="35"/>
      <c r="XB288" s="35"/>
      <c r="XC288" s="35"/>
      <c r="XD288" s="35"/>
      <c r="XE288" s="35"/>
      <c r="XF288" s="35"/>
      <c r="XG288" s="35"/>
      <c r="XH288" s="35"/>
      <c r="XI288" s="35"/>
      <c r="XJ288" s="35"/>
      <c r="XK288" s="35"/>
      <c r="XL288" s="35"/>
      <c r="XM288" s="35"/>
      <c r="XN288" s="35"/>
      <c r="XO288" s="35"/>
      <c r="XP288" s="35"/>
      <c r="XQ288" s="35"/>
      <c r="XR288" s="35"/>
      <c r="XS288" s="35"/>
      <c r="XT288" s="35"/>
      <c r="XU288" s="35"/>
      <c r="XV288" s="35"/>
      <c r="XW288" s="35"/>
      <c r="XX288" s="35"/>
      <c r="XY288" s="35"/>
      <c r="XZ288" s="35"/>
      <c r="YA288" s="35"/>
      <c r="YB288" s="35"/>
      <c r="YC288" s="35"/>
      <c r="YD288" s="35"/>
      <c r="YE288" s="35"/>
      <c r="YF288" s="35"/>
      <c r="YG288" s="35"/>
      <c r="YH288" s="35"/>
      <c r="YI288" s="35"/>
      <c r="YJ288" s="35"/>
      <c r="YK288" s="35"/>
      <c r="YL288" s="35"/>
      <c r="YM288" s="35"/>
      <c r="YN288" s="35"/>
      <c r="YO288" s="35"/>
      <c r="YP288" s="35"/>
      <c r="YQ288" s="35"/>
      <c r="YR288" s="35"/>
      <c r="YS288" s="35"/>
      <c r="YT288" s="35"/>
      <c r="YU288" s="35"/>
      <c r="YV288" s="35"/>
      <c r="YW288" s="35"/>
      <c r="YX288" s="35"/>
      <c r="YY288" s="35"/>
      <c r="YZ288" s="35"/>
      <c r="ZA288" s="35"/>
      <c r="ZB288" s="35"/>
      <c r="ZC288" s="35"/>
      <c r="ZD288" s="35"/>
      <c r="ZE288" s="35"/>
      <c r="ZF288" s="35"/>
      <c r="ZG288" s="35"/>
      <c r="ZH288" s="35"/>
      <c r="ZI288" s="35"/>
      <c r="ZJ288" s="35"/>
      <c r="ZK288" s="35"/>
      <c r="ZL288" s="35"/>
      <c r="ZM288" s="35"/>
      <c r="ZN288" s="35"/>
      <c r="ZO288" s="35"/>
      <c r="ZP288" s="35"/>
      <c r="ZQ288" s="35"/>
      <c r="ZR288" s="35"/>
      <c r="ZS288" s="35"/>
      <c r="ZT288" s="35"/>
      <c r="ZU288" s="35"/>
      <c r="ZV288" s="35"/>
      <c r="ZW288" s="35"/>
      <c r="ZX288" s="35"/>
      <c r="ZY288" s="35"/>
      <c r="ZZ288" s="35"/>
      <c r="AAA288" s="35"/>
      <c r="AAB288" s="35"/>
      <c r="AAC288" s="35"/>
      <c r="AAD288" s="35"/>
      <c r="AAE288" s="35"/>
      <c r="AAF288" s="35"/>
      <c r="AAG288" s="35"/>
      <c r="AAH288" s="35"/>
      <c r="AAI288" s="35"/>
      <c r="AAJ288" s="35"/>
      <c r="AAK288" s="35"/>
      <c r="AAL288" s="35"/>
      <c r="AAM288" s="35"/>
      <c r="AAN288" s="35"/>
      <c r="AAO288" s="35"/>
      <c r="AAP288" s="35"/>
      <c r="AAQ288" s="35"/>
      <c r="AAR288" s="35"/>
      <c r="AAS288" s="35"/>
      <c r="AAT288" s="35"/>
      <c r="AAU288" s="35"/>
      <c r="AAV288" s="35"/>
      <c r="AAW288" s="35"/>
      <c r="AAX288" s="35"/>
      <c r="AAY288" s="35"/>
      <c r="AAZ288" s="35"/>
      <c r="ABA288" s="35"/>
      <c r="ABB288" s="35"/>
      <c r="ABC288" s="35"/>
      <c r="ABD288" s="35"/>
      <c r="ABE288" s="35"/>
      <c r="ABF288" s="35"/>
      <c r="ABG288" s="35"/>
      <c r="ABH288" s="35"/>
      <c r="ABI288" s="35"/>
      <c r="ABJ288" s="35"/>
      <c r="ABK288" s="35"/>
      <c r="ABL288" s="35"/>
      <c r="ABM288" s="35"/>
      <c r="ABN288" s="35"/>
      <c r="ABO288" s="35"/>
      <c r="ABP288" s="35"/>
      <c r="ABQ288" s="35"/>
      <c r="ABR288" s="35"/>
      <c r="ABS288" s="35"/>
      <c r="ABT288" s="35"/>
      <c r="ABU288" s="35"/>
      <c r="ABV288" s="35"/>
      <c r="ABW288" s="35"/>
      <c r="ABX288" s="35"/>
      <c r="ABY288" s="35"/>
      <c r="ABZ288" s="35"/>
      <c r="ACA288" s="35"/>
      <c r="ACB288" s="35"/>
      <c r="ACC288" s="35"/>
      <c r="ACD288" s="35"/>
      <c r="ACE288" s="35"/>
      <c r="ACF288" s="35"/>
      <c r="ACG288" s="35"/>
      <c r="ACH288" s="35"/>
      <c r="ACI288" s="35"/>
      <c r="ACJ288" s="35"/>
      <c r="ACK288" s="35"/>
      <c r="ACL288" s="35"/>
      <c r="ACM288" s="35"/>
      <c r="ACN288" s="35"/>
      <c r="ACO288" s="35"/>
      <c r="ACP288" s="35"/>
      <c r="ACQ288" s="35"/>
      <c r="ACR288" s="35"/>
      <c r="ACS288" s="35"/>
      <c r="ACT288" s="35"/>
      <c r="ACU288" s="35"/>
      <c r="ACV288" s="35"/>
      <c r="ACW288" s="35"/>
      <c r="ACX288" s="35"/>
      <c r="ACY288" s="35"/>
      <c r="ACZ288" s="35"/>
      <c r="ADA288" s="35"/>
      <c r="ADB288" s="35"/>
      <c r="ADC288" s="35"/>
      <c r="ADD288" s="35"/>
      <c r="ADE288" s="35"/>
      <c r="ADF288" s="35"/>
      <c r="ADG288" s="35"/>
      <c r="ADH288" s="35"/>
      <c r="ADI288" s="35"/>
      <c r="ADJ288" s="35"/>
      <c r="ADK288" s="35"/>
      <c r="ADL288" s="35"/>
      <c r="ADM288" s="35"/>
      <c r="ADN288" s="35"/>
      <c r="ADO288" s="35"/>
      <c r="ADP288" s="35"/>
      <c r="ADQ288" s="35"/>
      <c r="ADR288" s="35"/>
      <c r="ADS288" s="35"/>
      <c r="ADT288" s="35"/>
      <c r="ADU288" s="35"/>
      <c r="ADV288" s="35"/>
      <c r="ADW288" s="35"/>
      <c r="ADX288" s="35"/>
      <c r="ADY288" s="35"/>
      <c r="ADZ288" s="35"/>
      <c r="AEA288" s="35"/>
      <c r="AEB288" s="35"/>
      <c r="AEC288" s="35"/>
      <c r="AED288" s="35"/>
      <c r="AEE288" s="35"/>
      <c r="AEF288" s="35"/>
      <c r="AEG288" s="35"/>
      <c r="AEH288" s="35"/>
      <c r="AEI288" s="35"/>
      <c r="AEJ288" s="35"/>
      <c r="AEK288" s="35"/>
      <c r="AEL288" s="35"/>
      <c r="AEM288" s="35"/>
      <c r="AEN288" s="35"/>
      <c r="AEO288" s="35"/>
      <c r="AEP288" s="35"/>
      <c r="AEQ288" s="35"/>
      <c r="AER288" s="35"/>
      <c r="AES288" s="35"/>
      <c r="AET288" s="35"/>
      <c r="AEU288" s="35"/>
      <c r="AEV288" s="35"/>
      <c r="AEW288" s="35"/>
      <c r="AEX288" s="35"/>
      <c r="AEY288" s="35"/>
      <c r="AEZ288" s="35"/>
      <c r="AFA288" s="35"/>
      <c r="AFB288" s="35"/>
      <c r="AFC288" s="35"/>
      <c r="AFD288" s="35"/>
      <c r="AFE288" s="35"/>
      <c r="AFF288" s="35"/>
      <c r="AFG288" s="35"/>
      <c r="AFH288" s="35"/>
      <c r="AFI288" s="35"/>
      <c r="AFJ288" s="35"/>
      <c r="AFK288" s="35"/>
      <c r="AFL288" s="35"/>
      <c r="AFM288" s="35"/>
      <c r="AFN288" s="35"/>
      <c r="AFO288" s="35"/>
      <c r="AFP288" s="35"/>
      <c r="AFQ288" s="35"/>
      <c r="AFR288" s="35"/>
      <c r="AFS288" s="35"/>
      <c r="AFT288" s="35"/>
      <c r="AFU288" s="35"/>
      <c r="AFV288" s="35"/>
      <c r="AFW288" s="35"/>
      <c r="AFX288" s="35"/>
      <c r="AFY288" s="35"/>
      <c r="AFZ288" s="35"/>
      <c r="AGA288" s="35"/>
      <c r="AGB288" s="35"/>
      <c r="AGC288" s="35"/>
      <c r="AGD288" s="35"/>
      <c r="AGE288" s="35"/>
      <c r="AGF288" s="35"/>
      <c r="AGG288" s="35"/>
      <c r="AGH288" s="35"/>
      <c r="AGI288" s="35"/>
      <c r="AGJ288" s="35"/>
      <c r="AGK288" s="35"/>
      <c r="AGL288" s="35"/>
      <c r="AGM288" s="35"/>
      <c r="AGN288" s="35"/>
      <c r="AGO288" s="35"/>
      <c r="AGP288" s="35"/>
      <c r="AGQ288" s="35"/>
      <c r="AGR288" s="35"/>
      <c r="AGS288" s="35"/>
      <c r="AGT288" s="35"/>
      <c r="AGU288" s="35"/>
      <c r="AGV288" s="35"/>
      <c r="AGW288" s="35"/>
      <c r="AGX288" s="35"/>
      <c r="AGY288" s="35"/>
      <c r="AGZ288" s="35"/>
      <c r="AHA288" s="35"/>
      <c r="AHB288" s="35"/>
      <c r="AHC288" s="35"/>
      <c r="AHD288" s="35"/>
      <c r="AHE288" s="35"/>
      <c r="AHF288" s="35"/>
      <c r="AHG288" s="35"/>
      <c r="AHH288" s="35"/>
      <c r="AHI288" s="35"/>
      <c r="AHJ288" s="35"/>
      <c r="AHK288" s="35"/>
      <c r="AHL288" s="35"/>
      <c r="AHM288" s="35"/>
      <c r="AHN288" s="35"/>
      <c r="AHO288" s="35"/>
      <c r="AHP288" s="35"/>
      <c r="AHQ288" s="35"/>
      <c r="AHR288" s="35"/>
      <c r="AHS288" s="35"/>
      <c r="AHT288" s="35"/>
      <c r="AHU288" s="35"/>
      <c r="AHV288" s="35"/>
      <c r="AHW288" s="35"/>
      <c r="AHX288" s="35"/>
      <c r="AHY288" s="35"/>
      <c r="AHZ288" s="35"/>
      <c r="AIA288" s="35"/>
      <c r="AIB288" s="35"/>
      <c r="AIC288" s="35"/>
      <c r="AID288" s="35"/>
      <c r="AIE288" s="35"/>
      <c r="AIF288" s="35"/>
      <c r="AIG288" s="35"/>
      <c r="AIH288" s="35"/>
      <c r="AII288" s="35"/>
      <c r="AIJ288" s="35"/>
      <c r="AIK288" s="35"/>
      <c r="AIL288" s="35"/>
      <c r="AIM288" s="35"/>
      <c r="AIN288" s="35"/>
      <c r="AIO288" s="35"/>
      <c r="AIP288" s="35"/>
      <c r="AIQ288" s="35"/>
      <c r="AIR288" s="35"/>
      <c r="AIS288" s="35"/>
      <c r="AIT288" s="35"/>
      <c r="AIU288" s="35"/>
      <c r="AIV288" s="35"/>
      <c r="AIW288" s="35"/>
      <c r="AIX288" s="35"/>
      <c r="AIY288" s="35"/>
      <c r="AIZ288" s="35"/>
      <c r="AJA288" s="35"/>
      <c r="AJB288" s="35"/>
      <c r="AJC288" s="35"/>
      <c r="AJD288" s="35"/>
      <c r="AJE288" s="35"/>
      <c r="AJF288" s="35"/>
      <c r="AJG288" s="35"/>
      <c r="AJH288" s="35"/>
      <c r="AJI288" s="35"/>
      <c r="AJJ288" s="35"/>
      <c r="AJK288" s="35"/>
      <c r="AJL288" s="35"/>
      <c r="AJM288" s="35"/>
      <c r="AJN288" s="35"/>
      <c r="AJO288" s="35"/>
      <c r="AJP288" s="35"/>
      <c r="AJQ288" s="35"/>
      <c r="AJR288" s="35"/>
      <c r="AJS288" s="35"/>
      <c r="AJT288" s="35"/>
      <c r="AJU288" s="35"/>
      <c r="AJV288" s="35"/>
      <c r="AJW288" s="35"/>
      <c r="AJX288" s="35"/>
      <c r="AJY288" s="35"/>
      <c r="AJZ288" s="35"/>
      <c r="AKA288" s="35"/>
      <c r="AKB288" s="35"/>
      <c r="AKC288" s="35"/>
      <c r="AKD288" s="35"/>
      <c r="AKE288" s="35"/>
      <c r="AKF288" s="35"/>
      <c r="AKG288" s="35"/>
      <c r="AKH288" s="35"/>
      <c r="AKI288" s="35"/>
      <c r="AKJ288" s="35"/>
      <c r="AKK288" s="35"/>
      <c r="AKL288" s="35"/>
      <c r="AKM288" s="35"/>
      <c r="AKN288" s="35"/>
      <c r="AKO288" s="35"/>
      <c r="AKP288" s="35"/>
      <c r="AKQ288" s="35"/>
      <c r="AKR288" s="35"/>
      <c r="AKS288" s="35"/>
      <c r="AKT288" s="35"/>
      <c r="AKU288" s="35"/>
      <c r="AKV288" s="35"/>
      <c r="AKW288" s="35"/>
      <c r="AKX288" s="35"/>
      <c r="AKY288" s="35"/>
      <c r="AKZ288" s="35"/>
      <c r="ALA288" s="35"/>
      <c r="ALB288" s="1"/>
      <c r="ALC288" s="1"/>
      <c r="ALD288" s="1"/>
      <c r="ALE288" s="1"/>
      <c r="ALF288" s="1"/>
      <c r="ALG288" s="1"/>
      <c r="ALH288" s="1"/>
      <c r="ALI288" s="1"/>
      <c r="ALJ288" s="1"/>
      <c r="ALK288" s="1"/>
      <c r="ALL288" s="1"/>
      <c r="ALM288" s="1"/>
      <c r="ALN288" s="1"/>
      <c r="ALO288" s="1"/>
      <c r="ALP288" s="1"/>
      <c r="ALQ288" s="1"/>
      <c r="ALR288" s="1"/>
      <c r="ALS288"/>
      <c r="ALT288"/>
      <c r="ALU288"/>
      <c r="ALV288"/>
      <c r="ALW288"/>
      <c r="ALX288"/>
      <c r="ALY288"/>
      <c r="ALZ288"/>
      <c r="AMA288"/>
      <c r="AMB288"/>
      <c r="AMC288"/>
      <c r="AMD288"/>
      <c r="AME288"/>
      <c r="AMF288"/>
      <c r="AMG288"/>
      <c r="AMH288"/>
      <c r="AMI288"/>
      <c r="AMJ288"/>
    </row>
    <row r="289" spans="1:1024" s="29" customFormat="1" ht="12.75">
      <c r="A289" s="24">
        <v>285</v>
      </c>
      <c r="B289" s="24" t="s">
        <v>65</v>
      </c>
      <c r="C289" s="25" t="s">
        <v>139</v>
      </c>
      <c r="D289" s="25" t="s">
        <v>140</v>
      </c>
      <c r="E289" s="25" t="s">
        <v>22</v>
      </c>
      <c r="F289" s="25" t="s">
        <v>43</v>
      </c>
      <c r="G289" s="25" t="s">
        <v>79</v>
      </c>
      <c r="H289" s="25" t="s">
        <v>45</v>
      </c>
      <c r="I289" s="25" t="s">
        <v>46</v>
      </c>
      <c r="J289" s="25"/>
      <c r="K289" s="25"/>
      <c r="L289" s="25"/>
      <c r="M289" s="25"/>
      <c r="N289" s="25"/>
      <c r="O289" s="25" t="s">
        <v>741</v>
      </c>
      <c r="P289" s="25" t="s">
        <v>39</v>
      </c>
      <c r="Q289" s="28"/>
      <c r="VZ289" s="35"/>
      <c r="WA289" s="35"/>
      <c r="WB289" s="35"/>
      <c r="WC289" s="35"/>
      <c r="WD289" s="35"/>
      <c r="WE289" s="35"/>
      <c r="WF289" s="35"/>
      <c r="WG289" s="35"/>
      <c r="WH289" s="35"/>
      <c r="WI289" s="35"/>
      <c r="WJ289" s="35"/>
      <c r="WK289" s="35"/>
      <c r="WL289" s="35"/>
      <c r="WM289" s="35"/>
      <c r="WN289" s="35"/>
      <c r="WO289" s="35"/>
      <c r="WP289" s="35"/>
      <c r="WQ289" s="35"/>
      <c r="WR289" s="35"/>
      <c r="WS289" s="35"/>
      <c r="WT289" s="35"/>
      <c r="WU289" s="35"/>
      <c r="WV289" s="35"/>
      <c r="WW289" s="35"/>
      <c r="WX289" s="35"/>
      <c r="WY289" s="35"/>
      <c r="WZ289" s="35"/>
      <c r="XA289" s="35"/>
      <c r="XB289" s="35"/>
      <c r="XC289" s="35"/>
      <c r="XD289" s="35"/>
      <c r="XE289" s="35"/>
      <c r="XF289" s="35"/>
      <c r="XG289" s="35"/>
      <c r="XH289" s="35"/>
      <c r="XI289" s="35"/>
      <c r="XJ289" s="35"/>
      <c r="XK289" s="35"/>
      <c r="XL289" s="35"/>
      <c r="XM289" s="35"/>
      <c r="XN289" s="35"/>
      <c r="XO289" s="35"/>
      <c r="XP289" s="35"/>
      <c r="XQ289" s="35"/>
      <c r="XR289" s="35"/>
      <c r="XS289" s="35"/>
      <c r="XT289" s="35"/>
      <c r="XU289" s="35"/>
      <c r="XV289" s="35"/>
      <c r="XW289" s="35"/>
      <c r="XX289" s="35"/>
      <c r="XY289" s="35"/>
      <c r="XZ289" s="35"/>
      <c r="YA289" s="35"/>
      <c r="YB289" s="35"/>
      <c r="YC289" s="35"/>
      <c r="YD289" s="35"/>
      <c r="YE289" s="35"/>
      <c r="YF289" s="35"/>
      <c r="YG289" s="35"/>
      <c r="YH289" s="35"/>
      <c r="YI289" s="35"/>
      <c r="YJ289" s="35"/>
      <c r="YK289" s="35"/>
      <c r="YL289" s="35"/>
      <c r="YM289" s="35"/>
      <c r="YN289" s="35"/>
      <c r="YO289" s="35"/>
      <c r="YP289" s="35"/>
      <c r="YQ289" s="35"/>
      <c r="YR289" s="35"/>
      <c r="YS289" s="35"/>
      <c r="YT289" s="35"/>
      <c r="YU289" s="35"/>
      <c r="YV289" s="35"/>
      <c r="YW289" s="35"/>
      <c r="YX289" s="35"/>
      <c r="YY289" s="35"/>
      <c r="YZ289" s="35"/>
      <c r="ZA289" s="35"/>
      <c r="ZB289" s="35"/>
      <c r="ZC289" s="35"/>
      <c r="ZD289" s="35"/>
      <c r="ZE289" s="35"/>
      <c r="ZF289" s="35"/>
      <c r="ZG289" s="35"/>
      <c r="ZH289" s="35"/>
      <c r="ZI289" s="35"/>
      <c r="ZJ289" s="35"/>
      <c r="ZK289" s="35"/>
      <c r="ZL289" s="35"/>
      <c r="ZM289" s="35"/>
      <c r="ZN289" s="35"/>
      <c r="ZO289" s="35"/>
      <c r="ZP289" s="35"/>
      <c r="ZQ289" s="35"/>
      <c r="ZR289" s="35"/>
      <c r="ZS289" s="35"/>
      <c r="ZT289" s="35"/>
      <c r="ZU289" s="35"/>
      <c r="ZV289" s="35"/>
      <c r="ZW289" s="35"/>
      <c r="ZX289" s="35"/>
      <c r="ZY289" s="35"/>
      <c r="ZZ289" s="35"/>
      <c r="AAA289" s="35"/>
      <c r="AAB289" s="35"/>
      <c r="AAC289" s="35"/>
      <c r="AAD289" s="35"/>
      <c r="AAE289" s="35"/>
      <c r="AAF289" s="35"/>
      <c r="AAG289" s="35"/>
      <c r="AAH289" s="35"/>
      <c r="AAI289" s="35"/>
      <c r="AAJ289" s="35"/>
      <c r="AAK289" s="35"/>
      <c r="AAL289" s="35"/>
      <c r="AAM289" s="35"/>
      <c r="AAN289" s="35"/>
      <c r="AAO289" s="35"/>
      <c r="AAP289" s="35"/>
      <c r="AAQ289" s="35"/>
      <c r="AAR289" s="35"/>
      <c r="AAS289" s="35"/>
      <c r="AAT289" s="35"/>
      <c r="AAU289" s="35"/>
      <c r="AAV289" s="35"/>
      <c r="AAW289" s="35"/>
      <c r="AAX289" s="35"/>
      <c r="AAY289" s="35"/>
      <c r="AAZ289" s="35"/>
      <c r="ABA289" s="35"/>
      <c r="ABB289" s="35"/>
      <c r="ABC289" s="35"/>
      <c r="ABD289" s="35"/>
      <c r="ABE289" s="35"/>
      <c r="ABF289" s="35"/>
      <c r="ABG289" s="35"/>
      <c r="ABH289" s="35"/>
      <c r="ABI289" s="35"/>
      <c r="ABJ289" s="35"/>
      <c r="ABK289" s="35"/>
      <c r="ABL289" s="35"/>
      <c r="ABM289" s="35"/>
      <c r="ABN289" s="35"/>
      <c r="ABO289" s="35"/>
      <c r="ABP289" s="35"/>
      <c r="ABQ289" s="35"/>
      <c r="ABR289" s="35"/>
      <c r="ABS289" s="35"/>
      <c r="ABT289" s="35"/>
      <c r="ABU289" s="35"/>
      <c r="ABV289" s="35"/>
      <c r="ABW289" s="35"/>
      <c r="ABX289" s="35"/>
      <c r="ABY289" s="35"/>
      <c r="ABZ289" s="35"/>
      <c r="ACA289" s="35"/>
      <c r="ACB289" s="35"/>
      <c r="ACC289" s="35"/>
      <c r="ACD289" s="35"/>
      <c r="ACE289" s="35"/>
      <c r="ACF289" s="35"/>
      <c r="ACG289" s="35"/>
      <c r="ACH289" s="35"/>
      <c r="ACI289" s="35"/>
      <c r="ACJ289" s="35"/>
      <c r="ACK289" s="35"/>
      <c r="ACL289" s="35"/>
      <c r="ACM289" s="35"/>
      <c r="ACN289" s="35"/>
      <c r="ACO289" s="35"/>
      <c r="ACP289" s="35"/>
      <c r="ACQ289" s="35"/>
      <c r="ACR289" s="35"/>
      <c r="ACS289" s="35"/>
      <c r="ACT289" s="35"/>
      <c r="ACU289" s="35"/>
      <c r="ACV289" s="35"/>
      <c r="ACW289" s="35"/>
      <c r="ACX289" s="35"/>
      <c r="ACY289" s="35"/>
      <c r="ACZ289" s="35"/>
      <c r="ADA289" s="35"/>
      <c r="ADB289" s="35"/>
      <c r="ADC289" s="35"/>
      <c r="ADD289" s="35"/>
      <c r="ADE289" s="35"/>
      <c r="ADF289" s="35"/>
      <c r="ADG289" s="35"/>
      <c r="ADH289" s="35"/>
      <c r="ADI289" s="35"/>
      <c r="ADJ289" s="35"/>
      <c r="ADK289" s="35"/>
      <c r="ADL289" s="35"/>
      <c r="ADM289" s="35"/>
      <c r="ADN289" s="35"/>
      <c r="ADO289" s="35"/>
      <c r="ADP289" s="35"/>
      <c r="ADQ289" s="35"/>
      <c r="ADR289" s="35"/>
      <c r="ADS289" s="35"/>
      <c r="ADT289" s="35"/>
      <c r="ADU289" s="35"/>
      <c r="ADV289" s="35"/>
      <c r="ADW289" s="35"/>
      <c r="ADX289" s="35"/>
      <c r="ADY289" s="35"/>
      <c r="ADZ289" s="35"/>
      <c r="AEA289" s="35"/>
      <c r="AEB289" s="35"/>
      <c r="AEC289" s="35"/>
      <c r="AED289" s="35"/>
      <c r="AEE289" s="35"/>
      <c r="AEF289" s="35"/>
      <c r="AEG289" s="35"/>
      <c r="AEH289" s="35"/>
      <c r="AEI289" s="35"/>
      <c r="AEJ289" s="35"/>
      <c r="AEK289" s="35"/>
      <c r="AEL289" s="35"/>
      <c r="AEM289" s="35"/>
      <c r="AEN289" s="35"/>
      <c r="AEO289" s="35"/>
      <c r="AEP289" s="35"/>
      <c r="AEQ289" s="35"/>
      <c r="AER289" s="35"/>
      <c r="AES289" s="35"/>
      <c r="AET289" s="35"/>
      <c r="AEU289" s="35"/>
      <c r="AEV289" s="35"/>
      <c r="AEW289" s="35"/>
      <c r="AEX289" s="35"/>
      <c r="AEY289" s="35"/>
      <c r="AEZ289" s="35"/>
      <c r="AFA289" s="35"/>
      <c r="AFB289" s="35"/>
      <c r="AFC289" s="35"/>
      <c r="AFD289" s="35"/>
      <c r="AFE289" s="35"/>
      <c r="AFF289" s="35"/>
      <c r="AFG289" s="35"/>
      <c r="AFH289" s="35"/>
      <c r="AFI289" s="35"/>
      <c r="AFJ289" s="35"/>
      <c r="AFK289" s="35"/>
      <c r="AFL289" s="35"/>
      <c r="AFM289" s="35"/>
      <c r="AFN289" s="35"/>
      <c r="AFO289" s="35"/>
      <c r="AFP289" s="35"/>
      <c r="AFQ289" s="35"/>
      <c r="AFR289" s="35"/>
      <c r="AFS289" s="35"/>
      <c r="AFT289" s="35"/>
      <c r="AFU289" s="35"/>
      <c r="AFV289" s="35"/>
      <c r="AFW289" s="35"/>
      <c r="AFX289" s="35"/>
      <c r="AFY289" s="35"/>
      <c r="AFZ289" s="35"/>
      <c r="AGA289" s="35"/>
      <c r="AGB289" s="35"/>
      <c r="AGC289" s="35"/>
      <c r="AGD289" s="35"/>
      <c r="AGE289" s="35"/>
      <c r="AGF289" s="35"/>
      <c r="AGG289" s="35"/>
      <c r="AGH289" s="35"/>
      <c r="AGI289" s="35"/>
      <c r="AGJ289" s="35"/>
      <c r="AGK289" s="35"/>
      <c r="AGL289" s="35"/>
      <c r="AGM289" s="35"/>
      <c r="AGN289" s="35"/>
      <c r="AGO289" s="35"/>
      <c r="AGP289" s="35"/>
      <c r="AGQ289" s="35"/>
      <c r="AGR289" s="35"/>
      <c r="AGS289" s="35"/>
      <c r="AGT289" s="35"/>
      <c r="AGU289" s="35"/>
      <c r="AGV289" s="35"/>
      <c r="AGW289" s="35"/>
      <c r="AGX289" s="35"/>
      <c r="AGY289" s="35"/>
      <c r="AGZ289" s="35"/>
      <c r="AHA289" s="35"/>
      <c r="AHB289" s="35"/>
      <c r="AHC289" s="35"/>
      <c r="AHD289" s="35"/>
      <c r="AHE289" s="35"/>
      <c r="AHF289" s="35"/>
      <c r="AHG289" s="35"/>
      <c r="AHH289" s="35"/>
      <c r="AHI289" s="35"/>
      <c r="AHJ289" s="35"/>
      <c r="AHK289" s="35"/>
      <c r="AHL289" s="35"/>
      <c r="AHM289" s="35"/>
      <c r="AHN289" s="35"/>
      <c r="AHO289" s="35"/>
      <c r="AHP289" s="35"/>
      <c r="AHQ289" s="35"/>
      <c r="AHR289" s="35"/>
      <c r="AHS289" s="35"/>
      <c r="AHT289" s="35"/>
      <c r="AHU289" s="35"/>
      <c r="AHV289" s="35"/>
      <c r="AHW289" s="35"/>
      <c r="AHX289" s="35"/>
      <c r="AHY289" s="35"/>
      <c r="AHZ289" s="35"/>
      <c r="AIA289" s="35"/>
      <c r="AIB289" s="35"/>
      <c r="AIC289" s="35"/>
      <c r="AID289" s="35"/>
      <c r="AIE289" s="35"/>
      <c r="AIF289" s="35"/>
      <c r="AIG289" s="35"/>
      <c r="AIH289" s="35"/>
      <c r="AII289" s="35"/>
      <c r="AIJ289" s="35"/>
      <c r="AIK289" s="35"/>
      <c r="AIL289" s="35"/>
      <c r="AIM289" s="35"/>
      <c r="AIN289" s="35"/>
      <c r="AIO289" s="35"/>
      <c r="AIP289" s="35"/>
      <c r="AIQ289" s="35"/>
      <c r="AIR289" s="35"/>
      <c r="AIS289" s="35"/>
      <c r="AIT289" s="35"/>
      <c r="AIU289" s="35"/>
      <c r="AIV289" s="35"/>
      <c r="AIW289" s="35"/>
      <c r="AIX289" s="35"/>
      <c r="AIY289" s="35"/>
      <c r="AIZ289" s="35"/>
      <c r="AJA289" s="35"/>
      <c r="AJB289" s="35"/>
      <c r="AJC289" s="35"/>
      <c r="AJD289" s="35"/>
      <c r="AJE289" s="35"/>
      <c r="AJF289" s="35"/>
      <c r="AJG289" s="35"/>
      <c r="AJH289" s="35"/>
      <c r="AJI289" s="35"/>
      <c r="AJJ289" s="35"/>
      <c r="AJK289" s="35"/>
      <c r="AJL289" s="35"/>
      <c r="AJM289" s="35"/>
      <c r="AJN289" s="35"/>
      <c r="AJO289" s="35"/>
      <c r="AJP289" s="35"/>
      <c r="AJQ289" s="35"/>
      <c r="AJR289" s="35"/>
      <c r="AJS289" s="35"/>
      <c r="AJT289" s="35"/>
      <c r="AJU289" s="35"/>
      <c r="AJV289" s="35"/>
      <c r="AJW289" s="35"/>
      <c r="AJX289" s="35"/>
      <c r="AJY289" s="35"/>
      <c r="AJZ289" s="35"/>
      <c r="AKA289" s="35"/>
      <c r="AKB289" s="35"/>
      <c r="AKC289" s="35"/>
      <c r="AKD289" s="35"/>
      <c r="AKE289" s="35"/>
      <c r="AKF289" s="35"/>
      <c r="AKG289" s="35"/>
      <c r="AKH289" s="35"/>
      <c r="AKI289" s="35"/>
      <c r="AKJ289" s="35"/>
      <c r="AKK289" s="35"/>
      <c r="AKL289" s="35"/>
      <c r="AKM289" s="35"/>
      <c r="AKN289" s="35"/>
      <c r="AKO289" s="35"/>
      <c r="AKP289" s="35"/>
      <c r="AKQ289" s="35"/>
      <c r="AKR289" s="35"/>
      <c r="AKS289" s="35"/>
      <c r="AKT289" s="35"/>
      <c r="AKU289" s="35"/>
      <c r="AKV289" s="35"/>
      <c r="AKW289" s="35"/>
      <c r="AKX289" s="35"/>
      <c r="AKY289" s="35"/>
      <c r="AKZ289" s="35"/>
      <c r="ALA289" s="35"/>
      <c r="ALB289" s="1"/>
      <c r="ALC289" s="1"/>
      <c r="ALD289" s="1"/>
      <c r="ALE289" s="1"/>
      <c r="ALF289" s="1"/>
      <c r="ALG289" s="1"/>
      <c r="ALH289" s="1"/>
      <c r="ALI289" s="1"/>
      <c r="ALJ289" s="1"/>
      <c r="ALK289" s="1"/>
      <c r="ALL289" s="1"/>
      <c r="ALM289" s="1"/>
      <c r="ALN289" s="1"/>
      <c r="ALO289" s="1"/>
      <c r="ALP289" s="1"/>
      <c r="ALQ289" s="1"/>
      <c r="ALR289" s="1"/>
      <c r="ALS289"/>
      <c r="ALT289"/>
      <c r="ALU289"/>
      <c r="ALV289"/>
      <c r="ALW289"/>
      <c r="ALX289"/>
      <c r="ALY289"/>
      <c r="ALZ289"/>
      <c r="AMA289"/>
      <c r="AMB289"/>
      <c r="AMC289"/>
      <c r="AMD289"/>
      <c r="AME289"/>
      <c r="AMF289"/>
      <c r="AMG289"/>
      <c r="AMH289"/>
      <c r="AMI289"/>
      <c r="AMJ289"/>
    </row>
    <row r="290" spans="1:1024" s="29" customFormat="1" ht="48">
      <c r="A290" s="24">
        <v>286</v>
      </c>
      <c r="B290" s="24" t="s">
        <v>379</v>
      </c>
      <c r="C290" s="25" t="s">
        <v>742</v>
      </c>
      <c r="D290" s="25" t="s">
        <v>21</v>
      </c>
      <c r="E290" s="25" t="s">
        <v>22</v>
      </c>
      <c r="F290" s="25" t="s">
        <v>43</v>
      </c>
      <c r="G290" s="25" t="s">
        <v>79</v>
      </c>
      <c r="H290" s="25" t="s">
        <v>45</v>
      </c>
      <c r="I290" s="25" t="s">
        <v>46</v>
      </c>
      <c r="J290" s="25"/>
      <c r="K290" s="25"/>
      <c r="L290" s="25"/>
      <c r="M290" s="25"/>
      <c r="N290" s="25"/>
      <c r="O290" s="25" t="s">
        <v>743</v>
      </c>
      <c r="P290" s="25" t="s">
        <v>39</v>
      </c>
      <c r="Q290" s="28"/>
      <c r="VZ290" s="35"/>
      <c r="WA290" s="35"/>
      <c r="WB290" s="35"/>
      <c r="WC290" s="35"/>
      <c r="WD290" s="35"/>
      <c r="WE290" s="35"/>
      <c r="WF290" s="35"/>
      <c r="WG290" s="35"/>
      <c r="WH290" s="35"/>
      <c r="WI290" s="35"/>
      <c r="WJ290" s="35"/>
      <c r="WK290" s="35"/>
      <c r="WL290" s="35"/>
      <c r="WM290" s="35"/>
      <c r="WN290" s="35"/>
      <c r="WO290" s="35"/>
      <c r="WP290" s="35"/>
      <c r="WQ290" s="35"/>
      <c r="WR290" s="35"/>
      <c r="WS290" s="35"/>
      <c r="WT290" s="35"/>
      <c r="WU290" s="35"/>
      <c r="WV290" s="35"/>
      <c r="WW290" s="35"/>
      <c r="WX290" s="35"/>
      <c r="WY290" s="35"/>
      <c r="WZ290" s="35"/>
      <c r="XA290" s="35"/>
      <c r="XB290" s="35"/>
      <c r="XC290" s="35"/>
      <c r="XD290" s="35"/>
      <c r="XE290" s="35"/>
      <c r="XF290" s="35"/>
      <c r="XG290" s="35"/>
      <c r="XH290" s="35"/>
      <c r="XI290" s="35"/>
      <c r="XJ290" s="35"/>
      <c r="XK290" s="35"/>
      <c r="XL290" s="35"/>
      <c r="XM290" s="35"/>
      <c r="XN290" s="35"/>
      <c r="XO290" s="35"/>
      <c r="XP290" s="35"/>
      <c r="XQ290" s="35"/>
      <c r="XR290" s="35"/>
      <c r="XS290" s="35"/>
      <c r="XT290" s="35"/>
      <c r="XU290" s="35"/>
      <c r="XV290" s="35"/>
      <c r="XW290" s="35"/>
      <c r="XX290" s="35"/>
      <c r="XY290" s="35"/>
      <c r="XZ290" s="35"/>
      <c r="YA290" s="35"/>
      <c r="YB290" s="35"/>
      <c r="YC290" s="35"/>
      <c r="YD290" s="35"/>
      <c r="YE290" s="35"/>
      <c r="YF290" s="35"/>
      <c r="YG290" s="35"/>
      <c r="YH290" s="35"/>
      <c r="YI290" s="35"/>
      <c r="YJ290" s="35"/>
      <c r="YK290" s="35"/>
      <c r="YL290" s="35"/>
      <c r="YM290" s="35"/>
      <c r="YN290" s="35"/>
      <c r="YO290" s="35"/>
      <c r="YP290" s="35"/>
      <c r="YQ290" s="35"/>
      <c r="YR290" s="35"/>
      <c r="YS290" s="35"/>
      <c r="YT290" s="35"/>
      <c r="YU290" s="35"/>
      <c r="YV290" s="35"/>
      <c r="YW290" s="35"/>
      <c r="YX290" s="35"/>
      <c r="YY290" s="35"/>
      <c r="YZ290" s="35"/>
      <c r="ZA290" s="35"/>
      <c r="ZB290" s="35"/>
      <c r="ZC290" s="35"/>
      <c r="ZD290" s="35"/>
      <c r="ZE290" s="35"/>
      <c r="ZF290" s="35"/>
      <c r="ZG290" s="35"/>
      <c r="ZH290" s="35"/>
      <c r="ZI290" s="35"/>
      <c r="ZJ290" s="35"/>
      <c r="ZK290" s="35"/>
      <c r="ZL290" s="35"/>
      <c r="ZM290" s="35"/>
      <c r="ZN290" s="35"/>
      <c r="ZO290" s="35"/>
      <c r="ZP290" s="35"/>
      <c r="ZQ290" s="35"/>
      <c r="ZR290" s="35"/>
      <c r="ZS290" s="35"/>
      <c r="ZT290" s="35"/>
      <c r="ZU290" s="35"/>
      <c r="ZV290" s="35"/>
      <c r="ZW290" s="35"/>
      <c r="ZX290" s="35"/>
      <c r="ZY290" s="35"/>
      <c r="ZZ290" s="35"/>
      <c r="AAA290" s="35"/>
      <c r="AAB290" s="35"/>
      <c r="AAC290" s="35"/>
      <c r="AAD290" s="35"/>
      <c r="AAE290" s="35"/>
      <c r="AAF290" s="35"/>
      <c r="AAG290" s="35"/>
      <c r="AAH290" s="35"/>
      <c r="AAI290" s="35"/>
      <c r="AAJ290" s="35"/>
      <c r="AAK290" s="35"/>
      <c r="AAL290" s="35"/>
      <c r="AAM290" s="35"/>
      <c r="AAN290" s="35"/>
      <c r="AAO290" s="35"/>
      <c r="AAP290" s="35"/>
      <c r="AAQ290" s="35"/>
      <c r="AAR290" s="35"/>
      <c r="AAS290" s="35"/>
      <c r="AAT290" s="35"/>
      <c r="AAU290" s="35"/>
      <c r="AAV290" s="35"/>
      <c r="AAW290" s="35"/>
      <c r="AAX290" s="35"/>
      <c r="AAY290" s="35"/>
      <c r="AAZ290" s="35"/>
      <c r="ABA290" s="35"/>
      <c r="ABB290" s="35"/>
      <c r="ABC290" s="35"/>
      <c r="ABD290" s="35"/>
      <c r="ABE290" s="35"/>
      <c r="ABF290" s="35"/>
      <c r="ABG290" s="35"/>
      <c r="ABH290" s="35"/>
      <c r="ABI290" s="35"/>
      <c r="ABJ290" s="35"/>
      <c r="ABK290" s="35"/>
      <c r="ABL290" s="35"/>
      <c r="ABM290" s="35"/>
      <c r="ABN290" s="35"/>
      <c r="ABO290" s="35"/>
      <c r="ABP290" s="35"/>
      <c r="ABQ290" s="35"/>
      <c r="ABR290" s="35"/>
      <c r="ABS290" s="35"/>
      <c r="ABT290" s="35"/>
      <c r="ABU290" s="35"/>
      <c r="ABV290" s="35"/>
      <c r="ABW290" s="35"/>
      <c r="ABX290" s="35"/>
      <c r="ABY290" s="35"/>
      <c r="ABZ290" s="35"/>
      <c r="ACA290" s="35"/>
      <c r="ACB290" s="35"/>
      <c r="ACC290" s="35"/>
      <c r="ACD290" s="35"/>
      <c r="ACE290" s="35"/>
      <c r="ACF290" s="35"/>
      <c r="ACG290" s="35"/>
      <c r="ACH290" s="35"/>
      <c r="ACI290" s="35"/>
      <c r="ACJ290" s="35"/>
      <c r="ACK290" s="35"/>
      <c r="ACL290" s="35"/>
      <c r="ACM290" s="35"/>
      <c r="ACN290" s="35"/>
      <c r="ACO290" s="35"/>
      <c r="ACP290" s="35"/>
      <c r="ACQ290" s="35"/>
      <c r="ACR290" s="35"/>
      <c r="ACS290" s="35"/>
      <c r="ACT290" s="35"/>
      <c r="ACU290" s="35"/>
      <c r="ACV290" s="35"/>
      <c r="ACW290" s="35"/>
      <c r="ACX290" s="35"/>
      <c r="ACY290" s="35"/>
      <c r="ACZ290" s="35"/>
      <c r="ADA290" s="35"/>
      <c r="ADB290" s="35"/>
      <c r="ADC290" s="35"/>
      <c r="ADD290" s="35"/>
      <c r="ADE290" s="35"/>
      <c r="ADF290" s="35"/>
      <c r="ADG290" s="35"/>
      <c r="ADH290" s="35"/>
      <c r="ADI290" s="35"/>
      <c r="ADJ290" s="35"/>
      <c r="ADK290" s="35"/>
      <c r="ADL290" s="35"/>
      <c r="ADM290" s="35"/>
      <c r="ADN290" s="35"/>
      <c r="ADO290" s="35"/>
      <c r="ADP290" s="35"/>
      <c r="ADQ290" s="35"/>
      <c r="ADR290" s="35"/>
      <c r="ADS290" s="35"/>
      <c r="ADT290" s="35"/>
      <c r="ADU290" s="35"/>
      <c r="ADV290" s="35"/>
      <c r="ADW290" s="35"/>
      <c r="ADX290" s="35"/>
      <c r="ADY290" s="35"/>
      <c r="ADZ290" s="35"/>
      <c r="AEA290" s="35"/>
      <c r="AEB290" s="35"/>
      <c r="AEC290" s="35"/>
      <c r="AED290" s="35"/>
      <c r="AEE290" s="35"/>
      <c r="AEF290" s="35"/>
      <c r="AEG290" s="35"/>
      <c r="AEH290" s="35"/>
      <c r="AEI290" s="35"/>
      <c r="AEJ290" s="35"/>
      <c r="AEK290" s="35"/>
      <c r="AEL290" s="35"/>
      <c r="AEM290" s="35"/>
      <c r="AEN290" s="35"/>
      <c r="AEO290" s="35"/>
      <c r="AEP290" s="35"/>
      <c r="AEQ290" s="35"/>
      <c r="AER290" s="35"/>
      <c r="AES290" s="35"/>
      <c r="AET290" s="35"/>
      <c r="AEU290" s="35"/>
      <c r="AEV290" s="35"/>
      <c r="AEW290" s="35"/>
      <c r="AEX290" s="35"/>
      <c r="AEY290" s="35"/>
      <c r="AEZ290" s="35"/>
      <c r="AFA290" s="35"/>
      <c r="AFB290" s="35"/>
      <c r="AFC290" s="35"/>
      <c r="AFD290" s="35"/>
      <c r="AFE290" s="35"/>
      <c r="AFF290" s="35"/>
      <c r="AFG290" s="35"/>
      <c r="AFH290" s="35"/>
      <c r="AFI290" s="35"/>
      <c r="AFJ290" s="35"/>
      <c r="AFK290" s="35"/>
      <c r="AFL290" s="35"/>
      <c r="AFM290" s="35"/>
      <c r="AFN290" s="35"/>
      <c r="AFO290" s="35"/>
      <c r="AFP290" s="35"/>
      <c r="AFQ290" s="35"/>
      <c r="AFR290" s="35"/>
      <c r="AFS290" s="35"/>
      <c r="AFT290" s="35"/>
      <c r="AFU290" s="35"/>
      <c r="AFV290" s="35"/>
      <c r="AFW290" s="35"/>
      <c r="AFX290" s="35"/>
      <c r="AFY290" s="35"/>
      <c r="AFZ290" s="35"/>
      <c r="AGA290" s="35"/>
      <c r="AGB290" s="35"/>
      <c r="AGC290" s="35"/>
      <c r="AGD290" s="35"/>
      <c r="AGE290" s="35"/>
      <c r="AGF290" s="35"/>
      <c r="AGG290" s="35"/>
      <c r="AGH290" s="35"/>
      <c r="AGI290" s="35"/>
      <c r="AGJ290" s="35"/>
      <c r="AGK290" s="35"/>
      <c r="AGL290" s="35"/>
      <c r="AGM290" s="35"/>
      <c r="AGN290" s="35"/>
      <c r="AGO290" s="35"/>
      <c r="AGP290" s="35"/>
      <c r="AGQ290" s="35"/>
      <c r="AGR290" s="35"/>
      <c r="AGS290" s="35"/>
      <c r="AGT290" s="35"/>
      <c r="AGU290" s="35"/>
      <c r="AGV290" s="35"/>
      <c r="AGW290" s="35"/>
      <c r="AGX290" s="35"/>
      <c r="AGY290" s="35"/>
      <c r="AGZ290" s="35"/>
      <c r="AHA290" s="35"/>
      <c r="AHB290" s="35"/>
      <c r="AHC290" s="35"/>
      <c r="AHD290" s="35"/>
      <c r="AHE290" s="35"/>
      <c r="AHF290" s="35"/>
      <c r="AHG290" s="35"/>
      <c r="AHH290" s="35"/>
      <c r="AHI290" s="35"/>
      <c r="AHJ290" s="35"/>
      <c r="AHK290" s="35"/>
      <c r="AHL290" s="35"/>
      <c r="AHM290" s="35"/>
      <c r="AHN290" s="35"/>
      <c r="AHO290" s="35"/>
      <c r="AHP290" s="35"/>
      <c r="AHQ290" s="35"/>
      <c r="AHR290" s="35"/>
      <c r="AHS290" s="35"/>
      <c r="AHT290" s="35"/>
      <c r="AHU290" s="35"/>
      <c r="AHV290" s="35"/>
      <c r="AHW290" s="35"/>
      <c r="AHX290" s="35"/>
      <c r="AHY290" s="35"/>
      <c r="AHZ290" s="35"/>
      <c r="AIA290" s="35"/>
      <c r="AIB290" s="35"/>
      <c r="AIC290" s="35"/>
      <c r="AID290" s="35"/>
      <c r="AIE290" s="35"/>
      <c r="AIF290" s="35"/>
      <c r="AIG290" s="35"/>
      <c r="AIH290" s="35"/>
      <c r="AII290" s="35"/>
      <c r="AIJ290" s="35"/>
      <c r="AIK290" s="35"/>
      <c r="AIL290" s="35"/>
      <c r="AIM290" s="35"/>
      <c r="AIN290" s="35"/>
      <c r="AIO290" s="35"/>
      <c r="AIP290" s="35"/>
      <c r="AIQ290" s="35"/>
      <c r="AIR290" s="35"/>
      <c r="AIS290" s="35"/>
      <c r="AIT290" s="35"/>
      <c r="AIU290" s="35"/>
      <c r="AIV290" s="35"/>
      <c r="AIW290" s="35"/>
      <c r="AIX290" s="35"/>
      <c r="AIY290" s="35"/>
      <c r="AIZ290" s="35"/>
      <c r="AJA290" s="35"/>
      <c r="AJB290" s="35"/>
      <c r="AJC290" s="35"/>
      <c r="AJD290" s="35"/>
      <c r="AJE290" s="35"/>
      <c r="AJF290" s="35"/>
      <c r="AJG290" s="35"/>
      <c r="AJH290" s="35"/>
      <c r="AJI290" s="35"/>
      <c r="AJJ290" s="35"/>
      <c r="AJK290" s="35"/>
      <c r="AJL290" s="35"/>
      <c r="AJM290" s="35"/>
      <c r="AJN290" s="35"/>
      <c r="AJO290" s="35"/>
      <c r="AJP290" s="35"/>
      <c r="AJQ290" s="35"/>
      <c r="AJR290" s="35"/>
      <c r="AJS290" s="35"/>
      <c r="AJT290" s="35"/>
      <c r="AJU290" s="35"/>
      <c r="AJV290" s="35"/>
      <c r="AJW290" s="35"/>
      <c r="AJX290" s="35"/>
      <c r="AJY290" s="35"/>
      <c r="AJZ290" s="35"/>
      <c r="AKA290" s="35"/>
      <c r="AKB290" s="35"/>
      <c r="AKC290" s="35"/>
      <c r="AKD290" s="35"/>
      <c r="AKE290" s="35"/>
      <c r="AKF290" s="35"/>
      <c r="AKG290" s="35"/>
      <c r="AKH290" s="35"/>
      <c r="AKI290" s="35"/>
      <c r="AKJ290" s="35"/>
      <c r="AKK290" s="35"/>
      <c r="AKL290" s="35"/>
      <c r="AKM290" s="35"/>
      <c r="AKN290" s="35"/>
      <c r="AKO290" s="35"/>
      <c r="AKP290" s="35"/>
      <c r="AKQ290" s="35"/>
      <c r="AKR290" s="35"/>
      <c r="AKS290" s="35"/>
      <c r="AKT290" s="35"/>
      <c r="AKU290" s="35"/>
      <c r="AKV290" s="35"/>
      <c r="AKW290" s="35"/>
      <c r="AKX290" s="35"/>
      <c r="AKY290" s="35"/>
      <c r="AKZ290" s="35"/>
      <c r="ALA290" s="35"/>
      <c r="ALB290" s="1"/>
      <c r="ALC290" s="1"/>
      <c r="ALD290" s="1"/>
      <c r="ALE290" s="1"/>
      <c r="ALF290" s="1"/>
      <c r="ALG290" s="1"/>
      <c r="ALH290" s="1"/>
      <c r="ALI290" s="1"/>
      <c r="ALJ290" s="1"/>
      <c r="ALK290" s="1"/>
      <c r="ALL290" s="1"/>
      <c r="ALM290" s="1"/>
      <c r="ALN290" s="1"/>
      <c r="ALO290" s="1"/>
      <c r="ALP290" s="1"/>
      <c r="ALQ290" s="1"/>
      <c r="ALR290" s="1"/>
      <c r="ALS290"/>
      <c r="ALT290"/>
      <c r="ALU290"/>
      <c r="ALV290"/>
      <c r="ALW290"/>
      <c r="ALX290"/>
      <c r="ALY290"/>
      <c r="ALZ290"/>
      <c r="AMA290"/>
      <c r="AMB290"/>
      <c r="AMC290"/>
      <c r="AMD290"/>
      <c r="AME290"/>
      <c r="AMF290"/>
      <c r="AMG290"/>
      <c r="AMH290"/>
      <c r="AMI290"/>
      <c r="AMJ290"/>
    </row>
    <row r="291" spans="1:1024" s="29" customFormat="1" ht="48">
      <c r="A291" s="24">
        <v>287</v>
      </c>
      <c r="B291" s="24" t="s">
        <v>379</v>
      </c>
      <c r="C291" s="25" t="s">
        <v>400</v>
      </c>
      <c r="D291" s="25" t="s">
        <v>58</v>
      </c>
      <c r="E291" s="25" t="s">
        <v>34</v>
      </c>
      <c r="F291" s="25" t="s">
        <v>43</v>
      </c>
      <c r="G291" s="25" t="s">
        <v>79</v>
      </c>
      <c r="H291" s="25" t="s">
        <v>45</v>
      </c>
      <c r="I291" s="25" t="s">
        <v>46</v>
      </c>
      <c r="J291" s="25"/>
      <c r="K291" s="25"/>
      <c r="L291" s="25"/>
      <c r="M291" s="25"/>
      <c r="N291" s="25"/>
      <c r="O291" s="25" t="s">
        <v>744</v>
      </c>
      <c r="P291" s="25" t="s">
        <v>39</v>
      </c>
      <c r="Q291" s="28"/>
      <c r="VZ291" s="35"/>
      <c r="WA291" s="35"/>
      <c r="WB291" s="35"/>
      <c r="WC291" s="35"/>
      <c r="WD291" s="35"/>
      <c r="WE291" s="35"/>
      <c r="WF291" s="35"/>
      <c r="WG291" s="35"/>
      <c r="WH291" s="35"/>
      <c r="WI291" s="35"/>
      <c r="WJ291" s="35"/>
      <c r="WK291" s="35"/>
      <c r="WL291" s="35"/>
      <c r="WM291" s="35"/>
      <c r="WN291" s="35"/>
      <c r="WO291" s="35"/>
      <c r="WP291" s="35"/>
      <c r="WQ291" s="35"/>
      <c r="WR291" s="35"/>
      <c r="WS291" s="35"/>
      <c r="WT291" s="35"/>
      <c r="WU291" s="35"/>
      <c r="WV291" s="35"/>
      <c r="WW291" s="35"/>
      <c r="WX291" s="35"/>
      <c r="WY291" s="35"/>
      <c r="WZ291" s="35"/>
      <c r="XA291" s="35"/>
      <c r="XB291" s="35"/>
      <c r="XC291" s="35"/>
      <c r="XD291" s="35"/>
      <c r="XE291" s="35"/>
      <c r="XF291" s="35"/>
      <c r="XG291" s="35"/>
      <c r="XH291" s="35"/>
      <c r="XI291" s="35"/>
      <c r="XJ291" s="35"/>
      <c r="XK291" s="35"/>
      <c r="XL291" s="35"/>
      <c r="XM291" s="35"/>
      <c r="XN291" s="35"/>
      <c r="XO291" s="35"/>
      <c r="XP291" s="35"/>
      <c r="XQ291" s="35"/>
      <c r="XR291" s="35"/>
      <c r="XS291" s="35"/>
      <c r="XT291" s="35"/>
      <c r="XU291" s="35"/>
      <c r="XV291" s="35"/>
      <c r="XW291" s="35"/>
      <c r="XX291" s="35"/>
      <c r="XY291" s="35"/>
      <c r="XZ291" s="35"/>
      <c r="YA291" s="35"/>
      <c r="YB291" s="35"/>
      <c r="YC291" s="35"/>
      <c r="YD291" s="35"/>
      <c r="YE291" s="35"/>
      <c r="YF291" s="35"/>
      <c r="YG291" s="35"/>
      <c r="YH291" s="35"/>
      <c r="YI291" s="35"/>
      <c r="YJ291" s="35"/>
      <c r="YK291" s="35"/>
      <c r="YL291" s="35"/>
      <c r="YM291" s="35"/>
      <c r="YN291" s="35"/>
      <c r="YO291" s="35"/>
      <c r="YP291" s="35"/>
      <c r="YQ291" s="35"/>
      <c r="YR291" s="35"/>
      <c r="YS291" s="35"/>
      <c r="YT291" s="35"/>
      <c r="YU291" s="35"/>
      <c r="YV291" s="35"/>
      <c r="YW291" s="35"/>
      <c r="YX291" s="35"/>
      <c r="YY291" s="35"/>
      <c r="YZ291" s="35"/>
      <c r="ZA291" s="35"/>
      <c r="ZB291" s="35"/>
      <c r="ZC291" s="35"/>
      <c r="ZD291" s="35"/>
      <c r="ZE291" s="35"/>
      <c r="ZF291" s="35"/>
      <c r="ZG291" s="35"/>
      <c r="ZH291" s="35"/>
      <c r="ZI291" s="35"/>
      <c r="ZJ291" s="35"/>
      <c r="ZK291" s="35"/>
      <c r="ZL291" s="35"/>
      <c r="ZM291" s="35"/>
      <c r="ZN291" s="35"/>
      <c r="ZO291" s="35"/>
      <c r="ZP291" s="35"/>
      <c r="ZQ291" s="35"/>
      <c r="ZR291" s="35"/>
      <c r="ZS291" s="35"/>
      <c r="ZT291" s="35"/>
      <c r="ZU291" s="35"/>
      <c r="ZV291" s="35"/>
      <c r="ZW291" s="35"/>
      <c r="ZX291" s="35"/>
      <c r="ZY291" s="35"/>
      <c r="ZZ291" s="35"/>
      <c r="AAA291" s="35"/>
      <c r="AAB291" s="35"/>
      <c r="AAC291" s="35"/>
      <c r="AAD291" s="35"/>
      <c r="AAE291" s="35"/>
      <c r="AAF291" s="35"/>
      <c r="AAG291" s="35"/>
      <c r="AAH291" s="35"/>
      <c r="AAI291" s="35"/>
      <c r="AAJ291" s="35"/>
      <c r="AAK291" s="35"/>
      <c r="AAL291" s="35"/>
      <c r="AAM291" s="35"/>
      <c r="AAN291" s="35"/>
      <c r="AAO291" s="35"/>
      <c r="AAP291" s="35"/>
      <c r="AAQ291" s="35"/>
      <c r="AAR291" s="35"/>
      <c r="AAS291" s="35"/>
      <c r="AAT291" s="35"/>
      <c r="AAU291" s="35"/>
      <c r="AAV291" s="35"/>
      <c r="AAW291" s="35"/>
      <c r="AAX291" s="35"/>
      <c r="AAY291" s="35"/>
      <c r="AAZ291" s="35"/>
      <c r="ABA291" s="35"/>
      <c r="ABB291" s="35"/>
      <c r="ABC291" s="35"/>
      <c r="ABD291" s="35"/>
      <c r="ABE291" s="35"/>
      <c r="ABF291" s="35"/>
      <c r="ABG291" s="35"/>
      <c r="ABH291" s="35"/>
      <c r="ABI291" s="35"/>
      <c r="ABJ291" s="35"/>
      <c r="ABK291" s="35"/>
      <c r="ABL291" s="35"/>
      <c r="ABM291" s="35"/>
      <c r="ABN291" s="35"/>
      <c r="ABO291" s="35"/>
      <c r="ABP291" s="35"/>
      <c r="ABQ291" s="35"/>
      <c r="ABR291" s="35"/>
      <c r="ABS291" s="35"/>
      <c r="ABT291" s="35"/>
      <c r="ABU291" s="35"/>
      <c r="ABV291" s="35"/>
      <c r="ABW291" s="35"/>
      <c r="ABX291" s="35"/>
      <c r="ABY291" s="35"/>
      <c r="ABZ291" s="35"/>
      <c r="ACA291" s="35"/>
      <c r="ACB291" s="35"/>
      <c r="ACC291" s="35"/>
      <c r="ACD291" s="35"/>
      <c r="ACE291" s="35"/>
      <c r="ACF291" s="35"/>
      <c r="ACG291" s="35"/>
      <c r="ACH291" s="35"/>
      <c r="ACI291" s="35"/>
      <c r="ACJ291" s="35"/>
      <c r="ACK291" s="35"/>
      <c r="ACL291" s="35"/>
      <c r="ACM291" s="35"/>
      <c r="ACN291" s="35"/>
      <c r="ACO291" s="35"/>
      <c r="ACP291" s="35"/>
      <c r="ACQ291" s="35"/>
      <c r="ACR291" s="35"/>
      <c r="ACS291" s="35"/>
      <c r="ACT291" s="35"/>
      <c r="ACU291" s="35"/>
      <c r="ACV291" s="35"/>
      <c r="ACW291" s="35"/>
      <c r="ACX291" s="35"/>
      <c r="ACY291" s="35"/>
      <c r="ACZ291" s="35"/>
      <c r="ADA291" s="35"/>
      <c r="ADB291" s="35"/>
      <c r="ADC291" s="35"/>
      <c r="ADD291" s="35"/>
      <c r="ADE291" s="35"/>
      <c r="ADF291" s="35"/>
      <c r="ADG291" s="35"/>
      <c r="ADH291" s="35"/>
      <c r="ADI291" s="35"/>
      <c r="ADJ291" s="35"/>
      <c r="ADK291" s="35"/>
      <c r="ADL291" s="35"/>
      <c r="ADM291" s="35"/>
      <c r="ADN291" s="35"/>
      <c r="ADO291" s="35"/>
      <c r="ADP291" s="35"/>
      <c r="ADQ291" s="35"/>
      <c r="ADR291" s="35"/>
      <c r="ADS291" s="35"/>
      <c r="ADT291" s="35"/>
      <c r="ADU291" s="35"/>
      <c r="ADV291" s="35"/>
      <c r="ADW291" s="35"/>
      <c r="ADX291" s="35"/>
      <c r="ADY291" s="35"/>
      <c r="ADZ291" s="35"/>
      <c r="AEA291" s="35"/>
      <c r="AEB291" s="35"/>
      <c r="AEC291" s="35"/>
      <c r="AED291" s="35"/>
      <c r="AEE291" s="35"/>
      <c r="AEF291" s="35"/>
      <c r="AEG291" s="35"/>
      <c r="AEH291" s="35"/>
      <c r="AEI291" s="35"/>
      <c r="AEJ291" s="35"/>
      <c r="AEK291" s="35"/>
      <c r="AEL291" s="35"/>
      <c r="AEM291" s="35"/>
      <c r="AEN291" s="35"/>
      <c r="AEO291" s="35"/>
      <c r="AEP291" s="35"/>
      <c r="AEQ291" s="35"/>
      <c r="AER291" s="35"/>
      <c r="AES291" s="35"/>
      <c r="AET291" s="35"/>
      <c r="AEU291" s="35"/>
      <c r="AEV291" s="35"/>
      <c r="AEW291" s="35"/>
      <c r="AEX291" s="35"/>
      <c r="AEY291" s="35"/>
      <c r="AEZ291" s="35"/>
      <c r="AFA291" s="35"/>
      <c r="AFB291" s="35"/>
      <c r="AFC291" s="35"/>
      <c r="AFD291" s="35"/>
      <c r="AFE291" s="35"/>
      <c r="AFF291" s="35"/>
      <c r="AFG291" s="35"/>
      <c r="AFH291" s="35"/>
      <c r="AFI291" s="35"/>
      <c r="AFJ291" s="35"/>
      <c r="AFK291" s="35"/>
      <c r="AFL291" s="35"/>
      <c r="AFM291" s="35"/>
      <c r="AFN291" s="35"/>
      <c r="AFO291" s="35"/>
      <c r="AFP291" s="35"/>
      <c r="AFQ291" s="35"/>
      <c r="AFR291" s="35"/>
      <c r="AFS291" s="35"/>
      <c r="AFT291" s="35"/>
      <c r="AFU291" s="35"/>
      <c r="AFV291" s="35"/>
      <c r="AFW291" s="35"/>
      <c r="AFX291" s="35"/>
      <c r="AFY291" s="35"/>
      <c r="AFZ291" s="35"/>
      <c r="AGA291" s="35"/>
      <c r="AGB291" s="35"/>
      <c r="AGC291" s="35"/>
      <c r="AGD291" s="35"/>
      <c r="AGE291" s="35"/>
      <c r="AGF291" s="35"/>
      <c r="AGG291" s="35"/>
      <c r="AGH291" s="35"/>
      <c r="AGI291" s="35"/>
      <c r="AGJ291" s="35"/>
      <c r="AGK291" s="35"/>
      <c r="AGL291" s="35"/>
      <c r="AGM291" s="35"/>
      <c r="AGN291" s="35"/>
      <c r="AGO291" s="35"/>
      <c r="AGP291" s="35"/>
      <c r="AGQ291" s="35"/>
      <c r="AGR291" s="35"/>
      <c r="AGS291" s="35"/>
      <c r="AGT291" s="35"/>
      <c r="AGU291" s="35"/>
      <c r="AGV291" s="35"/>
      <c r="AGW291" s="35"/>
      <c r="AGX291" s="35"/>
      <c r="AGY291" s="35"/>
      <c r="AGZ291" s="35"/>
      <c r="AHA291" s="35"/>
      <c r="AHB291" s="35"/>
      <c r="AHC291" s="35"/>
      <c r="AHD291" s="35"/>
      <c r="AHE291" s="35"/>
      <c r="AHF291" s="35"/>
      <c r="AHG291" s="35"/>
      <c r="AHH291" s="35"/>
      <c r="AHI291" s="35"/>
      <c r="AHJ291" s="35"/>
      <c r="AHK291" s="35"/>
      <c r="AHL291" s="35"/>
      <c r="AHM291" s="35"/>
      <c r="AHN291" s="35"/>
      <c r="AHO291" s="35"/>
      <c r="AHP291" s="35"/>
      <c r="AHQ291" s="35"/>
      <c r="AHR291" s="35"/>
      <c r="AHS291" s="35"/>
      <c r="AHT291" s="35"/>
      <c r="AHU291" s="35"/>
      <c r="AHV291" s="35"/>
      <c r="AHW291" s="35"/>
      <c r="AHX291" s="35"/>
      <c r="AHY291" s="35"/>
      <c r="AHZ291" s="35"/>
      <c r="AIA291" s="35"/>
      <c r="AIB291" s="35"/>
      <c r="AIC291" s="35"/>
      <c r="AID291" s="35"/>
      <c r="AIE291" s="35"/>
      <c r="AIF291" s="35"/>
      <c r="AIG291" s="35"/>
      <c r="AIH291" s="35"/>
      <c r="AII291" s="35"/>
      <c r="AIJ291" s="35"/>
      <c r="AIK291" s="35"/>
      <c r="AIL291" s="35"/>
      <c r="AIM291" s="35"/>
      <c r="AIN291" s="35"/>
      <c r="AIO291" s="35"/>
      <c r="AIP291" s="35"/>
      <c r="AIQ291" s="35"/>
      <c r="AIR291" s="35"/>
      <c r="AIS291" s="35"/>
      <c r="AIT291" s="35"/>
      <c r="AIU291" s="35"/>
      <c r="AIV291" s="35"/>
      <c r="AIW291" s="35"/>
      <c r="AIX291" s="35"/>
      <c r="AIY291" s="35"/>
      <c r="AIZ291" s="35"/>
      <c r="AJA291" s="35"/>
      <c r="AJB291" s="35"/>
      <c r="AJC291" s="35"/>
      <c r="AJD291" s="35"/>
      <c r="AJE291" s="35"/>
      <c r="AJF291" s="35"/>
      <c r="AJG291" s="35"/>
      <c r="AJH291" s="35"/>
      <c r="AJI291" s="35"/>
      <c r="AJJ291" s="35"/>
      <c r="AJK291" s="35"/>
      <c r="AJL291" s="35"/>
      <c r="AJM291" s="35"/>
      <c r="AJN291" s="35"/>
      <c r="AJO291" s="35"/>
      <c r="AJP291" s="35"/>
      <c r="AJQ291" s="35"/>
      <c r="AJR291" s="35"/>
      <c r="AJS291" s="35"/>
      <c r="AJT291" s="35"/>
      <c r="AJU291" s="35"/>
      <c r="AJV291" s="35"/>
      <c r="AJW291" s="35"/>
      <c r="AJX291" s="35"/>
      <c r="AJY291" s="35"/>
      <c r="AJZ291" s="35"/>
      <c r="AKA291" s="35"/>
      <c r="AKB291" s="35"/>
      <c r="AKC291" s="35"/>
      <c r="AKD291" s="35"/>
      <c r="AKE291" s="35"/>
      <c r="AKF291" s="35"/>
      <c r="AKG291" s="35"/>
      <c r="AKH291" s="35"/>
      <c r="AKI291" s="35"/>
      <c r="AKJ291" s="35"/>
      <c r="AKK291" s="35"/>
      <c r="AKL291" s="35"/>
      <c r="AKM291" s="35"/>
      <c r="AKN291" s="35"/>
      <c r="AKO291" s="35"/>
      <c r="AKP291" s="35"/>
      <c r="AKQ291" s="35"/>
      <c r="AKR291" s="35"/>
      <c r="AKS291" s="35"/>
      <c r="AKT291" s="35"/>
      <c r="AKU291" s="35"/>
      <c r="AKV291" s="35"/>
      <c r="AKW291" s="35"/>
      <c r="AKX291" s="35"/>
      <c r="AKY291" s="35"/>
      <c r="AKZ291" s="35"/>
      <c r="ALA291" s="35"/>
      <c r="ALB291" s="1"/>
      <c r="ALC291" s="1"/>
      <c r="ALD291" s="1"/>
      <c r="ALE291" s="1"/>
      <c r="ALF291" s="1"/>
      <c r="ALG291" s="1"/>
      <c r="ALH291" s="1"/>
      <c r="ALI291" s="1"/>
      <c r="ALJ291" s="1"/>
      <c r="ALK291" s="1"/>
      <c r="ALL291" s="1"/>
      <c r="ALM291" s="1"/>
      <c r="ALN291" s="1"/>
      <c r="ALO291" s="1"/>
      <c r="ALP291" s="1"/>
      <c r="ALQ291" s="1"/>
      <c r="ALR291" s="1"/>
      <c r="ALS291"/>
      <c r="ALT291"/>
      <c r="ALU291"/>
      <c r="ALV291"/>
      <c r="ALW291"/>
      <c r="ALX291"/>
      <c r="ALY291"/>
      <c r="ALZ291"/>
      <c r="AMA291"/>
      <c r="AMB291"/>
      <c r="AMC291"/>
      <c r="AMD291"/>
      <c r="AME291"/>
      <c r="AMF291"/>
      <c r="AMG291"/>
      <c r="AMH291"/>
      <c r="AMI291"/>
      <c r="AMJ291"/>
    </row>
    <row r="292" spans="1:1024" s="29" customFormat="1" ht="24">
      <c r="A292" s="24">
        <v>288</v>
      </c>
      <c r="B292" s="24" t="s">
        <v>745</v>
      </c>
      <c r="C292" s="25" t="s">
        <v>746</v>
      </c>
      <c r="D292" s="25" t="s">
        <v>50</v>
      </c>
      <c r="E292" s="25" t="s">
        <v>22</v>
      </c>
      <c r="F292" s="25" t="s">
        <v>43</v>
      </c>
      <c r="G292" s="25" t="s">
        <v>79</v>
      </c>
      <c r="H292" s="25" t="s">
        <v>45</v>
      </c>
      <c r="I292" s="25" t="s">
        <v>46</v>
      </c>
      <c r="J292" s="25"/>
      <c r="K292" s="25"/>
      <c r="L292" s="25"/>
      <c r="M292" s="25"/>
      <c r="N292" s="25"/>
      <c r="O292" s="25" t="s">
        <v>747</v>
      </c>
      <c r="P292" s="25" t="s">
        <v>39</v>
      </c>
      <c r="Q292" s="28"/>
      <c r="VZ292" s="35"/>
      <c r="WA292" s="35"/>
      <c r="WB292" s="35"/>
      <c r="WC292" s="35"/>
      <c r="WD292" s="35"/>
      <c r="WE292" s="35"/>
      <c r="WF292" s="35"/>
      <c r="WG292" s="35"/>
      <c r="WH292" s="35"/>
      <c r="WI292" s="35"/>
      <c r="WJ292" s="35"/>
      <c r="WK292" s="35"/>
      <c r="WL292" s="35"/>
      <c r="WM292" s="35"/>
      <c r="WN292" s="35"/>
      <c r="WO292" s="35"/>
      <c r="WP292" s="35"/>
      <c r="WQ292" s="35"/>
      <c r="WR292" s="35"/>
      <c r="WS292" s="35"/>
      <c r="WT292" s="35"/>
      <c r="WU292" s="35"/>
      <c r="WV292" s="35"/>
      <c r="WW292" s="35"/>
      <c r="WX292" s="35"/>
      <c r="WY292" s="35"/>
      <c r="WZ292" s="35"/>
      <c r="XA292" s="35"/>
      <c r="XB292" s="35"/>
      <c r="XC292" s="35"/>
      <c r="XD292" s="35"/>
      <c r="XE292" s="35"/>
      <c r="XF292" s="35"/>
      <c r="XG292" s="35"/>
      <c r="XH292" s="35"/>
      <c r="XI292" s="35"/>
      <c r="XJ292" s="35"/>
      <c r="XK292" s="35"/>
      <c r="XL292" s="35"/>
      <c r="XM292" s="35"/>
      <c r="XN292" s="35"/>
      <c r="XO292" s="35"/>
      <c r="XP292" s="35"/>
      <c r="XQ292" s="35"/>
      <c r="XR292" s="35"/>
      <c r="XS292" s="35"/>
      <c r="XT292" s="35"/>
      <c r="XU292" s="35"/>
      <c r="XV292" s="35"/>
      <c r="XW292" s="35"/>
      <c r="XX292" s="35"/>
      <c r="XY292" s="35"/>
      <c r="XZ292" s="35"/>
      <c r="YA292" s="35"/>
      <c r="YB292" s="35"/>
      <c r="YC292" s="35"/>
      <c r="YD292" s="35"/>
      <c r="YE292" s="35"/>
      <c r="YF292" s="35"/>
      <c r="YG292" s="35"/>
      <c r="YH292" s="35"/>
      <c r="YI292" s="35"/>
      <c r="YJ292" s="35"/>
      <c r="YK292" s="35"/>
      <c r="YL292" s="35"/>
      <c r="YM292" s="35"/>
      <c r="YN292" s="35"/>
      <c r="YO292" s="35"/>
      <c r="YP292" s="35"/>
      <c r="YQ292" s="35"/>
      <c r="YR292" s="35"/>
      <c r="YS292" s="35"/>
      <c r="YT292" s="35"/>
      <c r="YU292" s="35"/>
      <c r="YV292" s="35"/>
      <c r="YW292" s="35"/>
      <c r="YX292" s="35"/>
      <c r="YY292" s="35"/>
      <c r="YZ292" s="35"/>
      <c r="ZA292" s="35"/>
      <c r="ZB292" s="35"/>
      <c r="ZC292" s="35"/>
      <c r="ZD292" s="35"/>
      <c r="ZE292" s="35"/>
      <c r="ZF292" s="35"/>
      <c r="ZG292" s="35"/>
      <c r="ZH292" s="35"/>
      <c r="ZI292" s="35"/>
      <c r="ZJ292" s="35"/>
      <c r="ZK292" s="35"/>
      <c r="ZL292" s="35"/>
      <c r="ZM292" s="35"/>
      <c r="ZN292" s="35"/>
      <c r="ZO292" s="35"/>
      <c r="ZP292" s="35"/>
      <c r="ZQ292" s="35"/>
      <c r="ZR292" s="35"/>
      <c r="ZS292" s="35"/>
      <c r="ZT292" s="35"/>
      <c r="ZU292" s="35"/>
      <c r="ZV292" s="35"/>
      <c r="ZW292" s="35"/>
      <c r="ZX292" s="35"/>
      <c r="ZY292" s="35"/>
      <c r="ZZ292" s="35"/>
      <c r="AAA292" s="35"/>
      <c r="AAB292" s="35"/>
      <c r="AAC292" s="35"/>
      <c r="AAD292" s="35"/>
      <c r="AAE292" s="35"/>
      <c r="AAF292" s="35"/>
      <c r="AAG292" s="35"/>
      <c r="AAH292" s="35"/>
      <c r="AAI292" s="35"/>
      <c r="AAJ292" s="35"/>
      <c r="AAK292" s="35"/>
      <c r="AAL292" s="35"/>
      <c r="AAM292" s="35"/>
      <c r="AAN292" s="35"/>
      <c r="AAO292" s="35"/>
      <c r="AAP292" s="35"/>
      <c r="AAQ292" s="35"/>
      <c r="AAR292" s="35"/>
      <c r="AAS292" s="35"/>
      <c r="AAT292" s="35"/>
      <c r="AAU292" s="35"/>
      <c r="AAV292" s="35"/>
      <c r="AAW292" s="35"/>
      <c r="AAX292" s="35"/>
      <c r="AAY292" s="35"/>
      <c r="AAZ292" s="35"/>
      <c r="ABA292" s="35"/>
      <c r="ABB292" s="35"/>
      <c r="ABC292" s="35"/>
      <c r="ABD292" s="35"/>
      <c r="ABE292" s="35"/>
      <c r="ABF292" s="35"/>
      <c r="ABG292" s="35"/>
      <c r="ABH292" s="35"/>
      <c r="ABI292" s="35"/>
      <c r="ABJ292" s="35"/>
      <c r="ABK292" s="35"/>
      <c r="ABL292" s="35"/>
      <c r="ABM292" s="35"/>
      <c r="ABN292" s="35"/>
      <c r="ABO292" s="35"/>
      <c r="ABP292" s="35"/>
      <c r="ABQ292" s="35"/>
      <c r="ABR292" s="35"/>
      <c r="ABS292" s="35"/>
      <c r="ABT292" s="35"/>
      <c r="ABU292" s="35"/>
      <c r="ABV292" s="35"/>
      <c r="ABW292" s="35"/>
      <c r="ABX292" s="35"/>
      <c r="ABY292" s="35"/>
      <c r="ABZ292" s="35"/>
      <c r="ACA292" s="35"/>
      <c r="ACB292" s="35"/>
      <c r="ACC292" s="35"/>
      <c r="ACD292" s="35"/>
      <c r="ACE292" s="35"/>
      <c r="ACF292" s="35"/>
      <c r="ACG292" s="35"/>
      <c r="ACH292" s="35"/>
      <c r="ACI292" s="35"/>
      <c r="ACJ292" s="35"/>
      <c r="ACK292" s="35"/>
      <c r="ACL292" s="35"/>
      <c r="ACM292" s="35"/>
      <c r="ACN292" s="35"/>
      <c r="ACO292" s="35"/>
      <c r="ACP292" s="35"/>
      <c r="ACQ292" s="35"/>
      <c r="ACR292" s="35"/>
      <c r="ACS292" s="35"/>
      <c r="ACT292" s="35"/>
      <c r="ACU292" s="35"/>
      <c r="ACV292" s="35"/>
      <c r="ACW292" s="35"/>
      <c r="ACX292" s="35"/>
      <c r="ACY292" s="35"/>
      <c r="ACZ292" s="35"/>
      <c r="ADA292" s="35"/>
      <c r="ADB292" s="35"/>
      <c r="ADC292" s="35"/>
      <c r="ADD292" s="35"/>
      <c r="ADE292" s="35"/>
      <c r="ADF292" s="35"/>
      <c r="ADG292" s="35"/>
      <c r="ADH292" s="35"/>
      <c r="ADI292" s="35"/>
      <c r="ADJ292" s="35"/>
      <c r="ADK292" s="35"/>
      <c r="ADL292" s="35"/>
      <c r="ADM292" s="35"/>
      <c r="ADN292" s="35"/>
      <c r="ADO292" s="35"/>
      <c r="ADP292" s="35"/>
      <c r="ADQ292" s="35"/>
      <c r="ADR292" s="35"/>
      <c r="ADS292" s="35"/>
      <c r="ADT292" s="35"/>
      <c r="ADU292" s="35"/>
      <c r="ADV292" s="35"/>
      <c r="ADW292" s="35"/>
      <c r="ADX292" s="35"/>
      <c r="ADY292" s="35"/>
      <c r="ADZ292" s="35"/>
      <c r="AEA292" s="35"/>
      <c r="AEB292" s="35"/>
      <c r="AEC292" s="35"/>
      <c r="AED292" s="35"/>
      <c r="AEE292" s="35"/>
      <c r="AEF292" s="35"/>
      <c r="AEG292" s="35"/>
      <c r="AEH292" s="35"/>
      <c r="AEI292" s="35"/>
      <c r="AEJ292" s="35"/>
      <c r="AEK292" s="35"/>
      <c r="AEL292" s="35"/>
      <c r="AEM292" s="35"/>
      <c r="AEN292" s="35"/>
      <c r="AEO292" s="35"/>
      <c r="AEP292" s="35"/>
      <c r="AEQ292" s="35"/>
      <c r="AER292" s="35"/>
      <c r="AES292" s="35"/>
      <c r="AET292" s="35"/>
      <c r="AEU292" s="35"/>
      <c r="AEV292" s="35"/>
      <c r="AEW292" s="35"/>
      <c r="AEX292" s="35"/>
      <c r="AEY292" s="35"/>
      <c r="AEZ292" s="35"/>
      <c r="AFA292" s="35"/>
      <c r="AFB292" s="35"/>
      <c r="AFC292" s="35"/>
      <c r="AFD292" s="35"/>
      <c r="AFE292" s="35"/>
      <c r="AFF292" s="35"/>
      <c r="AFG292" s="35"/>
      <c r="AFH292" s="35"/>
      <c r="AFI292" s="35"/>
      <c r="AFJ292" s="35"/>
      <c r="AFK292" s="35"/>
      <c r="AFL292" s="35"/>
      <c r="AFM292" s="35"/>
      <c r="AFN292" s="35"/>
      <c r="AFO292" s="35"/>
      <c r="AFP292" s="35"/>
      <c r="AFQ292" s="35"/>
      <c r="AFR292" s="35"/>
      <c r="AFS292" s="35"/>
      <c r="AFT292" s="35"/>
      <c r="AFU292" s="35"/>
      <c r="AFV292" s="35"/>
      <c r="AFW292" s="35"/>
      <c r="AFX292" s="35"/>
      <c r="AFY292" s="35"/>
      <c r="AFZ292" s="35"/>
      <c r="AGA292" s="35"/>
      <c r="AGB292" s="35"/>
      <c r="AGC292" s="35"/>
      <c r="AGD292" s="35"/>
      <c r="AGE292" s="35"/>
      <c r="AGF292" s="35"/>
      <c r="AGG292" s="35"/>
      <c r="AGH292" s="35"/>
      <c r="AGI292" s="35"/>
      <c r="AGJ292" s="35"/>
      <c r="AGK292" s="35"/>
      <c r="AGL292" s="35"/>
      <c r="AGM292" s="35"/>
      <c r="AGN292" s="35"/>
      <c r="AGO292" s="35"/>
      <c r="AGP292" s="35"/>
      <c r="AGQ292" s="35"/>
      <c r="AGR292" s="35"/>
      <c r="AGS292" s="35"/>
      <c r="AGT292" s="35"/>
      <c r="AGU292" s="35"/>
      <c r="AGV292" s="35"/>
      <c r="AGW292" s="35"/>
      <c r="AGX292" s="35"/>
      <c r="AGY292" s="35"/>
      <c r="AGZ292" s="35"/>
      <c r="AHA292" s="35"/>
      <c r="AHB292" s="35"/>
      <c r="AHC292" s="35"/>
      <c r="AHD292" s="35"/>
      <c r="AHE292" s="35"/>
      <c r="AHF292" s="35"/>
      <c r="AHG292" s="35"/>
      <c r="AHH292" s="35"/>
      <c r="AHI292" s="35"/>
      <c r="AHJ292" s="35"/>
      <c r="AHK292" s="35"/>
      <c r="AHL292" s="35"/>
      <c r="AHM292" s="35"/>
      <c r="AHN292" s="35"/>
      <c r="AHO292" s="35"/>
      <c r="AHP292" s="35"/>
      <c r="AHQ292" s="35"/>
      <c r="AHR292" s="35"/>
      <c r="AHS292" s="35"/>
      <c r="AHT292" s="35"/>
      <c r="AHU292" s="35"/>
      <c r="AHV292" s="35"/>
      <c r="AHW292" s="35"/>
      <c r="AHX292" s="35"/>
      <c r="AHY292" s="35"/>
      <c r="AHZ292" s="35"/>
      <c r="AIA292" s="35"/>
      <c r="AIB292" s="35"/>
      <c r="AIC292" s="35"/>
      <c r="AID292" s="35"/>
      <c r="AIE292" s="35"/>
      <c r="AIF292" s="35"/>
      <c r="AIG292" s="35"/>
      <c r="AIH292" s="35"/>
      <c r="AII292" s="35"/>
      <c r="AIJ292" s="35"/>
      <c r="AIK292" s="35"/>
      <c r="AIL292" s="35"/>
      <c r="AIM292" s="35"/>
      <c r="AIN292" s="35"/>
      <c r="AIO292" s="35"/>
      <c r="AIP292" s="35"/>
      <c r="AIQ292" s="35"/>
      <c r="AIR292" s="35"/>
      <c r="AIS292" s="35"/>
      <c r="AIT292" s="35"/>
      <c r="AIU292" s="35"/>
      <c r="AIV292" s="35"/>
      <c r="AIW292" s="35"/>
      <c r="AIX292" s="35"/>
      <c r="AIY292" s="35"/>
      <c r="AIZ292" s="35"/>
      <c r="AJA292" s="35"/>
      <c r="AJB292" s="35"/>
      <c r="AJC292" s="35"/>
      <c r="AJD292" s="35"/>
      <c r="AJE292" s="35"/>
      <c r="AJF292" s="35"/>
      <c r="AJG292" s="35"/>
      <c r="AJH292" s="35"/>
      <c r="AJI292" s="35"/>
      <c r="AJJ292" s="35"/>
      <c r="AJK292" s="35"/>
      <c r="AJL292" s="35"/>
      <c r="AJM292" s="35"/>
      <c r="AJN292" s="35"/>
      <c r="AJO292" s="35"/>
      <c r="AJP292" s="35"/>
      <c r="AJQ292" s="35"/>
      <c r="AJR292" s="35"/>
      <c r="AJS292" s="35"/>
      <c r="AJT292" s="35"/>
      <c r="AJU292" s="35"/>
      <c r="AJV292" s="35"/>
      <c r="AJW292" s="35"/>
      <c r="AJX292" s="35"/>
      <c r="AJY292" s="35"/>
      <c r="AJZ292" s="35"/>
      <c r="AKA292" s="35"/>
      <c r="AKB292" s="35"/>
      <c r="AKC292" s="35"/>
      <c r="AKD292" s="35"/>
      <c r="AKE292" s="35"/>
      <c r="AKF292" s="35"/>
      <c r="AKG292" s="35"/>
      <c r="AKH292" s="35"/>
      <c r="AKI292" s="35"/>
      <c r="AKJ292" s="35"/>
      <c r="AKK292" s="35"/>
      <c r="AKL292" s="35"/>
      <c r="AKM292" s="35"/>
      <c r="AKN292" s="35"/>
      <c r="AKO292" s="35"/>
      <c r="AKP292" s="35"/>
      <c r="AKQ292" s="35"/>
      <c r="AKR292" s="35"/>
      <c r="AKS292" s="35"/>
      <c r="AKT292" s="35"/>
      <c r="AKU292" s="35"/>
      <c r="AKV292" s="35"/>
      <c r="AKW292" s="35"/>
      <c r="AKX292" s="35"/>
      <c r="AKY292" s="35"/>
      <c r="AKZ292" s="35"/>
      <c r="ALA292" s="35"/>
      <c r="ALB292" s="1"/>
      <c r="ALC292" s="1"/>
      <c r="ALD292" s="1"/>
      <c r="ALE292" s="1"/>
      <c r="ALF292" s="1"/>
      <c r="ALG292" s="1"/>
      <c r="ALH292" s="1"/>
      <c r="ALI292" s="1"/>
      <c r="ALJ292" s="1"/>
      <c r="ALK292" s="1"/>
      <c r="ALL292" s="1"/>
      <c r="ALM292" s="1"/>
      <c r="ALN292" s="1"/>
      <c r="ALO292" s="1"/>
      <c r="ALP292" s="1"/>
      <c r="ALQ292" s="1"/>
      <c r="ALR292" s="1"/>
      <c r="ALS292"/>
      <c r="ALT292"/>
      <c r="ALU292"/>
      <c r="ALV292"/>
      <c r="ALW292"/>
      <c r="ALX292"/>
      <c r="ALY292"/>
      <c r="ALZ292"/>
      <c r="AMA292"/>
      <c r="AMB292"/>
      <c r="AMC292"/>
      <c r="AMD292"/>
      <c r="AME292"/>
      <c r="AMF292"/>
      <c r="AMG292"/>
      <c r="AMH292"/>
      <c r="AMI292"/>
      <c r="AMJ292"/>
    </row>
    <row r="293" spans="1:1024" s="29" customFormat="1" ht="24">
      <c r="A293" s="24">
        <v>289</v>
      </c>
      <c r="B293" s="24" t="s">
        <v>748</v>
      </c>
      <c r="C293" s="25" t="s">
        <v>749</v>
      </c>
      <c r="D293" s="25" t="s">
        <v>149</v>
      </c>
      <c r="E293" s="25" t="s">
        <v>145</v>
      </c>
      <c r="F293" s="25" t="s">
        <v>43</v>
      </c>
      <c r="G293" s="25" t="s">
        <v>79</v>
      </c>
      <c r="H293" s="25" t="s">
        <v>45</v>
      </c>
      <c r="I293" s="25" t="s">
        <v>46</v>
      </c>
      <c r="J293" s="25"/>
      <c r="K293" s="25"/>
      <c r="L293" s="25"/>
      <c r="M293" s="25"/>
      <c r="N293" s="25"/>
      <c r="O293" s="25" t="s">
        <v>750</v>
      </c>
      <c r="P293" s="25" t="s">
        <v>39</v>
      </c>
      <c r="Q293" s="28"/>
      <c r="VZ293" s="35"/>
      <c r="WA293" s="35"/>
      <c r="WB293" s="35"/>
      <c r="WC293" s="35"/>
      <c r="WD293" s="35"/>
      <c r="WE293" s="35"/>
      <c r="WF293" s="35"/>
      <c r="WG293" s="35"/>
      <c r="WH293" s="35"/>
      <c r="WI293" s="35"/>
      <c r="WJ293" s="35"/>
      <c r="WK293" s="35"/>
      <c r="WL293" s="35"/>
      <c r="WM293" s="35"/>
      <c r="WN293" s="35"/>
      <c r="WO293" s="35"/>
      <c r="WP293" s="35"/>
      <c r="WQ293" s="35"/>
      <c r="WR293" s="35"/>
      <c r="WS293" s="35"/>
      <c r="WT293" s="35"/>
      <c r="WU293" s="35"/>
      <c r="WV293" s="35"/>
      <c r="WW293" s="35"/>
      <c r="WX293" s="35"/>
      <c r="WY293" s="35"/>
      <c r="WZ293" s="35"/>
      <c r="XA293" s="35"/>
      <c r="XB293" s="35"/>
      <c r="XC293" s="35"/>
      <c r="XD293" s="35"/>
      <c r="XE293" s="35"/>
      <c r="XF293" s="35"/>
      <c r="XG293" s="35"/>
      <c r="XH293" s="35"/>
      <c r="XI293" s="35"/>
      <c r="XJ293" s="35"/>
      <c r="XK293" s="35"/>
      <c r="XL293" s="35"/>
      <c r="XM293" s="35"/>
      <c r="XN293" s="35"/>
      <c r="XO293" s="35"/>
      <c r="XP293" s="35"/>
      <c r="XQ293" s="35"/>
      <c r="XR293" s="35"/>
      <c r="XS293" s="35"/>
      <c r="XT293" s="35"/>
      <c r="XU293" s="35"/>
      <c r="XV293" s="35"/>
      <c r="XW293" s="35"/>
      <c r="XX293" s="35"/>
      <c r="XY293" s="35"/>
      <c r="XZ293" s="35"/>
      <c r="YA293" s="35"/>
      <c r="YB293" s="35"/>
      <c r="YC293" s="35"/>
      <c r="YD293" s="35"/>
      <c r="YE293" s="35"/>
      <c r="YF293" s="35"/>
      <c r="YG293" s="35"/>
      <c r="YH293" s="35"/>
      <c r="YI293" s="35"/>
      <c r="YJ293" s="35"/>
      <c r="YK293" s="35"/>
      <c r="YL293" s="35"/>
      <c r="YM293" s="35"/>
      <c r="YN293" s="35"/>
      <c r="YO293" s="35"/>
      <c r="YP293" s="35"/>
      <c r="YQ293" s="35"/>
      <c r="YR293" s="35"/>
      <c r="YS293" s="35"/>
      <c r="YT293" s="35"/>
      <c r="YU293" s="35"/>
      <c r="YV293" s="35"/>
      <c r="YW293" s="35"/>
      <c r="YX293" s="35"/>
      <c r="YY293" s="35"/>
      <c r="YZ293" s="35"/>
      <c r="ZA293" s="35"/>
      <c r="ZB293" s="35"/>
      <c r="ZC293" s="35"/>
      <c r="ZD293" s="35"/>
      <c r="ZE293" s="35"/>
      <c r="ZF293" s="35"/>
      <c r="ZG293" s="35"/>
      <c r="ZH293" s="35"/>
      <c r="ZI293" s="35"/>
      <c r="ZJ293" s="35"/>
      <c r="ZK293" s="35"/>
      <c r="ZL293" s="35"/>
      <c r="ZM293" s="35"/>
      <c r="ZN293" s="35"/>
      <c r="ZO293" s="35"/>
      <c r="ZP293" s="35"/>
      <c r="ZQ293" s="35"/>
      <c r="ZR293" s="35"/>
      <c r="ZS293" s="35"/>
      <c r="ZT293" s="35"/>
      <c r="ZU293" s="35"/>
      <c r="ZV293" s="35"/>
      <c r="ZW293" s="35"/>
      <c r="ZX293" s="35"/>
      <c r="ZY293" s="35"/>
      <c r="ZZ293" s="35"/>
      <c r="AAA293" s="35"/>
      <c r="AAB293" s="35"/>
      <c r="AAC293" s="35"/>
      <c r="AAD293" s="35"/>
      <c r="AAE293" s="35"/>
      <c r="AAF293" s="35"/>
      <c r="AAG293" s="35"/>
      <c r="AAH293" s="35"/>
      <c r="AAI293" s="35"/>
      <c r="AAJ293" s="35"/>
      <c r="AAK293" s="35"/>
      <c r="AAL293" s="35"/>
      <c r="AAM293" s="35"/>
      <c r="AAN293" s="35"/>
      <c r="AAO293" s="35"/>
      <c r="AAP293" s="35"/>
      <c r="AAQ293" s="35"/>
      <c r="AAR293" s="35"/>
      <c r="AAS293" s="35"/>
      <c r="AAT293" s="35"/>
      <c r="AAU293" s="35"/>
      <c r="AAV293" s="35"/>
      <c r="AAW293" s="35"/>
      <c r="AAX293" s="35"/>
      <c r="AAY293" s="35"/>
      <c r="AAZ293" s="35"/>
      <c r="ABA293" s="35"/>
      <c r="ABB293" s="35"/>
      <c r="ABC293" s="35"/>
      <c r="ABD293" s="35"/>
      <c r="ABE293" s="35"/>
      <c r="ABF293" s="35"/>
      <c r="ABG293" s="35"/>
      <c r="ABH293" s="35"/>
      <c r="ABI293" s="35"/>
      <c r="ABJ293" s="35"/>
      <c r="ABK293" s="35"/>
      <c r="ABL293" s="35"/>
      <c r="ABM293" s="35"/>
      <c r="ABN293" s="35"/>
      <c r="ABO293" s="35"/>
      <c r="ABP293" s="35"/>
      <c r="ABQ293" s="35"/>
      <c r="ABR293" s="35"/>
      <c r="ABS293" s="35"/>
      <c r="ABT293" s="35"/>
      <c r="ABU293" s="35"/>
      <c r="ABV293" s="35"/>
      <c r="ABW293" s="35"/>
      <c r="ABX293" s="35"/>
      <c r="ABY293" s="35"/>
      <c r="ABZ293" s="35"/>
      <c r="ACA293" s="35"/>
      <c r="ACB293" s="35"/>
      <c r="ACC293" s="35"/>
      <c r="ACD293" s="35"/>
      <c r="ACE293" s="35"/>
      <c r="ACF293" s="35"/>
      <c r="ACG293" s="35"/>
      <c r="ACH293" s="35"/>
      <c r="ACI293" s="35"/>
      <c r="ACJ293" s="35"/>
      <c r="ACK293" s="35"/>
      <c r="ACL293" s="35"/>
      <c r="ACM293" s="35"/>
      <c r="ACN293" s="35"/>
      <c r="ACO293" s="35"/>
      <c r="ACP293" s="35"/>
      <c r="ACQ293" s="35"/>
      <c r="ACR293" s="35"/>
      <c r="ACS293" s="35"/>
      <c r="ACT293" s="35"/>
      <c r="ACU293" s="35"/>
      <c r="ACV293" s="35"/>
      <c r="ACW293" s="35"/>
      <c r="ACX293" s="35"/>
      <c r="ACY293" s="35"/>
      <c r="ACZ293" s="35"/>
      <c r="ADA293" s="35"/>
      <c r="ADB293" s="35"/>
      <c r="ADC293" s="35"/>
      <c r="ADD293" s="35"/>
      <c r="ADE293" s="35"/>
      <c r="ADF293" s="35"/>
      <c r="ADG293" s="35"/>
      <c r="ADH293" s="35"/>
      <c r="ADI293" s="35"/>
      <c r="ADJ293" s="35"/>
      <c r="ADK293" s="35"/>
      <c r="ADL293" s="35"/>
      <c r="ADM293" s="35"/>
      <c r="ADN293" s="35"/>
      <c r="ADO293" s="35"/>
      <c r="ADP293" s="35"/>
      <c r="ADQ293" s="35"/>
      <c r="ADR293" s="35"/>
      <c r="ADS293" s="35"/>
      <c r="ADT293" s="35"/>
      <c r="ADU293" s="35"/>
      <c r="ADV293" s="35"/>
      <c r="ADW293" s="35"/>
      <c r="ADX293" s="35"/>
      <c r="ADY293" s="35"/>
      <c r="ADZ293" s="35"/>
      <c r="AEA293" s="35"/>
      <c r="AEB293" s="35"/>
      <c r="AEC293" s="35"/>
      <c r="AED293" s="35"/>
      <c r="AEE293" s="35"/>
      <c r="AEF293" s="35"/>
      <c r="AEG293" s="35"/>
      <c r="AEH293" s="35"/>
      <c r="AEI293" s="35"/>
      <c r="AEJ293" s="35"/>
      <c r="AEK293" s="35"/>
      <c r="AEL293" s="35"/>
      <c r="AEM293" s="35"/>
      <c r="AEN293" s="35"/>
      <c r="AEO293" s="35"/>
      <c r="AEP293" s="35"/>
      <c r="AEQ293" s="35"/>
      <c r="AER293" s="35"/>
      <c r="AES293" s="35"/>
      <c r="AET293" s="35"/>
      <c r="AEU293" s="35"/>
      <c r="AEV293" s="35"/>
      <c r="AEW293" s="35"/>
      <c r="AEX293" s="35"/>
      <c r="AEY293" s="35"/>
      <c r="AEZ293" s="35"/>
      <c r="AFA293" s="35"/>
      <c r="AFB293" s="35"/>
      <c r="AFC293" s="35"/>
      <c r="AFD293" s="35"/>
      <c r="AFE293" s="35"/>
      <c r="AFF293" s="35"/>
      <c r="AFG293" s="35"/>
      <c r="AFH293" s="35"/>
      <c r="AFI293" s="35"/>
      <c r="AFJ293" s="35"/>
      <c r="AFK293" s="35"/>
      <c r="AFL293" s="35"/>
      <c r="AFM293" s="35"/>
      <c r="AFN293" s="35"/>
      <c r="AFO293" s="35"/>
      <c r="AFP293" s="35"/>
      <c r="AFQ293" s="35"/>
      <c r="AFR293" s="35"/>
      <c r="AFS293" s="35"/>
      <c r="AFT293" s="35"/>
      <c r="AFU293" s="35"/>
      <c r="AFV293" s="35"/>
      <c r="AFW293" s="35"/>
      <c r="AFX293" s="35"/>
      <c r="AFY293" s="35"/>
      <c r="AFZ293" s="35"/>
      <c r="AGA293" s="35"/>
      <c r="AGB293" s="35"/>
      <c r="AGC293" s="35"/>
      <c r="AGD293" s="35"/>
      <c r="AGE293" s="35"/>
      <c r="AGF293" s="35"/>
      <c r="AGG293" s="35"/>
      <c r="AGH293" s="35"/>
      <c r="AGI293" s="35"/>
      <c r="AGJ293" s="35"/>
      <c r="AGK293" s="35"/>
      <c r="AGL293" s="35"/>
      <c r="AGM293" s="35"/>
      <c r="AGN293" s="35"/>
      <c r="AGO293" s="35"/>
      <c r="AGP293" s="35"/>
      <c r="AGQ293" s="35"/>
      <c r="AGR293" s="35"/>
      <c r="AGS293" s="35"/>
      <c r="AGT293" s="35"/>
      <c r="AGU293" s="35"/>
      <c r="AGV293" s="35"/>
      <c r="AGW293" s="35"/>
      <c r="AGX293" s="35"/>
      <c r="AGY293" s="35"/>
      <c r="AGZ293" s="35"/>
      <c r="AHA293" s="35"/>
      <c r="AHB293" s="35"/>
      <c r="AHC293" s="35"/>
      <c r="AHD293" s="35"/>
      <c r="AHE293" s="35"/>
      <c r="AHF293" s="35"/>
      <c r="AHG293" s="35"/>
      <c r="AHH293" s="35"/>
      <c r="AHI293" s="35"/>
      <c r="AHJ293" s="35"/>
      <c r="AHK293" s="35"/>
      <c r="AHL293" s="35"/>
      <c r="AHM293" s="35"/>
      <c r="AHN293" s="35"/>
      <c r="AHO293" s="35"/>
      <c r="AHP293" s="35"/>
      <c r="AHQ293" s="35"/>
      <c r="AHR293" s="35"/>
      <c r="AHS293" s="35"/>
      <c r="AHT293" s="35"/>
      <c r="AHU293" s="35"/>
      <c r="AHV293" s="35"/>
      <c r="AHW293" s="35"/>
      <c r="AHX293" s="35"/>
      <c r="AHY293" s="35"/>
      <c r="AHZ293" s="35"/>
      <c r="AIA293" s="35"/>
      <c r="AIB293" s="35"/>
      <c r="AIC293" s="35"/>
      <c r="AID293" s="35"/>
      <c r="AIE293" s="35"/>
      <c r="AIF293" s="35"/>
      <c r="AIG293" s="35"/>
      <c r="AIH293" s="35"/>
      <c r="AII293" s="35"/>
      <c r="AIJ293" s="35"/>
      <c r="AIK293" s="35"/>
      <c r="AIL293" s="35"/>
      <c r="AIM293" s="35"/>
      <c r="AIN293" s="35"/>
      <c r="AIO293" s="35"/>
      <c r="AIP293" s="35"/>
      <c r="AIQ293" s="35"/>
      <c r="AIR293" s="35"/>
      <c r="AIS293" s="35"/>
      <c r="AIT293" s="35"/>
      <c r="AIU293" s="35"/>
      <c r="AIV293" s="35"/>
      <c r="AIW293" s="35"/>
      <c r="AIX293" s="35"/>
      <c r="AIY293" s="35"/>
      <c r="AIZ293" s="35"/>
      <c r="AJA293" s="35"/>
      <c r="AJB293" s="35"/>
      <c r="AJC293" s="35"/>
      <c r="AJD293" s="35"/>
      <c r="AJE293" s="35"/>
      <c r="AJF293" s="35"/>
      <c r="AJG293" s="35"/>
      <c r="AJH293" s="35"/>
      <c r="AJI293" s="35"/>
      <c r="AJJ293" s="35"/>
      <c r="AJK293" s="35"/>
      <c r="AJL293" s="35"/>
      <c r="AJM293" s="35"/>
      <c r="AJN293" s="35"/>
      <c r="AJO293" s="35"/>
      <c r="AJP293" s="35"/>
      <c r="AJQ293" s="35"/>
      <c r="AJR293" s="35"/>
      <c r="AJS293" s="35"/>
      <c r="AJT293" s="35"/>
      <c r="AJU293" s="35"/>
      <c r="AJV293" s="35"/>
      <c r="AJW293" s="35"/>
      <c r="AJX293" s="35"/>
      <c r="AJY293" s="35"/>
      <c r="AJZ293" s="35"/>
      <c r="AKA293" s="35"/>
      <c r="AKB293" s="35"/>
      <c r="AKC293" s="35"/>
      <c r="AKD293" s="35"/>
      <c r="AKE293" s="35"/>
      <c r="AKF293" s="35"/>
      <c r="AKG293" s="35"/>
      <c r="AKH293" s="35"/>
      <c r="AKI293" s="35"/>
      <c r="AKJ293" s="35"/>
      <c r="AKK293" s="35"/>
      <c r="AKL293" s="35"/>
      <c r="AKM293" s="35"/>
      <c r="AKN293" s="35"/>
      <c r="AKO293" s="35"/>
      <c r="AKP293" s="35"/>
      <c r="AKQ293" s="35"/>
      <c r="AKR293" s="35"/>
      <c r="AKS293" s="35"/>
      <c r="AKT293" s="35"/>
      <c r="AKU293" s="35"/>
      <c r="AKV293" s="35"/>
      <c r="AKW293" s="35"/>
      <c r="AKX293" s="35"/>
      <c r="AKY293" s="35"/>
      <c r="AKZ293" s="35"/>
      <c r="ALA293" s="35"/>
      <c r="ALB293" s="1"/>
      <c r="ALC293" s="1"/>
      <c r="ALD293" s="1"/>
      <c r="ALE293" s="1"/>
      <c r="ALF293" s="1"/>
      <c r="ALG293" s="1"/>
      <c r="ALH293" s="1"/>
      <c r="ALI293" s="1"/>
      <c r="ALJ293" s="1"/>
      <c r="ALK293" s="1"/>
      <c r="ALL293" s="1"/>
      <c r="ALM293" s="1"/>
      <c r="ALN293" s="1"/>
      <c r="ALO293" s="1"/>
      <c r="ALP293" s="1"/>
      <c r="ALQ293" s="1"/>
      <c r="ALR293" s="1"/>
      <c r="ALS293"/>
      <c r="ALT293"/>
      <c r="ALU293"/>
      <c r="ALV293"/>
      <c r="ALW293"/>
      <c r="ALX293"/>
      <c r="ALY293"/>
      <c r="ALZ293"/>
      <c r="AMA293"/>
      <c r="AMB293"/>
      <c r="AMC293"/>
      <c r="AMD293"/>
      <c r="AME293"/>
      <c r="AMF293"/>
      <c r="AMG293"/>
      <c r="AMH293"/>
      <c r="AMI293"/>
      <c r="AMJ293"/>
    </row>
    <row r="294" spans="1:1024" s="29" customFormat="1" ht="24">
      <c r="A294" s="24">
        <v>290</v>
      </c>
      <c r="B294" s="24" t="s">
        <v>751</v>
      </c>
      <c r="C294" s="25" t="s">
        <v>752</v>
      </c>
      <c r="D294" s="25" t="s">
        <v>50</v>
      </c>
      <c r="E294" s="25" t="s">
        <v>22</v>
      </c>
      <c r="F294" s="25" t="s">
        <v>43</v>
      </c>
      <c r="G294" s="25" t="s">
        <v>79</v>
      </c>
      <c r="H294" s="25" t="s">
        <v>45</v>
      </c>
      <c r="I294" s="25" t="s">
        <v>46</v>
      </c>
      <c r="J294" s="25"/>
      <c r="K294" s="25"/>
      <c r="L294" s="25"/>
      <c r="M294" s="25"/>
      <c r="N294" s="25"/>
      <c r="O294" s="25" t="s">
        <v>753</v>
      </c>
      <c r="P294" s="25" t="s">
        <v>39</v>
      </c>
      <c r="Q294" s="28"/>
      <c r="VZ294" s="35"/>
      <c r="WA294" s="35"/>
      <c r="WB294" s="35"/>
      <c r="WC294" s="35"/>
      <c r="WD294" s="35"/>
      <c r="WE294" s="35"/>
      <c r="WF294" s="35"/>
      <c r="WG294" s="35"/>
      <c r="WH294" s="35"/>
      <c r="WI294" s="35"/>
      <c r="WJ294" s="35"/>
      <c r="WK294" s="35"/>
      <c r="WL294" s="35"/>
      <c r="WM294" s="35"/>
      <c r="WN294" s="35"/>
      <c r="WO294" s="35"/>
      <c r="WP294" s="35"/>
      <c r="WQ294" s="35"/>
      <c r="WR294" s="35"/>
      <c r="WS294" s="35"/>
      <c r="WT294" s="35"/>
      <c r="WU294" s="35"/>
      <c r="WV294" s="35"/>
      <c r="WW294" s="35"/>
      <c r="WX294" s="35"/>
      <c r="WY294" s="35"/>
      <c r="WZ294" s="35"/>
      <c r="XA294" s="35"/>
      <c r="XB294" s="35"/>
      <c r="XC294" s="35"/>
      <c r="XD294" s="35"/>
      <c r="XE294" s="35"/>
      <c r="XF294" s="35"/>
      <c r="XG294" s="35"/>
      <c r="XH294" s="35"/>
      <c r="XI294" s="35"/>
      <c r="XJ294" s="35"/>
      <c r="XK294" s="35"/>
      <c r="XL294" s="35"/>
      <c r="XM294" s="35"/>
      <c r="XN294" s="35"/>
      <c r="XO294" s="35"/>
      <c r="XP294" s="35"/>
      <c r="XQ294" s="35"/>
      <c r="XR294" s="35"/>
      <c r="XS294" s="35"/>
      <c r="XT294" s="35"/>
      <c r="XU294" s="35"/>
      <c r="XV294" s="35"/>
      <c r="XW294" s="35"/>
      <c r="XX294" s="35"/>
      <c r="XY294" s="35"/>
      <c r="XZ294" s="35"/>
      <c r="YA294" s="35"/>
      <c r="YB294" s="35"/>
      <c r="YC294" s="35"/>
      <c r="YD294" s="35"/>
      <c r="YE294" s="35"/>
      <c r="YF294" s="35"/>
      <c r="YG294" s="35"/>
      <c r="YH294" s="35"/>
      <c r="YI294" s="35"/>
      <c r="YJ294" s="35"/>
      <c r="YK294" s="35"/>
      <c r="YL294" s="35"/>
      <c r="YM294" s="35"/>
      <c r="YN294" s="35"/>
      <c r="YO294" s="35"/>
      <c r="YP294" s="35"/>
      <c r="YQ294" s="35"/>
      <c r="YR294" s="35"/>
      <c r="YS294" s="35"/>
      <c r="YT294" s="35"/>
      <c r="YU294" s="35"/>
      <c r="YV294" s="35"/>
      <c r="YW294" s="35"/>
      <c r="YX294" s="35"/>
      <c r="YY294" s="35"/>
      <c r="YZ294" s="35"/>
      <c r="ZA294" s="35"/>
      <c r="ZB294" s="35"/>
      <c r="ZC294" s="35"/>
      <c r="ZD294" s="35"/>
      <c r="ZE294" s="35"/>
      <c r="ZF294" s="35"/>
      <c r="ZG294" s="35"/>
      <c r="ZH294" s="35"/>
      <c r="ZI294" s="35"/>
      <c r="ZJ294" s="35"/>
      <c r="ZK294" s="35"/>
      <c r="ZL294" s="35"/>
      <c r="ZM294" s="35"/>
      <c r="ZN294" s="35"/>
      <c r="ZO294" s="35"/>
      <c r="ZP294" s="35"/>
      <c r="ZQ294" s="35"/>
      <c r="ZR294" s="35"/>
      <c r="ZS294" s="35"/>
      <c r="ZT294" s="35"/>
      <c r="ZU294" s="35"/>
      <c r="ZV294" s="35"/>
      <c r="ZW294" s="35"/>
      <c r="ZX294" s="35"/>
      <c r="ZY294" s="35"/>
      <c r="ZZ294" s="35"/>
      <c r="AAA294" s="35"/>
      <c r="AAB294" s="35"/>
      <c r="AAC294" s="35"/>
      <c r="AAD294" s="35"/>
      <c r="AAE294" s="35"/>
      <c r="AAF294" s="35"/>
      <c r="AAG294" s="35"/>
      <c r="AAH294" s="35"/>
      <c r="AAI294" s="35"/>
      <c r="AAJ294" s="35"/>
      <c r="AAK294" s="35"/>
      <c r="AAL294" s="35"/>
      <c r="AAM294" s="35"/>
      <c r="AAN294" s="35"/>
      <c r="AAO294" s="35"/>
      <c r="AAP294" s="35"/>
      <c r="AAQ294" s="35"/>
      <c r="AAR294" s="35"/>
      <c r="AAS294" s="35"/>
      <c r="AAT294" s="35"/>
      <c r="AAU294" s="35"/>
      <c r="AAV294" s="35"/>
      <c r="AAW294" s="35"/>
      <c r="AAX294" s="35"/>
      <c r="AAY294" s="35"/>
      <c r="AAZ294" s="35"/>
      <c r="ABA294" s="35"/>
      <c r="ABB294" s="35"/>
      <c r="ABC294" s="35"/>
      <c r="ABD294" s="35"/>
      <c r="ABE294" s="35"/>
      <c r="ABF294" s="35"/>
      <c r="ABG294" s="35"/>
      <c r="ABH294" s="35"/>
      <c r="ABI294" s="35"/>
      <c r="ABJ294" s="35"/>
      <c r="ABK294" s="35"/>
      <c r="ABL294" s="35"/>
      <c r="ABM294" s="35"/>
      <c r="ABN294" s="35"/>
      <c r="ABO294" s="35"/>
      <c r="ABP294" s="35"/>
      <c r="ABQ294" s="35"/>
      <c r="ABR294" s="35"/>
      <c r="ABS294" s="35"/>
      <c r="ABT294" s="35"/>
      <c r="ABU294" s="35"/>
      <c r="ABV294" s="35"/>
      <c r="ABW294" s="35"/>
      <c r="ABX294" s="35"/>
      <c r="ABY294" s="35"/>
      <c r="ABZ294" s="35"/>
      <c r="ACA294" s="35"/>
      <c r="ACB294" s="35"/>
      <c r="ACC294" s="35"/>
      <c r="ACD294" s="35"/>
      <c r="ACE294" s="35"/>
      <c r="ACF294" s="35"/>
      <c r="ACG294" s="35"/>
      <c r="ACH294" s="35"/>
      <c r="ACI294" s="35"/>
      <c r="ACJ294" s="35"/>
      <c r="ACK294" s="35"/>
      <c r="ACL294" s="35"/>
      <c r="ACM294" s="35"/>
      <c r="ACN294" s="35"/>
      <c r="ACO294" s="35"/>
      <c r="ACP294" s="35"/>
      <c r="ACQ294" s="35"/>
      <c r="ACR294" s="35"/>
      <c r="ACS294" s="35"/>
      <c r="ACT294" s="35"/>
      <c r="ACU294" s="35"/>
      <c r="ACV294" s="35"/>
      <c r="ACW294" s="35"/>
      <c r="ACX294" s="35"/>
      <c r="ACY294" s="35"/>
      <c r="ACZ294" s="35"/>
      <c r="ADA294" s="35"/>
      <c r="ADB294" s="35"/>
      <c r="ADC294" s="35"/>
      <c r="ADD294" s="35"/>
      <c r="ADE294" s="35"/>
      <c r="ADF294" s="35"/>
      <c r="ADG294" s="35"/>
      <c r="ADH294" s="35"/>
      <c r="ADI294" s="35"/>
      <c r="ADJ294" s="35"/>
      <c r="ADK294" s="35"/>
      <c r="ADL294" s="35"/>
      <c r="ADM294" s="35"/>
      <c r="ADN294" s="35"/>
      <c r="ADO294" s="35"/>
      <c r="ADP294" s="35"/>
      <c r="ADQ294" s="35"/>
      <c r="ADR294" s="35"/>
      <c r="ADS294" s="35"/>
      <c r="ADT294" s="35"/>
      <c r="ADU294" s="35"/>
      <c r="ADV294" s="35"/>
      <c r="ADW294" s="35"/>
      <c r="ADX294" s="35"/>
      <c r="ADY294" s="35"/>
      <c r="ADZ294" s="35"/>
      <c r="AEA294" s="35"/>
      <c r="AEB294" s="35"/>
      <c r="AEC294" s="35"/>
      <c r="AED294" s="35"/>
      <c r="AEE294" s="35"/>
      <c r="AEF294" s="35"/>
      <c r="AEG294" s="35"/>
      <c r="AEH294" s="35"/>
      <c r="AEI294" s="35"/>
      <c r="AEJ294" s="35"/>
      <c r="AEK294" s="35"/>
      <c r="AEL294" s="35"/>
      <c r="AEM294" s="35"/>
      <c r="AEN294" s="35"/>
      <c r="AEO294" s="35"/>
      <c r="AEP294" s="35"/>
      <c r="AEQ294" s="35"/>
      <c r="AER294" s="35"/>
      <c r="AES294" s="35"/>
      <c r="AET294" s="35"/>
      <c r="AEU294" s="35"/>
      <c r="AEV294" s="35"/>
      <c r="AEW294" s="35"/>
      <c r="AEX294" s="35"/>
      <c r="AEY294" s="35"/>
      <c r="AEZ294" s="35"/>
      <c r="AFA294" s="35"/>
      <c r="AFB294" s="35"/>
      <c r="AFC294" s="35"/>
      <c r="AFD294" s="35"/>
      <c r="AFE294" s="35"/>
      <c r="AFF294" s="35"/>
      <c r="AFG294" s="35"/>
      <c r="AFH294" s="35"/>
      <c r="AFI294" s="35"/>
      <c r="AFJ294" s="35"/>
      <c r="AFK294" s="35"/>
      <c r="AFL294" s="35"/>
      <c r="AFM294" s="35"/>
      <c r="AFN294" s="35"/>
      <c r="AFO294" s="35"/>
      <c r="AFP294" s="35"/>
      <c r="AFQ294" s="35"/>
      <c r="AFR294" s="35"/>
      <c r="AFS294" s="35"/>
      <c r="AFT294" s="35"/>
      <c r="AFU294" s="35"/>
      <c r="AFV294" s="35"/>
      <c r="AFW294" s="35"/>
      <c r="AFX294" s="35"/>
      <c r="AFY294" s="35"/>
      <c r="AFZ294" s="35"/>
      <c r="AGA294" s="35"/>
      <c r="AGB294" s="35"/>
      <c r="AGC294" s="35"/>
      <c r="AGD294" s="35"/>
      <c r="AGE294" s="35"/>
      <c r="AGF294" s="35"/>
      <c r="AGG294" s="35"/>
      <c r="AGH294" s="35"/>
      <c r="AGI294" s="35"/>
      <c r="AGJ294" s="35"/>
      <c r="AGK294" s="35"/>
      <c r="AGL294" s="35"/>
      <c r="AGM294" s="35"/>
      <c r="AGN294" s="35"/>
      <c r="AGO294" s="35"/>
      <c r="AGP294" s="35"/>
      <c r="AGQ294" s="35"/>
      <c r="AGR294" s="35"/>
      <c r="AGS294" s="35"/>
      <c r="AGT294" s="35"/>
      <c r="AGU294" s="35"/>
      <c r="AGV294" s="35"/>
      <c r="AGW294" s="35"/>
      <c r="AGX294" s="35"/>
      <c r="AGY294" s="35"/>
      <c r="AGZ294" s="35"/>
      <c r="AHA294" s="35"/>
      <c r="AHB294" s="35"/>
      <c r="AHC294" s="35"/>
      <c r="AHD294" s="35"/>
      <c r="AHE294" s="35"/>
      <c r="AHF294" s="35"/>
      <c r="AHG294" s="35"/>
      <c r="AHH294" s="35"/>
      <c r="AHI294" s="35"/>
      <c r="AHJ294" s="35"/>
      <c r="AHK294" s="35"/>
      <c r="AHL294" s="35"/>
      <c r="AHM294" s="35"/>
      <c r="AHN294" s="35"/>
      <c r="AHO294" s="35"/>
      <c r="AHP294" s="35"/>
      <c r="AHQ294" s="35"/>
      <c r="AHR294" s="35"/>
      <c r="AHS294" s="35"/>
      <c r="AHT294" s="35"/>
      <c r="AHU294" s="35"/>
      <c r="AHV294" s="35"/>
      <c r="AHW294" s="35"/>
      <c r="AHX294" s="35"/>
      <c r="AHY294" s="35"/>
      <c r="AHZ294" s="35"/>
      <c r="AIA294" s="35"/>
      <c r="AIB294" s="35"/>
      <c r="AIC294" s="35"/>
      <c r="AID294" s="35"/>
      <c r="AIE294" s="35"/>
      <c r="AIF294" s="35"/>
      <c r="AIG294" s="35"/>
      <c r="AIH294" s="35"/>
      <c r="AII294" s="35"/>
      <c r="AIJ294" s="35"/>
      <c r="AIK294" s="35"/>
      <c r="AIL294" s="35"/>
      <c r="AIM294" s="35"/>
      <c r="AIN294" s="35"/>
      <c r="AIO294" s="35"/>
      <c r="AIP294" s="35"/>
      <c r="AIQ294" s="35"/>
      <c r="AIR294" s="35"/>
      <c r="AIS294" s="35"/>
      <c r="AIT294" s="35"/>
      <c r="AIU294" s="35"/>
      <c r="AIV294" s="35"/>
      <c r="AIW294" s="35"/>
      <c r="AIX294" s="35"/>
      <c r="AIY294" s="35"/>
      <c r="AIZ294" s="35"/>
      <c r="AJA294" s="35"/>
      <c r="AJB294" s="35"/>
      <c r="AJC294" s="35"/>
      <c r="AJD294" s="35"/>
      <c r="AJE294" s="35"/>
      <c r="AJF294" s="35"/>
      <c r="AJG294" s="35"/>
      <c r="AJH294" s="35"/>
      <c r="AJI294" s="35"/>
      <c r="AJJ294" s="35"/>
      <c r="AJK294" s="35"/>
      <c r="AJL294" s="35"/>
      <c r="AJM294" s="35"/>
      <c r="AJN294" s="35"/>
      <c r="AJO294" s="35"/>
      <c r="AJP294" s="35"/>
      <c r="AJQ294" s="35"/>
      <c r="AJR294" s="35"/>
      <c r="AJS294" s="35"/>
      <c r="AJT294" s="35"/>
      <c r="AJU294" s="35"/>
      <c r="AJV294" s="35"/>
      <c r="AJW294" s="35"/>
      <c r="AJX294" s="35"/>
      <c r="AJY294" s="35"/>
      <c r="AJZ294" s="35"/>
      <c r="AKA294" s="35"/>
      <c r="AKB294" s="35"/>
      <c r="AKC294" s="35"/>
      <c r="AKD294" s="35"/>
      <c r="AKE294" s="35"/>
      <c r="AKF294" s="35"/>
      <c r="AKG294" s="35"/>
      <c r="AKH294" s="35"/>
      <c r="AKI294" s="35"/>
      <c r="AKJ294" s="35"/>
      <c r="AKK294" s="35"/>
      <c r="AKL294" s="35"/>
      <c r="AKM294" s="35"/>
      <c r="AKN294" s="35"/>
      <c r="AKO294" s="35"/>
      <c r="AKP294" s="35"/>
      <c r="AKQ294" s="35"/>
      <c r="AKR294" s="35"/>
      <c r="AKS294" s="35"/>
      <c r="AKT294" s="35"/>
      <c r="AKU294" s="35"/>
      <c r="AKV294" s="35"/>
      <c r="AKW294" s="35"/>
      <c r="AKX294" s="35"/>
      <c r="AKY294" s="35"/>
      <c r="AKZ294" s="35"/>
      <c r="ALA294" s="35"/>
      <c r="ALB294" s="1"/>
      <c r="ALC294" s="1"/>
      <c r="ALD294" s="1"/>
      <c r="ALE294" s="1"/>
      <c r="ALF294" s="1"/>
      <c r="ALG294" s="1"/>
      <c r="ALH294" s="1"/>
      <c r="ALI294" s="1"/>
      <c r="ALJ294" s="1"/>
      <c r="ALK294" s="1"/>
      <c r="ALL294" s="1"/>
      <c r="ALM294" s="1"/>
      <c r="ALN294" s="1"/>
      <c r="ALO294" s="1"/>
      <c r="ALP294" s="1"/>
      <c r="ALQ294" s="1"/>
      <c r="ALR294" s="1"/>
      <c r="ALS294"/>
      <c r="ALT294"/>
      <c r="ALU294"/>
      <c r="ALV294"/>
      <c r="ALW294"/>
      <c r="ALX294"/>
      <c r="ALY294"/>
      <c r="ALZ294"/>
      <c r="AMA294"/>
      <c r="AMB294"/>
      <c r="AMC294"/>
      <c r="AMD294"/>
      <c r="AME294"/>
      <c r="AMF294"/>
      <c r="AMG294"/>
      <c r="AMH294"/>
      <c r="AMI294"/>
      <c r="AMJ294"/>
    </row>
    <row r="295" spans="1:1024" s="29" customFormat="1" ht="36">
      <c r="A295" s="24">
        <v>291</v>
      </c>
      <c r="B295" s="24" t="s">
        <v>748</v>
      </c>
      <c r="C295" s="25" t="s">
        <v>754</v>
      </c>
      <c r="D295" s="25" t="s">
        <v>144</v>
      </c>
      <c r="E295" s="25" t="s">
        <v>86</v>
      </c>
      <c r="F295" s="25" t="s">
        <v>43</v>
      </c>
      <c r="G295" s="25" t="s">
        <v>79</v>
      </c>
      <c r="H295" s="25" t="s">
        <v>45</v>
      </c>
      <c r="I295" s="25" t="s">
        <v>46</v>
      </c>
      <c r="J295" s="25"/>
      <c r="K295" s="25"/>
      <c r="L295" s="25"/>
      <c r="M295" s="25"/>
      <c r="N295" s="25"/>
      <c r="O295" s="25" t="s">
        <v>755</v>
      </c>
      <c r="P295" s="25" t="s">
        <v>39</v>
      </c>
      <c r="Q295" s="28"/>
      <c r="VZ295" s="35"/>
      <c r="WA295" s="35"/>
      <c r="WB295" s="35"/>
      <c r="WC295" s="35"/>
      <c r="WD295" s="35"/>
      <c r="WE295" s="35"/>
      <c r="WF295" s="35"/>
      <c r="WG295" s="35"/>
      <c r="WH295" s="35"/>
      <c r="WI295" s="35"/>
      <c r="WJ295" s="35"/>
      <c r="WK295" s="35"/>
      <c r="WL295" s="35"/>
      <c r="WM295" s="35"/>
      <c r="WN295" s="35"/>
      <c r="WO295" s="35"/>
      <c r="WP295" s="35"/>
      <c r="WQ295" s="35"/>
      <c r="WR295" s="35"/>
      <c r="WS295" s="35"/>
      <c r="WT295" s="35"/>
      <c r="WU295" s="35"/>
      <c r="WV295" s="35"/>
      <c r="WW295" s="35"/>
      <c r="WX295" s="35"/>
      <c r="WY295" s="35"/>
      <c r="WZ295" s="35"/>
      <c r="XA295" s="35"/>
      <c r="XB295" s="35"/>
      <c r="XC295" s="35"/>
      <c r="XD295" s="35"/>
      <c r="XE295" s="35"/>
      <c r="XF295" s="35"/>
      <c r="XG295" s="35"/>
      <c r="XH295" s="35"/>
      <c r="XI295" s="35"/>
      <c r="XJ295" s="35"/>
      <c r="XK295" s="35"/>
      <c r="XL295" s="35"/>
      <c r="XM295" s="35"/>
      <c r="XN295" s="35"/>
      <c r="XO295" s="35"/>
      <c r="XP295" s="35"/>
      <c r="XQ295" s="35"/>
      <c r="XR295" s="35"/>
      <c r="XS295" s="35"/>
      <c r="XT295" s="35"/>
      <c r="XU295" s="35"/>
      <c r="XV295" s="35"/>
      <c r="XW295" s="35"/>
      <c r="XX295" s="35"/>
      <c r="XY295" s="35"/>
      <c r="XZ295" s="35"/>
      <c r="YA295" s="35"/>
      <c r="YB295" s="35"/>
      <c r="YC295" s="35"/>
      <c r="YD295" s="35"/>
      <c r="YE295" s="35"/>
      <c r="YF295" s="35"/>
      <c r="YG295" s="35"/>
      <c r="YH295" s="35"/>
      <c r="YI295" s="35"/>
      <c r="YJ295" s="35"/>
      <c r="YK295" s="35"/>
      <c r="YL295" s="35"/>
      <c r="YM295" s="35"/>
      <c r="YN295" s="35"/>
      <c r="YO295" s="35"/>
      <c r="YP295" s="35"/>
      <c r="YQ295" s="35"/>
      <c r="YR295" s="35"/>
      <c r="YS295" s="35"/>
      <c r="YT295" s="35"/>
      <c r="YU295" s="35"/>
      <c r="YV295" s="35"/>
      <c r="YW295" s="35"/>
      <c r="YX295" s="35"/>
      <c r="YY295" s="35"/>
      <c r="YZ295" s="35"/>
      <c r="ZA295" s="35"/>
      <c r="ZB295" s="35"/>
      <c r="ZC295" s="35"/>
      <c r="ZD295" s="35"/>
      <c r="ZE295" s="35"/>
      <c r="ZF295" s="35"/>
      <c r="ZG295" s="35"/>
      <c r="ZH295" s="35"/>
      <c r="ZI295" s="35"/>
      <c r="ZJ295" s="35"/>
      <c r="ZK295" s="35"/>
      <c r="ZL295" s="35"/>
      <c r="ZM295" s="35"/>
      <c r="ZN295" s="35"/>
      <c r="ZO295" s="35"/>
      <c r="ZP295" s="35"/>
      <c r="ZQ295" s="35"/>
      <c r="ZR295" s="35"/>
      <c r="ZS295" s="35"/>
      <c r="ZT295" s="35"/>
      <c r="ZU295" s="35"/>
      <c r="ZV295" s="35"/>
      <c r="ZW295" s="35"/>
      <c r="ZX295" s="35"/>
      <c r="ZY295" s="35"/>
      <c r="ZZ295" s="35"/>
      <c r="AAA295" s="35"/>
      <c r="AAB295" s="35"/>
      <c r="AAC295" s="35"/>
      <c r="AAD295" s="35"/>
      <c r="AAE295" s="35"/>
      <c r="AAF295" s="35"/>
      <c r="AAG295" s="35"/>
      <c r="AAH295" s="35"/>
      <c r="AAI295" s="35"/>
      <c r="AAJ295" s="35"/>
      <c r="AAK295" s="35"/>
      <c r="AAL295" s="35"/>
      <c r="AAM295" s="35"/>
      <c r="AAN295" s="35"/>
      <c r="AAO295" s="35"/>
      <c r="AAP295" s="35"/>
      <c r="AAQ295" s="35"/>
      <c r="AAR295" s="35"/>
      <c r="AAS295" s="35"/>
      <c r="AAT295" s="35"/>
      <c r="AAU295" s="35"/>
      <c r="AAV295" s="35"/>
      <c r="AAW295" s="35"/>
      <c r="AAX295" s="35"/>
      <c r="AAY295" s="35"/>
      <c r="AAZ295" s="35"/>
      <c r="ABA295" s="35"/>
      <c r="ABB295" s="35"/>
      <c r="ABC295" s="35"/>
      <c r="ABD295" s="35"/>
      <c r="ABE295" s="35"/>
      <c r="ABF295" s="35"/>
      <c r="ABG295" s="35"/>
      <c r="ABH295" s="35"/>
      <c r="ABI295" s="35"/>
      <c r="ABJ295" s="35"/>
      <c r="ABK295" s="35"/>
      <c r="ABL295" s="35"/>
      <c r="ABM295" s="35"/>
      <c r="ABN295" s="35"/>
      <c r="ABO295" s="35"/>
      <c r="ABP295" s="35"/>
      <c r="ABQ295" s="35"/>
      <c r="ABR295" s="35"/>
      <c r="ABS295" s="35"/>
      <c r="ABT295" s="35"/>
      <c r="ABU295" s="35"/>
      <c r="ABV295" s="35"/>
      <c r="ABW295" s="35"/>
      <c r="ABX295" s="35"/>
      <c r="ABY295" s="35"/>
      <c r="ABZ295" s="35"/>
      <c r="ACA295" s="35"/>
      <c r="ACB295" s="35"/>
      <c r="ACC295" s="35"/>
      <c r="ACD295" s="35"/>
      <c r="ACE295" s="35"/>
      <c r="ACF295" s="35"/>
      <c r="ACG295" s="35"/>
      <c r="ACH295" s="35"/>
      <c r="ACI295" s="35"/>
      <c r="ACJ295" s="35"/>
      <c r="ACK295" s="35"/>
      <c r="ACL295" s="35"/>
      <c r="ACM295" s="35"/>
      <c r="ACN295" s="35"/>
      <c r="ACO295" s="35"/>
      <c r="ACP295" s="35"/>
      <c r="ACQ295" s="35"/>
      <c r="ACR295" s="35"/>
      <c r="ACS295" s="35"/>
      <c r="ACT295" s="35"/>
      <c r="ACU295" s="35"/>
      <c r="ACV295" s="35"/>
      <c r="ACW295" s="35"/>
      <c r="ACX295" s="35"/>
      <c r="ACY295" s="35"/>
      <c r="ACZ295" s="35"/>
      <c r="ADA295" s="35"/>
      <c r="ADB295" s="35"/>
      <c r="ADC295" s="35"/>
      <c r="ADD295" s="35"/>
      <c r="ADE295" s="35"/>
      <c r="ADF295" s="35"/>
      <c r="ADG295" s="35"/>
      <c r="ADH295" s="35"/>
      <c r="ADI295" s="35"/>
      <c r="ADJ295" s="35"/>
      <c r="ADK295" s="35"/>
      <c r="ADL295" s="35"/>
      <c r="ADM295" s="35"/>
      <c r="ADN295" s="35"/>
      <c r="ADO295" s="35"/>
      <c r="ADP295" s="35"/>
      <c r="ADQ295" s="35"/>
      <c r="ADR295" s="35"/>
      <c r="ADS295" s="35"/>
      <c r="ADT295" s="35"/>
      <c r="ADU295" s="35"/>
      <c r="ADV295" s="35"/>
      <c r="ADW295" s="35"/>
      <c r="ADX295" s="35"/>
      <c r="ADY295" s="35"/>
      <c r="ADZ295" s="35"/>
      <c r="AEA295" s="35"/>
      <c r="AEB295" s="35"/>
      <c r="AEC295" s="35"/>
      <c r="AED295" s="35"/>
      <c r="AEE295" s="35"/>
      <c r="AEF295" s="35"/>
      <c r="AEG295" s="35"/>
      <c r="AEH295" s="35"/>
      <c r="AEI295" s="35"/>
      <c r="AEJ295" s="35"/>
      <c r="AEK295" s="35"/>
      <c r="AEL295" s="35"/>
      <c r="AEM295" s="35"/>
      <c r="AEN295" s="35"/>
      <c r="AEO295" s="35"/>
      <c r="AEP295" s="35"/>
      <c r="AEQ295" s="35"/>
      <c r="AER295" s="35"/>
      <c r="AES295" s="35"/>
      <c r="AET295" s="35"/>
      <c r="AEU295" s="35"/>
      <c r="AEV295" s="35"/>
      <c r="AEW295" s="35"/>
      <c r="AEX295" s="35"/>
      <c r="AEY295" s="35"/>
      <c r="AEZ295" s="35"/>
      <c r="AFA295" s="35"/>
      <c r="AFB295" s="35"/>
      <c r="AFC295" s="35"/>
      <c r="AFD295" s="35"/>
      <c r="AFE295" s="35"/>
      <c r="AFF295" s="35"/>
      <c r="AFG295" s="35"/>
      <c r="AFH295" s="35"/>
      <c r="AFI295" s="35"/>
      <c r="AFJ295" s="35"/>
      <c r="AFK295" s="35"/>
      <c r="AFL295" s="35"/>
      <c r="AFM295" s="35"/>
      <c r="AFN295" s="35"/>
      <c r="AFO295" s="35"/>
      <c r="AFP295" s="35"/>
      <c r="AFQ295" s="35"/>
      <c r="AFR295" s="35"/>
      <c r="AFS295" s="35"/>
      <c r="AFT295" s="35"/>
      <c r="AFU295" s="35"/>
      <c r="AFV295" s="35"/>
      <c r="AFW295" s="35"/>
      <c r="AFX295" s="35"/>
      <c r="AFY295" s="35"/>
      <c r="AFZ295" s="35"/>
      <c r="AGA295" s="35"/>
      <c r="AGB295" s="35"/>
      <c r="AGC295" s="35"/>
      <c r="AGD295" s="35"/>
      <c r="AGE295" s="35"/>
      <c r="AGF295" s="35"/>
      <c r="AGG295" s="35"/>
      <c r="AGH295" s="35"/>
      <c r="AGI295" s="35"/>
      <c r="AGJ295" s="35"/>
      <c r="AGK295" s="35"/>
      <c r="AGL295" s="35"/>
      <c r="AGM295" s="35"/>
      <c r="AGN295" s="35"/>
      <c r="AGO295" s="35"/>
      <c r="AGP295" s="35"/>
      <c r="AGQ295" s="35"/>
      <c r="AGR295" s="35"/>
      <c r="AGS295" s="35"/>
      <c r="AGT295" s="35"/>
      <c r="AGU295" s="35"/>
      <c r="AGV295" s="35"/>
      <c r="AGW295" s="35"/>
      <c r="AGX295" s="35"/>
      <c r="AGY295" s="35"/>
      <c r="AGZ295" s="35"/>
      <c r="AHA295" s="35"/>
      <c r="AHB295" s="35"/>
      <c r="AHC295" s="35"/>
      <c r="AHD295" s="35"/>
      <c r="AHE295" s="35"/>
      <c r="AHF295" s="35"/>
      <c r="AHG295" s="35"/>
      <c r="AHH295" s="35"/>
      <c r="AHI295" s="35"/>
      <c r="AHJ295" s="35"/>
      <c r="AHK295" s="35"/>
      <c r="AHL295" s="35"/>
      <c r="AHM295" s="35"/>
      <c r="AHN295" s="35"/>
      <c r="AHO295" s="35"/>
      <c r="AHP295" s="35"/>
      <c r="AHQ295" s="35"/>
      <c r="AHR295" s="35"/>
      <c r="AHS295" s="35"/>
      <c r="AHT295" s="35"/>
      <c r="AHU295" s="35"/>
      <c r="AHV295" s="35"/>
      <c r="AHW295" s="35"/>
      <c r="AHX295" s="35"/>
      <c r="AHY295" s="35"/>
      <c r="AHZ295" s="35"/>
      <c r="AIA295" s="35"/>
      <c r="AIB295" s="35"/>
      <c r="AIC295" s="35"/>
      <c r="AID295" s="35"/>
      <c r="AIE295" s="35"/>
      <c r="AIF295" s="35"/>
      <c r="AIG295" s="35"/>
      <c r="AIH295" s="35"/>
      <c r="AII295" s="35"/>
      <c r="AIJ295" s="35"/>
      <c r="AIK295" s="35"/>
      <c r="AIL295" s="35"/>
      <c r="AIM295" s="35"/>
      <c r="AIN295" s="35"/>
      <c r="AIO295" s="35"/>
      <c r="AIP295" s="35"/>
      <c r="AIQ295" s="35"/>
      <c r="AIR295" s="35"/>
      <c r="AIS295" s="35"/>
      <c r="AIT295" s="35"/>
      <c r="AIU295" s="35"/>
      <c r="AIV295" s="35"/>
      <c r="AIW295" s="35"/>
      <c r="AIX295" s="35"/>
      <c r="AIY295" s="35"/>
      <c r="AIZ295" s="35"/>
      <c r="AJA295" s="35"/>
      <c r="AJB295" s="35"/>
      <c r="AJC295" s="35"/>
      <c r="AJD295" s="35"/>
      <c r="AJE295" s="35"/>
      <c r="AJF295" s="35"/>
      <c r="AJG295" s="35"/>
      <c r="AJH295" s="35"/>
      <c r="AJI295" s="35"/>
      <c r="AJJ295" s="35"/>
      <c r="AJK295" s="35"/>
      <c r="AJL295" s="35"/>
      <c r="AJM295" s="35"/>
      <c r="AJN295" s="35"/>
      <c r="AJO295" s="35"/>
      <c r="AJP295" s="35"/>
      <c r="AJQ295" s="35"/>
      <c r="AJR295" s="35"/>
      <c r="AJS295" s="35"/>
      <c r="AJT295" s="35"/>
      <c r="AJU295" s="35"/>
      <c r="AJV295" s="35"/>
      <c r="AJW295" s="35"/>
      <c r="AJX295" s="35"/>
      <c r="AJY295" s="35"/>
      <c r="AJZ295" s="35"/>
      <c r="AKA295" s="35"/>
      <c r="AKB295" s="35"/>
      <c r="AKC295" s="35"/>
      <c r="AKD295" s="35"/>
      <c r="AKE295" s="35"/>
      <c r="AKF295" s="35"/>
      <c r="AKG295" s="35"/>
      <c r="AKH295" s="35"/>
      <c r="AKI295" s="35"/>
      <c r="AKJ295" s="35"/>
      <c r="AKK295" s="35"/>
      <c r="AKL295" s="35"/>
      <c r="AKM295" s="35"/>
      <c r="AKN295" s="35"/>
      <c r="AKO295" s="35"/>
      <c r="AKP295" s="35"/>
      <c r="AKQ295" s="35"/>
      <c r="AKR295" s="35"/>
      <c r="AKS295" s="35"/>
      <c r="AKT295" s="35"/>
      <c r="AKU295" s="35"/>
      <c r="AKV295" s="35"/>
      <c r="AKW295" s="35"/>
      <c r="AKX295" s="35"/>
      <c r="AKY295" s="35"/>
      <c r="AKZ295" s="35"/>
      <c r="ALA295" s="35"/>
      <c r="ALB295" s="1"/>
      <c r="ALC295" s="1"/>
      <c r="ALD295" s="1"/>
      <c r="ALE295" s="1"/>
      <c r="ALF295" s="1"/>
      <c r="ALG295" s="1"/>
      <c r="ALH295" s="1"/>
      <c r="ALI295" s="1"/>
      <c r="ALJ295" s="1"/>
      <c r="ALK295" s="1"/>
      <c r="ALL295" s="1"/>
      <c r="ALM295" s="1"/>
      <c r="ALN295" s="1"/>
      <c r="ALO295" s="1"/>
      <c r="ALP295" s="1"/>
      <c r="ALQ295" s="1"/>
      <c r="ALR295" s="1"/>
      <c r="ALS295"/>
      <c r="ALT295"/>
      <c r="ALU295"/>
      <c r="ALV295"/>
      <c r="ALW295"/>
      <c r="ALX295"/>
      <c r="ALY295"/>
      <c r="ALZ295"/>
      <c r="AMA295"/>
      <c r="AMB295"/>
      <c r="AMC295"/>
      <c r="AMD295"/>
      <c r="AME295"/>
      <c r="AMF295"/>
      <c r="AMG295"/>
      <c r="AMH295"/>
      <c r="AMI295"/>
      <c r="AMJ295"/>
    </row>
    <row r="296" spans="1:1024" s="29" customFormat="1" ht="24">
      <c r="A296" s="24">
        <v>292</v>
      </c>
      <c r="B296" s="24" t="s">
        <v>748</v>
      </c>
      <c r="C296" s="25" t="s">
        <v>756</v>
      </c>
      <c r="D296" s="25" t="s">
        <v>144</v>
      </c>
      <c r="E296" s="25" t="s">
        <v>86</v>
      </c>
      <c r="F296" s="25" t="s">
        <v>43</v>
      </c>
      <c r="G296" s="25" t="s">
        <v>79</v>
      </c>
      <c r="H296" s="25" t="s">
        <v>45</v>
      </c>
      <c r="I296" s="25" t="s">
        <v>46</v>
      </c>
      <c r="J296" s="25"/>
      <c r="K296" s="25"/>
      <c r="L296" s="25"/>
      <c r="M296" s="25"/>
      <c r="N296" s="25"/>
      <c r="O296" s="25" t="s">
        <v>757</v>
      </c>
      <c r="P296" s="25" t="s">
        <v>39</v>
      </c>
      <c r="Q296" s="28"/>
      <c r="VZ296" s="35"/>
      <c r="WA296" s="35"/>
      <c r="WB296" s="35"/>
      <c r="WC296" s="35"/>
      <c r="WD296" s="35"/>
      <c r="WE296" s="35"/>
      <c r="WF296" s="35"/>
      <c r="WG296" s="35"/>
      <c r="WH296" s="35"/>
      <c r="WI296" s="35"/>
      <c r="WJ296" s="35"/>
      <c r="WK296" s="35"/>
      <c r="WL296" s="35"/>
      <c r="WM296" s="35"/>
      <c r="WN296" s="35"/>
      <c r="WO296" s="35"/>
      <c r="WP296" s="35"/>
      <c r="WQ296" s="35"/>
      <c r="WR296" s="35"/>
      <c r="WS296" s="35"/>
      <c r="WT296" s="35"/>
      <c r="WU296" s="35"/>
      <c r="WV296" s="35"/>
      <c r="WW296" s="35"/>
      <c r="WX296" s="35"/>
      <c r="WY296" s="35"/>
      <c r="WZ296" s="35"/>
      <c r="XA296" s="35"/>
      <c r="XB296" s="35"/>
      <c r="XC296" s="35"/>
      <c r="XD296" s="35"/>
      <c r="XE296" s="35"/>
      <c r="XF296" s="35"/>
      <c r="XG296" s="35"/>
      <c r="XH296" s="35"/>
      <c r="XI296" s="35"/>
      <c r="XJ296" s="35"/>
      <c r="XK296" s="35"/>
      <c r="XL296" s="35"/>
      <c r="XM296" s="35"/>
      <c r="XN296" s="35"/>
      <c r="XO296" s="35"/>
      <c r="XP296" s="35"/>
      <c r="XQ296" s="35"/>
      <c r="XR296" s="35"/>
      <c r="XS296" s="35"/>
      <c r="XT296" s="35"/>
      <c r="XU296" s="35"/>
      <c r="XV296" s="35"/>
      <c r="XW296" s="35"/>
      <c r="XX296" s="35"/>
      <c r="XY296" s="35"/>
      <c r="XZ296" s="35"/>
      <c r="YA296" s="35"/>
      <c r="YB296" s="35"/>
      <c r="YC296" s="35"/>
      <c r="YD296" s="35"/>
      <c r="YE296" s="35"/>
      <c r="YF296" s="35"/>
      <c r="YG296" s="35"/>
      <c r="YH296" s="35"/>
      <c r="YI296" s="35"/>
      <c r="YJ296" s="35"/>
      <c r="YK296" s="35"/>
      <c r="YL296" s="35"/>
      <c r="YM296" s="35"/>
      <c r="YN296" s="35"/>
      <c r="YO296" s="35"/>
      <c r="YP296" s="35"/>
      <c r="YQ296" s="35"/>
      <c r="YR296" s="35"/>
      <c r="YS296" s="35"/>
      <c r="YT296" s="35"/>
      <c r="YU296" s="35"/>
      <c r="YV296" s="35"/>
      <c r="YW296" s="35"/>
      <c r="YX296" s="35"/>
      <c r="YY296" s="35"/>
      <c r="YZ296" s="35"/>
      <c r="ZA296" s="35"/>
      <c r="ZB296" s="35"/>
      <c r="ZC296" s="35"/>
      <c r="ZD296" s="35"/>
      <c r="ZE296" s="35"/>
      <c r="ZF296" s="35"/>
      <c r="ZG296" s="35"/>
      <c r="ZH296" s="35"/>
      <c r="ZI296" s="35"/>
      <c r="ZJ296" s="35"/>
      <c r="ZK296" s="35"/>
      <c r="ZL296" s="35"/>
      <c r="ZM296" s="35"/>
      <c r="ZN296" s="35"/>
      <c r="ZO296" s="35"/>
      <c r="ZP296" s="35"/>
      <c r="ZQ296" s="35"/>
      <c r="ZR296" s="35"/>
      <c r="ZS296" s="35"/>
      <c r="ZT296" s="35"/>
      <c r="ZU296" s="35"/>
      <c r="ZV296" s="35"/>
      <c r="ZW296" s="35"/>
      <c r="ZX296" s="35"/>
      <c r="ZY296" s="35"/>
      <c r="ZZ296" s="35"/>
      <c r="AAA296" s="35"/>
      <c r="AAB296" s="35"/>
      <c r="AAC296" s="35"/>
      <c r="AAD296" s="35"/>
      <c r="AAE296" s="35"/>
      <c r="AAF296" s="35"/>
      <c r="AAG296" s="35"/>
      <c r="AAH296" s="35"/>
      <c r="AAI296" s="35"/>
      <c r="AAJ296" s="35"/>
      <c r="AAK296" s="35"/>
      <c r="AAL296" s="35"/>
      <c r="AAM296" s="35"/>
      <c r="AAN296" s="35"/>
      <c r="AAO296" s="35"/>
      <c r="AAP296" s="35"/>
      <c r="AAQ296" s="35"/>
      <c r="AAR296" s="35"/>
      <c r="AAS296" s="35"/>
      <c r="AAT296" s="35"/>
      <c r="AAU296" s="35"/>
      <c r="AAV296" s="35"/>
      <c r="AAW296" s="35"/>
      <c r="AAX296" s="35"/>
      <c r="AAY296" s="35"/>
      <c r="AAZ296" s="35"/>
      <c r="ABA296" s="35"/>
      <c r="ABB296" s="35"/>
      <c r="ABC296" s="35"/>
      <c r="ABD296" s="35"/>
      <c r="ABE296" s="35"/>
      <c r="ABF296" s="35"/>
      <c r="ABG296" s="35"/>
      <c r="ABH296" s="35"/>
      <c r="ABI296" s="35"/>
      <c r="ABJ296" s="35"/>
      <c r="ABK296" s="35"/>
      <c r="ABL296" s="35"/>
      <c r="ABM296" s="35"/>
      <c r="ABN296" s="35"/>
      <c r="ABO296" s="35"/>
      <c r="ABP296" s="35"/>
      <c r="ABQ296" s="35"/>
      <c r="ABR296" s="35"/>
      <c r="ABS296" s="35"/>
      <c r="ABT296" s="35"/>
      <c r="ABU296" s="35"/>
      <c r="ABV296" s="35"/>
      <c r="ABW296" s="35"/>
      <c r="ABX296" s="35"/>
      <c r="ABY296" s="35"/>
      <c r="ABZ296" s="35"/>
      <c r="ACA296" s="35"/>
      <c r="ACB296" s="35"/>
      <c r="ACC296" s="35"/>
      <c r="ACD296" s="35"/>
      <c r="ACE296" s="35"/>
      <c r="ACF296" s="35"/>
      <c r="ACG296" s="35"/>
      <c r="ACH296" s="35"/>
      <c r="ACI296" s="35"/>
      <c r="ACJ296" s="35"/>
      <c r="ACK296" s="35"/>
      <c r="ACL296" s="35"/>
      <c r="ACM296" s="35"/>
      <c r="ACN296" s="35"/>
      <c r="ACO296" s="35"/>
      <c r="ACP296" s="35"/>
      <c r="ACQ296" s="35"/>
      <c r="ACR296" s="35"/>
      <c r="ACS296" s="35"/>
      <c r="ACT296" s="35"/>
      <c r="ACU296" s="35"/>
      <c r="ACV296" s="35"/>
      <c r="ACW296" s="35"/>
      <c r="ACX296" s="35"/>
      <c r="ACY296" s="35"/>
      <c r="ACZ296" s="35"/>
      <c r="ADA296" s="35"/>
      <c r="ADB296" s="35"/>
      <c r="ADC296" s="35"/>
      <c r="ADD296" s="35"/>
      <c r="ADE296" s="35"/>
      <c r="ADF296" s="35"/>
      <c r="ADG296" s="35"/>
      <c r="ADH296" s="35"/>
      <c r="ADI296" s="35"/>
      <c r="ADJ296" s="35"/>
      <c r="ADK296" s="35"/>
      <c r="ADL296" s="35"/>
      <c r="ADM296" s="35"/>
      <c r="ADN296" s="35"/>
      <c r="ADO296" s="35"/>
      <c r="ADP296" s="35"/>
      <c r="ADQ296" s="35"/>
      <c r="ADR296" s="35"/>
      <c r="ADS296" s="35"/>
      <c r="ADT296" s="35"/>
      <c r="ADU296" s="35"/>
      <c r="ADV296" s="35"/>
      <c r="ADW296" s="35"/>
      <c r="ADX296" s="35"/>
      <c r="ADY296" s="35"/>
      <c r="ADZ296" s="35"/>
      <c r="AEA296" s="35"/>
      <c r="AEB296" s="35"/>
      <c r="AEC296" s="35"/>
      <c r="AED296" s="35"/>
      <c r="AEE296" s="35"/>
      <c r="AEF296" s="35"/>
      <c r="AEG296" s="35"/>
      <c r="AEH296" s="35"/>
      <c r="AEI296" s="35"/>
      <c r="AEJ296" s="35"/>
      <c r="AEK296" s="35"/>
      <c r="AEL296" s="35"/>
      <c r="AEM296" s="35"/>
      <c r="AEN296" s="35"/>
      <c r="AEO296" s="35"/>
      <c r="AEP296" s="35"/>
      <c r="AEQ296" s="35"/>
      <c r="AER296" s="35"/>
      <c r="AES296" s="35"/>
      <c r="AET296" s="35"/>
      <c r="AEU296" s="35"/>
      <c r="AEV296" s="35"/>
      <c r="AEW296" s="35"/>
      <c r="AEX296" s="35"/>
      <c r="AEY296" s="35"/>
      <c r="AEZ296" s="35"/>
      <c r="AFA296" s="35"/>
      <c r="AFB296" s="35"/>
      <c r="AFC296" s="35"/>
      <c r="AFD296" s="35"/>
      <c r="AFE296" s="35"/>
      <c r="AFF296" s="35"/>
      <c r="AFG296" s="35"/>
      <c r="AFH296" s="35"/>
      <c r="AFI296" s="35"/>
      <c r="AFJ296" s="35"/>
      <c r="AFK296" s="35"/>
      <c r="AFL296" s="35"/>
      <c r="AFM296" s="35"/>
      <c r="AFN296" s="35"/>
      <c r="AFO296" s="35"/>
      <c r="AFP296" s="35"/>
      <c r="AFQ296" s="35"/>
      <c r="AFR296" s="35"/>
      <c r="AFS296" s="35"/>
      <c r="AFT296" s="35"/>
      <c r="AFU296" s="35"/>
      <c r="AFV296" s="35"/>
      <c r="AFW296" s="35"/>
      <c r="AFX296" s="35"/>
      <c r="AFY296" s="35"/>
      <c r="AFZ296" s="35"/>
      <c r="AGA296" s="35"/>
      <c r="AGB296" s="35"/>
      <c r="AGC296" s="35"/>
      <c r="AGD296" s="35"/>
      <c r="AGE296" s="35"/>
      <c r="AGF296" s="35"/>
      <c r="AGG296" s="35"/>
      <c r="AGH296" s="35"/>
      <c r="AGI296" s="35"/>
      <c r="AGJ296" s="35"/>
      <c r="AGK296" s="35"/>
      <c r="AGL296" s="35"/>
      <c r="AGM296" s="35"/>
      <c r="AGN296" s="35"/>
      <c r="AGO296" s="35"/>
      <c r="AGP296" s="35"/>
      <c r="AGQ296" s="35"/>
      <c r="AGR296" s="35"/>
      <c r="AGS296" s="35"/>
      <c r="AGT296" s="35"/>
      <c r="AGU296" s="35"/>
      <c r="AGV296" s="35"/>
      <c r="AGW296" s="35"/>
      <c r="AGX296" s="35"/>
      <c r="AGY296" s="35"/>
      <c r="AGZ296" s="35"/>
      <c r="AHA296" s="35"/>
      <c r="AHB296" s="35"/>
      <c r="AHC296" s="35"/>
      <c r="AHD296" s="35"/>
      <c r="AHE296" s="35"/>
      <c r="AHF296" s="35"/>
      <c r="AHG296" s="35"/>
      <c r="AHH296" s="35"/>
      <c r="AHI296" s="35"/>
      <c r="AHJ296" s="35"/>
      <c r="AHK296" s="35"/>
      <c r="AHL296" s="35"/>
      <c r="AHM296" s="35"/>
      <c r="AHN296" s="35"/>
      <c r="AHO296" s="35"/>
      <c r="AHP296" s="35"/>
      <c r="AHQ296" s="35"/>
      <c r="AHR296" s="35"/>
      <c r="AHS296" s="35"/>
      <c r="AHT296" s="35"/>
      <c r="AHU296" s="35"/>
      <c r="AHV296" s="35"/>
      <c r="AHW296" s="35"/>
      <c r="AHX296" s="35"/>
      <c r="AHY296" s="35"/>
      <c r="AHZ296" s="35"/>
      <c r="AIA296" s="35"/>
      <c r="AIB296" s="35"/>
      <c r="AIC296" s="35"/>
      <c r="AID296" s="35"/>
      <c r="AIE296" s="35"/>
      <c r="AIF296" s="35"/>
      <c r="AIG296" s="35"/>
      <c r="AIH296" s="35"/>
      <c r="AII296" s="35"/>
      <c r="AIJ296" s="35"/>
      <c r="AIK296" s="35"/>
      <c r="AIL296" s="35"/>
      <c r="AIM296" s="35"/>
      <c r="AIN296" s="35"/>
      <c r="AIO296" s="35"/>
      <c r="AIP296" s="35"/>
      <c r="AIQ296" s="35"/>
      <c r="AIR296" s="35"/>
      <c r="AIS296" s="35"/>
      <c r="AIT296" s="35"/>
      <c r="AIU296" s="35"/>
      <c r="AIV296" s="35"/>
      <c r="AIW296" s="35"/>
      <c r="AIX296" s="35"/>
      <c r="AIY296" s="35"/>
      <c r="AIZ296" s="35"/>
      <c r="AJA296" s="35"/>
      <c r="AJB296" s="35"/>
      <c r="AJC296" s="35"/>
      <c r="AJD296" s="35"/>
      <c r="AJE296" s="35"/>
      <c r="AJF296" s="35"/>
      <c r="AJG296" s="35"/>
      <c r="AJH296" s="35"/>
      <c r="AJI296" s="35"/>
      <c r="AJJ296" s="35"/>
      <c r="AJK296" s="35"/>
      <c r="AJL296" s="35"/>
      <c r="AJM296" s="35"/>
      <c r="AJN296" s="35"/>
      <c r="AJO296" s="35"/>
      <c r="AJP296" s="35"/>
      <c r="AJQ296" s="35"/>
      <c r="AJR296" s="35"/>
      <c r="AJS296" s="35"/>
      <c r="AJT296" s="35"/>
      <c r="AJU296" s="35"/>
      <c r="AJV296" s="35"/>
      <c r="AJW296" s="35"/>
      <c r="AJX296" s="35"/>
      <c r="AJY296" s="35"/>
      <c r="AJZ296" s="35"/>
      <c r="AKA296" s="35"/>
      <c r="AKB296" s="35"/>
      <c r="AKC296" s="35"/>
      <c r="AKD296" s="35"/>
      <c r="AKE296" s="35"/>
      <c r="AKF296" s="35"/>
      <c r="AKG296" s="35"/>
      <c r="AKH296" s="35"/>
      <c r="AKI296" s="35"/>
      <c r="AKJ296" s="35"/>
      <c r="AKK296" s="35"/>
      <c r="AKL296" s="35"/>
      <c r="AKM296" s="35"/>
      <c r="AKN296" s="35"/>
      <c r="AKO296" s="35"/>
      <c r="AKP296" s="35"/>
      <c r="AKQ296" s="35"/>
      <c r="AKR296" s="35"/>
      <c r="AKS296" s="35"/>
      <c r="AKT296" s="35"/>
      <c r="AKU296" s="35"/>
      <c r="AKV296" s="35"/>
      <c r="AKW296" s="35"/>
      <c r="AKX296" s="35"/>
      <c r="AKY296" s="35"/>
      <c r="AKZ296" s="35"/>
      <c r="ALA296" s="35"/>
      <c r="ALB296" s="1"/>
      <c r="ALC296" s="1"/>
      <c r="ALD296" s="1"/>
      <c r="ALE296" s="1"/>
      <c r="ALF296" s="1"/>
      <c r="ALG296" s="1"/>
      <c r="ALH296" s="1"/>
      <c r="ALI296" s="1"/>
      <c r="ALJ296" s="1"/>
      <c r="ALK296" s="1"/>
      <c r="ALL296" s="1"/>
      <c r="ALM296" s="1"/>
      <c r="ALN296" s="1"/>
      <c r="ALO296" s="1"/>
      <c r="ALP296" s="1"/>
      <c r="ALQ296" s="1"/>
      <c r="ALR296" s="1"/>
      <c r="ALS296"/>
      <c r="ALT296"/>
      <c r="ALU296"/>
      <c r="ALV296"/>
      <c r="ALW296"/>
      <c r="ALX296"/>
      <c r="ALY296"/>
      <c r="ALZ296"/>
      <c r="AMA296"/>
      <c r="AMB296"/>
      <c r="AMC296"/>
      <c r="AMD296"/>
      <c r="AME296"/>
      <c r="AMF296"/>
      <c r="AMG296"/>
      <c r="AMH296"/>
      <c r="AMI296"/>
      <c r="AMJ296"/>
    </row>
    <row r="297" spans="1:1024" s="29" customFormat="1" ht="36">
      <c r="A297" s="24">
        <v>293</v>
      </c>
      <c r="B297" s="24" t="s">
        <v>748</v>
      </c>
      <c r="C297" s="25" t="s">
        <v>758</v>
      </c>
      <c r="D297" s="25" t="s">
        <v>397</v>
      </c>
      <c r="E297" s="25" t="s">
        <v>86</v>
      </c>
      <c r="F297" s="25" t="s">
        <v>43</v>
      </c>
      <c r="G297" s="25" t="s">
        <v>79</v>
      </c>
      <c r="H297" s="25" t="s">
        <v>45</v>
      </c>
      <c r="I297" s="25" t="s">
        <v>286</v>
      </c>
      <c r="J297" s="25"/>
      <c r="K297" s="25"/>
      <c r="L297" s="25"/>
      <c r="M297" s="25"/>
      <c r="N297" s="25"/>
      <c r="O297" s="25" t="s">
        <v>759</v>
      </c>
      <c r="P297" s="25" t="s">
        <v>39</v>
      </c>
      <c r="Q297" s="28"/>
      <c r="VZ297" s="35"/>
      <c r="WA297" s="35"/>
      <c r="WB297" s="35"/>
      <c r="WC297" s="35"/>
      <c r="WD297" s="35"/>
      <c r="WE297" s="35"/>
      <c r="WF297" s="35"/>
      <c r="WG297" s="35"/>
      <c r="WH297" s="35"/>
      <c r="WI297" s="35"/>
      <c r="WJ297" s="35"/>
      <c r="WK297" s="35"/>
      <c r="WL297" s="35"/>
      <c r="WM297" s="35"/>
      <c r="WN297" s="35"/>
      <c r="WO297" s="35"/>
      <c r="WP297" s="35"/>
      <c r="WQ297" s="35"/>
      <c r="WR297" s="35"/>
      <c r="WS297" s="35"/>
      <c r="WT297" s="35"/>
      <c r="WU297" s="35"/>
      <c r="WV297" s="35"/>
      <c r="WW297" s="35"/>
      <c r="WX297" s="35"/>
      <c r="WY297" s="35"/>
      <c r="WZ297" s="35"/>
      <c r="XA297" s="35"/>
      <c r="XB297" s="35"/>
      <c r="XC297" s="35"/>
      <c r="XD297" s="35"/>
      <c r="XE297" s="35"/>
      <c r="XF297" s="35"/>
      <c r="XG297" s="35"/>
      <c r="XH297" s="35"/>
      <c r="XI297" s="35"/>
      <c r="XJ297" s="35"/>
      <c r="XK297" s="35"/>
      <c r="XL297" s="35"/>
      <c r="XM297" s="35"/>
      <c r="XN297" s="35"/>
      <c r="XO297" s="35"/>
      <c r="XP297" s="35"/>
      <c r="XQ297" s="35"/>
      <c r="XR297" s="35"/>
      <c r="XS297" s="35"/>
      <c r="XT297" s="35"/>
      <c r="XU297" s="35"/>
      <c r="XV297" s="35"/>
      <c r="XW297" s="35"/>
      <c r="XX297" s="35"/>
      <c r="XY297" s="35"/>
      <c r="XZ297" s="35"/>
      <c r="YA297" s="35"/>
      <c r="YB297" s="35"/>
      <c r="YC297" s="35"/>
      <c r="YD297" s="35"/>
      <c r="YE297" s="35"/>
      <c r="YF297" s="35"/>
      <c r="YG297" s="35"/>
      <c r="YH297" s="35"/>
      <c r="YI297" s="35"/>
      <c r="YJ297" s="35"/>
      <c r="YK297" s="35"/>
      <c r="YL297" s="35"/>
      <c r="YM297" s="35"/>
      <c r="YN297" s="35"/>
      <c r="YO297" s="35"/>
      <c r="YP297" s="35"/>
      <c r="YQ297" s="35"/>
      <c r="YR297" s="35"/>
      <c r="YS297" s="35"/>
      <c r="YT297" s="35"/>
      <c r="YU297" s="35"/>
      <c r="YV297" s="35"/>
      <c r="YW297" s="35"/>
      <c r="YX297" s="35"/>
      <c r="YY297" s="35"/>
      <c r="YZ297" s="35"/>
      <c r="ZA297" s="35"/>
      <c r="ZB297" s="35"/>
      <c r="ZC297" s="35"/>
      <c r="ZD297" s="35"/>
      <c r="ZE297" s="35"/>
      <c r="ZF297" s="35"/>
      <c r="ZG297" s="35"/>
      <c r="ZH297" s="35"/>
      <c r="ZI297" s="35"/>
      <c r="ZJ297" s="35"/>
      <c r="ZK297" s="35"/>
      <c r="ZL297" s="35"/>
      <c r="ZM297" s="35"/>
      <c r="ZN297" s="35"/>
      <c r="ZO297" s="35"/>
      <c r="ZP297" s="35"/>
      <c r="ZQ297" s="35"/>
      <c r="ZR297" s="35"/>
      <c r="ZS297" s="35"/>
      <c r="ZT297" s="35"/>
      <c r="ZU297" s="35"/>
      <c r="ZV297" s="35"/>
      <c r="ZW297" s="35"/>
      <c r="ZX297" s="35"/>
      <c r="ZY297" s="35"/>
      <c r="ZZ297" s="35"/>
      <c r="AAA297" s="35"/>
      <c r="AAB297" s="35"/>
      <c r="AAC297" s="35"/>
      <c r="AAD297" s="35"/>
      <c r="AAE297" s="35"/>
      <c r="AAF297" s="35"/>
      <c r="AAG297" s="35"/>
      <c r="AAH297" s="35"/>
      <c r="AAI297" s="35"/>
      <c r="AAJ297" s="35"/>
      <c r="AAK297" s="35"/>
      <c r="AAL297" s="35"/>
      <c r="AAM297" s="35"/>
      <c r="AAN297" s="35"/>
      <c r="AAO297" s="35"/>
      <c r="AAP297" s="35"/>
      <c r="AAQ297" s="35"/>
      <c r="AAR297" s="35"/>
      <c r="AAS297" s="35"/>
      <c r="AAT297" s="35"/>
      <c r="AAU297" s="35"/>
      <c r="AAV297" s="35"/>
      <c r="AAW297" s="35"/>
      <c r="AAX297" s="35"/>
      <c r="AAY297" s="35"/>
      <c r="AAZ297" s="35"/>
      <c r="ABA297" s="35"/>
      <c r="ABB297" s="35"/>
      <c r="ABC297" s="35"/>
      <c r="ABD297" s="35"/>
      <c r="ABE297" s="35"/>
      <c r="ABF297" s="35"/>
      <c r="ABG297" s="35"/>
      <c r="ABH297" s="35"/>
      <c r="ABI297" s="35"/>
      <c r="ABJ297" s="35"/>
      <c r="ABK297" s="35"/>
      <c r="ABL297" s="35"/>
      <c r="ABM297" s="35"/>
      <c r="ABN297" s="35"/>
      <c r="ABO297" s="35"/>
      <c r="ABP297" s="35"/>
      <c r="ABQ297" s="35"/>
      <c r="ABR297" s="35"/>
      <c r="ABS297" s="35"/>
      <c r="ABT297" s="35"/>
      <c r="ABU297" s="35"/>
      <c r="ABV297" s="35"/>
      <c r="ABW297" s="35"/>
      <c r="ABX297" s="35"/>
      <c r="ABY297" s="35"/>
      <c r="ABZ297" s="35"/>
      <c r="ACA297" s="35"/>
      <c r="ACB297" s="35"/>
      <c r="ACC297" s="35"/>
      <c r="ACD297" s="35"/>
      <c r="ACE297" s="35"/>
      <c r="ACF297" s="35"/>
      <c r="ACG297" s="35"/>
      <c r="ACH297" s="35"/>
      <c r="ACI297" s="35"/>
      <c r="ACJ297" s="35"/>
      <c r="ACK297" s="35"/>
      <c r="ACL297" s="35"/>
      <c r="ACM297" s="35"/>
      <c r="ACN297" s="35"/>
      <c r="ACO297" s="35"/>
      <c r="ACP297" s="35"/>
      <c r="ACQ297" s="35"/>
      <c r="ACR297" s="35"/>
      <c r="ACS297" s="35"/>
      <c r="ACT297" s="35"/>
      <c r="ACU297" s="35"/>
      <c r="ACV297" s="35"/>
      <c r="ACW297" s="35"/>
      <c r="ACX297" s="35"/>
      <c r="ACY297" s="35"/>
      <c r="ACZ297" s="35"/>
      <c r="ADA297" s="35"/>
      <c r="ADB297" s="35"/>
      <c r="ADC297" s="35"/>
      <c r="ADD297" s="35"/>
      <c r="ADE297" s="35"/>
      <c r="ADF297" s="35"/>
      <c r="ADG297" s="35"/>
      <c r="ADH297" s="35"/>
      <c r="ADI297" s="35"/>
      <c r="ADJ297" s="35"/>
      <c r="ADK297" s="35"/>
      <c r="ADL297" s="35"/>
      <c r="ADM297" s="35"/>
      <c r="ADN297" s="35"/>
      <c r="ADO297" s="35"/>
      <c r="ADP297" s="35"/>
      <c r="ADQ297" s="35"/>
      <c r="ADR297" s="35"/>
      <c r="ADS297" s="35"/>
      <c r="ADT297" s="35"/>
      <c r="ADU297" s="35"/>
      <c r="ADV297" s="35"/>
      <c r="ADW297" s="35"/>
      <c r="ADX297" s="35"/>
      <c r="ADY297" s="35"/>
      <c r="ADZ297" s="35"/>
      <c r="AEA297" s="35"/>
      <c r="AEB297" s="35"/>
      <c r="AEC297" s="35"/>
      <c r="AED297" s="35"/>
      <c r="AEE297" s="35"/>
      <c r="AEF297" s="35"/>
      <c r="AEG297" s="35"/>
      <c r="AEH297" s="35"/>
      <c r="AEI297" s="35"/>
      <c r="AEJ297" s="35"/>
      <c r="AEK297" s="35"/>
      <c r="AEL297" s="35"/>
      <c r="AEM297" s="35"/>
      <c r="AEN297" s="35"/>
      <c r="AEO297" s="35"/>
      <c r="AEP297" s="35"/>
      <c r="AEQ297" s="35"/>
      <c r="AER297" s="35"/>
      <c r="AES297" s="35"/>
      <c r="AET297" s="35"/>
      <c r="AEU297" s="35"/>
      <c r="AEV297" s="35"/>
      <c r="AEW297" s="35"/>
      <c r="AEX297" s="35"/>
      <c r="AEY297" s="35"/>
      <c r="AEZ297" s="35"/>
      <c r="AFA297" s="35"/>
      <c r="AFB297" s="35"/>
      <c r="AFC297" s="35"/>
      <c r="AFD297" s="35"/>
      <c r="AFE297" s="35"/>
      <c r="AFF297" s="35"/>
      <c r="AFG297" s="35"/>
      <c r="AFH297" s="35"/>
      <c r="AFI297" s="35"/>
      <c r="AFJ297" s="35"/>
      <c r="AFK297" s="35"/>
      <c r="AFL297" s="35"/>
      <c r="AFM297" s="35"/>
      <c r="AFN297" s="35"/>
      <c r="AFO297" s="35"/>
      <c r="AFP297" s="35"/>
      <c r="AFQ297" s="35"/>
      <c r="AFR297" s="35"/>
      <c r="AFS297" s="35"/>
      <c r="AFT297" s="35"/>
      <c r="AFU297" s="35"/>
      <c r="AFV297" s="35"/>
      <c r="AFW297" s="35"/>
      <c r="AFX297" s="35"/>
      <c r="AFY297" s="35"/>
      <c r="AFZ297" s="35"/>
      <c r="AGA297" s="35"/>
      <c r="AGB297" s="35"/>
      <c r="AGC297" s="35"/>
      <c r="AGD297" s="35"/>
      <c r="AGE297" s="35"/>
      <c r="AGF297" s="35"/>
      <c r="AGG297" s="35"/>
      <c r="AGH297" s="35"/>
      <c r="AGI297" s="35"/>
      <c r="AGJ297" s="35"/>
      <c r="AGK297" s="35"/>
      <c r="AGL297" s="35"/>
      <c r="AGM297" s="35"/>
      <c r="AGN297" s="35"/>
      <c r="AGO297" s="35"/>
      <c r="AGP297" s="35"/>
      <c r="AGQ297" s="35"/>
      <c r="AGR297" s="35"/>
      <c r="AGS297" s="35"/>
      <c r="AGT297" s="35"/>
      <c r="AGU297" s="35"/>
      <c r="AGV297" s="35"/>
      <c r="AGW297" s="35"/>
      <c r="AGX297" s="35"/>
      <c r="AGY297" s="35"/>
      <c r="AGZ297" s="35"/>
      <c r="AHA297" s="35"/>
      <c r="AHB297" s="35"/>
      <c r="AHC297" s="35"/>
      <c r="AHD297" s="35"/>
      <c r="AHE297" s="35"/>
      <c r="AHF297" s="35"/>
      <c r="AHG297" s="35"/>
      <c r="AHH297" s="35"/>
      <c r="AHI297" s="35"/>
      <c r="AHJ297" s="35"/>
      <c r="AHK297" s="35"/>
      <c r="AHL297" s="35"/>
      <c r="AHM297" s="35"/>
      <c r="AHN297" s="35"/>
      <c r="AHO297" s="35"/>
      <c r="AHP297" s="35"/>
      <c r="AHQ297" s="35"/>
      <c r="AHR297" s="35"/>
      <c r="AHS297" s="35"/>
      <c r="AHT297" s="35"/>
      <c r="AHU297" s="35"/>
      <c r="AHV297" s="35"/>
      <c r="AHW297" s="35"/>
      <c r="AHX297" s="35"/>
      <c r="AHY297" s="35"/>
      <c r="AHZ297" s="35"/>
      <c r="AIA297" s="35"/>
      <c r="AIB297" s="35"/>
      <c r="AIC297" s="35"/>
      <c r="AID297" s="35"/>
      <c r="AIE297" s="35"/>
      <c r="AIF297" s="35"/>
      <c r="AIG297" s="35"/>
      <c r="AIH297" s="35"/>
      <c r="AII297" s="35"/>
      <c r="AIJ297" s="35"/>
      <c r="AIK297" s="35"/>
      <c r="AIL297" s="35"/>
      <c r="AIM297" s="35"/>
      <c r="AIN297" s="35"/>
      <c r="AIO297" s="35"/>
      <c r="AIP297" s="35"/>
      <c r="AIQ297" s="35"/>
      <c r="AIR297" s="35"/>
      <c r="AIS297" s="35"/>
      <c r="AIT297" s="35"/>
      <c r="AIU297" s="35"/>
      <c r="AIV297" s="35"/>
      <c r="AIW297" s="35"/>
      <c r="AIX297" s="35"/>
      <c r="AIY297" s="35"/>
      <c r="AIZ297" s="35"/>
      <c r="AJA297" s="35"/>
      <c r="AJB297" s="35"/>
      <c r="AJC297" s="35"/>
      <c r="AJD297" s="35"/>
      <c r="AJE297" s="35"/>
      <c r="AJF297" s="35"/>
      <c r="AJG297" s="35"/>
      <c r="AJH297" s="35"/>
      <c r="AJI297" s="35"/>
      <c r="AJJ297" s="35"/>
      <c r="AJK297" s="35"/>
      <c r="AJL297" s="35"/>
      <c r="AJM297" s="35"/>
      <c r="AJN297" s="35"/>
      <c r="AJO297" s="35"/>
      <c r="AJP297" s="35"/>
      <c r="AJQ297" s="35"/>
      <c r="AJR297" s="35"/>
      <c r="AJS297" s="35"/>
      <c r="AJT297" s="35"/>
      <c r="AJU297" s="35"/>
      <c r="AJV297" s="35"/>
      <c r="AJW297" s="35"/>
      <c r="AJX297" s="35"/>
      <c r="AJY297" s="35"/>
      <c r="AJZ297" s="35"/>
      <c r="AKA297" s="35"/>
      <c r="AKB297" s="35"/>
      <c r="AKC297" s="35"/>
      <c r="AKD297" s="35"/>
      <c r="AKE297" s="35"/>
      <c r="AKF297" s="35"/>
      <c r="AKG297" s="35"/>
      <c r="AKH297" s="35"/>
      <c r="AKI297" s="35"/>
      <c r="AKJ297" s="35"/>
      <c r="AKK297" s="35"/>
      <c r="AKL297" s="35"/>
      <c r="AKM297" s="35"/>
      <c r="AKN297" s="35"/>
      <c r="AKO297" s="35"/>
      <c r="AKP297" s="35"/>
      <c r="AKQ297" s="35"/>
      <c r="AKR297" s="35"/>
      <c r="AKS297" s="35"/>
      <c r="AKT297" s="35"/>
      <c r="AKU297" s="35"/>
      <c r="AKV297" s="35"/>
      <c r="AKW297" s="35"/>
      <c r="AKX297" s="35"/>
      <c r="AKY297" s="35"/>
      <c r="AKZ297" s="35"/>
      <c r="ALA297" s="35"/>
      <c r="ALB297" s="1"/>
      <c r="ALC297" s="1"/>
      <c r="ALD297" s="1"/>
      <c r="ALE297" s="1"/>
      <c r="ALF297" s="1"/>
      <c r="ALG297" s="1"/>
      <c r="ALH297" s="1"/>
      <c r="ALI297" s="1"/>
      <c r="ALJ297" s="1"/>
      <c r="ALK297" s="1"/>
      <c r="ALL297" s="1"/>
      <c r="ALM297" s="1"/>
      <c r="ALN297" s="1"/>
      <c r="ALO297" s="1"/>
      <c r="ALP297" s="1"/>
      <c r="ALQ297" s="1"/>
      <c r="ALR297" s="1"/>
      <c r="ALS297"/>
      <c r="ALT297"/>
      <c r="ALU297"/>
      <c r="ALV297"/>
      <c r="ALW297"/>
      <c r="ALX297"/>
      <c r="ALY297"/>
      <c r="ALZ297"/>
      <c r="AMA297"/>
      <c r="AMB297"/>
      <c r="AMC297"/>
      <c r="AMD297"/>
      <c r="AME297"/>
      <c r="AMF297"/>
      <c r="AMG297"/>
      <c r="AMH297"/>
      <c r="AMI297"/>
      <c r="AMJ297"/>
    </row>
    <row r="298" spans="1:1024" s="29" customFormat="1" ht="12.75">
      <c r="A298" s="24">
        <v>294</v>
      </c>
      <c r="B298" s="24" t="s">
        <v>228</v>
      </c>
      <c r="C298" s="25" t="s">
        <v>229</v>
      </c>
      <c r="D298" s="25" t="s">
        <v>230</v>
      </c>
      <c r="E298" s="25" t="s">
        <v>22</v>
      </c>
      <c r="F298" s="25" t="s">
        <v>43</v>
      </c>
      <c r="G298" s="25" t="s">
        <v>79</v>
      </c>
      <c r="H298" s="25" t="s">
        <v>45</v>
      </c>
      <c r="I298" s="25" t="s">
        <v>46</v>
      </c>
      <c r="J298" s="25"/>
      <c r="K298" s="25"/>
      <c r="L298" s="25"/>
      <c r="M298" s="25"/>
      <c r="N298" s="25"/>
      <c r="O298" s="25" t="s">
        <v>696</v>
      </c>
      <c r="P298" s="25" t="s">
        <v>39</v>
      </c>
      <c r="Q298" s="28"/>
      <c r="VZ298" s="35"/>
      <c r="WA298" s="35"/>
      <c r="WB298" s="35"/>
      <c r="WC298" s="35"/>
      <c r="WD298" s="35"/>
      <c r="WE298" s="35"/>
      <c r="WF298" s="35"/>
      <c r="WG298" s="35"/>
      <c r="WH298" s="35"/>
      <c r="WI298" s="35"/>
      <c r="WJ298" s="35"/>
      <c r="WK298" s="35"/>
      <c r="WL298" s="35"/>
      <c r="WM298" s="35"/>
      <c r="WN298" s="35"/>
      <c r="WO298" s="35"/>
      <c r="WP298" s="35"/>
      <c r="WQ298" s="35"/>
      <c r="WR298" s="35"/>
      <c r="WS298" s="35"/>
      <c r="WT298" s="35"/>
      <c r="WU298" s="35"/>
      <c r="WV298" s="35"/>
      <c r="WW298" s="35"/>
      <c r="WX298" s="35"/>
      <c r="WY298" s="35"/>
      <c r="WZ298" s="35"/>
      <c r="XA298" s="35"/>
      <c r="XB298" s="35"/>
      <c r="XC298" s="35"/>
      <c r="XD298" s="35"/>
      <c r="XE298" s="35"/>
      <c r="XF298" s="35"/>
      <c r="XG298" s="35"/>
      <c r="XH298" s="35"/>
      <c r="XI298" s="35"/>
      <c r="XJ298" s="35"/>
      <c r="XK298" s="35"/>
      <c r="XL298" s="35"/>
      <c r="XM298" s="35"/>
      <c r="XN298" s="35"/>
      <c r="XO298" s="35"/>
      <c r="XP298" s="35"/>
      <c r="XQ298" s="35"/>
      <c r="XR298" s="35"/>
      <c r="XS298" s="35"/>
      <c r="XT298" s="35"/>
      <c r="XU298" s="35"/>
      <c r="XV298" s="35"/>
      <c r="XW298" s="35"/>
      <c r="XX298" s="35"/>
      <c r="XY298" s="35"/>
      <c r="XZ298" s="35"/>
      <c r="YA298" s="35"/>
      <c r="YB298" s="35"/>
      <c r="YC298" s="35"/>
      <c r="YD298" s="35"/>
      <c r="YE298" s="35"/>
      <c r="YF298" s="35"/>
      <c r="YG298" s="35"/>
      <c r="YH298" s="35"/>
      <c r="YI298" s="35"/>
      <c r="YJ298" s="35"/>
      <c r="YK298" s="35"/>
      <c r="YL298" s="35"/>
      <c r="YM298" s="35"/>
      <c r="YN298" s="35"/>
      <c r="YO298" s="35"/>
      <c r="YP298" s="35"/>
      <c r="YQ298" s="35"/>
      <c r="YR298" s="35"/>
      <c r="YS298" s="35"/>
      <c r="YT298" s="35"/>
      <c r="YU298" s="35"/>
      <c r="YV298" s="35"/>
      <c r="YW298" s="35"/>
      <c r="YX298" s="35"/>
      <c r="YY298" s="35"/>
      <c r="YZ298" s="35"/>
      <c r="ZA298" s="35"/>
      <c r="ZB298" s="35"/>
      <c r="ZC298" s="35"/>
      <c r="ZD298" s="35"/>
      <c r="ZE298" s="35"/>
      <c r="ZF298" s="35"/>
      <c r="ZG298" s="35"/>
      <c r="ZH298" s="35"/>
      <c r="ZI298" s="35"/>
      <c r="ZJ298" s="35"/>
      <c r="ZK298" s="35"/>
      <c r="ZL298" s="35"/>
      <c r="ZM298" s="35"/>
      <c r="ZN298" s="35"/>
      <c r="ZO298" s="35"/>
      <c r="ZP298" s="35"/>
      <c r="ZQ298" s="35"/>
      <c r="ZR298" s="35"/>
      <c r="ZS298" s="35"/>
      <c r="ZT298" s="35"/>
      <c r="ZU298" s="35"/>
      <c r="ZV298" s="35"/>
      <c r="ZW298" s="35"/>
      <c r="ZX298" s="35"/>
      <c r="ZY298" s="35"/>
      <c r="ZZ298" s="35"/>
      <c r="AAA298" s="35"/>
      <c r="AAB298" s="35"/>
      <c r="AAC298" s="35"/>
      <c r="AAD298" s="35"/>
      <c r="AAE298" s="35"/>
      <c r="AAF298" s="35"/>
      <c r="AAG298" s="35"/>
      <c r="AAH298" s="35"/>
      <c r="AAI298" s="35"/>
      <c r="AAJ298" s="35"/>
      <c r="AAK298" s="35"/>
      <c r="AAL298" s="35"/>
      <c r="AAM298" s="35"/>
      <c r="AAN298" s="35"/>
      <c r="AAO298" s="35"/>
      <c r="AAP298" s="35"/>
      <c r="AAQ298" s="35"/>
      <c r="AAR298" s="35"/>
      <c r="AAS298" s="35"/>
      <c r="AAT298" s="35"/>
      <c r="AAU298" s="35"/>
      <c r="AAV298" s="35"/>
      <c r="AAW298" s="35"/>
      <c r="AAX298" s="35"/>
      <c r="AAY298" s="35"/>
      <c r="AAZ298" s="35"/>
      <c r="ABA298" s="35"/>
      <c r="ABB298" s="35"/>
      <c r="ABC298" s="35"/>
      <c r="ABD298" s="35"/>
      <c r="ABE298" s="35"/>
      <c r="ABF298" s="35"/>
      <c r="ABG298" s="35"/>
      <c r="ABH298" s="35"/>
      <c r="ABI298" s="35"/>
      <c r="ABJ298" s="35"/>
      <c r="ABK298" s="35"/>
      <c r="ABL298" s="35"/>
      <c r="ABM298" s="35"/>
      <c r="ABN298" s="35"/>
      <c r="ABO298" s="35"/>
      <c r="ABP298" s="35"/>
      <c r="ABQ298" s="35"/>
      <c r="ABR298" s="35"/>
      <c r="ABS298" s="35"/>
      <c r="ABT298" s="35"/>
      <c r="ABU298" s="35"/>
      <c r="ABV298" s="35"/>
      <c r="ABW298" s="35"/>
      <c r="ABX298" s="35"/>
      <c r="ABY298" s="35"/>
      <c r="ABZ298" s="35"/>
      <c r="ACA298" s="35"/>
      <c r="ACB298" s="35"/>
      <c r="ACC298" s="35"/>
      <c r="ACD298" s="35"/>
      <c r="ACE298" s="35"/>
      <c r="ACF298" s="35"/>
      <c r="ACG298" s="35"/>
      <c r="ACH298" s="35"/>
      <c r="ACI298" s="35"/>
      <c r="ACJ298" s="35"/>
      <c r="ACK298" s="35"/>
      <c r="ACL298" s="35"/>
      <c r="ACM298" s="35"/>
      <c r="ACN298" s="35"/>
      <c r="ACO298" s="35"/>
      <c r="ACP298" s="35"/>
      <c r="ACQ298" s="35"/>
      <c r="ACR298" s="35"/>
      <c r="ACS298" s="35"/>
      <c r="ACT298" s="35"/>
      <c r="ACU298" s="35"/>
      <c r="ACV298" s="35"/>
      <c r="ACW298" s="35"/>
      <c r="ACX298" s="35"/>
      <c r="ACY298" s="35"/>
      <c r="ACZ298" s="35"/>
      <c r="ADA298" s="35"/>
      <c r="ADB298" s="35"/>
      <c r="ADC298" s="35"/>
      <c r="ADD298" s="35"/>
      <c r="ADE298" s="35"/>
      <c r="ADF298" s="35"/>
      <c r="ADG298" s="35"/>
      <c r="ADH298" s="35"/>
      <c r="ADI298" s="35"/>
      <c r="ADJ298" s="35"/>
      <c r="ADK298" s="35"/>
      <c r="ADL298" s="35"/>
      <c r="ADM298" s="35"/>
      <c r="ADN298" s="35"/>
      <c r="ADO298" s="35"/>
      <c r="ADP298" s="35"/>
      <c r="ADQ298" s="35"/>
      <c r="ADR298" s="35"/>
      <c r="ADS298" s="35"/>
      <c r="ADT298" s="35"/>
      <c r="ADU298" s="35"/>
      <c r="ADV298" s="35"/>
      <c r="ADW298" s="35"/>
      <c r="ADX298" s="35"/>
      <c r="ADY298" s="35"/>
      <c r="ADZ298" s="35"/>
      <c r="AEA298" s="35"/>
      <c r="AEB298" s="35"/>
      <c r="AEC298" s="35"/>
      <c r="AED298" s="35"/>
      <c r="AEE298" s="35"/>
      <c r="AEF298" s="35"/>
      <c r="AEG298" s="35"/>
      <c r="AEH298" s="35"/>
      <c r="AEI298" s="35"/>
      <c r="AEJ298" s="35"/>
      <c r="AEK298" s="35"/>
      <c r="AEL298" s="35"/>
      <c r="AEM298" s="35"/>
      <c r="AEN298" s="35"/>
      <c r="AEO298" s="35"/>
      <c r="AEP298" s="35"/>
      <c r="AEQ298" s="35"/>
      <c r="AER298" s="35"/>
      <c r="AES298" s="35"/>
      <c r="AET298" s="35"/>
      <c r="AEU298" s="35"/>
      <c r="AEV298" s="35"/>
      <c r="AEW298" s="35"/>
      <c r="AEX298" s="35"/>
      <c r="AEY298" s="35"/>
      <c r="AEZ298" s="35"/>
      <c r="AFA298" s="35"/>
      <c r="AFB298" s="35"/>
      <c r="AFC298" s="35"/>
      <c r="AFD298" s="35"/>
      <c r="AFE298" s="35"/>
      <c r="AFF298" s="35"/>
      <c r="AFG298" s="35"/>
      <c r="AFH298" s="35"/>
      <c r="AFI298" s="35"/>
      <c r="AFJ298" s="35"/>
      <c r="AFK298" s="35"/>
      <c r="AFL298" s="35"/>
      <c r="AFM298" s="35"/>
      <c r="AFN298" s="35"/>
      <c r="AFO298" s="35"/>
      <c r="AFP298" s="35"/>
      <c r="AFQ298" s="35"/>
      <c r="AFR298" s="35"/>
      <c r="AFS298" s="35"/>
      <c r="AFT298" s="35"/>
      <c r="AFU298" s="35"/>
      <c r="AFV298" s="35"/>
      <c r="AFW298" s="35"/>
      <c r="AFX298" s="35"/>
      <c r="AFY298" s="35"/>
      <c r="AFZ298" s="35"/>
      <c r="AGA298" s="35"/>
      <c r="AGB298" s="35"/>
      <c r="AGC298" s="35"/>
      <c r="AGD298" s="35"/>
      <c r="AGE298" s="35"/>
      <c r="AGF298" s="35"/>
      <c r="AGG298" s="35"/>
      <c r="AGH298" s="35"/>
      <c r="AGI298" s="35"/>
      <c r="AGJ298" s="35"/>
      <c r="AGK298" s="35"/>
      <c r="AGL298" s="35"/>
      <c r="AGM298" s="35"/>
      <c r="AGN298" s="35"/>
      <c r="AGO298" s="35"/>
      <c r="AGP298" s="35"/>
      <c r="AGQ298" s="35"/>
      <c r="AGR298" s="35"/>
      <c r="AGS298" s="35"/>
      <c r="AGT298" s="35"/>
      <c r="AGU298" s="35"/>
      <c r="AGV298" s="35"/>
      <c r="AGW298" s="35"/>
      <c r="AGX298" s="35"/>
      <c r="AGY298" s="35"/>
      <c r="AGZ298" s="35"/>
      <c r="AHA298" s="35"/>
      <c r="AHB298" s="35"/>
      <c r="AHC298" s="35"/>
      <c r="AHD298" s="35"/>
      <c r="AHE298" s="35"/>
      <c r="AHF298" s="35"/>
      <c r="AHG298" s="35"/>
      <c r="AHH298" s="35"/>
      <c r="AHI298" s="35"/>
      <c r="AHJ298" s="35"/>
      <c r="AHK298" s="35"/>
      <c r="AHL298" s="35"/>
      <c r="AHM298" s="35"/>
      <c r="AHN298" s="35"/>
      <c r="AHO298" s="35"/>
      <c r="AHP298" s="35"/>
      <c r="AHQ298" s="35"/>
      <c r="AHR298" s="35"/>
      <c r="AHS298" s="35"/>
      <c r="AHT298" s="35"/>
      <c r="AHU298" s="35"/>
      <c r="AHV298" s="35"/>
      <c r="AHW298" s="35"/>
      <c r="AHX298" s="35"/>
      <c r="AHY298" s="35"/>
      <c r="AHZ298" s="35"/>
      <c r="AIA298" s="35"/>
      <c r="AIB298" s="35"/>
      <c r="AIC298" s="35"/>
      <c r="AID298" s="35"/>
      <c r="AIE298" s="35"/>
      <c r="AIF298" s="35"/>
      <c r="AIG298" s="35"/>
      <c r="AIH298" s="35"/>
      <c r="AII298" s="35"/>
      <c r="AIJ298" s="35"/>
      <c r="AIK298" s="35"/>
      <c r="AIL298" s="35"/>
      <c r="AIM298" s="35"/>
      <c r="AIN298" s="35"/>
      <c r="AIO298" s="35"/>
      <c r="AIP298" s="35"/>
      <c r="AIQ298" s="35"/>
      <c r="AIR298" s="35"/>
      <c r="AIS298" s="35"/>
      <c r="AIT298" s="35"/>
      <c r="AIU298" s="35"/>
      <c r="AIV298" s="35"/>
      <c r="AIW298" s="35"/>
      <c r="AIX298" s="35"/>
      <c r="AIY298" s="35"/>
      <c r="AIZ298" s="35"/>
      <c r="AJA298" s="35"/>
      <c r="AJB298" s="35"/>
      <c r="AJC298" s="35"/>
      <c r="AJD298" s="35"/>
      <c r="AJE298" s="35"/>
      <c r="AJF298" s="35"/>
      <c r="AJG298" s="35"/>
      <c r="AJH298" s="35"/>
      <c r="AJI298" s="35"/>
      <c r="AJJ298" s="35"/>
      <c r="AJK298" s="35"/>
      <c r="AJL298" s="35"/>
      <c r="AJM298" s="35"/>
      <c r="AJN298" s="35"/>
      <c r="AJO298" s="35"/>
      <c r="AJP298" s="35"/>
      <c r="AJQ298" s="35"/>
      <c r="AJR298" s="35"/>
      <c r="AJS298" s="35"/>
      <c r="AJT298" s="35"/>
      <c r="AJU298" s="35"/>
      <c r="AJV298" s="35"/>
      <c r="AJW298" s="35"/>
      <c r="AJX298" s="35"/>
      <c r="AJY298" s="35"/>
      <c r="AJZ298" s="35"/>
      <c r="AKA298" s="35"/>
      <c r="AKB298" s="35"/>
      <c r="AKC298" s="35"/>
      <c r="AKD298" s="35"/>
      <c r="AKE298" s="35"/>
      <c r="AKF298" s="35"/>
      <c r="AKG298" s="35"/>
      <c r="AKH298" s="35"/>
      <c r="AKI298" s="35"/>
      <c r="AKJ298" s="35"/>
      <c r="AKK298" s="35"/>
      <c r="AKL298" s="35"/>
      <c r="AKM298" s="35"/>
      <c r="AKN298" s="35"/>
      <c r="AKO298" s="35"/>
      <c r="AKP298" s="35"/>
      <c r="AKQ298" s="35"/>
      <c r="AKR298" s="35"/>
      <c r="AKS298" s="35"/>
      <c r="AKT298" s="35"/>
      <c r="AKU298" s="35"/>
      <c r="AKV298" s="35"/>
      <c r="AKW298" s="35"/>
      <c r="AKX298" s="35"/>
      <c r="AKY298" s="35"/>
      <c r="AKZ298" s="35"/>
      <c r="ALA298" s="35"/>
      <c r="ALB298" s="1"/>
      <c r="ALC298" s="1"/>
      <c r="ALD298" s="1"/>
      <c r="ALE298" s="1"/>
      <c r="ALF298" s="1"/>
      <c r="ALG298" s="1"/>
      <c r="ALH298" s="1"/>
      <c r="ALI298" s="1"/>
      <c r="ALJ298" s="1"/>
      <c r="ALK298" s="1"/>
      <c r="ALL298" s="1"/>
      <c r="ALM298" s="1"/>
      <c r="ALN298" s="1"/>
      <c r="ALO298" s="1"/>
      <c r="ALP298" s="1"/>
      <c r="ALQ298" s="1"/>
      <c r="ALR298" s="1"/>
      <c r="ALS298"/>
      <c r="ALT298"/>
      <c r="ALU298"/>
      <c r="ALV298"/>
      <c r="ALW298"/>
      <c r="ALX298"/>
      <c r="ALY298"/>
      <c r="ALZ298"/>
      <c r="AMA298"/>
      <c r="AMB298"/>
      <c r="AMC298"/>
      <c r="AMD298"/>
      <c r="AME298"/>
      <c r="AMF298"/>
      <c r="AMG298"/>
      <c r="AMH298"/>
      <c r="AMI298"/>
      <c r="AMJ298"/>
    </row>
    <row r="299" spans="1:1024" s="29" customFormat="1" ht="12.75">
      <c r="A299" s="24">
        <v>295</v>
      </c>
      <c r="B299" s="24" t="s">
        <v>691</v>
      </c>
      <c r="C299" s="25" t="s">
        <v>760</v>
      </c>
      <c r="D299" s="25" t="s">
        <v>33</v>
      </c>
      <c r="E299" s="25" t="s">
        <v>34</v>
      </c>
      <c r="F299" s="25" t="s">
        <v>43</v>
      </c>
      <c r="G299" s="25" t="s">
        <v>79</v>
      </c>
      <c r="H299" s="25" t="s">
        <v>45</v>
      </c>
      <c r="I299" s="25" t="s">
        <v>46</v>
      </c>
      <c r="J299" s="25"/>
      <c r="K299" s="25"/>
      <c r="L299" s="25"/>
      <c r="M299" s="25"/>
      <c r="N299" s="25"/>
      <c r="O299" s="25" t="s">
        <v>761</v>
      </c>
      <c r="P299" s="25" t="s">
        <v>39</v>
      </c>
      <c r="Q299" s="28"/>
      <c r="VZ299" s="35"/>
      <c r="WA299" s="35"/>
      <c r="WB299" s="35"/>
      <c r="WC299" s="35"/>
      <c r="WD299" s="35"/>
      <c r="WE299" s="35"/>
      <c r="WF299" s="35"/>
      <c r="WG299" s="35"/>
      <c r="WH299" s="35"/>
      <c r="WI299" s="35"/>
      <c r="WJ299" s="35"/>
      <c r="WK299" s="35"/>
      <c r="WL299" s="35"/>
      <c r="WM299" s="35"/>
      <c r="WN299" s="35"/>
      <c r="WO299" s="35"/>
      <c r="WP299" s="35"/>
      <c r="WQ299" s="35"/>
      <c r="WR299" s="35"/>
      <c r="WS299" s="35"/>
      <c r="WT299" s="35"/>
      <c r="WU299" s="35"/>
      <c r="WV299" s="35"/>
      <c r="WW299" s="35"/>
      <c r="WX299" s="35"/>
      <c r="WY299" s="35"/>
      <c r="WZ299" s="35"/>
      <c r="XA299" s="35"/>
      <c r="XB299" s="35"/>
      <c r="XC299" s="35"/>
      <c r="XD299" s="35"/>
      <c r="XE299" s="35"/>
      <c r="XF299" s="35"/>
      <c r="XG299" s="35"/>
      <c r="XH299" s="35"/>
      <c r="XI299" s="35"/>
      <c r="XJ299" s="35"/>
      <c r="XK299" s="35"/>
      <c r="XL299" s="35"/>
      <c r="XM299" s="35"/>
      <c r="XN299" s="35"/>
      <c r="XO299" s="35"/>
      <c r="XP299" s="35"/>
      <c r="XQ299" s="35"/>
      <c r="XR299" s="35"/>
      <c r="XS299" s="35"/>
      <c r="XT299" s="35"/>
      <c r="XU299" s="35"/>
      <c r="XV299" s="35"/>
      <c r="XW299" s="35"/>
      <c r="XX299" s="35"/>
      <c r="XY299" s="35"/>
      <c r="XZ299" s="35"/>
      <c r="YA299" s="35"/>
      <c r="YB299" s="35"/>
      <c r="YC299" s="35"/>
      <c r="YD299" s="35"/>
      <c r="YE299" s="35"/>
      <c r="YF299" s="35"/>
      <c r="YG299" s="35"/>
      <c r="YH299" s="35"/>
      <c r="YI299" s="35"/>
      <c r="YJ299" s="35"/>
      <c r="YK299" s="35"/>
      <c r="YL299" s="35"/>
      <c r="YM299" s="35"/>
      <c r="YN299" s="35"/>
      <c r="YO299" s="35"/>
      <c r="YP299" s="35"/>
      <c r="YQ299" s="35"/>
      <c r="YR299" s="35"/>
      <c r="YS299" s="35"/>
      <c r="YT299" s="35"/>
      <c r="YU299" s="35"/>
      <c r="YV299" s="35"/>
      <c r="YW299" s="35"/>
      <c r="YX299" s="35"/>
      <c r="YY299" s="35"/>
      <c r="YZ299" s="35"/>
      <c r="ZA299" s="35"/>
      <c r="ZB299" s="35"/>
      <c r="ZC299" s="35"/>
      <c r="ZD299" s="35"/>
      <c r="ZE299" s="35"/>
      <c r="ZF299" s="35"/>
      <c r="ZG299" s="35"/>
      <c r="ZH299" s="35"/>
      <c r="ZI299" s="35"/>
      <c r="ZJ299" s="35"/>
      <c r="ZK299" s="35"/>
      <c r="ZL299" s="35"/>
      <c r="ZM299" s="35"/>
      <c r="ZN299" s="35"/>
      <c r="ZO299" s="35"/>
      <c r="ZP299" s="35"/>
      <c r="ZQ299" s="35"/>
      <c r="ZR299" s="35"/>
      <c r="ZS299" s="35"/>
      <c r="ZT299" s="35"/>
      <c r="ZU299" s="35"/>
      <c r="ZV299" s="35"/>
      <c r="ZW299" s="35"/>
      <c r="ZX299" s="35"/>
      <c r="ZY299" s="35"/>
      <c r="ZZ299" s="35"/>
      <c r="AAA299" s="35"/>
      <c r="AAB299" s="35"/>
      <c r="AAC299" s="35"/>
      <c r="AAD299" s="35"/>
      <c r="AAE299" s="35"/>
      <c r="AAF299" s="35"/>
      <c r="AAG299" s="35"/>
      <c r="AAH299" s="35"/>
      <c r="AAI299" s="35"/>
      <c r="AAJ299" s="35"/>
      <c r="AAK299" s="35"/>
      <c r="AAL299" s="35"/>
      <c r="AAM299" s="35"/>
      <c r="AAN299" s="35"/>
      <c r="AAO299" s="35"/>
      <c r="AAP299" s="35"/>
      <c r="AAQ299" s="35"/>
      <c r="AAR299" s="35"/>
      <c r="AAS299" s="35"/>
      <c r="AAT299" s="35"/>
      <c r="AAU299" s="35"/>
      <c r="AAV299" s="35"/>
      <c r="AAW299" s="35"/>
      <c r="AAX299" s="35"/>
      <c r="AAY299" s="35"/>
      <c r="AAZ299" s="35"/>
      <c r="ABA299" s="35"/>
      <c r="ABB299" s="35"/>
      <c r="ABC299" s="35"/>
      <c r="ABD299" s="35"/>
      <c r="ABE299" s="35"/>
      <c r="ABF299" s="35"/>
      <c r="ABG299" s="35"/>
      <c r="ABH299" s="35"/>
      <c r="ABI299" s="35"/>
      <c r="ABJ299" s="35"/>
      <c r="ABK299" s="35"/>
      <c r="ABL299" s="35"/>
      <c r="ABM299" s="35"/>
      <c r="ABN299" s="35"/>
      <c r="ABO299" s="35"/>
      <c r="ABP299" s="35"/>
      <c r="ABQ299" s="35"/>
      <c r="ABR299" s="35"/>
      <c r="ABS299" s="35"/>
      <c r="ABT299" s="35"/>
      <c r="ABU299" s="35"/>
      <c r="ABV299" s="35"/>
      <c r="ABW299" s="35"/>
      <c r="ABX299" s="35"/>
      <c r="ABY299" s="35"/>
      <c r="ABZ299" s="35"/>
      <c r="ACA299" s="35"/>
      <c r="ACB299" s="35"/>
      <c r="ACC299" s="35"/>
      <c r="ACD299" s="35"/>
      <c r="ACE299" s="35"/>
      <c r="ACF299" s="35"/>
      <c r="ACG299" s="35"/>
      <c r="ACH299" s="35"/>
      <c r="ACI299" s="35"/>
      <c r="ACJ299" s="35"/>
      <c r="ACK299" s="35"/>
      <c r="ACL299" s="35"/>
      <c r="ACM299" s="35"/>
      <c r="ACN299" s="35"/>
      <c r="ACO299" s="35"/>
      <c r="ACP299" s="35"/>
      <c r="ACQ299" s="35"/>
      <c r="ACR299" s="35"/>
      <c r="ACS299" s="35"/>
      <c r="ACT299" s="35"/>
      <c r="ACU299" s="35"/>
      <c r="ACV299" s="35"/>
      <c r="ACW299" s="35"/>
      <c r="ACX299" s="35"/>
      <c r="ACY299" s="35"/>
      <c r="ACZ299" s="35"/>
      <c r="ADA299" s="35"/>
      <c r="ADB299" s="35"/>
      <c r="ADC299" s="35"/>
      <c r="ADD299" s="35"/>
      <c r="ADE299" s="35"/>
      <c r="ADF299" s="35"/>
      <c r="ADG299" s="35"/>
      <c r="ADH299" s="35"/>
      <c r="ADI299" s="35"/>
      <c r="ADJ299" s="35"/>
      <c r="ADK299" s="35"/>
      <c r="ADL299" s="35"/>
      <c r="ADM299" s="35"/>
      <c r="ADN299" s="35"/>
      <c r="ADO299" s="35"/>
      <c r="ADP299" s="35"/>
      <c r="ADQ299" s="35"/>
      <c r="ADR299" s="35"/>
      <c r="ADS299" s="35"/>
      <c r="ADT299" s="35"/>
      <c r="ADU299" s="35"/>
      <c r="ADV299" s="35"/>
      <c r="ADW299" s="35"/>
      <c r="ADX299" s="35"/>
      <c r="ADY299" s="35"/>
      <c r="ADZ299" s="35"/>
      <c r="AEA299" s="35"/>
      <c r="AEB299" s="35"/>
      <c r="AEC299" s="35"/>
      <c r="AED299" s="35"/>
      <c r="AEE299" s="35"/>
      <c r="AEF299" s="35"/>
      <c r="AEG299" s="35"/>
      <c r="AEH299" s="35"/>
      <c r="AEI299" s="35"/>
      <c r="AEJ299" s="35"/>
      <c r="AEK299" s="35"/>
      <c r="AEL299" s="35"/>
      <c r="AEM299" s="35"/>
      <c r="AEN299" s="35"/>
      <c r="AEO299" s="35"/>
      <c r="AEP299" s="35"/>
      <c r="AEQ299" s="35"/>
      <c r="AER299" s="35"/>
      <c r="AES299" s="35"/>
      <c r="AET299" s="35"/>
      <c r="AEU299" s="35"/>
      <c r="AEV299" s="35"/>
      <c r="AEW299" s="35"/>
      <c r="AEX299" s="35"/>
      <c r="AEY299" s="35"/>
      <c r="AEZ299" s="35"/>
      <c r="AFA299" s="35"/>
      <c r="AFB299" s="35"/>
      <c r="AFC299" s="35"/>
      <c r="AFD299" s="35"/>
      <c r="AFE299" s="35"/>
      <c r="AFF299" s="35"/>
      <c r="AFG299" s="35"/>
      <c r="AFH299" s="35"/>
      <c r="AFI299" s="35"/>
      <c r="AFJ299" s="35"/>
      <c r="AFK299" s="35"/>
      <c r="AFL299" s="35"/>
      <c r="AFM299" s="35"/>
      <c r="AFN299" s="35"/>
      <c r="AFO299" s="35"/>
      <c r="AFP299" s="35"/>
      <c r="AFQ299" s="35"/>
      <c r="AFR299" s="35"/>
      <c r="AFS299" s="35"/>
      <c r="AFT299" s="35"/>
      <c r="AFU299" s="35"/>
      <c r="AFV299" s="35"/>
      <c r="AFW299" s="35"/>
      <c r="AFX299" s="35"/>
      <c r="AFY299" s="35"/>
      <c r="AFZ299" s="35"/>
      <c r="AGA299" s="35"/>
      <c r="AGB299" s="35"/>
      <c r="AGC299" s="35"/>
      <c r="AGD299" s="35"/>
      <c r="AGE299" s="35"/>
      <c r="AGF299" s="35"/>
      <c r="AGG299" s="35"/>
      <c r="AGH299" s="35"/>
      <c r="AGI299" s="35"/>
      <c r="AGJ299" s="35"/>
      <c r="AGK299" s="35"/>
      <c r="AGL299" s="35"/>
      <c r="AGM299" s="35"/>
      <c r="AGN299" s="35"/>
      <c r="AGO299" s="35"/>
      <c r="AGP299" s="35"/>
      <c r="AGQ299" s="35"/>
      <c r="AGR299" s="35"/>
      <c r="AGS299" s="35"/>
      <c r="AGT299" s="35"/>
      <c r="AGU299" s="35"/>
      <c r="AGV299" s="35"/>
      <c r="AGW299" s="35"/>
      <c r="AGX299" s="35"/>
      <c r="AGY299" s="35"/>
      <c r="AGZ299" s="35"/>
      <c r="AHA299" s="35"/>
      <c r="AHB299" s="35"/>
      <c r="AHC299" s="35"/>
      <c r="AHD299" s="35"/>
      <c r="AHE299" s="35"/>
      <c r="AHF299" s="35"/>
      <c r="AHG299" s="35"/>
      <c r="AHH299" s="35"/>
      <c r="AHI299" s="35"/>
      <c r="AHJ299" s="35"/>
      <c r="AHK299" s="35"/>
      <c r="AHL299" s="35"/>
      <c r="AHM299" s="35"/>
      <c r="AHN299" s="35"/>
      <c r="AHO299" s="35"/>
      <c r="AHP299" s="35"/>
      <c r="AHQ299" s="35"/>
      <c r="AHR299" s="35"/>
      <c r="AHS299" s="35"/>
      <c r="AHT299" s="35"/>
      <c r="AHU299" s="35"/>
      <c r="AHV299" s="35"/>
      <c r="AHW299" s="35"/>
      <c r="AHX299" s="35"/>
      <c r="AHY299" s="35"/>
      <c r="AHZ299" s="35"/>
      <c r="AIA299" s="35"/>
      <c r="AIB299" s="35"/>
      <c r="AIC299" s="35"/>
      <c r="AID299" s="35"/>
      <c r="AIE299" s="35"/>
      <c r="AIF299" s="35"/>
      <c r="AIG299" s="35"/>
      <c r="AIH299" s="35"/>
      <c r="AII299" s="35"/>
      <c r="AIJ299" s="35"/>
      <c r="AIK299" s="35"/>
      <c r="AIL299" s="35"/>
      <c r="AIM299" s="35"/>
      <c r="AIN299" s="35"/>
      <c r="AIO299" s="35"/>
      <c r="AIP299" s="35"/>
      <c r="AIQ299" s="35"/>
      <c r="AIR299" s="35"/>
      <c r="AIS299" s="35"/>
      <c r="AIT299" s="35"/>
      <c r="AIU299" s="35"/>
      <c r="AIV299" s="35"/>
      <c r="AIW299" s="35"/>
      <c r="AIX299" s="35"/>
      <c r="AIY299" s="35"/>
      <c r="AIZ299" s="35"/>
      <c r="AJA299" s="35"/>
      <c r="AJB299" s="35"/>
      <c r="AJC299" s="35"/>
      <c r="AJD299" s="35"/>
      <c r="AJE299" s="35"/>
      <c r="AJF299" s="35"/>
      <c r="AJG299" s="35"/>
      <c r="AJH299" s="35"/>
      <c r="AJI299" s="35"/>
      <c r="AJJ299" s="35"/>
      <c r="AJK299" s="35"/>
      <c r="AJL299" s="35"/>
      <c r="AJM299" s="35"/>
      <c r="AJN299" s="35"/>
      <c r="AJO299" s="35"/>
      <c r="AJP299" s="35"/>
      <c r="AJQ299" s="35"/>
      <c r="AJR299" s="35"/>
      <c r="AJS299" s="35"/>
      <c r="AJT299" s="35"/>
      <c r="AJU299" s="35"/>
      <c r="AJV299" s="35"/>
      <c r="AJW299" s="35"/>
      <c r="AJX299" s="35"/>
      <c r="AJY299" s="35"/>
      <c r="AJZ299" s="35"/>
      <c r="AKA299" s="35"/>
      <c r="AKB299" s="35"/>
      <c r="AKC299" s="35"/>
      <c r="AKD299" s="35"/>
      <c r="AKE299" s="35"/>
      <c r="AKF299" s="35"/>
      <c r="AKG299" s="35"/>
      <c r="AKH299" s="35"/>
      <c r="AKI299" s="35"/>
      <c r="AKJ299" s="35"/>
      <c r="AKK299" s="35"/>
      <c r="AKL299" s="35"/>
      <c r="AKM299" s="35"/>
      <c r="AKN299" s="35"/>
      <c r="AKO299" s="35"/>
      <c r="AKP299" s="35"/>
      <c r="AKQ299" s="35"/>
      <c r="AKR299" s="35"/>
      <c r="AKS299" s="35"/>
      <c r="AKT299" s="35"/>
      <c r="AKU299" s="35"/>
      <c r="AKV299" s="35"/>
      <c r="AKW299" s="35"/>
      <c r="AKX299" s="35"/>
      <c r="AKY299" s="35"/>
      <c r="AKZ299" s="35"/>
      <c r="ALA299" s="35"/>
      <c r="ALB299" s="1"/>
      <c r="ALC299" s="1"/>
      <c r="ALD299" s="1"/>
      <c r="ALE299" s="1"/>
      <c r="ALF299" s="1"/>
      <c r="ALG299" s="1"/>
      <c r="ALH299" s="1"/>
      <c r="ALI299" s="1"/>
      <c r="ALJ299" s="1"/>
      <c r="ALK299" s="1"/>
      <c r="ALL299" s="1"/>
      <c r="ALM299" s="1"/>
      <c r="ALN299" s="1"/>
      <c r="ALO299" s="1"/>
      <c r="ALP299" s="1"/>
      <c r="ALQ299" s="1"/>
      <c r="ALR299" s="1"/>
      <c r="ALS299"/>
      <c r="ALT299"/>
      <c r="ALU299"/>
      <c r="ALV299"/>
      <c r="ALW299"/>
      <c r="ALX299"/>
      <c r="ALY299"/>
      <c r="ALZ299"/>
      <c r="AMA299"/>
      <c r="AMB299"/>
      <c r="AMC299"/>
      <c r="AMD299"/>
      <c r="AME299"/>
      <c r="AMF299"/>
      <c r="AMG299"/>
      <c r="AMH299"/>
      <c r="AMI299"/>
      <c r="AMJ299"/>
    </row>
    <row r="300" spans="1:1024" s="29" customFormat="1" ht="36">
      <c r="A300" s="24">
        <v>296</v>
      </c>
      <c r="B300" s="24" t="s">
        <v>748</v>
      </c>
      <c r="C300" s="25" t="s">
        <v>762</v>
      </c>
      <c r="D300" s="25" t="s">
        <v>74</v>
      </c>
      <c r="E300" s="25" t="s">
        <v>190</v>
      </c>
      <c r="F300" s="25" t="s">
        <v>43</v>
      </c>
      <c r="G300" s="25" t="s">
        <v>79</v>
      </c>
      <c r="H300" s="25" t="s">
        <v>45</v>
      </c>
      <c r="I300" s="25" t="s">
        <v>46</v>
      </c>
      <c r="J300" s="25"/>
      <c r="K300" s="25"/>
      <c r="L300" s="25"/>
      <c r="M300" s="25"/>
      <c r="N300" s="25"/>
      <c r="O300" s="25" t="s">
        <v>763</v>
      </c>
      <c r="P300" s="25" t="s">
        <v>39</v>
      </c>
      <c r="Q300" s="28"/>
      <c r="VZ300" s="35"/>
      <c r="WA300" s="35"/>
      <c r="WB300" s="35"/>
      <c r="WC300" s="35"/>
      <c r="WD300" s="35"/>
      <c r="WE300" s="35"/>
      <c r="WF300" s="35"/>
      <c r="WG300" s="35"/>
      <c r="WH300" s="35"/>
      <c r="WI300" s="35"/>
      <c r="WJ300" s="35"/>
      <c r="WK300" s="35"/>
      <c r="WL300" s="35"/>
      <c r="WM300" s="35"/>
      <c r="WN300" s="35"/>
      <c r="WO300" s="35"/>
      <c r="WP300" s="35"/>
      <c r="WQ300" s="35"/>
      <c r="WR300" s="35"/>
      <c r="WS300" s="35"/>
      <c r="WT300" s="35"/>
      <c r="WU300" s="35"/>
      <c r="WV300" s="35"/>
      <c r="WW300" s="35"/>
      <c r="WX300" s="35"/>
      <c r="WY300" s="35"/>
      <c r="WZ300" s="35"/>
      <c r="XA300" s="35"/>
      <c r="XB300" s="35"/>
      <c r="XC300" s="35"/>
      <c r="XD300" s="35"/>
      <c r="XE300" s="35"/>
      <c r="XF300" s="35"/>
      <c r="XG300" s="35"/>
      <c r="XH300" s="35"/>
      <c r="XI300" s="35"/>
      <c r="XJ300" s="35"/>
      <c r="XK300" s="35"/>
      <c r="XL300" s="35"/>
      <c r="XM300" s="35"/>
      <c r="XN300" s="35"/>
      <c r="XO300" s="35"/>
      <c r="XP300" s="35"/>
      <c r="XQ300" s="35"/>
      <c r="XR300" s="35"/>
      <c r="XS300" s="35"/>
      <c r="XT300" s="35"/>
      <c r="XU300" s="35"/>
      <c r="XV300" s="35"/>
      <c r="XW300" s="35"/>
      <c r="XX300" s="35"/>
      <c r="XY300" s="35"/>
      <c r="XZ300" s="35"/>
      <c r="YA300" s="35"/>
      <c r="YB300" s="35"/>
      <c r="YC300" s="35"/>
      <c r="YD300" s="35"/>
      <c r="YE300" s="35"/>
      <c r="YF300" s="35"/>
      <c r="YG300" s="35"/>
      <c r="YH300" s="35"/>
      <c r="YI300" s="35"/>
      <c r="YJ300" s="35"/>
      <c r="YK300" s="35"/>
      <c r="YL300" s="35"/>
      <c r="YM300" s="35"/>
      <c r="YN300" s="35"/>
      <c r="YO300" s="35"/>
      <c r="YP300" s="35"/>
      <c r="YQ300" s="35"/>
      <c r="YR300" s="35"/>
      <c r="YS300" s="35"/>
      <c r="YT300" s="35"/>
      <c r="YU300" s="35"/>
      <c r="YV300" s="35"/>
      <c r="YW300" s="35"/>
      <c r="YX300" s="35"/>
      <c r="YY300" s="35"/>
      <c r="YZ300" s="35"/>
      <c r="ZA300" s="35"/>
      <c r="ZB300" s="35"/>
      <c r="ZC300" s="35"/>
      <c r="ZD300" s="35"/>
      <c r="ZE300" s="35"/>
      <c r="ZF300" s="35"/>
      <c r="ZG300" s="35"/>
      <c r="ZH300" s="35"/>
      <c r="ZI300" s="35"/>
      <c r="ZJ300" s="35"/>
      <c r="ZK300" s="35"/>
      <c r="ZL300" s="35"/>
      <c r="ZM300" s="35"/>
      <c r="ZN300" s="35"/>
      <c r="ZO300" s="35"/>
      <c r="ZP300" s="35"/>
      <c r="ZQ300" s="35"/>
      <c r="ZR300" s="35"/>
      <c r="ZS300" s="35"/>
      <c r="ZT300" s="35"/>
      <c r="ZU300" s="35"/>
      <c r="ZV300" s="35"/>
      <c r="ZW300" s="35"/>
      <c r="ZX300" s="35"/>
      <c r="ZY300" s="35"/>
      <c r="ZZ300" s="35"/>
      <c r="AAA300" s="35"/>
      <c r="AAB300" s="35"/>
      <c r="AAC300" s="35"/>
      <c r="AAD300" s="35"/>
      <c r="AAE300" s="35"/>
      <c r="AAF300" s="35"/>
      <c r="AAG300" s="35"/>
      <c r="AAH300" s="35"/>
      <c r="AAI300" s="35"/>
      <c r="AAJ300" s="35"/>
      <c r="AAK300" s="35"/>
      <c r="AAL300" s="35"/>
      <c r="AAM300" s="35"/>
      <c r="AAN300" s="35"/>
      <c r="AAO300" s="35"/>
      <c r="AAP300" s="35"/>
      <c r="AAQ300" s="35"/>
      <c r="AAR300" s="35"/>
      <c r="AAS300" s="35"/>
      <c r="AAT300" s="35"/>
      <c r="AAU300" s="35"/>
      <c r="AAV300" s="35"/>
      <c r="AAW300" s="35"/>
      <c r="AAX300" s="35"/>
      <c r="AAY300" s="35"/>
      <c r="AAZ300" s="35"/>
      <c r="ABA300" s="35"/>
      <c r="ABB300" s="35"/>
      <c r="ABC300" s="35"/>
      <c r="ABD300" s="35"/>
      <c r="ABE300" s="35"/>
      <c r="ABF300" s="35"/>
      <c r="ABG300" s="35"/>
      <c r="ABH300" s="35"/>
      <c r="ABI300" s="35"/>
      <c r="ABJ300" s="35"/>
      <c r="ABK300" s="35"/>
      <c r="ABL300" s="35"/>
      <c r="ABM300" s="35"/>
      <c r="ABN300" s="35"/>
      <c r="ABO300" s="35"/>
      <c r="ABP300" s="35"/>
      <c r="ABQ300" s="35"/>
      <c r="ABR300" s="35"/>
      <c r="ABS300" s="35"/>
      <c r="ABT300" s="35"/>
      <c r="ABU300" s="35"/>
      <c r="ABV300" s="35"/>
      <c r="ABW300" s="35"/>
      <c r="ABX300" s="35"/>
      <c r="ABY300" s="35"/>
      <c r="ABZ300" s="35"/>
      <c r="ACA300" s="35"/>
      <c r="ACB300" s="35"/>
      <c r="ACC300" s="35"/>
      <c r="ACD300" s="35"/>
      <c r="ACE300" s="35"/>
      <c r="ACF300" s="35"/>
      <c r="ACG300" s="35"/>
      <c r="ACH300" s="35"/>
      <c r="ACI300" s="35"/>
      <c r="ACJ300" s="35"/>
      <c r="ACK300" s="35"/>
      <c r="ACL300" s="35"/>
      <c r="ACM300" s="35"/>
      <c r="ACN300" s="35"/>
      <c r="ACO300" s="35"/>
      <c r="ACP300" s="35"/>
      <c r="ACQ300" s="35"/>
      <c r="ACR300" s="35"/>
      <c r="ACS300" s="35"/>
      <c r="ACT300" s="35"/>
      <c r="ACU300" s="35"/>
      <c r="ACV300" s="35"/>
      <c r="ACW300" s="35"/>
      <c r="ACX300" s="35"/>
      <c r="ACY300" s="35"/>
      <c r="ACZ300" s="35"/>
      <c r="ADA300" s="35"/>
      <c r="ADB300" s="35"/>
      <c r="ADC300" s="35"/>
      <c r="ADD300" s="35"/>
      <c r="ADE300" s="35"/>
      <c r="ADF300" s="35"/>
      <c r="ADG300" s="35"/>
      <c r="ADH300" s="35"/>
      <c r="ADI300" s="35"/>
      <c r="ADJ300" s="35"/>
      <c r="ADK300" s="35"/>
      <c r="ADL300" s="35"/>
      <c r="ADM300" s="35"/>
      <c r="ADN300" s="35"/>
      <c r="ADO300" s="35"/>
      <c r="ADP300" s="35"/>
      <c r="ADQ300" s="35"/>
      <c r="ADR300" s="35"/>
      <c r="ADS300" s="35"/>
      <c r="ADT300" s="35"/>
      <c r="ADU300" s="35"/>
      <c r="ADV300" s="35"/>
      <c r="ADW300" s="35"/>
      <c r="ADX300" s="35"/>
      <c r="ADY300" s="35"/>
      <c r="ADZ300" s="35"/>
      <c r="AEA300" s="35"/>
      <c r="AEB300" s="35"/>
      <c r="AEC300" s="35"/>
      <c r="AED300" s="35"/>
      <c r="AEE300" s="35"/>
      <c r="AEF300" s="35"/>
      <c r="AEG300" s="35"/>
      <c r="AEH300" s="35"/>
      <c r="AEI300" s="35"/>
      <c r="AEJ300" s="35"/>
      <c r="AEK300" s="35"/>
      <c r="AEL300" s="35"/>
      <c r="AEM300" s="35"/>
      <c r="AEN300" s="35"/>
      <c r="AEO300" s="35"/>
      <c r="AEP300" s="35"/>
      <c r="AEQ300" s="35"/>
      <c r="AER300" s="35"/>
      <c r="AES300" s="35"/>
      <c r="AET300" s="35"/>
      <c r="AEU300" s="35"/>
      <c r="AEV300" s="35"/>
      <c r="AEW300" s="35"/>
      <c r="AEX300" s="35"/>
      <c r="AEY300" s="35"/>
      <c r="AEZ300" s="35"/>
      <c r="AFA300" s="35"/>
      <c r="AFB300" s="35"/>
      <c r="AFC300" s="35"/>
      <c r="AFD300" s="35"/>
      <c r="AFE300" s="35"/>
      <c r="AFF300" s="35"/>
      <c r="AFG300" s="35"/>
      <c r="AFH300" s="35"/>
      <c r="AFI300" s="35"/>
      <c r="AFJ300" s="35"/>
      <c r="AFK300" s="35"/>
      <c r="AFL300" s="35"/>
      <c r="AFM300" s="35"/>
      <c r="AFN300" s="35"/>
      <c r="AFO300" s="35"/>
      <c r="AFP300" s="35"/>
      <c r="AFQ300" s="35"/>
      <c r="AFR300" s="35"/>
      <c r="AFS300" s="35"/>
      <c r="AFT300" s="35"/>
      <c r="AFU300" s="35"/>
      <c r="AFV300" s="35"/>
      <c r="AFW300" s="35"/>
      <c r="AFX300" s="35"/>
      <c r="AFY300" s="35"/>
      <c r="AFZ300" s="35"/>
      <c r="AGA300" s="35"/>
      <c r="AGB300" s="35"/>
      <c r="AGC300" s="35"/>
      <c r="AGD300" s="35"/>
      <c r="AGE300" s="35"/>
      <c r="AGF300" s="35"/>
      <c r="AGG300" s="35"/>
      <c r="AGH300" s="35"/>
      <c r="AGI300" s="35"/>
      <c r="AGJ300" s="35"/>
      <c r="AGK300" s="35"/>
      <c r="AGL300" s="35"/>
      <c r="AGM300" s="35"/>
      <c r="AGN300" s="35"/>
      <c r="AGO300" s="35"/>
      <c r="AGP300" s="35"/>
      <c r="AGQ300" s="35"/>
      <c r="AGR300" s="35"/>
      <c r="AGS300" s="35"/>
      <c r="AGT300" s="35"/>
      <c r="AGU300" s="35"/>
      <c r="AGV300" s="35"/>
      <c r="AGW300" s="35"/>
      <c r="AGX300" s="35"/>
      <c r="AGY300" s="35"/>
      <c r="AGZ300" s="35"/>
      <c r="AHA300" s="35"/>
      <c r="AHB300" s="35"/>
      <c r="AHC300" s="35"/>
      <c r="AHD300" s="35"/>
      <c r="AHE300" s="35"/>
      <c r="AHF300" s="35"/>
      <c r="AHG300" s="35"/>
      <c r="AHH300" s="35"/>
      <c r="AHI300" s="35"/>
      <c r="AHJ300" s="35"/>
      <c r="AHK300" s="35"/>
      <c r="AHL300" s="35"/>
      <c r="AHM300" s="35"/>
      <c r="AHN300" s="35"/>
      <c r="AHO300" s="35"/>
      <c r="AHP300" s="35"/>
      <c r="AHQ300" s="35"/>
      <c r="AHR300" s="35"/>
      <c r="AHS300" s="35"/>
      <c r="AHT300" s="35"/>
      <c r="AHU300" s="35"/>
      <c r="AHV300" s="35"/>
      <c r="AHW300" s="35"/>
      <c r="AHX300" s="35"/>
      <c r="AHY300" s="35"/>
      <c r="AHZ300" s="35"/>
      <c r="AIA300" s="35"/>
      <c r="AIB300" s="35"/>
      <c r="AIC300" s="35"/>
      <c r="AID300" s="35"/>
      <c r="AIE300" s="35"/>
      <c r="AIF300" s="35"/>
      <c r="AIG300" s="35"/>
      <c r="AIH300" s="35"/>
      <c r="AII300" s="35"/>
      <c r="AIJ300" s="35"/>
      <c r="AIK300" s="35"/>
      <c r="AIL300" s="35"/>
      <c r="AIM300" s="35"/>
      <c r="AIN300" s="35"/>
      <c r="AIO300" s="35"/>
      <c r="AIP300" s="35"/>
      <c r="AIQ300" s="35"/>
      <c r="AIR300" s="35"/>
      <c r="AIS300" s="35"/>
      <c r="AIT300" s="35"/>
      <c r="AIU300" s="35"/>
      <c r="AIV300" s="35"/>
      <c r="AIW300" s="35"/>
      <c r="AIX300" s="35"/>
      <c r="AIY300" s="35"/>
      <c r="AIZ300" s="35"/>
      <c r="AJA300" s="35"/>
      <c r="AJB300" s="35"/>
      <c r="AJC300" s="35"/>
      <c r="AJD300" s="35"/>
      <c r="AJE300" s="35"/>
      <c r="AJF300" s="35"/>
      <c r="AJG300" s="35"/>
      <c r="AJH300" s="35"/>
      <c r="AJI300" s="35"/>
      <c r="AJJ300" s="35"/>
      <c r="AJK300" s="35"/>
      <c r="AJL300" s="35"/>
      <c r="AJM300" s="35"/>
      <c r="AJN300" s="35"/>
      <c r="AJO300" s="35"/>
      <c r="AJP300" s="35"/>
      <c r="AJQ300" s="35"/>
      <c r="AJR300" s="35"/>
      <c r="AJS300" s="35"/>
      <c r="AJT300" s="35"/>
      <c r="AJU300" s="35"/>
      <c r="AJV300" s="35"/>
      <c r="AJW300" s="35"/>
      <c r="AJX300" s="35"/>
      <c r="AJY300" s="35"/>
      <c r="AJZ300" s="35"/>
      <c r="AKA300" s="35"/>
      <c r="AKB300" s="35"/>
      <c r="AKC300" s="35"/>
      <c r="AKD300" s="35"/>
      <c r="AKE300" s="35"/>
      <c r="AKF300" s="35"/>
      <c r="AKG300" s="35"/>
      <c r="AKH300" s="35"/>
      <c r="AKI300" s="35"/>
      <c r="AKJ300" s="35"/>
      <c r="AKK300" s="35"/>
      <c r="AKL300" s="35"/>
      <c r="AKM300" s="35"/>
      <c r="AKN300" s="35"/>
      <c r="AKO300" s="35"/>
      <c r="AKP300" s="35"/>
      <c r="AKQ300" s="35"/>
      <c r="AKR300" s="35"/>
      <c r="AKS300" s="35"/>
      <c r="AKT300" s="35"/>
      <c r="AKU300" s="35"/>
      <c r="AKV300" s="35"/>
      <c r="AKW300" s="35"/>
      <c r="AKX300" s="35"/>
      <c r="AKY300" s="35"/>
      <c r="AKZ300" s="35"/>
      <c r="ALA300" s="35"/>
      <c r="ALB300" s="1"/>
      <c r="ALC300" s="1"/>
      <c r="ALD300" s="1"/>
      <c r="ALE300" s="1"/>
      <c r="ALF300" s="1"/>
      <c r="ALG300" s="1"/>
      <c r="ALH300" s="1"/>
      <c r="ALI300" s="1"/>
      <c r="ALJ300" s="1"/>
      <c r="ALK300" s="1"/>
      <c r="ALL300" s="1"/>
      <c r="ALM300" s="1"/>
      <c r="ALN300" s="1"/>
      <c r="ALO300" s="1"/>
      <c r="ALP300" s="1"/>
      <c r="ALQ300" s="1"/>
      <c r="ALR300" s="1"/>
      <c r="ALS300"/>
      <c r="ALT300"/>
      <c r="ALU300"/>
      <c r="ALV300"/>
      <c r="ALW300"/>
      <c r="ALX300"/>
      <c r="ALY300"/>
      <c r="ALZ300"/>
      <c r="AMA300"/>
      <c r="AMB300"/>
      <c r="AMC300"/>
      <c r="AMD300"/>
      <c r="AME300"/>
      <c r="AMF300"/>
      <c r="AMG300"/>
      <c r="AMH300"/>
      <c r="AMI300"/>
      <c r="AMJ300"/>
    </row>
    <row r="301" spans="1:1024" s="29" customFormat="1" ht="24">
      <c r="A301" s="24">
        <v>297</v>
      </c>
      <c r="B301" s="24" t="s">
        <v>764</v>
      </c>
      <c r="C301" s="25" t="s">
        <v>765</v>
      </c>
      <c r="D301" s="25" t="s">
        <v>106</v>
      </c>
      <c r="E301" s="25" t="s">
        <v>86</v>
      </c>
      <c r="F301" s="25" t="s">
        <v>43</v>
      </c>
      <c r="G301" s="25" t="s">
        <v>79</v>
      </c>
      <c r="H301" s="25" t="s">
        <v>45</v>
      </c>
      <c r="I301" s="25" t="s">
        <v>46</v>
      </c>
      <c r="J301" s="25"/>
      <c r="K301" s="25"/>
      <c r="L301" s="25"/>
      <c r="M301" s="25"/>
      <c r="N301" s="25"/>
      <c r="O301" s="25" t="s">
        <v>27</v>
      </c>
      <c r="P301" s="25" t="s">
        <v>39</v>
      </c>
      <c r="Q301" s="28"/>
      <c r="VZ301" s="35"/>
      <c r="WA301" s="35"/>
      <c r="WB301" s="35"/>
      <c r="WC301" s="35"/>
      <c r="WD301" s="35"/>
      <c r="WE301" s="35"/>
      <c r="WF301" s="35"/>
      <c r="WG301" s="35"/>
      <c r="WH301" s="35"/>
      <c r="WI301" s="35"/>
      <c r="WJ301" s="35"/>
      <c r="WK301" s="35"/>
      <c r="WL301" s="35"/>
      <c r="WM301" s="35"/>
      <c r="WN301" s="35"/>
      <c r="WO301" s="35"/>
      <c r="WP301" s="35"/>
      <c r="WQ301" s="35"/>
      <c r="WR301" s="35"/>
      <c r="WS301" s="35"/>
      <c r="WT301" s="35"/>
      <c r="WU301" s="35"/>
      <c r="WV301" s="35"/>
      <c r="WW301" s="35"/>
      <c r="WX301" s="35"/>
      <c r="WY301" s="35"/>
      <c r="WZ301" s="35"/>
      <c r="XA301" s="35"/>
      <c r="XB301" s="35"/>
      <c r="XC301" s="35"/>
      <c r="XD301" s="35"/>
      <c r="XE301" s="35"/>
      <c r="XF301" s="35"/>
      <c r="XG301" s="35"/>
      <c r="XH301" s="35"/>
      <c r="XI301" s="35"/>
      <c r="XJ301" s="35"/>
      <c r="XK301" s="35"/>
      <c r="XL301" s="35"/>
      <c r="XM301" s="35"/>
      <c r="XN301" s="35"/>
      <c r="XO301" s="35"/>
      <c r="XP301" s="35"/>
      <c r="XQ301" s="35"/>
      <c r="XR301" s="35"/>
      <c r="XS301" s="35"/>
      <c r="XT301" s="35"/>
      <c r="XU301" s="35"/>
      <c r="XV301" s="35"/>
      <c r="XW301" s="35"/>
      <c r="XX301" s="35"/>
      <c r="XY301" s="35"/>
      <c r="XZ301" s="35"/>
      <c r="YA301" s="35"/>
      <c r="YB301" s="35"/>
      <c r="YC301" s="35"/>
      <c r="YD301" s="35"/>
      <c r="YE301" s="35"/>
      <c r="YF301" s="35"/>
      <c r="YG301" s="35"/>
      <c r="YH301" s="35"/>
      <c r="YI301" s="35"/>
      <c r="YJ301" s="35"/>
      <c r="YK301" s="35"/>
      <c r="YL301" s="35"/>
      <c r="YM301" s="35"/>
      <c r="YN301" s="35"/>
      <c r="YO301" s="35"/>
      <c r="YP301" s="35"/>
      <c r="YQ301" s="35"/>
      <c r="YR301" s="35"/>
      <c r="YS301" s="35"/>
      <c r="YT301" s="35"/>
      <c r="YU301" s="35"/>
      <c r="YV301" s="35"/>
      <c r="YW301" s="35"/>
      <c r="YX301" s="35"/>
      <c r="YY301" s="35"/>
      <c r="YZ301" s="35"/>
      <c r="ZA301" s="35"/>
      <c r="ZB301" s="35"/>
      <c r="ZC301" s="35"/>
      <c r="ZD301" s="35"/>
      <c r="ZE301" s="35"/>
      <c r="ZF301" s="35"/>
      <c r="ZG301" s="35"/>
      <c r="ZH301" s="35"/>
      <c r="ZI301" s="35"/>
      <c r="ZJ301" s="35"/>
      <c r="ZK301" s="35"/>
      <c r="ZL301" s="35"/>
      <c r="ZM301" s="35"/>
      <c r="ZN301" s="35"/>
      <c r="ZO301" s="35"/>
      <c r="ZP301" s="35"/>
      <c r="ZQ301" s="35"/>
      <c r="ZR301" s="35"/>
      <c r="ZS301" s="35"/>
      <c r="ZT301" s="35"/>
      <c r="ZU301" s="35"/>
      <c r="ZV301" s="35"/>
      <c r="ZW301" s="35"/>
      <c r="ZX301" s="35"/>
      <c r="ZY301" s="35"/>
      <c r="ZZ301" s="35"/>
      <c r="AAA301" s="35"/>
      <c r="AAB301" s="35"/>
      <c r="AAC301" s="35"/>
      <c r="AAD301" s="35"/>
      <c r="AAE301" s="35"/>
      <c r="AAF301" s="35"/>
      <c r="AAG301" s="35"/>
      <c r="AAH301" s="35"/>
      <c r="AAI301" s="35"/>
      <c r="AAJ301" s="35"/>
      <c r="AAK301" s="35"/>
      <c r="AAL301" s="35"/>
      <c r="AAM301" s="35"/>
      <c r="AAN301" s="35"/>
      <c r="AAO301" s="35"/>
      <c r="AAP301" s="35"/>
      <c r="AAQ301" s="35"/>
      <c r="AAR301" s="35"/>
      <c r="AAS301" s="35"/>
      <c r="AAT301" s="35"/>
      <c r="AAU301" s="35"/>
      <c r="AAV301" s="35"/>
      <c r="AAW301" s="35"/>
      <c r="AAX301" s="35"/>
      <c r="AAY301" s="35"/>
      <c r="AAZ301" s="35"/>
      <c r="ABA301" s="35"/>
      <c r="ABB301" s="35"/>
      <c r="ABC301" s="35"/>
      <c r="ABD301" s="35"/>
      <c r="ABE301" s="35"/>
      <c r="ABF301" s="35"/>
      <c r="ABG301" s="35"/>
      <c r="ABH301" s="35"/>
      <c r="ABI301" s="35"/>
      <c r="ABJ301" s="35"/>
      <c r="ABK301" s="35"/>
      <c r="ABL301" s="35"/>
      <c r="ABM301" s="35"/>
      <c r="ABN301" s="35"/>
      <c r="ABO301" s="35"/>
      <c r="ABP301" s="35"/>
      <c r="ABQ301" s="35"/>
      <c r="ABR301" s="35"/>
      <c r="ABS301" s="35"/>
      <c r="ABT301" s="35"/>
      <c r="ABU301" s="35"/>
      <c r="ABV301" s="35"/>
      <c r="ABW301" s="35"/>
      <c r="ABX301" s="35"/>
      <c r="ABY301" s="35"/>
      <c r="ABZ301" s="35"/>
      <c r="ACA301" s="35"/>
      <c r="ACB301" s="35"/>
      <c r="ACC301" s="35"/>
      <c r="ACD301" s="35"/>
      <c r="ACE301" s="35"/>
      <c r="ACF301" s="35"/>
      <c r="ACG301" s="35"/>
      <c r="ACH301" s="35"/>
      <c r="ACI301" s="35"/>
      <c r="ACJ301" s="35"/>
      <c r="ACK301" s="35"/>
      <c r="ACL301" s="35"/>
      <c r="ACM301" s="35"/>
      <c r="ACN301" s="35"/>
      <c r="ACO301" s="35"/>
      <c r="ACP301" s="35"/>
      <c r="ACQ301" s="35"/>
      <c r="ACR301" s="35"/>
      <c r="ACS301" s="35"/>
      <c r="ACT301" s="35"/>
      <c r="ACU301" s="35"/>
      <c r="ACV301" s="35"/>
      <c r="ACW301" s="35"/>
      <c r="ACX301" s="35"/>
      <c r="ACY301" s="35"/>
      <c r="ACZ301" s="35"/>
      <c r="ADA301" s="35"/>
      <c r="ADB301" s="35"/>
      <c r="ADC301" s="35"/>
      <c r="ADD301" s="35"/>
      <c r="ADE301" s="35"/>
      <c r="ADF301" s="35"/>
      <c r="ADG301" s="35"/>
      <c r="ADH301" s="35"/>
      <c r="ADI301" s="35"/>
      <c r="ADJ301" s="35"/>
      <c r="ADK301" s="35"/>
      <c r="ADL301" s="35"/>
      <c r="ADM301" s="35"/>
      <c r="ADN301" s="35"/>
      <c r="ADO301" s="35"/>
      <c r="ADP301" s="35"/>
      <c r="ADQ301" s="35"/>
      <c r="ADR301" s="35"/>
      <c r="ADS301" s="35"/>
      <c r="ADT301" s="35"/>
      <c r="ADU301" s="35"/>
      <c r="ADV301" s="35"/>
      <c r="ADW301" s="35"/>
      <c r="ADX301" s="35"/>
      <c r="ADY301" s="35"/>
      <c r="ADZ301" s="35"/>
      <c r="AEA301" s="35"/>
      <c r="AEB301" s="35"/>
      <c r="AEC301" s="35"/>
      <c r="AED301" s="35"/>
      <c r="AEE301" s="35"/>
      <c r="AEF301" s="35"/>
      <c r="AEG301" s="35"/>
      <c r="AEH301" s="35"/>
      <c r="AEI301" s="35"/>
      <c r="AEJ301" s="35"/>
      <c r="AEK301" s="35"/>
      <c r="AEL301" s="35"/>
      <c r="AEM301" s="35"/>
      <c r="AEN301" s="35"/>
      <c r="AEO301" s="35"/>
      <c r="AEP301" s="35"/>
      <c r="AEQ301" s="35"/>
      <c r="AER301" s="35"/>
      <c r="AES301" s="35"/>
      <c r="AET301" s="35"/>
      <c r="AEU301" s="35"/>
      <c r="AEV301" s="35"/>
      <c r="AEW301" s="35"/>
      <c r="AEX301" s="35"/>
      <c r="AEY301" s="35"/>
      <c r="AEZ301" s="35"/>
      <c r="AFA301" s="35"/>
      <c r="AFB301" s="35"/>
      <c r="AFC301" s="35"/>
      <c r="AFD301" s="35"/>
      <c r="AFE301" s="35"/>
      <c r="AFF301" s="35"/>
      <c r="AFG301" s="35"/>
      <c r="AFH301" s="35"/>
      <c r="AFI301" s="35"/>
      <c r="AFJ301" s="35"/>
      <c r="AFK301" s="35"/>
      <c r="AFL301" s="35"/>
      <c r="AFM301" s="35"/>
      <c r="AFN301" s="35"/>
      <c r="AFO301" s="35"/>
      <c r="AFP301" s="35"/>
      <c r="AFQ301" s="35"/>
      <c r="AFR301" s="35"/>
      <c r="AFS301" s="35"/>
      <c r="AFT301" s="35"/>
      <c r="AFU301" s="35"/>
      <c r="AFV301" s="35"/>
      <c r="AFW301" s="35"/>
      <c r="AFX301" s="35"/>
      <c r="AFY301" s="35"/>
      <c r="AFZ301" s="35"/>
      <c r="AGA301" s="35"/>
      <c r="AGB301" s="35"/>
      <c r="AGC301" s="35"/>
      <c r="AGD301" s="35"/>
      <c r="AGE301" s="35"/>
      <c r="AGF301" s="35"/>
      <c r="AGG301" s="35"/>
      <c r="AGH301" s="35"/>
      <c r="AGI301" s="35"/>
      <c r="AGJ301" s="35"/>
      <c r="AGK301" s="35"/>
      <c r="AGL301" s="35"/>
      <c r="AGM301" s="35"/>
      <c r="AGN301" s="35"/>
      <c r="AGO301" s="35"/>
      <c r="AGP301" s="35"/>
      <c r="AGQ301" s="35"/>
      <c r="AGR301" s="35"/>
      <c r="AGS301" s="35"/>
      <c r="AGT301" s="35"/>
      <c r="AGU301" s="35"/>
      <c r="AGV301" s="35"/>
      <c r="AGW301" s="35"/>
      <c r="AGX301" s="35"/>
      <c r="AGY301" s="35"/>
      <c r="AGZ301" s="35"/>
      <c r="AHA301" s="35"/>
      <c r="AHB301" s="35"/>
      <c r="AHC301" s="35"/>
      <c r="AHD301" s="35"/>
      <c r="AHE301" s="35"/>
      <c r="AHF301" s="35"/>
      <c r="AHG301" s="35"/>
      <c r="AHH301" s="35"/>
      <c r="AHI301" s="35"/>
      <c r="AHJ301" s="35"/>
      <c r="AHK301" s="35"/>
      <c r="AHL301" s="35"/>
      <c r="AHM301" s="35"/>
      <c r="AHN301" s="35"/>
      <c r="AHO301" s="35"/>
      <c r="AHP301" s="35"/>
      <c r="AHQ301" s="35"/>
      <c r="AHR301" s="35"/>
      <c r="AHS301" s="35"/>
      <c r="AHT301" s="35"/>
      <c r="AHU301" s="35"/>
      <c r="AHV301" s="35"/>
      <c r="AHW301" s="35"/>
      <c r="AHX301" s="35"/>
      <c r="AHY301" s="35"/>
      <c r="AHZ301" s="35"/>
      <c r="AIA301" s="35"/>
      <c r="AIB301" s="35"/>
      <c r="AIC301" s="35"/>
      <c r="AID301" s="35"/>
      <c r="AIE301" s="35"/>
      <c r="AIF301" s="35"/>
      <c r="AIG301" s="35"/>
      <c r="AIH301" s="35"/>
      <c r="AII301" s="35"/>
      <c r="AIJ301" s="35"/>
      <c r="AIK301" s="35"/>
      <c r="AIL301" s="35"/>
      <c r="AIM301" s="35"/>
      <c r="AIN301" s="35"/>
      <c r="AIO301" s="35"/>
      <c r="AIP301" s="35"/>
      <c r="AIQ301" s="35"/>
      <c r="AIR301" s="35"/>
      <c r="AIS301" s="35"/>
      <c r="AIT301" s="35"/>
      <c r="AIU301" s="35"/>
      <c r="AIV301" s="35"/>
      <c r="AIW301" s="35"/>
      <c r="AIX301" s="35"/>
      <c r="AIY301" s="35"/>
      <c r="AIZ301" s="35"/>
      <c r="AJA301" s="35"/>
      <c r="AJB301" s="35"/>
      <c r="AJC301" s="35"/>
      <c r="AJD301" s="35"/>
      <c r="AJE301" s="35"/>
      <c r="AJF301" s="35"/>
      <c r="AJG301" s="35"/>
      <c r="AJH301" s="35"/>
      <c r="AJI301" s="35"/>
      <c r="AJJ301" s="35"/>
      <c r="AJK301" s="35"/>
      <c r="AJL301" s="35"/>
      <c r="AJM301" s="35"/>
      <c r="AJN301" s="35"/>
      <c r="AJO301" s="35"/>
      <c r="AJP301" s="35"/>
      <c r="AJQ301" s="35"/>
      <c r="AJR301" s="35"/>
      <c r="AJS301" s="35"/>
      <c r="AJT301" s="35"/>
      <c r="AJU301" s="35"/>
      <c r="AJV301" s="35"/>
      <c r="AJW301" s="35"/>
      <c r="AJX301" s="35"/>
      <c r="AJY301" s="35"/>
      <c r="AJZ301" s="35"/>
      <c r="AKA301" s="35"/>
      <c r="AKB301" s="35"/>
      <c r="AKC301" s="35"/>
      <c r="AKD301" s="35"/>
      <c r="AKE301" s="35"/>
      <c r="AKF301" s="35"/>
      <c r="AKG301" s="35"/>
      <c r="AKH301" s="35"/>
      <c r="AKI301" s="35"/>
      <c r="AKJ301" s="35"/>
      <c r="AKK301" s="35"/>
      <c r="AKL301" s="35"/>
      <c r="AKM301" s="35"/>
      <c r="AKN301" s="35"/>
      <c r="AKO301" s="35"/>
      <c r="AKP301" s="35"/>
      <c r="AKQ301" s="35"/>
      <c r="AKR301" s="35"/>
      <c r="AKS301" s="35"/>
      <c r="AKT301" s="35"/>
      <c r="AKU301" s="35"/>
      <c r="AKV301" s="35"/>
      <c r="AKW301" s="35"/>
      <c r="AKX301" s="35"/>
      <c r="AKY301" s="35"/>
      <c r="AKZ301" s="35"/>
      <c r="ALA301" s="35"/>
      <c r="ALB301" s="1"/>
      <c r="ALC301" s="1"/>
      <c r="ALD301" s="1"/>
      <c r="ALE301" s="1"/>
      <c r="ALF301" s="1"/>
      <c r="ALG301" s="1"/>
      <c r="ALH301" s="1"/>
      <c r="ALI301" s="1"/>
      <c r="ALJ301" s="1"/>
      <c r="ALK301" s="1"/>
      <c r="ALL301" s="1"/>
      <c r="ALM301" s="1"/>
      <c r="ALN301" s="1"/>
      <c r="ALO301" s="1"/>
      <c r="ALP301" s="1"/>
      <c r="ALQ301" s="1"/>
      <c r="ALR301" s="1"/>
      <c r="ALS301"/>
      <c r="ALT301"/>
      <c r="ALU301"/>
      <c r="ALV301"/>
      <c r="ALW301"/>
      <c r="ALX301"/>
      <c r="ALY301"/>
      <c r="ALZ301"/>
      <c r="AMA301"/>
      <c r="AMB301"/>
      <c r="AMC301"/>
      <c r="AMD301"/>
      <c r="AME301"/>
      <c r="AMF301"/>
      <c r="AMG301"/>
      <c r="AMH301"/>
      <c r="AMI301"/>
      <c r="AMJ301"/>
    </row>
    <row r="302" spans="1:1024" s="29" customFormat="1" ht="12.75">
      <c r="A302" s="24">
        <v>298</v>
      </c>
      <c r="B302" s="24" t="s">
        <v>379</v>
      </c>
      <c r="C302" s="25" t="s">
        <v>766</v>
      </c>
      <c r="D302" s="25" t="s">
        <v>386</v>
      </c>
      <c r="E302" s="25" t="s">
        <v>22</v>
      </c>
      <c r="F302" s="25" t="s">
        <v>43</v>
      </c>
      <c r="G302" s="25" t="s">
        <v>79</v>
      </c>
      <c r="H302" s="25" t="s">
        <v>45</v>
      </c>
      <c r="I302" s="25" t="s">
        <v>46</v>
      </c>
      <c r="J302" s="25"/>
      <c r="K302" s="25"/>
      <c r="L302" s="25"/>
      <c r="M302" s="25"/>
      <c r="N302" s="25"/>
      <c r="O302" s="25" t="s">
        <v>767</v>
      </c>
      <c r="P302" s="25" t="s">
        <v>39</v>
      </c>
      <c r="Q302" s="28"/>
      <c r="VZ302" s="35"/>
      <c r="WA302" s="35"/>
      <c r="WB302" s="35"/>
      <c r="WC302" s="35"/>
      <c r="WD302" s="35"/>
      <c r="WE302" s="35"/>
      <c r="WF302" s="35"/>
      <c r="WG302" s="35"/>
      <c r="WH302" s="35"/>
      <c r="WI302" s="35"/>
      <c r="WJ302" s="35"/>
      <c r="WK302" s="35"/>
      <c r="WL302" s="35"/>
      <c r="WM302" s="35"/>
      <c r="WN302" s="35"/>
      <c r="WO302" s="35"/>
      <c r="WP302" s="35"/>
      <c r="WQ302" s="35"/>
      <c r="WR302" s="35"/>
      <c r="WS302" s="35"/>
      <c r="WT302" s="35"/>
      <c r="WU302" s="35"/>
      <c r="WV302" s="35"/>
      <c r="WW302" s="35"/>
      <c r="WX302" s="35"/>
      <c r="WY302" s="35"/>
      <c r="WZ302" s="35"/>
      <c r="XA302" s="35"/>
      <c r="XB302" s="35"/>
      <c r="XC302" s="35"/>
      <c r="XD302" s="35"/>
      <c r="XE302" s="35"/>
      <c r="XF302" s="35"/>
      <c r="XG302" s="35"/>
      <c r="XH302" s="35"/>
      <c r="XI302" s="35"/>
      <c r="XJ302" s="35"/>
      <c r="XK302" s="35"/>
      <c r="XL302" s="35"/>
      <c r="XM302" s="35"/>
      <c r="XN302" s="35"/>
      <c r="XO302" s="35"/>
      <c r="XP302" s="35"/>
      <c r="XQ302" s="35"/>
      <c r="XR302" s="35"/>
      <c r="XS302" s="35"/>
      <c r="XT302" s="35"/>
      <c r="XU302" s="35"/>
      <c r="XV302" s="35"/>
      <c r="XW302" s="35"/>
      <c r="XX302" s="35"/>
      <c r="XY302" s="35"/>
      <c r="XZ302" s="35"/>
      <c r="YA302" s="35"/>
      <c r="YB302" s="35"/>
      <c r="YC302" s="35"/>
      <c r="YD302" s="35"/>
      <c r="YE302" s="35"/>
      <c r="YF302" s="35"/>
      <c r="YG302" s="35"/>
      <c r="YH302" s="35"/>
      <c r="YI302" s="35"/>
      <c r="YJ302" s="35"/>
      <c r="YK302" s="35"/>
      <c r="YL302" s="35"/>
      <c r="YM302" s="35"/>
      <c r="YN302" s="35"/>
      <c r="YO302" s="35"/>
      <c r="YP302" s="35"/>
      <c r="YQ302" s="35"/>
      <c r="YR302" s="35"/>
      <c r="YS302" s="35"/>
      <c r="YT302" s="35"/>
      <c r="YU302" s="35"/>
      <c r="YV302" s="35"/>
      <c r="YW302" s="35"/>
      <c r="YX302" s="35"/>
      <c r="YY302" s="35"/>
      <c r="YZ302" s="35"/>
      <c r="ZA302" s="35"/>
      <c r="ZB302" s="35"/>
      <c r="ZC302" s="35"/>
      <c r="ZD302" s="35"/>
      <c r="ZE302" s="35"/>
      <c r="ZF302" s="35"/>
      <c r="ZG302" s="35"/>
      <c r="ZH302" s="35"/>
      <c r="ZI302" s="35"/>
      <c r="ZJ302" s="35"/>
      <c r="ZK302" s="35"/>
      <c r="ZL302" s="35"/>
      <c r="ZM302" s="35"/>
      <c r="ZN302" s="35"/>
      <c r="ZO302" s="35"/>
      <c r="ZP302" s="35"/>
      <c r="ZQ302" s="35"/>
      <c r="ZR302" s="35"/>
      <c r="ZS302" s="35"/>
      <c r="ZT302" s="35"/>
      <c r="ZU302" s="35"/>
      <c r="ZV302" s="35"/>
      <c r="ZW302" s="35"/>
      <c r="ZX302" s="35"/>
      <c r="ZY302" s="35"/>
      <c r="ZZ302" s="35"/>
      <c r="AAA302" s="35"/>
      <c r="AAB302" s="35"/>
      <c r="AAC302" s="35"/>
      <c r="AAD302" s="35"/>
      <c r="AAE302" s="35"/>
      <c r="AAF302" s="35"/>
      <c r="AAG302" s="35"/>
      <c r="AAH302" s="35"/>
      <c r="AAI302" s="35"/>
      <c r="AAJ302" s="35"/>
      <c r="AAK302" s="35"/>
      <c r="AAL302" s="35"/>
      <c r="AAM302" s="35"/>
      <c r="AAN302" s="35"/>
      <c r="AAO302" s="35"/>
      <c r="AAP302" s="35"/>
      <c r="AAQ302" s="35"/>
      <c r="AAR302" s="35"/>
      <c r="AAS302" s="35"/>
      <c r="AAT302" s="35"/>
      <c r="AAU302" s="35"/>
      <c r="AAV302" s="35"/>
      <c r="AAW302" s="35"/>
      <c r="AAX302" s="35"/>
      <c r="AAY302" s="35"/>
      <c r="AAZ302" s="35"/>
      <c r="ABA302" s="35"/>
      <c r="ABB302" s="35"/>
      <c r="ABC302" s="35"/>
      <c r="ABD302" s="35"/>
      <c r="ABE302" s="35"/>
      <c r="ABF302" s="35"/>
      <c r="ABG302" s="35"/>
      <c r="ABH302" s="35"/>
      <c r="ABI302" s="35"/>
      <c r="ABJ302" s="35"/>
      <c r="ABK302" s="35"/>
      <c r="ABL302" s="35"/>
      <c r="ABM302" s="35"/>
      <c r="ABN302" s="35"/>
      <c r="ABO302" s="35"/>
      <c r="ABP302" s="35"/>
      <c r="ABQ302" s="35"/>
      <c r="ABR302" s="35"/>
      <c r="ABS302" s="35"/>
      <c r="ABT302" s="35"/>
      <c r="ABU302" s="35"/>
      <c r="ABV302" s="35"/>
      <c r="ABW302" s="35"/>
      <c r="ABX302" s="35"/>
      <c r="ABY302" s="35"/>
      <c r="ABZ302" s="35"/>
      <c r="ACA302" s="35"/>
      <c r="ACB302" s="35"/>
      <c r="ACC302" s="35"/>
      <c r="ACD302" s="35"/>
      <c r="ACE302" s="35"/>
      <c r="ACF302" s="35"/>
      <c r="ACG302" s="35"/>
      <c r="ACH302" s="35"/>
      <c r="ACI302" s="35"/>
      <c r="ACJ302" s="35"/>
      <c r="ACK302" s="35"/>
      <c r="ACL302" s="35"/>
      <c r="ACM302" s="35"/>
      <c r="ACN302" s="35"/>
      <c r="ACO302" s="35"/>
      <c r="ACP302" s="35"/>
      <c r="ACQ302" s="35"/>
      <c r="ACR302" s="35"/>
      <c r="ACS302" s="35"/>
      <c r="ACT302" s="35"/>
      <c r="ACU302" s="35"/>
      <c r="ACV302" s="35"/>
      <c r="ACW302" s="35"/>
      <c r="ACX302" s="35"/>
      <c r="ACY302" s="35"/>
      <c r="ACZ302" s="35"/>
      <c r="ADA302" s="35"/>
      <c r="ADB302" s="35"/>
      <c r="ADC302" s="35"/>
      <c r="ADD302" s="35"/>
      <c r="ADE302" s="35"/>
      <c r="ADF302" s="35"/>
      <c r="ADG302" s="35"/>
      <c r="ADH302" s="35"/>
      <c r="ADI302" s="35"/>
      <c r="ADJ302" s="35"/>
      <c r="ADK302" s="35"/>
      <c r="ADL302" s="35"/>
      <c r="ADM302" s="35"/>
      <c r="ADN302" s="35"/>
      <c r="ADO302" s="35"/>
      <c r="ADP302" s="35"/>
      <c r="ADQ302" s="35"/>
      <c r="ADR302" s="35"/>
      <c r="ADS302" s="35"/>
      <c r="ADT302" s="35"/>
      <c r="ADU302" s="35"/>
      <c r="ADV302" s="35"/>
      <c r="ADW302" s="35"/>
      <c r="ADX302" s="35"/>
      <c r="ADY302" s="35"/>
      <c r="ADZ302" s="35"/>
      <c r="AEA302" s="35"/>
      <c r="AEB302" s="35"/>
      <c r="AEC302" s="35"/>
      <c r="AED302" s="35"/>
      <c r="AEE302" s="35"/>
      <c r="AEF302" s="35"/>
      <c r="AEG302" s="35"/>
      <c r="AEH302" s="35"/>
      <c r="AEI302" s="35"/>
      <c r="AEJ302" s="35"/>
      <c r="AEK302" s="35"/>
      <c r="AEL302" s="35"/>
      <c r="AEM302" s="35"/>
      <c r="AEN302" s="35"/>
      <c r="AEO302" s="35"/>
      <c r="AEP302" s="35"/>
      <c r="AEQ302" s="35"/>
      <c r="AER302" s="35"/>
      <c r="AES302" s="35"/>
      <c r="AET302" s="35"/>
      <c r="AEU302" s="35"/>
      <c r="AEV302" s="35"/>
      <c r="AEW302" s="35"/>
      <c r="AEX302" s="35"/>
      <c r="AEY302" s="35"/>
      <c r="AEZ302" s="35"/>
      <c r="AFA302" s="35"/>
      <c r="AFB302" s="35"/>
      <c r="AFC302" s="35"/>
      <c r="AFD302" s="35"/>
      <c r="AFE302" s="35"/>
      <c r="AFF302" s="35"/>
      <c r="AFG302" s="35"/>
      <c r="AFH302" s="35"/>
      <c r="AFI302" s="35"/>
      <c r="AFJ302" s="35"/>
      <c r="AFK302" s="35"/>
      <c r="AFL302" s="35"/>
      <c r="AFM302" s="35"/>
      <c r="AFN302" s="35"/>
      <c r="AFO302" s="35"/>
      <c r="AFP302" s="35"/>
      <c r="AFQ302" s="35"/>
      <c r="AFR302" s="35"/>
      <c r="AFS302" s="35"/>
      <c r="AFT302" s="35"/>
      <c r="AFU302" s="35"/>
      <c r="AFV302" s="35"/>
      <c r="AFW302" s="35"/>
      <c r="AFX302" s="35"/>
      <c r="AFY302" s="35"/>
      <c r="AFZ302" s="35"/>
      <c r="AGA302" s="35"/>
      <c r="AGB302" s="35"/>
      <c r="AGC302" s="35"/>
      <c r="AGD302" s="35"/>
      <c r="AGE302" s="35"/>
      <c r="AGF302" s="35"/>
      <c r="AGG302" s="35"/>
      <c r="AGH302" s="35"/>
      <c r="AGI302" s="35"/>
      <c r="AGJ302" s="35"/>
      <c r="AGK302" s="35"/>
      <c r="AGL302" s="35"/>
      <c r="AGM302" s="35"/>
      <c r="AGN302" s="35"/>
      <c r="AGO302" s="35"/>
      <c r="AGP302" s="35"/>
      <c r="AGQ302" s="35"/>
      <c r="AGR302" s="35"/>
      <c r="AGS302" s="35"/>
      <c r="AGT302" s="35"/>
      <c r="AGU302" s="35"/>
      <c r="AGV302" s="35"/>
      <c r="AGW302" s="35"/>
      <c r="AGX302" s="35"/>
      <c r="AGY302" s="35"/>
      <c r="AGZ302" s="35"/>
      <c r="AHA302" s="35"/>
      <c r="AHB302" s="35"/>
      <c r="AHC302" s="35"/>
      <c r="AHD302" s="35"/>
      <c r="AHE302" s="35"/>
      <c r="AHF302" s="35"/>
      <c r="AHG302" s="35"/>
      <c r="AHH302" s="35"/>
      <c r="AHI302" s="35"/>
      <c r="AHJ302" s="35"/>
      <c r="AHK302" s="35"/>
      <c r="AHL302" s="35"/>
      <c r="AHM302" s="35"/>
      <c r="AHN302" s="35"/>
      <c r="AHO302" s="35"/>
      <c r="AHP302" s="35"/>
      <c r="AHQ302" s="35"/>
      <c r="AHR302" s="35"/>
      <c r="AHS302" s="35"/>
      <c r="AHT302" s="35"/>
      <c r="AHU302" s="35"/>
      <c r="AHV302" s="35"/>
      <c r="AHW302" s="35"/>
      <c r="AHX302" s="35"/>
      <c r="AHY302" s="35"/>
      <c r="AHZ302" s="35"/>
      <c r="AIA302" s="35"/>
      <c r="AIB302" s="35"/>
      <c r="AIC302" s="35"/>
      <c r="AID302" s="35"/>
      <c r="AIE302" s="35"/>
      <c r="AIF302" s="35"/>
      <c r="AIG302" s="35"/>
      <c r="AIH302" s="35"/>
      <c r="AII302" s="35"/>
      <c r="AIJ302" s="35"/>
      <c r="AIK302" s="35"/>
      <c r="AIL302" s="35"/>
      <c r="AIM302" s="35"/>
      <c r="AIN302" s="35"/>
      <c r="AIO302" s="35"/>
      <c r="AIP302" s="35"/>
      <c r="AIQ302" s="35"/>
      <c r="AIR302" s="35"/>
      <c r="AIS302" s="35"/>
      <c r="AIT302" s="35"/>
      <c r="AIU302" s="35"/>
      <c r="AIV302" s="35"/>
      <c r="AIW302" s="35"/>
      <c r="AIX302" s="35"/>
      <c r="AIY302" s="35"/>
      <c r="AIZ302" s="35"/>
      <c r="AJA302" s="35"/>
      <c r="AJB302" s="35"/>
      <c r="AJC302" s="35"/>
      <c r="AJD302" s="35"/>
      <c r="AJE302" s="35"/>
      <c r="AJF302" s="35"/>
      <c r="AJG302" s="35"/>
      <c r="AJH302" s="35"/>
      <c r="AJI302" s="35"/>
      <c r="AJJ302" s="35"/>
      <c r="AJK302" s="35"/>
      <c r="AJL302" s="35"/>
      <c r="AJM302" s="35"/>
      <c r="AJN302" s="35"/>
      <c r="AJO302" s="35"/>
      <c r="AJP302" s="35"/>
      <c r="AJQ302" s="35"/>
      <c r="AJR302" s="35"/>
      <c r="AJS302" s="35"/>
      <c r="AJT302" s="35"/>
      <c r="AJU302" s="35"/>
      <c r="AJV302" s="35"/>
      <c r="AJW302" s="35"/>
      <c r="AJX302" s="35"/>
      <c r="AJY302" s="35"/>
      <c r="AJZ302" s="35"/>
      <c r="AKA302" s="35"/>
      <c r="AKB302" s="35"/>
      <c r="AKC302" s="35"/>
      <c r="AKD302" s="35"/>
      <c r="AKE302" s="35"/>
      <c r="AKF302" s="35"/>
      <c r="AKG302" s="35"/>
      <c r="AKH302" s="35"/>
      <c r="AKI302" s="35"/>
      <c r="AKJ302" s="35"/>
      <c r="AKK302" s="35"/>
      <c r="AKL302" s="35"/>
      <c r="AKM302" s="35"/>
      <c r="AKN302" s="35"/>
      <c r="AKO302" s="35"/>
      <c r="AKP302" s="35"/>
      <c r="AKQ302" s="35"/>
      <c r="AKR302" s="35"/>
      <c r="AKS302" s="35"/>
      <c r="AKT302" s="35"/>
      <c r="AKU302" s="35"/>
      <c r="AKV302" s="35"/>
      <c r="AKW302" s="35"/>
      <c r="AKX302" s="35"/>
      <c r="AKY302" s="35"/>
      <c r="AKZ302" s="35"/>
      <c r="ALA302" s="35"/>
      <c r="ALB302" s="1"/>
      <c r="ALC302" s="1"/>
      <c r="ALD302" s="1"/>
      <c r="ALE302" s="1"/>
      <c r="ALF302" s="1"/>
      <c r="ALG302" s="1"/>
      <c r="ALH302" s="1"/>
      <c r="ALI302" s="1"/>
      <c r="ALJ302" s="1"/>
      <c r="ALK302" s="1"/>
      <c r="ALL302" s="1"/>
      <c r="ALM302" s="1"/>
      <c r="ALN302" s="1"/>
      <c r="ALO302" s="1"/>
      <c r="ALP302" s="1"/>
      <c r="ALQ302" s="1"/>
      <c r="ALR302" s="1"/>
      <c r="ALS302"/>
      <c r="ALT302"/>
      <c r="ALU302"/>
      <c r="ALV302"/>
      <c r="ALW302"/>
      <c r="ALX302"/>
      <c r="ALY302"/>
      <c r="ALZ302"/>
      <c r="AMA302"/>
      <c r="AMB302"/>
      <c r="AMC302"/>
      <c r="AMD302"/>
      <c r="AME302"/>
      <c r="AMF302"/>
      <c r="AMG302"/>
      <c r="AMH302"/>
      <c r="AMI302"/>
      <c r="AMJ302"/>
    </row>
    <row r="303" spans="1:1024" s="29" customFormat="1" ht="24">
      <c r="A303" s="24">
        <v>299</v>
      </c>
      <c r="B303" s="24" t="s">
        <v>573</v>
      </c>
      <c r="C303" s="25" t="s">
        <v>768</v>
      </c>
      <c r="D303" s="25" t="s">
        <v>190</v>
      </c>
      <c r="E303" s="25" t="s">
        <v>63</v>
      </c>
      <c r="F303" s="25" t="s">
        <v>43</v>
      </c>
      <c r="G303" s="25" t="s">
        <v>79</v>
      </c>
      <c r="H303" s="25" t="s">
        <v>45</v>
      </c>
      <c r="I303" s="25" t="s">
        <v>46</v>
      </c>
      <c r="J303" s="25"/>
      <c r="K303" s="25"/>
      <c r="L303" s="25"/>
      <c r="M303" s="25"/>
      <c r="N303" s="25"/>
      <c r="O303" s="25" t="s">
        <v>769</v>
      </c>
      <c r="P303" s="25" t="s">
        <v>39</v>
      </c>
      <c r="Q303" s="28"/>
      <c r="VZ303" s="35"/>
      <c r="WA303" s="35"/>
      <c r="WB303" s="35"/>
      <c r="WC303" s="35"/>
      <c r="WD303" s="35"/>
      <c r="WE303" s="35"/>
      <c r="WF303" s="35"/>
      <c r="WG303" s="35"/>
      <c r="WH303" s="35"/>
      <c r="WI303" s="35"/>
      <c r="WJ303" s="35"/>
      <c r="WK303" s="35"/>
      <c r="WL303" s="35"/>
      <c r="WM303" s="35"/>
      <c r="WN303" s="35"/>
      <c r="WO303" s="35"/>
      <c r="WP303" s="35"/>
      <c r="WQ303" s="35"/>
      <c r="WR303" s="35"/>
      <c r="WS303" s="35"/>
      <c r="WT303" s="35"/>
      <c r="WU303" s="35"/>
      <c r="WV303" s="35"/>
      <c r="WW303" s="35"/>
      <c r="WX303" s="35"/>
      <c r="WY303" s="35"/>
      <c r="WZ303" s="35"/>
      <c r="XA303" s="35"/>
      <c r="XB303" s="35"/>
      <c r="XC303" s="35"/>
      <c r="XD303" s="35"/>
      <c r="XE303" s="35"/>
      <c r="XF303" s="35"/>
      <c r="XG303" s="35"/>
      <c r="XH303" s="35"/>
      <c r="XI303" s="35"/>
      <c r="XJ303" s="35"/>
      <c r="XK303" s="35"/>
      <c r="XL303" s="35"/>
      <c r="XM303" s="35"/>
      <c r="XN303" s="35"/>
      <c r="XO303" s="35"/>
      <c r="XP303" s="35"/>
      <c r="XQ303" s="35"/>
      <c r="XR303" s="35"/>
      <c r="XS303" s="35"/>
      <c r="XT303" s="35"/>
      <c r="XU303" s="35"/>
      <c r="XV303" s="35"/>
      <c r="XW303" s="35"/>
      <c r="XX303" s="35"/>
      <c r="XY303" s="35"/>
      <c r="XZ303" s="35"/>
      <c r="YA303" s="35"/>
      <c r="YB303" s="35"/>
      <c r="YC303" s="35"/>
      <c r="YD303" s="35"/>
      <c r="YE303" s="35"/>
      <c r="YF303" s="35"/>
      <c r="YG303" s="35"/>
      <c r="YH303" s="35"/>
      <c r="YI303" s="35"/>
      <c r="YJ303" s="35"/>
      <c r="YK303" s="35"/>
      <c r="YL303" s="35"/>
      <c r="YM303" s="35"/>
      <c r="YN303" s="35"/>
      <c r="YO303" s="35"/>
      <c r="YP303" s="35"/>
      <c r="YQ303" s="35"/>
      <c r="YR303" s="35"/>
      <c r="YS303" s="35"/>
      <c r="YT303" s="35"/>
      <c r="YU303" s="35"/>
      <c r="YV303" s="35"/>
      <c r="YW303" s="35"/>
      <c r="YX303" s="35"/>
      <c r="YY303" s="35"/>
      <c r="YZ303" s="35"/>
      <c r="ZA303" s="35"/>
      <c r="ZB303" s="35"/>
      <c r="ZC303" s="35"/>
      <c r="ZD303" s="35"/>
      <c r="ZE303" s="35"/>
      <c r="ZF303" s="35"/>
      <c r="ZG303" s="35"/>
      <c r="ZH303" s="35"/>
      <c r="ZI303" s="35"/>
      <c r="ZJ303" s="35"/>
      <c r="ZK303" s="35"/>
      <c r="ZL303" s="35"/>
      <c r="ZM303" s="35"/>
      <c r="ZN303" s="35"/>
      <c r="ZO303" s="35"/>
      <c r="ZP303" s="35"/>
      <c r="ZQ303" s="35"/>
      <c r="ZR303" s="35"/>
      <c r="ZS303" s="35"/>
      <c r="ZT303" s="35"/>
      <c r="ZU303" s="35"/>
      <c r="ZV303" s="35"/>
      <c r="ZW303" s="35"/>
      <c r="ZX303" s="35"/>
      <c r="ZY303" s="35"/>
      <c r="ZZ303" s="35"/>
      <c r="AAA303" s="35"/>
      <c r="AAB303" s="35"/>
      <c r="AAC303" s="35"/>
      <c r="AAD303" s="35"/>
      <c r="AAE303" s="35"/>
      <c r="AAF303" s="35"/>
      <c r="AAG303" s="35"/>
      <c r="AAH303" s="35"/>
      <c r="AAI303" s="35"/>
      <c r="AAJ303" s="35"/>
      <c r="AAK303" s="35"/>
      <c r="AAL303" s="35"/>
      <c r="AAM303" s="35"/>
      <c r="AAN303" s="35"/>
      <c r="AAO303" s="35"/>
      <c r="AAP303" s="35"/>
      <c r="AAQ303" s="35"/>
      <c r="AAR303" s="35"/>
      <c r="AAS303" s="35"/>
      <c r="AAT303" s="35"/>
      <c r="AAU303" s="35"/>
      <c r="AAV303" s="35"/>
      <c r="AAW303" s="35"/>
      <c r="AAX303" s="35"/>
      <c r="AAY303" s="35"/>
      <c r="AAZ303" s="35"/>
      <c r="ABA303" s="35"/>
      <c r="ABB303" s="35"/>
      <c r="ABC303" s="35"/>
      <c r="ABD303" s="35"/>
      <c r="ABE303" s="35"/>
      <c r="ABF303" s="35"/>
      <c r="ABG303" s="35"/>
      <c r="ABH303" s="35"/>
      <c r="ABI303" s="35"/>
      <c r="ABJ303" s="35"/>
      <c r="ABK303" s="35"/>
      <c r="ABL303" s="35"/>
      <c r="ABM303" s="35"/>
      <c r="ABN303" s="35"/>
      <c r="ABO303" s="35"/>
      <c r="ABP303" s="35"/>
      <c r="ABQ303" s="35"/>
      <c r="ABR303" s="35"/>
      <c r="ABS303" s="35"/>
      <c r="ABT303" s="35"/>
      <c r="ABU303" s="35"/>
      <c r="ABV303" s="35"/>
      <c r="ABW303" s="35"/>
      <c r="ABX303" s="35"/>
      <c r="ABY303" s="35"/>
      <c r="ABZ303" s="35"/>
      <c r="ACA303" s="35"/>
      <c r="ACB303" s="35"/>
      <c r="ACC303" s="35"/>
      <c r="ACD303" s="35"/>
      <c r="ACE303" s="35"/>
      <c r="ACF303" s="35"/>
      <c r="ACG303" s="35"/>
      <c r="ACH303" s="35"/>
      <c r="ACI303" s="35"/>
      <c r="ACJ303" s="35"/>
      <c r="ACK303" s="35"/>
      <c r="ACL303" s="35"/>
      <c r="ACM303" s="35"/>
      <c r="ACN303" s="35"/>
      <c r="ACO303" s="35"/>
      <c r="ACP303" s="35"/>
      <c r="ACQ303" s="35"/>
      <c r="ACR303" s="35"/>
      <c r="ACS303" s="35"/>
      <c r="ACT303" s="35"/>
      <c r="ACU303" s="35"/>
      <c r="ACV303" s="35"/>
      <c r="ACW303" s="35"/>
      <c r="ACX303" s="35"/>
      <c r="ACY303" s="35"/>
      <c r="ACZ303" s="35"/>
      <c r="ADA303" s="35"/>
      <c r="ADB303" s="35"/>
      <c r="ADC303" s="35"/>
      <c r="ADD303" s="35"/>
      <c r="ADE303" s="35"/>
      <c r="ADF303" s="35"/>
      <c r="ADG303" s="35"/>
      <c r="ADH303" s="35"/>
      <c r="ADI303" s="35"/>
      <c r="ADJ303" s="35"/>
      <c r="ADK303" s="35"/>
      <c r="ADL303" s="35"/>
      <c r="ADM303" s="35"/>
      <c r="ADN303" s="35"/>
      <c r="ADO303" s="35"/>
      <c r="ADP303" s="35"/>
      <c r="ADQ303" s="35"/>
      <c r="ADR303" s="35"/>
      <c r="ADS303" s="35"/>
      <c r="ADT303" s="35"/>
      <c r="ADU303" s="35"/>
      <c r="ADV303" s="35"/>
      <c r="ADW303" s="35"/>
      <c r="ADX303" s="35"/>
      <c r="ADY303" s="35"/>
      <c r="ADZ303" s="35"/>
      <c r="AEA303" s="35"/>
      <c r="AEB303" s="35"/>
      <c r="AEC303" s="35"/>
      <c r="AED303" s="35"/>
      <c r="AEE303" s="35"/>
      <c r="AEF303" s="35"/>
      <c r="AEG303" s="35"/>
      <c r="AEH303" s="35"/>
      <c r="AEI303" s="35"/>
      <c r="AEJ303" s="35"/>
      <c r="AEK303" s="35"/>
      <c r="AEL303" s="35"/>
      <c r="AEM303" s="35"/>
      <c r="AEN303" s="35"/>
      <c r="AEO303" s="35"/>
      <c r="AEP303" s="35"/>
      <c r="AEQ303" s="35"/>
      <c r="AER303" s="35"/>
      <c r="AES303" s="35"/>
      <c r="AET303" s="35"/>
      <c r="AEU303" s="35"/>
      <c r="AEV303" s="35"/>
      <c r="AEW303" s="35"/>
      <c r="AEX303" s="35"/>
      <c r="AEY303" s="35"/>
      <c r="AEZ303" s="35"/>
      <c r="AFA303" s="35"/>
      <c r="AFB303" s="35"/>
      <c r="AFC303" s="35"/>
      <c r="AFD303" s="35"/>
      <c r="AFE303" s="35"/>
      <c r="AFF303" s="35"/>
      <c r="AFG303" s="35"/>
      <c r="AFH303" s="35"/>
      <c r="AFI303" s="35"/>
      <c r="AFJ303" s="35"/>
      <c r="AFK303" s="35"/>
      <c r="AFL303" s="35"/>
      <c r="AFM303" s="35"/>
      <c r="AFN303" s="35"/>
      <c r="AFO303" s="35"/>
      <c r="AFP303" s="35"/>
      <c r="AFQ303" s="35"/>
      <c r="AFR303" s="35"/>
      <c r="AFS303" s="35"/>
      <c r="AFT303" s="35"/>
      <c r="AFU303" s="35"/>
      <c r="AFV303" s="35"/>
      <c r="AFW303" s="35"/>
      <c r="AFX303" s="35"/>
      <c r="AFY303" s="35"/>
      <c r="AFZ303" s="35"/>
      <c r="AGA303" s="35"/>
      <c r="AGB303" s="35"/>
      <c r="AGC303" s="35"/>
      <c r="AGD303" s="35"/>
      <c r="AGE303" s="35"/>
      <c r="AGF303" s="35"/>
      <c r="AGG303" s="35"/>
      <c r="AGH303" s="35"/>
      <c r="AGI303" s="35"/>
      <c r="AGJ303" s="35"/>
      <c r="AGK303" s="35"/>
      <c r="AGL303" s="35"/>
      <c r="AGM303" s="35"/>
      <c r="AGN303" s="35"/>
      <c r="AGO303" s="35"/>
      <c r="AGP303" s="35"/>
      <c r="AGQ303" s="35"/>
      <c r="AGR303" s="35"/>
      <c r="AGS303" s="35"/>
      <c r="AGT303" s="35"/>
      <c r="AGU303" s="35"/>
      <c r="AGV303" s="35"/>
      <c r="AGW303" s="35"/>
      <c r="AGX303" s="35"/>
      <c r="AGY303" s="35"/>
      <c r="AGZ303" s="35"/>
      <c r="AHA303" s="35"/>
      <c r="AHB303" s="35"/>
      <c r="AHC303" s="35"/>
      <c r="AHD303" s="35"/>
      <c r="AHE303" s="35"/>
      <c r="AHF303" s="35"/>
      <c r="AHG303" s="35"/>
      <c r="AHH303" s="35"/>
      <c r="AHI303" s="35"/>
      <c r="AHJ303" s="35"/>
      <c r="AHK303" s="35"/>
      <c r="AHL303" s="35"/>
      <c r="AHM303" s="35"/>
      <c r="AHN303" s="35"/>
      <c r="AHO303" s="35"/>
      <c r="AHP303" s="35"/>
      <c r="AHQ303" s="35"/>
      <c r="AHR303" s="35"/>
      <c r="AHS303" s="35"/>
      <c r="AHT303" s="35"/>
      <c r="AHU303" s="35"/>
      <c r="AHV303" s="35"/>
      <c r="AHW303" s="35"/>
      <c r="AHX303" s="35"/>
      <c r="AHY303" s="35"/>
      <c r="AHZ303" s="35"/>
      <c r="AIA303" s="35"/>
      <c r="AIB303" s="35"/>
      <c r="AIC303" s="35"/>
      <c r="AID303" s="35"/>
      <c r="AIE303" s="35"/>
      <c r="AIF303" s="35"/>
      <c r="AIG303" s="35"/>
      <c r="AIH303" s="35"/>
      <c r="AII303" s="35"/>
      <c r="AIJ303" s="35"/>
      <c r="AIK303" s="35"/>
      <c r="AIL303" s="35"/>
      <c r="AIM303" s="35"/>
      <c r="AIN303" s="35"/>
      <c r="AIO303" s="35"/>
      <c r="AIP303" s="35"/>
      <c r="AIQ303" s="35"/>
      <c r="AIR303" s="35"/>
      <c r="AIS303" s="35"/>
      <c r="AIT303" s="35"/>
      <c r="AIU303" s="35"/>
      <c r="AIV303" s="35"/>
      <c r="AIW303" s="35"/>
      <c r="AIX303" s="35"/>
      <c r="AIY303" s="35"/>
      <c r="AIZ303" s="35"/>
      <c r="AJA303" s="35"/>
      <c r="AJB303" s="35"/>
      <c r="AJC303" s="35"/>
      <c r="AJD303" s="35"/>
      <c r="AJE303" s="35"/>
      <c r="AJF303" s="35"/>
      <c r="AJG303" s="35"/>
      <c r="AJH303" s="35"/>
      <c r="AJI303" s="35"/>
      <c r="AJJ303" s="35"/>
      <c r="AJK303" s="35"/>
      <c r="AJL303" s="35"/>
      <c r="AJM303" s="35"/>
      <c r="AJN303" s="35"/>
      <c r="AJO303" s="35"/>
      <c r="AJP303" s="35"/>
      <c r="AJQ303" s="35"/>
      <c r="AJR303" s="35"/>
      <c r="AJS303" s="35"/>
      <c r="AJT303" s="35"/>
      <c r="AJU303" s="35"/>
      <c r="AJV303" s="35"/>
      <c r="AJW303" s="35"/>
      <c r="AJX303" s="35"/>
      <c r="AJY303" s="35"/>
      <c r="AJZ303" s="35"/>
      <c r="AKA303" s="35"/>
      <c r="AKB303" s="35"/>
      <c r="AKC303" s="35"/>
      <c r="AKD303" s="35"/>
      <c r="AKE303" s="35"/>
      <c r="AKF303" s="35"/>
      <c r="AKG303" s="35"/>
      <c r="AKH303" s="35"/>
      <c r="AKI303" s="35"/>
      <c r="AKJ303" s="35"/>
      <c r="AKK303" s="35"/>
      <c r="AKL303" s="35"/>
      <c r="AKM303" s="35"/>
      <c r="AKN303" s="35"/>
      <c r="AKO303" s="35"/>
      <c r="AKP303" s="35"/>
      <c r="AKQ303" s="35"/>
      <c r="AKR303" s="35"/>
      <c r="AKS303" s="35"/>
      <c r="AKT303" s="35"/>
      <c r="AKU303" s="35"/>
      <c r="AKV303" s="35"/>
      <c r="AKW303" s="35"/>
      <c r="AKX303" s="35"/>
      <c r="AKY303" s="35"/>
      <c r="AKZ303" s="35"/>
      <c r="ALA303" s="35"/>
      <c r="ALB303" s="1"/>
      <c r="ALC303" s="1"/>
      <c r="ALD303" s="1"/>
      <c r="ALE303" s="1"/>
      <c r="ALF303" s="1"/>
      <c r="ALG303" s="1"/>
      <c r="ALH303" s="1"/>
      <c r="ALI303" s="1"/>
      <c r="ALJ303" s="1"/>
      <c r="ALK303" s="1"/>
      <c r="ALL303" s="1"/>
      <c r="ALM303" s="1"/>
      <c r="ALN303" s="1"/>
      <c r="ALO303" s="1"/>
      <c r="ALP303" s="1"/>
      <c r="ALQ303" s="1"/>
      <c r="ALR303" s="1"/>
      <c r="ALS303"/>
      <c r="ALT303"/>
      <c r="ALU303"/>
      <c r="ALV303"/>
      <c r="ALW303"/>
      <c r="ALX303"/>
      <c r="ALY303"/>
      <c r="ALZ303"/>
      <c r="AMA303"/>
      <c r="AMB303"/>
      <c r="AMC303"/>
      <c r="AMD303"/>
      <c r="AME303"/>
      <c r="AMF303"/>
      <c r="AMG303"/>
      <c r="AMH303"/>
      <c r="AMI303"/>
      <c r="AMJ303"/>
    </row>
    <row r="304" spans="1:1024" s="29" customFormat="1" ht="12.75">
      <c r="A304" s="24">
        <v>300</v>
      </c>
      <c r="B304" s="24" t="s">
        <v>748</v>
      </c>
      <c r="C304" s="25" t="s">
        <v>770</v>
      </c>
      <c r="D304" s="25" t="s">
        <v>236</v>
      </c>
      <c r="E304" s="25" t="s">
        <v>86</v>
      </c>
      <c r="F304" s="25" t="s">
        <v>43</v>
      </c>
      <c r="G304" s="25" t="s">
        <v>79</v>
      </c>
      <c r="H304" s="25" t="s">
        <v>45</v>
      </c>
      <c r="I304" s="25" t="s">
        <v>46</v>
      </c>
      <c r="J304" s="25"/>
      <c r="K304" s="25"/>
      <c r="L304" s="25"/>
      <c r="M304" s="25"/>
      <c r="N304" s="25"/>
      <c r="O304" s="25" t="s">
        <v>771</v>
      </c>
      <c r="P304" s="25" t="s">
        <v>39</v>
      </c>
      <c r="Q304" s="28"/>
      <c r="VZ304" s="35"/>
      <c r="WA304" s="35"/>
      <c r="WB304" s="35"/>
      <c r="WC304" s="35"/>
      <c r="WD304" s="35"/>
      <c r="WE304" s="35"/>
      <c r="WF304" s="35"/>
      <c r="WG304" s="35"/>
      <c r="WH304" s="35"/>
      <c r="WI304" s="35"/>
      <c r="WJ304" s="35"/>
      <c r="WK304" s="35"/>
      <c r="WL304" s="35"/>
      <c r="WM304" s="35"/>
      <c r="WN304" s="35"/>
      <c r="WO304" s="35"/>
      <c r="WP304" s="35"/>
      <c r="WQ304" s="35"/>
      <c r="WR304" s="35"/>
      <c r="WS304" s="35"/>
      <c r="WT304" s="35"/>
      <c r="WU304" s="35"/>
      <c r="WV304" s="35"/>
      <c r="WW304" s="35"/>
      <c r="WX304" s="35"/>
      <c r="WY304" s="35"/>
      <c r="WZ304" s="35"/>
      <c r="XA304" s="35"/>
      <c r="XB304" s="35"/>
      <c r="XC304" s="35"/>
      <c r="XD304" s="35"/>
      <c r="XE304" s="35"/>
      <c r="XF304" s="35"/>
      <c r="XG304" s="35"/>
      <c r="XH304" s="35"/>
      <c r="XI304" s="35"/>
      <c r="XJ304" s="35"/>
      <c r="XK304" s="35"/>
      <c r="XL304" s="35"/>
      <c r="XM304" s="35"/>
      <c r="XN304" s="35"/>
      <c r="XO304" s="35"/>
      <c r="XP304" s="35"/>
      <c r="XQ304" s="35"/>
      <c r="XR304" s="35"/>
      <c r="XS304" s="35"/>
      <c r="XT304" s="35"/>
      <c r="XU304" s="35"/>
      <c r="XV304" s="35"/>
      <c r="XW304" s="35"/>
      <c r="XX304" s="35"/>
      <c r="XY304" s="35"/>
      <c r="XZ304" s="35"/>
      <c r="YA304" s="35"/>
      <c r="YB304" s="35"/>
      <c r="YC304" s="35"/>
      <c r="YD304" s="35"/>
      <c r="YE304" s="35"/>
      <c r="YF304" s="35"/>
      <c r="YG304" s="35"/>
      <c r="YH304" s="35"/>
      <c r="YI304" s="35"/>
      <c r="YJ304" s="35"/>
      <c r="YK304" s="35"/>
      <c r="YL304" s="35"/>
      <c r="YM304" s="35"/>
      <c r="YN304" s="35"/>
      <c r="YO304" s="35"/>
      <c r="YP304" s="35"/>
      <c r="YQ304" s="35"/>
      <c r="YR304" s="35"/>
      <c r="YS304" s="35"/>
      <c r="YT304" s="35"/>
      <c r="YU304" s="35"/>
      <c r="YV304" s="35"/>
      <c r="YW304" s="35"/>
      <c r="YX304" s="35"/>
      <c r="YY304" s="35"/>
      <c r="YZ304" s="35"/>
      <c r="ZA304" s="35"/>
      <c r="ZB304" s="35"/>
      <c r="ZC304" s="35"/>
      <c r="ZD304" s="35"/>
      <c r="ZE304" s="35"/>
      <c r="ZF304" s="35"/>
      <c r="ZG304" s="35"/>
      <c r="ZH304" s="35"/>
      <c r="ZI304" s="35"/>
      <c r="ZJ304" s="35"/>
      <c r="ZK304" s="35"/>
      <c r="ZL304" s="35"/>
      <c r="ZM304" s="35"/>
      <c r="ZN304" s="35"/>
      <c r="ZO304" s="35"/>
      <c r="ZP304" s="35"/>
      <c r="ZQ304" s="35"/>
      <c r="ZR304" s="35"/>
      <c r="ZS304" s="35"/>
      <c r="ZT304" s="35"/>
      <c r="ZU304" s="35"/>
      <c r="ZV304" s="35"/>
      <c r="ZW304" s="35"/>
      <c r="ZX304" s="35"/>
      <c r="ZY304" s="35"/>
      <c r="ZZ304" s="35"/>
      <c r="AAA304" s="35"/>
      <c r="AAB304" s="35"/>
      <c r="AAC304" s="35"/>
      <c r="AAD304" s="35"/>
      <c r="AAE304" s="35"/>
      <c r="AAF304" s="35"/>
      <c r="AAG304" s="35"/>
      <c r="AAH304" s="35"/>
      <c r="AAI304" s="35"/>
      <c r="AAJ304" s="35"/>
      <c r="AAK304" s="35"/>
      <c r="AAL304" s="35"/>
      <c r="AAM304" s="35"/>
      <c r="AAN304" s="35"/>
      <c r="AAO304" s="35"/>
      <c r="AAP304" s="35"/>
      <c r="AAQ304" s="35"/>
      <c r="AAR304" s="35"/>
      <c r="AAS304" s="35"/>
      <c r="AAT304" s="35"/>
      <c r="AAU304" s="35"/>
      <c r="AAV304" s="35"/>
      <c r="AAW304" s="35"/>
      <c r="AAX304" s="35"/>
      <c r="AAY304" s="35"/>
      <c r="AAZ304" s="35"/>
      <c r="ABA304" s="35"/>
      <c r="ABB304" s="35"/>
      <c r="ABC304" s="35"/>
      <c r="ABD304" s="35"/>
      <c r="ABE304" s="35"/>
      <c r="ABF304" s="35"/>
      <c r="ABG304" s="35"/>
      <c r="ABH304" s="35"/>
      <c r="ABI304" s="35"/>
      <c r="ABJ304" s="35"/>
      <c r="ABK304" s="35"/>
      <c r="ABL304" s="35"/>
      <c r="ABM304" s="35"/>
      <c r="ABN304" s="35"/>
      <c r="ABO304" s="35"/>
      <c r="ABP304" s="35"/>
      <c r="ABQ304" s="35"/>
      <c r="ABR304" s="35"/>
      <c r="ABS304" s="35"/>
      <c r="ABT304" s="35"/>
      <c r="ABU304" s="35"/>
      <c r="ABV304" s="35"/>
      <c r="ABW304" s="35"/>
      <c r="ABX304" s="35"/>
      <c r="ABY304" s="35"/>
      <c r="ABZ304" s="35"/>
      <c r="ACA304" s="35"/>
      <c r="ACB304" s="35"/>
      <c r="ACC304" s="35"/>
      <c r="ACD304" s="35"/>
      <c r="ACE304" s="35"/>
      <c r="ACF304" s="35"/>
      <c r="ACG304" s="35"/>
      <c r="ACH304" s="35"/>
      <c r="ACI304" s="35"/>
      <c r="ACJ304" s="35"/>
      <c r="ACK304" s="35"/>
      <c r="ACL304" s="35"/>
      <c r="ACM304" s="35"/>
      <c r="ACN304" s="35"/>
      <c r="ACO304" s="35"/>
      <c r="ACP304" s="35"/>
      <c r="ACQ304" s="35"/>
      <c r="ACR304" s="35"/>
      <c r="ACS304" s="35"/>
      <c r="ACT304" s="35"/>
      <c r="ACU304" s="35"/>
      <c r="ACV304" s="35"/>
      <c r="ACW304" s="35"/>
      <c r="ACX304" s="35"/>
      <c r="ACY304" s="35"/>
      <c r="ACZ304" s="35"/>
      <c r="ADA304" s="35"/>
      <c r="ADB304" s="35"/>
      <c r="ADC304" s="35"/>
      <c r="ADD304" s="35"/>
      <c r="ADE304" s="35"/>
      <c r="ADF304" s="35"/>
      <c r="ADG304" s="35"/>
      <c r="ADH304" s="35"/>
      <c r="ADI304" s="35"/>
      <c r="ADJ304" s="35"/>
      <c r="ADK304" s="35"/>
      <c r="ADL304" s="35"/>
      <c r="ADM304" s="35"/>
      <c r="ADN304" s="35"/>
      <c r="ADO304" s="35"/>
      <c r="ADP304" s="35"/>
      <c r="ADQ304" s="35"/>
      <c r="ADR304" s="35"/>
      <c r="ADS304" s="35"/>
      <c r="ADT304" s="35"/>
      <c r="ADU304" s="35"/>
      <c r="ADV304" s="35"/>
      <c r="ADW304" s="35"/>
      <c r="ADX304" s="35"/>
      <c r="ADY304" s="35"/>
      <c r="ADZ304" s="35"/>
      <c r="AEA304" s="35"/>
      <c r="AEB304" s="35"/>
      <c r="AEC304" s="35"/>
      <c r="AED304" s="35"/>
      <c r="AEE304" s="35"/>
      <c r="AEF304" s="35"/>
      <c r="AEG304" s="35"/>
      <c r="AEH304" s="35"/>
      <c r="AEI304" s="35"/>
      <c r="AEJ304" s="35"/>
      <c r="AEK304" s="35"/>
      <c r="AEL304" s="35"/>
      <c r="AEM304" s="35"/>
      <c r="AEN304" s="35"/>
      <c r="AEO304" s="35"/>
      <c r="AEP304" s="35"/>
      <c r="AEQ304" s="35"/>
      <c r="AER304" s="35"/>
      <c r="AES304" s="35"/>
      <c r="AET304" s="35"/>
      <c r="AEU304" s="35"/>
      <c r="AEV304" s="35"/>
      <c r="AEW304" s="35"/>
      <c r="AEX304" s="35"/>
      <c r="AEY304" s="35"/>
      <c r="AEZ304" s="35"/>
      <c r="AFA304" s="35"/>
      <c r="AFB304" s="35"/>
      <c r="AFC304" s="35"/>
      <c r="AFD304" s="35"/>
      <c r="AFE304" s="35"/>
      <c r="AFF304" s="35"/>
      <c r="AFG304" s="35"/>
      <c r="AFH304" s="35"/>
      <c r="AFI304" s="35"/>
      <c r="AFJ304" s="35"/>
      <c r="AFK304" s="35"/>
      <c r="AFL304" s="35"/>
      <c r="AFM304" s="35"/>
      <c r="AFN304" s="35"/>
      <c r="AFO304" s="35"/>
      <c r="AFP304" s="35"/>
      <c r="AFQ304" s="35"/>
      <c r="AFR304" s="35"/>
      <c r="AFS304" s="35"/>
      <c r="AFT304" s="35"/>
      <c r="AFU304" s="35"/>
      <c r="AFV304" s="35"/>
      <c r="AFW304" s="35"/>
      <c r="AFX304" s="35"/>
      <c r="AFY304" s="35"/>
      <c r="AFZ304" s="35"/>
      <c r="AGA304" s="35"/>
      <c r="AGB304" s="35"/>
      <c r="AGC304" s="35"/>
      <c r="AGD304" s="35"/>
      <c r="AGE304" s="35"/>
      <c r="AGF304" s="35"/>
      <c r="AGG304" s="35"/>
      <c r="AGH304" s="35"/>
      <c r="AGI304" s="35"/>
      <c r="AGJ304" s="35"/>
      <c r="AGK304" s="35"/>
      <c r="AGL304" s="35"/>
      <c r="AGM304" s="35"/>
      <c r="AGN304" s="35"/>
      <c r="AGO304" s="35"/>
      <c r="AGP304" s="35"/>
      <c r="AGQ304" s="35"/>
      <c r="AGR304" s="35"/>
      <c r="AGS304" s="35"/>
      <c r="AGT304" s="35"/>
      <c r="AGU304" s="35"/>
      <c r="AGV304" s="35"/>
      <c r="AGW304" s="35"/>
      <c r="AGX304" s="35"/>
      <c r="AGY304" s="35"/>
      <c r="AGZ304" s="35"/>
      <c r="AHA304" s="35"/>
      <c r="AHB304" s="35"/>
      <c r="AHC304" s="35"/>
      <c r="AHD304" s="35"/>
      <c r="AHE304" s="35"/>
      <c r="AHF304" s="35"/>
      <c r="AHG304" s="35"/>
      <c r="AHH304" s="35"/>
      <c r="AHI304" s="35"/>
      <c r="AHJ304" s="35"/>
      <c r="AHK304" s="35"/>
      <c r="AHL304" s="35"/>
      <c r="AHM304" s="35"/>
      <c r="AHN304" s="35"/>
      <c r="AHO304" s="35"/>
      <c r="AHP304" s="35"/>
      <c r="AHQ304" s="35"/>
      <c r="AHR304" s="35"/>
      <c r="AHS304" s="35"/>
      <c r="AHT304" s="35"/>
      <c r="AHU304" s="35"/>
      <c r="AHV304" s="35"/>
      <c r="AHW304" s="35"/>
      <c r="AHX304" s="35"/>
      <c r="AHY304" s="35"/>
      <c r="AHZ304" s="35"/>
      <c r="AIA304" s="35"/>
      <c r="AIB304" s="35"/>
      <c r="AIC304" s="35"/>
      <c r="AID304" s="35"/>
      <c r="AIE304" s="35"/>
      <c r="AIF304" s="35"/>
      <c r="AIG304" s="35"/>
      <c r="AIH304" s="35"/>
      <c r="AII304" s="35"/>
      <c r="AIJ304" s="35"/>
      <c r="AIK304" s="35"/>
      <c r="AIL304" s="35"/>
      <c r="AIM304" s="35"/>
      <c r="AIN304" s="35"/>
      <c r="AIO304" s="35"/>
      <c r="AIP304" s="35"/>
      <c r="AIQ304" s="35"/>
      <c r="AIR304" s="35"/>
      <c r="AIS304" s="35"/>
      <c r="AIT304" s="35"/>
      <c r="AIU304" s="35"/>
      <c r="AIV304" s="35"/>
      <c r="AIW304" s="35"/>
      <c r="AIX304" s="35"/>
      <c r="AIY304" s="35"/>
      <c r="AIZ304" s="35"/>
      <c r="AJA304" s="35"/>
      <c r="AJB304" s="35"/>
      <c r="AJC304" s="35"/>
      <c r="AJD304" s="35"/>
      <c r="AJE304" s="35"/>
      <c r="AJF304" s="35"/>
      <c r="AJG304" s="35"/>
      <c r="AJH304" s="35"/>
      <c r="AJI304" s="35"/>
      <c r="AJJ304" s="35"/>
      <c r="AJK304" s="35"/>
      <c r="AJL304" s="35"/>
      <c r="AJM304" s="35"/>
      <c r="AJN304" s="35"/>
      <c r="AJO304" s="35"/>
      <c r="AJP304" s="35"/>
      <c r="AJQ304" s="35"/>
      <c r="AJR304" s="35"/>
      <c r="AJS304" s="35"/>
      <c r="AJT304" s="35"/>
      <c r="AJU304" s="35"/>
      <c r="AJV304" s="35"/>
      <c r="AJW304" s="35"/>
      <c r="AJX304" s="35"/>
      <c r="AJY304" s="35"/>
      <c r="AJZ304" s="35"/>
      <c r="AKA304" s="35"/>
      <c r="AKB304" s="35"/>
      <c r="AKC304" s="35"/>
      <c r="AKD304" s="35"/>
      <c r="AKE304" s="35"/>
      <c r="AKF304" s="35"/>
      <c r="AKG304" s="35"/>
      <c r="AKH304" s="35"/>
      <c r="AKI304" s="35"/>
      <c r="AKJ304" s="35"/>
      <c r="AKK304" s="35"/>
      <c r="AKL304" s="35"/>
      <c r="AKM304" s="35"/>
      <c r="AKN304" s="35"/>
      <c r="AKO304" s="35"/>
      <c r="AKP304" s="35"/>
      <c r="AKQ304" s="35"/>
      <c r="AKR304" s="35"/>
      <c r="AKS304" s="35"/>
      <c r="AKT304" s="35"/>
      <c r="AKU304" s="35"/>
      <c r="AKV304" s="35"/>
      <c r="AKW304" s="35"/>
      <c r="AKX304" s="35"/>
      <c r="AKY304" s="35"/>
      <c r="AKZ304" s="35"/>
      <c r="ALA304" s="35"/>
      <c r="ALB304" s="1"/>
      <c r="ALC304" s="1"/>
      <c r="ALD304" s="1"/>
      <c r="ALE304" s="1"/>
      <c r="ALF304" s="1"/>
      <c r="ALG304" s="1"/>
      <c r="ALH304" s="1"/>
      <c r="ALI304" s="1"/>
      <c r="ALJ304" s="1"/>
      <c r="ALK304" s="1"/>
      <c r="ALL304" s="1"/>
      <c r="ALM304" s="1"/>
      <c r="ALN304" s="1"/>
      <c r="ALO304" s="1"/>
      <c r="ALP304" s="1"/>
      <c r="ALQ304" s="1"/>
      <c r="ALR304" s="1"/>
      <c r="ALS304"/>
      <c r="ALT304"/>
      <c r="ALU304"/>
      <c r="ALV304"/>
      <c r="ALW304"/>
      <c r="ALX304"/>
      <c r="ALY304"/>
      <c r="ALZ304"/>
      <c r="AMA304"/>
      <c r="AMB304"/>
      <c r="AMC304"/>
      <c r="AMD304"/>
      <c r="AME304"/>
      <c r="AMF304"/>
      <c r="AMG304"/>
      <c r="AMH304"/>
      <c r="AMI304"/>
      <c r="AMJ304"/>
    </row>
    <row r="305" spans="1:1024" s="29" customFormat="1" ht="24">
      <c r="A305" s="24">
        <v>301</v>
      </c>
      <c r="B305" s="24" t="s">
        <v>772</v>
      </c>
      <c r="C305" s="25" t="s">
        <v>161</v>
      </c>
      <c r="D305" s="25" t="s">
        <v>85</v>
      </c>
      <c r="E305" s="25" t="s">
        <v>86</v>
      </c>
      <c r="F305" s="25" t="s">
        <v>43</v>
      </c>
      <c r="G305" s="25" t="s">
        <v>79</v>
      </c>
      <c r="H305" s="25" t="s">
        <v>45</v>
      </c>
      <c r="I305" s="25" t="s">
        <v>46</v>
      </c>
      <c r="J305" s="25"/>
      <c r="K305" s="25"/>
      <c r="L305" s="25"/>
      <c r="M305" s="25"/>
      <c r="N305" s="25"/>
      <c r="O305" s="25" t="s">
        <v>773</v>
      </c>
      <c r="P305" s="25" t="s">
        <v>39</v>
      </c>
      <c r="Q305" s="28"/>
      <c r="VZ305" s="35"/>
      <c r="WA305" s="35"/>
      <c r="WB305" s="35"/>
      <c r="WC305" s="35"/>
      <c r="WD305" s="35"/>
      <c r="WE305" s="35"/>
      <c r="WF305" s="35"/>
      <c r="WG305" s="35"/>
      <c r="WH305" s="35"/>
      <c r="WI305" s="35"/>
      <c r="WJ305" s="35"/>
      <c r="WK305" s="35"/>
      <c r="WL305" s="35"/>
      <c r="WM305" s="35"/>
      <c r="WN305" s="35"/>
      <c r="WO305" s="35"/>
      <c r="WP305" s="35"/>
      <c r="WQ305" s="35"/>
      <c r="WR305" s="35"/>
      <c r="WS305" s="35"/>
      <c r="WT305" s="35"/>
      <c r="WU305" s="35"/>
      <c r="WV305" s="35"/>
      <c r="WW305" s="35"/>
      <c r="WX305" s="35"/>
      <c r="WY305" s="35"/>
      <c r="WZ305" s="35"/>
      <c r="XA305" s="35"/>
      <c r="XB305" s="35"/>
      <c r="XC305" s="35"/>
      <c r="XD305" s="35"/>
      <c r="XE305" s="35"/>
      <c r="XF305" s="35"/>
      <c r="XG305" s="35"/>
      <c r="XH305" s="35"/>
      <c r="XI305" s="35"/>
      <c r="XJ305" s="35"/>
      <c r="XK305" s="35"/>
      <c r="XL305" s="35"/>
      <c r="XM305" s="35"/>
      <c r="XN305" s="35"/>
      <c r="XO305" s="35"/>
      <c r="XP305" s="35"/>
      <c r="XQ305" s="35"/>
      <c r="XR305" s="35"/>
      <c r="XS305" s="35"/>
      <c r="XT305" s="35"/>
      <c r="XU305" s="35"/>
      <c r="XV305" s="35"/>
      <c r="XW305" s="35"/>
      <c r="XX305" s="35"/>
      <c r="XY305" s="35"/>
      <c r="XZ305" s="35"/>
      <c r="YA305" s="35"/>
      <c r="YB305" s="35"/>
      <c r="YC305" s="35"/>
      <c r="YD305" s="35"/>
      <c r="YE305" s="35"/>
      <c r="YF305" s="35"/>
      <c r="YG305" s="35"/>
      <c r="YH305" s="35"/>
      <c r="YI305" s="35"/>
      <c r="YJ305" s="35"/>
      <c r="YK305" s="35"/>
      <c r="YL305" s="35"/>
      <c r="YM305" s="35"/>
      <c r="YN305" s="35"/>
      <c r="YO305" s="35"/>
      <c r="YP305" s="35"/>
      <c r="YQ305" s="35"/>
      <c r="YR305" s="35"/>
      <c r="YS305" s="35"/>
      <c r="YT305" s="35"/>
      <c r="YU305" s="35"/>
      <c r="YV305" s="35"/>
      <c r="YW305" s="35"/>
      <c r="YX305" s="35"/>
      <c r="YY305" s="35"/>
      <c r="YZ305" s="35"/>
      <c r="ZA305" s="35"/>
      <c r="ZB305" s="35"/>
      <c r="ZC305" s="35"/>
      <c r="ZD305" s="35"/>
      <c r="ZE305" s="35"/>
      <c r="ZF305" s="35"/>
      <c r="ZG305" s="35"/>
      <c r="ZH305" s="35"/>
      <c r="ZI305" s="35"/>
      <c r="ZJ305" s="35"/>
      <c r="ZK305" s="35"/>
      <c r="ZL305" s="35"/>
      <c r="ZM305" s="35"/>
      <c r="ZN305" s="35"/>
      <c r="ZO305" s="35"/>
      <c r="ZP305" s="35"/>
      <c r="ZQ305" s="35"/>
      <c r="ZR305" s="35"/>
      <c r="ZS305" s="35"/>
      <c r="ZT305" s="35"/>
      <c r="ZU305" s="35"/>
      <c r="ZV305" s="35"/>
      <c r="ZW305" s="35"/>
      <c r="ZX305" s="35"/>
      <c r="ZY305" s="35"/>
      <c r="ZZ305" s="35"/>
      <c r="AAA305" s="35"/>
      <c r="AAB305" s="35"/>
      <c r="AAC305" s="35"/>
      <c r="AAD305" s="35"/>
      <c r="AAE305" s="35"/>
      <c r="AAF305" s="35"/>
      <c r="AAG305" s="35"/>
      <c r="AAH305" s="35"/>
      <c r="AAI305" s="35"/>
      <c r="AAJ305" s="35"/>
      <c r="AAK305" s="35"/>
      <c r="AAL305" s="35"/>
      <c r="AAM305" s="35"/>
      <c r="AAN305" s="35"/>
      <c r="AAO305" s="35"/>
      <c r="AAP305" s="35"/>
      <c r="AAQ305" s="35"/>
      <c r="AAR305" s="35"/>
      <c r="AAS305" s="35"/>
      <c r="AAT305" s="35"/>
      <c r="AAU305" s="35"/>
      <c r="AAV305" s="35"/>
      <c r="AAW305" s="35"/>
      <c r="AAX305" s="35"/>
      <c r="AAY305" s="35"/>
      <c r="AAZ305" s="35"/>
      <c r="ABA305" s="35"/>
      <c r="ABB305" s="35"/>
      <c r="ABC305" s="35"/>
      <c r="ABD305" s="35"/>
      <c r="ABE305" s="35"/>
      <c r="ABF305" s="35"/>
      <c r="ABG305" s="35"/>
      <c r="ABH305" s="35"/>
      <c r="ABI305" s="35"/>
      <c r="ABJ305" s="35"/>
      <c r="ABK305" s="35"/>
      <c r="ABL305" s="35"/>
      <c r="ABM305" s="35"/>
      <c r="ABN305" s="35"/>
      <c r="ABO305" s="35"/>
      <c r="ABP305" s="35"/>
      <c r="ABQ305" s="35"/>
      <c r="ABR305" s="35"/>
      <c r="ABS305" s="35"/>
      <c r="ABT305" s="35"/>
      <c r="ABU305" s="35"/>
      <c r="ABV305" s="35"/>
      <c r="ABW305" s="35"/>
      <c r="ABX305" s="35"/>
      <c r="ABY305" s="35"/>
      <c r="ABZ305" s="35"/>
      <c r="ACA305" s="35"/>
      <c r="ACB305" s="35"/>
      <c r="ACC305" s="35"/>
      <c r="ACD305" s="35"/>
      <c r="ACE305" s="35"/>
      <c r="ACF305" s="35"/>
      <c r="ACG305" s="35"/>
      <c r="ACH305" s="35"/>
      <c r="ACI305" s="35"/>
      <c r="ACJ305" s="35"/>
      <c r="ACK305" s="35"/>
      <c r="ACL305" s="35"/>
      <c r="ACM305" s="35"/>
      <c r="ACN305" s="35"/>
      <c r="ACO305" s="35"/>
      <c r="ACP305" s="35"/>
      <c r="ACQ305" s="35"/>
      <c r="ACR305" s="35"/>
      <c r="ACS305" s="35"/>
      <c r="ACT305" s="35"/>
      <c r="ACU305" s="35"/>
      <c r="ACV305" s="35"/>
      <c r="ACW305" s="35"/>
      <c r="ACX305" s="35"/>
      <c r="ACY305" s="35"/>
      <c r="ACZ305" s="35"/>
      <c r="ADA305" s="35"/>
      <c r="ADB305" s="35"/>
      <c r="ADC305" s="35"/>
      <c r="ADD305" s="35"/>
      <c r="ADE305" s="35"/>
      <c r="ADF305" s="35"/>
      <c r="ADG305" s="35"/>
      <c r="ADH305" s="35"/>
      <c r="ADI305" s="35"/>
      <c r="ADJ305" s="35"/>
      <c r="ADK305" s="35"/>
      <c r="ADL305" s="35"/>
      <c r="ADM305" s="35"/>
      <c r="ADN305" s="35"/>
      <c r="ADO305" s="35"/>
      <c r="ADP305" s="35"/>
      <c r="ADQ305" s="35"/>
      <c r="ADR305" s="35"/>
      <c r="ADS305" s="35"/>
      <c r="ADT305" s="35"/>
      <c r="ADU305" s="35"/>
      <c r="ADV305" s="35"/>
      <c r="ADW305" s="35"/>
      <c r="ADX305" s="35"/>
      <c r="ADY305" s="35"/>
      <c r="ADZ305" s="35"/>
      <c r="AEA305" s="35"/>
      <c r="AEB305" s="35"/>
      <c r="AEC305" s="35"/>
      <c r="AED305" s="35"/>
      <c r="AEE305" s="35"/>
      <c r="AEF305" s="35"/>
      <c r="AEG305" s="35"/>
      <c r="AEH305" s="35"/>
      <c r="AEI305" s="35"/>
      <c r="AEJ305" s="35"/>
      <c r="AEK305" s="35"/>
      <c r="AEL305" s="35"/>
      <c r="AEM305" s="35"/>
      <c r="AEN305" s="35"/>
      <c r="AEO305" s="35"/>
      <c r="AEP305" s="35"/>
      <c r="AEQ305" s="35"/>
      <c r="AER305" s="35"/>
      <c r="AES305" s="35"/>
      <c r="AET305" s="35"/>
      <c r="AEU305" s="35"/>
      <c r="AEV305" s="35"/>
      <c r="AEW305" s="35"/>
      <c r="AEX305" s="35"/>
      <c r="AEY305" s="35"/>
      <c r="AEZ305" s="35"/>
      <c r="AFA305" s="35"/>
      <c r="AFB305" s="35"/>
      <c r="AFC305" s="35"/>
      <c r="AFD305" s="35"/>
      <c r="AFE305" s="35"/>
      <c r="AFF305" s="35"/>
      <c r="AFG305" s="35"/>
      <c r="AFH305" s="35"/>
      <c r="AFI305" s="35"/>
      <c r="AFJ305" s="35"/>
      <c r="AFK305" s="35"/>
      <c r="AFL305" s="35"/>
      <c r="AFM305" s="35"/>
      <c r="AFN305" s="35"/>
      <c r="AFO305" s="35"/>
      <c r="AFP305" s="35"/>
      <c r="AFQ305" s="35"/>
      <c r="AFR305" s="35"/>
      <c r="AFS305" s="35"/>
      <c r="AFT305" s="35"/>
      <c r="AFU305" s="35"/>
      <c r="AFV305" s="35"/>
      <c r="AFW305" s="35"/>
      <c r="AFX305" s="35"/>
      <c r="AFY305" s="35"/>
      <c r="AFZ305" s="35"/>
      <c r="AGA305" s="35"/>
      <c r="AGB305" s="35"/>
      <c r="AGC305" s="35"/>
      <c r="AGD305" s="35"/>
      <c r="AGE305" s="35"/>
      <c r="AGF305" s="35"/>
      <c r="AGG305" s="35"/>
      <c r="AGH305" s="35"/>
      <c r="AGI305" s="35"/>
      <c r="AGJ305" s="35"/>
      <c r="AGK305" s="35"/>
      <c r="AGL305" s="35"/>
      <c r="AGM305" s="35"/>
      <c r="AGN305" s="35"/>
      <c r="AGO305" s="35"/>
      <c r="AGP305" s="35"/>
      <c r="AGQ305" s="35"/>
      <c r="AGR305" s="35"/>
      <c r="AGS305" s="35"/>
      <c r="AGT305" s="35"/>
      <c r="AGU305" s="35"/>
      <c r="AGV305" s="35"/>
      <c r="AGW305" s="35"/>
      <c r="AGX305" s="35"/>
      <c r="AGY305" s="35"/>
      <c r="AGZ305" s="35"/>
      <c r="AHA305" s="35"/>
      <c r="AHB305" s="35"/>
      <c r="AHC305" s="35"/>
      <c r="AHD305" s="35"/>
      <c r="AHE305" s="35"/>
      <c r="AHF305" s="35"/>
      <c r="AHG305" s="35"/>
      <c r="AHH305" s="35"/>
      <c r="AHI305" s="35"/>
      <c r="AHJ305" s="35"/>
      <c r="AHK305" s="35"/>
      <c r="AHL305" s="35"/>
      <c r="AHM305" s="35"/>
      <c r="AHN305" s="35"/>
      <c r="AHO305" s="35"/>
      <c r="AHP305" s="35"/>
      <c r="AHQ305" s="35"/>
      <c r="AHR305" s="35"/>
      <c r="AHS305" s="35"/>
      <c r="AHT305" s="35"/>
      <c r="AHU305" s="35"/>
      <c r="AHV305" s="35"/>
      <c r="AHW305" s="35"/>
      <c r="AHX305" s="35"/>
      <c r="AHY305" s="35"/>
      <c r="AHZ305" s="35"/>
      <c r="AIA305" s="35"/>
      <c r="AIB305" s="35"/>
      <c r="AIC305" s="35"/>
      <c r="AID305" s="35"/>
      <c r="AIE305" s="35"/>
      <c r="AIF305" s="35"/>
      <c r="AIG305" s="35"/>
      <c r="AIH305" s="35"/>
      <c r="AII305" s="35"/>
      <c r="AIJ305" s="35"/>
      <c r="AIK305" s="35"/>
      <c r="AIL305" s="35"/>
      <c r="AIM305" s="35"/>
      <c r="AIN305" s="35"/>
      <c r="AIO305" s="35"/>
      <c r="AIP305" s="35"/>
      <c r="AIQ305" s="35"/>
      <c r="AIR305" s="35"/>
      <c r="AIS305" s="35"/>
      <c r="AIT305" s="35"/>
      <c r="AIU305" s="35"/>
      <c r="AIV305" s="35"/>
      <c r="AIW305" s="35"/>
      <c r="AIX305" s="35"/>
      <c r="AIY305" s="35"/>
      <c r="AIZ305" s="35"/>
      <c r="AJA305" s="35"/>
      <c r="AJB305" s="35"/>
      <c r="AJC305" s="35"/>
      <c r="AJD305" s="35"/>
      <c r="AJE305" s="35"/>
      <c r="AJF305" s="35"/>
      <c r="AJG305" s="35"/>
      <c r="AJH305" s="35"/>
      <c r="AJI305" s="35"/>
      <c r="AJJ305" s="35"/>
      <c r="AJK305" s="35"/>
      <c r="AJL305" s="35"/>
      <c r="AJM305" s="35"/>
      <c r="AJN305" s="35"/>
      <c r="AJO305" s="35"/>
      <c r="AJP305" s="35"/>
      <c r="AJQ305" s="35"/>
      <c r="AJR305" s="35"/>
      <c r="AJS305" s="35"/>
      <c r="AJT305" s="35"/>
      <c r="AJU305" s="35"/>
      <c r="AJV305" s="35"/>
      <c r="AJW305" s="35"/>
      <c r="AJX305" s="35"/>
      <c r="AJY305" s="35"/>
      <c r="AJZ305" s="35"/>
      <c r="AKA305" s="35"/>
      <c r="AKB305" s="35"/>
      <c r="AKC305" s="35"/>
      <c r="AKD305" s="35"/>
      <c r="AKE305" s="35"/>
      <c r="AKF305" s="35"/>
      <c r="AKG305" s="35"/>
      <c r="AKH305" s="35"/>
      <c r="AKI305" s="35"/>
      <c r="AKJ305" s="35"/>
      <c r="AKK305" s="35"/>
      <c r="AKL305" s="35"/>
      <c r="AKM305" s="35"/>
      <c r="AKN305" s="35"/>
      <c r="AKO305" s="35"/>
      <c r="AKP305" s="35"/>
      <c r="AKQ305" s="35"/>
      <c r="AKR305" s="35"/>
      <c r="AKS305" s="35"/>
      <c r="AKT305" s="35"/>
      <c r="AKU305" s="35"/>
      <c r="AKV305" s="35"/>
      <c r="AKW305" s="35"/>
      <c r="AKX305" s="35"/>
      <c r="AKY305" s="35"/>
      <c r="AKZ305" s="35"/>
      <c r="ALA305" s="35"/>
      <c r="ALB305" s="1"/>
      <c r="ALC305" s="1"/>
      <c r="ALD305" s="1"/>
      <c r="ALE305" s="1"/>
      <c r="ALF305" s="1"/>
      <c r="ALG305" s="1"/>
      <c r="ALH305" s="1"/>
      <c r="ALI305" s="1"/>
      <c r="ALJ305" s="1"/>
      <c r="ALK305" s="1"/>
      <c r="ALL305" s="1"/>
      <c r="ALM305" s="1"/>
      <c r="ALN305" s="1"/>
      <c r="ALO305" s="1"/>
      <c r="ALP305" s="1"/>
      <c r="ALQ305" s="1"/>
      <c r="ALR305" s="1"/>
      <c r="ALS305"/>
      <c r="ALT305"/>
      <c r="ALU305"/>
      <c r="ALV305"/>
      <c r="ALW305"/>
      <c r="ALX305"/>
      <c r="ALY305"/>
      <c r="ALZ305"/>
      <c r="AMA305"/>
      <c r="AMB305"/>
      <c r="AMC305"/>
      <c r="AMD305"/>
      <c r="AME305"/>
      <c r="AMF305"/>
      <c r="AMG305"/>
      <c r="AMH305"/>
      <c r="AMI305"/>
      <c r="AMJ305"/>
    </row>
    <row r="306" spans="1:1024" s="29" customFormat="1" ht="36">
      <c r="A306" s="24">
        <v>302</v>
      </c>
      <c r="B306" s="24" t="s">
        <v>774</v>
      </c>
      <c r="C306" s="25" t="s">
        <v>775</v>
      </c>
      <c r="D306" s="25" t="s">
        <v>50</v>
      </c>
      <c r="E306" s="25" t="s">
        <v>225</v>
      </c>
      <c r="F306" s="25" t="s">
        <v>43</v>
      </c>
      <c r="G306" s="25" t="s">
        <v>79</v>
      </c>
      <c r="H306" s="25" t="s">
        <v>45</v>
      </c>
      <c r="I306" s="25" t="s">
        <v>46</v>
      </c>
      <c r="J306" s="25"/>
      <c r="K306" s="25"/>
      <c r="L306" s="25"/>
      <c r="M306" s="25"/>
      <c r="N306" s="25"/>
      <c r="O306" s="25" t="s">
        <v>776</v>
      </c>
      <c r="P306" s="25" t="s">
        <v>39</v>
      </c>
      <c r="Q306" s="28"/>
      <c r="VZ306" s="35"/>
      <c r="WA306" s="35"/>
      <c r="WB306" s="35"/>
      <c r="WC306" s="35"/>
      <c r="WD306" s="35"/>
      <c r="WE306" s="35"/>
      <c r="WF306" s="35"/>
      <c r="WG306" s="35"/>
      <c r="WH306" s="35"/>
      <c r="WI306" s="35"/>
      <c r="WJ306" s="35"/>
      <c r="WK306" s="35"/>
      <c r="WL306" s="35"/>
      <c r="WM306" s="35"/>
      <c r="WN306" s="35"/>
      <c r="WO306" s="35"/>
      <c r="WP306" s="35"/>
      <c r="WQ306" s="35"/>
      <c r="WR306" s="35"/>
      <c r="WS306" s="35"/>
      <c r="WT306" s="35"/>
      <c r="WU306" s="35"/>
      <c r="WV306" s="35"/>
      <c r="WW306" s="35"/>
      <c r="WX306" s="35"/>
      <c r="WY306" s="35"/>
      <c r="WZ306" s="35"/>
      <c r="XA306" s="35"/>
      <c r="XB306" s="35"/>
      <c r="XC306" s="35"/>
      <c r="XD306" s="35"/>
      <c r="XE306" s="35"/>
      <c r="XF306" s="35"/>
      <c r="XG306" s="35"/>
      <c r="XH306" s="35"/>
      <c r="XI306" s="35"/>
      <c r="XJ306" s="35"/>
      <c r="XK306" s="35"/>
      <c r="XL306" s="35"/>
      <c r="XM306" s="35"/>
      <c r="XN306" s="35"/>
      <c r="XO306" s="35"/>
      <c r="XP306" s="35"/>
      <c r="XQ306" s="35"/>
      <c r="XR306" s="35"/>
      <c r="XS306" s="35"/>
      <c r="XT306" s="35"/>
      <c r="XU306" s="35"/>
      <c r="XV306" s="35"/>
      <c r="XW306" s="35"/>
      <c r="XX306" s="35"/>
      <c r="XY306" s="35"/>
      <c r="XZ306" s="35"/>
      <c r="YA306" s="35"/>
      <c r="YB306" s="35"/>
      <c r="YC306" s="35"/>
      <c r="YD306" s="35"/>
      <c r="YE306" s="35"/>
      <c r="YF306" s="35"/>
      <c r="YG306" s="35"/>
      <c r="YH306" s="35"/>
      <c r="YI306" s="35"/>
      <c r="YJ306" s="35"/>
      <c r="YK306" s="35"/>
      <c r="YL306" s="35"/>
      <c r="YM306" s="35"/>
      <c r="YN306" s="35"/>
      <c r="YO306" s="35"/>
      <c r="YP306" s="35"/>
      <c r="YQ306" s="35"/>
      <c r="YR306" s="35"/>
      <c r="YS306" s="35"/>
      <c r="YT306" s="35"/>
      <c r="YU306" s="35"/>
      <c r="YV306" s="35"/>
      <c r="YW306" s="35"/>
      <c r="YX306" s="35"/>
      <c r="YY306" s="35"/>
      <c r="YZ306" s="35"/>
      <c r="ZA306" s="35"/>
      <c r="ZB306" s="35"/>
      <c r="ZC306" s="35"/>
      <c r="ZD306" s="35"/>
      <c r="ZE306" s="35"/>
      <c r="ZF306" s="35"/>
      <c r="ZG306" s="35"/>
      <c r="ZH306" s="35"/>
      <c r="ZI306" s="35"/>
      <c r="ZJ306" s="35"/>
      <c r="ZK306" s="35"/>
      <c r="ZL306" s="35"/>
      <c r="ZM306" s="35"/>
      <c r="ZN306" s="35"/>
      <c r="ZO306" s="35"/>
      <c r="ZP306" s="35"/>
      <c r="ZQ306" s="35"/>
      <c r="ZR306" s="35"/>
      <c r="ZS306" s="35"/>
      <c r="ZT306" s="35"/>
      <c r="ZU306" s="35"/>
      <c r="ZV306" s="35"/>
      <c r="ZW306" s="35"/>
      <c r="ZX306" s="35"/>
      <c r="ZY306" s="35"/>
      <c r="ZZ306" s="35"/>
      <c r="AAA306" s="35"/>
      <c r="AAB306" s="35"/>
      <c r="AAC306" s="35"/>
      <c r="AAD306" s="35"/>
      <c r="AAE306" s="35"/>
      <c r="AAF306" s="35"/>
      <c r="AAG306" s="35"/>
      <c r="AAH306" s="35"/>
      <c r="AAI306" s="35"/>
      <c r="AAJ306" s="35"/>
      <c r="AAK306" s="35"/>
      <c r="AAL306" s="35"/>
      <c r="AAM306" s="35"/>
      <c r="AAN306" s="35"/>
      <c r="AAO306" s="35"/>
      <c r="AAP306" s="35"/>
      <c r="AAQ306" s="35"/>
      <c r="AAR306" s="35"/>
      <c r="AAS306" s="35"/>
      <c r="AAT306" s="35"/>
      <c r="AAU306" s="35"/>
      <c r="AAV306" s="35"/>
      <c r="AAW306" s="35"/>
      <c r="AAX306" s="35"/>
      <c r="AAY306" s="35"/>
      <c r="AAZ306" s="35"/>
      <c r="ABA306" s="35"/>
      <c r="ABB306" s="35"/>
      <c r="ABC306" s="35"/>
      <c r="ABD306" s="35"/>
      <c r="ABE306" s="35"/>
      <c r="ABF306" s="35"/>
      <c r="ABG306" s="35"/>
      <c r="ABH306" s="35"/>
      <c r="ABI306" s="35"/>
      <c r="ABJ306" s="35"/>
      <c r="ABK306" s="35"/>
      <c r="ABL306" s="35"/>
      <c r="ABM306" s="35"/>
      <c r="ABN306" s="35"/>
      <c r="ABO306" s="35"/>
      <c r="ABP306" s="35"/>
      <c r="ABQ306" s="35"/>
      <c r="ABR306" s="35"/>
      <c r="ABS306" s="35"/>
      <c r="ABT306" s="35"/>
      <c r="ABU306" s="35"/>
      <c r="ABV306" s="35"/>
      <c r="ABW306" s="35"/>
      <c r="ABX306" s="35"/>
      <c r="ABY306" s="35"/>
      <c r="ABZ306" s="35"/>
      <c r="ACA306" s="35"/>
      <c r="ACB306" s="35"/>
      <c r="ACC306" s="35"/>
      <c r="ACD306" s="35"/>
      <c r="ACE306" s="35"/>
      <c r="ACF306" s="35"/>
      <c r="ACG306" s="35"/>
      <c r="ACH306" s="35"/>
      <c r="ACI306" s="35"/>
      <c r="ACJ306" s="35"/>
      <c r="ACK306" s="35"/>
      <c r="ACL306" s="35"/>
      <c r="ACM306" s="35"/>
      <c r="ACN306" s="35"/>
      <c r="ACO306" s="35"/>
      <c r="ACP306" s="35"/>
      <c r="ACQ306" s="35"/>
      <c r="ACR306" s="35"/>
      <c r="ACS306" s="35"/>
      <c r="ACT306" s="35"/>
      <c r="ACU306" s="35"/>
      <c r="ACV306" s="35"/>
      <c r="ACW306" s="35"/>
      <c r="ACX306" s="35"/>
      <c r="ACY306" s="35"/>
      <c r="ACZ306" s="35"/>
      <c r="ADA306" s="35"/>
      <c r="ADB306" s="35"/>
      <c r="ADC306" s="35"/>
      <c r="ADD306" s="35"/>
      <c r="ADE306" s="35"/>
      <c r="ADF306" s="35"/>
      <c r="ADG306" s="35"/>
      <c r="ADH306" s="35"/>
      <c r="ADI306" s="35"/>
      <c r="ADJ306" s="35"/>
      <c r="ADK306" s="35"/>
      <c r="ADL306" s="35"/>
      <c r="ADM306" s="35"/>
      <c r="ADN306" s="35"/>
      <c r="ADO306" s="35"/>
      <c r="ADP306" s="35"/>
      <c r="ADQ306" s="35"/>
      <c r="ADR306" s="35"/>
      <c r="ADS306" s="35"/>
      <c r="ADT306" s="35"/>
      <c r="ADU306" s="35"/>
      <c r="ADV306" s="35"/>
      <c r="ADW306" s="35"/>
      <c r="ADX306" s="35"/>
      <c r="ADY306" s="35"/>
      <c r="ADZ306" s="35"/>
      <c r="AEA306" s="35"/>
      <c r="AEB306" s="35"/>
      <c r="AEC306" s="35"/>
      <c r="AED306" s="35"/>
      <c r="AEE306" s="35"/>
      <c r="AEF306" s="35"/>
      <c r="AEG306" s="35"/>
      <c r="AEH306" s="35"/>
      <c r="AEI306" s="35"/>
      <c r="AEJ306" s="35"/>
      <c r="AEK306" s="35"/>
      <c r="AEL306" s="35"/>
      <c r="AEM306" s="35"/>
      <c r="AEN306" s="35"/>
      <c r="AEO306" s="35"/>
      <c r="AEP306" s="35"/>
      <c r="AEQ306" s="35"/>
      <c r="AER306" s="35"/>
      <c r="AES306" s="35"/>
      <c r="AET306" s="35"/>
      <c r="AEU306" s="35"/>
      <c r="AEV306" s="35"/>
      <c r="AEW306" s="35"/>
      <c r="AEX306" s="35"/>
      <c r="AEY306" s="35"/>
      <c r="AEZ306" s="35"/>
      <c r="AFA306" s="35"/>
      <c r="AFB306" s="35"/>
      <c r="AFC306" s="35"/>
      <c r="AFD306" s="35"/>
      <c r="AFE306" s="35"/>
      <c r="AFF306" s="35"/>
      <c r="AFG306" s="35"/>
      <c r="AFH306" s="35"/>
      <c r="AFI306" s="35"/>
      <c r="AFJ306" s="35"/>
      <c r="AFK306" s="35"/>
      <c r="AFL306" s="35"/>
      <c r="AFM306" s="35"/>
      <c r="AFN306" s="35"/>
      <c r="AFO306" s="35"/>
      <c r="AFP306" s="35"/>
      <c r="AFQ306" s="35"/>
      <c r="AFR306" s="35"/>
      <c r="AFS306" s="35"/>
      <c r="AFT306" s="35"/>
      <c r="AFU306" s="35"/>
      <c r="AFV306" s="35"/>
      <c r="AFW306" s="35"/>
      <c r="AFX306" s="35"/>
      <c r="AFY306" s="35"/>
      <c r="AFZ306" s="35"/>
      <c r="AGA306" s="35"/>
      <c r="AGB306" s="35"/>
      <c r="AGC306" s="35"/>
      <c r="AGD306" s="35"/>
      <c r="AGE306" s="35"/>
      <c r="AGF306" s="35"/>
      <c r="AGG306" s="35"/>
      <c r="AGH306" s="35"/>
      <c r="AGI306" s="35"/>
      <c r="AGJ306" s="35"/>
      <c r="AGK306" s="35"/>
      <c r="AGL306" s="35"/>
      <c r="AGM306" s="35"/>
      <c r="AGN306" s="35"/>
      <c r="AGO306" s="35"/>
      <c r="AGP306" s="35"/>
      <c r="AGQ306" s="35"/>
      <c r="AGR306" s="35"/>
      <c r="AGS306" s="35"/>
      <c r="AGT306" s="35"/>
      <c r="AGU306" s="35"/>
      <c r="AGV306" s="35"/>
      <c r="AGW306" s="35"/>
      <c r="AGX306" s="35"/>
      <c r="AGY306" s="35"/>
      <c r="AGZ306" s="35"/>
      <c r="AHA306" s="35"/>
      <c r="AHB306" s="35"/>
      <c r="AHC306" s="35"/>
      <c r="AHD306" s="35"/>
      <c r="AHE306" s="35"/>
      <c r="AHF306" s="35"/>
      <c r="AHG306" s="35"/>
      <c r="AHH306" s="35"/>
      <c r="AHI306" s="35"/>
      <c r="AHJ306" s="35"/>
      <c r="AHK306" s="35"/>
      <c r="AHL306" s="35"/>
      <c r="AHM306" s="35"/>
      <c r="AHN306" s="35"/>
      <c r="AHO306" s="35"/>
      <c r="AHP306" s="35"/>
      <c r="AHQ306" s="35"/>
      <c r="AHR306" s="35"/>
      <c r="AHS306" s="35"/>
      <c r="AHT306" s="35"/>
      <c r="AHU306" s="35"/>
      <c r="AHV306" s="35"/>
      <c r="AHW306" s="35"/>
      <c r="AHX306" s="35"/>
      <c r="AHY306" s="35"/>
      <c r="AHZ306" s="35"/>
      <c r="AIA306" s="35"/>
      <c r="AIB306" s="35"/>
      <c r="AIC306" s="35"/>
      <c r="AID306" s="35"/>
      <c r="AIE306" s="35"/>
      <c r="AIF306" s="35"/>
      <c r="AIG306" s="35"/>
      <c r="AIH306" s="35"/>
      <c r="AII306" s="35"/>
      <c r="AIJ306" s="35"/>
      <c r="AIK306" s="35"/>
      <c r="AIL306" s="35"/>
      <c r="AIM306" s="35"/>
      <c r="AIN306" s="35"/>
      <c r="AIO306" s="35"/>
      <c r="AIP306" s="35"/>
      <c r="AIQ306" s="35"/>
      <c r="AIR306" s="35"/>
      <c r="AIS306" s="35"/>
      <c r="AIT306" s="35"/>
      <c r="AIU306" s="35"/>
      <c r="AIV306" s="35"/>
      <c r="AIW306" s="35"/>
      <c r="AIX306" s="35"/>
      <c r="AIY306" s="35"/>
      <c r="AIZ306" s="35"/>
      <c r="AJA306" s="35"/>
      <c r="AJB306" s="35"/>
      <c r="AJC306" s="35"/>
      <c r="AJD306" s="35"/>
      <c r="AJE306" s="35"/>
      <c r="AJF306" s="35"/>
      <c r="AJG306" s="35"/>
      <c r="AJH306" s="35"/>
      <c r="AJI306" s="35"/>
      <c r="AJJ306" s="35"/>
      <c r="AJK306" s="35"/>
      <c r="AJL306" s="35"/>
      <c r="AJM306" s="35"/>
      <c r="AJN306" s="35"/>
      <c r="AJO306" s="35"/>
      <c r="AJP306" s="35"/>
      <c r="AJQ306" s="35"/>
      <c r="AJR306" s="35"/>
      <c r="AJS306" s="35"/>
      <c r="AJT306" s="35"/>
      <c r="AJU306" s="35"/>
      <c r="AJV306" s="35"/>
      <c r="AJW306" s="35"/>
      <c r="AJX306" s="35"/>
      <c r="AJY306" s="35"/>
      <c r="AJZ306" s="35"/>
      <c r="AKA306" s="35"/>
      <c r="AKB306" s="35"/>
      <c r="AKC306" s="35"/>
      <c r="AKD306" s="35"/>
      <c r="AKE306" s="35"/>
      <c r="AKF306" s="35"/>
      <c r="AKG306" s="35"/>
      <c r="AKH306" s="35"/>
      <c r="AKI306" s="35"/>
      <c r="AKJ306" s="35"/>
      <c r="AKK306" s="35"/>
      <c r="AKL306" s="35"/>
      <c r="AKM306" s="35"/>
      <c r="AKN306" s="35"/>
      <c r="AKO306" s="35"/>
      <c r="AKP306" s="35"/>
      <c r="AKQ306" s="35"/>
      <c r="AKR306" s="35"/>
      <c r="AKS306" s="35"/>
      <c r="AKT306" s="35"/>
      <c r="AKU306" s="35"/>
      <c r="AKV306" s="35"/>
      <c r="AKW306" s="35"/>
      <c r="AKX306" s="35"/>
      <c r="AKY306" s="35"/>
      <c r="AKZ306" s="35"/>
      <c r="ALA306" s="35"/>
      <c r="ALB306" s="1"/>
      <c r="ALC306" s="1"/>
      <c r="ALD306" s="1"/>
      <c r="ALE306" s="1"/>
      <c r="ALF306" s="1"/>
      <c r="ALG306" s="1"/>
      <c r="ALH306" s="1"/>
      <c r="ALI306" s="1"/>
      <c r="ALJ306" s="1"/>
      <c r="ALK306" s="1"/>
      <c r="ALL306" s="1"/>
      <c r="ALM306" s="1"/>
      <c r="ALN306" s="1"/>
      <c r="ALO306" s="1"/>
      <c r="ALP306" s="1"/>
      <c r="ALQ306" s="1"/>
      <c r="ALR306" s="1"/>
      <c r="ALS306"/>
      <c r="ALT306"/>
      <c r="ALU306"/>
      <c r="ALV306"/>
      <c r="ALW306"/>
      <c r="ALX306"/>
      <c r="ALY306"/>
      <c r="ALZ306"/>
      <c r="AMA306"/>
      <c r="AMB306"/>
      <c r="AMC306"/>
      <c r="AMD306"/>
      <c r="AME306"/>
      <c r="AMF306"/>
      <c r="AMG306"/>
      <c r="AMH306"/>
      <c r="AMI306"/>
      <c r="AMJ306"/>
    </row>
    <row r="307" spans="1:1024" s="29" customFormat="1" ht="24">
      <c r="A307" s="24">
        <v>303</v>
      </c>
      <c r="B307" s="24" t="s">
        <v>774</v>
      </c>
      <c r="C307" s="25" t="s">
        <v>777</v>
      </c>
      <c r="D307" s="25" t="s">
        <v>116</v>
      </c>
      <c r="E307" s="25" t="s">
        <v>75</v>
      </c>
      <c r="F307" s="25" t="s">
        <v>43</v>
      </c>
      <c r="G307" s="25" t="s">
        <v>79</v>
      </c>
      <c r="H307" s="25" t="s">
        <v>45</v>
      </c>
      <c r="I307" s="25" t="s">
        <v>46</v>
      </c>
      <c r="J307" s="25"/>
      <c r="K307" s="25"/>
      <c r="L307" s="25"/>
      <c r="M307" s="25"/>
      <c r="N307" s="25"/>
      <c r="O307" s="25" t="s">
        <v>778</v>
      </c>
      <c r="P307" s="25" t="s">
        <v>39</v>
      </c>
      <c r="Q307" s="28"/>
      <c r="VZ307" s="35"/>
      <c r="WA307" s="35"/>
      <c r="WB307" s="35"/>
      <c r="WC307" s="35"/>
      <c r="WD307" s="35"/>
      <c r="WE307" s="35"/>
      <c r="WF307" s="35"/>
      <c r="WG307" s="35"/>
      <c r="WH307" s="35"/>
      <c r="WI307" s="35"/>
      <c r="WJ307" s="35"/>
      <c r="WK307" s="35"/>
      <c r="WL307" s="35"/>
      <c r="WM307" s="35"/>
      <c r="WN307" s="35"/>
      <c r="WO307" s="35"/>
      <c r="WP307" s="35"/>
      <c r="WQ307" s="35"/>
      <c r="WR307" s="35"/>
      <c r="WS307" s="35"/>
      <c r="WT307" s="35"/>
      <c r="WU307" s="35"/>
      <c r="WV307" s="35"/>
      <c r="WW307" s="35"/>
      <c r="WX307" s="35"/>
      <c r="WY307" s="35"/>
      <c r="WZ307" s="35"/>
      <c r="XA307" s="35"/>
      <c r="XB307" s="35"/>
      <c r="XC307" s="35"/>
      <c r="XD307" s="35"/>
      <c r="XE307" s="35"/>
      <c r="XF307" s="35"/>
      <c r="XG307" s="35"/>
      <c r="XH307" s="35"/>
      <c r="XI307" s="35"/>
      <c r="XJ307" s="35"/>
      <c r="XK307" s="35"/>
      <c r="XL307" s="35"/>
      <c r="XM307" s="35"/>
      <c r="XN307" s="35"/>
      <c r="XO307" s="35"/>
      <c r="XP307" s="35"/>
      <c r="XQ307" s="35"/>
      <c r="XR307" s="35"/>
      <c r="XS307" s="35"/>
      <c r="XT307" s="35"/>
      <c r="XU307" s="35"/>
      <c r="XV307" s="35"/>
      <c r="XW307" s="35"/>
      <c r="XX307" s="35"/>
      <c r="XY307" s="35"/>
      <c r="XZ307" s="35"/>
      <c r="YA307" s="35"/>
      <c r="YB307" s="35"/>
      <c r="YC307" s="35"/>
      <c r="YD307" s="35"/>
      <c r="YE307" s="35"/>
      <c r="YF307" s="35"/>
      <c r="YG307" s="35"/>
      <c r="YH307" s="35"/>
      <c r="YI307" s="35"/>
      <c r="YJ307" s="35"/>
      <c r="YK307" s="35"/>
      <c r="YL307" s="35"/>
      <c r="YM307" s="35"/>
      <c r="YN307" s="35"/>
      <c r="YO307" s="35"/>
      <c r="YP307" s="35"/>
      <c r="YQ307" s="35"/>
      <c r="YR307" s="35"/>
      <c r="YS307" s="35"/>
      <c r="YT307" s="35"/>
      <c r="YU307" s="35"/>
      <c r="YV307" s="35"/>
      <c r="YW307" s="35"/>
      <c r="YX307" s="35"/>
      <c r="YY307" s="35"/>
      <c r="YZ307" s="35"/>
      <c r="ZA307" s="35"/>
      <c r="ZB307" s="35"/>
      <c r="ZC307" s="35"/>
      <c r="ZD307" s="35"/>
      <c r="ZE307" s="35"/>
      <c r="ZF307" s="35"/>
      <c r="ZG307" s="35"/>
      <c r="ZH307" s="35"/>
      <c r="ZI307" s="35"/>
      <c r="ZJ307" s="35"/>
      <c r="ZK307" s="35"/>
      <c r="ZL307" s="35"/>
      <c r="ZM307" s="35"/>
      <c r="ZN307" s="35"/>
      <c r="ZO307" s="35"/>
      <c r="ZP307" s="35"/>
      <c r="ZQ307" s="35"/>
      <c r="ZR307" s="35"/>
      <c r="ZS307" s="35"/>
      <c r="ZT307" s="35"/>
      <c r="ZU307" s="35"/>
      <c r="ZV307" s="35"/>
      <c r="ZW307" s="35"/>
      <c r="ZX307" s="35"/>
      <c r="ZY307" s="35"/>
      <c r="ZZ307" s="35"/>
      <c r="AAA307" s="35"/>
      <c r="AAB307" s="35"/>
      <c r="AAC307" s="35"/>
      <c r="AAD307" s="35"/>
      <c r="AAE307" s="35"/>
      <c r="AAF307" s="35"/>
      <c r="AAG307" s="35"/>
      <c r="AAH307" s="35"/>
      <c r="AAI307" s="35"/>
      <c r="AAJ307" s="35"/>
      <c r="AAK307" s="35"/>
      <c r="AAL307" s="35"/>
      <c r="AAM307" s="35"/>
      <c r="AAN307" s="35"/>
      <c r="AAO307" s="35"/>
      <c r="AAP307" s="35"/>
      <c r="AAQ307" s="35"/>
      <c r="AAR307" s="35"/>
      <c r="AAS307" s="35"/>
      <c r="AAT307" s="35"/>
      <c r="AAU307" s="35"/>
      <c r="AAV307" s="35"/>
      <c r="AAW307" s="35"/>
      <c r="AAX307" s="35"/>
      <c r="AAY307" s="35"/>
      <c r="AAZ307" s="35"/>
      <c r="ABA307" s="35"/>
      <c r="ABB307" s="35"/>
      <c r="ABC307" s="35"/>
      <c r="ABD307" s="35"/>
      <c r="ABE307" s="35"/>
      <c r="ABF307" s="35"/>
      <c r="ABG307" s="35"/>
      <c r="ABH307" s="35"/>
      <c r="ABI307" s="35"/>
      <c r="ABJ307" s="35"/>
      <c r="ABK307" s="35"/>
      <c r="ABL307" s="35"/>
      <c r="ABM307" s="35"/>
      <c r="ABN307" s="35"/>
      <c r="ABO307" s="35"/>
      <c r="ABP307" s="35"/>
      <c r="ABQ307" s="35"/>
      <c r="ABR307" s="35"/>
      <c r="ABS307" s="35"/>
      <c r="ABT307" s="35"/>
      <c r="ABU307" s="35"/>
      <c r="ABV307" s="35"/>
      <c r="ABW307" s="35"/>
      <c r="ABX307" s="35"/>
      <c r="ABY307" s="35"/>
      <c r="ABZ307" s="35"/>
      <c r="ACA307" s="35"/>
      <c r="ACB307" s="35"/>
      <c r="ACC307" s="35"/>
      <c r="ACD307" s="35"/>
      <c r="ACE307" s="35"/>
      <c r="ACF307" s="35"/>
      <c r="ACG307" s="35"/>
      <c r="ACH307" s="35"/>
      <c r="ACI307" s="35"/>
      <c r="ACJ307" s="35"/>
      <c r="ACK307" s="35"/>
      <c r="ACL307" s="35"/>
      <c r="ACM307" s="35"/>
      <c r="ACN307" s="35"/>
      <c r="ACO307" s="35"/>
      <c r="ACP307" s="35"/>
      <c r="ACQ307" s="35"/>
      <c r="ACR307" s="35"/>
      <c r="ACS307" s="35"/>
      <c r="ACT307" s="35"/>
      <c r="ACU307" s="35"/>
      <c r="ACV307" s="35"/>
      <c r="ACW307" s="35"/>
      <c r="ACX307" s="35"/>
      <c r="ACY307" s="35"/>
      <c r="ACZ307" s="35"/>
      <c r="ADA307" s="35"/>
      <c r="ADB307" s="35"/>
      <c r="ADC307" s="35"/>
      <c r="ADD307" s="35"/>
      <c r="ADE307" s="35"/>
      <c r="ADF307" s="35"/>
      <c r="ADG307" s="35"/>
      <c r="ADH307" s="35"/>
      <c r="ADI307" s="35"/>
      <c r="ADJ307" s="35"/>
      <c r="ADK307" s="35"/>
      <c r="ADL307" s="35"/>
      <c r="ADM307" s="35"/>
      <c r="ADN307" s="35"/>
      <c r="ADO307" s="35"/>
      <c r="ADP307" s="35"/>
      <c r="ADQ307" s="35"/>
      <c r="ADR307" s="35"/>
      <c r="ADS307" s="35"/>
      <c r="ADT307" s="35"/>
      <c r="ADU307" s="35"/>
      <c r="ADV307" s="35"/>
      <c r="ADW307" s="35"/>
      <c r="ADX307" s="35"/>
      <c r="ADY307" s="35"/>
      <c r="ADZ307" s="35"/>
      <c r="AEA307" s="35"/>
      <c r="AEB307" s="35"/>
      <c r="AEC307" s="35"/>
      <c r="AED307" s="35"/>
      <c r="AEE307" s="35"/>
      <c r="AEF307" s="35"/>
      <c r="AEG307" s="35"/>
      <c r="AEH307" s="35"/>
      <c r="AEI307" s="35"/>
      <c r="AEJ307" s="35"/>
      <c r="AEK307" s="35"/>
      <c r="AEL307" s="35"/>
      <c r="AEM307" s="35"/>
      <c r="AEN307" s="35"/>
      <c r="AEO307" s="35"/>
      <c r="AEP307" s="35"/>
      <c r="AEQ307" s="35"/>
      <c r="AER307" s="35"/>
      <c r="AES307" s="35"/>
      <c r="AET307" s="35"/>
      <c r="AEU307" s="35"/>
      <c r="AEV307" s="35"/>
      <c r="AEW307" s="35"/>
      <c r="AEX307" s="35"/>
      <c r="AEY307" s="35"/>
      <c r="AEZ307" s="35"/>
      <c r="AFA307" s="35"/>
      <c r="AFB307" s="35"/>
      <c r="AFC307" s="35"/>
      <c r="AFD307" s="35"/>
      <c r="AFE307" s="35"/>
      <c r="AFF307" s="35"/>
      <c r="AFG307" s="35"/>
      <c r="AFH307" s="35"/>
      <c r="AFI307" s="35"/>
      <c r="AFJ307" s="35"/>
      <c r="AFK307" s="35"/>
      <c r="AFL307" s="35"/>
      <c r="AFM307" s="35"/>
      <c r="AFN307" s="35"/>
      <c r="AFO307" s="35"/>
      <c r="AFP307" s="35"/>
      <c r="AFQ307" s="35"/>
      <c r="AFR307" s="35"/>
      <c r="AFS307" s="35"/>
      <c r="AFT307" s="35"/>
      <c r="AFU307" s="35"/>
      <c r="AFV307" s="35"/>
      <c r="AFW307" s="35"/>
      <c r="AFX307" s="35"/>
      <c r="AFY307" s="35"/>
      <c r="AFZ307" s="35"/>
      <c r="AGA307" s="35"/>
      <c r="AGB307" s="35"/>
      <c r="AGC307" s="35"/>
      <c r="AGD307" s="35"/>
      <c r="AGE307" s="35"/>
      <c r="AGF307" s="35"/>
      <c r="AGG307" s="35"/>
      <c r="AGH307" s="35"/>
      <c r="AGI307" s="35"/>
      <c r="AGJ307" s="35"/>
      <c r="AGK307" s="35"/>
      <c r="AGL307" s="35"/>
      <c r="AGM307" s="35"/>
      <c r="AGN307" s="35"/>
      <c r="AGO307" s="35"/>
      <c r="AGP307" s="35"/>
      <c r="AGQ307" s="35"/>
      <c r="AGR307" s="35"/>
      <c r="AGS307" s="35"/>
      <c r="AGT307" s="35"/>
      <c r="AGU307" s="35"/>
      <c r="AGV307" s="35"/>
      <c r="AGW307" s="35"/>
      <c r="AGX307" s="35"/>
      <c r="AGY307" s="35"/>
      <c r="AGZ307" s="35"/>
      <c r="AHA307" s="35"/>
      <c r="AHB307" s="35"/>
      <c r="AHC307" s="35"/>
      <c r="AHD307" s="35"/>
      <c r="AHE307" s="35"/>
      <c r="AHF307" s="35"/>
      <c r="AHG307" s="35"/>
      <c r="AHH307" s="35"/>
      <c r="AHI307" s="35"/>
      <c r="AHJ307" s="35"/>
      <c r="AHK307" s="35"/>
      <c r="AHL307" s="35"/>
      <c r="AHM307" s="35"/>
      <c r="AHN307" s="35"/>
      <c r="AHO307" s="35"/>
      <c r="AHP307" s="35"/>
      <c r="AHQ307" s="35"/>
      <c r="AHR307" s="35"/>
      <c r="AHS307" s="35"/>
      <c r="AHT307" s="35"/>
      <c r="AHU307" s="35"/>
      <c r="AHV307" s="35"/>
      <c r="AHW307" s="35"/>
      <c r="AHX307" s="35"/>
      <c r="AHY307" s="35"/>
      <c r="AHZ307" s="35"/>
      <c r="AIA307" s="35"/>
      <c r="AIB307" s="35"/>
      <c r="AIC307" s="35"/>
      <c r="AID307" s="35"/>
      <c r="AIE307" s="35"/>
      <c r="AIF307" s="35"/>
      <c r="AIG307" s="35"/>
      <c r="AIH307" s="35"/>
      <c r="AII307" s="35"/>
      <c r="AIJ307" s="35"/>
      <c r="AIK307" s="35"/>
      <c r="AIL307" s="35"/>
      <c r="AIM307" s="35"/>
      <c r="AIN307" s="35"/>
      <c r="AIO307" s="35"/>
      <c r="AIP307" s="35"/>
      <c r="AIQ307" s="35"/>
      <c r="AIR307" s="35"/>
      <c r="AIS307" s="35"/>
      <c r="AIT307" s="35"/>
      <c r="AIU307" s="35"/>
      <c r="AIV307" s="35"/>
      <c r="AIW307" s="35"/>
      <c r="AIX307" s="35"/>
      <c r="AIY307" s="35"/>
      <c r="AIZ307" s="35"/>
      <c r="AJA307" s="35"/>
      <c r="AJB307" s="35"/>
      <c r="AJC307" s="35"/>
      <c r="AJD307" s="35"/>
      <c r="AJE307" s="35"/>
      <c r="AJF307" s="35"/>
      <c r="AJG307" s="35"/>
      <c r="AJH307" s="35"/>
      <c r="AJI307" s="35"/>
      <c r="AJJ307" s="35"/>
      <c r="AJK307" s="35"/>
      <c r="AJL307" s="35"/>
      <c r="AJM307" s="35"/>
      <c r="AJN307" s="35"/>
      <c r="AJO307" s="35"/>
      <c r="AJP307" s="35"/>
      <c r="AJQ307" s="35"/>
      <c r="AJR307" s="35"/>
      <c r="AJS307" s="35"/>
      <c r="AJT307" s="35"/>
      <c r="AJU307" s="35"/>
      <c r="AJV307" s="35"/>
      <c r="AJW307" s="35"/>
      <c r="AJX307" s="35"/>
      <c r="AJY307" s="35"/>
      <c r="AJZ307" s="35"/>
      <c r="AKA307" s="35"/>
      <c r="AKB307" s="35"/>
      <c r="AKC307" s="35"/>
      <c r="AKD307" s="35"/>
      <c r="AKE307" s="35"/>
      <c r="AKF307" s="35"/>
      <c r="AKG307" s="35"/>
      <c r="AKH307" s="35"/>
      <c r="AKI307" s="35"/>
      <c r="AKJ307" s="35"/>
      <c r="AKK307" s="35"/>
      <c r="AKL307" s="35"/>
      <c r="AKM307" s="35"/>
      <c r="AKN307" s="35"/>
      <c r="AKO307" s="35"/>
      <c r="AKP307" s="35"/>
      <c r="AKQ307" s="35"/>
      <c r="AKR307" s="35"/>
      <c r="AKS307" s="35"/>
      <c r="AKT307" s="35"/>
      <c r="AKU307" s="35"/>
      <c r="AKV307" s="35"/>
      <c r="AKW307" s="35"/>
      <c r="AKX307" s="35"/>
      <c r="AKY307" s="35"/>
      <c r="AKZ307" s="35"/>
      <c r="ALA307" s="35"/>
      <c r="ALB307" s="1"/>
      <c r="ALC307" s="1"/>
      <c r="ALD307" s="1"/>
      <c r="ALE307" s="1"/>
      <c r="ALF307" s="1"/>
      <c r="ALG307" s="1"/>
      <c r="ALH307" s="1"/>
      <c r="ALI307" s="1"/>
      <c r="ALJ307" s="1"/>
      <c r="ALK307" s="1"/>
      <c r="ALL307" s="1"/>
      <c r="ALM307" s="1"/>
      <c r="ALN307" s="1"/>
      <c r="ALO307" s="1"/>
      <c r="ALP307" s="1"/>
      <c r="ALQ307" s="1"/>
      <c r="ALR307" s="1"/>
      <c r="ALS307"/>
      <c r="ALT307"/>
      <c r="ALU307"/>
      <c r="ALV307"/>
      <c r="ALW307"/>
      <c r="ALX307"/>
      <c r="ALY307"/>
      <c r="ALZ307"/>
      <c r="AMA307"/>
      <c r="AMB307"/>
      <c r="AMC307"/>
      <c r="AMD307"/>
      <c r="AME307"/>
      <c r="AMF307"/>
      <c r="AMG307"/>
      <c r="AMH307"/>
      <c r="AMI307"/>
      <c r="AMJ307"/>
    </row>
    <row r="308" spans="1:1024" s="29" customFormat="1" ht="72">
      <c r="A308" s="24">
        <v>304</v>
      </c>
      <c r="B308" s="24" t="s">
        <v>779</v>
      </c>
      <c r="C308" s="25" t="s">
        <v>780</v>
      </c>
      <c r="D308" s="25" t="s">
        <v>190</v>
      </c>
      <c r="E308" s="25" t="s">
        <v>190</v>
      </c>
      <c r="F308" s="25" t="s">
        <v>43</v>
      </c>
      <c r="G308" s="25" t="s">
        <v>478</v>
      </c>
      <c r="H308" s="25" t="s">
        <v>45</v>
      </c>
      <c r="I308" s="25" t="s">
        <v>46</v>
      </c>
      <c r="J308" s="25"/>
      <c r="K308" s="25"/>
      <c r="L308" s="25"/>
      <c r="M308" s="25"/>
      <c r="N308" s="25"/>
      <c r="O308" s="33" t="s">
        <v>781</v>
      </c>
      <c r="P308" s="25" t="s">
        <v>39</v>
      </c>
      <c r="Q308" s="28"/>
      <c r="VZ308" s="35"/>
      <c r="WA308" s="35"/>
      <c r="WB308" s="35"/>
      <c r="WC308" s="35"/>
      <c r="WD308" s="35"/>
      <c r="WE308" s="35"/>
      <c r="WF308" s="35"/>
      <c r="WG308" s="35"/>
      <c r="WH308" s="35"/>
      <c r="WI308" s="35"/>
      <c r="WJ308" s="35"/>
      <c r="WK308" s="35"/>
      <c r="WL308" s="35"/>
      <c r="WM308" s="35"/>
      <c r="WN308" s="35"/>
      <c r="WO308" s="35"/>
      <c r="WP308" s="35"/>
      <c r="WQ308" s="35"/>
      <c r="WR308" s="35"/>
      <c r="WS308" s="35"/>
      <c r="WT308" s="35"/>
      <c r="WU308" s="35"/>
      <c r="WV308" s="35"/>
      <c r="WW308" s="35"/>
      <c r="WX308" s="35"/>
      <c r="WY308" s="35"/>
      <c r="WZ308" s="35"/>
      <c r="XA308" s="35"/>
      <c r="XB308" s="35"/>
      <c r="XC308" s="35"/>
      <c r="XD308" s="35"/>
      <c r="XE308" s="35"/>
      <c r="XF308" s="35"/>
      <c r="XG308" s="35"/>
      <c r="XH308" s="35"/>
      <c r="XI308" s="35"/>
      <c r="XJ308" s="35"/>
      <c r="XK308" s="35"/>
      <c r="XL308" s="35"/>
      <c r="XM308" s="35"/>
      <c r="XN308" s="35"/>
      <c r="XO308" s="35"/>
      <c r="XP308" s="35"/>
      <c r="XQ308" s="35"/>
      <c r="XR308" s="35"/>
      <c r="XS308" s="35"/>
      <c r="XT308" s="35"/>
      <c r="XU308" s="35"/>
      <c r="XV308" s="35"/>
      <c r="XW308" s="35"/>
      <c r="XX308" s="35"/>
      <c r="XY308" s="35"/>
      <c r="XZ308" s="35"/>
      <c r="YA308" s="35"/>
      <c r="YB308" s="35"/>
      <c r="YC308" s="35"/>
      <c r="YD308" s="35"/>
      <c r="YE308" s="35"/>
      <c r="YF308" s="35"/>
      <c r="YG308" s="35"/>
      <c r="YH308" s="35"/>
      <c r="YI308" s="35"/>
      <c r="YJ308" s="35"/>
      <c r="YK308" s="35"/>
      <c r="YL308" s="35"/>
      <c r="YM308" s="35"/>
      <c r="YN308" s="35"/>
      <c r="YO308" s="35"/>
      <c r="YP308" s="35"/>
      <c r="YQ308" s="35"/>
      <c r="YR308" s="35"/>
      <c r="YS308" s="35"/>
      <c r="YT308" s="35"/>
      <c r="YU308" s="35"/>
      <c r="YV308" s="35"/>
      <c r="YW308" s="35"/>
      <c r="YX308" s="35"/>
      <c r="YY308" s="35"/>
      <c r="YZ308" s="35"/>
      <c r="ZA308" s="35"/>
      <c r="ZB308" s="35"/>
      <c r="ZC308" s="35"/>
      <c r="ZD308" s="35"/>
      <c r="ZE308" s="35"/>
      <c r="ZF308" s="35"/>
      <c r="ZG308" s="35"/>
      <c r="ZH308" s="35"/>
      <c r="ZI308" s="35"/>
      <c r="ZJ308" s="35"/>
      <c r="ZK308" s="35"/>
      <c r="ZL308" s="35"/>
      <c r="ZM308" s="35"/>
      <c r="ZN308" s="35"/>
      <c r="ZO308" s="35"/>
      <c r="ZP308" s="35"/>
      <c r="ZQ308" s="35"/>
      <c r="ZR308" s="35"/>
      <c r="ZS308" s="35"/>
      <c r="ZT308" s="35"/>
      <c r="ZU308" s="35"/>
      <c r="ZV308" s="35"/>
      <c r="ZW308" s="35"/>
      <c r="ZX308" s="35"/>
      <c r="ZY308" s="35"/>
      <c r="ZZ308" s="35"/>
      <c r="AAA308" s="35"/>
      <c r="AAB308" s="35"/>
      <c r="AAC308" s="35"/>
      <c r="AAD308" s="35"/>
      <c r="AAE308" s="35"/>
      <c r="AAF308" s="35"/>
      <c r="AAG308" s="35"/>
      <c r="AAH308" s="35"/>
      <c r="AAI308" s="35"/>
      <c r="AAJ308" s="35"/>
      <c r="AAK308" s="35"/>
      <c r="AAL308" s="35"/>
      <c r="AAM308" s="35"/>
      <c r="AAN308" s="35"/>
      <c r="AAO308" s="35"/>
      <c r="AAP308" s="35"/>
      <c r="AAQ308" s="35"/>
      <c r="AAR308" s="35"/>
      <c r="AAS308" s="35"/>
      <c r="AAT308" s="35"/>
      <c r="AAU308" s="35"/>
      <c r="AAV308" s="35"/>
      <c r="AAW308" s="35"/>
      <c r="AAX308" s="35"/>
      <c r="AAY308" s="35"/>
      <c r="AAZ308" s="35"/>
      <c r="ABA308" s="35"/>
      <c r="ABB308" s="35"/>
      <c r="ABC308" s="35"/>
      <c r="ABD308" s="35"/>
      <c r="ABE308" s="35"/>
      <c r="ABF308" s="35"/>
      <c r="ABG308" s="35"/>
      <c r="ABH308" s="35"/>
      <c r="ABI308" s="35"/>
      <c r="ABJ308" s="35"/>
      <c r="ABK308" s="35"/>
      <c r="ABL308" s="35"/>
      <c r="ABM308" s="35"/>
      <c r="ABN308" s="35"/>
      <c r="ABO308" s="35"/>
      <c r="ABP308" s="35"/>
      <c r="ABQ308" s="35"/>
      <c r="ABR308" s="35"/>
      <c r="ABS308" s="35"/>
      <c r="ABT308" s="35"/>
      <c r="ABU308" s="35"/>
      <c r="ABV308" s="35"/>
      <c r="ABW308" s="35"/>
      <c r="ABX308" s="35"/>
      <c r="ABY308" s="35"/>
      <c r="ABZ308" s="35"/>
      <c r="ACA308" s="35"/>
      <c r="ACB308" s="35"/>
      <c r="ACC308" s="35"/>
      <c r="ACD308" s="35"/>
      <c r="ACE308" s="35"/>
      <c r="ACF308" s="35"/>
      <c r="ACG308" s="35"/>
      <c r="ACH308" s="35"/>
      <c r="ACI308" s="35"/>
      <c r="ACJ308" s="35"/>
      <c r="ACK308" s="35"/>
      <c r="ACL308" s="35"/>
      <c r="ACM308" s="35"/>
      <c r="ACN308" s="35"/>
      <c r="ACO308" s="35"/>
      <c r="ACP308" s="35"/>
      <c r="ACQ308" s="35"/>
      <c r="ACR308" s="35"/>
      <c r="ACS308" s="35"/>
      <c r="ACT308" s="35"/>
      <c r="ACU308" s="35"/>
      <c r="ACV308" s="35"/>
      <c r="ACW308" s="35"/>
      <c r="ACX308" s="35"/>
      <c r="ACY308" s="35"/>
      <c r="ACZ308" s="35"/>
      <c r="ADA308" s="35"/>
      <c r="ADB308" s="35"/>
      <c r="ADC308" s="35"/>
      <c r="ADD308" s="35"/>
      <c r="ADE308" s="35"/>
      <c r="ADF308" s="35"/>
      <c r="ADG308" s="35"/>
      <c r="ADH308" s="35"/>
      <c r="ADI308" s="35"/>
      <c r="ADJ308" s="35"/>
      <c r="ADK308" s="35"/>
      <c r="ADL308" s="35"/>
      <c r="ADM308" s="35"/>
      <c r="ADN308" s="35"/>
      <c r="ADO308" s="35"/>
      <c r="ADP308" s="35"/>
      <c r="ADQ308" s="35"/>
      <c r="ADR308" s="35"/>
      <c r="ADS308" s="35"/>
      <c r="ADT308" s="35"/>
      <c r="ADU308" s="35"/>
      <c r="ADV308" s="35"/>
      <c r="ADW308" s="35"/>
      <c r="ADX308" s="35"/>
      <c r="ADY308" s="35"/>
      <c r="ADZ308" s="35"/>
      <c r="AEA308" s="35"/>
      <c r="AEB308" s="35"/>
      <c r="AEC308" s="35"/>
      <c r="AED308" s="35"/>
      <c r="AEE308" s="35"/>
      <c r="AEF308" s="35"/>
      <c r="AEG308" s="35"/>
      <c r="AEH308" s="35"/>
      <c r="AEI308" s="35"/>
      <c r="AEJ308" s="35"/>
      <c r="AEK308" s="35"/>
      <c r="AEL308" s="35"/>
      <c r="AEM308" s="35"/>
      <c r="AEN308" s="35"/>
      <c r="AEO308" s="35"/>
      <c r="AEP308" s="35"/>
      <c r="AEQ308" s="35"/>
      <c r="AER308" s="35"/>
      <c r="AES308" s="35"/>
      <c r="AET308" s="35"/>
      <c r="AEU308" s="35"/>
      <c r="AEV308" s="35"/>
      <c r="AEW308" s="35"/>
      <c r="AEX308" s="35"/>
      <c r="AEY308" s="35"/>
      <c r="AEZ308" s="35"/>
      <c r="AFA308" s="35"/>
      <c r="AFB308" s="35"/>
      <c r="AFC308" s="35"/>
      <c r="AFD308" s="35"/>
      <c r="AFE308" s="35"/>
      <c r="AFF308" s="35"/>
      <c r="AFG308" s="35"/>
      <c r="AFH308" s="35"/>
      <c r="AFI308" s="35"/>
      <c r="AFJ308" s="35"/>
      <c r="AFK308" s="35"/>
      <c r="AFL308" s="35"/>
      <c r="AFM308" s="35"/>
      <c r="AFN308" s="35"/>
      <c r="AFO308" s="35"/>
      <c r="AFP308" s="35"/>
      <c r="AFQ308" s="35"/>
      <c r="AFR308" s="35"/>
      <c r="AFS308" s="35"/>
      <c r="AFT308" s="35"/>
      <c r="AFU308" s="35"/>
      <c r="AFV308" s="35"/>
      <c r="AFW308" s="35"/>
      <c r="AFX308" s="35"/>
      <c r="AFY308" s="35"/>
      <c r="AFZ308" s="35"/>
      <c r="AGA308" s="35"/>
      <c r="AGB308" s="35"/>
      <c r="AGC308" s="35"/>
      <c r="AGD308" s="35"/>
      <c r="AGE308" s="35"/>
      <c r="AGF308" s="35"/>
      <c r="AGG308" s="35"/>
      <c r="AGH308" s="35"/>
      <c r="AGI308" s="35"/>
      <c r="AGJ308" s="35"/>
      <c r="AGK308" s="35"/>
      <c r="AGL308" s="35"/>
      <c r="AGM308" s="35"/>
      <c r="AGN308" s="35"/>
      <c r="AGO308" s="35"/>
      <c r="AGP308" s="35"/>
      <c r="AGQ308" s="35"/>
      <c r="AGR308" s="35"/>
      <c r="AGS308" s="35"/>
      <c r="AGT308" s="35"/>
      <c r="AGU308" s="35"/>
      <c r="AGV308" s="35"/>
      <c r="AGW308" s="35"/>
      <c r="AGX308" s="35"/>
      <c r="AGY308" s="35"/>
      <c r="AGZ308" s="35"/>
      <c r="AHA308" s="35"/>
      <c r="AHB308" s="35"/>
      <c r="AHC308" s="35"/>
      <c r="AHD308" s="35"/>
      <c r="AHE308" s="35"/>
      <c r="AHF308" s="35"/>
      <c r="AHG308" s="35"/>
      <c r="AHH308" s="35"/>
      <c r="AHI308" s="35"/>
      <c r="AHJ308" s="35"/>
      <c r="AHK308" s="35"/>
      <c r="AHL308" s="35"/>
      <c r="AHM308" s="35"/>
      <c r="AHN308" s="35"/>
      <c r="AHO308" s="35"/>
      <c r="AHP308" s="35"/>
      <c r="AHQ308" s="35"/>
      <c r="AHR308" s="35"/>
      <c r="AHS308" s="35"/>
      <c r="AHT308" s="35"/>
      <c r="AHU308" s="35"/>
      <c r="AHV308" s="35"/>
      <c r="AHW308" s="35"/>
      <c r="AHX308" s="35"/>
      <c r="AHY308" s="35"/>
      <c r="AHZ308" s="35"/>
      <c r="AIA308" s="35"/>
      <c r="AIB308" s="35"/>
      <c r="AIC308" s="35"/>
      <c r="AID308" s="35"/>
      <c r="AIE308" s="35"/>
      <c r="AIF308" s="35"/>
      <c r="AIG308" s="35"/>
      <c r="AIH308" s="35"/>
      <c r="AII308" s="35"/>
      <c r="AIJ308" s="35"/>
      <c r="AIK308" s="35"/>
      <c r="AIL308" s="35"/>
      <c r="AIM308" s="35"/>
      <c r="AIN308" s="35"/>
      <c r="AIO308" s="35"/>
      <c r="AIP308" s="35"/>
      <c r="AIQ308" s="35"/>
      <c r="AIR308" s="35"/>
      <c r="AIS308" s="35"/>
      <c r="AIT308" s="35"/>
      <c r="AIU308" s="35"/>
      <c r="AIV308" s="35"/>
      <c r="AIW308" s="35"/>
      <c r="AIX308" s="35"/>
      <c r="AIY308" s="35"/>
      <c r="AIZ308" s="35"/>
      <c r="AJA308" s="35"/>
      <c r="AJB308" s="35"/>
      <c r="AJC308" s="35"/>
      <c r="AJD308" s="35"/>
      <c r="AJE308" s="35"/>
      <c r="AJF308" s="35"/>
      <c r="AJG308" s="35"/>
      <c r="AJH308" s="35"/>
      <c r="AJI308" s="35"/>
      <c r="AJJ308" s="35"/>
      <c r="AJK308" s="35"/>
      <c r="AJL308" s="35"/>
      <c r="AJM308" s="35"/>
      <c r="AJN308" s="35"/>
      <c r="AJO308" s="35"/>
      <c r="AJP308" s="35"/>
      <c r="AJQ308" s="35"/>
      <c r="AJR308" s="35"/>
      <c r="AJS308" s="35"/>
      <c r="AJT308" s="35"/>
      <c r="AJU308" s="35"/>
      <c r="AJV308" s="35"/>
      <c r="AJW308" s="35"/>
      <c r="AJX308" s="35"/>
      <c r="AJY308" s="35"/>
      <c r="AJZ308" s="35"/>
      <c r="AKA308" s="35"/>
      <c r="AKB308" s="35"/>
      <c r="AKC308" s="35"/>
      <c r="AKD308" s="35"/>
      <c r="AKE308" s="35"/>
      <c r="AKF308" s="35"/>
      <c r="AKG308" s="35"/>
      <c r="AKH308" s="35"/>
      <c r="AKI308" s="35"/>
      <c r="AKJ308" s="35"/>
      <c r="AKK308" s="35"/>
      <c r="AKL308" s="35"/>
      <c r="AKM308" s="35"/>
      <c r="AKN308" s="35"/>
      <c r="AKO308" s="35"/>
      <c r="AKP308" s="35"/>
      <c r="AKQ308" s="35"/>
      <c r="AKR308" s="35"/>
      <c r="AKS308" s="35"/>
      <c r="AKT308" s="35"/>
      <c r="AKU308" s="35"/>
      <c r="AKV308" s="35"/>
      <c r="AKW308" s="35"/>
      <c r="AKX308" s="35"/>
      <c r="AKY308" s="35"/>
      <c r="AKZ308" s="35"/>
      <c r="ALA308" s="35"/>
      <c r="ALB308" s="1"/>
      <c r="ALC308" s="1"/>
      <c r="ALD308" s="1"/>
      <c r="ALE308" s="1"/>
      <c r="ALF308" s="1"/>
      <c r="ALG308" s="1"/>
      <c r="ALH308" s="1"/>
      <c r="ALI308" s="1"/>
      <c r="ALJ308" s="1"/>
      <c r="ALK308" s="1"/>
      <c r="ALL308" s="1"/>
      <c r="ALM308" s="1"/>
      <c r="ALN308" s="1"/>
      <c r="ALO308" s="1"/>
      <c r="ALP308" s="1"/>
      <c r="ALQ308" s="1"/>
      <c r="ALR308" s="1"/>
      <c r="ALS308"/>
      <c r="ALT308"/>
      <c r="ALU308"/>
      <c r="ALV308"/>
      <c r="ALW308"/>
      <c r="ALX308"/>
      <c r="ALY308"/>
      <c r="ALZ308"/>
      <c r="AMA308"/>
      <c r="AMB308"/>
      <c r="AMC308"/>
      <c r="AMD308"/>
      <c r="AME308"/>
      <c r="AMF308"/>
      <c r="AMG308"/>
      <c r="AMH308"/>
      <c r="AMI308"/>
      <c r="AMJ308"/>
    </row>
    <row r="309" spans="1:1024" s="29" customFormat="1" ht="12.75">
      <c r="A309" s="24">
        <v>305</v>
      </c>
      <c r="B309" s="24" t="s">
        <v>782</v>
      </c>
      <c r="C309" s="25" t="s">
        <v>783</v>
      </c>
      <c r="D309" s="25" t="s">
        <v>50</v>
      </c>
      <c r="E309" s="25" t="s">
        <v>22</v>
      </c>
      <c r="F309" s="25" t="s">
        <v>43</v>
      </c>
      <c r="G309" s="25" t="s">
        <v>478</v>
      </c>
      <c r="H309" s="25" t="s">
        <v>45</v>
      </c>
      <c r="I309" s="25" t="s">
        <v>46</v>
      </c>
      <c r="J309" s="25"/>
      <c r="K309" s="25"/>
      <c r="L309" s="25"/>
      <c r="M309" s="25"/>
      <c r="N309" s="25"/>
      <c r="O309" s="33" t="s">
        <v>784</v>
      </c>
      <c r="P309" s="25" t="s">
        <v>39</v>
      </c>
      <c r="Q309" s="28"/>
      <c r="VZ309" s="35"/>
      <c r="WA309" s="35"/>
      <c r="WB309" s="35"/>
      <c r="WC309" s="35"/>
      <c r="WD309" s="35"/>
      <c r="WE309" s="35"/>
      <c r="WF309" s="35"/>
      <c r="WG309" s="35"/>
      <c r="WH309" s="35"/>
      <c r="WI309" s="35"/>
      <c r="WJ309" s="35"/>
      <c r="WK309" s="35"/>
      <c r="WL309" s="35"/>
      <c r="WM309" s="35"/>
      <c r="WN309" s="35"/>
      <c r="WO309" s="35"/>
      <c r="WP309" s="35"/>
      <c r="WQ309" s="35"/>
      <c r="WR309" s="35"/>
      <c r="WS309" s="35"/>
      <c r="WT309" s="35"/>
      <c r="WU309" s="35"/>
      <c r="WV309" s="35"/>
      <c r="WW309" s="35"/>
      <c r="WX309" s="35"/>
      <c r="WY309" s="35"/>
      <c r="WZ309" s="35"/>
      <c r="XA309" s="35"/>
      <c r="XB309" s="35"/>
      <c r="XC309" s="35"/>
      <c r="XD309" s="35"/>
      <c r="XE309" s="35"/>
      <c r="XF309" s="35"/>
      <c r="XG309" s="35"/>
      <c r="XH309" s="35"/>
      <c r="XI309" s="35"/>
      <c r="XJ309" s="35"/>
      <c r="XK309" s="35"/>
      <c r="XL309" s="35"/>
      <c r="XM309" s="35"/>
      <c r="XN309" s="35"/>
      <c r="XO309" s="35"/>
      <c r="XP309" s="35"/>
      <c r="XQ309" s="35"/>
      <c r="XR309" s="35"/>
      <c r="XS309" s="35"/>
      <c r="XT309" s="35"/>
      <c r="XU309" s="35"/>
      <c r="XV309" s="35"/>
      <c r="XW309" s="35"/>
      <c r="XX309" s="35"/>
      <c r="XY309" s="35"/>
      <c r="XZ309" s="35"/>
      <c r="YA309" s="35"/>
      <c r="YB309" s="35"/>
      <c r="YC309" s="35"/>
      <c r="YD309" s="35"/>
      <c r="YE309" s="35"/>
      <c r="YF309" s="35"/>
      <c r="YG309" s="35"/>
      <c r="YH309" s="35"/>
      <c r="YI309" s="35"/>
      <c r="YJ309" s="35"/>
      <c r="YK309" s="35"/>
      <c r="YL309" s="35"/>
      <c r="YM309" s="35"/>
      <c r="YN309" s="35"/>
      <c r="YO309" s="35"/>
      <c r="YP309" s="35"/>
      <c r="YQ309" s="35"/>
      <c r="YR309" s="35"/>
      <c r="YS309" s="35"/>
      <c r="YT309" s="35"/>
      <c r="YU309" s="35"/>
      <c r="YV309" s="35"/>
      <c r="YW309" s="35"/>
      <c r="YX309" s="35"/>
      <c r="YY309" s="35"/>
      <c r="YZ309" s="35"/>
      <c r="ZA309" s="35"/>
      <c r="ZB309" s="35"/>
      <c r="ZC309" s="35"/>
      <c r="ZD309" s="35"/>
      <c r="ZE309" s="35"/>
      <c r="ZF309" s="35"/>
      <c r="ZG309" s="35"/>
      <c r="ZH309" s="35"/>
      <c r="ZI309" s="35"/>
      <c r="ZJ309" s="35"/>
      <c r="ZK309" s="35"/>
      <c r="ZL309" s="35"/>
      <c r="ZM309" s="35"/>
      <c r="ZN309" s="35"/>
      <c r="ZO309" s="35"/>
      <c r="ZP309" s="35"/>
      <c r="ZQ309" s="35"/>
      <c r="ZR309" s="35"/>
      <c r="ZS309" s="35"/>
      <c r="ZT309" s="35"/>
      <c r="ZU309" s="35"/>
      <c r="ZV309" s="35"/>
      <c r="ZW309" s="35"/>
      <c r="ZX309" s="35"/>
      <c r="ZY309" s="35"/>
      <c r="ZZ309" s="35"/>
      <c r="AAA309" s="35"/>
      <c r="AAB309" s="35"/>
      <c r="AAC309" s="35"/>
      <c r="AAD309" s="35"/>
      <c r="AAE309" s="35"/>
      <c r="AAF309" s="35"/>
      <c r="AAG309" s="35"/>
      <c r="AAH309" s="35"/>
      <c r="AAI309" s="35"/>
      <c r="AAJ309" s="35"/>
      <c r="AAK309" s="35"/>
      <c r="AAL309" s="35"/>
      <c r="AAM309" s="35"/>
      <c r="AAN309" s="35"/>
      <c r="AAO309" s="35"/>
      <c r="AAP309" s="35"/>
      <c r="AAQ309" s="35"/>
      <c r="AAR309" s="35"/>
      <c r="AAS309" s="35"/>
      <c r="AAT309" s="35"/>
      <c r="AAU309" s="35"/>
      <c r="AAV309" s="35"/>
      <c r="AAW309" s="35"/>
      <c r="AAX309" s="35"/>
      <c r="AAY309" s="35"/>
      <c r="AAZ309" s="35"/>
      <c r="ABA309" s="35"/>
      <c r="ABB309" s="35"/>
      <c r="ABC309" s="35"/>
      <c r="ABD309" s="35"/>
      <c r="ABE309" s="35"/>
      <c r="ABF309" s="35"/>
      <c r="ABG309" s="35"/>
      <c r="ABH309" s="35"/>
      <c r="ABI309" s="35"/>
      <c r="ABJ309" s="35"/>
      <c r="ABK309" s="35"/>
      <c r="ABL309" s="35"/>
      <c r="ABM309" s="35"/>
      <c r="ABN309" s="35"/>
      <c r="ABO309" s="35"/>
      <c r="ABP309" s="35"/>
      <c r="ABQ309" s="35"/>
      <c r="ABR309" s="35"/>
      <c r="ABS309" s="35"/>
      <c r="ABT309" s="35"/>
      <c r="ABU309" s="35"/>
      <c r="ABV309" s="35"/>
      <c r="ABW309" s="35"/>
      <c r="ABX309" s="35"/>
      <c r="ABY309" s="35"/>
      <c r="ABZ309" s="35"/>
      <c r="ACA309" s="35"/>
      <c r="ACB309" s="35"/>
      <c r="ACC309" s="35"/>
      <c r="ACD309" s="35"/>
      <c r="ACE309" s="35"/>
      <c r="ACF309" s="35"/>
      <c r="ACG309" s="35"/>
      <c r="ACH309" s="35"/>
      <c r="ACI309" s="35"/>
      <c r="ACJ309" s="35"/>
      <c r="ACK309" s="35"/>
      <c r="ACL309" s="35"/>
      <c r="ACM309" s="35"/>
      <c r="ACN309" s="35"/>
      <c r="ACO309" s="35"/>
      <c r="ACP309" s="35"/>
      <c r="ACQ309" s="35"/>
      <c r="ACR309" s="35"/>
      <c r="ACS309" s="35"/>
      <c r="ACT309" s="35"/>
      <c r="ACU309" s="35"/>
      <c r="ACV309" s="35"/>
      <c r="ACW309" s="35"/>
      <c r="ACX309" s="35"/>
      <c r="ACY309" s="35"/>
      <c r="ACZ309" s="35"/>
      <c r="ADA309" s="35"/>
      <c r="ADB309" s="35"/>
      <c r="ADC309" s="35"/>
      <c r="ADD309" s="35"/>
      <c r="ADE309" s="35"/>
      <c r="ADF309" s="35"/>
      <c r="ADG309" s="35"/>
      <c r="ADH309" s="35"/>
      <c r="ADI309" s="35"/>
      <c r="ADJ309" s="35"/>
      <c r="ADK309" s="35"/>
      <c r="ADL309" s="35"/>
      <c r="ADM309" s="35"/>
      <c r="ADN309" s="35"/>
      <c r="ADO309" s="35"/>
      <c r="ADP309" s="35"/>
      <c r="ADQ309" s="35"/>
      <c r="ADR309" s="35"/>
      <c r="ADS309" s="35"/>
      <c r="ADT309" s="35"/>
      <c r="ADU309" s="35"/>
      <c r="ADV309" s="35"/>
      <c r="ADW309" s="35"/>
      <c r="ADX309" s="35"/>
      <c r="ADY309" s="35"/>
      <c r="ADZ309" s="35"/>
      <c r="AEA309" s="35"/>
      <c r="AEB309" s="35"/>
      <c r="AEC309" s="35"/>
      <c r="AED309" s="35"/>
      <c r="AEE309" s="35"/>
      <c r="AEF309" s="35"/>
      <c r="AEG309" s="35"/>
      <c r="AEH309" s="35"/>
      <c r="AEI309" s="35"/>
      <c r="AEJ309" s="35"/>
      <c r="AEK309" s="35"/>
      <c r="AEL309" s="35"/>
      <c r="AEM309" s="35"/>
      <c r="AEN309" s="35"/>
      <c r="AEO309" s="35"/>
      <c r="AEP309" s="35"/>
      <c r="AEQ309" s="35"/>
      <c r="AER309" s="35"/>
      <c r="AES309" s="35"/>
      <c r="AET309" s="35"/>
      <c r="AEU309" s="35"/>
      <c r="AEV309" s="35"/>
      <c r="AEW309" s="35"/>
      <c r="AEX309" s="35"/>
      <c r="AEY309" s="35"/>
      <c r="AEZ309" s="35"/>
      <c r="AFA309" s="35"/>
      <c r="AFB309" s="35"/>
      <c r="AFC309" s="35"/>
      <c r="AFD309" s="35"/>
      <c r="AFE309" s="35"/>
      <c r="AFF309" s="35"/>
      <c r="AFG309" s="35"/>
      <c r="AFH309" s="35"/>
      <c r="AFI309" s="35"/>
      <c r="AFJ309" s="35"/>
      <c r="AFK309" s="35"/>
      <c r="AFL309" s="35"/>
      <c r="AFM309" s="35"/>
      <c r="AFN309" s="35"/>
      <c r="AFO309" s="35"/>
      <c r="AFP309" s="35"/>
      <c r="AFQ309" s="35"/>
      <c r="AFR309" s="35"/>
      <c r="AFS309" s="35"/>
      <c r="AFT309" s="35"/>
      <c r="AFU309" s="35"/>
      <c r="AFV309" s="35"/>
      <c r="AFW309" s="35"/>
      <c r="AFX309" s="35"/>
      <c r="AFY309" s="35"/>
      <c r="AFZ309" s="35"/>
      <c r="AGA309" s="35"/>
      <c r="AGB309" s="35"/>
      <c r="AGC309" s="35"/>
      <c r="AGD309" s="35"/>
      <c r="AGE309" s="35"/>
      <c r="AGF309" s="35"/>
      <c r="AGG309" s="35"/>
      <c r="AGH309" s="35"/>
      <c r="AGI309" s="35"/>
      <c r="AGJ309" s="35"/>
      <c r="AGK309" s="35"/>
      <c r="AGL309" s="35"/>
      <c r="AGM309" s="35"/>
      <c r="AGN309" s="35"/>
      <c r="AGO309" s="35"/>
      <c r="AGP309" s="35"/>
      <c r="AGQ309" s="35"/>
      <c r="AGR309" s="35"/>
      <c r="AGS309" s="35"/>
      <c r="AGT309" s="35"/>
      <c r="AGU309" s="35"/>
      <c r="AGV309" s="35"/>
      <c r="AGW309" s="35"/>
      <c r="AGX309" s="35"/>
      <c r="AGY309" s="35"/>
      <c r="AGZ309" s="35"/>
      <c r="AHA309" s="35"/>
      <c r="AHB309" s="35"/>
      <c r="AHC309" s="35"/>
      <c r="AHD309" s="35"/>
      <c r="AHE309" s="35"/>
      <c r="AHF309" s="35"/>
      <c r="AHG309" s="35"/>
      <c r="AHH309" s="35"/>
      <c r="AHI309" s="35"/>
      <c r="AHJ309" s="35"/>
      <c r="AHK309" s="35"/>
      <c r="AHL309" s="35"/>
      <c r="AHM309" s="35"/>
      <c r="AHN309" s="35"/>
      <c r="AHO309" s="35"/>
      <c r="AHP309" s="35"/>
      <c r="AHQ309" s="35"/>
      <c r="AHR309" s="35"/>
      <c r="AHS309" s="35"/>
      <c r="AHT309" s="35"/>
      <c r="AHU309" s="35"/>
      <c r="AHV309" s="35"/>
      <c r="AHW309" s="35"/>
      <c r="AHX309" s="35"/>
      <c r="AHY309" s="35"/>
      <c r="AHZ309" s="35"/>
      <c r="AIA309" s="35"/>
      <c r="AIB309" s="35"/>
      <c r="AIC309" s="35"/>
      <c r="AID309" s="35"/>
      <c r="AIE309" s="35"/>
      <c r="AIF309" s="35"/>
      <c r="AIG309" s="35"/>
      <c r="AIH309" s="35"/>
      <c r="AII309" s="35"/>
      <c r="AIJ309" s="35"/>
      <c r="AIK309" s="35"/>
      <c r="AIL309" s="35"/>
      <c r="AIM309" s="35"/>
      <c r="AIN309" s="35"/>
      <c r="AIO309" s="35"/>
      <c r="AIP309" s="35"/>
      <c r="AIQ309" s="35"/>
      <c r="AIR309" s="35"/>
      <c r="AIS309" s="35"/>
      <c r="AIT309" s="35"/>
      <c r="AIU309" s="35"/>
      <c r="AIV309" s="35"/>
      <c r="AIW309" s="35"/>
      <c r="AIX309" s="35"/>
      <c r="AIY309" s="35"/>
      <c r="AIZ309" s="35"/>
      <c r="AJA309" s="35"/>
      <c r="AJB309" s="35"/>
      <c r="AJC309" s="35"/>
      <c r="AJD309" s="35"/>
      <c r="AJE309" s="35"/>
      <c r="AJF309" s="35"/>
      <c r="AJG309" s="35"/>
      <c r="AJH309" s="35"/>
      <c r="AJI309" s="35"/>
      <c r="AJJ309" s="35"/>
      <c r="AJK309" s="35"/>
      <c r="AJL309" s="35"/>
      <c r="AJM309" s="35"/>
      <c r="AJN309" s="35"/>
      <c r="AJO309" s="35"/>
      <c r="AJP309" s="35"/>
      <c r="AJQ309" s="35"/>
      <c r="AJR309" s="35"/>
      <c r="AJS309" s="35"/>
      <c r="AJT309" s="35"/>
      <c r="AJU309" s="35"/>
      <c r="AJV309" s="35"/>
      <c r="AJW309" s="35"/>
      <c r="AJX309" s="35"/>
      <c r="AJY309" s="35"/>
      <c r="AJZ309" s="35"/>
      <c r="AKA309" s="35"/>
      <c r="AKB309" s="35"/>
      <c r="AKC309" s="35"/>
      <c r="AKD309" s="35"/>
      <c r="AKE309" s="35"/>
      <c r="AKF309" s="35"/>
      <c r="AKG309" s="35"/>
      <c r="AKH309" s="35"/>
      <c r="AKI309" s="35"/>
      <c r="AKJ309" s="35"/>
      <c r="AKK309" s="35"/>
      <c r="AKL309" s="35"/>
      <c r="AKM309" s="35"/>
      <c r="AKN309" s="35"/>
      <c r="AKO309" s="35"/>
      <c r="AKP309" s="35"/>
      <c r="AKQ309" s="35"/>
      <c r="AKR309" s="35"/>
      <c r="AKS309" s="35"/>
      <c r="AKT309" s="35"/>
      <c r="AKU309" s="35"/>
      <c r="AKV309" s="35"/>
      <c r="AKW309" s="35"/>
      <c r="AKX309" s="35"/>
      <c r="AKY309" s="35"/>
      <c r="AKZ309" s="35"/>
      <c r="ALA309" s="35"/>
      <c r="ALB309" s="1"/>
      <c r="ALC309" s="1"/>
      <c r="ALD309" s="1"/>
      <c r="ALE309" s="1"/>
      <c r="ALF309" s="1"/>
      <c r="ALG309" s="1"/>
      <c r="ALH309" s="1"/>
      <c r="ALI309" s="1"/>
      <c r="ALJ309" s="1"/>
      <c r="ALK309" s="1"/>
      <c r="ALL309" s="1"/>
      <c r="ALM309" s="1"/>
      <c r="ALN309" s="1"/>
      <c r="ALO309" s="1"/>
      <c r="ALP309" s="1"/>
      <c r="ALQ309" s="1"/>
      <c r="ALR309" s="1"/>
      <c r="ALS309"/>
      <c r="ALT309"/>
      <c r="ALU309"/>
      <c r="ALV309"/>
      <c r="ALW309"/>
      <c r="ALX309"/>
      <c r="ALY309"/>
      <c r="ALZ309"/>
      <c r="AMA309"/>
      <c r="AMB309"/>
      <c r="AMC309"/>
      <c r="AMD309"/>
      <c r="AME309"/>
      <c r="AMF309"/>
      <c r="AMG309"/>
      <c r="AMH309"/>
      <c r="AMI309"/>
      <c r="AMJ309"/>
    </row>
    <row r="310" spans="1:1024" s="29" customFormat="1" ht="48">
      <c r="A310" s="24">
        <v>306</v>
      </c>
      <c r="B310" s="24" t="s">
        <v>785</v>
      </c>
      <c r="C310" s="25" t="s">
        <v>321</v>
      </c>
      <c r="D310" s="25" t="s">
        <v>58</v>
      </c>
      <c r="E310" s="25" t="s">
        <v>34</v>
      </c>
      <c r="F310" s="25" t="s">
        <v>43</v>
      </c>
      <c r="G310" s="25" t="s">
        <v>478</v>
      </c>
      <c r="H310" s="25" t="s">
        <v>45</v>
      </c>
      <c r="I310" s="25" t="s">
        <v>46</v>
      </c>
      <c r="J310" s="25"/>
      <c r="K310" s="25"/>
      <c r="L310" s="25"/>
      <c r="M310" s="25"/>
      <c r="N310" s="25"/>
      <c r="O310" s="33" t="s">
        <v>786</v>
      </c>
      <c r="P310" s="25" t="s">
        <v>39</v>
      </c>
      <c r="Q310" s="28"/>
      <c r="VZ310" s="35"/>
      <c r="WA310" s="35"/>
      <c r="WB310" s="35"/>
      <c r="WC310" s="35"/>
      <c r="WD310" s="35"/>
      <c r="WE310" s="35"/>
      <c r="WF310" s="35"/>
      <c r="WG310" s="35"/>
      <c r="WH310" s="35"/>
      <c r="WI310" s="35"/>
      <c r="WJ310" s="35"/>
      <c r="WK310" s="35"/>
      <c r="WL310" s="35"/>
      <c r="WM310" s="35"/>
      <c r="WN310" s="35"/>
      <c r="WO310" s="35"/>
      <c r="WP310" s="35"/>
      <c r="WQ310" s="35"/>
      <c r="WR310" s="35"/>
      <c r="WS310" s="35"/>
      <c r="WT310" s="35"/>
      <c r="WU310" s="35"/>
      <c r="WV310" s="35"/>
      <c r="WW310" s="35"/>
      <c r="WX310" s="35"/>
      <c r="WY310" s="35"/>
      <c r="WZ310" s="35"/>
      <c r="XA310" s="35"/>
      <c r="XB310" s="35"/>
      <c r="XC310" s="35"/>
      <c r="XD310" s="35"/>
      <c r="XE310" s="35"/>
      <c r="XF310" s="35"/>
      <c r="XG310" s="35"/>
      <c r="XH310" s="35"/>
      <c r="XI310" s="35"/>
      <c r="XJ310" s="35"/>
      <c r="XK310" s="35"/>
      <c r="XL310" s="35"/>
      <c r="XM310" s="35"/>
      <c r="XN310" s="35"/>
      <c r="XO310" s="35"/>
      <c r="XP310" s="35"/>
      <c r="XQ310" s="35"/>
      <c r="XR310" s="35"/>
      <c r="XS310" s="35"/>
      <c r="XT310" s="35"/>
      <c r="XU310" s="35"/>
      <c r="XV310" s="35"/>
      <c r="XW310" s="35"/>
      <c r="XX310" s="35"/>
      <c r="XY310" s="35"/>
      <c r="XZ310" s="35"/>
      <c r="YA310" s="35"/>
      <c r="YB310" s="35"/>
      <c r="YC310" s="35"/>
      <c r="YD310" s="35"/>
      <c r="YE310" s="35"/>
      <c r="YF310" s="35"/>
      <c r="YG310" s="35"/>
      <c r="YH310" s="35"/>
      <c r="YI310" s="35"/>
      <c r="YJ310" s="35"/>
      <c r="YK310" s="35"/>
      <c r="YL310" s="35"/>
      <c r="YM310" s="35"/>
      <c r="YN310" s="35"/>
      <c r="YO310" s="35"/>
      <c r="YP310" s="35"/>
      <c r="YQ310" s="35"/>
      <c r="YR310" s="35"/>
      <c r="YS310" s="35"/>
      <c r="YT310" s="35"/>
      <c r="YU310" s="35"/>
      <c r="YV310" s="35"/>
      <c r="YW310" s="35"/>
      <c r="YX310" s="35"/>
      <c r="YY310" s="35"/>
      <c r="YZ310" s="35"/>
      <c r="ZA310" s="35"/>
      <c r="ZB310" s="35"/>
      <c r="ZC310" s="35"/>
      <c r="ZD310" s="35"/>
      <c r="ZE310" s="35"/>
      <c r="ZF310" s="35"/>
      <c r="ZG310" s="35"/>
      <c r="ZH310" s="35"/>
      <c r="ZI310" s="35"/>
      <c r="ZJ310" s="35"/>
      <c r="ZK310" s="35"/>
      <c r="ZL310" s="35"/>
      <c r="ZM310" s="35"/>
      <c r="ZN310" s="35"/>
      <c r="ZO310" s="35"/>
      <c r="ZP310" s="35"/>
      <c r="ZQ310" s="35"/>
      <c r="ZR310" s="35"/>
      <c r="ZS310" s="35"/>
      <c r="ZT310" s="35"/>
      <c r="ZU310" s="35"/>
      <c r="ZV310" s="35"/>
      <c r="ZW310" s="35"/>
      <c r="ZX310" s="35"/>
      <c r="ZY310" s="35"/>
      <c r="ZZ310" s="35"/>
      <c r="AAA310" s="35"/>
      <c r="AAB310" s="35"/>
      <c r="AAC310" s="35"/>
      <c r="AAD310" s="35"/>
      <c r="AAE310" s="35"/>
      <c r="AAF310" s="35"/>
      <c r="AAG310" s="35"/>
      <c r="AAH310" s="35"/>
      <c r="AAI310" s="35"/>
      <c r="AAJ310" s="35"/>
      <c r="AAK310" s="35"/>
      <c r="AAL310" s="35"/>
      <c r="AAM310" s="35"/>
      <c r="AAN310" s="35"/>
      <c r="AAO310" s="35"/>
      <c r="AAP310" s="35"/>
      <c r="AAQ310" s="35"/>
      <c r="AAR310" s="35"/>
      <c r="AAS310" s="35"/>
      <c r="AAT310" s="35"/>
      <c r="AAU310" s="35"/>
      <c r="AAV310" s="35"/>
      <c r="AAW310" s="35"/>
      <c r="AAX310" s="35"/>
      <c r="AAY310" s="35"/>
      <c r="AAZ310" s="35"/>
      <c r="ABA310" s="35"/>
      <c r="ABB310" s="35"/>
      <c r="ABC310" s="35"/>
      <c r="ABD310" s="35"/>
      <c r="ABE310" s="35"/>
      <c r="ABF310" s="35"/>
      <c r="ABG310" s="35"/>
      <c r="ABH310" s="35"/>
      <c r="ABI310" s="35"/>
      <c r="ABJ310" s="35"/>
      <c r="ABK310" s="35"/>
      <c r="ABL310" s="35"/>
      <c r="ABM310" s="35"/>
      <c r="ABN310" s="35"/>
      <c r="ABO310" s="35"/>
      <c r="ABP310" s="35"/>
      <c r="ABQ310" s="35"/>
      <c r="ABR310" s="35"/>
      <c r="ABS310" s="35"/>
      <c r="ABT310" s="35"/>
      <c r="ABU310" s="35"/>
      <c r="ABV310" s="35"/>
      <c r="ABW310" s="35"/>
      <c r="ABX310" s="35"/>
      <c r="ABY310" s="35"/>
      <c r="ABZ310" s="35"/>
      <c r="ACA310" s="35"/>
      <c r="ACB310" s="35"/>
      <c r="ACC310" s="35"/>
      <c r="ACD310" s="35"/>
      <c r="ACE310" s="35"/>
      <c r="ACF310" s="35"/>
      <c r="ACG310" s="35"/>
      <c r="ACH310" s="35"/>
      <c r="ACI310" s="35"/>
      <c r="ACJ310" s="35"/>
      <c r="ACK310" s="35"/>
      <c r="ACL310" s="35"/>
      <c r="ACM310" s="35"/>
      <c r="ACN310" s="35"/>
      <c r="ACO310" s="35"/>
      <c r="ACP310" s="35"/>
      <c r="ACQ310" s="35"/>
      <c r="ACR310" s="35"/>
      <c r="ACS310" s="35"/>
      <c r="ACT310" s="35"/>
      <c r="ACU310" s="35"/>
      <c r="ACV310" s="35"/>
      <c r="ACW310" s="35"/>
      <c r="ACX310" s="35"/>
      <c r="ACY310" s="35"/>
      <c r="ACZ310" s="35"/>
      <c r="ADA310" s="35"/>
      <c r="ADB310" s="35"/>
      <c r="ADC310" s="35"/>
      <c r="ADD310" s="35"/>
      <c r="ADE310" s="35"/>
      <c r="ADF310" s="35"/>
      <c r="ADG310" s="35"/>
      <c r="ADH310" s="35"/>
      <c r="ADI310" s="35"/>
      <c r="ADJ310" s="35"/>
      <c r="ADK310" s="35"/>
      <c r="ADL310" s="35"/>
      <c r="ADM310" s="35"/>
      <c r="ADN310" s="35"/>
      <c r="ADO310" s="35"/>
      <c r="ADP310" s="35"/>
      <c r="ADQ310" s="35"/>
      <c r="ADR310" s="35"/>
      <c r="ADS310" s="35"/>
      <c r="ADT310" s="35"/>
      <c r="ADU310" s="35"/>
      <c r="ADV310" s="35"/>
      <c r="ADW310" s="35"/>
      <c r="ADX310" s="35"/>
      <c r="ADY310" s="35"/>
      <c r="ADZ310" s="35"/>
      <c r="AEA310" s="35"/>
      <c r="AEB310" s="35"/>
      <c r="AEC310" s="35"/>
      <c r="AED310" s="35"/>
      <c r="AEE310" s="35"/>
      <c r="AEF310" s="35"/>
      <c r="AEG310" s="35"/>
      <c r="AEH310" s="35"/>
      <c r="AEI310" s="35"/>
      <c r="AEJ310" s="35"/>
      <c r="AEK310" s="35"/>
      <c r="AEL310" s="35"/>
      <c r="AEM310" s="35"/>
      <c r="AEN310" s="35"/>
      <c r="AEO310" s="35"/>
      <c r="AEP310" s="35"/>
      <c r="AEQ310" s="35"/>
      <c r="AER310" s="35"/>
      <c r="AES310" s="35"/>
      <c r="AET310" s="35"/>
      <c r="AEU310" s="35"/>
      <c r="AEV310" s="35"/>
      <c r="AEW310" s="35"/>
      <c r="AEX310" s="35"/>
      <c r="AEY310" s="35"/>
      <c r="AEZ310" s="35"/>
      <c r="AFA310" s="35"/>
      <c r="AFB310" s="35"/>
      <c r="AFC310" s="35"/>
      <c r="AFD310" s="35"/>
      <c r="AFE310" s="35"/>
      <c r="AFF310" s="35"/>
      <c r="AFG310" s="35"/>
      <c r="AFH310" s="35"/>
      <c r="AFI310" s="35"/>
      <c r="AFJ310" s="35"/>
      <c r="AFK310" s="35"/>
      <c r="AFL310" s="35"/>
      <c r="AFM310" s="35"/>
      <c r="AFN310" s="35"/>
      <c r="AFO310" s="35"/>
      <c r="AFP310" s="35"/>
      <c r="AFQ310" s="35"/>
      <c r="AFR310" s="35"/>
      <c r="AFS310" s="35"/>
      <c r="AFT310" s="35"/>
      <c r="AFU310" s="35"/>
      <c r="AFV310" s="35"/>
      <c r="AFW310" s="35"/>
      <c r="AFX310" s="35"/>
      <c r="AFY310" s="35"/>
      <c r="AFZ310" s="35"/>
      <c r="AGA310" s="35"/>
      <c r="AGB310" s="35"/>
      <c r="AGC310" s="35"/>
      <c r="AGD310" s="35"/>
      <c r="AGE310" s="35"/>
      <c r="AGF310" s="35"/>
      <c r="AGG310" s="35"/>
      <c r="AGH310" s="35"/>
      <c r="AGI310" s="35"/>
      <c r="AGJ310" s="35"/>
      <c r="AGK310" s="35"/>
      <c r="AGL310" s="35"/>
      <c r="AGM310" s="35"/>
      <c r="AGN310" s="35"/>
      <c r="AGO310" s="35"/>
      <c r="AGP310" s="35"/>
      <c r="AGQ310" s="35"/>
      <c r="AGR310" s="35"/>
      <c r="AGS310" s="35"/>
      <c r="AGT310" s="35"/>
      <c r="AGU310" s="35"/>
      <c r="AGV310" s="35"/>
      <c r="AGW310" s="35"/>
      <c r="AGX310" s="35"/>
      <c r="AGY310" s="35"/>
      <c r="AGZ310" s="35"/>
      <c r="AHA310" s="35"/>
      <c r="AHB310" s="35"/>
      <c r="AHC310" s="35"/>
      <c r="AHD310" s="35"/>
      <c r="AHE310" s="35"/>
      <c r="AHF310" s="35"/>
      <c r="AHG310" s="35"/>
      <c r="AHH310" s="35"/>
      <c r="AHI310" s="35"/>
      <c r="AHJ310" s="35"/>
      <c r="AHK310" s="35"/>
      <c r="AHL310" s="35"/>
      <c r="AHM310" s="35"/>
      <c r="AHN310" s="35"/>
      <c r="AHO310" s="35"/>
      <c r="AHP310" s="35"/>
      <c r="AHQ310" s="35"/>
      <c r="AHR310" s="35"/>
      <c r="AHS310" s="35"/>
      <c r="AHT310" s="35"/>
      <c r="AHU310" s="35"/>
      <c r="AHV310" s="35"/>
      <c r="AHW310" s="35"/>
      <c r="AHX310" s="35"/>
      <c r="AHY310" s="35"/>
      <c r="AHZ310" s="35"/>
      <c r="AIA310" s="35"/>
      <c r="AIB310" s="35"/>
      <c r="AIC310" s="35"/>
      <c r="AID310" s="35"/>
      <c r="AIE310" s="35"/>
      <c r="AIF310" s="35"/>
      <c r="AIG310" s="35"/>
      <c r="AIH310" s="35"/>
      <c r="AII310" s="35"/>
      <c r="AIJ310" s="35"/>
      <c r="AIK310" s="35"/>
      <c r="AIL310" s="35"/>
      <c r="AIM310" s="35"/>
      <c r="AIN310" s="35"/>
      <c r="AIO310" s="35"/>
      <c r="AIP310" s="35"/>
      <c r="AIQ310" s="35"/>
      <c r="AIR310" s="35"/>
      <c r="AIS310" s="35"/>
      <c r="AIT310" s="35"/>
      <c r="AIU310" s="35"/>
      <c r="AIV310" s="35"/>
      <c r="AIW310" s="35"/>
      <c r="AIX310" s="35"/>
      <c r="AIY310" s="35"/>
      <c r="AIZ310" s="35"/>
      <c r="AJA310" s="35"/>
      <c r="AJB310" s="35"/>
      <c r="AJC310" s="35"/>
      <c r="AJD310" s="35"/>
      <c r="AJE310" s="35"/>
      <c r="AJF310" s="35"/>
      <c r="AJG310" s="35"/>
      <c r="AJH310" s="35"/>
      <c r="AJI310" s="35"/>
      <c r="AJJ310" s="35"/>
      <c r="AJK310" s="35"/>
      <c r="AJL310" s="35"/>
      <c r="AJM310" s="35"/>
      <c r="AJN310" s="35"/>
      <c r="AJO310" s="35"/>
      <c r="AJP310" s="35"/>
      <c r="AJQ310" s="35"/>
      <c r="AJR310" s="35"/>
      <c r="AJS310" s="35"/>
      <c r="AJT310" s="35"/>
      <c r="AJU310" s="35"/>
      <c r="AJV310" s="35"/>
      <c r="AJW310" s="35"/>
      <c r="AJX310" s="35"/>
      <c r="AJY310" s="35"/>
      <c r="AJZ310" s="35"/>
      <c r="AKA310" s="35"/>
      <c r="AKB310" s="35"/>
      <c r="AKC310" s="35"/>
      <c r="AKD310" s="35"/>
      <c r="AKE310" s="35"/>
      <c r="AKF310" s="35"/>
      <c r="AKG310" s="35"/>
      <c r="AKH310" s="35"/>
      <c r="AKI310" s="35"/>
      <c r="AKJ310" s="35"/>
      <c r="AKK310" s="35"/>
      <c r="AKL310" s="35"/>
      <c r="AKM310" s="35"/>
      <c r="AKN310" s="35"/>
      <c r="AKO310" s="35"/>
      <c r="AKP310" s="35"/>
      <c r="AKQ310" s="35"/>
      <c r="AKR310" s="35"/>
      <c r="AKS310" s="35"/>
      <c r="AKT310" s="35"/>
      <c r="AKU310" s="35"/>
      <c r="AKV310" s="35"/>
      <c r="AKW310" s="35"/>
      <c r="AKX310" s="35"/>
      <c r="AKY310" s="35"/>
      <c r="AKZ310" s="35"/>
      <c r="ALA310" s="35"/>
      <c r="ALB310" s="1"/>
      <c r="ALC310" s="1"/>
      <c r="ALD310" s="1"/>
      <c r="ALE310" s="1"/>
      <c r="ALF310" s="1"/>
      <c r="ALG310" s="1"/>
      <c r="ALH310" s="1"/>
      <c r="ALI310" s="1"/>
      <c r="ALJ310" s="1"/>
      <c r="ALK310" s="1"/>
      <c r="ALL310" s="1"/>
      <c r="ALM310" s="1"/>
      <c r="ALN310" s="1"/>
      <c r="ALO310" s="1"/>
      <c r="ALP310" s="1"/>
      <c r="ALQ310" s="1"/>
      <c r="ALR310" s="1"/>
      <c r="ALS310"/>
      <c r="ALT310"/>
      <c r="ALU310"/>
      <c r="ALV310"/>
      <c r="ALW310"/>
      <c r="ALX310"/>
      <c r="ALY310"/>
      <c r="ALZ310"/>
      <c r="AMA310"/>
      <c r="AMB310"/>
      <c r="AMC310"/>
      <c r="AMD310"/>
      <c r="AME310"/>
      <c r="AMF310"/>
      <c r="AMG310"/>
      <c r="AMH310"/>
      <c r="AMI310"/>
      <c r="AMJ310"/>
    </row>
    <row r="311" spans="1:1024" s="29" customFormat="1" ht="48">
      <c r="A311" s="24">
        <v>307</v>
      </c>
      <c r="B311" s="24" t="s">
        <v>779</v>
      </c>
      <c r="C311" s="25" t="s">
        <v>733</v>
      </c>
      <c r="D311" s="25" t="s">
        <v>33</v>
      </c>
      <c r="E311" s="25" t="s">
        <v>34</v>
      </c>
      <c r="F311" s="25" t="s">
        <v>43</v>
      </c>
      <c r="G311" s="25" t="s">
        <v>478</v>
      </c>
      <c r="H311" s="25" t="s">
        <v>45</v>
      </c>
      <c r="I311" s="25" t="s">
        <v>46</v>
      </c>
      <c r="J311" s="25"/>
      <c r="K311" s="25"/>
      <c r="L311" s="25"/>
      <c r="M311" s="25"/>
      <c r="N311" s="25"/>
      <c r="O311" s="33" t="s">
        <v>787</v>
      </c>
      <c r="P311" s="25" t="s">
        <v>39</v>
      </c>
      <c r="Q311" s="28"/>
      <c r="VZ311" s="35"/>
      <c r="WA311" s="35"/>
      <c r="WB311" s="35"/>
      <c r="WC311" s="35"/>
      <c r="WD311" s="35"/>
      <c r="WE311" s="35"/>
      <c r="WF311" s="35"/>
      <c r="WG311" s="35"/>
      <c r="WH311" s="35"/>
      <c r="WI311" s="35"/>
      <c r="WJ311" s="35"/>
      <c r="WK311" s="35"/>
      <c r="WL311" s="35"/>
      <c r="WM311" s="35"/>
      <c r="WN311" s="35"/>
      <c r="WO311" s="35"/>
      <c r="WP311" s="35"/>
      <c r="WQ311" s="35"/>
      <c r="WR311" s="35"/>
      <c r="WS311" s="35"/>
      <c r="WT311" s="35"/>
      <c r="WU311" s="35"/>
      <c r="WV311" s="35"/>
      <c r="WW311" s="35"/>
      <c r="WX311" s="35"/>
      <c r="WY311" s="35"/>
      <c r="WZ311" s="35"/>
      <c r="XA311" s="35"/>
      <c r="XB311" s="35"/>
      <c r="XC311" s="35"/>
      <c r="XD311" s="35"/>
      <c r="XE311" s="35"/>
      <c r="XF311" s="35"/>
      <c r="XG311" s="35"/>
      <c r="XH311" s="35"/>
      <c r="XI311" s="35"/>
      <c r="XJ311" s="35"/>
      <c r="XK311" s="35"/>
      <c r="XL311" s="35"/>
      <c r="XM311" s="35"/>
      <c r="XN311" s="35"/>
      <c r="XO311" s="35"/>
      <c r="XP311" s="35"/>
      <c r="XQ311" s="35"/>
      <c r="XR311" s="35"/>
      <c r="XS311" s="35"/>
      <c r="XT311" s="35"/>
      <c r="XU311" s="35"/>
      <c r="XV311" s="35"/>
      <c r="XW311" s="35"/>
      <c r="XX311" s="35"/>
      <c r="XY311" s="35"/>
      <c r="XZ311" s="35"/>
      <c r="YA311" s="35"/>
      <c r="YB311" s="35"/>
      <c r="YC311" s="35"/>
      <c r="YD311" s="35"/>
      <c r="YE311" s="35"/>
      <c r="YF311" s="35"/>
      <c r="YG311" s="35"/>
      <c r="YH311" s="35"/>
      <c r="YI311" s="35"/>
      <c r="YJ311" s="35"/>
      <c r="YK311" s="35"/>
      <c r="YL311" s="35"/>
      <c r="YM311" s="35"/>
      <c r="YN311" s="35"/>
      <c r="YO311" s="35"/>
      <c r="YP311" s="35"/>
      <c r="YQ311" s="35"/>
      <c r="YR311" s="35"/>
      <c r="YS311" s="35"/>
      <c r="YT311" s="35"/>
      <c r="YU311" s="35"/>
      <c r="YV311" s="35"/>
      <c r="YW311" s="35"/>
      <c r="YX311" s="35"/>
      <c r="YY311" s="35"/>
      <c r="YZ311" s="35"/>
      <c r="ZA311" s="35"/>
      <c r="ZB311" s="35"/>
      <c r="ZC311" s="35"/>
      <c r="ZD311" s="35"/>
      <c r="ZE311" s="35"/>
      <c r="ZF311" s="35"/>
      <c r="ZG311" s="35"/>
      <c r="ZH311" s="35"/>
      <c r="ZI311" s="35"/>
      <c r="ZJ311" s="35"/>
      <c r="ZK311" s="35"/>
      <c r="ZL311" s="35"/>
      <c r="ZM311" s="35"/>
      <c r="ZN311" s="35"/>
      <c r="ZO311" s="35"/>
      <c r="ZP311" s="35"/>
      <c r="ZQ311" s="35"/>
      <c r="ZR311" s="35"/>
      <c r="ZS311" s="35"/>
      <c r="ZT311" s="35"/>
      <c r="ZU311" s="35"/>
      <c r="ZV311" s="35"/>
      <c r="ZW311" s="35"/>
      <c r="ZX311" s="35"/>
      <c r="ZY311" s="35"/>
      <c r="ZZ311" s="35"/>
      <c r="AAA311" s="35"/>
      <c r="AAB311" s="35"/>
      <c r="AAC311" s="35"/>
      <c r="AAD311" s="35"/>
      <c r="AAE311" s="35"/>
      <c r="AAF311" s="35"/>
      <c r="AAG311" s="35"/>
      <c r="AAH311" s="35"/>
      <c r="AAI311" s="35"/>
      <c r="AAJ311" s="35"/>
      <c r="AAK311" s="35"/>
      <c r="AAL311" s="35"/>
      <c r="AAM311" s="35"/>
      <c r="AAN311" s="35"/>
      <c r="AAO311" s="35"/>
      <c r="AAP311" s="35"/>
      <c r="AAQ311" s="35"/>
      <c r="AAR311" s="35"/>
      <c r="AAS311" s="35"/>
      <c r="AAT311" s="35"/>
      <c r="AAU311" s="35"/>
      <c r="AAV311" s="35"/>
      <c r="AAW311" s="35"/>
      <c r="AAX311" s="35"/>
      <c r="AAY311" s="35"/>
      <c r="AAZ311" s="35"/>
      <c r="ABA311" s="35"/>
      <c r="ABB311" s="35"/>
      <c r="ABC311" s="35"/>
      <c r="ABD311" s="35"/>
      <c r="ABE311" s="35"/>
      <c r="ABF311" s="35"/>
      <c r="ABG311" s="35"/>
      <c r="ABH311" s="35"/>
      <c r="ABI311" s="35"/>
      <c r="ABJ311" s="35"/>
      <c r="ABK311" s="35"/>
      <c r="ABL311" s="35"/>
      <c r="ABM311" s="35"/>
      <c r="ABN311" s="35"/>
      <c r="ABO311" s="35"/>
      <c r="ABP311" s="35"/>
      <c r="ABQ311" s="35"/>
      <c r="ABR311" s="35"/>
      <c r="ABS311" s="35"/>
      <c r="ABT311" s="35"/>
      <c r="ABU311" s="35"/>
      <c r="ABV311" s="35"/>
      <c r="ABW311" s="35"/>
      <c r="ABX311" s="35"/>
      <c r="ABY311" s="35"/>
      <c r="ABZ311" s="35"/>
      <c r="ACA311" s="35"/>
      <c r="ACB311" s="35"/>
      <c r="ACC311" s="35"/>
      <c r="ACD311" s="35"/>
      <c r="ACE311" s="35"/>
      <c r="ACF311" s="35"/>
      <c r="ACG311" s="35"/>
      <c r="ACH311" s="35"/>
      <c r="ACI311" s="35"/>
      <c r="ACJ311" s="35"/>
      <c r="ACK311" s="35"/>
      <c r="ACL311" s="35"/>
      <c r="ACM311" s="35"/>
      <c r="ACN311" s="35"/>
      <c r="ACO311" s="35"/>
      <c r="ACP311" s="35"/>
      <c r="ACQ311" s="35"/>
      <c r="ACR311" s="35"/>
      <c r="ACS311" s="35"/>
      <c r="ACT311" s="35"/>
      <c r="ACU311" s="35"/>
      <c r="ACV311" s="35"/>
      <c r="ACW311" s="35"/>
      <c r="ACX311" s="35"/>
      <c r="ACY311" s="35"/>
      <c r="ACZ311" s="35"/>
      <c r="ADA311" s="35"/>
      <c r="ADB311" s="35"/>
      <c r="ADC311" s="35"/>
      <c r="ADD311" s="35"/>
      <c r="ADE311" s="35"/>
      <c r="ADF311" s="35"/>
      <c r="ADG311" s="35"/>
      <c r="ADH311" s="35"/>
      <c r="ADI311" s="35"/>
      <c r="ADJ311" s="35"/>
      <c r="ADK311" s="35"/>
      <c r="ADL311" s="35"/>
      <c r="ADM311" s="35"/>
      <c r="ADN311" s="35"/>
      <c r="ADO311" s="35"/>
      <c r="ADP311" s="35"/>
      <c r="ADQ311" s="35"/>
      <c r="ADR311" s="35"/>
      <c r="ADS311" s="35"/>
      <c r="ADT311" s="35"/>
      <c r="ADU311" s="35"/>
      <c r="ADV311" s="35"/>
      <c r="ADW311" s="35"/>
      <c r="ADX311" s="35"/>
      <c r="ADY311" s="35"/>
      <c r="ADZ311" s="35"/>
      <c r="AEA311" s="35"/>
      <c r="AEB311" s="35"/>
      <c r="AEC311" s="35"/>
      <c r="AED311" s="35"/>
      <c r="AEE311" s="35"/>
      <c r="AEF311" s="35"/>
      <c r="AEG311" s="35"/>
      <c r="AEH311" s="35"/>
      <c r="AEI311" s="35"/>
      <c r="AEJ311" s="35"/>
      <c r="AEK311" s="35"/>
      <c r="AEL311" s="35"/>
      <c r="AEM311" s="35"/>
      <c r="AEN311" s="35"/>
      <c r="AEO311" s="35"/>
      <c r="AEP311" s="35"/>
      <c r="AEQ311" s="35"/>
      <c r="AER311" s="35"/>
      <c r="AES311" s="35"/>
      <c r="AET311" s="35"/>
      <c r="AEU311" s="35"/>
      <c r="AEV311" s="35"/>
      <c r="AEW311" s="35"/>
      <c r="AEX311" s="35"/>
      <c r="AEY311" s="35"/>
      <c r="AEZ311" s="35"/>
      <c r="AFA311" s="35"/>
      <c r="AFB311" s="35"/>
      <c r="AFC311" s="35"/>
      <c r="AFD311" s="35"/>
      <c r="AFE311" s="35"/>
      <c r="AFF311" s="35"/>
      <c r="AFG311" s="35"/>
      <c r="AFH311" s="35"/>
      <c r="AFI311" s="35"/>
      <c r="AFJ311" s="35"/>
      <c r="AFK311" s="35"/>
      <c r="AFL311" s="35"/>
      <c r="AFM311" s="35"/>
      <c r="AFN311" s="35"/>
      <c r="AFO311" s="35"/>
      <c r="AFP311" s="35"/>
      <c r="AFQ311" s="35"/>
      <c r="AFR311" s="35"/>
      <c r="AFS311" s="35"/>
      <c r="AFT311" s="35"/>
      <c r="AFU311" s="35"/>
      <c r="AFV311" s="35"/>
      <c r="AFW311" s="35"/>
      <c r="AFX311" s="35"/>
      <c r="AFY311" s="35"/>
      <c r="AFZ311" s="35"/>
      <c r="AGA311" s="35"/>
      <c r="AGB311" s="35"/>
      <c r="AGC311" s="35"/>
      <c r="AGD311" s="35"/>
      <c r="AGE311" s="35"/>
      <c r="AGF311" s="35"/>
      <c r="AGG311" s="35"/>
      <c r="AGH311" s="35"/>
      <c r="AGI311" s="35"/>
      <c r="AGJ311" s="35"/>
      <c r="AGK311" s="35"/>
      <c r="AGL311" s="35"/>
      <c r="AGM311" s="35"/>
      <c r="AGN311" s="35"/>
      <c r="AGO311" s="35"/>
      <c r="AGP311" s="35"/>
      <c r="AGQ311" s="35"/>
      <c r="AGR311" s="35"/>
      <c r="AGS311" s="35"/>
      <c r="AGT311" s="35"/>
      <c r="AGU311" s="35"/>
      <c r="AGV311" s="35"/>
      <c r="AGW311" s="35"/>
      <c r="AGX311" s="35"/>
      <c r="AGY311" s="35"/>
      <c r="AGZ311" s="35"/>
      <c r="AHA311" s="35"/>
      <c r="AHB311" s="35"/>
      <c r="AHC311" s="35"/>
      <c r="AHD311" s="35"/>
      <c r="AHE311" s="35"/>
      <c r="AHF311" s="35"/>
      <c r="AHG311" s="35"/>
      <c r="AHH311" s="35"/>
      <c r="AHI311" s="35"/>
      <c r="AHJ311" s="35"/>
      <c r="AHK311" s="35"/>
      <c r="AHL311" s="35"/>
      <c r="AHM311" s="35"/>
      <c r="AHN311" s="35"/>
      <c r="AHO311" s="35"/>
      <c r="AHP311" s="35"/>
      <c r="AHQ311" s="35"/>
      <c r="AHR311" s="35"/>
      <c r="AHS311" s="35"/>
      <c r="AHT311" s="35"/>
      <c r="AHU311" s="35"/>
      <c r="AHV311" s="35"/>
      <c r="AHW311" s="35"/>
      <c r="AHX311" s="35"/>
      <c r="AHY311" s="35"/>
      <c r="AHZ311" s="35"/>
      <c r="AIA311" s="35"/>
      <c r="AIB311" s="35"/>
      <c r="AIC311" s="35"/>
      <c r="AID311" s="35"/>
      <c r="AIE311" s="35"/>
      <c r="AIF311" s="35"/>
      <c r="AIG311" s="35"/>
      <c r="AIH311" s="35"/>
      <c r="AII311" s="35"/>
      <c r="AIJ311" s="35"/>
      <c r="AIK311" s="35"/>
      <c r="AIL311" s="35"/>
      <c r="AIM311" s="35"/>
      <c r="AIN311" s="35"/>
      <c r="AIO311" s="35"/>
      <c r="AIP311" s="35"/>
      <c r="AIQ311" s="35"/>
      <c r="AIR311" s="35"/>
      <c r="AIS311" s="35"/>
      <c r="AIT311" s="35"/>
      <c r="AIU311" s="35"/>
      <c r="AIV311" s="35"/>
      <c r="AIW311" s="35"/>
      <c r="AIX311" s="35"/>
      <c r="AIY311" s="35"/>
      <c r="AIZ311" s="35"/>
      <c r="AJA311" s="35"/>
      <c r="AJB311" s="35"/>
      <c r="AJC311" s="35"/>
      <c r="AJD311" s="35"/>
      <c r="AJE311" s="35"/>
      <c r="AJF311" s="35"/>
      <c r="AJG311" s="35"/>
      <c r="AJH311" s="35"/>
      <c r="AJI311" s="35"/>
      <c r="AJJ311" s="35"/>
      <c r="AJK311" s="35"/>
      <c r="AJL311" s="35"/>
      <c r="AJM311" s="35"/>
      <c r="AJN311" s="35"/>
      <c r="AJO311" s="35"/>
      <c r="AJP311" s="35"/>
      <c r="AJQ311" s="35"/>
      <c r="AJR311" s="35"/>
      <c r="AJS311" s="35"/>
      <c r="AJT311" s="35"/>
      <c r="AJU311" s="35"/>
      <c r="AJV311" s="35"/>
      <c r="AJW311" s="35"/>
      <c r="AJX311" s="35"/>
      <c r="AJY311" s="35"/>
      <c r="AJZ311" s="35"/>
      <c r="AKA311" s="35"/>
      <c r="AKB311" s="35"/>
      <c r="AKC311" s="35"/>
      <c r="AKD311" s="35"/>
      <c r="AKE311" s="35"/>
      <c r="AKF311" s="35"/>
      <c r="AKG311" s="35"/>
      <c r="AKH311" s="35"/>
      <c r="AKI311" s="35"/>
      <c r="AKJ311" s="35"/>
      <c r="AKK311" s="35"/>
      <c r="AKL311" s="35"/>
      <c r="AKM311" s="35"/>
      <c r="AKN311" s="35"/>
      <c r="AKO311" s="35"/>
      <c r="AKP311" s="35"/>
      <c r="AKQ311" s="35"/>
      <c r="AKR311" s="35"/>
      <c r="AKS311" s="35"/>
      <c r="AKT311" s="35"/>
      <c r="AKU311" s="35"/>
      <c r="AKV311" s="35"/>
      <c r="AKW311" s="35"/>
      <c r="AKX311" s="35"/>
      <c r="AKY311" s="35"/>
      <c r="AKZ311" s="35"/>
      <c r="ALA311" s="35"/>
      <c r="ALB311" s="1"/>
      <c r="ALC311" s="1"/>
      <c r="ALD311" s="1"/>
      <c r="ALE311" s="1"/>
      <c r="ALF311" s="1"/>
      <c r="ALG311" s="1"/>
      <c r="ALH311" s="1"/>
      <c r="ALI311" s="1"/>
      <c r="ALJ311" s="1"/>
      <c r="ALK311" s="1"/>
      <c r="ALL311" s="1"/>
      <c r="ALM311" s="1"/>
      <c r="ALN311" s="1"/>
      <c r="ALO311" s="1"/>
      <c r="ALP311" s="1"/>
      <c r="ALQ311" s="1"/>
      <c r="ALR311" s="1"/>
      <c r="ALS311"/>
      <c r="ALT311"/>
      <c r="ALU311"/>
      <c r="ALV311"/>
      <c r="ALW311"/>
      <c r="ALX311"/>
      <c r="ALY311"/>
      <c r="ALZ311"/>
      <c r="AMA311"/>
      <c r="AMB311"/>
      <c r="AMC311"/>
      <c r="AMD311"/>
      <c r="AME311"/>
      <c r="AMF311"/>
      <c r="AMG311"/>
      <c r="AMH311"/>
      <c r="AMI311"/>
      <c r="AMJ311"/>
    </row>
    <row r="312" spans="1:1024" s="29" customFormat="1" ht="36">
      <c r="A312" s="24">
        <v>308</v>
      </c>
      <c r="B312" s="24" t="s">
        <v>748</v>
      </c>
      <c r="C312" s="25" t="s">
        <v>788</v>
      </c>
      <c r="D312" s="25" t="s">
        <v>85</v>
      </c>
      <c r="E312" s="25" t="s">
        <v>86</v>
      </c>
      <c r="F312" s="25" t="s">
        <v>43</v>
      </c>
      <c r="G312" s="25" t="s">
        <v>79</v>
      </c>
      <c r="H312" s="25" t="s">
        <v>45</v>
      </c>
      <c r="I312" s="25" t="s">
        <v>46</v>
      </c>
      <c r="J312" s="25"/>
      <c r="K312" s="25"/>
      <c r="L312" s="25"/>
      <c r="M312" s="25"/>
      <c r="N312" s="25"/>
      <c r="O312" s="33" t="s">
        <v>789</v>
      </c>
      <c r="P312" s="25" t="s">
        <v>39</v>
      </c>
      <c r="Q312" s="28"/>
      <c r="VZ312" s="35"/>
      <c r="WA312" s="35"/>
      <c r="WB312" s="35"/>
      <c r="WC312" s="35"/>
      <c r="WD312" s="35"/>
      <c r="WE312" s="35"/>
      <c r="WF312" s="35"/>
      <c r="WG312" s="35"/>
      <c r="WH312" s="35"/>
      <c r="WI312" s="35"/>
      <c r="WJ312" s="35"/>
      <c r="WK312" s="35"/>
      <c r="WL312" s="35"/>
      <c r="WM312" s="35"/>
      <c r="WN312" s="35"/>
      <c r="WO312" s="35"/>
      <c r="WP312" s="35"/>
      <c r="WQ312" s="35"/>
      <c r="WR312" s="35"/>
      <c r="WS312" s="35"/>
      <c r="WT312" s="35"/>
      <c r="WU312" s="35"/>
      <c r="WV312" s="35"/>
      <c r="WW312" s="35"/>
      <c r="WX312" s="35"/>
      <c r="WY312" s="35"/>
      <c r="WZ312" s="35"/>
      <c r="XA312" s="35"/>
      <c r="XB312" s="35"/>
      <c r="XC312" s="35"/>
      <c r="XD312" s="35"/>
      <c r="XE312" s="35"/>
      <c r="XF312" s="35"/>
      <c r="XG312" s="35"/>
      <c r="XH312" s="35"/>
      <c r="XI312" s="35"/>
      <c r="XJ312" s="35"/>
      <c r="XK312" s="35"/>
      <c r="XL312" s="35"/>
      <c r="XM312" s="35"/>
      <c r="XN312" s="35"/>
      <c r="XO312" s="35"/>
      <c r="XP312" s="35"/>
      <c r="XQ312" s="35"/>
      <c r="XR312" s="35"/>
      <c r="XS312" s="35"/>
      <c r="XT312" s="35"/>
      <c r="XU312" s="35"/>
      <c r="XV312" s="35"/>
      <c r="XW312" s="35"/>
      <c r="XX312" s="35"/>
      <c r="XY312" s="35"/>
      <c r="XZ312" s="35"/>
      <c r="YA312" s="35"/>
      <c r="YB312" s="35"/>
      <c r="YC312" s="35"/>
      <c r="YD312" s="35"/>
      <c r="YE312" s="35"/>
      <c r="YF312" s="35"/>
      <c r="YG312" s="35"/>
      <c r="YH312" s="35"/>
      <c r="YI312" s="35"/>
      <c r="YJ312" s="35"/>
      <c r="YK312" s="35"/>
      <c r="YL312" s="35"/>
      <c r="YM312" s="35"/>
      <c r="YN312" s="35"/>
      <c r="YO312" s="35"/>
      <c r="YP312" s="35"/>
      <c r="YQ312" s="35"/>
      <c r="YR312" s="35"/>
      <c r="YS312" s="35"/>
      <c r="YT312" s="35"/>
      <c r="YU312" s="35"/>
      <c r="YV312" s="35"/>
      <c r="YW312" s="35"/>
      <c r="YX312" s="35"/>
      <c r="YY312" s="35"/>
      <c r="YZ312" s="35"/>
      <c r="ZA312" s="35"/>
      <c r="ZB312" s="35"/>
      <c r="ZC312" s="35"/>
      <c r="ZD312" s="35"/>
      <c r="ZE312" s="35"/>
      <c r="ZF312" s="35"/>
      <c r="ZG312" s="35"/>
      <c r="ZH312" s="35"/>
      <c r="ZI312" s="35"/>
      <c r="ZJ312" s="35"/>
      <c r="ZK312" s="35"/>
      <c r="ZL312" s="35"/>
      <c r="ZM312" s="35"/>
      <c r="ZN312" s="35"/>
      <c r="ZO312" s="35"/>
      <c r="ZP312" s="35"/>
      <c r="ZQ312" s="35"/>
      <c r="ZR312" s="35"/>
      <c r="ZS312" s="35"/>
      <c r="ZT312" s="35"/>
      <c r="ZU312" s="35"/>
      <c r="ZV312" s="35"/>
      <c r="ZW312" s="35"/>
      <c r="ZX312" s="35"/>
      <c r="ZY312" s="35"/>
      <c r="ZZ312" s="35"/>
      <c r="AAA312" s="35"/>
      <c r="AAB312" s="35"/>
      <c r="AAC312" s="35"/>
      <c r="AAD312" s="35"/>
      <c r="AAE312" s="35"/>
      <c r="AAF312" s="35"/>
      <c r="AAG312" s="35"/>
      <c r="AAH312" s="35"/>
      <c r="AAI312" s="35"/>
      <c r="AAJ312" s="35"/>
      <c r="AAK312" s="35"/>
      <c r="AAL312" s="35"/>
      <c r="AAM312" s="35"/>
      <c r="AAN312" s="35"/>
      <c r="AAO312" s="35"/>
      <c r="AAP312" s="35"/>
      <c r="AAQ312" s="35"/>
      <c r="AAR312" s="35"/>
      <c r="AAS312" s="35"/>
      <c r="AAT312" s="35"/>
      <c r="AAU312" s="35"/>
      <c r="AAV312" s="35"/>
      <c r="AAW312" s="35"/>
      <c r="AAX312" s="35"/>
      <c r="AAY312" s="35"/>
      <c r="AAZ312" s="35"/>
      <c r="ABA312" s="35"/>
      <c r="ABB312" s="35"/>
      <c r="ABC312" s="35"/>
      <c r="ABD312" s="35"/>
      <c r="ABE312" s="35"/>
      <c r="ABF312" s="35"/>
      <c r="ABG312" s="35"/>
      <c r="ABH312" s="35"/>
      <c r="ABI312" s="35"/>
      <c r="ABJ312" s="35"/>
      <c r="ABK312" s="35"/>
      <c r="ABL312" s="35"/>
      <c r="ABM312" s="35"/>
      <c r="ABN312" s="35"/>
      <c r="ABO312" s="35"/>
      <c r="ABP312" s="35"/>
      <c r="ABQ312" s="35"/>
      <c r="ABR312" s="35"/>
      <c r="ABS312" s="35"/>
      <c r="ABT312" s="35"/>
      <c r="ABU312" s="35"/>
      <c r="ABV312" s="35"/>
      <c r="ABW312" s="35"/>
      <c r="ABX312" s="35"/>
      <c r="ABY312" s="35"/>
      <c r="ABZ312" s="35"/>
      <c r="ACA312" s="35"/>
      <c r="ACB312" s="35"/>
      <c r="ACC312" s="35"/>
      <c r="ACD312" s="35"/>
      <c r="ACE312" s="35"/>
      <c r="ACF312" s="35"/>
      <c r="ACG312" s="35"/>
      <c r="ACH312" s="35"/>
      <c r="ACI312" s="35"/>
      <c r="ACJ312" s="35"/>
      <c r="ACK312" s="35"/>
      <c r="ACL312" s="35"/>
      <c r="ACM312" s="35"/>
      <c r="ACN312" s="35"/>
      <c r="ACO312" s="35"/>
      <c r="ACP312" s="35"/>
      <c r="ACQ312" s="35"/>
      <c r="ACR312" s="35"/>
      <c r="ACS312" s="35"/>
      <c r="ACT312" s="35"/>
      <c r="ACU312" s="35"/>
      <c r="ACV312" s="35"/>
      <c r="ACW312" s="35"/>
      <c r="ACX312" s="35"/>
      <c r="ACY312" s="35"/>
      <c r="ACZ312" s="35"/>
      <c r="ADA312" s="35"/>
      <c r="ADB312" s="35"/>
      <c r="ADC312" s="35"/>
      <c r="ADD312" s="35"/>
      <c r="ADE312" s="35"/>
      <c r="ADF312" s="35"/>
      <c r="ADG312" s="35"/>
      <c r="ADH312" s="35"/>
      <c r="ADI312" s="35"/>
      <c r="ADJ312" s="35"/>
      <c r="ADK312" s="35"/>
      <c r="ADL312" s="35"/>
      <c r="ADM312" s="35"/>
      <c r="ADN312" s="35"/>
      <c r="ADO312" s="35"/>
      <c r="ADP312" s="35"/>
      <c r="ADQ312" s="35"/>
      <c r="ADR312" s="35"/>
      <c r="ADS312" s="35"/>
      <c r="ADT312" s="35"/>
      <c r="ADU312" s="35"/>
      <c r="ADV312" s="35"/>
      <c r="ADW312" s="35"/>
      <c r="ADX312" s="35"/>
      <c r="ADY312" s="35"/>
      <c r="ADZ312" s="35"/>
      <c r="AEA312" s="35"/>
      <c r="AEB312" s="35"/>
      <c r="AEC312" s="35"/>
      <c r="AED312" s="35"/>
      <c r="AEE312" s="35"/>
      <c r="AEF312" s="35"/>
      <c r="AEG312" s="35"/>
      <c r="AEH312" s="35"/>
      <c r="AEI312" s="35"/>
      <c r="AEJ312" s="35"/>
      <c r="AEK312" s="35"/>
      <c r="AEL312" s="35"/>
      <c r="AEM312" s="35"/>
      <c r="AEN312" s="35"/>
      <c r="AEO312" s="35"/>
      <c r="AEP312" s="35"/>
      <c r="AEQ312" s="35"/>
      <c r="AER312" s="35"/>
      <c r="AES312" s="35"/>
      <c r="AET312" s="35"/>
      <c r="AEU312" s="35"/>
      <c r="AEV312" s="35"/>
      <c r="AEW312" s="35"/>
      <c r="AEX312" s="35"/>
      <c r="AEY312" s="35"/>
      <c r="AEZ312" s="35"/>
      <c r="AFA312" s="35"/>
      <c r="AFB312" s="35"/>
      <c r="AFC312" s="35"/>
      <c r="AFD312" s="35"/>
      <c r="AFE312" s="35"/>
      <c r="AFF312" s="35"/>
      <c r="AFG312" s="35"/>
      <c r="AFH312" s="35"/>
      <c r="AFI312" s="35"/>
      <c r="AFJ312" s="35"/>
      <c r="AFK312" s="35"/>
      <c r="AFL312" s="35"/>
      <c r="AFM312" s="35"/>
      <c r="AFN312" s="35"/>
      <c r="AFO312" s="35"/>
      <c r="AFP312" s="35"/>
      <c r="AFQ312" s="35"/>
      <c r="AFR312" s="35"/>
      <c r="AFS312" s="35"/>
      <c r="AFT312" s="35"/>
      <c r="AFU312" s="35"/>
      <c r="AFV312" s="35"/>
      <c r="AFW312" s="35"/>
      <c r="AFX312" s="35"/>
      <c r="AFY312" s="35"/>
      <c r="AFZ312" s="35"/>
      <c r="AGA312" s="35"/>
      <c r="AGB312" s="35"/>
      <c r="AGC312" s="35"/>
      <c r="AGD312" s="35"/>
      <c r="AGE312" s="35"/>
      <c r="AGF312" s="35"/>
      <c r="AGG312" s="35"/>
      <c r="AGH312" s="35"/>
      <c r="AGI312" s="35"/>
      <c r="AGJ312" s="35"/>
      <c r="AGK312" s="35"/>
      <c r="AGL312" s="35"/>
      <c r="AGM312" s="35"/>
      <c r="AGN312" s="35"/>
      <c r="AGO312" s="35"/>
      <c r="AGP312" s="35"/>
      <c r="AGQ312" s="35"/>
      <c r="AGR312" s="35"/>
      <c r="AGS312" s="35"/>
      <c r="AGT312" s="35"/>
      <c r="AGU312" s="35"/>
      <c r="AGV312" s="35"/>
      <c r="AGW312" s="35"/>
      <c r="AGX312" s="35"/>
      <c r="AGY312" s="35"/>
      <c r="AGZ312" s="35"/>
      <c r="AHA312" s="35"/>
      <c r="AHB312" s="35"/>
      <c r="AHC312" s="35"/>
      <c r="AHD312" s="35"/>
      <c r="AHE312" s="35"/>
      <c r="AHF312" s="35"/>
      <c r="AHG312" s="35"/>
      <c r="AHH312" s="35"/>
      <c r="AHI312" s="35"/>
      <c r="AHJ312" s="35"/>
      <c r="AHK312" s="35"/>
      <c r="AHL312" s="35"/>
      <c r="AHM312" s="35"/>
      <c r="AHN312" s="35"/>
      <c r="AHO312" s="35"/>
      <c r="AHP312" s="35"/>
      <c r="AHQ312" s="35"/>
      <c r="AHR312" s="35"/>
      <c r="AHS312" s="35"/>
      <c r="AHT312" s="35"/>
      <c r="AHU312" s="35"/>
      <c r="AHV312" s="35"/>
      <c r="AHW312" s="35"/>
      <c r="AHX312" s="35"/>
      <c r="AHY312" s="35"/>
      <c r="AHZ312" s="35"/>
      <c r="AIA312" s="35"/>
      <c r="AIB312" s="35"/>
      <c r="AIC312" s="35"/>
      <c r="AID312" s="35"/>
      <c r="AIE312" s="35"/>
      <c r="AIF312" s="35"/>
      <c r="AIG312" s="35"/>
      <c r="AIH312" s="35"/>
      <c r="AII312" s="35"/>
      <c r="AIJ312" s="35"/>
      <c r="AIK312" s="35"/>
      <c r="AIL312" s="35"/>
      <c r="AIM312" s="35"/>
      <c r="AIN312" s="35"/>
      <c r="AIO312" s="35"/>
      <c r="AIP312" s="35"/>
      <c r="AIQ312" s="35"/>
      <c r="AIR312" s="35"/>
      <c r="AIS312" s="35"/>
      <c r="AIT312" s="35"/>
      <c r="AIU312" s="35"/>
      <c r="AIV312" s="35"/>
      <c r="AIW312" s="35"/>
      <c r="AIX312" s="35"/>
      <c r="AIY312" s="35"/>
      <c r="AIZ312" s="35"/>
      <c r="AJA312" s="35"/>
      <c r="AJB312" s="35"/>
      <c r="AJC312" s="35"/>
      <c r="AJD312" s="35"/>
      <c r="AJE312" s="35"/>
      <c r="AJF312" s="35"/>
      <c r="AJG312" s="35"/>
      <c r="AJH312" s="35"/>
      <c r="AJI312" s="35"/>
      <c r="AJJ312" s="35"/>
      <c r="AJK312" s="35"/>
      <c r="AJL312" s="35"/>
      <c r="AJM312" s="35"/>
      <c r="AJN312" s="35"/>
      <c r="AJO312" s="35"/>
      <c r="AJP312" s="35"/>
      <c r="AJQ312" s="35"/>
      <c r="AJR312" s="35"/>
      <c r="AJS312" s="35"/>
      <c r="AJT312" s="35"/>
      <c r="AJU312" s="35"/>
      <c r="AJV312" s="35"/>
      <c r="AJW312" s="35"/>
      <c r="AJX312" s="35"/>
      <c r="AJY312" s="35"/>
      <c r="AJZ312" s="35"/>
      <c r="AKA312" s="35"/>
      <c r="AKB312" s="35"/>
      <c r="AKC312" s="35"/>
      <c r="AKD312" s="35"/>
      <c r="AKE312" s="35"/>
      <c r="AKF312" s="35"/>
      <c r="AKG312" s="35"/>
      <c r="AKH312" s="35"/>
      <c r="AKI312" s="35"/>
      <c r="AKJ312" s="35"/>
      <c r="AKK312" s="35"/>
      <c r="AKL312" s="35"/>
      <c r="AKM312" s="35"/>
      <c r="AKN312" s="35"/>
      <c r="AKO312" s="35"/>
      <c r="AKP312" s="35"/>
      <c r="AKQ312" s="35"/>
      <c r="AKR312" s="35"/>
      <c r="AKS312" s="35"/>
      <c r="AKT312" s="35"/>
      <c r="AKU312" s="35"/>
      <c r="AKV312" s="35"/>
      <c r="AKW312" s="35"/>
      <c r="AKX312" s="35"/>
      <c r="AKY312" s="35"/>
      <c r="AKZ312" s="35"/>
      <c r="ALA312" s="35"/>
      <c r="ALB312" s="1"/>
      <c r="ALC312" s="1"/>
      <c r="ALD312" s="1"/>
      <c r="ALE312" s="1"/>
      <c r="ALF312" s="1"/>
      <c r="ALG312" s="1"/>
      <c r="ALH312" s="1"/>
      <c r="ALI312" s="1"/>
      <c r="ALJ312" s="1"/>
      <c r="ALK312" s="1"/>
      <c r="ALL312" s="1"/>
      <c r="ALM312" s="1"/>
      <c r="ALN312" s="1"/>
      <c r="ALO312" s="1"/>
      <c r="ALP312" s="1"/>
      <c r="ALQ312" s="1"/>
      <c r="ALR312" s="1"/>
      <c r="ALS312"/>
      <c r="ALT312"/>
      <c r="ALU312"/>
      <c r="ALV312"/>
      <c r="ALW312"/>
      <c r="ALX312"/>
      <c r="ALY312"/>
      <c r="ALZ312"/>
      <c r="AMA312"/>
      <c r="AMB312"/>
      <c r="AMC312"/>
      <c r="AMD312"/>
      <c r="AME312"/>
      <c r="AMF312"/>
      <c r="AMG312"/>
      <c r="AMH312"/>
      <c r="AMI312"/>
      <c r="AMJ312"/>
    </row>
    <row r="313" spans="1:1024" s="29" customFormat="1" ht="36">
      <c r="A313" s="24">
        <v>309</v>
      </c>
      <c r="B313" s="24" t="s">
        <v>379</v>
      </c>
      <c r="C313" s="25" t="s">
        <v>790</v>
      </c>
      <c r="D313" s="25" t="s">
        <v>58</v>
      </c>
      <c r="E313" s="25" t="s">
        <v>34</v>
      </c>
      <c r="F313" s="25" t="s">
        <v>43</v>
      </c>
      <c r="G313" s="25" t="s">
        <v>79</v>
      </c>
      <c r="H313" s="25" t="s">
        <v>45</v>
      </c>
      <c r="I313" s="25" t="s">
        <v>46</v>
      </c>
      <c r="J313" s="25"/>
      <c r="K313" s="25"/>
      <c r="L313" s="25"/>
      <c r="M313" s="25"/>
      <c r="N313" s="25"/>
      <c r="O313" s="33" t="s">
        <v>791</v>
      </c>
      <c r="P313" s="25" t="s">
        <v>39</v>
      </c>
      <c r="Q313" s="28"/>
      <c r="VZ313" s="35"/>
      <c r="WA313" s="35"/>
      <c r="WB313" s="35"/>
      <c r="WC313" s="35"/>
      <c r="WD313" s="35"/>
      <c r="WE313" s="35"/>
      <c r="WF313" s="35"/>
      <c r="WG313" s="35"/>
      <c r="WH313" s="35"/>
      <c r="WI313" s="35"/>
      <c r="WJ313" s="35"/>
      <c r="WK313" s="35"/>
      <c r="WL313" s="35"/>
      <c r="WM313" s="35"/>
      <c r="WN313" s="35"/>
      <c r="WO313" s="35"/>
      <c r="WP313" s="35"/>
      <c r="WQ313" s="35"/>
      <c r="WR313" s="35"/>
      <c r="WS313" s="35"/>
      <c r="WT313" s="35"/>
      <c r="WU313" s="35"/>
      <c r="WV313" s="35"/>
      <c r="WW313" s="35"/>
      <c r="WX313" s="35"/>
      <c r="WY313" s="35"/>
      <c r="WZ313" s="35"/>
      <c r="XA313" s="35"/>
      <c r="XB313" s="35"/>
      <c r="XC313" s="35"/>
      <c r="XD313" s="35"/>
      <c r="XE313" s="35"/>
      <c r="XF313" s="35"/>
      <c r="XG313" s="35"/>
      <c r="XH313" s="35"/>
      <c r="XI313" s="35"/>
      <c r="XJ313" s="35"/>
      <c r="XK313" s="35"/>
      <c r="XL313" s="35"/>
      <c r="XM313" s="35"/>
      <c r="XN313" s="35"/>
      <c r="XO313" s="35"/>
      <c r="XP313" s="35"/>
      <c r="XQ313" s="35"/>
      <c r="XR313" s="35"/>
      <c r="XS313" s="35"/>
      <c r="XT313" s="35"/>
      <c r="XU313" s="35"/>
      <c r="XV313" s="35"/>
      <c r="XW313" s="35"/>
      <c r="XX313" s="35"/>
      <c r="XY313" s="35"/>
      <c r="XZ313" s="35"/>
      <c r="YA313" s="35"/>
      <c r="YB313" s="35"/>
      <c r="YC313" s="35"/>
      <c r="YD313" s="35"/>
      <c r="YE313" s="35"/>
      <c r="YF313" s="35"/>
      <c r="YG313" s="35"/>
      <c r="YH313" s="35"/>
      <c r="YI313" s="35"/>
      <c r="YJ313" s="35"/>
      <c r="YK313" s="35"/>
      <c r="YL313" s="35"/>
      <c r="YM313" s="35"/>
      <c r="YN313" s="35"/>
      <c r="YO313" s="35"/>
      <c r="YP313" s="35"/>
      <c r="YQ313" s="35"/>
      <c r="YR313" s="35"/>
      <c r="YS313" s="35"/>
      <c r="YT313" s="35"/>
      <c r="YU313" s="35"/>
      <c r="YV313" s="35"/>
      <c r="YW313" s="35"/>
      <c r="YX313" s="35"/>
      <c r="YY313" s="35"/>
      <c r="YZ313" s="35"/>
      <c r="ZA313" s="35"/>
      <c r="ZB313" s="35"/>
      <c r="ZC313" s="35"/>
      <c r="ZD313" s="35"/>
      <c r="ZE313" s="35"/>
      <c r="ZF313" s="35"/>
      <c r="ZG313" s="35"/>
      <c r="ZH313" s="35"/>
      <c r="ZI313" s="35"/>
      <c r="ZJ313" s="35"/>
      <c r="ZK313" s="35"/>
      <c r="ZL313" s="35"/>
      <c r="ZM313" s="35"/>
      <c r="ZN313" s="35"/>
      <c r="ZO313" s="35"/>
      <c r="ZP313" s="35"/>
      <c r="ZQ313" s="35"/>
      <c r="ZR313" s="35"/>
      <c r="ZS313" s="35"/>
      <c r="ZT313" s="35"/>
      <c r="ZU313" s="35"/>
      <c r="ZV313" s="35"/>
      <c r="ZW313" s="35"/>
      <c r="ZX313" s="35"/>
      <c r="ZY313" s="35"/>
      <c r="ZZ313" s="35"/>
      <c r="AAA313" s="35"/>
      <c r="AAB313" s="35"/>
      <c r="AAC313" s="35"/>
      <c r="AAD313" s="35"/>
      <c r="AAE313" s="35"/>
      <c r="AAF313" s="35"/>
      <c r="AAG313" s="35"/>
      <c r="AAH313" s="35"/>
      <c r="AAI313" s="35"/>
      <c r="AAJ313" s="35"/>
      <c r="AAK313" s="35"/>
      <c r="AAL313" s="35"/>
      <c r="AAM313" s="35"/>
      <c r="AAN313" s="35"/>
      <c r="AAO313" s="35"/>
      <c r="AAP313" s="35"/>
      <c r="AAQ313" s="35"/>
      <c r="AAR313" s="35"/>
      <c r="AAS313" s="35"/>
      <c r="AAT313" s="35"/>
      <c r="AAU313" s="35"/>
      <c r="AAV313" s="35"/>
      <c r="AAW313" s="35"/>
      <c r="AAX313" s="35"/>
      <c r="AAY313" s="35"/>
      <c r="AAZ313" s="35"/>
      <c r="ABA313" s="35"/>
      <c r="ABB313" s="35"/>
      <c r="ABC313" s="35"/>
      <c r="ABD313" s="35"/>
      <c r="ABE313" s="35"/>
      <c r="ABF313" s="35"/>
      <c r="ABG313" s="35"/>
      <c r="ABH313" s="35"/>
      <c r="ABI313" s="35"/>
      <c r="ABJ313" s="35"/>
      <c r="ABK313" s="35"/>
      <c r="ABL313" s="35"/>
      <c r="ABM313" s="35"/>
      <c r="ABN313" s="35"/>
      <c r="ABO313" s="35"/>
      <c r="ABP313" s="35"/>
      <c r="ABQ313" s="35"/>
      <c r="ABR313" s="35"/>
      <c r="ABS313" s="35"/>
      <c r="ABT313" s="35"/>
      <c r="ABU313" s="35"/>
      <c r="ABV313" s="35"/>
      <c r="ABW313" s="35"/>
      <c r="ABX313" s="35"/>
      <c r="ABY313" s="35"/>
      <c r="ABZ313" s="35"/>
      <c r="ACA313" s="35"/>
      <c r="ACB313" s="35"/>
      <c r="ACC313" s="35"/>
      <c r="ACD313" s="35"/>
      <c r="ACE313" s="35"/>
      <c r="ACF313" s="35"/>
      <c r="ACG313" s="35"/>
      <c r="ACH313" s="35"/>
      <c r="ACI313" s="35"/>
      <c r="ACJ313" s="35"/>
      <c r="ACK313" s="35"/>
      <c r="ACL313" s="35"/>
      <c r="ACM313" s="35"/>
      <c r="ACN313" s="35"/>
      <c r="ACO313" s="35"/>
      <c r="ACP313" s="35"/>
      <c r="ACQ313" s="35"/>
      <c r="ACR313" s="35"/>
      <c r="ACS313" s="35"/>
      <c r="ACT313" s="35"/>
      <c r="ACU313" s="35"/>
      <c r="ACV313" s="35"/>
      <c r="ACW313" s="35"/>
      <c r="ACX313" s="35"/>
      <c r="ACY313" s="35"/>
      <c r="ACZ313" s="35"/>
      <c r="ADA313" s="35"/>
      <c r="ADB313" s="35"/>
      <c r="ADC313" s="35"/>
      <c r="ADD313" s="35"/>
      <c r="ADE313" s="35"/>
      <c r="ADF313" s="35"/>
      <c r="ADG313" s="35"/>
      <c r="ADH313" s="35"/>
      <c r="ADI313" s="35"/>
      <c r="ADJ313" s="35"/>
      <c r="ADK313" s="35"/>
      <c r="ADL313" s="35"/>
      <c r="ADM313" s="35"/>
      <c r="ADN313" s="35"/>
      <c r="ADO313" s="35"/>
      <c r="ADP313" s="35"/>
      <c r="ADQ313" s="35"/>
      <c r="ADR313" s="35"/>
      <c r="ADS313" s="35"/>
      <c r="ADT313" s="35"/>
      <c r="ADU313" s="35"/>
      <c r="ADV313" s="35"/>
      <c r="ADW313" s="35"/>
      <c r="ADX313" s="35"/>
      <c r="ADY313" s="35"/>
      <c r="ADZ313" s="35"/>
      <c r="AEA313" s="35"/>
      <c r="AEB313" s="35"/>
      <c r="AEC313" s="35"/>
      <c r="AED313" s="35"/>
      <c r="AEE313" s="35"/>
      <c r="AEF313" s="35"/>
      <c r="AEG313" s="35"/>
      <c r="AEH313" s="35"/>
      <c r="AEI313" s="35"/>
      <c r="AEJ313" s="35"/>
      <c r="AEK313" s="35"/>
      <c r="AEL313" s="35"/>
      <c r="AEM313" s="35"/>
      <c r="AEN313" s="35"/>
      <c r="AEO313" s="35"/>
      <c r="AEP313" s="35"/>
      <c r="AEQ313" s="35"/>
      <c r="AER313" s="35"/>
      <c r="AES313" s="35"/>
      <c r="AET313" s="35"/>
      <c r="AEU313" s="35"/>
      <c r="AEV313" s="35"/>
      <c r="AEW313" s="35"/>
      <c r="AEX313" s="35"/>
      <c r="AEY313" s="35"/>
      <c r="AEZ313" s="35"/>
      <c r="AFA313" s="35"/>
      <c r="AFB313" s="35"/>
      <c r="AFC313" s="35"/>
      <c r="AFD313" s="35"/>
      <c r="AFE313" s="35"/>
      <c r="AFF313" s="35"/>
      <c r="AFG313" s="35"/>
      <c r="AFH313" s="35"/>
      <c r="AFI313" s="35"/>
      <c r="AFJ313" s="35"/>
      <c r="AFK313" s="35"/>
      <c r="AFL313" s="35"/>
      <c r="AFM313" s="35"/>
      <c r="AFN313" s="35"/>
      <c r="AFO313" s="35"/>
      <c r="AFP313" s="35"/>
      <c r="AFQ313" s="35"/>
      <c r="AFR313" s="35"/>
      <c r="AFS313" s="35"/>
      <c r="AFT313" s="35"/>
      <c r="AFU313" s="35"/>
      <c r="AFV313" s="35"/>
      <c r="AFW313" s="35"/>
      <c r="AFX313" s="35"/>
      <c r="AFY313" s="35"/>
      <c r="AFZ313" s="35"/>
      <c r="AGA313" s="35"/>
      <c r="AGB313" s="35"/>
      <c r="AGC313" s="35"/>
      <c r="AGD313" s="35"/>
      <c r="AGE313" s="35"/>
      <c r="AGF313" s="35"/>
      <c r="AGG313" s="35"/>
      <c r="AGH313" s="35"/>
      <c r="AGI313" s="35"/>
      <c r="AGJ313" s="35"/>
      <c r="AGK313" s="35"/>
      <c r="AGL313" s="35"/>
      <c r="AGM313" s="35"/>
      <c r="AGN313" s="35"/>
      <c r="AGO313" s="35"/>
      <c r="AGP313" s="35"/>
      <c r="AGQ313" s="35"/>
      <c r="AGR313" s="35"/>
      <c r="AGS313" s="35"/>
      <c r="AGT313" s="35"/>
      <c r="AGU313" s="35"/>
      <c r="AGV313" s="35"/>
      <c r="AGW313" s="35"/>
      <c r="AGX313" s="35"/>
      <c r="AGY313" s="35"/>
      <c r="AGZ313" s="35"/>
      <c r="AHA313" s="35"/>
      <c r="AHB313" s="35"/>
      <c r="AHC313" s="35"/>
      <c r="AHD313" s="35"/>
      <c r="AHE313" s="35"/>
      <c r="AHF313" s="35"/>
      <c r="AHG313" s="35"/>
      <c r="AHH313" s="35"/>
      <c r="AHI313" s="35"/>
      <c r="AHJ313" s="35"/>
      <c r="AHK313" s="35"/>
      <c r="AHL313" s="35"/>
      <c r="AHM313" s="35"/>
      <c r="AHN313" s="35"/>
      <c r="AHO313" s="35"/>
      <c r="AHP313" s="35"/>
      <c r="AHQ313" s="35"/>
      <c r="AHR313" s="35"/>
      <c r="AHS313" s="35"/>
      <c r="AHT313" s="35"/>
      <c r="AHU313" s="35"/>
      <c r="AHV313" s="35"/>
      <c r="AHW313" s="35"/>
      <c r="AHX313" s="35"/>
      <c r="AHY313" s="35"/>
      <c r="AHZ313" s="35"/>
      <c r="AIA313" s="35"/>
      <c r="AIB313" s="35"/>
      <c r="AIC313" s="35"/>
      <c r="AID313" s="35"/>
      <c r="AIE313" s="35"/>
      <c r="AIF313" s="35"/>
      <c r="AIG313" s="35"/>
      <c r="AIH313" s="35"/>
      <c r="AII313" s="35"/>
      <c r="AIJ313" s="35"/>
      <c r="AIK313" s="35"/>
      <c r="AIL313" s="35"/>
      <c r="AIM313" s="35"/>
      <c r="AIN313" s="35"/>
      <c r="AIO313" s="35"/>
      <c r="AIP313" s="35"/>
      <c r="AIQ313" s="35"/>
      <c r="AIR313" s="35"/>
      <c r="AIS313" s="35"/>
      <c r="AIT313" s="35"/>
      <c r="AIU313" s="35"/>
      <c r="AIV313" s="35"/>
      <c r="AIW313" s="35"/>
      <c r="AIX313" s="35"/>
      <c r="AIY313" s="35"/>
      <c r="AIZ313" s="35"/>
      <c r="AJA313" s="35"/>
      <c r="AJB313" s="35"/>
      <c r="AJC313" s="35"/>
      <c r="AJD313" s="35"/>
      <c r="AJE313" s="35"/>
      <c r="AJF313" s="35"/>
      <c r="AJG313" s="35"/>
      <c r="AJH313" s="35"/>
      <c r="AJI313" s="35"/>
      <c r="AJJ313" s="35"/>
      <c r="AJK313" s="35"/>
      <c r="AJL313" s="35"/>
      <c r="AJM313" s="35"/>
      <c r="AJN313" s="35"/>
      <c r="AJO313" s="35"/>
      <c r="AJP313" s="35"/>
      <c r="AJQ313" s="35"/>
      <c r="AJR313" s="35"/>
      <c r="AJS313" s="35"/>
      <c r="AJT313" s="35"/>
      <c r="AJU313" s="35"/>
      <c r="AJV313" s="35"/>
      <c r="AJW313" s="35"/>
      <c r="AJX313" s="35"/>
      <c r="AJY313" s="35"/>
      <c r="AJZ313" s="35"/>
      <c r="AKA313" s="35"/>
      <c r="AKB313" s="35"/>
      <c r="AKC313" s="35"/>
      <c r="AKD313" s="35"/>
      <c r="AKE313" s="35"/>
      <c r="AKF313" s="35"/>
      <c r="AKG313" s="35"/>
      <c r="AKH313" s="35"/>
      <c r="AKI313" s="35"/>
      <c r="AKJ313" s="35"/>
      <c r="AKK313" s="35"/>
      <c r="AKL313" s="35"/>
      <c r="AKM313" s="35"/>
      <c r="AKN313" s="35"/>
      <c r="AKO313" s="35"/>
      <c r="AKP313" s="35"/>
      <c r="AKQ313" s="35"/>
      <c r="AKR313" s="35"/>
      <c r="AKS313" s="35"/>
      <c r="AKT313" s="35"/>
      <c r="AKU313" s="35"/>
      <c r="AKV313" s="35"/>
      <c r="AKW313" s="35"/>
      <c r="AKX313" s="35"/>
      <c r="AKY313" s="35"/>
      <c r="AKZ313" s="35"/>
      <c r="ALA313" s="35"/>
      <c r="ALB313" s="1"/>
      <c r="ALC313" s="1"/>
      <c r="ALD313" s="1"/>
      <c r="ALE313" s="1"/>
      <c r="ALF313" s="1"/>
      <c r="ALG313" s="1"/>
      <c r="ALH313" s="1"/>
      <c r="ALI313" s="1"/>
      <c r="ALJ313" s="1"/>
      <c r="ALK313" s="1"/>
      <c r="ALL313" s="1"/>
      <c r="ALM313" s="1"/>
      <c r="ALN313" s="1"/>
      <c r="ALO313" s="1"/>
      <c r="ALP313" s="1"/>
      <c r="ALQ313" s="1"/>
      <c r="ALR313" s="1"/>
      <c r="ALS313"/>
      <c r="ALT313"/>
      <c r="ALU313"/>
      <c r="ALV313"/>
      <c r="ALW313"/>
      <c r="ALX313"/>
      <c r="ALY313"/>
      <c r="ALZ313"/>
      <c r="AMA313"/>
      <c r="AMB313"/>
      <c r="AMC313"/>
      <c r="AMD313"/>
      <c r="AME313"/>
      <c r="AMF313"/>
      <c r="AMG313"/>
      <c r="AMH313"/>
      <c r="AMI313"/>
      <c r="AMJ313"/>
    </row>
    <row r="314" spans="1:1024" s="29" customFormat="1" ht="12.75">
      <c r="A314" s="24">
        <v>310</v>
      </c>
      <c r="B314" s="24" t="s">
        <v>748</v>
      </c>
      <c r="C314" s="25" t="s">
        <v>126</v>
      </c>
      <c r="D314" s="25" t="s">
        <v>127</v>
      </c>
      <c r="E314" s="25" t="s">
        <v>128</v>
      </c>
      <c r="F314" s="25" t="s">
        <v>43</v>
      </c>
      <c r="G314" s="25" t="s">
        <v>79</v>
      </c>
      <c r="H314" s="25" t="s">
        <v>45</v>
      </c>
      <c r="I314" s="25" t="s">
        <v>46</v>
      </c>
      <c r="J314" s="25"/>
      <c r="K314" s="25"/>
      <c r="L314" s="25"/>
      <c r="M314" s="25"/>
      <c r="N314" s="25"/>
      <c r="O314" s="33" t="s">
        <v>27</v>
      </c>
      <c r="P314" s="25" t="s">
        <v>39</v>
      </c>
      <c r="Q314" s="28"/>
      <c r="VZ314" s="35"/>
      <c r="WA314" s="35"/>
      <c r="WB314" s="35"/>
      <c r="WC314" s="35"/>
      <c r="WD314" s="35"/>
      <c r="WE314" s="35"/>
      <c r="WF314" s="35"/>
      <c r="WG314" s="35"/>
      <c r="WH314" s="35"/>
      <c r="WI314" s="35"/>
      <c r="WJ314" s="35"/>
      <c r="WK314" s="35"/>
      <c r="WL314" s="35"/>
      <c r="WM314" s="35"/>
      <c r="WN314" s="35"/>
      <c r="WO314" s="35"/>
      <c r="WP314" s="35"/>
      <c r="WQ314" s="35"/>
      <c r="WR314" s="35"/>
      <c r="WS314" s="35"/>
      <c r="WT314" s="35"/>
      <c r="WU314" s="35"/>
      <c r="WV314" s="35"/>
      <c r="WW314" s="35"/>
      <c r="WX314" s="35"/>
      <c r="WY314" s="35"/>
      <c r="WZ314" s="35"/>
      <c r="XA314" s="35"/>
      <c r="XB314" s="35"/>
      <c r="XC314" s="35"/>
      <c r="XD314" s="35"/>
      <c r="XE314" s="35"/>
      <c r="XF314" s="35"/>
      <c r="XG314" s="35"/>
      <c r="XH314" s="35"/>
      <c r="XI314" s="35"/>
      <c r="XJ314" s="35"/>
      <c r="XK314" s="35"/>
      <c r="XL314" s="35"/>
      <c r="XM314" s="35"/>
      <c r="XN314" s="35"/>
      <c r="XO314" s="35"/>
      <c r="XP314" s="35"/>
      <c r="XQ314" s="35"/>
      <c r="XR314" s="35"/>
      <c r="XS314" s="35"/>
      <c r="XT314" s="35"/>
      <c r="XU314" s="35"/>
      <c r="XV314" s="35"/>
      <c r="XW314" s="35"/>
      <c r="XX314" s="35"/>
      <c r="XY314" s="35"/>
      <c r="XZ314" s="35"/>
      <c r="YA314" s="35"/>
      <c r="YB314" s="35"/>
      <c r="YC314" s="35"/>
      <c r="YD314" s="35"/>
      <c r="YE314" s="35"/>
      <c r="YF314" s="35"/>
      <c r="YG314" s="35"/>
      <c r="YH314" s="35"/>
      <c r="YI314" s="35"/>
      <c r="YJ314" s="35"/>
      <c r="YK314" s="35"/>
      <c r="YL314" s="35"/>
      <c r="YM314" s="35"/>
      <c r="YN314" s="35"/>
      <c r="YO314" s="35"/>
      <c r="YP314" s="35"/>
      <c r="YQ314" s="35"/>
      <c r="YR314" s="35"/>
      <c r="YS314" s="35"/>
      <c r="YT314" s="35"/>
      <c r="YU314" s="35"/>
      <c r="YV314" s="35"/>
      <c r="YW314" s="35"/>
      <c r="YX314" s="35"/>
      <c r="YY314" s="35"/>
      <c r="YZ314" s="35"/>
      <c r="ZA314" s="35"/>
      <c r="ZB314" s="35"/>
      <c r="ZC314" s="35"/>
      <c r="ZD314" s="35"/>
      <c r="ZE314" s="35"/>
      <c r="ZF314" s="35"/>
      <c r="ZG314" s="35"/>
      <c r="ZH314" s="35"/>
      <c r="ZI314" s="35"/>
      <c r="ZJ314" s="35"/>
      <c r="ZK314" s="35"/>
      <c r="ZL314" s="35"/>
      <c r="ZM314" s="35"/>
      <c r="ZN314" s="35"/>
      <c r="ZO314" s="35"/>
      <c r="ZP314" s="35"/>
      <c r="ZQ314" s="35"/>
      <c r="ZR314" s="35"/>
      <c r="ZS314" s="35"/>
      <c r="ZT314" s="35"/>
      <c r="ZU314" s="35"/>
      <c r="ZV314" s="35"/>
      <c r="ZW314" s="35"/>
      <c r="ZX314" s="35"/>
      <c r="ZY314" s="35"/>
      <c r="ZZ314" s="35"/>
      <c r="AAA314" s="35"/>
      <c r="AAB314" s="35"/>
      <c r="AAC314" s="35"/>
      <c r="AAD314" s="35"/>
      <c r="AAE314" s="35"/>
      <c r="AAF314" s="35"/>
      <c r="AAG314" s="35"/>
      <c r="AAH314" s="35"/>
      <c r="AAI314" s="35"/>
      <c r="AAJ314" s="35"/>
      <c r="AAK314" s="35"/>
      <c r="AAL314" s="35"/>
      <c r="AAM314" s="35"/>
      <c r="AAN314" s="35"/>
      <c r="AAO314" s="35"/>
      <c r="AAP314" s="35"/>
      <c r="AAQ314" s="35"/>
      <c r="AAR314" s="35"/>
      <c r="AAS314" s="35"/>
      <c r="AAT314" s="35"/>
      <c r="AAU314" s="35"/>
      <c r="AAV314" s="35"/>
      <c r="AAW314" s="35"/>
      <c r="AAX314" s="35"/>
      <c r="AAY314" s="35"/>
      <c r="AAZ314" s="35"/>
      <c r="ABA314" s="35"/>
      <c r="ABB314" s="35"/>
      <c r="ABC314" s="35"/>
      <c r="ABD314" s="35"/>
      <c r="ABE314" s="35"/>
      <c r="ABF314" s="35"/>
      <c r="ABG314" s="35"/>
      <c r="ABH314" s="35"/>
      <c r="ABI314" s="35"/>
      <c r="ABJ314" s="35"/>
      <c r="ABK314" s="35"/>
      <c r="ABL314" s="35"/>
      <c r="ABM314" s="35"/>
      <c r="ABN314" s="35"/>
      <c r="ABO314" s="35"/>
      <c r="ABP314" s="35"/>
      <c r="ABQ314" s="35"/>
      <c r="ABR314" s="35"/>
      <c r="ABS314" s="35"/>
      <c r="ABT314" s="35"/>
      <c r="ABU314" s="35"/>
      <c r="ABV314" s="35"/>
      <c r="ABW314" s="35"/>
      <c r="ABX314" s="35"/>
      <c r="ABY314" s="35"/>
      <c r="ABZ314" s="35"/>
      <c r="ACA314" s="35"/>
      <c r="ACB314" s="35"/>
      <c r="ACC314" s="35"/>
      <c r="ACD314" s="35"/>
      <c r="ACE314" s="35"/>
      <c r="ACF314" s="35"/>
      <c r="ACG314" s="35"/>
      <c r="ACH314" s="35"/>
      <c r="ACI314" s="35"/>
      <c r="ACJ314" s="35"/>
      <c r="ACK314" s="35"/>
      <c r="ACL314" s="35"/>
      <c r="ACM314" s="35"/>
      <c r="ACN314" s="35"/>
      <c r="ACO314" s="35"/>
      <c r="ACP314" s="35"/>
      <c r="ACQ314" s="35"/>
      <c r="ACR314" s="35"/>
      <c r="ACS314" s="35"/>
      <c r="ACT314" s="35"/>
      <c r="ACU314" s="35"/>
      <c r="ACV314" s="35"/>
      <c r="ACW314" s="35"/>
      <c r="ACX314" s="35"/>
      <c r="ACY314" s="35"/>
      <c r="ACZ314" s="35"/>
      <c r="ADA314" s="35"/>
      <c r="ADB314" s="35"/>
      <c r="ADC314" s="35"/>
      <c r="ADD314" s="35"/>
      <c r="ADE314" s="35"/>
      <c r="ADF314" s="35"/>
      <c r="ADG314" s="35"/>
      <c r="ADH314" s="35"/>
      <c r="ADI314" s="35"/>
      <c r="ADJ314" s="35"/>
      <c r="ADK314" s="35"/>
      <c r="ADL314" s="35"/>
      <c r="ADM314" s="35"/>
      <c r="ADN314" s="35"/>
      <c r="ADO314" s="35"/>
      <c r="ADP314" s="35"/>
      <c r="ADQ314" s="35"/>
      <c r="ADR314" s="35"/>
      <c r="ADS314" s="35"/>
      <c r="ADT314" s="35"/>
      <c r="ADU314" s="35"/>
      <c r="ADV314" s="35"/>
      <c r="ADW314" s="35"/>
      <c r="ADX314" s="35"/>
      <c r="ADY314" s="35"/>
      <c r="ADZ314" s="35"/>
      <c r="AEA314" s="35"/>
      <c r="AEB314" s="35"/>
      <c r="AEC314" s="35"/>
      <c r="AED314" s="35"/>
      <c r="AEE314" s="35"/>
      <c r="AEF314" s="35"/>
      <c r="AEG314" s="35"/>
      <c r="AEH314" s="35"/>
      <c r="AEI314" s="35"/>
      <c r="AEJ314" s="35"/>
      <c r="AEK314" s="35"/>
      <c r="AEL314" s="35"/>
      <c r="AEM314" s="35"/>
      <c r="AEN314" s="35"/>
      <c r="AEO314" s="35"/>
      <c r="AEP314" s="35"/>
      <c r="AEQ314" s="35"/>
      <c r="AER314" s="35"/>
      <c r="AES314" s="35"/>
      <c r="AET314" s="35"/>
      <c r="AEU314" s="35"/>
      <c r="AEV314" s="35"/>
      <c r="AEW314" s="35"/>
      <c r="AEX314" s="35"/>
      <c r="AEY314" s="35"/>
      <c r="AEZ314" s="35"/>
      <c r="AFA314" s="35"/>
      <c r="AFB314" s="35"/>
      <c r="AFC314" s="35"/>
      <c r="AFD314" s="35"/>
      <c r="AFE314" s="35"/>
      <c r="AFF314" s="35"/>
      <c r="AFG314" s="35"/>
      <c r="AFH314" s="35"/>
      <c r="AFI314" s="35"/>
      <c r="AFJ314" s="35"/>
      <c r="AFK314" s="35"/>
      <c r="AFL314" s="35"/>
      <c r="AFM314" s="35"/>
      <c r="AFN314" s="35"/>
      <c r="AFO314" s="35"/>
      <c r="AFP314" s="35"/>
      <c r="AFQ314" s="35"/>
      <c r="AFR314" s="35"/>
      <c r="AFS314" s="35"/>
      <c r="AFT314" s="35"/>
      <c r="AFU314" s="35"/>
      <c r="AFV314" s="35"/>
      <c r="AFW314" s="35"/>
      <c r="AFX314" s="35"/>
      <c r="AFY314" s="35"/>
      <c r="AFZ314" s="35"/>
      <c r="AGA314" s="35"/>
      <c r="AGB314" s="35"/>
      <c r="AGC314" s="35"/>
      <c r="AGD314" s="35"/>
      <c r="AGE314" s="35"/>
      <c r="AGF314" s="35"/>
      <c r="AGG314" s="35"/>
      <c r="AGH314" s="35"/>
      <c r="AGI314" s="35"/>
      <c r="AGJ314" s="35"/>
      <c r="AGK314" s="35"/>
      <c r="AGL314" s="35"/>
      <c r="AGM314" s="35"/>
      <c r="AGN314" s="35"/>
      <c r="AGO314" s="35"/>
      <c r="AGP314" s="35"/>
      <c r="AGQ314" s="35"/>
      <c r="AGR314" s="35"/>
      <c r="AGS314" s="35"/>
      <c r="AGT314" s="35"/>
      <c r="AGU314" s="35"/>
      <c r="AGV314" s="35"/>
      <c r="AGW314" s="35"/>
      <c r="AGX314" s="35"/>
      <c r="AGY314" s="35"/>
      <c r="AGZ314" s="35"/>
      <c r="AHA314" s="35"/>
      <c r="AHB314" s="35"/>
      <c r="AHC314" s="35"/>
      <c r="AHD314" s="35"/>
      <c r="AHE314" s="35"/>
      <c r="AHF314" s="35"/>
      <c r="AHG314" s="35"/>
      <c r="AHH314" s="35"/>
      <c r="AHI314" s="35"/>
      <c r="AHJ314" s="35"/>
      <c r="AHK314" s="35"/>
      <c r="AHL314" s="35"/>
      <c r="AHM314" s="35"/>
      <c r="AHN314" s="35"/>
      <c r="AHO314" s="35"/>
      <c r="AHP314" s="35"/>
      <c r="AHQ314" s="35"/>
      <c r="AHR314" s="35"/>
      <c r="AHS314" s="35"/>
      <c r="AHT314" s="35"/>
      <c r="AHU314" s="35"/>
      <c r="AHV314" s="35"/>
      <c r="AHW314" s="35"/>
      <c r="AHX314" s="35"/>
      <c r="AHY314" s="35"/>
      <c r="AHZ314" s="35"/>
      <c r="AIA314" s="35"/>
      <c r="AIB314" s="35"/>
      <c r="AIC314" s="35"/>
      <c r="AID314" s="35"/>
      <c r="AIE314" s="35"/>
      <c r="AIF314" s="35"/>
      <c r="AIG314" s="35"/>
      <c r="AIH314" s="35"/>
      <c r="AII314" s="35"/>
      <c r="AIJ314" s="35"/>
      <c r="AIK314" s="35"/>
      <c r="AIL314" s="35"/>
      <c r="AIM314" s="35"/>
      <c r="AIN314" s="35"/>
      <c r="AIO314" s="35"/>
      <c r="AIP314" s="35"/>
      <c r="AIQ314" s="35"/>
      <c r="AIR314" s="35"/>
      <c r="AIS314" s="35"/>
      <c r="AIT314" s="35"/>
      <c r="AIU314" s="35"/>
      <c r="AIV314" s="35"/>
      <c r="AIW314" s="35"/>
      <c r="AIX314" s="35"/>
      <c r="AIY314" s="35"/>
      <c r="AIZ314" s="35"/>
      <c r="AJA314" s="35"/>
      <c r="AJB314" s="35"/>
      <c r="AJC314" s="35"/>
      <c r="AJD314" s="35"/>
      <c r="AJE314" s="35"/>
      <c r="AJF314" s="35"/>
      <c r="AJG314" s="35"/>
      <c r="AJH314" s="35"/>
      <c r="AJI314" s="35"/>
      <c r="AJJ314" s="35"/>
      <c r="AJK314" s="35"/>
      <c r="AJL314" s="35"/>
      <c r="AJM314" s="35"/>
      <c r="AJN314" s="35"/>
      <c r="AJO314" s="35"/>
      <c r="AJP314" s="35"/>
      <c r="AJQ314" s="35"/>
      <c r="AJR314" s="35"/>
      <c r="AJS314" s="35"/>
      <c r="AJT314" s="35"/>
      <c r="AJU314" s="35"/>
      <c r="AJV314" s="35"/>
      <c r="AJW314" s="35"/>
      <c r="AJX314" s="35"/>
      <c r="AJY314" s="35"/>
      <c r="AJZ314" s="35"/>
      <c r="AKA314" s="35"/>
      <c r="AKB314" s="35"/>
      <c r="AKC314" s="35"/>
      <c r="AKD314" s="35"/>
      <c r="AKE314" s="35"/>
      <c r="AKF314" s="35"/>
      <c r="AKG314" s="35"/>
      <c r="AKH314" s="35"/>
      <c r="AKI314" s="35"/>
      <c r="AKJ314" s="35"/>
      <c r="AKK314" s="35"/>
      <c r="AKL314" s="35"/>
      <c r="AKM314" s="35"/>
      <c r="AKN314" s="35"/>
      <c r="AKO314" s="35"/>
      <c r="AKP314" s="35"/>
      <c r="AKQ314" s="35"/>
      <c r="AKR314" s="35"/>
      <c r="AKS314" s="35"/>
      <c r="AKT314" s="35"/>
      <c r="AKU314" s="35"/>
      <c r="AKV314" s="35"/>
      <c r="AKW314" s="35"/>
      <c r="AKX314" s="35"/>
      <c r="AKY314" s="35"/>
      <c r="AKZ314" s="35"/>
      <c r="ALA314" s="35"/>
      <c r="ALB314" s="1"/>
      <c r="ALC314" s="1"/>
      <c r="ALD314" s="1"/>
      <c r="ALE314" s="1"/>
      <c r="ALF314" s="1"/>
      <c r="ALG314" s="1"/>
      <c r="ALH314" s="1"/>
      <c r="ALI314" s="1"/>
      <c r="ALJ314" s="1"/>
      <c r="ALK314" s="1"/>
      <c r="ALL314" s="1"/>
      <c r="ALM314" s="1"/>
      <c r="ALN314" s="1"/>
      <c r="ALO314" s="1"/>
      <c r="ALP314" s="1"/>
      <c r="ALQ314" s="1"/>
      <c r="ALR314" s="1"/>
      <c r="ALS314"/>
      <c r="ALT314"/>
      <c r="ALU314"/>
      <c r="ALV314"/>
      <c r="ALW314"/>
      <c r="ALX314"/>
      <c r="ALY314"/>
      <c r="ALZ314"/>
      <c r="AMA314"/>
      <c r="AMB314"/>
      <c r="AMC314"/>
      <c r="AMD314"/>
      <c r="AME314"/>
      <c r="AMF314"/>
      <c r="AMG314"/>
      <c r="AMH314"/>
      <c r="AMI314"/>
      <c r="AMJ314"/>
    </row>
    <row r="315" spans="1:1024" s="29" customFormat="1" ht="36">
      <c r="A315" s="24">
        <v>311</v>
      </c>
      <c r="B315" s="24" t="s">
        <v>599</v>
      </c>
      <c r="C315" s="25" t="s">
        <v>792</v>
      </c>
      <c r="D315" s="25" t="s">
        <v>439</v>
      </c>
      <c r="E315" s="25" t="s">
        <v>86</v>
      </c>
      <c r="F315" s="25" t="s">
        <v>601</v>
      </c>
      <c r="G315" s="25" t="s">
        <v>602</v>
      </c>
      <c r="H315" s="25" t="s">
        <v>45</v>
      </c>
      <c r="I315" s="25" t="s">
        <v>46</v>
      </c>
      <c r="J315" s="25"/>
      <c r="K315" s="25"/>
      <c r="L315" s="25"/>
      <c r="M315" s="25"/>
      <c r="N315" s="25"/>
      <c r="O315" s="33" t="s">
        <v>793</v>
      </c>
      <c r="P315" s="25" t="s">
        <v>30</v>
      </c>
      <c r="Q315" s="28"/>
      <c r="VZ315" s="35"/>
      <c r="WA315" s="35"/>
      <c r="WB315" s="35"/>
      <c r="WC315" s="35"/>
      <c r="WD315" s="35"/>
      <c r="WE315" s="35"/>
      <c r="WF315" s="35"/>
      <c r="WG315" s="35"/>
      <c r="WH315" s="35"/>
      <c r="WI315" s="35"/>
      <c r="WJ315" s="35"/>
      <c r="WK315" s="35"/>
      <c r="WL315" s="35"/>
      <c r="WM315" s="35"/>
      <c r="WN315" s="35"/>
      <c r="WO315" s="35"/>
      <c r="WP315" s="35"/>
      <c r="WQ315" s="35"/>
      <c r="WR315" s="35"/>
      <c r="WS315" s="35"/>
      <c r="WT315" s="35"/>
      <c r="WU315" s="35"/>
      <c r="WV315" s="35"/>
      <c r="WW315" s="35"/>
      <c r="WX315" s="35"/>
      <c r="WY315" s="35"/>
      <c r="WZ315" s="35"/>
      <c r="XA315" s="35"/>
      <c r="XB315" s="35"/>
      <c r="XC315" s="35"/>
      <c r="XD315" s="35"/>
      <c r="XE315" s="35"/>
      <c r="XF315" s="35"/>
      <c r="XG315" s="35"/>
      <c r="XH315" s="35"/>
      <c r="XI315" s="35"/>
      <c r="XJ315" s="35"/>
      <c r="XK315" s="35"/>
      <c r="XL315" s="35"/>
      <c r="XM315" s="35"/>
      <c r="XN315" s="35"/>
      <c r="XO315" s="35"/>
      <c r="XP315" s="35"/>
      <c r="XQ315" s="35"/>
      <c r="XR315" s="35"/>
      <c r="XS315" s="35"/>
      <c r="XT315" s="35"/>
      <c r="XU315" s="35"/>
      <c r="XV315" s="35"/>
      <c r="XW315" s="35"/>
      <c r="XX315" s="35"/>
      <c r="XY315" s="35"/>
      <c r="XZ315" s="35"/>
      <c r="YA315" s="35"/>
      <c r="YB315" s="35"/>
      <c r="YC315" s="35"/>
      <c r="YD315" s="35"/>
      <c r="YE315" s="35"/>
      <c r="YF315" s="35"/>
      <c r="YG315" s="35"/>
      <c r="YH315" s="35"/>
      <c r="YI315" s="35"/>
      <c r="YJ315" s="35"/>
      <c r="YK315" s="35"/>
      <c r="YL315" s="35"/>
      <c r="YM315" s="35"/>
      <c r="YN315" s="35"/>
      <c r="YO315" s="35"/>
      <c r="YP315" s="35"/>
      <c r="YQ315" s="35"/>
      <c r="YR315" s="35"/>
      <c r="YS315" s="35"/>
      <c r="YT315" s="35"/>
      <c r="YU315" s="35"/>
      <c r="YV315" s="35"/>
      <c r="YW315" s="35"/>
      <c r="YX315" s="35"/>
      <c r="YY315" s="35"/>
      <c r="YZ315" s="35"/>
      <c r="ZA315" s="35"/>
      <c r="ZB315" s="35"/>
      <c r="ZC315" s="35"/>
      <c r="ZD315" s="35"/>
      <c r="ZE315" s="35"/>
      <c r="ZF315" s="35"/>
      <c r="ZG315" s="35"/>
      <c r="ZH315" s="35"/>
      <c r="ZI315" s="35"/>
      <c r="ZJ315" s="35"/>
      <c r="ZK315" s="35"/>
      <c r="ZL315" s="35"/>
      <c r="ZM315" s="35"/>
      <c r="ZN315" s="35"/>
      <c r="ZO315" s="35"/>
      <c r="ZP315" s="35"/>
      <c r="ZQ315" s="35"/>
      <c r="ZR315" s="35"/>
      <c r="ZS315" s="35"/>
      <c r="ZT315" s="35"/>
      <c r="ZU315" s="35"/>
      <c r="ZV315" s="35"/>
      <c r="ZW315" s="35"/>
      <c r="ZX315" s="35"/>
      <c r="ZY315" s="35"/>
      <c r="ZZ315" s="35"/>
      <c r="AAA315" s="35"/>
      <c r="AAB315" s="35"/>
      <c r="AAC315" s="35"/>
      <c r="AAD315" s="35"/>
      <c r="AAE315" s="35"/>
      <c r="AAF315" s="35"/>
      <c r="AAG315" s="35"/>
      <c r="AAH315" s="35"/>
      <c r="AAI315" s="35"/>
      <c r="AAJ315" s="35"/>
      <c r="AAK315" s="35"/>
      <c r="AAL315" s="35"/>
      <c r="AAM315" s="35"/>
      <c r="AAN315" s="35"/>
      <c r="AAO315" s="35"/>
      <c r="AAP315" s="35"/>
      <c r="AAQ315" s="35"/>
      <c r="AAR315" s="35"/>
      <c r="AAS315" s="35"/>
      <c r="AAT315" s="35"/>
      <c r="AAU315" s="35"/>
      <c r="AAV315" s="35"/>
      <c r="AAW315" s="35"/>
      <c r="AAX315" s="35"/>
      <c r="AAY315" s="35"/>
      <c r="AAZ315" s="35"/>
      <c r="ABA315" s="35"/>
      <c r="ABB315" s="35"/>
      <c r="ABC315" s="35"/>
      <c r="ABD315" s="35"/>
      <c r="ABE315" s="35"/>
      <c r="ABF315" s="35"/>
      <c r="ABG315" s="35"/>
      <c r="ABH315" s="35"/>
      <c r="ABI315" s="35"/>
      <c r="ABJ315" s="35"/>
      <c r="ABK315" s="35"/>
      <c r="ABL315" s="35"/>
      <c r="ABM315" s="35"/>
      <c r="ABN315" s="35"/>
      <c r="ABO315" s="35"/>
      <c r="ABP315" s="35"/>
      <c r="ABQ315" s="35"/>
      <c r="ABR315" s="35"/>
      <c r="ABS315" s="35"/>
      <c r="ABT315" s="35"/>
      <c r="ABU315" s="35"/>
      <c r="ABV315" s="35"/>
      <c r="ABW315" s="35"/>
      <c r="ABX315" s="35"/>
      <c r="ABY315" s="35"/>
      <c r="ABZ315" s="35"/>
      <c r="ACA315" s="35"/>
      <c r="ACB315" s="35"/>
      <c r="ACC315" s="35"/>
      <c r="ACD315" s="35"/>
      <c r="ACE315" s="35"/>
      <c r="ACF315" s="35"/>
      <c r="ACG315" s="35"/>
      <c r="ACH315" s="35"/>
      <c r="ACI315" s="35"/>
      <c r="ACJ315" s="35"/>
      <c r="ACK315" s="35"/>
      <c r="ACL315" s="35"/>
      <c r="ACM315" s="35"/>
      <c r="ACN315" s="35"/>
      <c r="ACO315" s="35"/>
      <c r="ACP315" s="35"/>
      <c r="ACQ315" s="35"/>
      <c r="ACR315" s="35"/>
      <c r="ACS315" s="35"/>
      <c r="ACT315" s="35"/>
      <c r="ACU315" s="35"/>
      <c r="ACV315" s="35"/>
      <c r="ACW315" s="35"/>
      <c r="ACX315" s="35"/>
      <c r="ACY315" s="35"/>
      <c r="ACZ315" s="35"/>
      <c r="ADA315" s="35"/>
      <c r="ADB315" s="35"/>
      <c r="ADC315" s="35"/>
      <c r="ADD315" s="35"/>
      <c r="ADE315" s="35"/>
      <c r="ADF315" s="35"/>
      <c r="ADG315" s="35"/>
      <c r="ADH315" s="35"/>
      <c r="ADI315" s="35"/>
      <c r="ADJ315" s="35"/>
      <c r="ADK315" s="35"/>
      <c r="ADL315" s="35"/>
      <c r="ADM315" s="35"/>
      <c r="ADN315" s="35"/>
      <c r="ADO315" s="35"/>
      <c r="ADP315" s="35"/>
      <c r="ADQ315" s="35"/>
      <c r="ADR315" s="35"/>
      <c r="ADS315" s="35"/>
      <c r="ADT315" s="35"/>
      <c r="ADU315" s="35"/>
      <c r="ADV315" s="35"/>
      <c r="ADW315" s="35"/>
      <c r="ADX315" s="35"/>
      <c r="ADY315" s="35"/>
      <c r="ADZ315" s="35"/>
      <c r="AEA315" s="35"/>
      <c r="AEB315" s="35"/>
      <c r="AEC315" s="35"/>
      <c r="AED315" s="35"/>
      <c r="AEE315" s="35"/>
      <c r="AEF315" s="35"/>
      <c r="AEG315" s="35"/>
      <c r="AEH315" s="35"/>
      <c r="AEI315" s="35"/>
      <c r="AEJ315" s="35"/>
      <c r="AEK315" s="35"/>
      <c r="AEL315" s="35"/>
      <c r="AEM315" s="35"/>
      <c r="AEN315" s="35"/>
      <c r="AEO315" s="35"/>
      <c r="AEP315" s="35"/>
      <c r="AEQ315" s="35"/>
      <c r="AER315" s="35"/>
      <c r="AES315" s="35"/>
      <c r="AET315" s="35"/>
      <c r="AEU315" s="35"/>
      <c r="AEV315" s="35"/>
      <c r="AEW315" s="35"/>
      <c r="AEX315" s="35"/>
      <c r="AEY315" s="35"/>
      <c r="AEZ315" s="35"/>
      <c r="AFA315" s="35"/>
      <c r="AFB315" s="35"/>
      <c r="AFC315" s="35"/>
      <c r="AFD315" s="35"/>
      <c r="AFE315" s="35"/>
      <c r="AFF315" s="35"/>
      <c r="AFG315" s="35"/>
      <c r="AFH315" s="35"/>
      <c r="AFI315" s="35"/>
      <c r="AFJ315" s="35"/>
      <c r="AFK315" s="35"/>
      <c r="AFL315" s="35"/>
      <c r="AFM315" s="35"/>
      <c r="AFN315" s="35"/>
      <c r="AFO315" s="35"/>
      <c r="AFP315" s="35"/>
      <c r="AFQ315" s="35"/>
      <c r="AFR315" s="35"/>
      <c r="AFS315" s="35"/>
      <c r="AFT315" s="35"/>
      <c r="AFU315" s="35"/>
      <c r="AFV315" s="35"/>
      <c r="AFW315" s="35"/>
      <c r="AFX315" s="35"/>
      <c r="AFY315" s="35"/>
      <c r="AFZ315" s="35"/>
      <c r="AGA315" s="35"/>
      <c r="AGB315" s="35"/>
      <c r="AGC315" s="35"/>
      <c r="AGD315" s="35"/>
      <c r="AGE315" s="35"/>
      <c r="AGF315" s="35"/>
      <c r="AGG315" s="35"/>
      <c r="AGH315" s="35"/>
      <c r="AGI315" s="35"/>
      <c r="AGJ315" s="35"/>
      <c r="AGK315" s="35"/>
      <c r="AGL315" s="35"/>
      <c r="AGM315" s="35"/>
      <c r="AGN315" s="35"/>
      <c r="AGO315" s="35"/>
      <c r="AGP315" s="35"/>
      <c r="AGQ315" s="35"/>
      <c r="AGR315" s="35"/>
      <c r="AGS315" s="35"/>
      <c r="AGT315" s="35"/>
      <c r="AGU315" s="35"/>
      <c r="AGV315" s="35"/>
      <c r="AGW315" s="35"/>
      <c r="AGX315" s="35"/>
      <c r="AGY315" s="35"/>
      <c r="AGZ315" s="35"/>
      <c r="AHA315" s="35"/>
      <c r="AHB315" s="35"/>
      <c r="AHC315" s="35"/>
      <c r="AHD315" s="35"/>
      <c r="AHE315" s="35"/>
      <c r="AHF315" s="35"/>
      <c r="AHG315" s="35"/>
      <c r="AHH315" s="35"/>
      <c r="AHI315" s="35"/>
      <c r="AHJ315" s="35"/>
      <c r="AHK315" s="35"/>
      <c r="AHL315" s="35"/>
      <c r="AHM315" s="35"/>
      <c r="AHN315" s="35"/>
      <c r="AHO315" s="35"/>
      <c r="AHP315" s="35"/>
      <c r="AHQ315" s="35"/>
      <c r="AHR315" s="35"/>
      <c r="AHS315" s="35"/>
      <c r="AHT315" s="35"/>
      <c r="AHU315" s="35"/>
      <c r="AHV315" s="35"/>
      <c r="AHW315" s="35"/>
      <c r="AHX315" s="35"/>
      <c r="AHY315" s="35"/>
      <c r="AHZ315" s="35"/>
      <c r="AIA315" s="35"/>
      <c r="AIB315" s="35"/>
      <c r="AIC315" s="35"/>
      <c r="AID315" s="35"/>
      <c r="AIE315" s="35"/>
      <c r="AIF315" s="35"/>
      <c r="AIG315" s="35"/>
      <c r="AIH315" s="35"/>
      <c r="AII315" s="35"/>
      <c r="AIJ315" s="35"/>
      <c r="AIK315" s="35"/>
      <c r="AIL315" s="35"/>
      <c r="AIM315" s="35"/>
      <c r="AIN315" s="35"/>
      <c r="AIO315" s="35"/>
      <c r="AIP315" s="35"/>
      <c r="AIQ315" s="35"/>
      <c r="AIR315" s="35"/>
      <c r="AIS315" s="35"/>
      <c r="AIT315" s="35"/>
      <c r="AIU315" s="35"/>
      <c r="AIV315" s="35"/>
      <c r="AIW315" s="35"/>
      <c r="AIX315" s="35"/>
      <c r="AIY315" s="35"/>
      <c r="AIZ315" s="35"/>
      <c r="AJA315" s="35"/>
      <c r="AJB315" s="35"/>
      <c r="AJC315" s="35"/>
      <c r="AJD315" s="35"/>
      <c r="AJE315" s="35"/>
      <c r="AJF315" s="35"/>
      <c r="AJG315" s="35"/>
      <c r="AJH315" s="35"/>
      <c r="AJI315" s="35"/>
      <c r="AJJ315" s="35"/>
      <c r="AJK315" s="35"/>
      <c r="AJL315" s="35"/>
      <c r="AJM315" s="35"/>
      <c r="AJN315" s="35"/>
      <c r="AJO315" s="35"/>
      <c r="AJP315" s="35"/>
      <c r="AJQ315" s="35"/>
      <c r="AJR315" s="35"/>
      <c r="AJS315" s="35"/>
      <c r="AJT315" s="35"/>
      <c r="AJU315" s="35"/>
      <c r="AJV315" s="35"/>
      <c r="AJW315" s="35"/>
      <c r="AJX315" s="35"/>
      <c r="AJY315" s="35"/>
      <c r="AJZ315" s="35"/>
      <c r="AKA315" s="35"/>
      <c r="AKB315" s="35"/>
      <c r="AKC315" s="35"/>
      <c r="AKD315" s="35"/>
      <c r="AKE315" s="35"/>
      <c r="AKF315" s="35"/>
      <c r="AKG315" s="35"/>
      <c r="AKH315" s="35"/>
      <c r="AKI315" s="35"/>
      <c r="AKJ315" s="35"/>
      <c r="AKK315" s="35"/>
      <c r="AKL315" s="35"/>
      <c r="AKM315" s="35"/>
      <c r="AKN315" s="35"/>
      <c r="AKO315" s="35"/>
      <c r="AKP315" s="35"/>
      <c r="AKQ315" s="35"/>
      <c r="AKR315" s="35"/>
      <c r="AKS315" s="35"/>
      <c r="AKT315" s="35"/>
      <c r="AKU315" s="35"/>
      <c r="AKV315" s="35"/>
      <c r="AKW315" s="35"/>
      <c r="AKX315" s="35"/>
      <c r="AKY315" s="35"/>
      <c r="AKZ315" s="35"/>
      <c r="ALA315" s="35"/>
      <c r="ALB315" s="1"/>
      <c r="ALC315" s="1"/>
      <c r="ALD315" s="1"/>
      <c r="ALE315" s="1"/>
      <c r="ALF315" s="1"/>
      <c r="ALG315" s="1"/>
      <c r="ALH315" s="1"/>
      <c r="ALI315" s="1"/>
      <c r="ALJ315" s="1"/>
      <c r="ALK315" s="1"/>
      <c r="ALL315" s="1"/>
      <c r="ALM315" s="1"/>
      <c r="ALN315" s="1"/>
      <c r="ALO315" s="1"/>
      <c r="ALP315" s="1"/>
      <c r="ALQ315" s="1"/>
      <c r="ALR315" s="1"/>
      <c r="ALS315"/>
      <c r="ALT315"/>
      <c r="ALU315"/>
      <c r="ALV315"/>
      <c r="ALW315"/>
      <c r="ALX315"/>
      <c r="ALY315"/>
      <c r="ALZ315"/>
      <c r="AMA315"/>
      <c r="AMB315"/>
      <c r="AMC315"/>
      <c r="AMD315"/>
      <c r="AME315"/>
      <c r="AMF315"/>
      <c r="AMG315"/>
      <c r="AMH315"/>
      <c r="AMI315"/>
      <c r="AMJ315"/>
    </row>
    <row r="316" spans="1:1024" s="29" customFormat="1" ht="12.75">
      <c r="A316" s="24">
        <v>312</v>
      </c>
      <c r="B316" s="24" t="s">
        <v>785</v>
      </c>
      <c r="C316" s="25" t="s">
        <v>794</v>
      </c>
      <c r="D316" s="25" t="s">
        <v>62</v>
      </c>
      <c r="E316" s="25" t="s">
        <v>63</v>
      </c>
      <c r="F316" s="25" t="s">
        <v>601</v>
      </c>
      <c r="G316" s="25" t="s">
        <v>602</v>
      </c>
      <c r="H316" s="25" t="s">
        <v>45</v>
      </c>
      <c r="I316" s="25" t="s">
        <v>46</v>
      </c>
      <c r="J316" s="25"/>
      <c r="K316" s="25"/>
      <c r="L316" s="25"/>
      <c r="M316" s="25"/>
      <c r="N316" s="25"/>
      <c r="O316" s="33" t="s">
        <v>795</v>
      </c>
      <c r="P316" s="25" t="s">
        <v>39</v>
      </c>
      <c r="Q316" s="28"/>
      <c r="VZ316" s="35"/>
      <c r="WA316" s="35"/>
      <c r="WB316" s="35"/>
      <c r="WC316" s="35"/>
      <c r="WD316" s="35"/>
      <c r="WE316" s="35"/>
      <c r="WF316" s="35"/>
      <c r="WG316" s="35"/>
      <c r="WH316" s="35"/>
      <c r="WI316" s="35"/>
      <c r="WJ316" s="35"/>
      <c r="WK316" s="35"/>
      <c r="WL316" s="35"/>
      <c r="WM316" s="35"/>
      <c r="WN316" s="35"/>
      <c r="WO316" s="35"/>
      <c r="WP316" s="35"/>
      <c r="WQ316" s="35"/>
      <c r="WR316" s="35"/>
      <c r="WS316" s="35"/>
      <c r="WT316" s="35"/>
      <c r="WU316" s="35"/>
      <c r="WV316" s="35"/>
      <c r="WW316" s="35"/>
      <c r="WX316" s="35"/>
      <c r="WY316" s="35"/>
      <c r="WZ316" s="35"/>
      <c r="XA316" s="35"/>
      <c r="XB316" s="35"/>
      <c r="XC316" s="35"/>
      <c r="XD316" s="35"/>
      <c r="XE316" s="35"/>
      <c r="XF316" s="35"/>
      <c r="XG316" s="35"/>
      <c r="XH316" s="35"/>
      <c r="XI316" s="35"/>
      <c r="XJ316" s="35"/>
      <c r="XK316" s="35"/>
      <c r="XL316" s="35"/>
      <c r="XM316" s="35"/>
      <c r="XN316" s="35"/>
      <c r="XO316" s="35"/>
      <c r="XP316" s="35"/>
      <c r="XQ316" s="35"/>
      <c r="XR316" s="35"/>
      <c r="XS316" s="35"/>
      <c r="XT316" s="35"/>
      <c r="XU316" s="35"/>
      <c r="XV316" s="35"/>
      <c r="XW316" s="35"/>
      <c r="XX316" s="35"/>
      <c r="XY316" s="35"/>
      <c r="XZ316" s="35"/>
      <c r="YA316" s="35"/>
      <c r="YB316" s="35"/>
      <c r="YC316" s="35"/>
      <c r="YD316" s="35"/>
      <c r="YE316" s="35"/>
      <c r="YF316" s="35"/>
      <c r="YG316" s="35"/>
      <c r="YH316" s="35"/>
      <c r="YI316" s="35"/>
      <c r="YJ316" s="35"/>
      <c r="YK316" s="35"/>
      <c r="YL316" s="35"/>
      <c r="YM316" s="35"/>
      <c r="YN316" s="35"/>
      <c r="YO316" s="35"/>
      <c r="YP316" s="35"/>
      <c r="YQ316" s="35"/>
      <c r="YR316" s="35"/>
      <c r="YS316" s="35"/>
      <c r="YT316" s="35"/>
      <c r="YU316" s="35"/>
      <c r="YV316" s="35"/>
      <c r="YW316" s="35"/>
      <c r="YX316" s="35"/>
      <c r="YY316" s="35"/>
      <c r="YZ316" s="35"/>
      <c r="ZA316" s="35"/>
      <c r="ZB316" s="35"/>
      <c r="ZC316" s="35"/>
      <c r="ZD316" s="35"/>
      <c r="ZE316" s="35"/>
      <c r="ZF316" s="35"/>
      <c r="ZG316" s="35"/>
      <c r="ZH316" s="35"/>
      <c r="ZI316" s="35"/>
      <c r="ZJ316" s="35"/>
      <c r="ZK316" s="35"/>
      <c r="ZL316" s="35"/>
      <c r="ZM316" s="35"/>
      <c r="ZN316" s="35"/>
      <c r="ZO316" s="35"/>
      <c r="ZP316" s="35"/>
      <c r="ZQ316" s="35"/>
      <c r="ZR316" s="35"/>
      <c r="ZS316" s="35"/>
      <c r="ZT316" s="35"/>
      <c r="ZU316" s="35"/>
      <c r="ZV316" s="35"/>
      <c r="ZW316" s="35"/>
      <c r="ZX316" s="35"/>
      <c r="ZY316" s="35"/>
      <c r="ZZ316" s="35"/>
      <c r="AAA316" s="35"/>
      <c r="AAB316" s="35"/>
      <c r="AAC316" s="35"/>
      <c r="AAD316" s="35"/>
      <c r="AAE316" s="35"/>
      <c r="AAF316" s="35"/>
      <c r="AAG316" s="35"/>
      <c r="AAH316" s="35"/>
      <c r="AAI316" s="35"/>
      <c r="AAJ316" s="35"/>
      <c r="AAK316" s="35"/>
      <c r="AAL316" s="35"/>
      <c r="AAM316" s="35"/>
      <c r="AAN316" s="35"/>
      <c r="AAO316" s="35"/>
      <c r="AAP316" s="35"/>
      <c r="AAQ316" s="35"/>
      <c r="AAR316" s="35"/>
      <c r="AAS316" s="35"/>
      <c r="AAT316" s="35"/>
      <c r="AAU316" s="35"/>
      <c r="AAV316" s="35"/>
      <c r="AAW316" s="35"/>
      <c r="AAX316" s="35"/>
      <c r="AAY316" s="35"/>
      <c r="AAZ316" s="35"/>
      <c r="ABA316" s="35"/>
      <c r="ABB316" s="35"/>
      <c r="ABC316" s="35"/>
      <c r="ABD316" s="35"/>
      <c r="ABE316" s="35"/>
      <c r="ABF316" s="35"/>
      <c r="ABG316" s="35"/>
      <c r="ABH316" s="35"/>
      <c r="ABI316" s="35"/>
      <c r="ABJ316" s="35"/>
      <c r="ABK316" s="35"/>
      <c r="ABL316" s="35"/>
      <c r="ABM316" s="35"/>
      <c r="ABN316" s="35"/>
      <c r="ABO316" s="35"/>
      <c r="ABP316" s="35"/>
      <c r="ABQ316" s="35"/>
      <c r="ABR316" s="35"/>
      <c r="ABS316" s="35"/>
      <c r="ABT316" s="35"/>
      <c r="ABU316" s="35"/>
      <c r="ABV316" s="35"/>
      <c r="ABW316" s="35"/>
      <c r="ABX316" s="35"/>
      <c r="ABY316" s="35"/>
      <c r="ABZ316" s="35"/>
      <c r="ACA316" s="35"/>
      <c r="ACB316" s="35"/>
      <c r="ACC316" s="35"/>
      <c r="ACD316" s="35"/>
      <c r="ACE316" s="35"/>
      <c r="ACF316" s="35"/>
      <c r="ACG316" s="35"/>
      <c r="ACH316" s="35"/>
      <c r="ACI316" s="35"/>
      <c r="ACJ316" s="35"/>
      <c r="ACK316" s="35"/>
      <c r="ACL316" s="35"/>
      <c r="ACM316" s="35"/>
      <c r="ACN316" s="35"/>
      <c r="ACO316" s="35"/>
      <c r="ACP316" s="35"/>
      <c r="ACQ316" s="35"/>
      <c r="ACR316" s="35"/>
      <c r="ACS316" s="35"/>
      <c r="ACT316" s="35"/>
      <c r="ACU316" s="35"/>
      <c r="ACV316" s="35"/>
      <c r="ACW316" s="35"/>
      <c r="ACX316" s="35"/>
      <c r="ACY316" s="35"/>
      <c r="ACZ316" s="35"/>
      <c r="ADA316" s="35"/>
      <c r="ADB316" s="35"/>
      <c r="ADC316" s="35"/>
      <c r="ADD316" s="35"/>
      <c r="ADE316" s="35"/>
      <c r="ADF316" s="35"/>
      <c r="ADG316" s="35"/>
      <c r="ADH316" s="35"/>
      <c r="ADI316" s="35"/>
      <c r="ADJ316" s="35"/>
      <c r="ADK316" s="35"/>
      <c r="ADL316" s="35"/>
      <c r="ADM316" s="35"/>
      <c r="ADN316" s="35"/>
      <c r="ADO316" s="35"/>
      <c r="ADP316" s="35"/>
      <c r="ADQ316" s="35"/>
      <c r="ADR316" s="35"/>
      <c r="ADS316" s="35"/>
      <c r="ADT316" s="35"/>
      <c r="ADU316" s="35"/>
      <c r="ADV316" s="35"/>
      <c r="ADW316" s="35"/>
      <c r="ADX316" s="35"/>
      <c r="ADY316" s="35"/>
      <c r="ADZ316" s="35"/>
      <c r="AEA316" s="35"/>
      <c r="AEB316" s="35"/>
      <c r="AEC316" s="35"/>
      <c r="AED316" s="35"/>
      <c r="AEE316" s="35"/>
      <c r="AEF316" s="35"/>
      <c r="AEG316" s="35"/>
      <c r="AEH316" s="35"/>
      <c r="AEI316" s="35"/>
      <c r="AEJ316" s="35"/>
      <c r="AEK316" s="35"/>
      <c r="AEL316" s="35"/>
      <c r="AEM316" s="35"/>
      <c r="AEN316" s="35"/>
      <c r="AEO316" s="35"/>
      <c r="AEP316" s="35"/>
      <c r="AEQ316" s="35"/>
      <c r="AER316" s="35"/>
      <c r="AES316" s="35"/>
      <c r="AET316" s="35"/>
      <c r="AEU316" s="35"/>
      <c r="AEV316" s="35"/>
      <c r="AEW316" s="35"/>
      <c r="AEX316" s="35"/>
      <c r="AEY316" s="35"/>
      <c r="AEZ316" s="35"/>
      <c r="AFA316" s="35"/>
      <c r="AFB316" s="35"/>
      <c r="AFC316" s="35"/>
      <c r="AFD316" s="35"/>
      <c r="AFE316" s="35"/>
      <c r="AFF316" s="35"/>
      <c r="AFG316" s="35"/>
      <c r="AFH316" s="35"/>
      <c r="AFI316" s="35"/>
      <c r="AFJ316" s="35"/>
      <c r="AFK316" s="35"/>
      <c r="AFL316" s="35"/>
      <c r="AFM316" s="35"/>
      <c r="AFN316" s="35"/>
      <c r="AFO316" s="35"/>
      <c r="AFP316" s="35"/>
      <c r="AFQ316" s="35"/>
      <c r="AFR316" s="35"/>
      <c r="AFS316" s="35"/>
      <c r="AFT316" s="35"/>
      <c r="AFU316" s="35"/>
      <c r="AFV316" s="35"/>
      <c r="AFW316" s="35"/>
      <c r="AFX316" s="35"/>
      <c r="AFY316" s="35"/>
      <c r="AFZ316" s="35"/>
      <c r="AGA316" s="35"/>
      <c r="AGB316" s="35"/>
      <c r="AGC316" s="35"/>
      <c r="AGD316" s="35"/>
      <c r="AGE316" s="35"/>
      <c r="AGF316" s="35"/>
      <c r="AGG316" s="35"/>
      <c r="AGH316" s="35"/>
      <c r="AGI316" s="35"/>
      <c r="AGJ316" s="35"/>
      <c r="AGK316" s="35"/>
      <c r="AGL316" s="35"/>
      <c r="AGM316" s="35"/>
      <c r="AGN316" s="35"/>
      <c r="AGO316" s="35"/>
      <c r="AGP316" s="35"/>
      <c r="AGQ316" s="35"/>
      <c r="AGR316" s="35"/>
      <c r="AGS316" s="35"/>
      <c r="AGT316" s="35"/>
      <c r="AGU316" s="35"/>
      <c r="AGV316" s="35"/>
      <c r="AGW316" s="35"/>
      <c r="AGX316" s="35"/>
      <c r="AGY316" s="35"/>
      <c r="AGZ316" s="35"/>
      <c r="AHA316" s="35"/>
      <c r="AHB316" s="35"/>
      <c r="AHC316" s="35"/>
      <c r="AHD316" s="35"/>
      <c r="AHE316" s="35"/>
      <c r="AHF316" s="35"/>
      <c r="AHG316" s="35"/>
      <c r="AHH316" s="35"/>
      <c r="AHI316" s="35"/>
      <c r="AHJ316" s="35"/>
      <c r="AHK316" s="35"/>
      <c r="AHL316" s="35"/>
      <c r="AHM316" s="35"/>
      <c r="AHN316" s="35"/>
      <c r="AHO316" s="35"/>
      <c r="AHP316" s="35"/>
      <c r="AHQ316" s="35"/>
      <c r="AHR316" s="35"/>
      <c r="AHS316" s="35"/>
      <c r="AHT316" s="35"/>
      <c r="AHU316" s="35"/>
      <c r="AHV316" s="35"/>
      <c r="AHW316" s="35"/>
      <c r="AHX316" s="35"/>
      <c r="AHY316" s="35"/>
      <c r="AHZ316" s="35"/>
      <c r="AIA316" s="35"/>
      <c r="AIB316" s="35"/>
      <c r="AIC316" s="35"/>
      <c r="AID316" s="35"/>
      <c r="AIE316" s="35"/>
      <c r="AIF316" s="35"/>
      <c r="AIG316" s="35"/>
      <c r="AIH316" s="35"/>
      <c r="AII316" s="35"/>
      <c r="AIJ316" s="35"/>
      <c r="AIK316" s="35"/>
      <c r="AIL316" s="35"/>
      <c r="AIM316" s="35"/>
      <c r="AIN316" s="35"/>
      <c r="AIO316" s="35"/>
      <c r="AIP316" s="35"/>
      <c r="AIQ316" s="35"/>
      <c r="AIR316" s="35"/>
      <c r="AIS316" s="35"/>
      <c r="AIT316" s="35"/>
      <c r="AIU316" s="35"/>
      <c r="AIV316" s="35"/>
      <c r="AIW316" s="35"/>
      <c r="AIX316" s="35"/>
      <c r="AIY316" s="35"/>
      <c r="AIZ316" s="35"/>
      <c r="AJA316" s="35"/>
      <c r="AJB316" s="35"/>
      <c r="AJC316" s="35"/>
      <c r="AJD316" s="35"/>
      <c r="AJE316" s="35"/>
      <c r="AJF316" s="35"/>
      <c r="AJG316" s="35"/>
      <c r="AJH316" s="35"/>
      <c r="AJI316" s="35"/>
      <c r="AJJ316" s="35"/>
      <c r="AJK316" s="35"/>
      <c r="AJL316" s="35"/>
      <c r="AJM316" s="35"/>
      <c r="AJN316" s="35"/>
      <c r="AJO316" s="35"/>
      <c r="AJP316" s="35"/>
      <c r="AJQ316" s="35"/>
      <c r="AJR316" s="35"/>
      <c r="AJS316" s="35"/>
      <c r="AJT316" s="35"/>
      <c r="AJU316" s="35"/>
      <c r="AJV316" s="35"/>
      <c r="AJW316" s="35"/>
      <c r="AJX316" s="35"/>
      <c r="AJY316" s="35"/>
      <c r="AJZ316" s="35"/>
      <c r="AKA316" s="35"/>
      <c r="AKB316" s="35"/>
      <c r="AKC316" s="35"/>
      <c r="AKD316" s="35"/>
      <c r="AKE316" s="35"/>
      <c r="AKF316" s="35"/>
      <c r="AKG316" s="35"/>
      <c r="AKH316" s="35"/>
      <c r="AKI316" s="35"/>
      <c r="AKJ316" s="35"/>
      <c r="AKK316" s="35"/>
      <c r="AKL316" s="35"/>
      <c r="AKM316" s="35"/>
      <c r="AKN316" s="35"/>
      <c r="AKO316" s="35"/>
      <c r="AKP316" s="35"/>
      <c r="AKQ316" s="35"/>
      <c r="AKR316" s="35"/>
      <c r="AKS316" s="35"/>
      <c r="AKT316" s="35"/>
      <c r="AKU316" s="35"/>
      <c r="AKV316" s="35"/>
      <c r="AKW316" s="35"/>
      <c r="AKX316" s="35"/>
      <c r="AKY316" s="35"/>
      <c r="AKZ316" s="35"/>
      <c r="ALA316" s="35"/>
      <c r="ALB316" s="1"/>
      <c r="ALC316" s="1"/>
      <c r="ALD316" s="1"/>
      <c r="ALE316" s="1"/>
      <c r="ALF316" s="1"/>
      <c r="ALG316" s="1"/>
      <c r="ALH316" s="1"/>
      <c r="ALI316" s="1"/>
      <c r="ALJ316" s="1"/>
      <c r="ALK316" s="1"/>
      <c r="ALL316" s="1"/>
      <c r="ALM316" s="1"/>
      <c r="ALN316" s="1"/>
      <c r="ALO316" s="1"/>
      <c r="ALP316" s="1"/>
      <c r="ALQ316" s="1"/>
      <c r="ALR316" s="1"/>
      <c r="ALS316"/>
      <c r="ALT316"/>
      <c r="ALU316"/>
      <c r="ALV316"/>
      <c r="ALW316"/>
      <c r="ALX316"/>
      <c r="ALY316"/>
      <c r="ALZ316"/>
      <c r="AMA316"/>
      <c r="AMB316"/>
      <c r="AMC316"/>
      <c r="AMD316"/>
      <c r="AME316"/>
      <c r="AMF316"/>
      <c r="AMG316"/>
      <c r="AMH316"/>
      <c r="AMI316"/>
      <c r="AMJ316"/>
    </row>
    <row r="317" spans="1:1024" s="29" customFormat="1" ht="48">
      <c r="A317" s="24">
        <v>313</v>
      </c>
      <c r="B317" s="24" t="s">
        <v>796</v>
      </c>
      <c r="C317" s="25" t="s">
        <v>797</v>
      </c>
      <c r="D317" s="25" t="s">
        <v>536</v>
      </c>
      <c r="E317" s="25" t="s">
        <v>75</v>
      </c>
      <c r="F317" s="25" t="s">
        <v>601</v>
      </c>
      <c r="G317" s="25" t="s">
        <v>602</v>
      </c>
      <c r="H317" s="25" t="s">
        <v>45</v>
      </c>
      <c r="I317" s="25" t="s">
        <v>46</v>
      </c>
      <c r="J317" s="25"/>
      <c r="K317" s="25"/>
      <c r="L317" s="25"/>
      <c r="M317" s="25"/>
      <c r="N317" s="25"/>
      <c r="O317" s="25" t="s">
        <v>798</v>
      </c>
      <c r="P317" s="25" t="s">
        <v>30</v>
      </c>
      <c r="Q317" s="28"/>
      <c r="VZ317" s="35"/>
      <c r="WA317" s="35"/>
      <c r="WB317" s="35"/>
      <c r="WC317" s="35"/>
      <c r="WD317" s="35"/>
      <c r="WE317" s="35"/>
      <c r="WF317" s="35"/>
      <c r="WG317" s="35"/>
      <c r="WH317" s="35"/>
      <c r="WI317" s="35"/>
      <c r="WJ317" s="35"/>
      <c r="WK317" s="35"/>
      <c r="WL317" s="35"/>
      <c r="WM317" s="35"/>
      <c r="WN317" s="35"/>
      <c r="WO317" s="35"/>
      <c r="WP317" s="35"/>
      <c r="WQ317" s="35"/>
      <c r="WR317" s="35"/>
      <c r="WS317" s="35"/>
      <c r="WT317" s="35"/>
      <c r="WU317" s="35"/>
      <c r="WV317" s="35"/>
      <c r="WW317" s="35"/>
      <c r="WX317" s="35"/>
      <c r="WY317" s="35"/>
      <c r="WZ317" s="35"/>
      <c r="XA317" s="35"/>
      <c r="XB317" s="35"/>
      <c r="XC317" s="35"/>
      <c r="XD317" s="35"/>
      <c r="XE317" s="35"/>
      <c r="XF317" s="35"/>
      <c r="XG317" s="35"/>
      <c r="XH317" s="35"/>
      <c r="XI317" s="35"/>
      <c r="XJ317" s="35"/>
      <c r="XK317" s="35"/>
      <c r="XL317" s="35"/>
      <c r="XM317" s="35"/>
      <c r="XN317" s="35"/>
      <c r="XO317" s="35"/>
      <c r="XP317" s="35"/>
      <c r="XQ317" s="35"/>
      <c r="XR317" s="35"/>
      <c r="XS317" s="35"/>
      <c r="XT317" s="35"/>
      <c r="XU317" s="35"/>
      <c r="XV317" s="35"/>
      <c r="XW317" s="35"/>
      <c r="XX317" s="35"/>
      <c r="XY317" s="35"/>
      <c r="XZ317" s="35"/>
      <c r="YA317" s="35"/>
      <c r="YB317" s="35"/>
      <c r="YC317" s="35"/>
      <c r="YD317" s="35"/>
      <c r="YE317" s="35"/>
      <c r="YF317" s="35"/>
      <c r="YG317" s="35"/>
      <c r="YH317" s="35"/>
      <c r="YI317" s="35"/>
      <c r="YJ317" s="35"/>
      <c r="YK317" s="35"/>
      <c r="YL317" s="35"/>
      <c r="YM317" s="35"/>
      <c r="YN317" s="35"/>
      <c r="YO317" s="35"/>
      <c r="YP317" s="35"/>
      <c r="YQ317" s="35"/>
      <c r="YR317" s="35"/>
      <c r="YS317" s="35"/>
      <c r="YT317" s="35"/>
      <c r="YU317" s="35"/>
      <c r="YV317" s="35"/>
      <c r="YW317" s="35"/>
      <c r="YX317" s="35"/>
      <c r="YY317" s="35"/>
      <c r="YZ317" s="35"/>
      <c r="ZA317" s="35"/>
      <c r="ZB317" s="35"/>
      <c r="ZC317" s="35"/>
      <c r="ZD317" s="35"/>
      <c r="ZE317" s="35"/>
      <c r="ZF317" s="35"/>
      <c r="ZG317" s="35"/>
      <c r="ZH317" s="35"/>
      <c r="ZI317" s="35"/>
      <c r="ZJ317" s="35"/>
      <c r="ZK317" s="35"/>
      <c r="ZL317" s="35"/>
      <c r="ZM317" s="35"/>
      <c r="ZN317" s="35"/>
      <c r="ZO317" s="35"/>
      <c r="ZP317" s="35"/>
      <c r="ZQ317" s="35"/>
      <c r="ZR317" s="35"/>
      <c r="ZS317" s="35"/>
      <c r="ZT317" s="35"/>
      <c r="ZU317" s="35"/>
      <c r="ZV317" s="35"/>
      <c r="ZW317" s="35"/>
      <c r="ZX317" s="35"/>
      <c r="ZY317" s="35"/>
      <c r="ZZ317" s="35"/>
      <c r="AAA317" s="35"/>
      <c r="AAB317" s="35"/>
      <c r="AAC317" s="35"/>
      <c r="AAD317" s="35"/>
      <c r="AAE317" s="35"/>
      <c r="AAF317" s="35"/>
      <c r="AAG317" s="35"/>
      <c r="AAH317" s="35"/>
      <c r="AAI317" s="35"/>
      <c r="AAJ317" s="35"/>
      <c r="AAK317" s="35"/>
      <c r="AAL317" s="35"/>
      <c r="AAM317" s="35"/>
      <c r="AAN317" s="35"/>
      <c r="AAO317" s="35"/>
      <c r="AAP317" s="35"/>
      <c r="AAQ317" s="35"/>
      <c r="AAR317" s="35"/>
      <c r="AAS317" s="35"/>
      <c r="AAT317" s="35"/>
      <c r="AAU317" s="35"/>
      <c r="AAV317" s="35"/>
      <c r="AAW317" s="35"/>
      <c r="AAX317" s="35"/>
      <c r="AAY317" s="35"/>
      <c r="AAZ317" s="35"/>
      <c r="ABA317" s="35"/>
      <c r="ABB317" s="35"/>
      <c r="ABC317" s="35"/>
      <c r="ABD317" s="35"/>
      <c r="ABE317" s="35"/>
      <c r="ABF317" s="35"/>
      <c r="ABG317" s="35"/>
      <c r="ABH317" s="35"/>
      <c r="ABI317" s="35"/>
      <c r="ABJ317" s="35"/>
      <c r="ABK317" s="35"/>
      <c r="ABL317" s="35"/>
      <c r="ABM317" s="35"/>
      <c r="ABN317" s="35"/>
      <c r="ABO317" s="35"/>
      <c r="ABP317" s="35"/>
      <c r="ABQ317" s="35"/>
      <c r="ABR317" s="35"/>
      <c r="ABS317" s="35"/>
      <c r="ABT317" s="35"/>
      <c r="ABU317" s="35"/>
      <c r="ABV317" s="35"/>
      <c r="ABW317" s="35"/>
      <c r="ABX317" s="35"/>
      <c r="ABY317" s="35"/>
      <c r="ABZ317" s="35"/>
      <c r="ACA317" s="35"/>
      <c r="ACB317" s="35"/>
      <c r="ACC317" s="35"/>
      <c r="ACD317" s="35"/>
      <c r="ACE317" s="35"/>
      <c r="ACF317" s="35"/>
      <c r="ACG317" s="35"/>
      <c r="ACH317" s="35"/>
      <c r="ACI317" s="35"/>
      <c r="ACJ317" s="35"/>
      <c r="ACK317" s="35"/>
      <c r="ACL317" s="35"/>
      <c r="ACM317" s="35"/>
      <c r="ACN317" s="35"/>
      <c r="ACO317" s="35"/>
      <c r="ACP317" s="35"/>
      <c r="ACQ317" s="35"/>
      <c r="ACR317" s="35"/>
      <c r="ACS317" s="35"/>
      <c r="ACT317" s="35"/>
      <c r="ACU317" s="35"/>
      <c r="ACV317" s="35"/>
      <c r="ACW317" s="35"/>
      <c r="ACX317" s="35"/>
      <c r="ACY317" s="35"/>
      <c r="ACZ317" s="35"/>
      <c r="ADA317" s="35"/>
      <c r="ADB317" s="35"/>
      <c r="ADC317" s="35"/>
      <c r="ADD317" s="35"/>
      <c r="ADE317" s="35"/>
      <c r="ADF317" s="35"/>
      <c r="ADG317" s="35"/>
      <c r="ADH317" s="35"/>
      <c r="ADI317" s="35"/>
      <c r="ADJ317" s="35"/>
      <c r="ADK317" s="35"/>
      <c r="ADL317" s="35"/>
      <c r="ADM317" s="35"/>
      <c r="ADN317" s="35"/>
      <c r="ADO317" s="35"/>
      <c r="ADP317" s="35"/>
      <c r="ADQ317" s="35"/>
      <c r="ADR317" s="35"/>
      <c r="ADS317" s="35"/>
      <c r="ADT317" s="35"/>
      <c r="ADU317" s="35"/>
      <c r="ADV317" s="35"/>
      <c r="ADW317" s="35"/>
      <c r="ADX317" s="35"/>
      <c r="ADY317" s="35"/>
      <c r="ADZ317" s="35"/>
      <c r="AEA317" s="35"/>
      <c r="AEB317" s="35"/>
      <c r="AEC317" s="35"/>
      <c r="AED317" s="35"/>
      <c r="AEE317" s="35"/>
      <c r="AEF317" s="35"/>
      <c r="AEG317" s="35"/>
      <c r="AEH317" s="35"/>
      <c r="AEI317" s="35"/>
      <c r="AEJ317" s="35"/>
      <c r="AEK317" s="35"/>
      <c r="AEL317" s="35"/>
      <c r="AEM317" s="35"/>
      <c r="AEN317" s="35"/>
      <c r="AEO317" s="35"/>
      <c r="AEP317" s="35"/>
      <c r="AEQ317" s="35"/>
      <c r="AER317" s="35"/>
      <c r="AES317" s="35"/>
      <c r="AET317" s="35"/>
      <c r="AEU317" s="35"/>
      <c r="AEV317" s="35"/>
      <c r="AEW317" s="35"/>
      <c r="AEX317" s="35"/>
      <c r="AEY317" s="35"/>
      <c r="AEZ317" s="35"/>
      <c r="AFA317" s="35"/>
      <c r="AFB317" s="35"/>
      <c r="AFC317" s="35"/>
      <c r="AFD317" s="35"/>
      <c r="AFE317" s="35"/>
      <c r="AFF317" s="35"/>
      <c r="AFG317" s="35"/>
      <c r="AFH317" s="35"/>
      <c r="AFI317" s="35"/>
      <c r="AFJ317" s="35"/>
      <c r="AFK317" s="35"/>
      <c r="AFL317" s="35"/>
      <c r="AFM317" s="35"/>
      <c r="AFN317" s="35"/>
      <c r="AFO317" s="35"/>
      <c r="AFP317" s="35"/>
      <c r="AFQ317" s="35"/>
      <c r="AFR317" s="35"/>
      <c r="AFS317" s="35"/>
      <c r="AFT317" s="35"/>
      <c r="AFU317" s="35"/>
      <c r="AFV317" s="35"/>
      <c r="AFW317" s="35"/>
      <c r="AFX317" s="35"/>
      <c r="AFY317" s="35"/>
      <c r="AFZ317" s="35"/>
      <c r="AGA317" s="35"/>
      <c r="AGB317" s="35"/>
      <c r="AGC317" s="35"/>
      <c r="AGD317" s="35"/>
      <c r="AGE317" s="35"/>
      <c r="AGF317" s="35"/>
      <c r="AGG317" s="35"/>
      <c r="AGH317" s="35"/>
      <c r="AGI317" s="35"/>
      <c r="AGJ317" s="35"/>
      <c r="AGK317" s="35"/>
      <c r="AGL317" s="35"/>
      <c r="AGM317" s="35"/>
      <c r="AGN317" s="35"/>
      <c r="AGO317" s="35"/>
      <c r="AGP317" s="35"/>
      <c r="AGQ317" s="35"/>
      <c r="AGR317" s="35"/>
      <c r="AGS317" s="35"/>
      <c r="AGT317" s="35"/>
      <c r="AGU317" s="35"/>
      <c r="AGV317" s="35"/>
      <c r="AGW317" s="35"/>
      <c r="AGX317" s="35"/>
      <c r="AGY317" s="35"/>
      <c r="AGZ317" s="35"/>
      <c r="AHA317" s="35"/>
      <c r="AHB317" s="35"/>
      <c r="AHC317" s="35"/>
      <c r="AHD317" s="35"/>
      <c r="AHE317" s="35"/>
      <c r="AHF317" s="35"/>
      <c r="AHG317" s="35"/>
      <c r="AHH317" s="35"/>
      <c r="AHI317" s="35"/>
      <c r="AHJ317" s="35"/>
      <c r="AHK317" s="35"/>
      <c r="AHL317" s="35"/>
      <c r="AHM317" s="35"/>
      <c r="AHN317" s="35"/>
      <c r="AHO317" s="35"/>
      <c r="AHP317" s="35"/>
      <c r="AHQ317" s="35"/>
      <c r="AHR317" s="35"/>
      <c r="AHS317" s="35"/>
      <c r="AHT317" s="35"/>
      <c r="AHU317" s="35"/>
      <c r="AHV317" s="35"/>
      <c r="AHW317" s="35"/>
      <c r="AHX317" s="35"/>
      <c r="AHY317" s="35"/>
      <c r="AHZ317" s="35"/>
      <c r="AIA317" s="35"/>
      <c r="AIB317" s="35"/>
      <c r="AIC317" s="35"/>
      <c r="AID317" s="35"/>
      <c r="AIE317" s="35"/>
      <c r="AIF317" s="35"/>
      <c r="AIG317" s="35"/>
      <c r="AIH317" s="35"/>
      <c r="AII317" s="35"/>
      <c r="AIJ317" s="35"/>
      <c r="AIK317" s="35"/>
      <c r="AIL317" s="35"/>
      <c r="AIM317" s="35"/>
      <c r="AIN317" s="35"/>
      <c r="AIO317" s="35"/>
      <c r="AIP317" s="35"/>
      <c r="AIQ317" s="35"/>
      <c r="AIR317" s="35"/>
      <c r="AIS317" s="35"/>
      <c r="AIT317" s="35"/>
      <c r="AIU317" s="35"/>
      <c r="AIV317" s="35"/>
      <c r="AIW317" s="35"/>
      <c r="AIX317" s="35"/>
      <c r="AIY317" s="35"/>
      <c r="AIZ317" s="35"/>
      <c r="AJA317" s="35"/>
      <c r="AJB317" s="35"/>
      <c r="AJC317" s="35"/>
      <c r="AJD317" s="35"/>
      <c r="AJE317" s="35"/>
      <c r="AJF317" s="35"/>
      <c r="AJG317" s="35"/>
      <c r="AJH317" s="35"/>
      <c r="AJI317" s="35"/>
      <c r="AJJ317" s="35"/>
      <c r="AJK317" s="35"/>
      <c r="AJL317" s="35"/>
      <c r="AJM317" s="35"/>
      <c r="AJN317" s="35"/>
      <c r="AJO317" s="35"/>
      <c r="AJP317" s="35"/>
      <c r="AJQ317" s="35"/>
      <c r="AJR317" s="35"/>
      <c r="AJS317" s="35"/>
      <c r="AJT317" s="35"/>
      <c r="AJU317" s="35"/>
      <c r="AJV317" s="35"/>
      <c r="AJW317" s="35"/>
      <c r="AJX317" s="35"/>
      <c r="AJY317" s="35"/>
      <c r="AJZ317" s="35"/>
      <c r="AKA317" s="35"/>
      <c r="AKB317" s="35"/>
      <c r="AKC317" s="35"/>
      <c r="AKD317" s="35"/>
      <c r="AKE317" s="35"/>
      <c r="AKF317" s="35"/>
      <c r="AKG317" s="35"/>
      <c r="AKH317" s="35"/>
      <c r="AKI317" s="35"/>
      <c r="AKJ317" s="35"/>
      <c r="AKK317" s="35"/>
      <c r="AKL317" s="35"/>
      <c r="AKM317" s="35"/>
      <c r="AKN317" s="35"/>
      <c r="AKO317" s="35"/>
      <c r="AKP317" s="35"/>
      <c r="AKQ317" s="35"/>
      <c r="AKR317" s="35"/>
      <c r="AKS317" s="35"/>
      <c r="AKT317" s="35"/>
      <c r="AKU317" s="35"/>
      <c r="AKV317" s="35"/>
      <c r="AKW317" s="35"/>
      <c r="AKX317" s="35"/>
      <c r="AKY317" s="35"/>
      <c r="AKZ317" s="35"/>
      <c r="ALA317" s="35"/>
      <c r="ALB317" s="1"/>
      <c r="ALC317" s="1"/>
      <c r="ALD317" s="1"/>
      <c r="ALE317" s="1"/>
      <c r="ALF317" s="1"/>
      <c r="ALG317" s="1"/>
      <c r="ALH317" s="1"/>
      <c r="ALI317" s="1"/>
      <c r="ALJ317" s="1"/>
      <c r="ALK317" s="1"/>
      <c r="ALL317" s="1"/>
      <c r="ALM317" s="1"/>
      <c r="ALN317" s="1"/>
      <c r="ALO317" s="1"/>
      <c r="ALP317" s="1"/>
      <c r="ALQ317" s="1"/>
      <c r="ALR317" s="1"/>
      <c r="ALS317"/>
      <c r="ALT317"/>
      <c r="ALU317"/>
      <c r="ALV317"/>
      <c r="ALW317"/>
      <c r="ALX317"/>
      <c r="ALY317"/>
      <c r="ALZ317"/>
      <c r="AMA317"/>
      <c r="AMB317"/>
      <c r="AMC317"/>
      <c r="AMD317"/>
      <c r="AME317"/>
      <c r="AMF317"/>
      <c r="AMG317"/>
      <c r="AMH317"/>
      <c r="AMI317"/>
      <c r="AMJ317"/>
    </row>
    <row r="318" spans="1:1024" s="29" customFormat="1" ht="12.75">
      <c r="A318" s="24">
        <v>314</v>
      </c>
      <c r="B318" s="24" t="s">
        <v>799</v>
      </c>
      <c r="C318" s="25" t="s">
        <v>229</v>
      </c>
      <c r="D318" s="25" t="s">
        <v>230</v>
      </c>
      <c r="E318" s="25" t="s">
        <v>22</v>
      </c>
      <c r="F318" s="25" t="s">
        <v>601</v>
      </c>
      <c r="G318" s="25" t="s">
        <v>602</v>
      </c>
      <c r="H318" s="25" t="s">
        <v>45</v>
      </c>
      <c r="I318" s="25" t="s">
        <v>46</v>
      </c>
      <c r="J318" s="25"/>
      <c r="K318" s="25"/>
      <c r="L318" s="25"/>
      <c r="M318" s="25"/>
      <c r="N318" s="25"/>
      <c r="O318" s="33" t="s">
        <v>800</v>
      </c>
      <c r="P318" s="25" t="s">
        <v>39</v>
      </c>
      <c r="Q318" s="28"/>
      <c r="VZ318" s="35"/>
      <c r="WA318" s="35"/>
      <c r="WB318" s="35"/>
      <c r="WC318" s="35"/>
      <c r="WD318" s="35"/>
      <c r="WE318" s="35"/>
      <c r="WF318" s="35"/>
      <c r="WG318" s="35"/>
      <c r="WH318" s="35"/>
      <c r="WI318" s="35"/>
      <c r="WJ318" s="35"/>
      <c r="WK318" s="35"/>
      <c r="WL318" s="35"/>
      <c r="WM318" s="35"/>
      <c r="WN318" s="35"/>
      <c r="WO318" s="35"/>
      <c r="WP318" s="35"/>
      <c r="WQ318" s="35"/>
      <c r="WR318" s="35"/>
      <c r="WS318" s="35"/>
      <c r="WT318" s="35"/>
      <c r="WU318" s="35"/>
      <c r="WV318" s="35"/>
      <c r="WW318" s="35"/>
      <c r="WX318" s="35"/>
      <c r="WY318" s="35"/>
      <c r="WZ318" s="35"/>
      <c r="XA318" s="35"/>
      <c r="XB318" s="35"/>
      <c r="XC318" s="35"/>
      <c r="XD318" s="35"/>
      <c r="XE318" s="35"/>
      <c r="XF318" s="35"/>
      <c r="XG318" s="35"/>
      <c r="XH318" s="35"/>
      <c r="XI318" s="35"/>
      <c r="XJ318" s="35"/>
      <c r="XK318" s="35"/>
      <c r="XL318" s="35"/>
      <c r="XM318" s="35"/>
      <c r="XN318" s="35"/>
      <c r="XO318" s="35"/>
      <c r="XP318" s="35"/>
      <c r="XQ318" s="35"/>
      <c r="XR318" s="35"/>
      <c r="XS318" s="35"/>
      <c r="XT318" s="35"/>
      <c r="XU318" s="35"/>
      <c r="XV318" s="35"/>
      <c r="XW318" s="35"/>
      <c r="XX318" s="35"/>
      <c r="XY318" s="35"/>
      <c r="XZ318" s="35"/>
      <c r="YA318" s="35"/>
      <c r="YB318" s="35"/>
      <c r="YC318" s="35"/>
      <c r="YD318" s="35"/>
      <c r="YE318" s="35"/>
      <c r="YF318" s="35"/>
      <c r="YG318" s="35"/>
      <c r="YH318" s="35"/>
      <c r="YI318" s="35"/>
      <c r="YJ318" s="35"/>
      <c r="YK318" s="35"/>
      <c r="YL318" s="35"/>
      <c r="YM318" s="35"/>
      <c r="YN318" s="35"/>
      <c r="YO318" s="35"/>
      <c r="YP318" s="35"/>
      <c r="YQ318" s="35"/>
      <c r="YR318" s="35"/>
      <c r="YS318" s="35"/>
      <c r="YT318" s="35"/>
      <c r="YU318" s="35"/>
      <c r="YV318" s="35"/>
      <c r="YW318" s="35"/>
      <c r="YX318" s="35"/>
      <c r="YY318" s="35"/>
      <c r="YZ318" s="35"/>
      <c r="ZA318" s="35"/>
      <c r="ZB318" s="35"/>
      <c r="ZC318" s="35"/>
      <c r="ZD318" s="35"/>
      <c r="ZE318" s="35"/>
      <c r="ZF318" s="35"/>
      <c r="ZG318" s="35"/>
      <c r="ZH318" s="35"/>
      <c r="ZI318" s="35"/>
      <c r="ZJ318" s="35"/>
      <c r="ZK318" s="35"/>
      <c r="ZL318" s="35"/>
      <c r="ZM318" s="35"/>
      <c r="ZN318" s="35"/>
      <c r="ZO318" s="35"/>
      <c r="ZP318" s="35"/>
      <c r="ZQ318" s="35"/>
      <c r="ZR318" s="35"/>
      <c r="ZS318" s="35"/>
      <c r="ZT318" s="35"/>
      <c r="ZU318" s="35"/>
      <c r="ZV318" s="35"/>
      <c r="ZW318" s="35"/>
      <c r="ZX318" s="35"/>
      <c r="ZY318" s="35"/>
      <c r="ZZ318" s="35"/>
      <c r="AAA318" s="35"/>
      <c r="AAB318" s="35"/>
      <c r="AAC318" s="35"/>
      <c r="AAD318" s="35"/>
      <c r="AAE318" s="35"/>
      <c r="AAF318" s="35"/>
      <c r="AAG318" s="35"/>
      <c r="AAH318" s="35"/>
      <c r="AAI318" s="35"/>
      <c r="AAJ318" s="35"/>
      <c r="AAK318" s="35"/>
      <c r="AAL318" s="35"/>
      <c r="AAM318" s="35"/>
      <c r="AAN318" s="35"/>
      <c r="AAO318" s="35"/>
      <c r="AAP318" s="35"/>
      <c r="AAQ318" s="35"/>
      <c r="AAR318" s="35"/>
      <c r="AAS318" s="35"/>
      <c r="AAT318" s="35"/>
      <c r="AAU318" s="35"/>
      <c r="AAV318" s="35"/>
      <c r="AAW318" s="35"/>
      <c r="AAX318" s="35"/>
      <c r="AAY318" s="35"/>
      <c r="AAZ318" s="35"/>
      <c r="ABA318" s="35"/>
      <c r="ABB318" s="35"/>
      <c r="ABC318" s="35"/>
      <c r="ABD318" s="35"/>
      <c r="ABE318" s="35"/>
      <c r="ABF318" s="35"/>
      <c r="ABG318" s="35"/>
      <c r="ABH318" s="35"/>
      <c r="ABI318" s="35"/>
      <c r="ABJ318" s="35"/>
      <c r="ABK318" s="35"/>
      <c r="ABL318" s="35"/>
      <c r="ABM318" s="35"/>
      <c r="ABN318" s="35"/>
      <c r="ABO318" s="35"/>
      <c r="ABP318" s="35"/>
      <c r="ABQ318" s="35"/>
      <c r="ABR318" s="35"/>
      <c r="ABS318" s="35"/>
      <c r="ABT318" s="35"/>
      <c r="ABU318" s="35"/>
      <c r="ABV318" s="35"/>
      <c r="ABW318" s="35"/>
      <c r="ABX318" s="35"/>
      <c r="ABY318" s="35"/>
      <c r="ABZ318" s="35"/>
      <c r="ACA318" s="35"/>
      <c r="ACB318" s="35"/>
      <c r="ACC318" s="35"/>
      <c r="ACD318" s="35"/>
      <c r="ACE318" s="35"/>
      <c r="ACF318" s="35"/>
      <c r="ACG318" s="35"/>
      <c r="ACH318" s="35"/>
      <c r="ACI318" s="35"/>
      <c r="ACJ318" s="35"/>
      <c r="ACK318" s="35"/>
      <c r="ACL318" s="35"/>
      <c r="ACM318" s="35"/>
      <c r="ACN318" s="35"/>
      <c r="ACO318" s="35"/>
      <c r="ACP318" s="35"/>
      <c r="ACQ318" s="35"/>
      <c r="ACR318" s="35"/>
      <c r="ACS318" s="35"/>
      <c r="ACT318" s="35"/>
      <c r="ACU318" s="35"/>
      <c r="ACV318" s="35"/>
      <c r="ACW318" s="35"/>
      <c r="ACX318" s="35"/>
      <c r="ACY318" s="35"/>
      <c r="ACZ318" s="35"/>
      <c r="ADA318" s="35"/>
      <c r="ADB318" s="35"/>
      <c r="ADC318" s="35"/>
      <c r="ADD318" s="35"/>
      <c r="ADE318" s="35"/>
      <c r="ADF318" s="35"/>
      <c r="ADG318" s="35"/>
      <c r="ADH318" s="35"/>
      <c r="ADI318" s="35"/>
      <c r="ADJ318" s="35"/>
      <c r="ADK318" s="35"/>
      <c r="ADL318" s="35"/>
      <c r="ADM318" s="35"/>
      <c r="ADN318" s="35"/>
      <c r="ADO318" s="35"/>
      <c r="ADP318" s="35"/>
      <c r="ADQ318" s="35"/>
      <c r="ADR318" s="35"/>
      <c r="ADS318" s="35"/>
      <c r="ADT318" s="35"/>
      <c r="ADU318" s="35"/>
      <c r="ADV318" s="35"/>
      <c r="ADW318" s="35"/>
      <c r="ADX318" s="35"/>
      <c r="ADY318" s="35"/>
      <c r="ADZ318" s="35"/>
      <c r="AEA318" s="35"/>
      <c r="AEB318" s="35"/>
      <c r="AEC318" s="35"/>
      <c r="AED318" s="35"/>
      <c r="AEE318" s="35"/>
      <c r="AEF318" s="35"/>
      <c r="AEG318" s="35"/>
      <c r="AEH318" s="35"/>
      <c r="AEI318" s="35"/>
      <c r="AEJ318" s="35"/>
      <c r="AEK318" s="35"/>
      <c r="AEL318" s="35"/>
      <c r="AEM318" s="35"/>
      <c r="AEN318" s="35"/>
      <c r="AEO318" s="35"/>
      <c r="AEP318" s="35"/>
      <c r="AEQ318" s="35"/>
      <c r="AER318" s="35"/>
      <c r="AES318" s="35"/>
      <c r="AET318" s="35"/>
      <c r="AEU318" s="35"/>
      <c r="AEV318" s="35"/>
      <c r="AEW318" s="35"/>
      <c r="AEX318" s="35"/>
      <c r="AEY318" s="35"/>
      <c r="AEZ318" s="35"/>
      <c r="AFA318" s="35"/>
      <c r="AFB318" s="35"/>
      <c r="AFC318" s="35"/>
      <c r="AFD318" s="35"/>
      <c r="AFE318" s="35"/>
      <c r="AFF318" s="35"/>
      <c r="AFG318" s="35"/>
      <c r="AFH318" s="35"/>
      <c r="AFI318" s="35"/>
      <c r="AFJ318" s="35"/>
      <c r="AFK318" s="35"/>
      <c r="AFL318" s="35"/>
      <c r="AFM318" s="35"/>
      <c r="AFN318" s="35"/>
      <c r="AFO318" s="35"/>
      <c r="AFP318" s="35"/>
      <c r="AFQ318" s="35"/>
      <c r="AFR318" s="35"/>
      <c r="AFS318" s="35"/>
      <c r="AFT318" s="35"/>
      <c r="AFU318" s="35"/>
      <c r="AFV318" s="35"/>
      <c r="AFW318" s="35"/>
      <c r="AFX318" s="35"/>
      <c r="AFY318" s="35"/>
      <c r="AFZ318" s="35"/>
      <c r="AGA318" s="35"/>
      <c r="AGB318" s="35"/>
      <c r="AGC318" s="35"/>
      <c r="AGD318" s="35"/>
      <c r="AGE318" s="35"/>
      <c r="AGF318" s="35"/>
      <c r="AGG318" s="35"/>
      <c r="AGH318" s="35"/>
      <c r="AGI318" s="35"/>
      <c r="AGJ318" s="35"/>
      <c r="AGK318" s="35"/>
      <c r="AGL318" s="35"/>
      <c r="AGM318" s="35"/>
      <c r="AGN318" s="35"/>
      <c r="AGO318" s="35"/>
      <c r="AGP318" s="35"/>
      <c r="AGQ318" s="35"/>
      <c r="AGR318" s="35"/>
      <c r="AGS318" s="35"/>
      <c r="AGT318" s="35"/>
      <c r="AGU318" s="35"/>
      <c r="AGV318" s="35"/>
      <c r="AGW318" s="35"/>
      <c r="AGX318" s="35"/>
      <c r="AGY318" s="35"/>
      <c r="AGZ318" s="35"/>
      <c r="AHA318" s="35"/>
      <c r="AHB318" s="35"/>
      <c r="AHC318" s="35"/>
      <c r="AHD318" s="35"/>
      <c r="AHE318" s="35"/>
      <c r="AHF318" s="35"/>
      <c r="AHG318" s="35"/>
      <c r="AHH318" s="35"/>
      <c r="AHI318" s="35"/>
      <c r="AHJ318" s="35"/>
      <c r="AHK318" s="35"/>
      <c r="AHL318" s="35"/>
      <c r="AHM318" s="35"/>
      <c r="AHN318" s="35"/>
      <c r="AHO318" s="35"/>
      <c r="AHP318" s="35"/>
      <c r="AHQ318" s="35"/>
      <c r="AHR318" s="35"/>
      <c r="AHS318" s="35"/>
      <c r="AHT318" s="35"/>
      <c r="AHU318" s="35"/>
      <c r="AHV318" s="35"/>
      <c r="AHW318" s="35"/>
      <c r="AHX318" s="35"/>
      <c r="AHY318" s="35"/>
      <c r="AHZ318" s="35"/>
      <c r="AIA318" s="35"/>
      <c r="AIB318" s="35"/>
      <c r="AIC318" s="35"/>
      <c r="AID318" s="35"/>
      <c r="AIE318" s="35"/>
      <c r="AIF318" s="35"/>
      <c r="AIG318" s="35"/>
      <c r="AIH318" s="35"/>
      <c r="AII318" s="35"/>
      <c r="AIJ318" s="35"/>
      <c r="AIK318" s="35"/>
      <c r="AIL318" s="35"/>
      <c r="AIM318" s="35"/>
      <c r="AIN318" s="35"/>
      <c r="AIO318" s="35"/>
      <c r="AIP318" s="35"/>
      <c r="AIQ318" s="35"/>
      <c r="AIR318" s="35"/>
      <c r="AIS318" s="35"/>
      <c r="AIT318" s="35"/>
      <c r="AIU318" s="35"/>
      <c r="AIV318" s="35"/>
      <c r="AIW318" s="35"/>
      <c r="AIX318" s="35"/>
      <c r="AIY318" s="35"/>
      <c r="AIZ318" s="35"/>
      <c r="AJA318" s="35"/>
      <c r="AJB318" s="35"/>
      <c r="AJC318" s="35"/>
      <c r="AJD318" s="35"/>
      <c r="AJE318" s="35"/>
      <c r="AJF318" s="35"/>
      <c r="AJG318" s="35"/>
      <c r="AJH318" s="35"/>
      <c r="AJI318" s="35"/>
      <c r="AJJ318" s="35"/>
      <c r="AJK318" s="35"/>
      <c r="AJL318" s="35"/>
      <c r="AJM318" s="35"/>
      <c r="AJN318" s="35"/>
      <c r="AJO318" s="35"/>
      <c r="AJP318" s="35"/>
      <c r="AJQ318" s="35"/>
      <c r="AJR318" s="35"/>
      <c r="AJS318" s="35"/>
      <c r="AJT318" s="35"/>
      <c r="AJU318" s="35"/>
      <c r="AJV318" s="35"/>
      <c r="AJW318" s="35"/>
      <c r="AJX318" s="35"/>
      <c r="AJY318" s="35"/>
      <c r="AJZ318" s="35"/>
      <c r="AKA318" s="35"/>
      <c r="AKB318" s="35"/>
      <c r="AKC318" s="35"/>
      <c r="AKD318" s="35"/>
      <c r="AKE318" s="35"/>
      <c r="AKF318" s="35"/>
      <c r="AKG318" s="35"/>
      <c r="AKH318" s="35"/>
      <c r="AKI318" s="35"/>
      <c r="AKJ318" s="35"/>
      <c r="AKK318" s="35"/>
      <c r="AKL318" s="35"/>
      <c r="AKM318" s="35"/>
      <c r="AKN318" s="35"/>
      <c r="AKO318" s="35"/>
      <c r="AKP318" s="35"/>
      <c r="AKQ318" s="35"/>
      <c r="AKR318" s="35"/>
      <c r="AKS318" s="35"/>
      <c r="AKT318" s="35"/>
      <c r="AKU318" s="35"/>
      <c r="AKV318" s="35"/>
      <c r="AKW318" s="35"/>
      <c r="AKX318" s="35"/>
      <c r="AKY318" s="35"/>
      <c r="AKZ318" s="35"/>
      <c r="ALA318" s="35"/>
      <c r="ALB318" s="1"/>
      <c r="ALC318" s="1"/>
      <c r="ALD318" s="1"/>
      <c r="ALE318" s="1"/>
      <c r="ALF318" s="1"/>
      <c r="ALG318" s="1"/>
      <c r="ALH318" s="1"/>
      <c r="ALI318" s="1"/>
      <c r="ALJ318" s="1"/>
      <c r="ALK318" s="1"/>
      <c r="ALL318" s="1"/>
      <c r="ALM318" s="1"/>
      <c r="ALN318" s="1"/>
      <c r="ALO318" s="1"/>
      <c r="ALP318" s="1"/>
      <c r="ALQ318" s="1"/>
      <c r="ALR318" s="1"/>
      <c r="ALS318"/>
      <c r="ALT318"/>
      <c r="ALU318"/>
      <c r="ALV318"/>
      <c r="ALW318"/>
      <c r="ALX318"/>
      <c r="ALY318"/>
      <c r="ALZ318"/>
      <c r="AMA318"/>
      <c r="AMB318"/>
      <c r="AMC318"/>
      <c r="AMD318"/>
      <c r="AME318"/>
      <c r="AMF318"/>
      <c r="AMG318"/>
      <c r="AMH318"/>
      <c r="AMI318"/>
      <c r="AMJ318"/>
    </row>
    <row r="319" spans="1:1024" s="29" customFormat="1" ht="24">
      <c r="A319" s="24">
        <v>315</v>
      </c>
      <c r="B319" s="24" t="s">
        <v>801</v>
      </c>
      <c r="C319" s="25" t="s">
        <v>802</v>
      </c>
      <c r="D319" s="25" t="s">
        <v>33</v>
      </c>
      <c r="E319" s="25" t="s">
        <v>34</v>
      </c>
      <c r="F319" s="25" t="s">
        <v>601</v>
      </c>
      <c r="G319" s="25" t="s">
        <v>602</v>
      </c>
      <c r="H319" s="25" t="s">
        <v>45</v>
      </c>
      <c r="I319" s="25" t="s">
        <v>46</v>
      </c>
      <c r="J319" s="25"/>
      <c r="K319" s="25"/>
      <c r="L319" s="25"/>
      <c r="M319" s="25"/>
      <c r="N319" s="25"/>
      <c r="O319" s="33" t="s">
        <v>803</v>
      </c>
      <c r="P319" s="25" t="s">
        <v>30</v>
      </c>
      <c r="Q319" s="28"/>
      <c r="VZ319" s="35"/>
      <c r="WA319" s="35"/>
      <c r="WB319" s="35"/>
      <c r="WC319" s="35"/>
      <c r="WD319" s="35"/>
      <c r="WE319" s="35"/>
      <c r="WF319" s="35"/>
      <c r="WG319" s="35"/>
      <c r="WH319" s="35"/>
      <c r="WI319" s="35"/>
      <c r="WJ319" s="35"/>
      <c r="WK319" s="35"/>
      <c r="WL319" s="35"/>
      <c r="WM319" s="35"/>
      <c r="WN319" s="35"/>
      <c r="WO319" s="35"/>
      <c r="WP319" s="35"/>
      <c r="WQ319" s="35"/>
      <c r="WR319" s="35"/>
      <c r="WS319" s="35"/>
      <c r="WT319" s="35"/>
      <c r="WU319" s="35"/>
      <c r="WV319" s="35"/>
      <c r="WW319" s="35"/>
      <c r="WX319" s="35"/>
      <c r="WY319" s="35"/>
      <c r="WZ319" s="35"/>
      <c r="XA319" s="35"/>
      <c r="XB319" s="35"/>
      <c r="XC319" s="35"/>
      <c r="XD319" s="35"/>
      <c r="XE319" s="35"/>
      <c r="XF319" s="35"/>
      <c r="XG319" s="35"/>
      <c r="XH319" s="35"/>
      <c r="XI319" s="35"/>
      <c r="XJ319" s="35"/>
      <c r="XK319" s="35"/>
      <c r="XL319" s="35"/>
      <c r="XM319" s="35"/>
      <c r="XN319" s="35"/>
      <c r="XO319" s="35"/>
      <c r="XP319" s="35"/>
      <c r="XQ319" s="35"/>
      <c r="XR319" s="35"/>
      <c r="XS319" s="35"/>
      <c r="XT319" s="35"/>
      <c r="XU319" s="35"/>
      <c r="XV319" s="35"/>
      <c r="XW319" s="35"/>
      <c r="XX319" s="35"/>
      <c r="XY319" s="35"/>
      <c r="XZ319" s="35"/>
      <c r="YA319" s="35"/>
      <c r="YB319" s="35"/>
      <c r="YC319" s="35"/>
      <c r="YD319" s="35"/>
      <c r="YE319" s="35"/>
      <c r="YF319" s="35"/>
      <c r="YG319" s="35"/>
      <c r="YH319" s="35"/>
      <c r="YI319" s="35"/>
      <c r="YJ319" s="35"/>
      <c r="YK319" s="35"/>
      <c r="YL319" s="35"/>
      <c r="YM319" s="35"/>
      <c r="YN319" s="35"/>
      <c r="YO319" s="35"/>
      <c r="YP319" s="35"/>
      <c r="YQ319" s="35"/>
      <c r="YR319" s="35"/>
      <c r="YS319" s="35"/>
      <c r="YT319" s="35"/>
      <c r="YU319" s="35"/>
      <c r="YV319" s="35"/>
      <c r="YW319" s="35"/>
      <c r="YX319" s="35"/>
      <c r="YY319" s="35"/>
      <c r="YZ319" s="35"/>
      <c r="ZA319" s="35"/>
      <c r="ZB319" s="35"/>
      <c r="ZC319" s="35"/>
      <c r="ZD319" s="35"/>
      <c r="ZE319" s="35"/>
      <c r="ZF319" s="35"/>
      <c r="ZG319" s="35"/>
      <c r="ZH319" s="35"/>
      <c r="ZI319" s="35"/>
      <c r="ZJ319" s="35"/>
      <c r="ZK319" s="35"/>
      <c r="ZL319" s="35"/>
      <c r="ZM319" s="35"/>
      <c r="ZN319" s="35"/>
      <c r="ZO319" s="35"/>
      <c r="ZP319" s="35"/>
      <c r="ZQ319" s="35"/>
      <c r="ZR319" s="35"/>
      <c r="ZS319" s="35"/>
      <c r="ZT319" s="35"/>
      <c r="ZU319" s="35"/>
      <c r="ZV319" s="35"/>
      <c r="ZW319" s="35"/>
      <c r="ZX319" s="35"/>
      <c r="ZY319" s="35"/>
      <c r="ZZ319" s="35"/>
      <c r="AAA319" s="35"/>
      <c r="AAB319" s="35"/>
      <c r="AAC319" s="35"/>
      <c r="AAD319" s="35"/>
      <c r="AAE319" s="35"/>
      <c r="AAF319" s="35"/>
      <c r="AAG319" s="35"/>
      <c r="AAH319" s="35"/>
      <c r="AAI319" s="35"/>
      <c r="AAJ319" s="35"/>
      <c r="AAK319" s="35"/>
      <c r="AAL319" s="35"/>
      <c r="AAM319" s="35"/>
      <c r="AAN319" s="35"/>
      <c r="AAO319" s="35"/>
      <c r="AAP319" s="35"/>
      <c r="AAQ319" s="35"/>
      <c r="AAR319" s="35"/>
      <c r="AAS319" s="35"/>
      <c r="AAT319" s="35"/>
      <c r="AAU319" s="35"/>
      <c r="AAV319" s="35"/>
      <c r="AAW319" s="35"/>
      <c r="AAX319" s="35"/>
      <c r="AAY319" s="35"/>
      <c r="AAZ319" s="35"/>
      <c r="ABA319" s="35"/>
      <c r="ABB319" s="35"/>
      <c r="ABC319" s="35"/>
      <c r="ABD319" s="35"/>
      <c r="ABE319" s="35"/>
      <c r="ABF319" s="35"/>
      <c r="ABG319" s="35"/>
      <c r="ABH319" s="35"/>
      <c r="ABI319" s="35"/>
      <c r="ABJ319" s="35"/>
      <c r="ABK319" s="35"/>
      <c r="ABL319" s="35"/>
      <c r="ABM319" s="35"/>
      <c r="ABN319" s="35"/>
      <c r="ABO319" s="35"/>
      <c r="ABP319" s="35"/>
      <c r="ABQ319" s="35"/>
      <c r="ABR319" s="35"/>
      <c r="ABS319" s="35"/>
      <c r="ABT319" s="35"/>
      <c r="ABU319" s="35"/>
      <c r="ABV319" s="35"/>
      <c r="ABW319" s="35"/>
      <c r="ABX319" s="35"/>
      <c r="ABY319" s="35"/>
      <c r="ABZ319" s="35"/>
      <c r="ACA319" s="35"/>
      <c r="ACB319" s="35"/>
      <c r="ACC319" s="35"/>
      <c r="ACD319" s="35"/>
      <c r="ACE319" s="35"/>
      <c r="ACF319" s="35"/>
      <c r="ACG319" s="35"/>
      <c r="ACH319" s="35"/>
      <c r="ACI319" s="35"/>
      <c r="ACJ319" s="35"/>
      <c r="ACK319" s="35"/>
      <c r="ACL319" s="35"/>
      <c r="ACM319" s="35"/>
      <c r="ACN319" s="35"/>
      <c r="ACO319" s="35"/>
      <c r="ACP319" s="35"/>
      <c r="ACQ319" s="35"/>
      <c r="ACR319" s="35"/>
      <c r="ACS319" s="35"/>
      <c r="ACT319" s="35"/>
      <c r="ACU319" s="35"/>
      <c r="ACV319" s="35"/>
      <c r="ACW319" s="35"/>
      <c r="ACX319" s="35"/>
      <c r="ACY319" s="35"/>
      <c r="ACZ319" s="35"/>
      <c r="ADA319" s="35"/>
      <c r="ADB319" s="35"/>
      <c r="ADC319" s="35"/>
      <c r="ADD319" s="35"/>
      <c r="ADE319" s="35"/>
      <c r="ADF319" s="35"/>
      <c r="ADG319" s="35"/>
      <c r="ADH319" s="35"/>
      <c r="ADI319" s="35"/>
      <c r="ADJ319" s="35"/>
      <c r="ADK319" s="35"/>
      <c r="ADL319" s="35"/>
      <c r="ADM319" s="35"/>
      <c r="ADN319" s="35"/>
      <c r="ADO319" s="35"/>
      <c r="ADP319" s="35"/>
      <c r="ADQ319" s="35"/>
      <c r="ADR319" s="35"/>
      <c r="ADS319" s="35"/>
      <c r="ADT319" s="35"/>
      <c r="ADU319" s="35"/>
      <c r="ADV319" s="35"/>
      <c r="ADW319" s="35"/>
      <c r="ADX319" s="35"/>
      <c r="ADY319" s="35"/>
      <c r="ADZ319" s="35"/>
      <c r="AEA319" s="35"/>
      <c r="AEB319" s="35"/>
      <c r="AEC319" s="35"/>
      <c r="AED319" s="35"/>
      <c r="AEE319" s="35"/>
      <c r="AEF319" s="35"/>
      <c r="AEG319" s="35"/>
      <c r="AEH319" s="35"/>
      <c r="AEI319" s="35"/>
      <c r="AEJ319" s="35"/>
      <c r="AEK319" s="35"/>
      <c r="AEL319" s="35"/>
      <c r="AEM319" s="35"/>
      <c r="AEN319" s="35"/>
      <c r="AEO319" s="35"/>
      <c r="AEP319" s="35"/>
      <c r="AEQ319" s="35"/>
      <c r="AER319" s="35"/>
      <c r="AES319" s="35"/>
      <c r="AET319" s="35"/>
      <c r="AEU319" s="35"/>
      <c r="AEV319" s="35"/>
      <c r="AEW319" s="35"/>
      <c r="AEX319" s="35"/>
      <c r="AEY319" s="35"/>
      <c r="AEZ319" s="35"/>
      <c r="AFA319" s="35"/>
      <c r="AFB319" s="35"/>
      <c r="AFC319" s="35"/>
      <c r="AFD319" s="35"/>
      <c r="AFE319" s="35"/>
      <c r="AFF319" s="35"/>
      <c r="AFG319" s="35"/>
      <c r="AFH319" s="35"/>
      <c r="AFI319" s="35"/>
      <c r="AFJ319" s="35"/>
      <c r="AFK319" s="35"/>
      <c r="AFL319" s="35"/>
      <c r="AFM319" s="35"/>
      <c r="AFN319" s="35"/>
      <c r="AFO319" s="35"/>
      <c r="AFP319" s="35"/>
      <c r="AFQ319" s="35"/>
      <c r="AFR319" s="35"/>
      <c r="AFS319" s="35"/>
      <c r="AFT319" s="35"/>
      <c r="AFU319" s="35"/>
      <c r="AFV319" s="35"/>
      <c r="AFW319" s="35"/>
      <c r="AFX319" s="35"/>
      <c r="AFY319" s="35"/>
      <c r="AFZ319" s="35"/>
      <c r="AGA319" s="35"/>
      <c r="AGB319" s="35"/>
      <c r="AGC319" s="35"/>
      <c r="AGD319" s="35"/>
      <c r="AGE319" s="35"/>
      <c r="AGF319" s="35"/>
      <c r="AGG319" s="35"/>
      <c r="AGH319" s="35"/>
      <c r="AGI319" s="35"/>
      <c r="AGJ319" s="35"/>
      <c r="AGK319" s="35"/>
      <c r="AGL319" s="35"/>
      <c r="AGM319" s="35"/>
      <c r="AGN319" s="35"/>
      <c r="AGO319" s="35"/>
      <c r="AGP319" s="35"/>
      <c r="AGQ319" s="35"/>
      <c r="AGR319" s="35"/>
      <c r="AGS319" s="35"/>
      <c r="AGT319" s="35"/>
      <c r="AGU319" s="35"/>
      <c r="AGV319" s="35"/>
      <c r="AGW319" s="35"/>
      <c r="AGX319" s="35"/>
      <c r="AGY319" s="35"/>
      <c r="AGZ319" s="35"/>
      <c r="AHA319" s="35"/>
      <c r="AHB319" s="35"/>
      <c r="AHC319" s="35"/>
      <c r="AHD319" s="35"/>
      <c r="AHE319" s="35"/>
      <c r="AHF319" s="35"/>
      <c r="AHG319" s="35"/>
      <c r="AHH319" s="35"/>
      <c r="AHI319" s="35"/>
      <c r="AHJ319" s="35"/>
      <c r="AHK319" s="35"/>
      <c r="AHL319" s="35"/>
      <c r="AHM319" s="35"/>
      <c r="AHN319" s="35"/>
      <c r="AHO319" s="35"/>
      <c r="AHP319" s="35"/>
      <c r="AHQ319" s="35"/>
      <c r="AHR319" s="35"/>
      <c r="AHS319" s="35"/>
      <c r="AHT319" s="35"/>
      <c r="AHU319" s="35"/>
      <c r="AHV319" s="35"/>
      <c r="AHW319" s="35"/>
      <c r="AHX319" s="35"/>
      <c r="AHY319" s="35"/>
      <c r="AHZ319" s="35"/>
      <c r="AIA319" s="35"/>
      <c r="AIB319" s="35"/>
      <c r="AIC319" s="35"/>
      <c r="AID319" s="35"/>
      <c r="AIE319" s="35"/>
      <c r="AIF319" s="35"/>
      <c r="AIG319" s="35"/>
      <c r="AIH319" s="35"/>
      <c r="AII319" s="35"/>
      <c r="AIJ319" s="35"/>
      <c r="AIK319" s="35"/>
      <c r="AIL319" s="35"/>
      <c r="AIM319" s="35"/>
      <c r="AIN319" s="35"/>
      <c r="AIO319" s="35"/>
      <c r="AIP319" s="35"/>
      <c r="AIQ319" s="35"/>
      <c r="AIR319" s="35"/>
      <c r="AIS319" s="35"/>
      <c r="AIT319" s="35"/>
      <c r="AIU319" s="35"/>
      <c r="AIV319" s="35"/>
      <c r="AIW319" s="35"/>
      <c r="AIX319" s="35"/>
      <c r="AIY319" s="35"/>
      <c r="AIZ319" s="35"/>
      <c r="AJA319" s="35"/>
      <c r="AJB319" s="35"/>
      <c r="AJC319" s="35"/>
      <c r="AJD319" s="35"/>
      <c r="AJE319" s="35"/>
      <c r="AJF319" s="35"/>
      <c r="AJG319" s="35"/>
      <c r="AJH319" s="35"/>
      <c r="AJI319" s="35"/>
      <c r="AJJ319" s="35"/>
      <c r="AJK319" s="35"/>
      <c r="AJL319" s="35"/>
      <c r="AJM319" s="35"/>
      <c r="AJN319" s="35"/>
      <c r="AJO319" s="35"/>
      <c r="AJP319" s="35"/>
      <c r="AJQ319" s="35"/>
      <c r="AJR319" s="35"/>
      <c r="AJS319" s="35"/>
      <c r="AJT319" s="35"/>
      <c r="AJU319" s="35"/>
      <c r="AJV319" s="35"/>
      <c r="AJW319" s="35"/>
      <c r="AJX319" s="35"/>
      <c r="AJY319" s="35"/>
      <c r="AJZ319" s="35"/>
      <c r="AKA319" s="35"/>
      <c r="AKB319" s="35"/>
      <c r="AKC319" s="35"/>
      <c r="AKD319" s="35"/>
      <c r="AKE319" s="35"/>
      <c r="AKF319" s="35"/>
      <c r="AKG319" s="35"/>
      <c r="AKH319" s="35"/>
      <c r="AKI319" s="35"/>
      <c r="AKJ319" s="35"/>
      <c r="AKK319" s="35"/>
      <c r="AKL319" s="35"/>
      <c r="AKM319" s="35"/>
      <c r="AKN319" s="35"/>
      <c r="AKO319" s="35"/>
      <c r="AKP319" s="35"/>
      <c r="AKQ319" s="35"/>
      <c r="AKR319" s="35"/>
      <c r="AKS319" s="35"/>
      <c r="AKT319" s="35"/>
      <c r="AKU319" s="35"/>
      <c r="AKV319" s="35"/>
      <c r="AKW319" s="35"/>
      <c r="AKX319" s="35"/>
      <c r="AKY319" s="35"/>
      <c r="AKZ319" s="35"/>
      <c r="ALA319" s="35"/>
      <c r="ALB319" s="1"/>
      <c r="ALC319" s="1"/>
      <c r="ALD319" s="1"/>
      <c r="ALE319" s="1"/>
      <c r="ALF319" s="1"/>
      <c r="ALG319" s="1"/>
      <c r="ALH319" s="1"/>
      <c r="ALI319" s="1"/>
      <c r="ALJ319" s="1"/>
      <c r="ALK319" s="1"/>
      <c r="ALL319" s="1"/>
      <c r="ALM319" s="1"/>
      <c r="ALN319" s="1"/>
      <c r="ALO319" s="1"/>
      <c r="ALP319" s="1"/>
      <c r="ALQ319" s="1"/>
      <c r="ALR319" s="1"/>
      <c r="ALS319"/>
      <c r="ALT319"/>
      <c r="ALU319"/>
      <c r="ALV319"/>
      <c r="ALW319"/>
      <c r="ALX319"/>
      <c r="ALY319"/>
      <c r="ALZ319"/>
      <c r="AMA319"/>
      <c r="AMB319"/>
      <c r="AMC319"/>
      <c r="AMD319"/>
      <c r="AME319"/>
      <c r="AMF319"/>
      <c r="AMG319"/>
      <c r="AMH319"/>
      <c r="AMI319"/>
      <c r="AMJ319"/>
    </row>
    <row r="320" spans="1:1024" s="29" customFormat="1" ht="12.75">
      <c r="A320" s="24">
        <v>316</v>
      </c>
      <c r="B320" s="24" t="s">
        <v>804</v>
      </c>
      <c r="C320" s="25" t="s">
        <v>384</v>
      </c>
      <c r="D320" s="25" t="s">
        <v>140</v>
      </c>
      <c r="E320" s="25" t="s">
        <v>22</v>
      </c>
      <c r="F320" s="25" t="s">
        <v>601</v>
      </c>
      <c r="G320" s="25" t="s">
        <v>602</v>
      </c>
      <c r="H320" s="25" t="s">
        <v>45</v>
      </c>
      <c r="I320" s="25" t="s">
        <v>46</v>
      </c>
      <c r="J320" s="25"/>
      <c r="K320" s="25"/>
      <c r="L320" s="25"/>
      <c r="M320" s="25"/>
      <c r="N320" s="25"/>
      <c r="O320" s="33" t="s">
        <v>805</v>
      </c>
      <c r="P320" s="25" t="s">
        <v>30</v>
      </c>
      <c r="Q320" s="28"/>
      <c r="VZ320" s="35"/>
      <c r="WA320" s="35"/>
      <c r="WB320" s="35"/>
      <c r="WC320" s="35"/>
      <c r="WD320" s="35"/>
      <c r="WE320" s="35"/>
      <c r="WF320" s="35"/>
      <c r="WG320" s="35"/>
      <c r="WH320" s="35"/>
      <c r="WI320" s="35"/>
      <c r="WJ320" s="35"/>
      <c r="WK320" s="35"/>
      <c r="WL320" s="35"/>
      <c r="WM320" s="35"/>
      <c r="WN320" s="35"/>
      <c r="WO320" s="35"/>
      <c r="WP320" s="35"/>
      <c r="WQ320" s="35"/>
      <c r="WR320" s="35"/>
      <c r="WS320" s="35"/>
      <c r="WT320" s="35"/>
      <c r="WU320" s="35"/>
      <c r="WV320" s="35"/>
      <c r="WW320" s="35"/>
      <c r="WX320" s="35"/>
      <c r="WY320" s="35"/>
      <c r="WZ320" s="35"/>
      <c r="XA320" s="35"/>
      <c r="XB320" s="35"/>
      <c r="XC320" s="35"/>
      <c r="XD320" s="35"/>
      <c r="XE320" s="35"/>
      <c r="XF320" s="35"/>
      <c r="XG320" s="35"/>
      <c r="XH320" s="35"/>
      <c r="XI320" s="35"/>
      <c r="XJ320" s="35"/>
      <c r="XK320" s="35"/>
      <c r="XL320" s="35"/>
      <c r="XM320" s="35"/>
      <c r="XN320" s="35"/>
      <c r="XO320" s="35"/>
      <c r="XP320" s="35"/>
      <c r="XQ320" s="35"/>
      <c r="XR320" s="35"/>
      <c r="XS320" s="35"/>
      <c r="XT320" s="35"/>
      <c r="XU320" s="35"/>
      <c r="XV320" s="35"/>
      <c r="XW320" s="35"/>
      <c r="XX320" s="35"/>
      <c r="XY320" s="35"/>
      <c r="XZ320" s="35"/>
      <c r="YA320" s="35"/>
      <c r="YB320" s="35"/>
      <c r="YC320" s="35"/>
      <c r="YD320" s="35"/>
      <c r="YE320" s="35"/>
      <c r="YF320" s="35"/>
      <c r="YG320" s="35"/>
      <c r="YH320" s="35"/>
      <c r="YI320" s="35"/>
      <c r="YJ320" s="35"/>
      <c r="YK320" s="35"/>
      <c r="YL320" s="35"/>
      <c r="YM320" s="35"/>
      <c r="YN320" s="35"/>
      <c r="YO320" s="35"/>
      <c r="YP320" s="35"/>
      <c r="YQ320" s="35"/>
      <c r="YR320" s="35"/>
      <c r="YS320" s="35"/>
      <c r="YT320" s="35"/>
      <c r="YU320" s="35"/>
      <c r="YV320" s="35"/>
      <c r="YW320" s="35"/>
      <c r="YX320" s="35"/>
      <c r="YY320" s="35"/>
      <c r="YZ320" s="35"/>
      <c r="ZA320" s="35"/>
      <c r="ZB320" s="35"/>
      <c r="ZC320" s="35"/>
      <c r="ZD320" s="35"/>
      <c r="ZE320" s="35"/>
      <c r="ZF320" s="35"/>
      <c r="ZG320" s="35"/>
      <c r="ZH320" s="35"/>
      <c r="ZI320" s="35"/>
      <c r="ZJ320" s="35"/>
      <c r="ZK320" s="35"/>
      <c r="ZL320" s="35"/>
      <c r="ZM320" s="35"/>
      <c r="ZN320" s="35"/>
      <c r="ZO320" s="35"/>
      <c r="ZP320" s="35"/>
      <c r="ZQ320" s="35"/>
      <c r="ZR320" s="35"/>
      <c r="ZS320" s="35"/>
      <c r="ZT320" s="35"/>
      <c r="ZU320" s="35"/>
      <c r="ZV320" s="35"/>
      <c r="ZW320" s="35"/>
      <c r="ZX320" s="35"/>
      <c r="ZY320" s="35"/>
      <c r="ZZ320" s="35"/>
      <c r="AAA320" s="35"/>
      <c r="AAB320" s="35"/>
      <c r="AAC320" s="35"/>
      <c r="AAD320" s="35"/>
      <c r="AAE320" s="35"/>
      <c r="AAF320" s="35"/>
      <c r="AAG320" s="35"/>
      <c r="AAH320" s="35"/>
      <c r="AAI320" s="35"/>
      <c r="AAJ320" s="35"/>
      <c r="AAK320" s="35"/>
      <c r="AAL320" s="35"/>
      <c r="AAM320" s="35"/>
      <c r="AAN320" s="35"/>
      <c r="AAO320" s="35"/>
      <c r="AAP320" s="35"/>
      <c r="AAQ320" s="35"/>
      <c r="AAR320" s="35"/>
      <c r="AAS320" s="35"/>
      <c r="AAT320" s="35"/>
      <c r="AAU320" s="35"/>
      <c r="AAV320" s="35"/>
      <c r="AAW320" s="35"/>
      <c r="AAX320" s="35"/>
      <c r="AAY320" s="35"/>
      <c r="AAZ320" s="35"/>
      <c r="ABA320" s="35"/>
      <c r="ABB320" s="35"/>
      <c r="ABC320" s="35"/>
      <c r="ABD320" s="35"/>
      <c r="ABE320" s="35"/>
      <c r="ABF320" s="35"/>
      <c r="ABG320" s="35"/>
      <c r="ABH320" s="35"/>
      <c r="ABI320" s="35"/>
      <c r="ABJ320" s="35"/>
      <c r="ABK320" s="35"/>
      <c r="ABL320" s="35"/>
      <c r="ABM320" s="35"/>
      <c r="ABN320" s="35"/>
      <c r="ABO320" s="35"/>
      <c r="ABP320" s="35"/>
      <c r="ABQ320" s="35"/>
      <c r="ABR320" s="35"/>
      <c r="ABS320" s="35"/>
      <c r="ABT320" s="35"/>
      <c r="ABU320" s="35"/>
      <c r="ABV320" s="35"/>
      <c r="ABW320" s="35"/>
      <c r="ABX320" s="35"/>
      <c r="ABY320" s="35"/>
      <c r="ABZ320" s="35"/>
      <c r="ACA320" s="35"/>
      <c r="ACB320" s="35"/>
      <c r="ACC320" s="35"/>
      <c r="ACD320" s="35"/>
      <c r="ACE320" s="35"/>
      <c r="ACF320" s="35"/>
      <c r="ACG320" s="35"/>
      <c r="ACH320" s="35"/>
      <c r="ACI320" s="35"/>
      <c r="ACJ320" s="35"/>
      <c r="ACK320" s="35"/>
      <c r="ACL320" s="35"/>
      <c r="ACM320" s="35"/>
      <c r="ACN320" s="35"/>
      <c r="ACO320" s="35"/>
      <c r="ACP320" s="35"/>
      <c r="ACQ320" s="35"/>
      <c r="ACR320" s="35"/>
      <c r="ACS320" s="35"/>
      <c r="ACT320" s="35"/>
      <c r="ACU320" s="35"/>
      <c r="ACV320" s="35"/>
      <c r="ACW320" s="35"/>
      <c r="ACX320" s="35"/>
      <c r="ACY320" s="35"/>
      <c r="ACZ320" s="35"/>
      <c r="ADA320" s="35"/>
      <c r="ADB320" s="35"/>
      <c r="ADC320" s="35"/>
      <c r="ADD320" s="35"/>
      <c r="ADE320" s="35"/>
      <c r="ADF320" s="35"/>
      <c r="ADG320" s="35"/>
      <c r="ADH320" s="35"/>
      <c r="ADI320" s="35"/>
      <c r="ADJ320" s="35"/>
      <c r="ADK320" s="35"/>
      <c r="ADL320" s="35"/>
      <c r="ADM320" s="35"/>
      <c r="ADN320" s="35"/>
      <c r="ADO320" s="35"/>
      <c r="ADP320" s="35"/>
      <c r="ADQ320" s="35"/>
      <c r="ADR320" s="35"/>
      <c r="ADS320" s="35"/>
      <c r="ADT320" s="35"/>
      <c r="ADU320" s="35"/>
      <c r="ADV320" s="35"/>
      <c r="ADW320" s="35"/>
      <c r="ADX320" s="35"/>
      <c r="ADY320" s="35"/>
      <c r="ADZ320" s="35"/>
      <c r="AEA320" s="35"/>
      <c r="AEB320" s="35"/>
      <c r="AEC320" s="35"/>
      <c r="AED320" s="35"/>
      <c r="AEE320" s="35"/>
      <c r="AEF320" s="35"/>
      <c r="AEG320" s="35"/>
      <c r="AEH320" s="35"/>
      <c r="AEI320" s="35"/>
      <c r="AEJ320" s="35"/>
      <c r="AEK320" s="35"/>
      <c r="AEL320" s="35"/>
      <c r="AEM320" s="35"/>
      <c r="AEN320" s="35"/>
      <c r="AEO320" s="35"/>
      <c r="AEP320" s="35"/>
      <c r="AEQ320" s="35"/>
      <c r="AER320" s="35"/>
      <c r="AES320" s="35"/>
      <c r="AET320" s="35"/>
      <c r="AEU320" s="35"/>
      <c r="AEV320" s="35"/>
      <c r="AEW320" s="35"/>
      <c r="AEX320" s="35"/>
      <c r="AEY320" s="35"/>
      <c r="AEZ320" s="35"/>
      <c r="AFA320" s="35"/>
      <c r="AFB320" s="35"/>
      <c r="AFC320" s="35"/>
      <c r="AFD320" s="35"/>
      <c r="AFE320" s="35"/>
      <c r="AFF320" s="35"/>
      <c r="AFG320" s="35"/>
      <c r="AFH320" s="35"/>
      <c r="AFI320" s="35"/>
      <c r="AFJ320" s="35"/>
      <c r="AFK320" s="35"/>
      <c r="AFL320" s="35"/>
      <c r="AFM320" s="35"/>
      <c r="AFN320" s="35"/>
      <c r="AFO320" s="35"/>
      <c r="AFP320" s="35"/>
      <c r="AFQ320" s="35"/>
      <c r="AFR320" s="35"/>
      <c r="AFS320" s="35"/>
      <c r="AFT320" s="35"/>
      <c r="AFU320" s="35"/>
      <c r="AFV320" s="35"/>
      <c r="AFW320" s="35"/>
      <c r="AFX320" s="35"/>
      <c r="AFY320" s="35"/>
      <c r="AFZ320" s="35"/>
      <c r="AGA320" s="35"/>
      <c r="AGB320" s="35"/>
      <c r="AGC320" s="35"/>
      <c r="AGD320" s="35"/>
      <c r="AGE320" s="35"/>
      <c r="AGF320" s="35"/>
      <c r="AGG320" s="35"/>
      <c r="AGH320" s="35"/>
      <c r="AGI320" s="35"/>
      <c r="AGJ320" s="35"/>
      <c r="AGK320" s="35"/>
      <c r="AGL320" s="35"/>
      <c r="AGM320" s="35"/>
      <c r="AGN320" s="35"/>
      <c r="AGO320" s="35"/>
      <c r="AGP320" s="35"/>
      <c r="AGQ320" s="35"/>
      <c r="AGR320" s="35"/>
      <c r="AGS320" s="35"/>
      <c r="AGT320" s="35"/>
      <c r="AGU320" s="35"/>
      <c r="AGV320" s="35"/>
      <c r="AGW320" s="35"/>
      <c r="AGX320" s="35"/>
      <c r="AGY320" s="35"/>
      <c r="AGZ320" s="35"/>
      <c r="AHA320" s="35"/>
      <c r="AHB320" s="35"/>
      <c r="AHC320" s="35"/>
      <c r="AHD320" s="35"/>
      <c r="AHE320" s="35"/>
      <c r="AHF320" s="35"/>
      <c r="AHG320" s="35"/>
      <c r="AHH320" s="35"/>
      <c r="AHI320" s="35"/>
      <c r="AHJ320" s="35"/>
      <c r="AHK320" s="35"/>
      <c r="AHL320" s="35"/>
      <c r="AHM320" s="35"/>
      <c r="AHN320" s="35"/>
      <c r="AHO320" s="35"/>
      <c r="AHP320" s="35"/>
      <c r="AHQ320" s="35"/>
      <c r="AHR320" s="35"/>
      <c r="AHS320" s="35"/>
      <c r="AHT320" s="35"/>
      <c r="AHU320" s="35"/>
      <c r="AHV320" s="35"/>
      <c r="AHW320" s="35"/>
      <c r="AHX320" s="35"/>
      <c r="AHY320" s="35"/>
      <c r="AHZ320" s="35"/>
      <c r="AIA320" s="35"/>
      <c r="AIB320" s="35"/>
      <c r="AIC320" s="35"/>
      <c r="AID320" s="35"/>
      <c r="AIE320" s="35"/>
      <c r="AIF320" s="35"/>
      <c r="AIG320" s="35"/>
      <c r="AIH320" s="35"/>
      <c r="AII320" s="35"/>
      <c r="AIJ320" s="35"/>
      <c r="AIK320" s="35"/>
      <c r="AIL320" s="35"/>
      <c r="AIM320" s="35"/>
      <c r="AIN320" s="35"/>
      <c r="AIO320" s="35"/>
      <c r="AIP320" s="35"/>
      <c r="AIQ320" s="35"/>
      <c r="AIR320" s="35"/>
      <c r="AIS320" s="35"/>
      <c r="AIT320" s="35"/>
      <c r="AIU320" s="35"/>
      <c r="AIV320" s="35"/>
      <c r="AIW320" s="35"/>
      <c r="AIX320" s="35"/>
      <c r="AIY320" s="35"/>
      <c r="AIZ320" s="35"/>
      <c r="AJA320" s="35"/>
      <c r="AJB320" s="35"/>
      <c r="AJC320" s="35"/>
      <c r="AJD320" s="35"/>
      <c r="AJE320" s="35"/>
      <c r="AJF320" s="35"/>
      <c r="AJG320" s="35"/>
      <c r="AJH320" s="35"/>
      <c r="AJI320" s="35"/>
      <c r="AJJ320" s="35"/>
      <c r="AJK320" s="35"/>
      <c r="AJL320" s="35"/>
      <c r="AJM320" s="35"/>
      <c r="AJN320" s="35"/>
      <c r="AJO320" s="35"/>
      <c r="AJP320" s="35"/>
      <c r="AJQ320" s="35"/>
      <c r="AJR320" s="35"/>
      <c r="AJS320" s="35"/>
      <c r="AJT320" s="35"/>
      <c r="AJU320" s="35"/>
      <c r="AJV320" s="35"/>
      <c r="AJW320" s="35"/>
      <c r="AJX320" s="35"/>
      <c r="AJY320" s="35"/>
      <c r="AJZ320" s="35"/>
      <c r="AKA320" s="35"/>
      <c r="AKB320" s="35"/>
      <c r="AKC320" s="35"/>
      <c r="AKD320" s="35"/>
      <c r="AKE320" s="35"/>
      <c r="AKF320" s="35"/>
      <c r="AKG320" s="35"/>
      <c r="AKH320" s="35"/>
      <c r="AKI320" s="35"/>
      <c r="AKJ320" s="35"/>
      <c r="AKK320" s="35"/>
      <c r="AKL320" s="35"/>
      <c r="AKM320" s="35"/>
      <c r="AKN320" s="35"/>
      <c r="AKO320" s="35"/>
      <c r="AKP320" s="35"/>
      <c r="AKQ320" s="35"/>
      <c r="AKR320" s="35"/>
      <c r="AKS320" s="35"/>
      <c r="AKT320" s="35"/>
      <c r="AKU320" s="35"/>
      <c r="AKV320" s="35"/>
      <c r="AKW320" s="35"/>
      <c r="AKX320" s="35"/>
      <c r="AKY320" s="35"/>
      <c r="AKZ320" s="35"/>
      <c r="ALA320" s="35"/>
      <c r="ALB320" s="1"/>
      <c r="ALC320" s="1"/>
      <c r="ALD320" s="1"/>
      <c r="ALE320" s="1"/>
      <c r="ALF320" s="1"/>
      <c r="ALG320" s="1"/>
      <c r="ALH320" s="1"/>
      <c r="ALI320" s="1"/>
      <c r="ALJ320" s="1"/>
      <c r="ALK320" s="1"/>
      <c r="ALL320" s="1"/>
      <c r="ALM320" s="1"/>
      <c r="ALN320" s="1"/>
      <c r="ALO320" s="1"/>
      <c r="ALP320" s="1"/>
      <c r="ALQ320" s="1"/>
      <c r="ALR320" s="1"/>
      <c r="ALS320"/>
      <c r="ALT320"/>
      <c r="ALU320"/>
      <c r="ALV320"/>
      <c r="ALW320"/>
      <c r="ALX320"/>
      <c r="ALY320"/>
      <c r="ALZ320"/>
      <c r="AMA320"/>
      <c r="AMB320"/>
      <c r="AMC320"/>
      <c r="AMD320"/>
      <c r="AME320"/>
      <c r="AMF320"/>
      <c r="AMG320"/>
      <c r="AMH320"/>
      <c r="AMI320"/>
      <c r="AMJ320"/>
    </row>
    <row r="321" spans="1:1024" s="29" customFormat="1" ht="24">
      <c r="A321" s="24">
        <v>317</v>
      </c>
      <c r="B321" s="24" t="s">
        <v>806</v>
      </c>
      <c r="C321" s="25" t="s">
        <v>807</v>
      </c>
      <c r="D321" s="25" t="s">
        <v>33</v>
      </c>
      <c r="E321" s="25" t="s">
        <v>34</v>
      </c>
      <c r="F321" s="25" t="s">
        <v>23</v>
      </c>
      <c r="G321" s="25" t="s">
        <v>24</v>
      </c>
      <c r="H321" s="25" t="s">
        <v>45</v>
      </c>
      <c r="I321" s="25" t="s">
        <v>46</v>
      </c>
      <c r="J321" s="25"/>
      <c r="K321" s="25"/>
      <c r="L321" s="25"/>
      <c r="M321" s="25"/>
      <c r="N321" s="25"/>
      <c r="O321" s="33" t="s">
        <v>808</v>
      </c>
      <c r="P321" s="25" t="s">
        <v>39</v>
      </c>
      <c r="Q321" s="28"/>
      <c r="VZ321" s="35"/>
      <c r="WA321" s="35"/>
      <c r="WB321" s="35"/>
      <c r="WC321" s="35"/>
      <c r="WD321" s="35"/>
      <c r="WE321" s="35"/>
      <c r="WF321" s="35"/>
      <c r="WG321" s="35"/>
      <c r="WH321" s="35"/>
      <c r="WI321" s="35"/>
      <c r="WJ321" s="35"/>
      <c r="WK321" s="35"/>
      <c r="WL321" s="35"/>
      <c r="WM321" s="35"/>
      <c r="WN321" s="35"/>
      <c r="WO321" s="35"/>
      <c r="WP321" s="35"/>
      <c r="WQ321" s="35"/>
      <c r="WR321" s="35"/>
      <c r="WS321" s="35"/>
      <c r="WT321" s="35"/>
      <c r="WU321" s="35"/>
      <c r="WV321" s="35"/>
      <c r="WW321" s="35"/>
      <c r="WX321" s="35"/>
      <c r="WY321" s="35"/>
      <c r="WZ321" s="35"/>
      <c r="XA321" s="35"/>
      <c r="XB321" s="35"/>
      <c r="XC321" s="35"/>
      <c r="XD321" s="35"/>
      <c r="XE321" s="35"/>
      <c r="XF321" s="35"/>
      <c r="XG321" s="35"/>
      <c r="XH321" s="35"/>
      <c r="XI321" s="35"/>
      <c r="XJ321" s="35"/>
      <c r="XK321" s="35"/>
      <c r="XL321" s="35"/>
      <c r="XM321" s="35"/>
      <c r="XN321" s="35"/>
      <c r="XO321" s="35"/>
      <c r="XP321" s="35"/>
      <c r="XQ321" s="35"/>
      <c r="XR321" s="35"/>
      <c r="XS321" s="35"/>
      <c r="XT321" s="35"/>
      <c r="XU321" s="35"/>
      <c r="XV321" s="35"/>
      <c r="XW321" s="35"/>
      <c r="XX321" s="35"/>
      <c r="XY321" s="35"/>
      <c r="XZ321" s="35"/>
      <c r="YA321" s="35"/>
      <c r="YB321" s="35"/>
      <c r="YC321" s="35"/>
      <c r="YD321" s="35"/>
      <c r="YE321" s="35"/>
      <c r="YF321" s="35"/>
      <c r="YG321" s="35"/>
      <c r="YH321" s="35"/>
      <c r="YI321" s="35"/>
      <c r="YJ321" s="35"/>
      <c r="YK321" s="35"/>
      <c r="YL321" s="35"/>
      <c r="YM321" s="35"/>
      <c r="YN321" s="35"/>
      <c r="YO321" s="35"/>
      <c r="YP321" s="35"/>
      <c r="YQ321" s="35"/>
      <c r="YR321" s="35"/>
      <c r="YS321" s="35"/>
      <c r="YT321" s="35"/>
      <c r="YU321" s="35"/>
      <c r="YV321" s="35"/>
      <c r="YW321" s="35"/>
      <c r="YX321" s="35"/>
      <c r="YY321" s="35"/>
      <c r="YZ321" s="35"/>
      <c r="ZA321" s="35"/>
      <c r="ZB321" s="35"/>
      <c r="ZC321" s="35"/>
      <c r="ZD321" s="35"/>
      <c r="ZE321" s="35"/>
      <c r="ZF321" s="35"/>
      <c r="ZG321" s="35"/>
      <c r="ZH321" s="35"/>
      <c r="ZI321" s="35"/>
      <c r="ZJ321" s="35"/>
      <c r="ZK321" s="35"/>
      <c r="ZL321" s="35"/>
      <c r="ZM321" s="35"/>
      <c r="ZN321" s="35"/>
      <c r="ZO321" s="35"/>
      <c r="ZP321" s="35"/>
      <c r="ZQ321" s="35"/>
      <c r="ZR321" s="35"/>
      <c r="ZS321" s="35"/>
      <c r="ZT321" s="35"/>
      <c r="ZU321" s="35"/>
      <c r="ZV321" s="35"/>
      <c r="ZW321" s="35"/>
      <c r="ZX321" s="35"/>
      <c r="ZY321" s="35"/>
      <c r="ZZ321" s="35"/>
      <c r="AAA321" s="35"/>
      <c r="AAB321" s="35"/>
      <c r="AAC321" s="35"/>
      <c r="AAD321" s="35"/>
      <c r="AAE321" s="35"/>
      <c r="AAF321" s="35"/>
      <c r="AAG321" s="35"/>
      <c r="AAH321" s="35"/>
      <c r="AAI321" s="35"/>
      <c r="AAJ321" s="35"/>
      <c r="AAK321" s="35"/>
      <c r="AAL321" s="35"/>
      <c r="AAM321" s="35"/>
      <c r="AAN321" s="35"/>
      <c r="AAO321" s="35"/>
      <c r="AAP321" s="35"/>
      <c r="AAQ321" s="35"/>
      <c r="AAR321" s="35"/>
      <c r="AAS321" s="35"/>
      <c r="AAT321" s="35"/>
      <c r="AAU321" s="35"/>
      <c r="AAV321" s="35"/>
      <c r="AAW321" s="35"/>
      <c r="AAX321" s="35"/>
      <c r="AAY321" s="35"/>
      <c r="AAZ321" s="35"/>
      <c r="ABA321" s="35"/>
      <c r="ABB321" s="35"/>
      <c r="ABC321" s="35"/>
      <c r="ABD321" s="35"/>
      <c r="ABE321" s="35"/>
      <c r="ABF321" s="35"/>
      <c r="ABG321" s="35"/>
      <c r="ABH321" s="35"/>
      <c r="ABI321" s="35"/>
      <c r="ABJ321" s="35"/>
      <c r="ABK321" s="35"/>
      <c r="ABL321" s="35"/>
      <c r="ABM321" s="35"/>
      <c r="ABN321" s="35"/>
      <c r="ABO321" s="35"/>
      <c r="ABP321" s="35"/>
      <c r="ABQ321" s="35"/>
      <c r="ABR321" s="35"/>
      <c r="ABS321" s="35"/>
      <c r="ABT321" s="35"/>
      <c r="ABU321" s="35"/>
      <c r="ABV321" s="35"/>
      <c r="ABW321" s="35"/>
      <c r="ABX321" s="35"/>
      <c r="ABY321" s="35"/>
      <c r="ABZ321" s="35"/>
      <c r="ACA321" s="35"/>
      <c r="ACB321" s="35"/>
      <c r="ACC321" s="35"/>
      <c r="ACD321" s="35"/>
      <c r="ACE321" s="35"/>
      <c r="ACF321" s="35"/>
      <c r="ACG321" s="35"/>
      <c r="ACH321" s="35"/>
      <c r="ACI321" s="35"/>
      <c r="ACJ321" s="35"/>
      <c r="ACK321" s="35"/>
      <c r="ACL321" s="35"/>
      <c r="ACM321" s="35"/>
      <c r="ACN321" s="35"/>
      <c r="ACO321" s="35"/>
      <c r="ACP321" s="35"/>
      <c r="ACQ321" s="35"/>
      <c r="ACR321" s="35"/>
      <c r="ACS321" s="35"/>
      <c r="ACT321" s="35"/>
      <c r="ACU321" s="35"/>
      <c r="ACV321" s="35"/>
      <c r="ACW321" s="35"/>
      <c r="ACX321" s="35"/>
      <c r="ACY321" s="35"/>
      <c r="ACZ321" s="35"/>
      <c r="ADA321" s="35"/>
      <c r="ADB321" s="35"/>
      <c r="ADC321" s="35"/>
      <c r="ADD321" s="35"/>
      <c r="ADE321" s="35"/>
      <c r="ADF321" s="35"/>
      <c r="ADG321" s="35"/>
      <c r="ADH321" s="35"/>
      <c r="ADI321" s="35"/>
      <c r="ADJ321" s="35"/>
      <c r="ADK321" s="35"/>
      <c r="ADL321" s="35"/>
      <c r="ADM321" s="35"/>
      <c r="ADN321" s="35"/>
      <c r="ADO321" s="35"/>
      <c r="ADP321" s="35"/>
      <c r="ADQ321" s="35"/>
      <c r="ADR321" s="35"/>
      <c r="ADS321" s="35"/>
      <c r="ADT321" s="35"/>
      <c r="ADU321" s="35"/>
      <c r="ADV321" s="35"/>
      <c r="ADW321" s="35"/>
      <c r="ADX321" s="35"/>
      <c r="ADY321" s="35"/>
      <c r="ADZ321" s="35"/>
      <c r="AEA321" s="35"/>
      <c r="AEB321" s="35"/>
      <c r="AEC321" s="35"/>
      <c r="AED321" s="35"/>
      <c r="AEE321" s="35"/>
      <c r="AEF321" s="35"/>
      <c r="AEG321" s="35"/>
      <c r="AEH321" s="35"/>
      <c r="AEI321" s="35"/>
      <c r="AEJ321" s="35"/>
      <c r="AEK321" s="35"/>
      <c r="AEL321" s="35"/>
      <c r="AEM321" s="35"/>
      <c r="AEN321" s="35"/>
      <c r="AEO321" s="35"/>
      <c r="AEP321" s="35"/>
      <c r="AEQ321" s="35"/>
      <c r="AER321" s="35"/>
      <c r="AES321" s="35"/>
      <c r="AET321" s="35"/>
      <c r="AEU321" s="35"/>
      <c r="AEV321" s="35"/>
      <c r="AEW321" s="35"/>
      <c r="AEX321" s="35"/>
      <c r="AEY321" s="35"/>
      <c r="AEZ321" s="35"/>
      <c r="AFA321" s="35"/>
      <c r="AFB321" s="35"/>
      <c r="AFC321" s="35"/>
      <c r="AFD321" s="35"/>
      <c r="AFE321" s="35"/>
      <c r="AFF321" s="35"/>
      <c r="AFG321" s="35"/>
      <c r="AFH321" s="35"/>
      <c r="AFI321" s="35"/>
      <c r="AFJ321" s="35"/>
      <c r="AFK321" s="35"/>
      <c r="AFL321" s="35"/>
      <c r="AFM321" s="35"/>
      <c r="AFN321" s="35"/>
      <c r="AFO321" s="35"/>
      <c r="AFP321" s="35"/>
      <c r="AFQ321" s="35"/>
      <c r="AFR321" s="35"/>
      <c r="AFS321" s="35"/>
      <c r="AFT321" s="35"/>
      <c r="AFU321" s="35"/>
      <c r="AFV321" s="35"/>
      <c r="AFW321" s="35"/>
      <c r="AFX321" s="35"/>
      <c r="AFY321" s="35"/>
      <c r="AFZ321" s="35"/>
      <c r="AGA321" s="35"/>
      <c r="AGB321" s="35"/>
      <c r="AGC321" s="35"/>
      <c r="AGD321" s="35"/>
      <c r="AGE321" s="35"/>
      <c r="AGF321" s="35"/>
      <c r="AGG321" s="35"/>
      <c r="AGH321" s="35"/>
      <c r="AGI321" s="35"/>
      <c r="AGJ321" s="35"/>
      <c r="AGK321" s="35"/>
      <c r="AGL321" s="35"/>
      <c r="AGM321" s="35"/>
      <c r="AGN321" s="35"/>
      <c r="AGO321" s="35"/>
      <c r="AGP321" s="35"/>
      <c r="AGQ321" s="35"/>
      <c r="AGR321" s="35"/>
      <c r="AGS321" s="35"/>
      <c r="AGT321" s="35"/>
      <c r="AGU321" s="35"/>
      <c r="AGV321" s="35"/>
      <c r="AGW321" s="35"/>
      <c r="AGX321" s="35"/>
      <c r="AGY321" s="35"/>
      <c r="AGZ321" s="35"/>
      <c r="AHA321" s="35"/>
      <c r="AHB321" s="35"/>
      <c r="AHC321" s="35"/>
      <c r="AHD321" s="35"/>
      <c r="AHE321" s="35"/>
      <c r="AHF321" s="35"/>
      <c r="AHG321" s="35"/>
      <c r="AHH321" s="35"/>
      <c r="AHI321" s="35"/>
      <c r="AHJ321" s="35"/>
      <c r="AHK321" s="35"/>
      <c r="AHL321" s="35"/>
      <c r="AHM321" s="35"/>
      <c r="AHN321" s="35"/>
      <c r="AHO321" s="35"/>
      <c r="AHP321" s="35"/>
      <c r="AHQ321" s="35"/>
      <c r="AHR321" s="35"/>
      <c r="AHS321" s="35"/>
      <c r="AHT321" s="35"/>
      <c r="AHU321" s="35"/>
      <c r="AHV321" s="35"/>
      <c r="AHW321" s="35"/>
      <c r="AHX321" s="35"/>
      <c r="AHY321" s="35"/>
      <c r="AHZ321" s="35"/>
      <c r="AIA321" s="35"/>
      <c r="AIB321" s="35"/>
      <c r="AIC321" s="35"/>
      <c r="AID321" s="35"/>
      <c r="AIE321" s="35"/>
      <c r="AIF321" s="35"/>
      <c r="AIG321" s="35"/>
      <c r="AIH321" s="35"/>
      <c r="AII321" s="35"/>
      <c r="AIJ321" s="35"/>
      <c r="AIK321" s="35"/>
      <c r="AIL321" s="35"/>
      <c r="AIM321" s="35"/>
      <c r="AIN321" s="35"/>
      <c r="AIO321" s="35"/>
      <c r="AIP321" s="35"/>
      <c r="AIQ321" s="35"/>
      <c r="AIR321" s="35"/>
      <c r="AIS321" s="35"/>
      <c r="AIT321" s="35"/>
      <c r="AIU321" s="35"/>
      <c r="AIV321" s="35"/>
      <c r="AIW321" s="35"/>
      <c r="AIX321" s="35"/>
      <c r="AIY321" s="35"/>
      <c r="AIZ321" s="35"/>
      <c r="AJA321" s="35"/>
      <c r="AJB321" s="35"/>
      <c r="AJC321" s="35"/>
      <c r="AJD321" s="35"/>
      <c r="AJE321" s="35"/>
      <c r="AJF321" s="35"/>
      <c r="AJG321" s="35"/>
      <c r="AJH321" s="35"/>
      <c r="AJI321" s="35"/>
      <c r="AJJ321" s="35"/>
      <c r="AJK321" s="35"/>
      <c r="AJL321" s="35"/>
      <c r="AJM321" s="35"/>
      <c r="AJN321" s="35"/>
      <c r="AJO321" s="35"/>
      <c r="AJP321" s="35"/>
      <c r="AJQ321" s="35"/>
      <c r="AJR321" s="35"/>
      <c r="AJS321" s="35"/>
      <c r="AJT321" s="35"/>
      <c r="AJU321" s="35"/>
      <c r="AJV321" s="35"/>
      <c r="AJW321" s="35"/>
      <c r="AJX321" s="35"/>
      <c r="AJY321" s="35"/>
      <c r="AJZ321" s="35"/>
      <c r="AKA321" s="35"/>
      <c r="AKB321" s="35"/>
      <c r="AKC321" s="35"/>
      <c r="AKD321" s="35"/>
      <c r="AKE321" s="35"/>
      <c r="AKF321" s="35"/>
      <c r="AKG321" s="35"/>
      <c r="AKH321" s="35"/>
      <c r="AKI321" s="35"/>
      <c r="AKJ321" s="35"/>
      <c r="AKK321" s="35"/>
      <c r="AKL321" s="35"/>
      <c r="AKM321" s="35"/>
      <c r="AKN321" s="35"/>
      <c r="AKO321" s="35"/>
      <c r="AKP321" s="35"/>
      <c r="AKQ321" s="35"/>
      <c r="AKR321" s="35"/>
      <c r="AKS321" s="35"/>
      <c r="AKT321" s="35"/>
      <c r="AKU321" s="35"/>
      <c r="AKV321" s="35"/>
      <c r="AKW321" s="35"/>
      <c r="AKX321" s="35"/>
      <c r="AKY321" s="35"/>
      <c r="AKZ321" s="35"/>
      <c r="ALA321" s="35"/>
      <c r="ALB321" s="1"/>
      <c r="ALC321" s="1"/>
      <c r="ALD321" s="1"/>
      <c r="ALE321" s="1"/>
      <c r="ALF321" s="1"/>
      <c r="ALG321" s="1"/>
      <c r="ALH321" s="1"/>
      <c r="ALI321" s="1"/>
      <c r="ALJ321" s="1"/>
      <c r="ALK321" s="1"/>
      <c r="ALL321" s="1"/>
      <c r="ALM321" s="1"/>
      <c r="ALN321" s="1"/>
      <c r="ALO321" s="1"/>
      <c r="ALP321" s="1"/>
      <c r="ALQ321" s="1"/>
      <c r="ALR321" s="1"/>
      <c r="ALS321"/>
      <c r="ALT321"/>
      <c r="ALU321"/>
      <c r="ALV321"/>
      <c r="ALW321"/>
      <c r="ALX321"/>
      <c r="ALY321"/>
      <c r="ALZ321"/>
      <c r="AMA321"/>
      <c r="AMB321"/>
      <c r="AMC321"/>
      <c r="AMD321"/>
      <c r="AME321"/>
      <c r="AMF321"/>
      <c r="AMG321"/>
      <c r="AMH321"/>
      <c r="AMI321"/>
      <c r="AMJ321"/>
    </row>
    <row r="322" spans="1:1024" s="29" customFormat="1" ht="12.75">
      <c r="A322" s="24">
        <v>318</v>
      </c>
      <c r="B322" s="24" t="s">
        <v>806</v>
      </c>
      <c r="C322" s="25" t="s">
        <v>809</v>
      </c>
      <c r="D322" s="25" t="s">
        <v>33</v>
      </c>
      <c r="E322" s="25" t="s">
        <v>34</v>
      </c>
      <c r="F322" s="25" t="s">
        <v>23</v>
      </c>
      <c r="G322" s="25" t="s">
        <v>24</v>
      </c>
      <c r="H322" s="25" t="s">
        <v>45</v>
      </c>
      <c r="I322" s="25" t="s">
        <v>46</v>
      </c>
      <c r="J322" s="25"/>
      <c r="K322" s="25"/>
      <c r="L322" s="25"/>
      <c r="M322" s="25"/>
      <c r="N322" s="25"/>
      <c r="O322" s="33" t="s">
        <v>810</v>
      </c>
      <c r="P322" s="25" t="s">
        <v>39</v>
      </c>
      <c r="Q322" s="28"/>
      <c r="VZ322" s="35"/>
      <c r="WA322" s="35"/>
      <c r="WB322" s="35"/>
      <c r="WC322" s="35"/>
      <c r="WD322" s="35"/>
      <c r="WE322" s="35"/>
      <c r="WF322" s="35"/>
      <c r="WG322" s="35"/>
      <c r="WH322" s="35"/>
      <c r="WI322" s="35"/>
      <c r="WJ322" s="35"/>
      <c r="WK322" s="35"/>
      <c r="WL322" s="35"/>
      <c r="WM322" s="35"/>
      <c r="WN322" s="35"/>
      <c r="WO322" s="35"/>
      <c r="WP322" s="35"/>
      <c r="WQ322" s="35"/>
      <c r="WR322" s="35"/>
      <c r="WS322" s="35"/>
      <c r="WT322" s="35"/>
      <c r="WU322" s="35"/>
      <c r="WV322" s="35"/>
      <c r="WW322" s="35"/>
      <c r="WX322" s="35"/>
      <c r="WY322" s="35"/>
      <c r="WZ322" s="35"/>
      <c r="XA322" s="35"/>
      <c r="XB322" s="35"/>
      <c r="XC322" s="35"/>
      <c r="XD322" s="35"/>
      <c r="XE322" s="35"/>
      <c r="XF322" s="35"/>
      <c r="XG322" s="35"/>
      <c r="XH322" s="35"/>
      <c r="XI322" s="35"/>
      <c r="XJ322" s="35"/>
      <c r="XK322" s="35"/>
      <c r="XL322" s="35"/>
      <c r="XM322" s="35"/>
      <c r="XN322" s="35"/>
      <c r="XO322" s="35"/>
      <c r="XP322" s="35"/>
      <c r="XQ322" s="35"/>
      <c r="XR322" s="35"/>
      <c r="XS322" s="35"/>
      <c r="XT322" s="35"/>
      <c r="XU322" s="35"/>
      <c r="XV322" s="35"/>
      <c r="XW322" s="35"/>
      <c r="XX322" s="35"/>
      <c r="XY322" s="35"/>
      <c r="XZ322" s="35"/>
      <c r="YA322" s="35"/>
      <c r="YB322" s="35"/>
      <c r="YC322" s="35"/>
      <c r="YD322" s="35"/>
      <c r="YE322" s="35"/>
      <c r="YF322" s="35"/>
      <c r="YG322" s="35"/>
      <c r="YH322" s="35"/>
      <c r="YI322" s="35"/>
      <c r="YJ322" s="35"/>
      <c r="YK322" s="35"/>
      <c r="YL322" s="35"/>
      <c r="YM322" s="35"/>
      <c r="YN322" s="35"/>
      <c r="YO322" s="35"/>
      <c r="YP322" s="35"/>
      <c r="YQ322" s="35"/>
      <c r="YR322" s="35"/>
      <c r="YS322" s="35"/>
      <c r="YT322" s="35"/>
      <c r="YU322" s="35"/>
      <c r="YV322" s="35"/>
      <c r="YW322" s="35"/>
      <c r="YX322" s="35"/>
      <c r="YY322" s="35"/>
      <c r="YZ322" s="35"/>
      <c r="ZA322" s="35"/>
      <c r="ZB322" s="35"/>
      <c r="ZC322" s="35"/>
      <c r="ZD322" s="35"/>
      <c r="ZE322" s="35"/>
      <c r="ZF322" s="35"/>
      <c r="ZG322" s="35"/>
      <c r="ZH322" s="35"/>
      <c r="ZI322" s="35"/>
      <c r="ZJ322" s="35"/>
      <c r="ZK322" s="35"/>
      <c r="ZL322" s="35"/>
      <c r="ZM322" s="35"/>
      <c r="ZN322" s="35"/>
      <c r="ZO322" s="35"/>
      <c r="ZP322" s="35"/>
      <c r="ZQ322" s="35"/>
      <c r="ZR322" s="35"/>
      <c r="ZS322" s="35"/>
      <c r="ZT322" s="35"/>
      <c r="ZU322" s="35"/>
      <c r="ZV322" s="35"/>
      <c r="ZW322" s="35"/>
      <c r="ZX322" s="35"/>
      <c r="ZY322" s="35"/>
      <c r="ZZ322" s="35"/>
      <c r="AAA322" s="35"/>
      <c r="AAB322" s="35"/>
      <c r="AAC322" s="35"/>
      <c r="AAD322" s="35"/>
      <c r="AAE322" s="35"/>
      <c r="AAF322" s="35"/>
      <c r="AAG322" s="35"/>
      <c r="AAH322" s="35"/>
      <c r="AAI322" s="35"/>
      <c r="AAJ322" s="35"/>
      <c r="AAK322" s="35"/>
      <c r="AAL322" s="35"/>
      <c r="AAM322" s="35"/>
      <c r="AAN322" s="35"/>
      <c r="AAO322" s="35"/>
      <c r="AAP322" s="35"/>
      <c r="AAQ322" s="35"/>
      <c r="AAR322" s="35"/>
      <c r="AAS322" s="35"/>
      <c r="AAT322" s="35"/>
      <c r="AAU322" s="35"/>
      <c r="AAV322" s="35"/>
      <c r="AAW322" s="35"/>
      <c r="AAX322" s="35"/>
      <c r="AAY322" s="35"/>
      <c r="AAZ322" s="35"/>
      <c r="ABA322" s="35"/>
      <c r="ABB322" s="35"/>
      <c r="ABC322" s="35"/>
      <c r="ABD322" s="35"/>
      <c r="ABE322" s="35"/>
      <c r="ABF322" s="35"/>
      <c r="ABG322" s="35"/>
      <c r="ABH322" s="35"/>
      <c r="ABI322" s="35"/>
      <c r="ABJ322" s="35"/>
      <c r="ABK322" s="35"/>
      <c r="ABL322" s="35"/>
      <c r="ABM322" s="35"/>
      <c r="ABN322" s="35"/>
      <c r="ABO322" s="35"/>
      <c r="ABP322" s="35"/>
      <c r="ABQ322" s="35"/>
      <c r="ABR322" s="35"/>
      <c r="ABS322" s="35"/>
      <c r="ABT322" s="35"/>
      <c r="ABU322" s="35"/>
      <c r="ABV322" s="35"/>
      <c r="ABW322" s="35"/>
      <c r="ABX322" s="35"/>
      <c r="ABY322" s="35"/>
      <c r="ABZ322" s="35"/>
      <c r="ACA322" s="35"/>
      <c r="ACB322" s="35"/>
      <c r="ACC322" s="35"/>
      <c r="ACD322" s="35"/>
      <c r="ACE322" s="35"/>
      <c r="ACF322" s="35"/>
      <c r="ACG322" s="35"/>
      <c r="ACH322" s="35"/>
      <c r="ACI322" s="35"/>
      <c r="ACJ322" s="35"/>
      <c r="ACK322" s="35"/>
      <c r="ACL322" s="35"/>
      <c r="ACM322" s="35"/>
      <c r="ACN322" s="35"/>
      <c r="ACO322" s="35"/>
      <c r="ACP322" s="35"/>
      <c r="ACQ322" s="35"/>
      <c r="ACR322" s="35"/>
      <c r="ACS322" s="35"/>
      <c r="ACT322" s="35"/>
      <c r="ACU322" s="35"/>
      <c r="ACV322" s="35"/>
      <c r="ACW322" s="35"/>
      <c r="ACX322" s="35"/>
      <c r="ACY322" s="35"/>
      <c r="ACZ322" s="35"/>
      <c r="ADA322" s="35"/>
      <c r="ADB322" s="35"/>
      <c r="ADC322" s="35"/>
      <c r="ADD322" s="35"/>
      <c r="ADE322" s="35"/>
      <c r="ADF322" s="35"/>
      <c r="ADG322" s="35"/>
      <c r="ADH322" s="35"/>
      <c r="ADI322" s="35"/>
      <c r="ADJ322" s="35"/>
      <c r="ADK322" s="35"/>
      <c r="ADL322" s="35"/>
      <c r="ADM322" s="35"/>
      <c r="ADN322" s="35"/>
      <c r="ADO322" s="35"/>
      <c r="ADP322" s="35"/>
      <c r="ADQ322" s="35"/>
      <c r="ADR322" s="35"/>
      <c r="ADS322" s="35"/>
      <c r="ADT322" s="35"/>
      <c r="ADU322" s="35"/>
      <c r="ADV322" s="35"/>
      <c r="ADW322" s="35"/>
      <c r="ADX322" s="35"/>
      <c r="ADY322" s="35"/>
      <c r="ADZ322" s="35"/>
      <c r="AEA322" s="35"/>
      <c r="AEB322" s="35"/>
      <c r="AEC322" s="35"/>
      <c r="AED322" s="35"/>
      <c r="AEE322" s="35"/>
      <c r="AEF322" s="35"/>
      <c r="AEG322" s="35"/>
      <c r="AEH322" s="35"/>
      <c r="AEI322" s="35"/>
      <c r="AEJ322" s="35"/>
      <c r="AEK322" s="35"/>
      <c r="AEL322" s="35"/>
      <c r="AEM322" s="35"/>
      <c r="AEN322" s="35"/>
      <c r="AEO322" s="35"/>
      <c r="AEP322" s="35"/>
      <c r="AEQ322" s="35"/>
      <c r="AER322" s="35"/>
      <c r="AES322" s="35"/>
      <c r="AET322" s="35"/>
      <c r="AEU322" s="35"/>
      <c r="AEV322" s="35"/>
      <c r="AEW322" s="35"/>
      <c r="AEX322" s="35"/>
      <c r="AEY322" s="35"/>
      <c r="AEZ322" s="35"/>
      <c r="AFA322" s="35"/>
      <c r="AFB322" s="35"/>
      <c r="AFC322" s="35"/>
      <c r="AFD322" s="35"/>
      <c r="AFE322" s="35"/>
      <c r="AFF322" s="35"/>
      <c r="AFG322" s="35"/>
      <c r="AFH322" s="35"/>
      <c r="AFI322" s="35"/>
      <c r="AFJ322" s="35"/>
      <c r="AFK322" s="35"/>
      <c r="AFL322" s="35"/>
      <c r="AFM322" s="35"/>
      <c r="AFN322" s="35"/>
      <c r="AFO322" s="35"/>
      <c r="AFP322" s="35"/>
      <c r="AFQ322" s="35"/>
      <c r="AFR322" s="35"/>
      <c r="AFS322" s="35"/>
      <c r="AFT322" s="35"/>
      <c r="AFU322" s="35"/>
      <c r="AFV322" s="35"/>
      <c r="AFW322" s="35"/>
      <c r="AFX322" s="35"/>
      <c r="AFY322" s="35"/>
      <c r="AFZ322" s="35"/>
      <c r="AGA322" s="35"/>
      <c r="AGB322" s="35"/>
      <c r="AGC322" s="35"/>
      <c r="AGD322" s="35"/>
      <c r="AGE322" s="35"/>
      <c r="AGF322" s="35"/>
      <c r="AGG322" s="35"/>
      <c r="AGH322" s="35"/>
      <c r="AGI322" s="35"/>
      <c r="AGJ322" s="35"/>
      <c r="AGK322" s="35"/>
      <c r="AGL322" s="35"/>
      <c r="AGM322" s="35"/>
      <c r="AGN322" s="35"/>
      <c r="AGO322" s="35"/>
      <c r="AGP322" s="35"/>
      <c r="AGQ322" s="35"/>
      <c r="AGR322" s="35"/>
      <c r="AGS322" s="35"/>
      <c r="AGT322" s="35"/>
      <c r="AGU322" s="35"/>
      <c r="AGV322" s="35"/>
      <c r="AGW322" s="35"/>
      <c r="AGX322" s="35"/>
      <c r="AGY322" s="35"/>
      <c r="AGZ322" s="35"/>
      <c r="AHA322" s="35"/>
      <c r="AHB322" s="35"/>
      <c r="AHC322" s="35"/>
      <c r="AHD322" s="35"/>
      <c r="AHE322" s="35"/>
      <c r="AHF322" s="35"/>
      <c r="AHG322" s="35"/>
      <c r="AHH322" s="35"/>
      <c r="AHI322" s="35"/>
      <c r="AHJ322" s="35"/>
      <c r="AHK322" s="35"/>
      <c r="AHL322" s="35"/>
      <c r="AHM322" s="35"/>
      <c r="AHN322" s="35"/>
      <c r="AHO322" s="35"/>
      <c r="AHP322" s="35"/>
      <c r="AHQ322" s="35"/>
      <c r="AHR322" s="35"/>
      <c r="AHS322" s="35"/>
      <c r="AHT322" s="35"/>
      <c r="AHU322" s="35"/>
      <c r="AHV322" s="35"/>
      <c r="AHW322" s="35"/>
      <c r="AHX322" s="35"/>
      <c r="AHY322" s="35"/>
      <c r="AHZ322" s="35"/>
      <c r="AIA322" s="35"/>
      <c r="AIB322" s="35"/>
      <c r="AIC322" s="35"/>
      <c r="AID322" s="35"/>
      <c r="AIE322" s="35"/>
      <c r="AIF322" s="35"/>
      <c r="AIG322" s="35"/>
      <c r="AIH322" s="35"/>
      <c r="AII322" s="35"/>
      <c r="AIJ322" s="35"/>
      <c r="AIK322" s="35"/>
      <c r="AIL322" s="35"/>
      <c r="AIM322" s="35"/>
      <c r="AIN322" s="35"/>
      <c r="AIO322" s="35"/>
      <c r="AIP322" s="35"/>
      <c r="AIQ322" s="35"/>
      <c r="AIR322" s="35"/>
      <c r="AIS322" s="35"/>
      <c r="AIT322" s="35"/>
      <c r="AIU322" s="35"/>
      <c r="AIV322" s="35"/>
      <c r="AIW322" s="35"/>
      <c r="AIX322" s="35"/>
      <c r="AIY322" s="35"/>
      <c r="AIZ322" s="35"/>
      <c r="AJA322" s="35"/>
      <c r="AJB322" s="35"/>
      <c r="AJC322" s="35"/>
      <c r="AJD322" s="35"/>
      <c r="AJE322" s="35"/>
      <c r="AJF322" s="35"/>
      <c r="AJG322" s="35"/>
      <c r="AJH322" s="35"/>
      <c r="AJI322" s="35"/>
      <c r="AJJ322" s="35"/>
      <c r="AJK322" s="35"/>
      <c r="AJL322" s="35"/>
      <c r="AJM322" s="35"/>
      <c r="AJN322" s="35"/>
      <c r="AJO322" s="35"/>
      <c r="AJP322" s="35"/>
      <c r="AJQ322" s="35"/>
      <c r="AJR322" s="35"/>
      <c r="AJS322" s="35"/>
      <c r="AJT322" s="35"/>
      <c r="AJU322" s="35"/>
      <c r="AJV322" s="35"/>
      <c r="AJW322" s="35"/>
      <c r="AJX322" s="35"/>
      <c r="AJY322" s="35"/>
      <c r="AJZ322" s="35"/>
      <c r="AKA322" s="35"/>
      <c r="AKB322" s="35"/>
      <c r="AKC322" s="35"/>
      <c r="AKD322" s="35"/>
      <c r="AKE322" s="35"/>
      <c r="AKF322" s="35"/>
      <c r="AKG322" s="35"/>
      <c r="AKH322" s="35"/>
      <c r="AKI322" s="35"/>
      <c r="AKJ322" s="35"/>
      <c r="AKK322" s="35"/>
      <c r="AKL322" s="35"/>
      <c r="AKM322" s="35"/>
      <c r="AKN322" s="35"/>
      <c r="AKO322" s="35"/>
      <c r="AKP322" s="35"/>
      <c r="AKQ322" s="35"/>
      <c r="AKR322" s="35"/>
      <c r="AKS322" s="35"/>
      <c r="AKT322" s="35"/>
      <c r="AKU322" s="35"/>
      <c r="AKV322" s="35"/>
      <c r="AKW322" s="35"/>
      <c r="AKX322" s="35"/>
      <c r="AKY322" s="35"/>
      <c r="AKZ322" s="35"/>
      <c r="ALA322" s="35"/>
      <c r="ALB322" s="1"/>
      <c r="ALC322" s="1"/>
      <c r="ALD322" s="1"/>
      <c r="ALE322" s="1"/>
      <c r="ALF322" s="1"/>
      <c r="ALG322" s="1"/>
      <c r="ALH322" s="1"/>
      <c r="ALI322" s="1"/>
      <c r="ALJ322" s="1"/>
      <c r="ALK322" s="1"/>
      <c r="ALL322" s="1"/>
      <c r="ALM322" s="1"/>
      <c r="ALN322" s="1"/>
      <c r="ALO322" s="1"/>
      <c r="ALP322" s="1"/>
      <c r="ALQ322" s="1"/>
      <c r="ALR322" s="1"/>
      <c r="ALS322"/>
      <c r="ALT322"/>
      <c r="ALU322"/>
      <c r="ALV322"/>
      <c r="ALW322"/>
      <c r="ALX322"/>
      <c r="ALY322"/>
      <c r="ALZ322"/>
      <c r="AMA322"/>
      <c r="AMB322"/>
      <c r="AMC322"/>
      <c r="AMD322"/>
      <c r="AME322"/>
      <c r="AMF322"/>
      <c r="AMG322"/>
      <c r="AMH322"/>
      <c r="AMI322"/>
      <c r="AMJ322"/>
    </row>
    <row r="323" spans="1:1024" s="29" customFormat="1" ht="12.75">
      <c r="A323" s="24">
        <v>319</v>
      </c>
      <c r="B323" s="24" t="s">
        <v>806</v>
      </c>
      <c r="C323" s="25" t="s">
        <v>592</v>
      </c>
      <c r="D323" s="25" t="s">
        <v>33</v>
      </c>
      <c r="E323" s="25" t="s">
        <v>34</v>
      </c>
      <c r="F323" s="25" t="s">
        <v>23</v>
      </c>
      <c r="G323" s="25" t="s">
        <v>24</v>
      </c>
      <c r="H323" s="25" t="s">
        <v>45</v>
      </c>
      <c r="I323" s="25" t="s">
        <v>46</v>
      </c>
      <c r="J323" s="25"/>
      <c r="K323" s="25"/>
      <c r="L323" s="25"/>
      <c r="M323" s="25"/>
      <c r="N323" s="25"/>
      <c r="O323" s="33" t="s">
        <v>810</v>
      </c>
      <c r="P323" s="25" t="s">
        <v>39</v>
      </c>
      <c r="Q323" s="28"/>
      <c r="VZ323" s="35"/>
      <c r="WA323" s="35"/>
      <c r="WB323" s="35"/>
      <c r="WC323" s="35"/>
      <c r="WD323" s="35"/>
      <c r="WE323" s="35"/>
      <c r="WF323" s="35"/>
      <c r="WG323" s="35"/>
      <c r="WH323" s="35"/>
      <c r="WI323" s="35"/>
      <c r="WJ323" s="35"/>
      <c r="WK323" s="35"/>
      <c r="WL323" s="35"/>
      <c r="WM323" s="35"/>
      <c r="WN323" s="35"/>
      <c r="WO323" s="35"/>
      <c r="WP323" s="35"/>
      <c r="WQ323" s="35"/>
      <c r="WR323" s="35"/>
      <c r="WS323" s="35"/>
      <c r="WT323" s="35"/>
      <c r="WU323" s="35"/>
      <c r="WV323" s="35"/>
      <c r="WW323" s="35"/>
      <c r="WX323" s="35"/>
      <c r="WY323" s="35"/>
      <c r="WZ323" s="35"/>
      <c r="XA323" s="35"/>
      <c r="XB323" s="35"/>
      <c r="XC323" s="35"/>
      <c r="XD323" s="35"/>
      <c r="XE323" s="35"/>
      <c r="XF323" s="35"/>
      <c r="XG323" s="35"/>
      <c r="XH323" s="35"/>
      <c r="XI323" s="35"/>
      <c r="XJ323" s="35"/>
      <c r="XK323" s="35"/>
      <c r="XL323" s="35"/>
      <c r="XM323" s="35"/>
      <c r="XN323" s="35"/>
      <c r="XO323" s="35"/>
      <c r="XP323" s="35"/>
      <c r="XQ323" s="35"/>
      <c r="XR323" s="35"/>
      <c r="XS323" s="35"/>
      <c r="XT323" s="35"/>
      <c r="XU323" s="35"/>
      <c r="XV323" s="35"/>
      <c r="XW323" s="35"/>
      <c r="XX323" s="35"/>
      <c r="XY323" s="35"/>
      <c r="XZ323" s="35"/>
      <c r="YA323" s="35"/>
      <c r="YB323" s="35"/>
      <c r="YC323" s="35"/>
      <c r="YD323" s="35"/>
      <c r="YE323" s="35"/>
      <c r="YF323" s="35"/>
      <c r="YG323" s="35"/>
      <c r="YH323" s="35"/>
      <c r="YI323" s="35"/>
      <c r="YJ323" s="35"/>
      <c r="YK323" s="35"/>
      <c r="YL323" s="35"/>
      <c r="YM323" s="35"/>
      <c r="YN323" s="35"/>
      <c r="YO323" s="35"/>
      <c r="YP323" s="35"/>
      <c r="YQ323" s="35"/>
      <c r="YR323" s="35"/>
      <c r="YS323" s="35"/>
      <c r="YT323" s="35"/>
      <c r="YU323" s="35"/>
      <c r="YV323" s="35"/>
      <c r="YW323" s="35"/>
      <c r="YX323" s="35"/>
      <c r="YY323" s="35"/>
      <c r="YZ323" s="35"/>
      <c r="ZA323" s="35"/>
      <c r="ZB323" s="35"/>
      <c r="ZC323" s="35"/>
      <c r="ZD323" s="35"/>
      <c r="ZE323" s="35"/>
      <c r="ZF323" s="35"/>
      <c r="ZG323" s="35"/>
      <c r="ZH323" s="35"/>
      <c r="ZI323" s="35"/>
      <c r="ZJ323" s="35"/>
      <c r="ZK323" s="35"/>
      <c r="ZL323" s="35"/>
      <c r="ZM323" s="35"/>
      <c r="ZN323" s="35"/>
      <c r="ZO323" s="35"/>
      <c r="ZP323" s="35"/>
      <c r="ZQ323" s="35"/>
      <c r="ZR323" s="35"/>
      <c r="ZS323" s="35"/>
      <c r="ZT323" s="35"/>
      <c r="ZU323" s="35"/>
      <c r="ZV323" s="35"/>
      <c r="ZW323" s="35"/>
      <c r="ZX323" s="35"/>
      <c r="ZY323" s="35"/>
      <c r="ZZ323" s="35"/>
      <c r="AAA323" s="35"/>
      <c r="AAB323" s="35"/>
      <c r="AAC323" s="35"/>
      <c r="AAD323" s="35"/>
      <c r="AAE323" s="35"/>
      <c r="AAF323" s="35"/>
      <c r="AAG323" s="35"/>
      <c r="AAH323" s="35"/>
      <c r="AAI323" s="35"/>
      <c r="AAJ323" s="35"/>
      <c r="AAK323" s="35"/>
      <c r="AAL323" s="35"/>
      <c r="AAM323" s="35"/>
      <c r="AAN323" s="35"/>
      <c r="AAO323" s="35"/>
      <c r="AAP323" s="35"/>
      <c r="AAQ323" s="35"/>
      <c r="AAR323" s="35"/>
      <c r="AAS323" s="35"/>
      <c r="AAT323" s="35"/>
      <c r="AAU323" s="35"/>
      <c r="AAV323" s="35"/>
      <c r="AAW323" s="35"/>
      <c r="AAX323" s="35"/>
      <c r="AAY323" s="35"/>
      <c r="AAZ323" s="35"/>
      <c r="ABA323" s="35"/>
      <c r="ABB323" s="35"/>
      <c r="ABC323" s="35"/>
      <c r="ABD323" s="35"/>
      <c r="ABE323" s="35"/>
      <c r="ABF323" s="35"/>
      <c r="ABG323" s="35"/>
      <c r="ABH323" s="35"/>
      <c r="ABI323" s="35"/>
      <c r="ABJ323" s="35"/>
      <c r="ABK323" s="35"/>
      <c r="ABL323" s="35"/>
      <c r="ABM323" s="35"/>
      <c r="ABN323" s="35"/>
      <c r="ABO323" s="35"/>
      <c r="ABP323" s="35"/>
      <c r="ABQ323" s="35"/>
      <c r="ABR323" s="35"/>
      <c r="ABS323" s="35"/>
      <c r="ABT323" s="35"/>
      <c r="ABU323" s="35"/>
      <c r="ABV323" s="35"/>
      <c r="ABW323" s="35"/>
      <c r="ABX323" s="35"/>
      <c r="ABY323" s="35"/>
      <c r="ABZ323" s="35"/>
      <c r="ACA323" s="35"/>
      <c r="ACB323" s="35"/>
      <c r="ACC323" s="35"/>
      <c r="ACD323" s="35"/>
      <c r="ACE323" s="35"/>
      <c r="ACF323" s="35"/>
      <c r="ACG323" s="35"/>
      <c r="ACH323" s="35"/>
      <c r="ACI323" s="35"/>
      <c r="ACJ323" s="35"/>
      <c r="ACK323" s="35"/>
      <c r="ACL323" s="35"/>
      <c r="ACM323" s="35"/>
      <c r="ACN323" s="35"/>
      <c r="ACO323" s="35"/>
      <c r="ACP323" s="35"/>
      <c r="ACQ323" s="35"/>
      <c r="ACR323" s="35"/>
      <c r="ACS323" s="35"/>
      <c r="ACT323" s="35"/>
      <c r="ACU323" s="35"/>
      <c r="ACV323" s="35"/>
      <c r="ACW323" s="35"/>
      <c r="ACX323" s="35"/>
      <c r="ACY323" s="35"/>
      <c r="ACZ323" s="35"/>
      <c r="ADA323" s="35"/>
      <c r="ADB323" s="35"/>
      <c r="ADC323" s="35"/>
      <c r="ADD323" s="35"/>
      <c r="ADE323" s="35"/>
      <c r="ADF323" s="35"/>
      <c r="ADG323" s="35"/>
      <c r="ADH323" s="35"/>
      <c r="ADI323" s="35"/>
      <c r="ADJ323" s="35"/>
      <c r="ADK323" s="35"/>
      <c r="ADL323" s="35"/>
      <c r="ADM323" s="35"/>
      <c r="ADN323" s="35"/>
      <c r="ADO323" s="35"/>
      <c r="ADP323" s="35"/>
      <c r="ADQ323" s="35"/>
      <c r="ADR323" s="35"/>
      <c r="ADS323" s="35"/>
      <c r="ADT323" s="35"/>
      <c r="ADU323" s="35"/>
      <c r="ADV323" s="35"/>
      <c r="ADW323" s="35"/>
      <c r="ADX323" s="35"/>
      <c r="ADY323" s="35"/>
      <c r="ADZ323" s="35"/>
      <c r="AEA323" s="35"/>
      <c r="AEB323" s="35"/>
      <c r="AEC323" s="35"/>
      <c r="AED323" s="35"/>
      <c r="AEE323" s="35"/>
      <c r="AEF323" s="35"/>
      <c r="AEG323" s="35"/>
      <c r="AEH323" s="35"/>
      <c r="AEI323" s="35"/>
      <c r="AEJ323" s="35"/>
      <c r="AEK323" s="35"/>
      <c r="AEL323" s="35"/>
      <c r="AEM323" s="35"/>
      <c r="AEN323" s="35"/>
      <c r="AEO323" s="35"/>
      <c r="AEP323" s="35"/>
      <c r="AEQ323" s="35"/>
      <c r="AER323" s="35"/>
      <c r="AES323" s="35"/>
      <c r="AET323" s="35"/>
      <c r="AEU323" s="35"/>
      <c r="AEV323" s="35"/>
      <c r="AEW323" s="35"/>
      <c r="AEX323" s="35"/>
      <c r="AEY323" s="35"/>
      <c r="AEZ323" s="35"/>
      <c r="AFA323" s="35"/>
      <c r="AFB323" s="35"/>
      <c r="AFC323" s="35"/>
      <c r="AFD323" s="35"/>
      <c r="AFE323" s="35"/>
      <c r="AFF323" s="35"/>
      <c r="AFG323" s="35"/>
      <c r="AFH323" s="35"/>
      <c r="AFI323" s="35"/>
      <c r="AFJ323" s="35"/>
      <c r="AFK323" s="35"/>
      <c r="AFL323" s="35"/>
      <c r="AFM323" s="35"/>
      <c r="AFN323" s="35"/>
      <c r="AFO323" s="35"/>
      <c r="AFP323" s="35"/>
      <c r="AFQ323" s="35"/>
      <c r="AFR323" s="35"/>
      <c r="AFS323" s="35"/>
      <c r="AFT323" s="35"/>
      <c r="AFU323" s="35"/>
      <c r="AFV323" s="35"/>
      <c r="AFW323" s="35"/>
      <c r="AFX323" s="35"/>
      <c r="AFY323" s="35"/>
      <c r="AFZ323" s="35"/>
      <c r="AGA323" s="35"/>
      <c r="AGB323" s="35"/>
      <c r="AGC323" s="35"/>
      <c r="AGD323" s="35"/>
      <c r="AGE323" s="35"/>
      <c r="AGF323" s="35"/>
      <c r="AGG323" s="35"/>
      <c r="AGH323" s="35"/>
      <c r="AGI323" s="35"/>
      <c r="AGJ323" s="35"/>
      <c r="AGK323" s="35"/>
      <c r="AGL323" s="35"/>
      <c r="AGM323" s="35"/>
      <c r="AGN323" s="35"/>
      <c r="AGO323" s="35"/>
      <c r="AGP323" s="35"/>
      <c r="AGQ323" s="35"/>
      <c r="AGR323" s="35"/>
      <c r="AGS323" s="35"/>
      <c r="AGT323" s="35"/>
      <c r="AGU323" s="35"/>
      <c r="AGV323" s="35"/>
      <c r="AGW323" s="35"/>
      <c r="AGX323" s="35"/>
      <c r="AGY323" s="35"/>
      <c r="AGZ323" s="35"/>
      <c r="AHA323" s="35"/>
      <c r="AHB323" s="35"/>
      <c r="AHC323" s="35"/>
      <c r="AHD323" s="35"/>
      <c r="AHE323" s="35"/>
      <c r="AHF323" s="35"/>
      <c r="AHG323" s="35"/>
      <c r="AHH323" s="35"/>
      <c r="AHI323" s="35"/>
      <c r="AHJ323" s="35"/>
      <c r="AHK323" s="35"/>
      <c r="AHL323" s="35"/>
      <c r="AHM323" s="35"/>
      <c r="AHN323" s="35"/>
      <c r="AHO323" s="35"/>
      <c r="AHP323" s="35"/>
      <c r="AHQ323" s="35"/>
      <c r="AHR323" s="35"/>
      <c r="AHS323" s="35"/>
      <c r="AHT323" s="35"/>
      <c r="AHU323" s="35"/>
      <c r="AHV323" s="35"/>
      <c r="AHW323" s="35"/>
      <c r="AHX323" s="35"/>
      <c r="AHY323" s="35"/>
      <c r="AHZ323" s="35"/>
      <c r="AIA323" s="35"/>
      <c r="AIB323" s="35"/>
      <c r="AIC323" s="35"/>
      <c r="AID323" s="35"/>
      <c r="AIE323" s="35"/>
      <c r="AIF323" s="35"/>
      <c r="AIG323" s="35"/>
      <c r="AIH323" s="35"/>
      <c r="AII323" s="35"/>
      <c r="AIJ323" s="35"/>
      <c r="AIK323" s="35"/>
      <c r="AIL323" s="35"/>
      <c r="AIM323" s="35"/>
      <c r="AIN323" s="35"/>
      <c r="AIO323" s="35"/>
      <c r="AIP323" s="35"/>
      <c r="AIQ323" s="35"/>
      <c r="AIR323" s="35"/>
      <c r="AIS323" s="35"/>
      <c r="AIT323" s="35"/>
      <c r="AIU323" s="35"/>
      <c r="AIV323" s="35"/>
      <c r="AIW323" s="35"/>
      <c r="AIX323" s="35"/>
      <c r="AIY323" s="35"/>
      <c r="AIZ323" s="35"/>
      <c r="AJA323" s="35"/>
      <c r="AJB323" s="35"/>
      <c r="AJC323" s="35"/>
      <c r="AJD323" s="35"/>
      <c r="AJE323" s="35"/>
      <c r="AJF323" s="35"/>
      <c r="AJG323" s="35"/>
      <c r="AJH323" s="35"/>
      <c r="AJI323" s="35"/>
      <c r="AJJ323" s="35"/>
      <c r="AJK323" s="35"/>
      <c r="AJL323" s="35"/>
      <c r="AJM323" s="35"/>
      <c r="AJN323" s="35"/>
      <c r="AJO323" s="35"/>
      <c r="AJP323" s="35"/>
      <c r="AJQ323" s="35"/>
      <c r="AJR323" s="35"/>
      <c r="AJS323" s="35"/>
      <c r="AJT323" s="35"/>
      <c r="AJU323" s="35"/>
      <c r="AJV323" s="35"/>
      <c r="AJW323" s="35"/>
      <c r="AJX323" s="35"/>
      <c r="AJY323" s="35"/>
      <c r="AJZ323" s="35"/>
      <c r="AKA323" s="35"/>
      <c r="AKB323" s="35"/>
      <c r="AKC323" s="35"/>
      <c r="AKD323" s="35"/>
      <c r="AKE323" s="35"/>
      <c r="AKF323" s="35"/>
      <c r="AKG323" s="35"/>
      <c r="AKH323" s="35"/>
      <c r="AKI323" s="35"/>
      <c r="AKJ323" s="35"/>
      <c r="AKK323" s="35"/>
      <c r="AKL323" s="35"/>
      <c r="AKM323" s="35"/>
      <c r="AKN323" s="35"/>
      <c r="AKO323" s="35"/>
      <c r="AKP323" s="35"/>
      <c r="AKQ323" s="35"/>
      <c r="AKR323" s="35"/>
      <c r="AKS323" s="35"/>
      <c r="AKT323" s="35"/>
      <c r="AKU323" s="35"/>
      <c r="AKV323" s="35"/>
      <c r="AKW323" s="35"/>
      <c r="AKX323" s="35"/>
      <c r="AKY323" s="35"/>
      <c r="AKZ323" s="35"/>
      <c r="ALA323" s="35"/>
      <c r="ALB323" s="1"/>
      <c r="ALC323" s="1"/>
      <c r="ALD323" s="1"/>
      <c r="ALE323" s="1"/>
      <c r="ALF323" s="1"/>
      <c r="ALG323" s="1"/>
      <c r="ALH323" s="1"/>
      <c r="ALI323" s="1"/>
      <c r="ALJ323" s="1"/>
      <c r="ALK323" s="1"/>
      <c r="ALL323" s="1"/>
      <c r="ALM323" s="1"/>
      <c r="ALN323" s="1"/>
      <c r="ALO323" s="1"/>
      <c r="ALP323" s="1"/>
      <c r="ALQ323" s="1"/>
      <c r="ALR323" s="1"/>
      <c r="ALS323"/>
      <c r="ALT323"/>
      <c r="ALU323"/>
      <c r="ALV323"/>
      <c r="ALW323"/>
      <c r="ALX323"/>
      <c r="ALY323"/>
      <c r="ALZ323"/>
      <c r="AMA323"/>
      <c r="AMB323"/>
      <c r="AMC323"/>
      <c r="AMD323"/>
      <c r="AME323"/>
      <c r="AMF323"/>
      <c r="AMG323"/>
      <c r="AMH323"/>
      <c r="AMI323"/>
      <c r="AMJ323"/>
    </row>
    <row r="324" spans="1:1024" s="29" customFormat="1" ht="12.75">
      <c r="A324" s="24">
        <v>320</v>
      </c>
      <c r="B324" s="24" t="s">
        <v>661</v>
      </c>
      <c r="C324" s="25" t="s">
        <v>195</v>
      </c>
      <c r="D324" s="25" t="s">
        <v>33</v>
      </c>
      <c r="E324" s="25" t="s">
        <v>34</v>
      </c>
      <c r="F324" s="25" t="s">
        <v>23</v>
      </c>
      <c r="G324" s="25" t="s">
        <v>24</v>
      </c>
      <c r="H324" s="25" t="s">
        <v>45</v>
      </c>
      <c r="I324" s="25" t="s">
        <v>46</v>
      </c>
      <c r="J324" s="25"/>
      <c r="K324" s="25"/>
      <c r="L324" s="25"/>
      <c r="M324" s="25"/>
      <c r="N324" s="25"/>
      <c r="O324" s="33" t="s">
        <v>27</v>
      </c>
      <c r="P324" s="25" t="s">
        <v>39</v>
      </c>
      <c r="Q324" s="28"/>
      <c r="VZ324" s="35"/>
      <c r="WA324" s="35"/>
      <c r="WB324" s="35"/>
      <c r="WC324" s="35"/>
      <c r="WD324" s="35"/>
      <c r="WE324" s="35"/>
      <c r="WF324" s="35"/>
      <c r="WG324" s="35"/>
      <c r="WH324" s="35"/>
      <c r="WI324" s="35"/>
      <c r="WJ324" s="35"/>
      <c r="WK324" s="35"/>
      <c r="WL324" s="35"/>
      <c r="WM324" s="35"/>
      <c r="WN324" s="35"/>
      <c r="WO324" s="35"/>
      <c r="WP324" s="35"/>
      <c r="WQ324" s="35"/>
      <c r="WR324" s="35"/>
      <c r="WS324" s="35"/>
      <c r="WT324" s="35"/>
      <c r="WU324" s="35"/>
      <c r="WV324" s="35"/>
      <c r="WW324" s="35"/>
      <c r="WX324" s="35"/>
      <c r="WY324" s="35"/>
      <c r="WZ324" s="35"/>
      <c r="XA324" s="35"/>
      <c r="XB324" s="35"/>
      <c r="XC324" s="35"/>
      <c r="XD324" s="35"/>
      <c r="XE324" s="35"/>
      <c r="XF324" s="35"/>
      <c r="XG324" s="35"/>
      <c r="XH324" s="35"/>
      <c r="XI324" s="35"/>
      <c r="XJ324" s="35"/>
      <c r="XK324" s="35"/>
      <c r="XL324" s="35"/>
      <c r="XM324" s="35"/>
      <c r="XN324" s="35"/>
      <c r="XO324" s="35"/>
      <c r="XP324" s="35"/>
      <c r="XQ324" s="35"/>
      <c r="XR324" s="35"/>
      <c r="XS324" s="35"/>
      <c r="XT324" s="35"/>
      <c r="XU324" s="35"/>
      <c r="XV324" s="35"/>
      <c r="XW324" s="35"/>
      <c r="XX324" s="35"/>
      <c r="XY324" s="35"/>
      <c r="XZ324" s="35"/>
      <c r="YA324" s="35"/>
      <c r="YB324" s="35"/>
      <c r="YC324" s="35"/>
      <c r="YD324" s="35"/>
      <c r="YE324" s="35"/>
      <c r="YF324" s="35"/>
      <c r="YG324" s="35"/>
      <c r="YH324" s="35"/>
      <c r="YI324" s="35"/>
      <c r="YJ324" s="35"/>
      <c r="YK324" s="35"/>
      <c r="YL324" s="35"/>
      <c r="YM324" s="35"/>
      <c r="YN324" s="35"/>
      <c r="YO324" s="35"/>
      <c r="YP324" s="35"/>
      <c r="YQ324" s="35"/>
      <c r="YR324" s="35"/>
      <c r="YS324" s="35"/>
      <c r="YT324" s="35"/>
      <c r="YU324" s="35"/>
      <c r="YV324" s="35"/>
      <c r="YW324" s="35"/>
      <c r="YX324" s="35"/>
      <c r="YY324" s="35"/>
      <c r="YZ324" s="35"/>
      <c r="ZA324" s="35"/>
      <c r="ZB324" s="35"/>
      <c r="ZC324" s="35"/>
      <c r="ZD324" s="35"/>
      <c r="ZE324" s="35"/>
      <c r="ZF324" s="35"/>
      <c r="ZG324" s="35"/>
      <c r="ZH324" s="35"/>
      <c r="ZI324" s="35"/>
      <c r="ZJ324" s="35"/>
      <c r="ZK324" s="35"/>
      <c r="ZL324" s="35"/>
      <c r="ZM324" s="35"/>
      <c r="ZN324" s="35"/>
      <c r="ZO324" s="35"/>
      <c r="ZP324" s="35"/>
      <c r="ZQ324" s="35"/>
      <c r="ZR324" s="35"/>
      <c r="ZS324" s="35"/>
      <c r="ZT324" s="35"/>
      <c r="ZU324" s="35"/>
      <c r="ZV324" s="35"/>
      <c r="ZW324" s="35"/>
      <c r="ZX324" s="35"/>
      <c r="ZY324" s="35"/>
      <c r="ZZ324" s="35"/>
      <c r="AAA324" s="35"/>
      <c r="AAB324" s="35"/>
      <c r="AAC324" s="35"/>
      <c r="AAD324" s="35"/>
      <c r="AAE324" s="35"/>
      <c r="AAF324" s="35"/>
      <c r="AAG324" s="35"/>
      <c r="AAH324" s="35"/>
      <c r="AAI324" s="35"/>
      <c r="AAJ324" s="35"/>
      <c r="AAK324" s="35"/>
      <c r="AAL324" s="35"/>
      <c r="AAM324" s="35"/>
      <c r="AAN324" s="35"/>
      <c r="AAO324" s="35"/>
      <c r="AAP324" s="35"/>
      <c r="AAQ324" s="35"/>
      <c r="AAR324" s="35"/>
      <c r="AAS324" s="35"/>
      <c r="AAT324" s="35"/>
      <c r="AAU324" s="35"/>
      <c r="AAV324" s="35"/>
      <c r="AAW324" s="35"/>
      <c r="AAX324" s="35"/>
      <c r="AAY324" s="35"/>
      <c r="AAZ324" s="35"/>
      <c r="ABA324" s="35"/>
      <c r="ABB324" s="35"/>
      <c r="ABC324" s="35"/>
      <c r="ABD324" s="35"/>
      <c r="ABE324" s="35"/>
      <c r="ABF324" s="35"/>
      <c r="ABG324" s="35"/>
      <c r="ABH324" s="35"/>
      <c r="ABI324" s="35"/>
      <c r="ABJ324" s="35"/>
      <c r="ABK324" s="35"/>
      <c r="ABL324" s="35"/>
      <c r="ABM324" s="35"/>
      <c r="ABN324" s="35"/>
      <c r="ABO324" s="35"/>
      <c r="ABP324" s="35"/>
      <c r="ABQ324" s="35"/>
      <c r="ABR324" s="35"/>
      <c r="ABS324" s="35"/>
      <c r="ABT324" s="35"/>
      <c r="ABU324" s="35"/>
      <c r="ABV324" s="35"/>
      <c r="ABW324" s="35"/>
      <c r="ABX324" s="35"/>
      <c r="ABY324" s="35"/>
      <c r="ABZ324" s="35"/>
      <c r="ACA324" s="35"/>
      <c r="ACB324" s="35"/>
      <c r="ACC324" s="35"/>
      <c r="ACD324" s="35"/>
      <c r="ACE324" s="35"/>
      <c r="ACF324" s="35"/>
      <c r="ACG324" s="35"/>
      <c r="ACH324" s="35"/>
      <c r="ACI324" s="35"/>
      <c r="ACJ324" s="35"/>
      <c r="ACK324" s="35"/>
      <c r="ACL324" s="35"/>
      <c r="ACM324" s="35"/>
      <c r="ACN324" s="35"/>
      <c r="ACO324" s="35"/>
      <c r="ACP324" s="35"/>
      <c r="ACQ324" s="35"/>
      <c r="ACR324" s="35"/>
      <c r="ACS324" s="35"/>
      <c r="ACT324" s="35"/>
      <c r="ACU324" s="35"/>
      <c r="ACV324" s="35"/>
      <c r="ACW324" s="35"/>
      <c r="ACX324" s="35"/>
      <c r="ACY324" s="35"/>
      <c r="ACZ324" s="35"/>
      <c r="ADA324" s="35"/>
      <c r="ADB324" s="35"/>
      <c r="ADC324" s="35"/>
      <c r="ADD324" s="35"/>
      <c r="ADE324" s="35"/>
      <c r="ADF324" s="35"/>
      <c r="ADG324" s="35"/>
      <c r="ADH324" s="35"/>
      <c r="ADI324" s="35"/>
      <c r="ADJ324" s="35"/>
      <c r="ADK324" s="35"/>
      <c r="ADL324" s="35"/>
      <c r="ADM324" s="35"/>
      <c r="ADN324" s="35"/>
      <c r="ADO324" s="35"/>
      <c r="ADP324" s="35"/>
      <c r="ADQ324" s="35"/>
      <c r="ADR324" s="35"/>
      <c r="ADS324" s="35"/>
      <c r="ADT324" s="35"/>
      <c r="ADU324" s="35"/>
      <c r="ADV324" s="35"/>
      <c r="ADW324" s="35"/>
      <c r="ADX324" s="35"/>
      <c r="ADY324" s="35"/>
      <c r="ADZ324" s="35"/>
      <c r="AEA324" s="35"/>
      <c r="AEB324" s="35"/>
      <c r="AEC324" s="35"/>
      <c r="AED324" s="35"/>
      <c r="AEE324" s="35"/>
      <c r="AEF324" s="35"/>
      <c r="AEG324" s="35"/>
      <c r="AEH324" s="35"/>
      <c r="AEI324" s="35"/>
      <c r="AEJ324" s="35"/>
      <c r="AEK324" s="35"/>
      <c r="AEL324" s="35"/>
      <c r="AEM324" s="35"/>
      <c r="AEN324" s="35"/>
      <c r="AEO324" s="35"/>
      <c r="AEP324" s="35"/>
      <c r="AEQ324" s="35"/>
      <c r="AER324" s="35"/>
      <c r="AES324" s="35"/>
      <c r="AET324" s="35"/>
      <c r="AEU324" s="35"/>
      <c r="AEV324" s="35"/>
      <c r="AEW324" s="35"/>
      <c r="AEX324" s="35"/>
      <c r="AEY324" s="35"/>
      <c r="AEZ324" s="35"/>
      <c r="AFA324" s="35"/>
      <c r="AFB324" s="35"/>
      <c r="AFC324" s="35"/>
      <c r="AFD324" s="35"/>
      <c r="AFE324" s="35"/>
      <c r="AFF324" s="35"/>
      <c r="AFG324" s="35"/>
      <c r="AFH324" s="35"/>
      <c r="AFI324" s="35"/>
      <c r="AFJ324" s="35"/>
      <c r="AFK324" s="35"/>
      <c r="AFL324" s="35"/>
      <c r="AFM324" s="35"/>
      <c r="AFN324" s="35"/>
      <c r="AFO324" s="35"/>
      <c r="AFP324" s="35"/>
      <c r="AFQ324" s="35"/>
      <c r="AFR324" s="35"/>
      <c r="AFS324" s="35"/>
      <c r="AFT324" s="35"/>
      <c r="AFU324" s="35"/>
      <c r="AFV324" s="35"/>
      <c r="AFW324" s="35"/>
      <c r="AFX324" s="35"/>
      <c r="AFY324" s="35"/>
      <c r="AFZ324" s="35"/>
      <c r="AGA324" s="35"/>
      <c r="AGB324" s="35"/>
      <c r="AGC324" s="35"/>
      <c r="AGD324" s="35"/>
      <c r="AGE324" s="35"/>
      <c r="AGF324" s="35"/>
      <c r="AGG324" s="35"/>
      <c r="AGH324" s="35"/>
      <c r="AGI324" s="35"/>
      <c r="AGJ324" s="35"/>
      <c r="AGK324" s="35"/>
      <c r="AGL324" s="35"/>
      <c r="AGM324" s="35"/>
      <c r="AGN324" s="35"/>
      <c r="AGO324" s="35"/>
      <c r="AGP324" s="35"/>
      <c r="AGQ324" s="35"/>
      <c r="AGR324" s="35"/>
      <c r="AGS324" s="35"/>
      <c r="AGT324" s="35"/>
      <c r="AGU324" s="35"/>
      <c r="AGV324" s="35"/>
      <c r="AGW324" s="35"/>
      <c r="AGX324" s="35"/>
      <c r="AGY324" s="35"/>
      <c r="AGZ324" s="35"/>
      <c r="AHA324" s="35"/>
      <c r="AHB324" s="35"/>
      <c r="AHC324" s="35"/>
      <c r="AHD324" s="35"/>
      <c r="AHE324" s="35"/>
      <c r="AHF324" s="35"/>
      <c r="AHG324" s="35"/>
      <c r="AHH324" s="35"/>
      <c r="AHI324" s="35"/>
      <c r="AHJ324" s="35"/>
      <c r="AHK324" s="35"/>
      <c r="AHL324" s="35"/>
      <c r="AHM324" s="35"/>
      <c r="AHN324" s="35"/>
      <c r="AHO324" s="35"/>
      <c r="AHP324" s="35"/>
      <c r="AHQ324" s="35"/>
      <c r="AHR324" s="35"/>
      <c r="AHS324" s="35"/>
      <c r="AHT324" s="35"/>
      <c r="AHU324" s="35"/>
      <c r="AHV324" s="35"/>
      <c r="AHW324" s="35"/>
      <c r="AHX324" s="35"/>
      <c r="AHY324" s="35"/>
      <c r="AHZ324" s="35"/>
      <c r="AIA324" s="35"/>
      <c r="AIB324" s="35"/>
      <c r="AIC324" s="35"/>
      <c r="AID324" s="35"/>
      <c r="AIE324" s="35"/>
      <c r="AIF324" s="35"/>
      <c r="AIG324" s="35"/>
      <c r="AIH324" s="35"/>
      <c r="AII324" s="35"/>
      <c r="AIJ324" s="35"/>
      <c r="AIK324" s="35"/>
      <c r="AIL324" s="35"/>
      <c r="AIM324" s="35"/>
      <c r="AIN324" s="35"/>
      <c r="AIO324" s="35"/>
      <c r="AIP324" s="35"/>
      <c r="AIQ324" s="35"/>
      <c r="AIR324" s="35"/>
      <c r="AIS324" s="35"/>
      <c r="AIT324" s="35"/>
      <c r="AIU324" s="35"/>
      <c r="AIV324" s="35"/>
      <c r="AIW324" s="35"/>
      <c r="AIX324" s="35"/>
      <c r="AIY324" s="35"/>
      <c r="AIZ324" s="35"/>
      <c r="AJA324" s="35"/>
      <c r="AJB324" s="35"/>
      <c r="AJC324" s="35"/>
      <c r="AJD324" s="35"/>
      <c r="AJE324" s="35"/>
      <c r="AJF324" s="35"/>
      <c r="AJG324" s="35"/>
      <c r="AJH324" s="35"/>
      <c r="AJI324" s="35"/>
      <c r="AJJ324" s="35"/>
      <c r="AJK324" s="35"/>
      <c r="AJL324" s="35"/>
      <c r="AJM324" s="35"/>
      <c r="AJN324" s="35"/>
      <c r="AJO324" s="35"/>
      <c r="AJP324" s="35"/>
      <c r="AJQ324" s="35"/>
      <c r="AJR324" s="35"/>
      <c r="AJS324" s="35"/>
      <c r="AJT324" s="35"/>
      <c r="AJU324" s="35"/>
      <c r="AJV324" s="35"/>
      <c r="AJW324" s="35"/>
      <c r="AJX324" s="35"/>
      <c r="AJY324" s="35"/>
      <c r="AJZ324" s="35"/>
      <c r="AKA324" s="35"/>
      <c r="AKB324" s="35"/>
      <c r="AKC324" s="35"/>
      <c r="AKD324" s="35"/>
      <c r="AKE324" s="35"/>
      <c r="AKF324" s="35"/>
      <c r="AKG324" s="35"/>
      <c r="AKH324" s="35"/>
      <c r="AKI324" s="35"/>
      <c r="AKJ324" s="35"/>
      <c r="AKK324" s="35"/>
      <c r="AKL324" s="35"/>
      <c r="AKM324" s="35"/>
      <c r="AKN324" s="35"/>
      <c r="AKO324" s="35"/>
      <c r="AKP324" s="35"/>
      <c r="AKQ324" s="35"/>
      <c r="AKR324" s="35"/>
      <c r="AKS324" s="35"/>
      <c r="AKT324" s="35"/>
      <c r="AKU324" s="35"/>
      <c r="AKV324" s="35"/>
      <c r="AKW324" s="35"/>
      <c r="AKX324" s="35"/>
      <c r="AKY324" s="35"/>
      <c r="AKZ324" s="35"/>
      <c r="ALA324" s="35"/>
      <c r="ALB324" s="1"/>
      <c r="ALC324" s="1"/>
      <c r="ALD324" s="1"/>
      <c r="ALE324" s="1"/>
      <c r="ALF324" s="1"/>
      <c r="ALG324" s="1"/>
      <c r="ALH324" s="1"/>
      <c r="ALI324" s="1"/>
      <c r="ALJ324" s="1"/>
      <c r="ALK324" s="1"/>
      <c r="ALL324" s="1"/>
      <c r="ALM324" s="1"/>
      <c r="ALN324" s="1"/>
      <c r="ALO324" s="1"/>
      <c r="ALP324" s="1"/>
      <c r="ALQ324" s="1"/>
      <c r="ALR324" s="1"/>
      <c r="ALS324"/>
      <c r="ALT324"/>
      <c r="ALU324"/>
      <c r="ALV324"/>
      <c r="ALW324"/>
      <c r="ALX324"/>
      <c r="ALY324"/>
      <c r="ALZ324"/>
      <c r="AMA324"/>
      <c r="AMB324"/>
      <c r="AMC324"/>
      <c r="AMD324"/>
      <c r="AME324"/>
      <c r="AMF324"/>
      <c r="AMG324"/>
      <c r="AMH324"/>
      <c r="AMI324"/>
      <c r="AMJ324"/>
    </row>
    <row r="325" spans="1:1024" s="29" customFormat="1" ht="48">
      <c r="A325" s="24">
        <v>321</v>
      </c>
      <c r="B325" s="24" t="s">
        <v>811</v>
      </c>
      <c r="C325" s="25" t="s">
        <v>812</v>
      </c>
      <c r="D325" s="25" t="s">
        <v>377</v>
      </c>
      <c r="E325" s="25" t="s">
        <v>75</v>
      </c>
      <c r="F325" s="25" t="s">
        <v>23</v>
      </c>
      <c r="G325" s="25" t="s">
        <v>24</v>
      </c>
      <c r="H325" s="25" t="s">
        <v>45</v>
      </c>
      <c r="I325" s="25" t="s">
        <v>208</v>
      </c>
      <c r="J325" s="25"/>
      <c r="K325" s="25"/>
      <c r="L325" s="25"/>
      <c r="M325" s="25"/>
      <c r="N325" s="25"/>
      <c r="O325" s="33" t="s">
        <v>813</v>
      </c>
      <c r="P325" s="25" t="s">
        <v>39</v>
      </c>
      <c r="Q325" s="28"/>
      <c r="VZ325" s="35"/>
      <c r="WA325" s="35"/>
      <c r="WB325" s="35"/>
      <c r="WC325" s="35"/>
      <c r="WD325" s="35"/>
      <c r="WE325" s="35"/>
      <c r="WF325" s="35"/>
      <c r="WG325" s="35"/>
      <c r="WH325" s="35"/>
      <c r="WI325" s="35"/>
      <c r="WJ325" s="35"/>
      <c r="WK325" s="35"/>
      <c r="WL325" s="35"/>
      <c r="WM325" s="35"/>
      <c r="WN325" s="35"/>
      <c r="WO325" s="35"/>
      <c r="WP325" s="35"/>
      <c r="WQ325" s="35"/>
      <c r="WR325" s="35"/>
      <c r="WS325" s="35"/>
      <c r="WT325" s="35"/>
      <c r="WU325" s="35"/>
      <c r="WV325" s="35"/>
      <c r="WW325" s="35"/>
      <c r="WX325" s="35"/>
      <c r="WY325" s="35"/>
      <c r="WZ325" s="35"/>
      <c r="XA325" s="35"/>
      <c r="XB325" s="35"/>
      <c r="XC325" s="35"/>
      <c r="XD325" s="35"/>
      <c r="XE325" s="35"/>
      <c r="XF325" s="35"/>
      <c r="XG325" s="35"/>
      <c r="XH325" s="35"/>
      <c r="XI325" s="35"/>
      <c r="XJ325" s="35"/>
      <c r="XK325" s="35"/>
      <c r="XL325" s="35"/>
      <c r="XM325" s="35"/>
      <c r="XN325" s="35"/>
      <c r="XO325" s="35"/>
      <c r="XP325" s="35"/>
      <c r="XQ325" s="35"/>
      <c r="XR325" s="35"/>
      <c r="XS325" s="35"/>
      <c r="XT325" s="35"/>
      <c r="XU325" s="35"/>
      <c r="XV325" s="35"/>
      <c r="XW325" s="35"/>
      <c r="XX325" s="35"/>
      <c r="XY325" s="35"/>
      <c r="XZ325" s="35"/>
      <c r="YA325" s="35"/>
      <c r="YB325" s="35"/>
      <c r="YC325" s="35"/>
      <c r="YD325" s="35"/>
      <c r="YE325" s="35"/>
      <c r="YF325" s="35"/>
      <c r="YG325" s="35"/>
      <c r="YH325" s="35"/>
      <c r="YI325" s="35"/>
      <c r="YJ325" s="35"/>
      <c r="YK325" s="35"/>
      <c r="YL325" s="35"/>
      <c r="YM325" s="35"/>
      <c r="YN325" s="35"/>
      <c r="YO325" s="35"/>
      <c r="YP325" s="35"/>
      <c r="YQ325" s="35"/>
      <c r="YR325" s="35"/>
      <c r="YS325" s="35"/>
      <c r="YT325" s="35"/>
      <c r="YU325" s="35"/>
      <c r="YV325" s="35"/>
      <c r="YW325" s="35"/>
      <c r="YX325" s="35"/>
      <c r="YY325" s="35"/>
      <c r="YZ325" s="35"/>
      <c r="ZA325" s="35"/>
      <c r="ZB325" s="35"/>
      <c r="ZC325" s="35"/>
      <c r="ZD325" s="35"/>
      <c r="ZE325" s="35"/>
      <c r="ZF325" s="35"/>
      <c r="ZG325" s="35"/>
      <c r="ZH325" s="35"/>
      <c r="ZI325" s="35"/>
      <c r="ZJ325" s="35"/>
      <c r="ZK325" s="35"/>
      <c r="ZL325" s="35"/>
      <c r="ZM325" s="35"/>
      <c r="ZN325" s="35"/>
      <c r="ZO325" s="35"/>
      <c r="ZP325" s="35"/>
      <c r="ZQ325" s="35"/>
      <c r="ZR325" s="35"/>
      <c r="ZS325" s="35"/>
      <c r="ZT325" s="35"/>
      <c r="ZU325" s="35"/>
      <c r="ZV325" s="35"/>
      <c r="ZW325" s="35"/>
      <c r="ZX325" s="35"/>
      <c r="ZY325" s="35"/>
      <c r="ZZ325" s="35"/>
      <c r="AAA325" s="35"/>
      <c r="AAB325" s="35"/>
      <c r="AAC325" s="35"/>
      <c r="AAD325" s="35"/>
      <c r="AAE325" s="35"/>
      <c r="AAF325" s="35"/>
      <c r="AAG325" s="35"/>
      <c r="AAH325" s="35"/>
      <c r="AAI325" s="35"/>
      <c r="AAJ325" s="35"/>
      <c r="AAK325" s="35"/>
      <c r="AAL325" s="35"/>
      <c r="AAM325" s="35"/>
      <c r="AAN325" s="35"/>
      <c r="AAO325" s="35"/>
      <c r="AAP325" s="35"/>
      <c r="AAQ325" s="35"/>
      <c r="AAR325" s="35"/>
      <c r="AAS325" s="35"/>
      <c r="AAT325" s="35"/>
      <c r="AAU325" s="35"/>
      <c r="AAV325" s="35"/>
      <c r="AAW325" s="35"/>
      <c r="AAX325" s="35"/>
      <c r="AAY325" s="35"/>
      <c r="AAZ325" s="35"/>
      <c r="ABA325" s="35"/>
      <c r="ABB325" s="35"/>
      <c r="ABC325" s="35"/>
      <c r="ABD325" s="35"/>
      <c r="ABE325" s="35"/>
      <c r="ABF325" s="35"/>
      <c r="ABG325" s="35"/>
      <c r="ABH325" s="35"/>
      <c r="ABI325" s="35"/>
      <c r="ABJ325" s="35"/>
      <c r="ABK325" s="35"/>
      <c r="ABL325" s="35"/>
      <c r="ABM325" s="35"/>
      <c r="ABN325" s="35"/>
      <c r="ABO325" s="35"/>
      <c r="ABP325" s="35"/>
      <c r="ABQ325" s="35"/>
      <c r="ABR325" s="35"/>
      <c r="ABS325" s="35"/>
      <c r="ABT325" s="35"/>
      <c r="ABU325" s="35"/>
      <c r="ABV325" s="35"/>
      <c r="ABW325" s="35"/>
      <c r="ABX325" s="35"/>
      <c r="ABY325" s="35"/>
      <c r="ABZ325" s="35"/>
      <c r="ACA325" s="35"/>
      <c r="ACB325" s="35"/>
      <c r="ACC325" s="35"/>
      <c r="ACD325" s="35"/>
      <c r="ACE325" s="35"/>
      <c r="ACF325" s="35"/>
      <c r="ACG325" s="35"/>
      <c r="ACH325" s="35"/>
      <c r="ACI325" s="35"/>
      <c r="ACJ325" s="35"/>
      <c r="ACK325" s="35"/>
      <c r="ACL325" s="35"/>
      <c r="ACM325" s="35"/>
      <c r="ACN325" s="35"/>
      <c r="ACO325" s="35"/>
      <c r="ACP325" s="35"/>
      <c r="ACQ325" s="35"/>
      <c r="ACR325" s="35"/>
      <c r="ACS325" s="35"/>
      <c r="ACT325" s="35"/>
      <c r="ACU325" s="35"/>
      <c r="ACV325" s="35"/>
      <c r="ACW325" s="35"/>
      <c r="ACX325" s="35"/>
      <c r="ACY325" s="35"/>
      <c r="ACZ325" s="35"/>
      <c r="ADA325" s="35"/>
      <c r="ADB325" s="35"/>
      <c r="ADC325" s="35"/>
      <c r="ADD325" s="35"/>
      <c r="ADE325" s="35"/>
      <c r="ADF325" s="35"/>
      <c r="ADG325" s="35"/>
      <c r="ADH325" s="35"/>
      <c r="ADI325" s="35"/>
      <c r="ADJ325" s="35"/>
      <c r="ADK325" s="35"/>
      <c r="ADL325" s="35"/>
      <c r="ADM325" s="35"/>
      <c r="ADN325" s="35"/>
      <c r="ADO325" s="35"/>
      <c r="ADP325" s="35"/>
      <c r="ADQ325" s="35"/>
      <c r="ADR325" s="35"/>
      <c r="ADS325" s="35"/>
      <c r="ADT325" s="35"/>
      <c r="ADU325" s="35"/>
      <c r="ADV325" s="35"/>
      <c r="ADW325" s="35"/>
      <c r="ADX325" s="35"/>
      <c r="ADY325" s="35"/>
      <c r="ADZ325" s="35"/>
      <c r="AEA325" s="35"/>
      <c r="AEB325" s="35"/>
      <c r="AEC325" s="35"/>
      <c r="AED325" s="35"/>
      <c r="AEE325" s="35"/>
      <c r="AEF325" s="35"/>
      <c r="AEG325" s="35"/>
      <c r="AEH325" s="35"/>
      <c r="AEI325" s="35"/>
      <c r="AEJ325" s="35"/>
      <c r="AEK325" s="35"/>
      <c r="AEL325" s="35"/>
      <c r="AEM325" s="35"/>
      <c r="AEN325" s="35"/>
      <c r="AEO325" s="35"/>
      <c r="AEP325" s="35"/>
      <c r="AEQ325" s="35"/>
      <c r="AER325" s="35"/>
      <c r="AES325" s="35"/>
      <c r="AET325" s="35"/>
      <c r="AEU325" s="35"/>
      <c r="AEV325" s="35"/>
      <c r="AEW325" s="35"/>
      <c r="AEX325" s="35"/>
      <c r="AEY325" s="35"/>
      <c r="AEZ325" s="35"/>
      <c r="AFA325" s="35"/>
      <c r="AFB325" s="35"/>
      <c r="AFC325" s="35"/>
      <c r="AFD325" s="35"/>
      <c r="AFE325" s="35"/>
      <c r="AFF325" s="35"/>
      <c r="AFG325" s="35"/>
      <c r="AFH325" s="35"/>
      <c r="AFI325" s="35"/>
      <c r="AFJ325" s="35"/>
      <c r="AFK325" s="35"/>
      <c r="AFL325" s="35"/>
      <c r="AFM325" s="35"/>
      <c r="AFN325" s="35"/>
      <c r="AFO325" s="35"/>
      <c r="AFP325" s="35"/>
      <c r="AFQ325" s="35"/>
      <c r="AFR325" s="35"/>
      <c r="AFS325" s="35"/>
      <c r="AFT325" s="35"/>
      <c r="AFU325" s="35"/>
      <c r="AFV325" s="35"/>
      <c r="AFW325" s="35"/>
      <c r="AFX325" s="35"/>
      <c r="AFY325" s="35"/>
      <c r="AFZ325" s="35"/>
      <c r="AGA325" s="35"/>
      <c r="AGB325" s="35"/>
      <c r="AGC325" s="35"/>
      <c r="AGD325" s="35"/>
      <c r="AGE325" s="35"/>
      <c r="AGF325" s="35"/>
      <c r="AGG325" s="35"/>
      <c r="AGH325" s="35"/>
      <c r="AGI325" s="35"/>
      <c r="AGJ325" s="35"/>
      <c r="AGK325" s="35"/>
      <c r="AGL325" s="35"/>
      <c r="AGM325" s="35"/>
      <c r="AGN325" s="35"/>
      <c r="AGO325" s="35"/>
      <c r="AGP325" s="35"/>
      <c r="AGQ325" s="35"/>
      <c r="AGR325" s="35"/>
      <c r="AGS325" s="35"/>
      <c r="AGT325" s="35"/>
      <c r="AGU325" s="35"/>
      <c r="AGV325" s="35"/>
      <c r="AGW325" s="35"/>
      <c r="AGX325" s="35"/>
      <c r="AGY325" s="35"/>
      <c r="AGZ325" s="35"/>
      <c r="AHA325" s="35"/>
      <c r="AHB325" s="35"/>
      <c r="AHC325" s="35"/>
      <c r="AHD325" s="35"/>
      <c r="AHE325" s="35"/>
      <c r="AHF325" s="35"/>
      <c r="AHG325" s="35"/>
      <c r="AHH325" s="35"/>
      <c r="AHI325" s="35"/>
      <c r="AHJ325" s="35"/>
      <c r="AHK325" s="35"/>
      <c r="AHL325" s="35"/>
      <c r="AHM325" s="35"/>
      <c r="AHN325" s="35"/>
      <c r="AHO325" s="35"/>
      <c r="AHP325" s="35"/>
      <c r="AHQ325" s="35"/>
      <c r="AHR325" s="35"/>
      <c r="AHS325" s="35"/>
      <c r="AHT325" s="35"/>
      <c r="AHU325" s="35"/>
      <c r="AHV325" s="35"/>
      <c r="AHW325" s="35"/>
      <c r="AHX325" s="35"/>
      <c r="AHY325" s="35"/>
      <c r="AHZ325" s="35"/>
      <c r="AIA325" s="35"/>
      <c r="AIB325" s="35"/>
      <c r="AIC325" s="35"/>
      <c r="AID325" s="35"/>
      <c r="AIE325" s="35"/>
      <c r="AIF325" s="35"/>
      <c r="AIG325" s="35"/>
      <c r="AIH325" s="35"/>
      <c r="AII325" s="35"/>
      <c r="AIJ325" s="35"/>
      <c r="AIK325" s="35"/>
      <c r="AIL325" s="35"/>
      <c r="AIM325" s="35"/>
      <c r="AIN325" s="35"/>
      <c r="AIO325" s="35"/>
      <c r="AIP325" s="35"/>
      <c r="AIQ325" s="35"/>
      <c r="AIR325" s="35"/>
      <c r="AIS325" s="35"/>
      <c r="AIT325" s="35"/>
      <c r="AIU325" s="35"/>
      <c r="AIV325" s="35"/>
      <c r="AIW325" s="35"/>
      <c r="AIX325" s="35"/>
      <c r="AIY325" s="35"/>
      <c r="AIZ325" s="35"/>
      <c r="AJA325" s="35"/>
      <c r="AJB325" s="35"/>
      <c r="AJC325" s="35"/>
      <c r="AJD325" s="35"/>
      <c r="AJE325" s="35"/>
      <c r="AJF325" s="35"/>
      <c r="AJG325" s="35"/>
      <c r="AJH325" s="35"/>
      <c r="AJI325" s="35"/>
      <c r="AJJ325" s="35"/>
      <c r="AJK325" s="35"/>
      <c r="AJL325" s="35"/>
      <c r="AJM325" s="35"/>
      <c r="AJN325" s="35"/>
      <c r="AJO325" s="35"/>
      <c r="AJP325" s="35"/>
      <c r="AJQ325" s="35"/>
      <c r="AJR325" s="35"/>
      <c r="AJS325" s="35"/>
      <c r="AJT325" s="35"/>
      <c r="AJU325" s="35"/>
      <c r="AJV325" s="35"/>
      <c r="AJW325" s="35"/>
      <c r="AJX325" s="35"/>
      <c r="AJY325" s="35"/>
      <c r="AJZ325" s="35"/>
      <c r="AKA325" s="35"/>
      <c r="AKB325" s="35"/>
      <c r="AKC325" s="35"/>
      <c r="AKD325" s="35"/>
      <c r="AKE325" s="35"/>
      <c r="AKF325" s="35"/>
      <c r="AKG325" s="35"/>
      <c r="AKH325" s="35"/>
      <c r="AKI325" s="35"/>
      <c r="AKJ325" s="35"/>
      <c r="AKK325" s="35"/>
      <c r="AKL325" s="35"/>
      <c r="AKM325" s="35"/>
      <c r="AKN325" s="35"/>
      <c r="AKO325" s="35"/>
      <c r="AKP325" s="35"/>
      <c r="AKQ325" s="35"/>
      <c r="AKR325" s="35"/>
      <c r="AKS325" s="35"/>
      <c r="AKT325" s="35"/>
      <c r="AKU325" s="35"/>
      <c r="AKV325" s="35"/>
      <c r="AKW325" s="35"/>
      <c r="AKX325" s="35"/>
      <c r="AKY325" s="35"/>
      <c r="AKZ325" s="35"/>
      <c r="ALA325" s="35"/>
      <c r="ALB325" s="1"/>
      <c r="ALC325" s="1"/>
      <c r="ALD325" s="1"/>
      <c r="ALE325" s="1"/>
      <c r="ALF325" s="1"/>
      <c r="ALG325" s="1"/>
      <c r="ALH325" s="1"/>
      <c r="ALI325" s="1"/>
      <c r="ALJ325" s="1"/>
      <c r="ALK325" s="1"/>
      <c r="ALL325" s="1"/>
      <c r="ALM325" s="1"/>
      <c r="ALN325" s="1"/>
      <c r="ALO325" s="1"/>
      <c r="ALP325" s="1"/>
      <c r="ALQ325" s="1"/>
      <c r="ALR325" s="1"/>
      <c r="ALS325"/>
      <c r="ALT325"/>
      <c r="ALU325"/>
      <c r="ALV325"/>
      <c r="ALW325"/>
      <c r="ALX325"/>
      <c r="ALY325"/>
      <c r="ALZ325"/>
      <c r="AMA325"/>
      <c r="AMB325"/>
      <c r="AMC325"/>
      <c r="AMD325"/>
      <c r="AME325"/>
      <c r="AMF325"/>
      <c r="AMG325"/>
      <c r="AMH325"/>
      <c r="AMI325"/>
      <c r="AMJ325"/>
    </row>
    <row r="326" spans="1:1024" s="29" customFormat="1" ht="12.75">
      <c r="A326" s="24">
        <v>322</v>
      </c>
      <c r="B326" s="24" t="s">
        <v>814</v>
      </c>
      <c r="C326" s="25" t="s">
        <v>815</v>
      </c>
      <c r="D326" s="25" t="s">
        <v>106</v>
      </c>
      <c r="E326" s="25" t="s">
        <v>86</v>
      </c>
      <c r="F326" s="25" t="s">
        <v>23</v>
      </c>
      <c r="G326" s="25" t="s">
        <v>392</v>
      </c>
      <c r="H326" s="25" t="s">
        <v>45</v>
      </c>
      <c r="I326" s="25" t="s">
        <v>46</v>
      </c>
      <c r="J326" s="25"/>
      <c r="K326" s="25"/>
      <c r="L326" s="25"/>
      <c r="M326" s="25"/>
      <c r="N326" s="25"/>
      <c r="O326" s="33" t="s">
        <v>816</v>
      </c>
      <c r="P326" s="25" t="s">
        <v>30</v>
      </c>
      <c r="Q326" s="28"/>
      <c r="VZ326" s="35"/>
      <c r="WA326" s="35"/>
      <c r="WB326" s="35"/>
      <c r="WC326" s="35"/>
      <c r="WD326" s="35"/>
      <c r="WE326" s="35"/>
      <c r="WF326" s="35"/>
      <c r="WG326" s="35"/>
      <c r="WH326" s="35"/>
      <c r="WI326" s="35"/>
      <c r="WJ326" s="35"/>
      <c r="WK326" s="35"/>
      <c r="WL326" s="35"/>
      <c r="WM326" s="35"/>
      <c r="WN326" s="35"/>
      <c r="WO326" s="35"/>
      <c r="WP326" s="35"/>
      <c r="WQ326" s="35"/>
      <c r="WR326" s="35"/>
      <c r="WS326" s="35"/>
      <c r="WT326" s="35"/>
      <c r="WU326" s="35"/>
      <c r="WV326" s="35"/>
      <c r="WW326" s="35"/>
      <c r="WX326" s="35"/>
      <c r="WY326" s="35"/>
      <c r="WZ326" s="35"/>
      <c r="XA326" s="35"/>
      <c r="XB326" s="35"/>
      <c r="XC326" s="35"/>
      <c r="XD326" s="35"/>
      <c r="XE326" s="35"/>
      <c r="XF326" s="35"/>
      <c r="XG326" s="35"/>
      <c r="XH326" s="35"/>
      <c r="XI326" s="35"/>
      <c r="XJ326" s="35"/>
      <c r="XK326" s="35"/>
      <c r="XL326" s="35"/>
      <c r="XM326" s="35"/>
      <c r="XN326" s="35"/>
      <c r="XO326" s="35"/>
      <c r="XP326" s="35"/>
      <c r="XQ326" s="35"/>
      <c r="XR326" s="35"/>
      <c r="XS326" s="35"/>
      <c r="XT326" s="35"/>
      <c r="XU326" s="35"/>
      <c r="XV326" s="35"/>
      <c r="XW326" s="35"/>
      <c r="XX326" s="35"/>
      <c r="XY326" s="35"/>
      <c r="XZ326" s="35"/>
      <c r="YA326" s="35"/>
      <c r="YB326" s="35"/>
      <c r="YC326" s="35"/>
      <c r="YD326" s="35"/>
      <c r="YE326" s="35"/>
      <c r="YF326" s="35"/>
      <c r="YG326" s="35"/>
      <c r="YH326" s="35"/>
      <c r="YI326" s="35"/>
      <c r="YJ326" s="35"/>
      <c r="YK326" s="35"/>
      <c r="YL326" s="35"/>
      <c r="YM326" s="35"/>
      <c r="YN326" s="35"/>
      <c r="YO326" s="35"/>
      <c r="YP326" s="35"/>
      <c r="YQ326" s="35"/>
      <c r="YR326" s="35"/>
      <c r="YS326" s="35"/>
      <c r="YT326" s="35"/>
      <c r="YU326" s="35"/>
      <c r="YV326" s="35"/>
      <c r="YW326" s="35"/>
      <c r="YX326" s="35"/>
      <c r="YY326" s="35"/>
      <c r="YZ326" s="35"/>
      <c r="ZA326" s="35"/>
      <c r="ZB326" s="35"/>
      <c r="ZC326" s="35"/>
      <c r="ZD326" s="35"/>
      <c r="ZE326" s="35"/>
      <c r="ZF326" s="35"/>
      <c r="ZG326" s="35"/>
      <c r="ZH326" s="35"/>
      <c r="ZI326" s="35"/>
      <c r="ZJ326" s="35"/>
      <c r="ZK326" s="35"/>
      <c r="ZL326" s="35"/>
      <c r="ZM326" s="35"/>
      <c r="ZN326" s="35"/>
      <c r="ZO326" s="35"/>
      <c r="ZP326" s="35"/>
      <c r="ZQ326" s="35"/>
      <c r="ZR326" s="35"/>
      <c r="ZS326" s="35"/>
      <c r="ZT326" s="35"/>
      <c r="ZU326" s="35"/>
      <c r="ZV326" s="35"/>
      <c r="ZW326" s="35"/>
      <c r="ZX326" s="35"/>
      <c r="ZY326" s="35"/>
      <c r="ZZ326" s="35"/>
      <c r="AAA326" s="35"/>
      <c r="AAB326" s="35"/>
      <c r="AAC326" s="35"/>
      <c r="AAD326" s="35"/>
      <c r="AAE326" s="35"/>
      <c r="AAF326" s="35"/>
      <c r="AAG326" s="35"/>
      <c r="AAH326" s="35"/>
      <c r="AAI326" s="35"/>
      <c r="AAJ326" s="35"/>
      <c r="AAK326" s="35"/>
      <c r="AAL326" s="35"/>
      <c r="AAM326" s="35"/>
      <c r="AAN326" s="35"/>
      <c r="AAO326" s="35"/>
      <c r="AAP326" s="35"/>
      <c r="AAQ326" s="35"/>
      <c r="AAR326" s="35"/>
      <c r="AAS326" s="35"/>
      <c r="AAT326" s="35"/>
      <c r="AAU326" s="35"/>
      <c r="AAV326" s="35"/>
      <c r="AAW326" s="35"/>
      <c r="AAX326" s="35"/>
      <c r="AAY326" s="35"/>
      <c r="AAZ326" s="35"/>
      <c r="ABA326" s="35"/>
      <c r="ABB326" s="35"/>
      <c r="ABC326" s="35"/>
      <c r="ABD326" s="35"/>
      <c r="ABE326" s="35"/>
      <c r="ABF326" s="35"/>
      <c r="ABG326" s="35"/>
      <c r="ABH326" s="35"/>
      <c r="ABI326" s="35"/>
      <c r="ABJ326" s="35"/>
      <c r="ABK326" s="35"/>
      <c r="ABL326" s="35"/>
      <c r="ABM326" s="35"/>
      <c r="ABN326" s="35"/>
      <c r="ABO326" s="35"/>
      <c r="ABP326" s="35"/>
      <c r="ABQ326" s="35"/>
      <c r="ABR326" s="35"/>
      <c r="ABS326" s="35"/>
      <c r="ABT326" s="35"/>
      <c r="ABU326" s="35"/>
      <c r="ABV326" s="35"/>
      <c r="ABW326" s="35"/>
      <c r="ABX326" s="35"/>
      <c r="ABY326" s="35"/>
      <c r="ABZ326" s="35"/>
      <c r="ACA326" s="35"/>
      <c r="ACB326" s="35"/>
      <c r="ACC326" s="35"/>
      <c r="ACD326" s="35"/>
      <c r="ACE326" s="35"/>
      <c r="ACF326" s="35"/>
      <c r="ACG326" s="35"/>
      <c r="ACH326" s="35"/>
      <c r="ACI326" s="35"/>
      <c r="ACJ326" s="35"/>
      <c r="ACK326" s="35"/>
      <c r="ACL326" s="35"/>
      <c r="ACM326" s="35"/>
      <c r="ACN326" s="35"/>
      <c r="ACO326" s="35"/>
      <c r="ACP326" s="35"/>
      <c r="ACQ326" s="35"/>
      <c r="ACR326" s="35"/>
      <c r="ACS326" s="35"/>
      <c r="ACT326" s="35"/>
      <c r="ACU326" s="35"/>
      <c r="ACV326" s="35"/>
      <c r="ACW326" s="35"/>
      <c r="ACX326" s="35"/>
      <c r="ACY326" s="35"/>
      <c r="ACZ326" s="35"/>
      <c r="ADA326" s="35"/>
      <c r="ADB326" s="35"/>
      <c r="ADC326" s="35"/>
      <c r="ADD326" s="35"/>
      <c r="ADE326" s="35"/>
      <c r="ADF326" s="35"/>
      <c r="ADG326" s="35"/>
      <c r="ADH326" s="35"/>
      <c r="ADI326" s="35"/>
      <c r="ADJ326" s="35"/>
      <c r="ADK326" s="35"/>
      <c r="ADL326" s="35"/>
      <c r="ADM326" s="35"/>
      <c r="ADN326" s="35"/>
      <c r="ADO326" s="35"/>
      <c r="ADP326" s="35"/>
      <c r="ADQ326" s="35"/>
      <c r="ADR326" s="35"/>
      <c r="ADS326" s="35"/>
      <c r="ADT326" s="35"/>
      <c r="ADU326" s="35"/>
      <c r="ADV326" s="35"/>
      <c r="ADW326" s="35"/>
      <c r="ADX326" s="35"/>
      <c r="ADY326" s="35"/>
      <c r="ADZ326" s="35"/>
      <c r="AEA326" s="35"/>
      <c r="AEB326" s="35"/>
      <c r="AEC326" s="35"/>
      <c r="AED326" s="35"/>
      <c r="AEE326" s="35"/>
      <c r="AEF326" s="35"/>
      <c r="AEG326" s="35"/>
      <c r="AEH326" s="35"/>
      <c r="AEI326" s="35"/>
      <c r="AEJ326" s="35"/>
      <c r="AEK326" s="35"/>
      <c r="AEL326" s="35"/>
      <c r="AEM326" s="35"/>
      <c r="AEN326" s="35"/>
      <c r="AEO326" s="35"/>
      <c r="AEP326" s="35"/>
      <c r="AEQ326" s="35"/>
      <c r="AER326" s="35"/>
      <c r="AES326" s="35"/>
      <c r="AET326" s="35"/>
      <c r="AEU326" s="35"/>
      <c r="AEV326" s="35"/>
      <c r="AEW326" s="35"/>
      <c r="AEX326" s="35"/>
      <c r="AEY326" s="35"/>
      <c r="AEZ326" s="35"/>
      <c r="AFA326" s="35"/>
      <c r="AFB326" s="35"/>
      <c r="AFC326" s="35"/>
      <c r="AFD326" s="35"/>
      <c r="AFE326" s="35"/>
      <c r="AFF326" s="35"/>
      <c r="AFG326" s="35"/>
      <c r="AFH326" s="35"/>
      <c r="AFI326" s="35"/>
      <c r="AFJ326" s="35"/>
      <c r="AFK326" s="35"/>
      <c r="AFL326" s="35"/>
      <c r="AFM326" s="35"/>
      <c r="AFN326" s="35"/>
      <c r="AFO326" s="35"/>
      <c r="AFP326" s="35"/>
      <c r="AFQ326" s="35"/>
      <c r="AFR326" s="35"/>
      <c r="AFS326" s="35"/>
      <c r="AFT326" s="35"/>
      <c r="AFU326" s="35"/>
      <c r="AFV326" s="35"/>
      <c r="AFW326" s="35"/>
      <c r="AFX326" s="35"/>
      <c r="AFY326" s="35"/>
      <c r="AFZ326" s="35"/>
      <c r="AGA326" s="35"/>
      <c r="AGB326" s="35"/>
      <c r="AGC326" s="35"/>
      <c r="AGD326" s="35"/>
      <c r="AGE326" s="35"/>
      <c r="AGF326" s="35"/>
      <c r="AGG326" s="35"/>
      <c r="AGH326" s="35"/>
      <c r="AGI326" s="35"/>
      <c r="AGJ326" s="35"/>
      <c r="AGK326" s="35"/>
      <c r="AGL326" s="35"/>
      <c r="AGM326" s="35"/>
      <c r="AGN326" s="35"/>
      <c r="AGO326" s="35"/>
      <c r="AGP326" s="35"/>
      <c r="AGQ326" s="35"/>
      <c r="AGR326" s="35"/>
      <c r="AGS326" s="35"/>
      <c r="AGT326" s="35"/>
      <c r="AGU326" s="35"/>
      <c r="AGV326" s="35"/>
      <c r="AGW326" s="35"/>
      <c r="AGX326" s="35"/>
      <c r="AGY326" s="35"/>
      <c r="AGZ326" s="35"/>
      <c r="AHA326" s="35"/>
      <c r="AHB326" s="35"/>
      <c r="AHC326" s="35"/>
      <c r="AHD326" s="35"/>
      <c r="AHE326" s="35"/>
      <c r="AHF326" s="35"/>
      <c r="AHG326" s="35"/>
      <c r="AHH326" s="35"/>
      <c r="AHI326" s="35"/>
      <c r="AHJ326" s="35"/>
      <c r="AHK326" s="35"/>
      <c r="AHL326" s="35"/>
      <c r="AHM326" s="35"/>
      <c r="AHN326" s="35"/>
      <c r="AHO326" s="35"/>
      <c r="AHP326" s="35"/>
      <c r="AHQ326" s="35"/>
      <c r="AHR326" s="35"/>
      <c r="AHS326" s="35"/>
      <c r="AHT326" s="35"/>
      <c r="AHU326" s="35"/>
      <c r="AHV326" s="35"/>
      <c r="AHW326" s="35"/>
      <c r="AHX326" s="35"/>
      <c r="AHY326" s="35"/>
      <c r="AHZ326" s="35"/>
      <c r="AIA326" s="35"/>
      <c r="AIB326" s="35"/>
      <c r="AIC326" s="35"/>
      <c r="AID326" s="35"/>
      <c r="AIE326" s="35"/>
      <c r="AIF326" s="35"/>
      <c r="AIG326" s="35"/>
      <c r="AIH326" s="35"/>
      <c r="AII326" s="35"/>
      <c r="AIJ326" s="35"/>
      <c r="AIK326" s="35"/>
      <c r="AIL326" s="35"/>
      <c r="AIM326" s="35"/>
      <c r="AIN326" s="35"/>
      <c r="AIO326" s="35"/>
      <c r="AIP326" s="35"/>
      <c r="AIQ326" s="35"/>
      <c r="AIR326" s="35"/>
      <c r="AIS326" s="35"/>
      <c r="AIT326" s="35"/>
      <c r="AIU326" s="35"/>
      <c r="AIV326" s="35"/>
      <c r="AIW326" s="35"/>
      <c r="AIX326" s="35"/>
      <c r="AIY326" s="35"/>
      <c r="AIZ326" s="35"/>
      <c r="AJA326" s="35"/>
      <c r="AJB326" s="35"/>
      <c r="AJC326" s="35"/>
      <c r="AJD326" s="35"/>
      <c r="AJE326" s="35"/>
      <c r="AJF326" s="35"/>
      <c r="AJG326" s="35"/>
      <c r="AJH326" s="35"/>
      <c r="AJI326" s="35"/>
      <c r="AJJ326" s="35"/>
      <c r="AJK326" s="35"/>
      <c r="AJL326" s="35"/>
      <c r="AJM326" s="35"/>
      <c r="AJN326" s="35"/>
      <c r="AJO326" s="35"/>
      <c r="AJP326" s="35"/>
      <c r="AJQ326" s="35"/>
      <c r="AJR326" s="35"/>
      <c r="AJS326" s="35"/>
      <c r="AJT326" s="35"/>
      <c r="AJU326" s="35"/>
      <c r="AJV326" s="35"/>
      <c r="AJW326" s="35"/>
      <c r="AJX326" s="35"/>
      <c r="AJY326" s="35"/>
      <c r="AJZ326" s="35"/>
      <c r="AKA326" s="35"/>
      <c r="AKB326" s="35"/>
      <c r="AKC326" s="35"/>
      <c r="AKD326" s="35"/>
      <c r="AKE326" s="35"/>
      <c r="AKF326" s="35"/>
      <c r="AKG326" s="35"/>
      <c r="AKH326" s="35"/>
      <c r="AKI326" s="35"/>
      <c r="AKJ326" s="35"/>
      <c r="AKK326" s="35"/>
      <c r="AKL326" s="35"/>
      <c r="AKM326" s="35"/>
      <c r="AKN326" s="35"/>
      <c r="AKO326" s="35"/>
      <c r="AKP326" s="35"/>
      <c r="AKQ326" s="35"/>
      <c r="AKR326" s="35"/>
      <c r="AKS326" s="35"/>
      <c r="AKT326" s="35"/>
      <c r="AKU326" s="35"/>
      <c r="AKV326" s="35"/>
      <c r="AKW326" s="35"/>
      <c r="AKX326" s="35"/>
      <c r="AKY326" s="35"/>
      <c r="AKZ326" s="35"/>
      <c r="ALA326" s="35"/>
      <c r="ALB326" s="1"/>
      <c r="ALC326" s="1"/>
      <c r="ALD326" s="1"/>
      <c r="ALE326" s="1"/>
      <c r="ALF326" s="1"/>
      <c r="ALG326" s="1"/>
      <c r="ALH326" s="1"/>
      <c r="ALI326" s="1"/>
      <c r="ALJ326" s="1"/>
      <c r="ALK326" s="1"/>
      <c r="ALL326" s="1"/>
      <c r="ALM326" s="1"/>
      <c r="ALN326" s="1"/>
      <c r="ALO326" s="1"/>
      <c r="ALP326" s="1"/>
      <c r="ALQ326" s="1"/>
      <c r="ALR326" s="1"/>
      <c r="ALS326"/>
      <c r="ALT326"/>
      <c r="ALU326"/>
      <c r="ALV326"/>
      <c r="ALW326"/>
      <c r="ALX326"/>
      <c r="ALY326"/>
      <c r="ALZ326"/>
      <c r="AMA326"/>
      <c r="AMB326"/>
      <c r="AMC326"/>
      <c r="AMD326"/>
      <c r="AME326"/>
      <c r="AMF326"/>
      <c r="AMG326"/>
      <c r="AMH326"/>
      <c r="AMI326"/>
      <c r="AMJ326"/>
    </row>
    <row r="327" spans="1:1024" s="29" customFormat="1" ht="12.75">
      <c r="A327" s="24">
        <v>323</v>
      </c>
      <c r="B327" s="24" t="s">
        <v>817</v>
      </c>
      <c r="C327" s="25" t="s">
        <v>818</v>
      </c>
      <c r="D327" s="25" t="s">
        <v>106</v>
      </c>
      <c r="E327" s="25" t="s">
        <v>86</v>
      </c>
      <c r="F327" s="25" t="s">
        <v>43</v>
      </c>
      <c r="G327" s="25" t="s">
        <v>478</v>
      </c>
      <c r="H327" s="25" t="s">
        <v>45</v>
      </c>
      <c r="I327" s="25" t="s">
        <v>46</v>
      </c>
      <c r="J327" s="25"/>
      <c r="K327" s="25"/>
      <c r="L327" s="25"/>
      <c r="M327" s="25"/>
      <c r="N327" s="25"/>
      <c r="O327" s="33" t="s">
        <v>27</v>
      </c>
      <c r="P327" s="25" t="s">
        <v>30</v>
      </c>
      <c r="Q327" s="28"/>
      <c r="VZ327" s="35"/>
      <c r="WA327" s="35"/>
      <c r="WB327" s="35"/>
      <c r="WC327" s="35"/>
      <c r="WD327" s="35"/>
      <c r="WE327" s="35"/>
      <c r="WF327" s="35"/>
      <c r="WG327" s="35"/>
      <c r="WH327" s="35"/>
      <c r="WI327" s="35"/>
      <c r="WJ327" s="35"/>
      <c r="WK327" s="35"/>
      <c r="WL327" s="35"/>
      <c r="WM327" s="35"/>
      <c r="WN327" s="35"/>
      <c r="WO327" s="35"/>
      <c r="WP327" s="35"/>
      <c r="WQ327" s="35"/>
      <c r="WR327" s="35"/>
      <c r="WS327" s="35"/>
      <c r="WT327" s="35"/>
      <c r="WU327" s="35"/>
      <c r="WV327" s="35"/>
      <c r="WW327" s="35"/>
      <c r="WX327" s="35"/>
      <c r="WY327" s="35"/>
      <c r="WZ327" s="35"/>
      <c r="XA327" s="35"/>
      <c r="XB327" s="35"/>
      <c r="XC327" s="35"/>
      <c r="XD327" s="35"/>
      <c r="XE327" s="35"/>
      <c r="XF327" s="35"/>
      <c r="XG327" s="35"/>
      <c r="XH327" s="35"/>
      <c r="XI327" s="35"/>
      <c r="XJ327" s="35"/>
      <c r="XK327" s="35"/>
      <c r="XL327" s="35"/>
      <c r="XM327" s="35"/>
      <c r="XN327" s="35"/>
      <c r="XO327" s="35"/>
      <c r="XP327" s="35"/>
      <c r="XQ327" s="35"/>
      <c r="XR327" s="35"/>
      <c r="XS327" s="35"/>
      <c r="XT327" s="35"/>
      <c r="XU327" s="35"/>
      <c r="XV327" s="35"/>
      <c r="XW327" s="35"/>
      <c r="XX327" s="35"/>
      <c r="XY327" s="35"/>
      <c r="XZ327" s="35"/>
      <c r="YA327" s="35"/>
      <c r="YB327" s="35"/>
      <c r="YC327" s="35"/>
      <c r="YD327" s="35"/>
      <c r="YE327" s="35"/>
      <c r="YF327" s="35"/>
      <c r="YG327" s="35"/>
      <c r="YH327" s="35"/>
      <c r="YI327" s="35"/>
      <c r="YJ327" s="35"/>
      <c r="YK327" s="35"/>
      <c r="YL327" s="35"/>
      <c r="YM327" s="35"/>
      <c r="YN327" s="35"/>
      <c r="YO327" s="35"/>
      <c r="YP327" s="35"/>
      <c r="YQ327" s="35"/>
      <c r="YR327" s="35"/>
      <c r="YS327" s="35"/>
      <c r="YT327" s="35"/>
      <c r="YU327" s="35"/>
      <c r="YV327" s="35"/>
      <c r="YW327" s="35"/>
      <c r="YX327" s="35"/>
      <c r="YY327" s="35"/>
      <c r="YZ327" s="35"/>
      <c r="ZA327" s="35"/>
      <c r="ZB327" s="35"/>
      <c r="ZC327" s="35"/>
      <c r="ZD327" s="35"/>
      <c r="ZE327" s="35"/>
      <c r="ZF327" s="35"/>
      <c r="ZG327" s="35"/>
      <c r="ZH327" s="35"/>
      <c r="ZI327" s="35"/>
      <c r="ZJ327" s="35"/>
      <c r="ZK327" s="35"/>
      <c r="ZL327" s="35"/>
      <c r="ZM327" s="35"/>
      <c r="ZN327" s="35"/>
      <c r="ZO327" s="35"/>
      <c r="ZP327" s="35"/>
      <c r="ZQ327" s="35"/>
      <c r="ZR327" s="35"/>
      <c r="ZS327" s="35"/>
      <c r="ZT327" s="35"/>
      <c r="ZU327" s="35"/>
      <c r="ZV327" s="35"/>
      <c r="ZW327" s="35"/>
      <c r="ZX327" s="35"/>
      <c r="ZY327" s="35"/>
      <c r="ZZ327" s="35"/>
      <c r="AAA327" s="35"/>
      <c r="AAB327" s="35"/>
      <c r="AAC327" s="35"/>
      <c r="AAD327" s="35"/>
      <c r="AAE327" s="35"/>
      <c r="AAF327" s="35"/>
      <c r="AAG327" s="35"/>
      <c r="AAH327" s="35"/>
      <c r="AAI327" s="35"/>
      <c r="AAJ327" s="35"/>
      <c r="AAK327" s="35"/>
      <c r="AAL327" s="35"/>
      <c r="AAM327" s="35"/>
      <c r="AAN327" s="35"/>
      <c r="AAO327" s="35"/>
      <c r="AAP327" s="35"/>
      <c r="AAQ327" s="35"/>
      <c r="AAR327" s="35"/>
      <c r="AAS327" s="35"/>
      <c r="AAT327" s="35"/>
      <c r="AAU327" s="35"/>
      <c r="AAV327" s="35"/>
      <c r="AAW327" s="35"/>
      <c r="AAX327" s="35"/>
      <c r="AAY327" s="35"/>
      <c r="AAZ327" s="35"/>
      <c r="ABA327" s="35"/>
      <c r="ABB327" s="35"/>
      <c r="ABC327" s="35"/>
      <c r="ABD327" s="35"/>
      <c r="ABE327" s="35"/>
      <c r="ABF327" s="35"/>
      <c r="ABG327" s="35"/>
      <c r="ABH327" s="35"/>
      <c r="ABI327" s="35"/>
      <c r="ABJ327" s="35"/>
      <c r="ABK327" s="35"/>
      <c r="ABL327" s="35"/>
      <c r="ABM327" s="35"/>
      <c r="ABN327" s="35"/>
      <c r="ABO327" s="35"/>
      <c r="ABP327" s="35"/>
      <c r="ABQ327" s="35"/>
      <c r="ABR327" s="35"/>
      <c r="ABS327" s="35"/>
      <c r="ABT327" s="35"/>
      <c r="ABU327" s="35"/>
      <c r="ABV327" s="35"/>
      <c r="ABW327" s="35"/>
      <c r="ABX327" s="35"/>
      <c r="ABY327" s="35"/>
      <c r="ABZ327" s="35"/>
      <c r="ACA327" s="35"/>
      <c r="ACB327" s="35"/>
      <c r="ACC327" s="35"/>
      <c r="ACD327" s="35"/>
      <c r="ACE327" s="35"/>
      <c r="ACF327" s="35"/>
      <c r="ACG327" s="35"/>
      <c r="ACH327" s="35"/>
      <c r="ACI327" s="35"/>
      <c r="ACJ327" s="35"/>
      <c r="ACK327" s="35"/>
      <c r="ACL327" s="35"/>
      <c r="ACM327" s="35"/>
      <c r="ACN327" s="35"/>
      <c r="ACO327" s="35"/>
      <c r="ACP327" s="35"/>
      <c r="ACQ327" s="35"/>
      <c r="ACR327" s="35"/>
      <c r="ACS327" s="35"/>
      <c r="ACT327" s="35"/>
      <c r="ACU327" s="35"/>
      <c r="ACV327" s="35"/>
      <c r="ACW327" s="35"/>
      <c r="ACX327" s="35"/>
      <c r="ACY327" s="35"/>
      <c r="ACZ327" s="35"/>
      <c r="ADA327" s="35"/>
      <c r="ADB327" s="35"/>
      <c r="ADC327" s="35"/>
      <c r="ADD327" s="35"/>
      <c r="ADE327" s="35"/>
      <c r="ADF327" s="35"/>
      <c r="ADG327" s="35"/>
      <c r="ADH327" s="35"/>
      <c r="ADI327" s="35"/>
      <c r="ADJ327" s="35"/>
      <c r="ADK327" s="35"/>
      <c r="ADL327" s="35"/>
      <c r="ADM327" s="35"/>
      <c r="ADN327" s="35"/>
      <c r="ADO327" s="35"/>
      <c r="ADP327" s="35"/>
      <c r="ADQ327" s="35"/>
      <c r="ADR327" s="35"/>
      <c r="ADS327" s="35"/>
      <c r="ADT327" s="35"/>
      <c r="ADU327" s="35"/>
      <c r="ADV327" s="35"/>
      <c r="ADW327" s="35"/>
      <c r="ADX327" s="35"/>
      <c r="ADY327" s="35"/>
      <c r="ADZ327" s="35"/>
      <c r="AEA327" s="35"/>
      <c r="AEB327" s="35"/>
      <c r="AEC327" s="35"/>
      <c r="AED327" s="35"/>
      <c r="AEE327" s="35"/>
      <c r="AEF327" s="35"/>
      <c r="AEG327" s="35"/>
      <c r="AEH327" s="35"/>
      <c r="AEI327" s="35"/>
      <c r="AEJ327" s="35"/>
      <c r="AEK327" s="35"/>
      <c r="AEL327" s="35"/>
      <c r="AEM327" s="35"/>
      <c r="AEN327" s="35"/>
      <c r="AEO327" s="35"/>
      <c r="AEP327" s="35"/>
      <c r="AEQ327" s="35"/>
      <c r="AER327" s="35"/>
      <c r="AES327" s="35"/>
      <c r="AET327" s="35"/>
      <c r="AEU327" s="35"/>
      <c r="AEV327" s="35"/>
      <c r="AEW327" s="35"/>
      <c r="AEX327" s="35"/>
      <c r="AEY327" s="35"/>
      <c r="AEZ327" s="35"/>
      <c r="AFA327" s="35"/>
      <c r="AFB327" s="35"/>
      <c r="AFC327" s="35"/>
      <c r="AFD327" s="35"/>
      <c r="AFE327" s="35"/>
      <c r="AFF327" s="35"/>
      <c r="AFG327" s="35"/>
      <c r="AFH327" s="35"/>
      <c r="AFI327" s="35"/>
      <c r="AFJ327" s="35"/>
      <c r="AFK327" s="35"/>
      <c r="AFL327" s="35"/>
      <c r="AFM327" s="35"/>
      <c r="AFN327" s="35"/>
      <c r="AFO327" s="35"/>
      <c r="AFP327" s="35"/>
      <c r="AFQ327" s="35"/>
      <c r="AFR327" s="35"/>
      <c r="AFS327" s="35"/>
      <c r="AFT327" s="35"/>
      <c r="AFU327" s="35"/>
      <c r="AFV327" s="35"/>
      <c r="AFW327" s="35"/>
      <c r="AFX327" s="35"/>
      <c r="AFY327" s="35"/>
      <c r="AFZ327" s="35"/>
      <c r="AGA327" s="35"/>
      <c r="AGB327" s="35"/>
      <c r="AGC327" s="35"/>
      <c r="AGD327" s="35"/>
      <c r="AGE327" s="35"/>
      <c r="AGF327" s="35"/>
      <c r="AGG327" s="35"/>
      <c r="AGH327" s="35"/>
      <c r="AGI327" s="35"/>
      <c r="AGJ327" s="35"/>
      <c r="AGK327" s="35"/>
      <c r="AGL327" s="35"/>
      <c r="AGM327" s="35"/>
      <c r="AGN327" s="35"/>
      <c r="AGO327" s="35"/>
      <c r="AGP327" s="35"/>
      <c r="AGQ327" s="35"/>
      <c r="AGR327" s="35"/>
      <c r="AGS327" s="35"/>
      <c r="AGT327" s="35"/>
      <c r="AGU327" s="35"/>
      <c r="AGV327" s="35"/>
      <c r="AGW327" s="35"/>
      <c r="AGX327" s="35"/>
      <c r="AGY327" s="35"/>
      <c r="AGZ327" s="35"/>
      <c r="AHA327" s="35"/>
      <c r="AHB327" s="35"/>
      <c r="AHC327" s="35"/>
      <c r="AHD327" s="35"/>
      <c r="AHE327" s="35"/>
      <c r="AHF327" s="35"/>
      <c r="AHG327" s="35"/>
      <c r="AHH327" s="35"/>
      <c r="AHI327" s="35"/>
      <c r="AHJ327" s="35"/>
      <c r="AHK327" s="35"/>
      <c r="AHL327" s="35"/>
      <c r="AHM327" s="35"/>
      <c r="AHN327" s="35"/>
      <c r="AHO327" s="35"/>
      <c r="AHP327" s="35"/>
      <c r="AHQ327" s="35"/>
      <c r="AHR327" s="35"/>
      <c r="AHS327" s="35"/>
      <c r="AHT327" s="35"/>
      <c r="AHU327" s="35"/>
      <c r="AHV327" s="35"/>
      <c r="AHW327" s="35"/>
      <c r="AHX327" s="35"/>
      <c r="AHY327" s="35"/>
      <c r="AHZ327" s="35"/>
      <c r="AIA327" s="35"/>
      <c r="AIB327" s="35"/>
      <c r="AIC327" s="35"/>
      <c r="AID327" s="35"/>
      <c r="AIE327" s="35"/>
      <c r="AIF327" s="35"/>
      <c r="AIG327" s="35"/>
      <c r="AIH327" s="35"/>
      <c r="AII327" s="35"/>
      <c r="AIJ327" s="35"/>
      <c r="AIK327" s="35"/>
      <c r="AIL327" s="35"/>
      <c r="AIM327" s="35"/>
      <c r="AIN327" s="35"/>
      <c r="AIO327" s="35"/>
      <c r="AIP327" s="35"/>
      <c r="AIQ327" s="35"/>
      <c r="AIR327" s="35"/>
      <c r="AIS327" s="35"/>
      <c r="AIT327" s="35"/>
      <c r="AIU327" s="35"/>
      <c r="AIV327" s="35"/>
      <c r="AIW327" s="35"/>
      <c r="AIX327" s="35"/>
      <c r="AIY327" s="35"/>
      <c r="AIZ327" s="35"/>
      <c r="AJA327" s="35"/>
      <c r="AJB327" s="35"/>
      <c r="AJC327" s="35"/>
      <c r="AJD327" s="35"/>
      <c r="AJE327" s="35"/>
      <c r="AJF327" s="35"/>
      <c r="AJG327" s="35"/>
      <c r="AJH327" s="35"/>
      <c r="AJI327" s="35"/>
      <c r="AJJ327" s="35"/>
      <c r="AJK327" s="35"/>
      <c r="AJL327" s="35"/>
      <c r="AJM327" s="35"/>
      <c r="AJN327" s="35"/>
      <c r="AJO327" s="35"/>
      <c r="AJP327" s="35"/>
      <c r="AJQ327" s="35"/>
      <c r="AJR327" s="35"/>
      <c r="AJS327" s="35"/>
      <c r="AJT327" s="35"/>
      <c r="AJU327" s="35"/>
      <c r="AJV327" s="35"/>
      <c r="AJW327" s="35"/>
      <c r="AJX327" s="35"/>
      <c r="AJY327" s="35"/>
      <c r="AJZ327" s="35"/>
      <c r="AKA327" s="35"/>
      <c r="AKB327" s="35"/>
      <c r="AKC327" s="35"/>
      <c r="AKD327" s="35"/>
      <c r="AKE327" s="35"/>
      <c r="AKF327" s="35"/>
      <c r="AKG327" s="35"/>
      <c r="AKH327" s="35"/>
      <c r="AKI327" s="35"/>
      <c r="AKJ327" s="35"/>
      <c r="AKK327" s="35"/>
      <c r="AKL327" s="35"/>
      <c r="AKM327" s="35"/>
      <c r="AKN327" s="35"/>
      <c r="AKO327" s="35"/>
      <c r="AKP327" s="35"/>
      <c r="AKQ327" s="35"/>
      <c r="AKR327" s="35"/>
      <c r="AKS327" s="35"/>
      <c r="AKT327" s="35"/>
      <c r="AKU327" s="35"/>
      <c r="AKV327" s="35"/>
      <c r="AKW327" s="35"/>
      <c r="AKX327" s="35"/>
      <c r="AKY327" s="35"/>
      <c r="AKZ327" s="35"/>
      <c r="ALA327" s="35"/>
      <c r="ALB327" s="1"/>
      <c r="ALC327" s="1"/>
      <c r="ALD327" s="1"/>
      <c r="ALE327" s="1"/>
      <c r="ALF327" s="1"/>
      <c r="ALG327" s="1"/>
      <c r="ALH327" s="1"/>
      <c r="ALI327" s="1"/>
      <c r="ALJ327" s="1"/>
      <c r="ALK327" s="1"/>
      <c r="ALL327" s="1"/>
      <c r="ALM327" s="1"/>
      <c r="ALN327" s="1"/>
      <c r="ALO327" s="1"/>
      <c r="ALP327" s="1"/>
      <c r="ALQ327" s="1"/>
      <c r="ALR327" s="1"/>
      <c r="ALS327"/>
      <c r="ALT327"/>
      <c r="ALU327"/>
      <c r="ALV327"/>
      <c r="ALW327"/>
      <c r="ALX327"/>
      <c r="ALY327"/>
      <c r="ALZ327"/>
      <c r="AMA327"/>
      <c r="AMB327"/>
      <c r="AMC327"/>
      <c r="AMD327"/>
      <c r="AME327"/>
      <c r="AMF327"/>
      <c r="AMG327"/>
      <c r="AMH327"/>
      <c r="AMI327"/>
      <c r="AMJ327"/>
    </row>
    <row r="328" spans="1:1024" s="29" customFormat="1" ht="12.75">
      <c r="A328" s="24">
        <v>324</v>
      </c>
      <c r="B328" s="24" t="s">
        <v>361</v>
      </c>
      <c r="C328" s="25" t="s">
        <v>819</v>
      </c>
      <c r="D328" s="25" t="s">
        <v>74</v>
      </c>
      <c r="E328" s="25" t="s">
        <v>75</v>
      </c>
      <c r="F328" s="25" t="s">
        <v>254</v>
      </c>
      <c r="G328" s="25" t="s">
        <v>259</v>
      </c>
      <c r="H328" s="25" t="s">
        <v>45</v>
      </c>
      <c r="I328" s="25" t="s">
        <v>46</v>
      </c>
      <c r="J328" s="25"/>
      <c r="K328" s="25"/>
      <c r="L328" s="25"/>
      <c r="M328" s="25"/>
      <c r="N328" s="25"/>
      <c r="O328" s="33" t="s">
        <v>27</v>
      </c>
      <c r="P328" s="25" t="s">
        <v>30</v>
      </c>
      <c r="Q328" s="28"/>
      <c r="VZ328" s="35"/>
      <c r="WA328" s="35"/>
      <c r="WB328" s="35"/>
      <c r="WC328" s="35"/>
      <c r="WD328" s="35"/>
      <c r="WE328" s="35"/>
      <c r="WF328" s="35"/>
      <c r="WG328" s="35"/>
      <c r="WH328" s="35"/>
      <c r="WI328" s="35"/>
      <c r="WJ328" s="35"/>
      <c r="WK328" s="35"/>
      <c r="WL328" s="35"/>
      <c r="WM328" s="35"/>
      <c r="WN328" s="35"/>
      <c r="WO328" s="35"/>
      <c r="WP328" s="35"/>
      <c r="WQ328" s="35"/>
      <c r="WR328" s="35"/>
      <c r="WS328" s="35"/>
      <c r="WT328" s="35"/>
      <c r="WU328" s="35"/>
      <c r="WV328" s="35"/>
      <c r="WW328" s="35"/>
      <c r="WX328" s="35"/>
      <c r="WY328" s="35"/>
      <c r="WZ328" s="35"/>
      <c r="XA328" s="35"/>
      <c r="XB328" s="35"/>
      <c r="XC328" s="35"/>
      <c r="XD328" s="35"/>
      <c r="XE328" s="35"/>
      <c r="XF328" s="35"/>
      <c r="XG328" s="35"/>
      <c r="XH328" s="35"/>
      <c r="XI328" s="35"/>
      <c r="XJ328" s="35"/>
      <c r="XK328" s="35"/>
      <c r="XL328" s="35"/>
      <c r="XM328" s="35"/>
      <c r="XN328" s="35"/>
      <c r="XO328" s="35"/>
      <c r="XP328" s="35"/>
      <c r="XQ328" s="35"/>
      <c r="XR328" s="35"/>
      <c r="XS328" s="35"/>
      <c r="XT328" s="35"/>
      <c r="XU328" s="35"/>
      <c r="XV328" s="35"/>
      <c r="XW328" s="35"/>
      <c r="XX328" s="35"/>
      <c r="XY328" s="35"/>
      <c r="XZ328" s="35"/>
      <c r="YA328" s="35"/>
      <c r="YB328" s="35"/>
      <c r="YC328" s="35"/>
      <c r="YD328" s="35"/>
      <c r="YE328" s="35"/>
      <c r="YF328" s="35"/>
      <c r="YG328" s="35"/>
      <c r="YH328" s="35"/>
      <c r="YI328" s="35"/>
      <c r="YJ328" s="35"/>
      <c r="YK328" s="35"/>
      <c r="YL328" s="35"/>
      <c r="YM328" s="35"/>
      <c r="YN328" s="35"/>
      <c r="YO328" s="35"/>
      <c r="YP328" s="35"/>
      <c r="YQ328" s="35"/>
      <c r="YR328" s="35"/>
      <c r="YS328" s="35"/>
      <c r="YT328" s="35"/>
      <c r="YU328" s="35"/>
      <c r="YV328" s="35"/>
      <c r="YW328" s="35"/>
      <c r="YX328" s="35"/>
      <c r="YY328" s="35"/>
      <c r="YZ328" s="35"/>
      <c r="ZA328" s="35"/>
      <c r="ZB328" s="35"/>
      <c r="ZC328" s="35"/>
      <c r="ZD328" s="35"/>
      <c r="ZE328" s="35"/>
      <c r="ZF328" s="35"/>
      <c r="ZG328" s="35"/>
      <c r="ZH328" s="35"/>
      <c r="ZI328" s="35"/>
      <c r="ZJ328" s="35"/>
      <c r="ZK328" s="35"/>
      <c r="ZL328" s="35"/>
      <c r="ZM328" s="35"/>
      <c r="ZN328" s="35"/>
      <c r="ZO328" s="35"/>
      <c r="ZP328" s="35"/>
      <c r="ZQ328" s="35"/>
      <c r="ZR328" s="35"/>
      <c r="ZS328" s="35"/>
      <c r="ZT328" s="35"/>
      <c r="ZU328" s="35"/>
      <c r="ZV328" s="35"/>
      <c r="ZW328" s="35"/>
      <c r="ZX328" s="35"/>
      <c r="ZY328" s="35"/>
      <c r="ZZ328" s="35"/>
      <c r="AAA328" s="35"/>
      <c r="AAB328" s="35"/>
      <c r="AAC328" s="35"/>
      <c r="AAD328" s="35"/>
      <c r="AAE328" s="35"/>
      <c r="AAF328" s="35"/>
      <c r="AAG328" s="35"/>
      <c r="AAH328" s="35"/>
      <c r="AAI328" s="35"/>
      <c r="AAJ328" s="35"/>
      <c r="AAK328" s="35"/>
      <c r="AAL328" s="35"/>
      <c r="AAM328" s="35"/>
      <c r="AAN328" s="35"/>
      <c r="AAO328" s="35"/>
      <c r="AAP328" s="35"/>
      <c r="AAQ328" s="35"/>
      <c r="AAR328" s="35"/>
      <c r="AAS328" s="35"/>
      <c r="AAT328" s="35"/>
      <c r="AAU328" s="35"/>
      <c r="AAV328" s="35"/>
      <c r="AAW328" s="35"/>
      <c r="AAX328" s="35"/>
      <c r="AAY328" s="35"/>
      <c r="AAZ328" s="35"/>
      <c r="ABA328" s="35"/>
      <c r="ABB328" s="35"/>
      <c r="ABC328" s="35"/>
      <c r="ABD328" s="35"/>
      <c r="ABE328" s="35"/>
      <c r="ABF328" s="35"/>
      <c r="ABG328" s="35"/>
      <c r="ABH328" s="35"/>
      <c r="ABI328" s="35"/>
      <c r="ABJ328" s="35"/>
      <c r="ABK328" s="35"/>
      <c r="ABL328" s="35"/>
      <c r="ABM328" s="35"/>
      <c r="ABN328" s="35"/>
      <c r="ABO328" s="35"/>
      <c r="ABP328" s="35"/>
      <c r="ABQ328" s="35"/>
      <c r="ABR328" s="35"/>
      <c r="ABS328" s="35"/>
      <c r="ABT328" s="35"/>
      <c r="ABU328" s="35"/>
      <c r="ABV328" s="35"/>
      <c r="ABW328" s="35"/>
      <c r="ABX328" s="35"/>
      <c r="ABY328" s="35"/>
      <c r="ABZ328" s="35"/>
      <c r="ACA328" s="35"/>
      <c r="ACB328" s="35"/>
      <c r="ACC328" s="35"/>
      <c r="ACD328" s="35"/>
      <c r="ACE328" s="35"/>
      <c r="ACF328" s="35"/>
      <c r="ACG328" s="35"/>
      <c r="ACH328" s="35"/>
      <c r="ACI328" s="35"/>
      <c r="ACJ328" s="35"/>
      <c r="ACK328" s="35"/>
      <c r="ACL328" s="35"/>
      <c r="ACM328" s="35"/>
      <c r="ACN328" s="35"/>
      <c r="ACO328" s="35"/>
      <c r="ACP328" s="35"/>
      <c r="ACQ328" s="35"/>
      <c r="ACR328" s="35"/>
      <c r="ACS328" s="35"/>
      <c r="ACT328" s="35"/>
      <c r="ACU328" s="35"/>
      <c r="ACV328" s="35"/>
      <c r="ACW328" s="35"/>
      <c r="ACX328" s="35"/>
      <c r="ACY328" s="35"/>
      <c r="ACZ328" s="35"/>
      <c r="ADA328" s="35"/>
      <c r="ADB328" s="35"/>
      <c r="ADC328" s="35"/>
      <c r="ADD328" s="35"/>
      <c r="ADE328" s="35"/>
      <c r="ADF328" s="35"/>
      <c r="ADG328" s="35"/>
      <c r="ADH328" s="35"/>
      <c r="ADI328" s="35"/>
      <c r="ADJ328" s="35"/>
      <c r="ADK328" s="35"/>
      <c r="ADL328" s="35"/>
      <c r="ADM328" s="35"/>
      <c r="ADN328" s="35"/>
      <c r="ADO328" s="35"/>
      <c r="ADP328" s="35"/>
      <c r="ADQ328" s="35"/>
      <c r="ADR328" s="35"/>
      <c r="ADS328" s="35"/>
      <c r="ADT328" s="35"/>
      <c r="ADU328" s="35"/>
      <c r="ADV328" s="35"/>
      <c r="ADW328" s="35"/>
      <c r="ADX328" s="35"/>
      <c r="ADY328" s="35"/>
      <c r="ADZ328" s="35"/>
      <c r="AEA328" s="35"/>
      <c r="AEB328" s="35"/>
      <c r="AEC328" s="35"/>
      <c r="AED328" s="35"/>
      <c r="AEE328" s="35"/>
      <c r="AEF328" s="35"/>
      <c r="AEG328" s="35"/>
      <c r="AEH328" s="35"/>
      <c r="AEI328" s="35"/>
      <c r="AEJ328" s="35"/>
      <c r="AEK328" s="35"/>
      <c r="AEL328" s="35"/>
      <c r="AEM328" s="35"/>
      <c r="AEN328" s="35"/>
      <c r="AEO328" s="35"/>
      <c r="AEP328" s="35"/>
      <c r="AEQ328" s="35"/>
      <c r="AER328" s="35"/>
      <c r="AES328" s="35"/>
      <c r="AET328" s="35"/>
      <c r="AEU328" s="35"/>
      <c r="AEV328" s="35"/>
      <c r="AEW328" s="35"/>
      <c r="AEX328" s="35"/>
      <c r="AEY328" s="35"/>
      <c r="AEZ328" s="35"/>
      <c r="AFA328" s="35"/>
      <c r="AFB328" s="35"/>
      <c r="AFC328" s="35"/>
      <c r="AFD328" s="35"/>
      <c r="AFE328" s="35"/>
      <c r="AFF328" s="35"/>
      <c r="AFG328" s="35"/>
      <c r="AFH328" s="35"/>
      <c r="AFI328" s="35"/>
      <c r="AFJ328" s="35"/>
      <c r="AFK328" s="35"/>
      <c r="AFL328" s="35"/>
      <c r="AFM328" s="35"/>
      <c r="AFN328" s="35"/>
      <c r="AFO328" s="35"/>
      <c r="AFP328" s="35"/>
      <c r="AFQ328" s="35"/>
      <c r="AFR328" s="35"/>
      <c r="AFS328" s="35"/>
      <c r="AFT328" s="35"/>
      <c r="AFU328" s="35"/>
      <c r="AFV328" s="35"/>
      <c r="AFW328" s="35"/>
      <c r="AFX328" s="35"/>
      <c r="AFY328" s="35"/>
      <c r="AFZ328" s="35"/>
      <c r="AGA328" s="35"/>
      <c r="AGB328" s="35"/>
      <c r="AGC328" s="35"/>
      <c r="AGD328" s="35"/>
      <c r="AGE328" s="35"/>
      <c r="AGF328" s="35"/>
      <c r="AGG328" s="35"/>
      <c r="AGH328" s="35"/>
      <c r="AGI328" s="35"/>
      <c r="AGJ328" s="35"/>
      <c r="AGK328" s="35"/>
      <c r="AGL328" s="35"/>
      <c r="AGM328" s="35"/>
      <c r="AGN328" s="35"/>
      <c r="AGO328" s="35"/>
      <c r="AGP328" s="35"/>
      <c r="AGQ328" s="35"/>
      <c r="AGR328" s="35"/>
      <c r="AGS328" s="35"/>
      <c r="AGT328" s="35"/>
      <c r="AGU328" s="35"/>
      <c r="AGV328" s="35"/>
      <c r="AGW328" s="35"/>
      <c r="AGX328" s="35"/>
      <c r="AGY328" s="35"/>
      <c r="AGZ328" s="35"/>
      <c r="AHA328" s="35"/>
      <c r="AHB328" s="35"/>
      <c r="AHC328" s="35"/>
      <c r="AHD328" s="35"/>
      <c r="AHE328" s="35"/>
      <c r="AHF328" s="35"/>
      <c r="AHG328" s="35"/>
      <c r="AHH328" s="35"/>
      <c r="AHI328" s="35"/>
      <c r="AHJ328" s="35"/>
      <c r="AHK328" s="35"/>
      <c r="AHL328" s="35"/>
      <c r="AHM328" s="35"/>
      <c r="AHN328" s="35"/>
      <c r="AHO328" s="35"/>
      <c r="AHP328" s="35"/>
      <c r="AHQ328" s="35"/>
      <c r="AHR328" s="35"/>
      <c r="AHS328" s="35"/>
      <c r="AHT328" s="35"/>
      <c r="AHU328" s="35"/>
      <c r="AHV328" s="35"/>
      <c r="AHW328" s="35"/>
      <c r="AHX328" s="35"/>
      <c r="AHY328" s="35"/>
      <c r="AHZ328" s="35"/>
      <c r="AIA328" s="35"/>
      <c r="AIB328" s="35"/>
      <c r="AIC328" s="35"/>
      <c r="AID328" s="35"/>
      <c r="AIE328" s="35"/>
      <c r="AIF328" s="35"/>
      <c r="AIG328" s="35"/>
      <c r="AIH328" s="35"/>
      <c r="AII328" s="35"/>
      <c r="AIJ328" s="35"/>
      <c r="AIK328" s="35"/>
      <c r="AIL328" s="35"/>
      <c r="AIM328" s="35"/>
      <c r="AIN328" s="35"/>
      <c r="AIO328" s="35"/>
      <c r="AIP328" s="35"/>
      <c r="AIQ328" s="35"/>
      <c r="AIR328" s="35"/>
      <c r="AIS328" s="35"/>
      <c r="AIT328" s="35"/>
      <c r="AIU328" s="35"/>
      <c r="AIV328" s="35"/>
      <c r="AIW328" s="35"/>
      <c r="AIX328" s="35"/>
      <c r="AIY328" s="35"/>
      <c r="AIZ328" s="35"/>
      <c r="AJA328" s="35"/>
      <c r="AJB328" s="35"/>
      <c r="AJC328" s="35"/>
      <c r="AJD328" s="35"/>
      <c r="AJE328" s="35"/>
      <c r="AJF328" s="35"/>
      <c r="AJG328" s="35"/>
      <c r="AJH328" s="35"/>
      <c r="AJI328" s="35"/>
      <c r="AJJ328" s="35"/>
      <c r="AJK328" s="35"/>
      <c r="AJL328" s="35"/>
      <c r="AJM328" s="35"/>
      <c r="AJN328" s="35"/>
      <c r="AJO328" s="35"/>
      <c r="AJP328" s="35"/>
      <c r="AJQ328" s="35"/>
      <c r="AJR328" s="35"/>
      <c r="AJS328" s="35"/>
      <c r="AJT328" s="35"/>
      <c r="AJU328" s="35"/>
      <c r="AJV328" s="35"/>
      <c r="AJW328" s="35"/>
      <c r="AJX328" s="35"/>
      <c r="AJY328" s="35"/>
      <c r="AJZ328" s="35"/>
      <c r="AKA328" s="35"/>
      <c r="AKB328" s="35"/>
      <c r="AKC328" s="35"/>
      <c r="AKD328" s="35"/>
      <c r="AKE328" s="35"/>
      <c r="AKF328" s="35"/>
      <c r="AKG328" s="35"/>
      <c r="AKH328" s="35"/>
      <c r="AKI328" s="35"/>
      <c r="AKJ328" s="35"/>
      <c r="AKK328" s="35"/>
      <c r="AKL328" s="35"/>
      <c r="AKM328" s="35"/>
      <c r="AKN328" s="35"/>
      <c r="AKO328" s="35"/>
      <c r="AKP328" s="35"/>
      <c r="AKQ328" s="35"/>
      <c r="AKR328" s="35"/>
      <c r="AKS328" s="35"/>
      <c r="AKT328" s="35"/>
      <c r="AKU328" s="35"/>
      <c r="AKV328" s="35"/>
      <c r="AKW328" s="35"/>
      <c r="AKX328" s="35"/>
      <c r="AKY328" s="35"/>
      <c r="AKZ328" s="35"/>
      <c r="ALA328" s="35"/>
      <c r="ALB328" s="1"/>
      <c r="ALC328" s="1"/>
      <c r="ALD328" s="1"/>
      <c r="ALE328" s="1"/>
      <c r="ALF328" s="1"/>
      <c r="ALG328" s="1"/>
      <c r="ALH328" s="1"/>
      <c r="ALI328" s="1"/>
      <c r="ALJ328" s="1"/>
      <c r="ALK328" s="1"/>
      <c r="ALL328" s="1"/>
      <c r="ALM328" s="1"/>
      <c r="ALN328" s="1"/>
      <c r="ALO328" s="1"/>
      <c r="ALP328" s="1"/>
      <c r="ALQ328" s="1"/>
      <c r="ALR328" s="1"/>
      <c r="ALS328"/>
      <c r="ALT328"/>
      <c r="ALU328"/>
      <c r="ALV328"/>
      <c r="ALW328"/>
      <c r="ALX328"/>
      <c r="ALY328"/>
      <c r="ALZ328"/>
      <c r="AMA328"/>
      <c r="AMB328"/>
      <c r="AMC328"/>
      <c r="AMD328"/>
      <c r="AME328"/>
      <c r="AMF328"/>
      <c r="AMG328"/>
      <c r="AMH328"/>
      <c r="AMI328"/>
      <c r="AMJ328"/>
    </row>
    <row r="329" spans="1:1024" s="29" customFormat="1" ht="12.75">
      <c r="A329" s="24">
        <v>325</v>
      </c>
      <c r="B329" s="24" t="s">
        <v>820</v>
      </c>
      <c r="C329" s="25" t="s">
        <v>300</v>
      </c>
      <c r="D329" s="25" t="s">
        <v>301</v>
      </c>
      <c r="E329" s="25" t="s">
        <v>22</v>
      </c>
      <c r="F329" s="25" t="s">
        <v>43</v>
      </c>
      <c r="G329" s="25" t="s">
        <v>36</v>
      </c>
      <c r="H329" s="25" t="s">
        <v>45</v>
      </c>
      <c r="I329" s="25" t="s">
        <v>46</v>
      </c>
      <c r="J329" s="25"/>
      <c r="K329" s="25"/>
      <c r="L329" s="25"/>
      <c r="M329" s="25"/>
      <c r="N329" s="25"/>
      <c r="O329" s="33" t="s">
        <v>27</v>
      </c>
      <c r="P329" s="25" t="s">
        <v>39</v>
      </c>
      <c r="Q329" s="28"/>
      <c r="VZ329" s="35"/>
      <c r="WA329" s="35"/>
      <c r="WB329" s="35"/>
      <c r="WC329" s="35"/>
      <c r="WD329" s="35"/>
      <c r="WE329" s="35"/>
      <c r="WF329" s="35"/>
      <c r="WG329" s="35"/>
      <c r="WH329" s="35"/>
      <c r="WI329" s="35"/>
      <c r="WJ329" s="35"/>
      <c r="WK329" s="35"/>
      <c r="WL329" s="35"/>
      <c r="WM329" s="35"/>
      <c r="WN329" s="35"/>
      <c r="WO329" s="35"/>
      <c r="WP329" s="35"/>
      <c r="WQ329" s="35"/>
      <c r="WR329" s="35"/>
      <c r="WS329" s="35"/>
      <c r="WT329" s="35"/>
      <c r="WU329" s="35"/>
      <c r="WV329" s="35"/>
      <c r="WW329" s="35"/>
      <c r="WX329" s="35"/>
      <c r="WY329" s="35"/>
      <c r="WZ329" s="35"/>
      <c r="XA329" s="35"/>
      <c r="XB329" s="35"/>
      <c r="XC329" s="35"/>
      <c r="XD329" s="35"/>
      <c r="XE329" s="35"/>
      <c r="XF329" s="35"/>
      <c r="XG329" s="35"/>
      <c r="XH329" s="35"/>
      <c r="XI329" s="35"/>
      <c r="XJ329" s="35"/>
      <c r="XK329" s="35"/>
      <c r="XL329" s="35"/>
      <c r="XM329" s="35"/>
      <c r="XN329" s="35"/>
      <c r="XO329" s="35"/>
      <c r="XP329" s="35"/>
      <c r="XQ329" s="35"/>
      <c r="XR329" s="35"/>
      <c r="XS329" s="35"/>
      <c r="XT329" s="35"/>
      <c r="XU329" s="35"/>
      <c r="XV329" s="35"/>
      <c r="XW329" s="35"/>
      <c r="XX329" s="35"/>
      <c r="XY329" s="35"/>
      <c r="XZ329" s="35"/>
      <c r="YA329" s="35"/>
      <c r="YB329" s="35"/>
      <c r="YC329" s="35"/>
      <c r="YD329" s="35"/>
      <c r="YE329" s="35"/>
      <c r="YF329" s="35"/>
      <c r="YG329" s="35"/>
      <c r="YH329" s="35"/>
      <c r="YI329" s="35"/>
      <c r="YJ329" s="35"/>
      <c r="YK329" s="35"/>
      <c r="YL329" s="35"/>
      <c r="YM329" s="35"/>
      <c r="YN329" s="35"/>
      <c r="YO329" s="35"/>
      <c r="YP329" s="35"/>
      <c r="YQ329" s="35"/>
      <c r="YR329" s="35"/>
      <c r="YS329" s="35"/>
      <c r="YT329" s="35"/>
      <c r="YU329" s="35"/>
      <c r="YV329" s="35"/>
      <c r="YW329" s="35"/>
      <c r="YX329" s="35"/>
      <c r="YY329" s="35"/>
      <c r="YZ329" s="35"/>
      <c r="ZA329" s="35"/>
      <c r="ZB329" s="35"/>
      <c r="ZC329" s="35"/>
      <c r="ZD329" s="35"/>
      <c r="ZE329" s="35"/>
      <c r="ZF329" s="35"/>
      <c r="ZG329" s="35"/>
      <c r="ZH329" s="35"/>
      <c r="ZI329" s="35"/>
      <c r="ZJ329" s="35"/>
      <c r="ZK329" s="35"/>
      <c r="ZL329" s="35"/>
      <c r="ZM329" s="35"/>
      <c r="ZN329" s="35"/>
      <c r="ZO329" s="35"/>
      <c r="ZP329" s="35"/>
      <c r="ZQ329" s="35"/>
      <c r="ZR329" s="35"/>
      <c r="ZS329" s="35"/>
      <c r="ZT329" s="35"/>
      <c r="ZU329" s="35"/>
      <c r="ZV329" s="35"/>
      <c r="ZW329" s="35"/>
      <c r="ZX329" s="35"/>
      <c r="ZY329" s="35"/>
      <c r="ZZ329" s="35"/>
      <c r="AAA329" s="35"/>
      <c r="AAB329" s="35"/>
      <c r="AAC329" s="35"/>
      <c r="AAD329" s="35"/>
      <c r="AAE329" s="35"/>
      <c r="AAF329" s="35"/>
      <c r="AAG329" s="35"/>
      <c r="AAH329" s="35"/>
      <c r="AAI329" s="35"/>
      <c r="AAJ329" s="35"/>
      <c r="AAK329" s="35"/>
      <c r="AAL329" s="35"/>
      <c r="AAM329" s="35"/>
      <c r="AAN329" s="35"/>
      <c r="AAO329" s="35"/>
      <c r="AAP329" s="35"/>
      <c r="AAQ329" s="35"/>
      <c r="AAR329" s="35"/>
      <c r="AAS329" s="35"/>
      <c r="AAT329" s="35"/>
      <c r="AAU329" s="35"/>
      <c r="AAV329" s="35"/>
      <c r="AAW329" s="35"/>
      <c r="AAX329" s="35"/>
      <c r="AAY329" s="35"/>
      <c r="AAZ329" s="35"/>
      <c r="ABA329" s="35"/>
      <c r="ABB329" s="35"/>
      <c r="ABC329" s="35"/>
      <c r="ABD329" s="35"/>
      <c r="ABE329" s="35"/>
      <c r="ABF329" s="35"/>
      <c r="ABG329" s="35"/>
      <c r="ABH329" s="35"/>
      <c r="ABI329" s="35"/>
      <c r="ABJ329" s="35"/>
      <c r="ABK329" s="35"/>
      <c r="ABL329" s="35"/>
      <c r="ABM329" s="35"/>
      <c r="ABN329" s="35"/>
      <c r="ABO329" s="35"/>
      <c r="ABP329" s="35"/>
      <c r="ABQ329" s="35"/>
      <c r="ABR329" s="35"/>
      <c r="ABS329" s="35"/>
      <c r="ABT329" s="35"/>
      <c r="ABU329" s="35"/>
      <c r="ABV329" s="35"/>
      <c r="ABW329" s="35"/>
      <c r="ABX329" s="35"/>
      <c r="ABY329" s="35"/>
      <c r="ABZ329" s="35"/>
      <c r="ACA329" s="35"/>
      <c r="ACB329" s="35"/>
      <c r="ACC329" s="35"/>
      <c r="ACD329" s="35"/>
      <c r="ACE329" s="35"/>
      <c r="ACF329" s="35"/>
      <c r="ACG329" s="35"/>
      <c r="ACH329" s="35"/>
      <c r="ACI329" s="35"/>
      <c r="ACJ329" s="35"/>
      <c r="ACK329" s="35"/>
      <c r="ACL329" s="35"/>
      <c r="ACM329" s="35"/>
      <c r="ACN329" s="35"/>
      <c r="ACO329" s="35"/>
      <c r="ACP329" s="35"/>
      <c r="ACQ329" s="35"/>
      <c r="ACR329" s="35"/>
      <c r="ACS329" s="35"/>
      <c r="ACT329" s="35"/>
      <c r="ACU329" s="35"/>
      <c r="ACV329" s="35"/>
      <c r="ACW329" s="35"/>
      <c r="ACX329" s="35"/>
      <c r="ACY329" s="35"/>
      <c r="ACZ329" s="35"/>
      <c r="ADA329" s="35"/>
      <c r="ADB329" s="35"/>
      <c r="ADC329" s="35"/>
      <c r="ADD329" s="35"/>
      <c r="ADE329" s="35"/>
      <c r="ADF329" s="35"/>
      <c r="ADG329" s="35"/>
      <c r="ADH329" s="35"/>
      <c r="ADI329" s="35"/>
      <c r="ADJ329" s="35"/>
      <c r="ADK329" s="35"/>
      <c r="ADL329" s="35"/>
      <c r="ADM329" s="35"/>
      <c r="ADN329" s="35"/>
      <c r="ADO329" s="35"/>
      <c r="ADP329" s="35"/>
      <c r="ADQ329" s="35"/>
      <c r="ADR329" s="35"/>
      <c r="ADS329" s="35"/>
      <c r="ADT329" s="35"/>
      <c r="ADU329" s="35"/>
      <c r="ADV329" s="35"/>
      <c r="ADW329" s="35"/>
      <c r="ADX329" s="35"/>
      <c r="ADY329" s="35"/>
      <c r="ADZ329" s="35"/>
      <c r="AEA329" s="35"/>
      <c r="AEB329" s="35"/>
      <c r="AEC329" s="35"/>
      <c r="AED329" s="35"/>
      <c r="AEE329" s="35"/>
      <c r="AEF329" s="35"/>
      <c r="AEG329" s="35"/>
      <c r="AEH329" s="35"/>
      <c r="AEI329" s="35"/>
      <c r="AEJ329" s="35"/>
      <c r="AEK329" s="35"/>
      <c r="AEL329" s="35"/>
      <c r="AEM329" s="35"/>
      <c r="AEN329" s="35"/>
      <c r="AEO329" s="35"/>
      <c r="AEP329" s="35"/>
      <c r="AEQ329" s="35"/>
      <c r="AER329" s="35"/>
      <c r="AES329" s="35"/>
      <c r="AET329" s="35"/>
      <c r="AEU329" s="35"/>
      <c r="AEV329" s="35"/>
      <c r="AEW329" s="35"/>
      <c r="AEX329" s="35"/>
      <c r="AEY329" s="35"/>
      <c r="AEZ329" s="35"/>
      <c r="AFA329" s="35"/>
      <c r="AFB329" s="35"/>
      <c r="AFC329" s="35"/>
      <c r="AFD329" s="35"/>
      <c r="AFE329" s="35"/>
      <c r="AFF329" s="35"/>
      <c r="AFG329" s="35"/>
      <c r="AFH329" s="35"/>
      <c r="AFI329" s="35"/>
      <c r="AFJ329" s="35"/>
      <c r="AFK329" s="35"/>
      <c r="AFL329" s="35"/>
      <c r="AFM329" s="35"/>
      <c r="AFN329" s="35"/>
      <c r="AFO329" s="35"/>
      <c r="AFP329" s="35"/>
      <c r="AFQ329" s="35"/>
      <c r="AFR329" s="35"/>
      <c r="AFS329" s="35"/>
      <c r="AFT329" s="35"/>
      <c r="AFU329" s="35"/>
      <c r="AFV329" s="35"/>
      <c r="AFW329" s="35"/>
      <c r="AFX329" s="35"/>
      <c r="AFY329" s="35"/>
      <c r="AFZ329" s="35"/>
      <c r="AGA329" s="35"/>
      <c r="AGB329" s="35"/>
      <c r="AGC329" s="35"/>
      <c r="AGD329" s="35"/>
      <c r="AGE329" s="35"/>
      <c r="AGF329" s="35"/>
      <c r="AGG329" s="35"/>
      <c r="AGH329" s="35"/>
      <c r="AGI329" s="35"/>
      <c r="AGJ329" s="35"/>
      <c r="AGK329" s="35"/>
      <c r="AGL329" s="35"/>
      <c r="AGM329" s="35"/>
      <c r="AGN329" s="35"/>
      <c r="AGO329" s="35"/>
      <c r="AGP329" s="35"/>
      <c r="AGQ329" s="35"/>
      <c r="AGR329" s="35"/>
      <c r="AGS329" s="35"/>
      <c r="AGT329" s="35"/>
      <c r="AGU329" s="35"/>
      <c r="AGV329" s="35"/>
      <c r="AGW329" s="35"/>
      <c r="AGX329" s="35"/>
      <c r="AGY329" s="35"/>
      <c r="AGZ329" s="35"/>
      <c r="AHA329" s="35"/>
      <c r="AHB329" s="35"/>
      <c r="AHC329" s="35"/>
      <c r="AHD329" s="35"/>
      <c r="AHE329" s="35"/>
      <c r="AHF329" s="35"/>
      <c r="AHG329" s="35"/>
      <c r="AHH329" s="35"/>
      <c r="AHI329" s="35"/>
      <c r="AHJ329" s="35"/>
      <c r="AHK329" s="35"/>
      <c r="AHL329" s="35"/>
      <c r="AHM329" s="35"/>
      <c r="AHN329" s="35"/>
      <c r="AHO329" s="35"/>
      <c r="AHP329" s="35"/>
      <c r="AHQ329" s="35"/>
      <c r="AHR329" s="35"/>
      <c r="AHS329" s="35"/>
      <c r="AHT329" s="35"/>
      <c r="AHU329" s="35"/>
      <c r="AHV329" s="35"/>
      <c r="AHW329" s="35"/>
      <c r="AHX329" s="35"/>
      <c r="AHY329" s="35"/>
      <c r="AHZ329" s="35"/>
      <c r="AIA329" s="35"/>
      <c r="AIB329" s="35"/>
      <c r="AIC329" s="35"/>
      <c r="AID329" s="35"/>
      <c r="AIE329" s="35"/>
      <c r="AIF329" s="35"/>
      <c r="AIG329" s="35"/>
      <c r="AIH329" s="35"/>
      <c r="AII329" s="35"/>
      <c r="AIJ329" s="35"/>
      <c r="AIK329" s="35"/>
      <c r="AIL329" s="35"/>
      <c r="AIM329" s="35"/>
      <c r="AIN329" s="35"/>
      <c r="AIO329" s="35"/>
      <c r="AIP329" s="35"/>
      <c r="AIQ329" s="35"/>
      <c r="AIR329" s="35"/>
      <c r="AIS329" s="35"/>
      <c r="AIT329" s="35"/>
      <c r="AIU329" s="35"/>
      <c r="AIV329" s="35"/>
      <c r="AIW329" s="35"/>
      <c r="AIX329" s="35"/>
      <c r="AIY329" s="35"/>
      <c r="AIZ329" s="35"/>
      <c r="AJA329" s="35"/>
      <c r="AJB329" s="35"/>
      <c r="AJC329" s="35"/>
      <c r="AJD329" s="35"/>
      <c r="AJE329" s="35"/>
      <c r="AJF329" s="35"/>
      <c r="AJG329" s="35"/>
      <c r="AJH329" s="35"/>
      <c r="AJI329" s="35"/>
      <c r="AJJ329" s="35"/>
      <c r="AJK329" s="35"/>
      <c r="AJL329" s="35"/>
      <c r="AJM329" s="35"/>
      <c r="AJN329" s="35"/>
      <c r="AJO329" s="35"/>
      <c r="AJP329" s="35"/>
      <c r="AJQ329" s="35"/>
      <c r="AJR329" s="35"/>
      <c r="AJS329" s="35"/>
      <c r="AJT329" s="35"/>
      <c r="AJU329" s="35"/>
      <c r="AJV329" s="35"/>
      <c r="AJW329" s="35"/>
      <c r="AJX329" s="35"/>
      <c r="AJY329" s="35"/>
      <c r="AJZ329" s="35"/>
      <c r="AKA329" s="35"/>
      <c r="AKB329" s="35"/>
      <c r="AKC329" s="35"/>
      <c r="AKD329" s="35"/>
      <c r="AKE329" s="35"/>
      <c r="AKF329" s="35"/>
      <c r="AKG329" s="35"/>
      <c r="AKH329" s="35"/>
      <c r="AKI329" s="35"/>
      <c r="AKJ329" s="35"/>
      <c r="AKK329" s="35"/>
      <c r="AKL329" s="35"/>
      <c r="AKM329" s="35"/>
      <c r="AKN329" s="35"/>
      <c r="AKO329" s="35"/>
      <c r="AKP329" s="35"/>
      <c r="AKQ329" s="35"/>
      <c r="AKR329" s="35"/>
      <c r="AKS329" s="35"/>
      <c r="AKT329" s="35"/>
      <c r="AKU329" s="35"/>
      <c r="AKV329" s="35"/>
      <c r="AKW329" s="35"/>
      <c r="AKX329" s="35"/>
      <c r="AKY329" s="35"/>
      <c r="AKZ329" s="35"/>
      <c r="ALA329" s="35"/>
      <c r="ALB329" s="1"/>
      <c r="ALC329" s="1"/>
      <c r="ALD329" s="1"/>
      <c r="ALE329" s="1"/>
      <c r="ALF329" s="1"/>
      <c r="ALG329" s="1"/>
      <c r="ALH329" s="1"/>
      <c r="ALI329" s="1"/>
      <c r="ALJ329" s="1"/>
      <c r="ALK329" s="1"/>
      <c r="ALL329" s="1"/>
      <c r="ALM329" s="1"/>
      <c r="ALN329" s="1"/>
      <c r="ALO329" s="1"/>
      <c r="ALP329" s="1"/>
      <c r="ALQ329" s="1"/>
      <c r="ALR329" s="1"/>
      <c r="ALS329"/>
      <c r="ALT329"/>
      <c r="ALU329"/>
      <c r="ALV329"/>
      <c r="ALW329"/>
      <c r="ALX329"/>
      <c r="ALY329"/>
      <c r="ALZ329"/>
      <c r="AMA329"/>
      <c r="AMB329"/>
      <c r="AMC329"/>
      <c r="AMD329"/>
      <c r="AME329"/>
      <c r="AMF329"/>
      <c r="AMG329"/>
      <c r="AMH329"/>
      <c r="AMI329"/>
      <c r="AMJ329"/>
    </row>
    <row r="330" spans="1:1024" s="29" customFormat="1" ht="24">
      <c r="A330" s="24">
        <v>326</v>
      </c>
      <c r="B330" s="24" t="s">
        <v>821</v>
      </c>
      <c r="C330" s="25" t="s">
        <v>300</v>
      </c>
      <c r="D330" s="25" t="s">
        <v>301</v>
      </c>
      <c r="E330" s="25" t="s">
        <v>22</v>
      </c>
      <c r="F330" s="25" t="s">
        <v>23</v>
      </c>
      <c r="G330" s="25" t="s">
        <v>24</v>
      </c>
      <c r="H330" s="25" t="s">
        <v>45</v>
      </c>
      <c r="I330" s="25" t="s">
        <v>46</v>
      </c>
      <c r="J330" s="25"/>
      <c r="K330" s="25"/>
      <c r="L330" s="25"/>
      <c r="M330" s="25"/>
      <c r="N330" s="25"/>
      <c r="O330" s="33" t="s">
        <v>822</v>
      </c>
      <c r="P330" s="25" t="s">
        <v>39</v>
      </c>
      <c r="Q330" s="28"/>
      <c r="VZ330" s="35"/>
      <c r="WA330" s="35"/>
      <c r="WB330" s="35"/>
      <c r="WC330" s="35"/>
      <c r="WD330" s="35"/>
      <c r="WE330" s="35"/>
      <c r="WF330" s="35"/>
      <c r="WG330" s="35"/>
      <c r="WH330" s="35"/>
      <c r="WI330" s="35"/>
      <c r="WJ330" s="35"/>
      <c r="WK330" s="35"/>
      <c r="WL330" s="35"/>
      <c r="WM330" s="35"/>
      <c r="WN330" s="35"/>
      <c r="WO330" s="35"/>
      <c r="WP330" s="35"/>
      <c r="WQ330" s="35"/>
      <c r="WR330" s="35"/>
      <c r="WS330" s="35"/>
      <c r="WT330" s="35"/>
      <c r="WU330" s="35"/>
      <c r="WV330" s="35"/>
      <c r="WW330" s="35"/>
      <c r="WX330" s="35"/>
      <c r="WY330" s="35"/>
      <c r="WZ330" s="35"/>
      <c r="XA330" s="35"/>
      <c r="XB330" s="35"/>
      <c r="XC330" s="35"/>
      <c r="XD330" s="35"/>
      <c r="XE330" s="35"/>
      <c r="XF330" s="35"/>
      <c r="XG330" s="35"/>
      <c r="XH330" s="35"/>
      <c r="XI330" s="35"/>
      <c r="XJ330" s="35"/>
      <c r="XK330" s="35"/>
      <c r="XL330" s="35"/>
      <c r="XM330" s="35"/>
      <c r="XN330" s="35"/>
      <c r="XO330" s="35"/>
      <c r="XP330" s="35"/>
      <c r="XQ330" s="35"/>
      <c r="XR330" s="35"/>
      <c r="XS330" s="35"/>
      <c r="XT330" s="35"/>
      <c r="XU330" s="35"/>
      <c r="XV330" s="35"/>
      <c r="XW330" s="35"/>
      <c r="XX330" s="35"/>
      <c r="XY330" s="35"/>
      <c r="XZ330" s="35"/>
      <c r="YA330" s="35"/>
      <c r="YB330" s="35"/>
      <c r="YC330" s="35"/>
      <c r="YD330" s="35"/>
      <c r="YE330" s="35"/>
      <c r="YF330" s="35"/>
      <c r="YG330" s="35"/>
      <c r="YH330" s="35"/>
      <c r="YI330" s="35"/>
      <c r="YJ330" s="35"/>
      <c r="YK330" s="35"/>
      <c r="YL330" s="35"/>
      <c r="YM330" s="35"/>
      <c r="YN330" s="35"/>
      <c r="YO330" s="35"/>
      <c r="YP330" s="35"/>
      <c r="YQ330" s="35"/>
      <c r="YR330" s="35"/>
      <c r="YS330" s="35"/>
      <c r="YT330" s="35"/>
      <c r="YU330" s="35"/>
      <c r="YV330" s="35"/>
      <c r="YW330" s="35"/>
      <c r="YX330" s="35"/>
      <c r="YY330" s="35"/>
      <c r="YZ330" s="35"/>
      <c r="ZA330" s="35"/>
      <c r="ZB330" s="35"/>
      <c r="ZC330" s="35"/>
      <c r="ZD330" s="35"/>
      <c r="ZE330" s="35"/>
      <c r="ZF330" s="35"/>
      <c r="ZG330" s="35"/>
      <c r="ZH330" s="35"/>
      <c r="ZI330" s="35"/>
      <c r="ZJ330" s="35"/>
      <c r="ZK330" s="35"/>
      <c r="ZL330" s="35"/>
      <c r="ZM330" s="35"/>
      <c r="ZN330" s="35"/>
      <c r="ZO330" s="35"/>
      <c r="ZP330" s="35"/>
      <c r="ZQ330" s="35"/>
      <c r="ZR330" s="35"/>
      <c r="ZS330" s="35"/>
      <c r="ZT330" s="35"/>
      <c r="ZU330" s="35"/>
      <c r="ZV330" s="35"/>
      <c r="ZW330" s="35"/>
      <c r="ZX330" s="35"/>
      <c r="ZY330" s="35"/>
      <c r="ZZ330" s="35"/>
      <c r="AAA330" s="35"/>
      <c r="AAB330" s="35"/>
      <c r="AAC330" s="35"/>
      <c r="AAD330" s="35"/>
      <c r="AAE330" s="35"/>
      <c r="AAF330" s="35"/>
      <c r="AAG330" s="35"/>
      <c r="AAH330" s="35"/>
      <c r="AAI330" s="35"/>
      <c r="AAJ330" s="35"/>
      <c r="AAK330" s="35"/>
      <c r="AAL330" s="35"/>
      <c r="AAM330" s="35"/>
      <c r="AAN330" s="35"/>
      <c r="AAO330" s="35"/>
      <c r="AAP330" s="35"/>
      <c r="AAQ330" s="35"/>
      <c r="AAR330" s="35"/>
      <c r="AAS330" s="35"/>
      <c r="AAT330" s="35"/>
      <c r="AAU330" s="35"/>
      <c r="AAV330" s="35"/>
      <c r="AAW330" s="35"/>
      <c r="AAX330" s="35"/>
      <c r="AAY330" s="35"/>
      <c r="AAZ330" s="35"/>
      <c r="ABA330" s="35"/>
      <c r="ABB330" s="35"/>
      <c r="ABC330" s="35"/>
      <c r="ABD330" s="35"/>
      <c r="ABE330" s="35"/>
      <c r="ABF330" s="35"/>
      <c r="ABG330" s="35"/>
      <c r="ABH330" s="35"/>
      <c r="ABI330" s="35"/>
      <c r="ABJ330" s="35"/>
      <c r="ABK330" s="35"/>
      <c r="ABL330" s="35"/>
      <c r="ABM330" s="35"/>
      <c r="ABN330" s="35"/>
      <c r="ABO330" s="35"/>
      <c r="ABP330" s="35"/>
      <c r="ABQ330" s="35"/>
      <c r="ABR330" s="35"/>
      <c r="ABS330" s="35"/>
      <c r="ABT330" s="35"/>
      <c r="ABU330" s="35"/>
      <c r="ABV330" s="35"/>
      <c r="ABW330" s="35"/>
      <c r="ABX330" s="35"/>
      <c r="ABY330" s="35"/>
      <c r="ABZ330" s="35"/>
      <c r="ACA330" s="35"/>
      <c r="ACB330" s="35"/>
      <c r="ACC330" s="35"/>
      <c r="ACD330" s="35"/>
      <c r="ACE330" s="35"/>
      <c r="ACF330" s="35"/>
      <c r="ACG330" s="35"/>
      <c r="ACH330" s="35"/>
      <c r="ACI330" s="35"/>
      <c r="ACJ330" s="35"/>
      <c r="ACK330" s="35"/>
      <c r="ACL330" s="35"/>
      <c r="ACM330" s="35"/>
      <c r="ACN330" s="35"/>
      <c r="ACO330" s="35"/>
      <c r="ACP330" s="35"/>
      <c r="ACQ330" s="35"/>
      <c r="ACR330" s="35"/>
      <c r="ACS330" s="35"/>
      <c r="ACT330" s="35"/>
      <c r="ACU330" s="35"/>
      <c r="ACV330" s="35"/>
      <c r="ACW330" s="35"/>
      <c r="ACX330" s="35"/>
      <c r="ACY330" s="35"/>
      <c r="ACZ330" s="35"/>
      <c r="ADA330" s="35"/>
      <c r="ADB330" s="35"/>
      <c r="ADC330" s="35"/>
      <c r="ADD330" s="35"/>
      <c r="ADE330" s="35"/>
      <c r="ADF330" s="35"/>
      <c r="ADG330" s="35"/>
      <c r="ADH330" s="35"/>
      <c r="ADI330" s="35"/>
      <c r="ADJ330" s="35"/>
      <c r="ADK330" s="35"/>
      <c r="ADL330" s="35"/>
      <c r="ADM330" s="35"/>
      <c r="ADN330" s="35"/>
      <c r="ADO330" s="35"/>
      <c r="ADP330" s="35"/>
      <c r="ADQ330" s="35"/>
      <c r="ADR330" s="35"/>
      <c r="ADS330" s="35"/>
      <c r="ADT330" s="35"/>
      <c r="ADU330" s="35"/>
      <c r="ADV330" s="35"/>
      <c r="ADW330" s="35"/>
      <c r="ADX330" s="35"/>
      <c r="ADY330" s="35"/>
      <c r="ADZ330" s="35"/>
      <c r="AEA330" s="35"/>
      <c r="AEB330" s="35"/>
      <c r="AEC330" s="35"/>
      <c r="AED330" s="35"/>
      <c r="AEE330" s="35"/>
      <c r="AEF330" s="35"/>
      <c r="AEG330" s="35"/>
      <c r="AEH330" s="35"/>
      <c r="AEI330" s="35"/>
      <c r="AEJ330" s="35"/>
      <c r="AEK330" s="35"/>
      <c r="AEL330" s="35"/>
      <c r="AEM330" s="35"/>
      <c r="AEN330" s="35"/>
      <c r="AEO330" s="35"/>
      <c r="AEP330" s="35"/>
      <c r="AEQ330" s="35"/>
      <c r="AER330" s="35"/>
      <c r="AES330" s="35"/>
      <c r="AET330" s="35"/>
      <c r="AEU330" s="35"/>
      <c r="AEV330" s="35"/>
      <c r="AEW330" s="35"/>
      <c r="AEX330" s="35"/>
      <c r="AEY330" s="35"/>
      <c r="AEZ330" s="35"/>
      <c r="AFA330" s="35"/>
      <c r="AFB330" s="35"/>
      <c r="AFC330" s="35"/>
      <c r="AFD330" s="35"/>
      <c r="AFE330" s="35"/>
      <c r="AFF330" s="35"/>
      <c r="AFG330" s="35"/>
      <c r="AFH330" s="35"/>
      <c r="AFI330" s="35"/>
      <c r="AFJ330" s="35"/>
      <c r="AFK330" s="35"/>
      <c r="AFL330" s="35"/>
      <c r="AFM330" s="35"/>
      <c r="AFN330" s="35"/>
      <c r="AFO330" s="35"/>
      <c r="AFP330" s="35"/>
      <c r="AFQ330" s="35"/>
      <c r="AFR330" s="35"/>
      <c r="AFS330" s="35"/>
      <c r="AFT330" s="35"/>
      <c r="AFU330" s="35"/>
      <c r="AFV330" s="35"/>
      <c r="AFW330" s="35"/>
      <c r="AFX330" s="35"/>
      <c r="AFY330" s="35"/>
      <c r="AFZ330" s="35"/>
      <c r="AGA330" s="35"/>
      <c r="AGB330" s="35"/>
      <c r="AGC330" s="35"/>
      <c r="AGD330" s="35"/>
      <c r="AGE330" s="35"/>
      <c r="AGF330" s="35"/>
      <c r="AGG330" s="35"/>
      <c r="AGH330" s="35"/>
      <c r="AGI330" s="35"/>
      <c r="AGJ330" s="35"/>
      <c r="AGK330" s="35"/>
      <c r="AGL330" s="35"/>
      <c r="AGM330" s="35"/>
      <c r="AGN330" s="35"/>
      <c r="AGO330" s="35"/>
      <c r="AGP330" s="35"/>
      <c r="AGQ330" s="35"/>
      <c r="AGR330" s="35"/>
      <c r="AGS330" s="35"/>
      <c r="AGT330" s="35"/>
      <c r="AGU330" s="35"/>
      <c r="AGV330" s="35"/>
      <c r="AGW330" s="35"/>
      <c r="AGX330" s="35"/>
      <c r="AGY330" s="35"/>
      <c r="AGZ330" s="35"/>
      <c r="AHA330" s="35"/>
      <c r="AHB330" s="35"/>
      <c r="AHC330" s="35"/>
      <c r="AHD330" s="35"/>
      <c r="AHE330" s="35"/>
      <c r="AHF330" s="35"/>
      <c r="AHG330" s="35"/>
      <c r="AHH330" s="35"/>
      <c r="AHI330" s="35"/>
      <c r="AHJ330" s="35"/>
      <c r="AHK330" s="35"/>
      <c r="AHL330" s="35"/>
      <c r="AHM330" s="35"/>
      <c r="AHN330" s="35"/>
      <c r="AHO330" s="35"/>
      <c r="AHP330" s="35"/>
      <c r="AHQ330" s="35"/>
      <c r="AHR330" s="35"/>
      <c r="AHS330" s="35"/>
      <c r="AHT330" s="35"/>
      <c r="AHU330" s="35"/>
      <c r="AHV330" s="35"/>
      <c r="AHW330" s="35"/>
      <c r="AHX330" s="35"/>
      <c r="AHY330" s="35"/>
      <c r="AHZ330" s="35"/>
      <c r="AIA330" s="35"/>
      <c r="AIB330" s="35"/>
      <c r="AIC330" s="35"/>
      <c r="AID330" s="35"/>
      <c r="AIE330" s="35"/>
      <c r="AIF330" s="35"/>
      <c r="AIG330" s="35"/>
      <c r="AIH330" s="35"/>
      <c r="AII330" s="35"/>
      <c r="AIJ330" s="35"/>
      <c r="AIK330" s="35"/>
      <c r="AIL330" s="35"/>
      <c r="AIM330" s="35"/>
      <c r="AIN330" s="35"/>
      <c r="AIO330" s="35"/>
      <c r="AIP330" s="35"/>
      <c r="AIQ330" s="35"/>
      <c r="AIR330" s="35"/>
      <c r="AIS330" s="35"/>
      <c r="AIT330" s="35"/>
      <c r="AIU330" s="35"/>
      <c r="AIV330" s="35"/>
      <c r="AIW330" s="35"/>
      <c r="AIX330" s="35"/>
      <c r="AIY330" s="35"/>
      <c r="AIZ330" s="35"/>
      <c r="AJA330" s="35"/>
      <c r="AJB330" s="35"/>
      <c r="AJC330" s="35"/>
      <c r="AJD330" s="35"/>
      <c r="AJE330" s="35"/>
      <c r="AJF330" s="35"/>
      <c r="AJG330" s="35"/>
      <c r="AJH330" s="35"/>
      <c r="AJI330" s="35"/>
      <c r="AJJ330" s="35"/>
      <c r="AJK330" s="35"/>
      <c r="AJL330" s="35"/>
      <c r="AJM330" s="35"/>
      <c r="AJN330" s="35"/>
      <c r="AJO330" s="35"/>
      <c r="AJP330" s="35"/>
      <c r="AJQ330" s="35"/>
      <c r="AJR330" s="35"/>
      <c r="AJS330" s="35"/>
      <c r="AJT330" s="35"/>
      <c r="AJU330" s="35"/>
      <c r="AJV330" s="35"/>
      <c r="AJW330" s="35"/>
      <c r="AJX330" s="35"/>
      <c r="AJY330" s="35"/>
      <c r="AJZ330" s="35"/>
      <c r="AKA330" s="35"/>
      <c r="AKB330" s="35"/>
      <c r="AKC330" s="35"/>
      <c r="AKD330" s="35"/>
      <c r="AKE330" s="35"/>
      <c r="AKF330" s="35"/>
      <c r="AKG330" s="35"/>
      <c r="AKH330" s="35"/>
      <c r="AKI330" s="35"/>
      <c r="AKJ330" s="35"/>
      <c r="AKK330" s="35"/>
      <c r="AKL330" s="35"/>
      <c r="AKM330" s="35"/>
      <c r="AKN330" s="35"/>
      <c r="AKO330" s="35"/>
      <c r="AKP330" s="35"/>
      <c r="AKQ330" s="35"/>
      <c r="AKR330" s="35"/>
      <c r="AKS330" s="35"/>
      <c r="AKT330" s="35"/>
      <c r="AKU330" s="35"/>
      <c r="AKV330" s="35"/>
      <c r="AKW330" s="35"/>
      <c r="AKX330" s="35"/>
      <c r="AKY330" s="35"/>
      <c r="AKZ330" s="35"/>
      <c r="ALA330" s="35"/>
      <c r="ALB330" s="1"/>
      <c r="ALC330" s="1"/>
      <c r="ALD330" s="1"/>
      <c r="ALE330" s="1"/>
      <c r="ALF330" s="1"/>
      <c r="ALG330" s="1"/>
      <c r="ALH330" s="1"/>
      <c r="ALI330" s="1"/>
      <c r="ALJ330" s="1"/>
      <c r="ALK330" s="1"/>
      <c r="ALL330" s="1"/>
      <c r="ALM330" s="1"/>
      <c r="ALN330" s="1"/>
      <c r="ALO330" s="1"/>
      <c r="ALP330" s="1"/>
      <c r="ALQ330" s="1"/>
      <c r="ALR330" s="1"/>
      <c r="ALS330"/>
      <c r="ALT330"/>
      <c r="ALU330"/>
      <c r="ALV330"/>
      <c r="ALW330"/>
      <c r="ALX330"/>
      <c r="ALY330"/>
      <c r="ALZ330"/>
      <c r="AMA330"/>
      <c r="AMB330"/>
      <c r="AMC330"/>
      <c r="AMD330"/>
      <c r="AME330"/>
      <c r="AMF330"/>
      <c r="AMG330"/>
      <c r="AMH330"/>
      <c r="AMI330"/>
      <c r="AMJ330"/>
    </row>
    <row r="331" spans="1:1024" s="29" customFormat="1" ht="12.75">
      <c r="A331" s="24">
        <v>327</v>
      </c>
      <c r="B331" s="24" t="s">
        <v>823</v>
      </c>
      <c r="C331" s="25" t="s">
        <v>229</v>
      </c>
      <c r="D331" s="25" t="s">
        <v>230</v>
      </c>
      <c r="E331" s="25" t="s">
        <v>22</v>
      </c>
      <c r="F331" s="25" t="s">
        <v>23</v>
      </c>
      <c r="G331" s="25" t="s">
        <v>259</v>
      </c>
      <c r="H331" s="25" t="s">
        <v>45</v>
      </c>
      <c r="I331" s="25" t="s">
        <v>46</v>
      </c>
      <c r="J331" s="25"/>
      <c r="K331" s="25"/>
      <c r="L331" s="25"/>
      <c r="M331" s="25"/>
      <c r="N331" s="25"/>
      <c r="O331" s="33" t="s">
        <v>824</v>
      </c>
      <c r="P331" s="25" t="s">
        <v>39</v>
      </c>
      <c r="Q331" s="28"/>
      <c r="VZ331" s="35"/>
      <c r="WA331" s="35"/>
      <c r="WB331" s="35"/>
      <c r="WC331" s="35"/>
      <c r="WD331" s="35"/>
      <c r="WE331" s="35"/>
      <c r="WF331" s="35"/>
      <c r="WG331" s="35"/>
      <c r="WH331" s="35"/>
      <c r="WI331" s="35"/>
      <c r="WJ331" s="35"/>
      <c r="WK331" s="35"/>
      <c r="WL331" s="35"/>
      <c r="WM331" s="35"/>
      <c r="WN331" s="35"/>
      <c r="WO331" s="35"/>
      <c r="WP331" s="35"/>
      <c r="WQ331" s="35"/>
      <c r="WR331" s="35"/>
      <c r="WS331" s="35"/>
      <c r="WT331" s="35"/>
      <c r="WU331" s="35"/>
      <c r="WV331" s="35"/>
      <c r="WW331" s="35"/>
      <c r="WX331" s="35"/>
      <c r="WY331" s="35"/>
      <c r="WZ331" s="35"/>
      <c r="XA331" s="35"/>
      <c r="XB331" s="35"/>
      <c r="XC331" s="35"/>
      <c r="XD331" s="35"/>
      <c r="XE331" s="35"/>
      <c r="XF331" s="35"/>
      <c r="XG331" s="35"/>
      <c r="XH331" s="35"/>
      <c r="XI331" s="35"/>
      <c r="XJ331" s="35"/>
      <c r="XK331" s="35"/>
      <c r="XL331" s="35"/>
      <c r="XM331" s="35"/>
      <c r="XN331" s="35"/>
      <c r="XO331" s="35"/>
      <c r="XP331" s="35"/>
      <c r="XQ331" s="35"/>
      <c r="XR331" s="35"/>
      <c r="XS331" s="35"/>
      <c r="XT331" s="35"/>
      <c r="XU331" s="35"/>
      <c r="XV331" s="35"/>
      <c r="XW331" s="35"/>
      <c r="XX331" s="35"/>
      <c r="XY331" s="35"/>
      <c r="XZ331" s="35"/>
      <c r="YA331" s="35"/>
      <c r="YB331" s="35"/>
      <c r="YC331" s="35"/>
      <c r="YD331" s="35"/>
      <c r="YE331" s="35"/>
      <c r="YF331" s="35"/>
      <c r="YG331" s="35"/>
      <c r="YH331" s="35"/>
      <c r="YI331" s="35"/>
      <c r="YJ331" s="35"/>
      <c r="YK331" s="35"/>
      <c r="YL331" s="35"/>
      <c r="YM331" s="35"/>
      <c r="YN331" s="35"/>
      <c r="YO331" s="35"/>
      <c r="YP331" s="35"/>
      <c r="YQ331" s="35"/>
      <c r="YR331" s="35"/>
      <c r="YS331" s="35"/>
      <c r="YT331" s="35"/>
      <c r="YU331" s="35"/>
      <c r="YV331" s="35"/>
      <c r="YW331" s="35"/>
      <c r="YX331" s="35"/>
      <c r="YY331" s="35"/>
      <c r="YZ331" s="35"/>
      <c r="ZA331" s="35"/>
      <c r="ZB331" s="35"/>
      <c r="ZC331" s="35"/>
      <c r="ZD331" s="35"/>
      <c r="ZE331" s="35"/>
      <c r="ZF331" s="35"/>
      <c r="ZG331" s="35"/>
      <c r="ZH331" s="35"/>
      <c r="ZI331" s="35"/>
      <c r="ZJ331" s="35"/>
      <c r="ZK331" s="35"/>
      <c r="ZL331" s="35"/>
      <c r="ZM331" s="35"/>
      <c r="ZN331" s="35"/>
      <c r="ZO331" s="35"/>
      <c r="ZP331" s="35"/>
      <c r="ZQ331" s="35"/>
      <c r="ZR331" s="35"/>
      <c r="ZS331" s="35"/>
      <c r="ZT331" s="35"/>
      <c r="ZU331" s="35"/>
      <c r="ZV331" s="35"/>
      <c r="ZW331" s="35"/>
      <c r="ZX331" s="35"/>
      <c r="ZY331" s="35"/>
      <c r="ZZ331" s="35"/>
      <c r="AAA331" s="35"/>
      <c r="AAB331" s="35"/>
      <c r="AAC331" s="35"/>
      <c r="AAD331" s="35"/>
      <c r="AAE331" s="35"/>
      <c r="AAF331" s="35"/>
      <c r="AAG331" s="35"/>
      <c r="AAH331" s="35"/>
      <c r="AAI331" s="35"/>
      <c r="AAJ331" s="35"/>
      <c r="AAK331" s="35"/>
      <c r="AAL331" s="35"/>
      <c r="AAM331" s="35"/>
      <c r="AAN331" s="35"/>
      <c r="AAO331" s="35"/>
      <c r="AAP331" s="35"/>
      <c r="AAQ331" s="35"/>
      <c r="AAR331" s="35"/>
      <c r="AAS331" s="35"/>
      <c r="AAT331" s="35"/>
      <c r="AAU331" s="35"/>
      <c r="AAV331" s="35"/>
      <c r="AAW331" s="35"/>
      <c r="AAX331" s="35"/>
      <c r="AAY331" s="35"/>
      <c r="AAZ331" s="35"/>
      <c r="ABA331" s="35"/>
      <c r="ABB331" s="35"/>
      <c r="ABC331" s="35"/>
      <c r="ABD331" s="35"/>
      <c r="ABE331" s="35"/>
      <c r="ABF331" s="35"/>
      <c r="ABG331" s="35"/>
      <c r="ABH331" s="35"/>
      <c r="ABI331" s="35"/>
      <c r="ABJ331" s="35"/>
      <c r="ABK331" s="35"/>
      <c r="ABL331" s="35"/>
      <c r="ABM331" s="35"/>
      <c r="ABN331" s="35"/>
      <c r="ABO331" s="35"/>
      <c r="ABP331" s="35"/>
      <c r="ABQ331" s="35"/>
      <c r="ABR331" s="35"/>
      <c r="ABS331" s="35"/>
      <c r="ABT331" s="35"/>
      <c r="ABU331" s="35"/>
      <c r="ABV331" s="35"/>
      <c r="ABW331" s="35"/>
      <c r="ABX331" s="35"/>
      <c r="ABY331" s="35"/>
      <c r="ABZ331" s="35"/>
      <c r="ACA331" s="35"/>
      <c r="ACB331" s="35"/>
      <c r="ACC331" s="35"/>
      <c r="ACD331" s="35"/>
      <c r="ACE331" s="35"/>
      <c r="ACF331" s="35"/>
      <c r="ACG331" s="35"/>
      <c r="ACH331" s="35"/>
      <c r="ACI331" s="35"/>
      <c r="ACJ331" s="35"/>
      <c r="ACK331" s="35"/>
      <c r="ACL331" s="35"/>
      <c r="ACM331" s="35"/>
      <c r="ACN331" s="35"/>
      <c r="ACO331" s="35"/>
      <c r="ACP331" s="35"/>
      <c r="ACQ331" s="35"/>
      <c r="ACR331" s="35"/>
      <c r="ACS331" s="35"/>
      <c r="ACT331" s="35"/>
      <c r="ACU331" s="35"/>
      <c r="ACV331" s="35"/>
      <c r="ACW331" s="35"/>
      <c r="ACX331" s="35"/>
      <c r="ACY331" s="35"/>
      <c r="ACZ331" s="35"/>
      <c r="ADA331" s="35"/>
      <c r="ADB331" s="35"/>
      <c r="ADC331" s="35"/>
      <c r="ADD331" s="35"/>
      <c r="ADE331" s="35"/>
      <c r="ADF331" s="35"/>
      <c r="ADG331" s="35"/>
      <c r="ADH331" s="35"/>
      <c r="ADI331" s="35"/>
      <c r="ADJ331" s="35"/>
      <c r="ADK331" s="35"/>
      <c r="ADL331" s="35"/>
      <c r="ADM331" s="35"/>
      <c r="ADN331" s="35"/>
      <c r="ADO331" s="35"/>
      <c r="ADP331" s="35"/>
      <c r="ADQ331" s="35"/>
      <c r="ADR331" s="35"/>
      <c r="ADS331" s="35"/>
      <c r="ADT331" s="35"/>
      <c r="ADU331" s="35"/>
      <c r="ADV331" s="35"/>
      <c r="ADW331" s="35"/>
      <c r="ADX331" s="35"/>
      <c r="ADY331" s="35"/>
      <c r="ADZ331" s="35"/>
      <c r="AEA331" s="35"/>
      <c r="AEB331" s="35"/>
      <c r="AEC331" s="35"/>
      <c r="AED331" s="35"/>
      <c r="AEE331" s="35"/>
      <c r="AEF331" s="35"/>
      <c r="AEG331" s="35"/>
      <c r="AEH331" s="35"/>
      <c r="AEI331" s="35"/>
      <c r="AEJ331" s="35"/>
      <c r="AEK331" s="35"/>
      <c r="AEL331" s="35"/>
      <c r="AEM331" s="35"/>
      <c r="AEN331" s="35"/>
      <c r="AEO331" s="35"/>
      <c r="AEP331" s="35"/>
      <c r="AEQ331" s="35"/>
      <c r="AER331" s="35"/>
      <c r="AES331" s="35"/>
      <c r="AET331" s="35"/>
      <c r="AEU331" s="35"/>
      <c r="AEV331" s="35"/>
      <c r="AEW331" s="35"/>
      <c r="AEX331" s="35"/>
      <c r="AEY331" s="35"/>
      <c r="AEZ331" s="35"/>
      <c r="AFA331" s="35"/>
      <c r="AFB331" s="35"/>
      <c r="AFC331" s="35"/>
      <c r="AFD331" s="35"/>
      <c r="AFE331" s="35"/>
      <c r="AFF331" s="35"/>
      <c r="AFG331" s="35"/>
      <c r="AFH331" s="35"/>
      <c r="AFI331" s="35"/>
      <c r="AFJ331" s="35"/>
      <c r="AFK331" s="35"/>
      <c r="AFL331" s="35"/>
      <c r="AFM331" s="35"/>
      <c r="AFN331" s="35"/>
      <c r="AFO331" s="35"/>
      <c r="AFP331" s="35"/>
      <c r="AFQ331" s="35"/>
      <c r="AFR331" s="35"/>
      <c r="AFS331" s="35"/>
      <c r="AFT331" s="35"/>
      <c r="AFU331" s="35"/>
      <c r="AFV331" s="35"/>
      <c r="AFW331" s="35"/>
      <c r="AFX331" s="35"/>
      <c r="AFY331" s="35"/>
      <c r="AFZ331" s="35"/>
      <c r="AGA331" s="35"/>
      <c r="AGB331" s="35"/>
      <c r="AGC331" s="35"/>
      <c r="AGD331" s="35"/>
      <c r="AGE331" s="35"/>
      <c r="AGF331" s="35"/>
      <c r="AGG331" s="35"/>
      <c r="AGH331" s="35"/>
      <c r="AGI331" s="35"/>
      <c r="AGJ331" s="35"/>
      <c r="AGK331" s="35"/>
      <c r="AGL331" s="35"/>
      <c r="AGM331" s="35"/>
      <c r="AGN331" s="35"/>
      <c r="AGO331" s="35"/>
      <c r="AGP331" s="35"/>
      <c r="AGQ331" s="35"/>
      <c r="AGR331" s="35"/>
      <c r="AGS331" s="35"/>
      <c r="AGT331" s="35"/>
      <c r="AGU331" s="35"/>
      <c r="AGV331" s="35"/>
      <c r="AGW331" s="35"/>
      <c r="AGX331" s="35"/>
      <c r="AGY331" s="35"/>
      <c r="AGZ331" s="35"/>
      <c r="AHA331" s="35"/>
      <c r="AHB331" s="35"/>
      <c r="AHC331" s="35"/>
      <c r="AHD331" s="35"/>
      <c r="AHE331" s="35"/>
      <c r="AHF331" s="35"/>
      <c r="AHG331" s="35"/>
      <c r="AHH331" s="35"/>
      <c r="AHI331" s="35"/>
      <c r="AHJ331" s="35"/>
      <c r="AHK331" s="35"/>
      <c r="AHL331" s="35"/>
      <c r="AHM331" s="35"/>
      <c r="AHN331" s="35"/>
      <c r="AHO331" s="35"/>
      <c r="AHP331" s="35"/>
      <c r="AHQ331" s="35"/>
      <c r="AHR331" s="35"/>
      <c r="AHS331" s="35"/>
      <c r="AHT331" s="35"/>
      <c r="AHU331" s="35"/>
      <c r="AHV331" s="35"/>
      <c r="AHW331" s="35"/>
      <c r="AHX331" s="35"/>
      <c r="AHY331" s="35"/>
      <c r="AHZ331" s="35"/>
      <c r="AIA331" s="35"/>
      <c r="AIB331" s="35"/>
      <c r="AIC331" s="35"/>
      <c r="AID331" s="35"/>
      <c r="AIE331" s="35"/>
      <c r="AIF331" s="35"/>
      <c r="AIG331" s="35"/>
      <c r="AIH331" s="35"/>
      <c r="AII331" s="35"/>
      <c r="AIJ331" s="35"/>
      <c r="AIK331" s="35"/>
      <c r="AIL331" s="35"/>
      <c r="AIM331" s="35"/>
      <c r="AIN331" s="35"/>
      <c r="AIO331" s="35"/>
      <c r="AIP331" s="35"/>
      <c r="AIQ331" s="35"/>
      <c r="AIR331" s="35"/>
      <c r="AIS331" s="35"/>
      <c r="AIT331" s="35"/>
      <c r="AIU331" s="35"/>
      <c r="AIV331" s="35"/>
      <c r="AIW331" s="35"/>
      <c r="AIX331" s="35"/>
      <c r="AIY331" s="35"/>
      <c r="AIZ331" s="35"/>
      <c r="AJA331" s="35"/>
      <c r="AJB331" s="35"/>
      <c r="AJC331" s="35"/>
      <c r="AJD331" s="35"/>
      <c r="AJE331" s="35"/>
      <c r="AJF331" s="35"/>
      <c r="AJG331" s="35"/>
      <c r="AJH331" s="35"/>
      <c r="AJI331" s="35"/>
      <c r="AJJ331" s="35"/>
      <c r="AJK331" s="35"/>
      <c r="AJL331" s="35"/>
      <c r="AJM331" s="35"/>
      <c r="AJN331" s="35"/>
      <c r="AJO331" s="35"/>
      <c r="AJP331" s="35"/>
      <c r="AJQ331" s="35"/>
      <c r="AJR331" s="35"/>
      <c r="AJS331" s="35"/>
      <c r="AJT331" s="35"/>
      <c r="AJU331" s="35"/>
      <c r="AJV331" s="35"/>
      <c r="AJW331" s="35"/>
      <c r="AJX331" s="35"/>
      <c r="AJY331" s="35"/>
      <c r="AJZ331" s="35"/>
      <c r="AKA331" s="35"/>
      <c r="AKB331" s="35"/>
      <c r="AKC331" s="35"/>
      <c r="AKD331" s="35"/>
      <c r="AKE331" s="35"/>
      <c r="AKF331" s="35"/>
      <c r="AKG331" s="35"/>
      <c r="AKH331" s="35"/>
      <c r="AKI331" s="35"/>
      <c r="AKJ331" s="35"/>
      <c r="AKK331" s="35"/>
      <c r="AKL331" s="35"/>
      <c r="AKM331" s="35"/>
      <c r="AKN331" s="35"/>
      <c r="AKO331" s="35"/>
      <c r="AKP331" s="35"/>
      <c r="AKQ331" s="35"/>
      <c r="AKR331" s="35"/>
      <c r="AKS331" s="35"/>
      <c r="AKT331" s="35"/>
      <c r="AKU331" s="35"/>
      <c r="AKV331" s="35"/>
      <c r="AKW331" s="35"/>
      <c r="AKX331" s="35"/>
      <c r="AKY331" s="35"/>
      <c r="AKZ331" s="35"/>
      <c r="ALA331" s="35"/>
      <c r="ALB331" s="1"/>
      <c r="ALC331" s="1"/>
      <c r="ALD331" s="1"/>
      <c r="ALE331" s="1"/>
      <c r="ALF331" s="1"/>
      <c r="ALG331" s="1"/>
      <c r="ALH331" s="1"/>
      <c r="ALI331" s="1"/>
      <c r="ALJ331" s="1"/>
      <c r="ALK331" s="1"/>
      <c r="ALL331" s="1"/>
      <c r="ALM331" s="1"/>
      <c r="ALN331" s="1"/>
      <c r="ALO331" s="1"/>
      <c r="ALP331" s="1"/>
      <c r="ALQ331" s="1"/>
      <c r="ALR331" s="1"/>
      <c r="ALS331"/>
      <c r="ALT331"/>
      <c r="ALU331"/>
      <c r="ALV331"/>
      <c r="ALW331"/>
      <c r="ALX331"/>
      <c r="ALY331"/>
      <c r="ALZ331"/>
      <c r="AMA331"/>
      <c r="AMB331"/>
      <c r="AMC331"/>
      <c r="AMD331"/>
      <c r="AME331"/>
      <c r="AMF331"/>
      <c r="AMG331"/>
      <c r="AMH331"/>
      <c r="AMI331"/>
      <c r="AMJ331"/>
    </row>
    <row r="332" spans="1:1024" s="29" customFormat="1" ht="24">
      <c r="A332" s="24">
        <v>328</v>
      </c>
      <c r="B332" s="24" t="s">
        <v>649</v>
      </c>
      <c r="C332" s="25" t="s">
        <v>825</v>
      </c>
      <c r="D332" s="25" t="s">
        <v>74</v>
      </c>
      <c r="E332" s="25" t="s">
        <v>75</v>
      </c>
      <c r="F332" s="25" t="s">
        <v>23</v>
      </c>
      <c r="G332" s="25" t="s">
        <v>24</v>
      </c>
      <c r="H332" s="25" t="s">
        <v>45</v>
      </c>
      <c r="I332" s="25" t="s">
        <v>46</v>
      </c>
      <c r="J332" s="25"/>
      <c r="K332" s="25"/>
      <c r="L332" s="25"/>
      <c r="M332" s="25"/>
      <c r="N332" s="25"/>
      <c r="O332" s="33" t="s">
        <v>826</v>
      </c>
      <c r="P332" s="25" t="s">
        <v>39</v>
      </c>
      <c r="Q332" s="28"/>
      <c r="VZ332" s="35"/>
      <c r="WA332" s="35"/>
      <c r="WB332" s="35"/>
      <c r="WC332" s="35"/>
      <c r="WD332" s="35"/>
      <c r="WE332" s="35"/>
      <c r="WF332" s="35"/>
      <c r="WG332" s="35"/>
      <c r="WH332" s="35"/>
      <c r="WI332" s="35"/>
      <c r="WJ332" s="35"/>
      <c r="WK332" s="35"/>
      <c r="WL332" s="35"/>
      <c r="WM332" s="35"/>
      <c r="WN332" s="35"/>
      <c r="WO332" s="35"/>
      <c r="WP332" s="35"/>
      <c r="WQ332" s="35"/>
      <c r="WR332" s="35"/>
      <c r="WS332" s="35"/>
      <c r="WT332" s="35"/>
      <c r="WU332" s="35"/>
      <c r="WV332" s="35"/>
      <c r="WW332" s="35"/>
      <c r="WX332" s="35"/>
      <c r="WY332" s="35"/>
      <c r="WZ332" s="35"/>
      <c r="XA332" s="35"/>
      <c r="XB332" s="35"/>
      <c r="XC332" s="35"/>
      <c r="XD332" s="35"/>
      <c r="XE332" s="35"/>
      <c r="XF332" s="35"/>
      <c r="XG332" s="35"/>
      <c r="XH332" s="35"/>
      <c r="XI332" s="35"/>
      <c r="XJ332" s="35"/>
      <c r="XK332" s="35"/>
      <c r="XL332" s="35"/>
      <c r="XM332" s="35"/>
      <c r="XN332" s="35"/>
      <c r="XO332" s="35"/>
      <c r="XP332" s="35"/>
      <c r="XQ332" s="35"/>
      <c r="XR332" s="35"/>
      <c r="XS332" s="35"/>
      <c r="XT332" s="35"/>
      <c r="XU332" s="35"/>
      <c r="XV332" s="35"/>
      <c r="XW332" s="35"/>
      <c r="XX332" s="35"/>
      <c r="XY332" s="35"/>
      <c r="XZ332" s="35"/>
      <c r="YA332" s="35"/>
      <c r="YB332" s="35"/>
      <c r="YC332" s="35"/>
      <c r="YD332" s="35"/>
      <c r="YE332" s="35"/>
      <c r="YF332" s="35"/>
      <c r="YG332" s="35"/>
      <c r="YH332" s="35"/>
      <c r="YI332" s="35"/>
      <c r="YJ332" s="35"/>
      <c r="YK332" s="35"/>
      <c r="YL332" s="35"/>
      <c r="YM332" s="35"/>
      <c r="YN332" s="35"/>
      <c r="YO332" s="35"/>
      <c r="YP332" s="35"/>
      <c r="YQ332" s="35"/>
      <c r="YR332" s="35"/>
      <c r="YS332" s="35"/>
      <c r="YT332" s="35"/>
      <c r="YU332" s="35"/>
      <c r="YV332" s="35"/>
      <c r="YW332" s="35"/>
      <c r="YX332" s="35"/>
      <c r="YY332" s="35"/>
      <c r="YZ332" s="35"/>
      <c r="ZA332" s="35"/>
      <c r="ZB332" s="35"/>
      <c r="ZC332" s="35"/>
      <c r="ZD332" s="35"/>
      <c r="ZE332" s="35"/>
      <c r="ZF332" s="35"/>
      <c r="ZG332" s="35"/>
      <c r="ZH332" s="35"/>
      <c r="ZI332" s="35"/>
      <c r="ZJ332" s="35"/>
      <c r="ZK332" s="35"/>
      <c r="ZL332" s="35"/>
      <c r="ZM332" s="35"/>
      <c r="ZN332" s="35"/>
      <c r="ZO332" s="35"/>
      <c r="ZP332" s="35"/>
      <c r="ZQ332" s="35"/>
      <c r="ZR332" s="35"/>
      <c r="ZS332" s="35"/>
      <c r="ZT332" s="35"/>
      <c r="ZU332" s="35"/>
      <c r="ZV332" s="35"/>
      <c r="ZW332" s="35"/>
      <c r="ZX332" s="35"/>
      <c r="ZY332" s="35"/>
      <c r="ZZ332" s="35"/>
      <c r="AAA332" s="35"/>
      <c r="AAB332" s="35"/>
      <c r="AAC332" s="35"/>
      <c r="AAD332" s="35"/>
      <c r="AAE332" s="35"/>
      <c r="AAF332" s="35"/>
      <c r="AAG332" s="35"/>
      <c r="AAH332" s="35"/>
      <c r="AAI332" s="35"/>
      <c r="AAJ332" s="35"/>
      <c r="AAK332" s="35"/>
      <c r="AAL332" s="35"/>
      <c r="AAM332" s="35"/>
      <c r="AAN332" s="35"/>
      <c r="AAO332" s="35"/>
      <c r="AAP332" s="35"/>
      <c r="AAQ332" s="35"/>
      <c r="AAR332" s="35"/>
      <c r="AAS332" s="35"/>
      <c r="AAT332" s="35"/>
      <c r="AAU332" s="35"/>
      <c r="AAV332" s="35"/>
      <c r="AAW332" s="35"/>
      <c r="AAX332" s="35"/>
      <c r="AAY332" s="35"/>
      <c r="AAZ332" s="35"/>
      <c r="ABA332" s="35"/>
      <c r="ABB332" s="35"/>
      <c r="ABC332" s="35"/>
      <c r="ABD332" s="35"/>
      <c r="ABE332" s="35"/>
      <c r="ABF332" s="35"/>
      <c r="ABG332" s="35"/>
      <c r="ABH332" s="35"/>
      <c r="ABI332" s="35"/>
      <c r="ABJ332" s="35"/>
      <c r="ABK332" s="35"/>
      <c r="ABL332" s="35"/>
      <c r="ABM332" s="35"/>
      <c r="ABN332" s="35"/>
      <c r="ABO332" s="35"/>
      <c r="ABP332" s="35"/>
      <c r="ABQ332" s="35"/>
      <c r="ABR332" s="35"/>
      <c r="ABS332" s="35"/>
      <c r="ABT332" s="35"/>
      <c r="ABU332" s="35"/>
      <c r="ABV332" s="35"/>
      <c r="ABW332" s="35"/>
      <c r="ABX332" s="35"/>
      <c r="ABY332" s="35"/>
      <c r="ABZ332" s="35"/>
      <c r="ACA332" s="35"/>
      <c r="ACB332" s="35"/>
      <c r="ACC332" s="35"/>
      <c r="ACD332" s="35"/>
      <c r="ACE332" s="35"/>
      <c r="ACF332" s="35"/>
      <c r="ACG332" s="35"/>
      <c r="ACH332" s="35"/>
      <c r="ACI332" s="35"/>
      <c r="ACJ332" s="35"/>
      <c r="ACK332" s="35"/>
      <c r="ACL332" s="35"/>
      <c r="ACM332" s="35"/>
      <c r="ACN332" s="35"/>
      <c r="ACO332" s="35"/>
      <c r="ACP332" s="35"/>
      <c r="ACQ332" s="35"/>
      <c r="ACR332" s="35"/>
      <c r="ACS332" s="35"/>
      <c r="ACT332" s="35"/>
      <c r="ACU332" s="35"/>
      <c r="ACV332" s="35"/>
      <c r="ACW332" s="35"/>
      <c r="ACX332" s="35"/>
      <c r="ACY332" s="35"/>
      <c r="ACZ332" s="35"/>
      <c r="ADA332" s="35"/>
      <c r="ADB332" s="35"/>
      <c r="ADC332" s="35"/>
      <c r="ADD332" s="35"/>
      <c r="ADE332" s="35"/>
      <c r="ADF332" s="35"/>
      <c r="ADG332" s="35"/>
      <c r="ADH332" s="35"/>
      <c r="ADI332" s="35"/>
      <c r="ADJ332" s="35"/>
      <c r="ADK332" s="35"/>
      <c r="ADL332" s="35"/>
      <c r="ADM332" s="35"/>
      <c r="ADN332" s="35"/>
      <c r="ADO332" s="35"/>
      <c r="ADP332" s="35"/>
      <c r="ADQ332" s="35"/>
      <c r="ADR332" s="35"/>
      <c r="ADS332" s="35"/>
      <c r="ADT332" s="35"/>
      <c r="ADU332" s="35"/>
      <c r="ADV332" s="35"/>
      <c r="ADW332" s="35"/>
      <c r="ADX332" s="35"/>
      <c r="ADY332" s="35"/>
      <c r="ADZ332" s="35"/>
      <c r="AEA332" s="35"/>
      <c r="AEB332" s="35"/>
      <c r="AEC332" s="35"/>
      <c r="AED332" s="35"/>
      <c r="AEE332" s="35"/>
      <c r="AEF332" s="35"/>
      <c r="AEG332" s="35"/>
      <c r="AEH332" s="35"/>
      <c r="AEI332" s="35"/>
      <c r="AEJ332" s="35"/>
      <c r="AEK332" s="35"/>
      <c r="AEL332" s="35"/>
      <c r="AEM332" s="35"/>
      <c r="AEN332" s="35"/>
      <c r="AEO332" s="35"/>
      <c r="AEP332" s="35"/>
      <c r="AEQ332" s="35"/>
      <c r="AER332" s="35"/>
      <c r="AES332" s="35"/>
      <c r="AET332" s="35"/>
      <c r="AEU332" s="35"/>
      <c r="AEV332" s="35"/>
      <c r="AEW332" s="35"/>
      <c r="AEX332" s="35"/>
      <c r="AEY332" s="35"/>
      <c r="AEZ332" s="35"/>
      <c r="AFA332" s="35"/>
      <c r="AFB332" s="35"/>
      <c r="AFC332" s="35"/>
      <c r="AFD332" s="35"/>
      <c r="AFE332" s="35"/>
      <c r="AFF332" s="35"/>
      <c r="AFG332" s="35"/>
      <c r="AFH332" s="35"/>
      <c r="AFI332" s="35"/>
      <c r="AFJ332" s="35"/>
      <c r="AFK332" s="35"/>
      <c r="AFL332" s="35"/>
      <c r="AFM332" s="35"/>
      <c r="AFN332" s="35"/>
      <c r="AFO332" s="35"/>
      <c r="AFP332" s="35"/>
      <c r="AFQ332" s="35"/>
      <c r="AFR332" s="35"/>
      <c r="AFS332" s="35"/>
      <c r="AFT332" s="35"/>
      <c r="AFU332" s="35"/>
      <c r="AFV332" s="35"/>
      <c r="AFW332" s="35"/>
      <c r="AFX332" s="35"/>
      <c r="AFY332" s="35"/>
      <c r="AFZ332" s="35"/>
      <c r="AGA332" s="35"/>
      <c r="AGB332" s="35"/>
      <c r="AGC332" s="35"/>
      <c r="AGD332" s="35"/>
      <c r="AGE332" s="35"/>
      <c r="AGF332" s="35"/>
      <c r="AGG332" s="35"/>
      <c r="AGH332" s="35"/>
      <c r="AGI332" s="35"/>
      <c r="AGJ332" s="35"/>
      <c r="AGK332" s="35"/>
      <c r="AGL332" s="35"/>
      <c r="AGM332" s="35"/>
      <c r="AGN332" s="35"/>
      <c r="AGO332" s="35"/>
      <c r="AGP332" s="35"/>
      <c r="AGQ332" s="35"/>
      <c r="AGR332" s="35"/>
      <c r="AGS332" s="35"/>
      <c r="AGT332" s="35"/>
      <c r="AGU332" s="35"/>
      <c r="AGV332" s="35"/>
      <c r="AGW332" s="35"/>
      <c r="AGX332" s="35"/>
      <c r="AGY332" s="35"/>
      <c r="AGZ332" s="35"/>
      <c r="AHA332" s="35"/>
      <c r="AHB332" s="35"/>
      <c r="AHC332" s="35"/>
      <c r="AHD332" s="35"/>
      <c r="AHE332" s="35"/>
      <c r="AHF332" s="35"/>
      <c r="AHG332" s="35"/>
      <c r="AHH332" s="35"/>
      <c r="AHI332" s="35"/>
      <c r="AHJ332" s="35"/>
      <c r="AHK332" s="35"/>
      <c r="AHL332" s="35"/>
      <c r="AHM332" s="35"/>
      <c r="AHN332" s="35"/>
      <c r="AHO332" s="35"/>
      <c r="AHP332" s="35"/>
      <c r="AHQ332" s="35"/>
      <c r="AHR332" s="35"/>
      <c r="AHS332" s="35"/>
      <c r="AHT332" s="35"/>
      <c r="AHU332" s="35"/>
      <c r="AHV332" s="35"/>
      <c r="AHW332" s="35"/>
      <c r="AHX332" s="35"/>
      <c r="AHY332" s="35"/>
      <c r="AHZ332" s="35"/>
      <c r="AIA332" s="35"/>
      <c r="AIB332" s="35"/>
      <c r="AIC332" s="35"/>
      <c r="AID332" s="35"/>
      <c r="AIE332" s="35"/>
      <c r="AIF332" s="35"/>
      <c r="AIG332" s="35"/>
      <c r="AIH332" s="35"/>
      <c r="AII332" s="35"/>
      <c r="AIJ332" s="35"/>
      <c r="AIK332" s="35"/>
      <c r="AIL332" s="35"/>
      <c r="AIM332" s="35"/>
      <c r="AIN332" s="35"/>
      <c r="AIO332" s="35"/>
      <c r="AIP332" s="35"/>
      <c r="AIQ332" s="35"/>
      <c r="AIR332" s="35"/>
      <c r="AIS332" s="35"/>
      <c r="AIT332" s="35"/>
      <c r="AIU332" s="35"/>
      <c r="AIV332" s="35"/>
      <c r="AIW332" s="35"/>
      <c r="AIX332" s="35"/>
      <c r="AIY332" s="35"/>
      <c r="AIZ332" s="35"/>
      <c r="AJA332" s="35"/>
      <c r="AJB332" s="35"/>
      <c r="AJC332" s="35"/>
      <c r="AJD332" s="35"/>
      <c r="AJE332" s="35"/>
      <c r="AJF332" s="35"/>
      <c r="AJG332" s="35"/>
      <c r="AJH332" s="35"/>
      <c r="AJI332" s="35"/>
      <c r="AJJ332" s="35"/>
      <c r="AJK332" s="35"/>
      <c r="AJL332" s="35"/>
      <c r="AJM332" s="35"/>
      <c r="AJN332" s="35"/>
      <c r="AJO332" s="35"/>
      <c r="AJP332" s="35"/>
      <c r="AJQ332" s="35"/>
      <c r="AJR332" s="35"/>
      <c r="AJS332" s="35"/>
      <c r="AJT332" s="35"/>
      <c r="AJU332" s="35"/>
      <c r="AJV332" s="35"/>
      <c r="AJW332" s="35"/>
      <c r="AJX332" s="35"/>
      <c r="AJY332" s="35"/>
      <c r="AJZ332" s="35"/>
      <c r="AKA332" s="35"/>
      <c r="AKB332" s="35"/>
      <c r="AKC332" s="35"/>
      <c r="AKD332" s="35"/>
      <c r="AKE332" s="35"/>
      <c r="AKF332" s="35"/>
      <c r="AKG332" s="35"/>
      <c r="AKH332" s="35"/>
      <c r="AKI332" s="35"/>
      <c r="AKJ332" s="35"/>
      <c r="AKK332" s="35"/>
      <c r="AKL332" s="35"/>
      <c r="AKM332" s="35"/>
      <c r="AKN332" s="35"/>
      <c r="AKO332" s="35"/>
      <c r="AKP332" s="35"/>
      <c r="AKQ332" s="35"/>
      <c r="AKR332" s="35"/>
      <c r="AKS332" s="35"/>
      <c r="AKT332" s="35"/>
      <c r="AKU332" s="35"/>
      <c r="AKV332" s="35"/>
      <c r="AKW332" s="35"/>
      <c r="AKX332" s="35"/>
      <c r="AKY332" s="35"/>
      <c r="AKZ332" s="35"/>
      <c r="ALA332" s="35"/>
      <c r="ALB332" s="1"/>
      <c r="ALC332" s="1"/>
      <c r="ALD332" s="1"/>
      <c r="ALE332" s="1"/>
      <c r="ALF332" s="1"/>
      <c r="ALG332" s="1"/>
      <c r="ALH332" s="1"/>
      <c r="ALI332" s="1"/>
      <c r="ALJ332" s="1"/>
      <c r="ALK332" s="1"/>
      <c r="ALL332" s="1"/>
      <c r="ALM332" s="1"/>
      <c r="ALN332" s="1"/>
      <c r="ALO332" s="1"/>
      <c r="ALP332" s="1"/>
      <c r="ALQ332" s="1"/>
      <c r="ALR332" s="1"/>
      <c r="ALS332"/>
      <c r="ALT332"/>
      <c r="ALU332"/>
      <c r="ALV332"/>
      <c r="ALW332"/>
      <c r="ALX332"/>
      <c r="ALY332"/>
      <c r="ALZ332"/>
      <c r="AMA332"/>
      <c r="AMB332"/>
      <c r="AMC332"/>
      <c r="AMD332"/>
      <c r="AME332"/>
      <c r="AMF332"/>
      <c r="AMG332"/>
      <c r="AMH332"/>
      <c r="AMI332"/>
      <c r="AMJ332"/>
    </row>
    <row r="333" spans="1:1024" s="29" customFormat="1" ht="24">
      <c r="A333" s="24">
        <v>329</v>
      </c>
      <c r="B333" s="24" t="s">
        <v>649</v>
      </c>
      <c r="C333" s="25" t="s">
        <v>827</v>
      </c>
      <c r="D333" s="25" t="s">
        <v>74</v>
      </c>
      <c r="E333" s="25" t="s">
        <v>75</v>
      </c>
      <c r="F333" s="25" t="s">
        <v>23</v>
      </c>
      <c r="G333" s="25" t="s">
        <v>24</v>
      </c>
      <c r="H333" s="25" t="s">
        <v>45</v>
      </c>
      <c r="I333" s="25" t="s">
        <v>46</v>
      </c>
      <c r="J333" s="25"/>
      <c r="K333" s="25"/>
      <c r="L333" s="25"/>
      <c r="M333" s="25"/>
      <c r="N333" s="25"/>
      <c r="O333" s="33" t="s">
        <v>828</v>
      </c>
      <c r="P333" s="25" t="s">
        <v>39</v>
      </c>
      <c r="Q333" s="28"/>
      <c r="VZ333" s="35"/>
      <c r="WA333" s="35"/>
      <c r="WB333" s="35"/>
      <c r="WC333" s="35"/>
      <c r="WD333" s="35"/>
      <c r="WE333" s="35"/>
      <c r="WF333" s="35"/>
      <c r="WG333" s="35"/>
      <c r="WH333" s="35"/>
      <c r="WI333" s="35"/>
      <c r="WJ333" s="35"/>
      <c r="WK333" s="35"/>
      <c r="WL333" s="35"/>
      <c r="WM333" s="35"/>
      <c r="WN333" s="35"/>
      <c r="WO333" s="35"/>
      <c r="WP333" s="35"/>
      <c r="WQ333" s="35"/>
      <c r="WR333" s="35"/>
      <c r="WS333" s="35"/>
      <c r="WT333" s="35"/>
      <c r="WU333" s="35"/>
      <c r="WV333" s="35"/>
      <c r="WW333" s="35"/>
      <c r="WX333" s="35"/>
      <c r="WY333" s="35"/>
      <c r="WZ333" s="35"/>
      <c r="XA333" s="35"/>
      <c r="XB333" s="35"/>
      <c r="XC333" s="35"/>
      <c r="XD333" s="35"/>
      <c r="XE333" s="35"/>
      <c r="XF333" s="35"/>
      <c r="XG333" s="35"/>
      <c r="XH333" s="35"/>
      <c r="XI333" s="35"/>
      <c r="XJ333" s="35"/>
      <c r="XK333" s="35"/>
      <c r="XL333" s="35"/>
      <c r="XM333" s="35"/>
      <c r="XN333" s="35"/>
      <c r="XO333" s="35"/>
      <c r="XP333" s="35"/>
      <c r="XQ333" s="35"/>
      <c r="XR333" s="35"/>
      <c r="XS333" s="35"/>
      <c r="XT333" s="35"/>
      <c r="XU333" s="35"/>
      <c r="XV333" s="35"/>
      <c r="XW333" s="35"/>
      <c r="XX333" s="35"/>
      <c r="XY333" s="35"/>
      <c r="XZ333" s="35"/>
      <c r="YA333" s="35"/>
      <c r="YB333" s="35"/>
      <c r="YC333" s="35"/>
      <c r="YD333" s="35"/>
      <c r="YE333" s="35"/>
      <c r="YF333" s="35"/>
      <c r="YG333" s="35"/>
      <c r="YH333" s="35"/>
      <c r="YI333" s="35"/>
      <c r="YJ333" s="35"/>
      <c r="YK333" s="35"/>
      <c r="YL333" s="35"/>
      <c r="YM333" s="35"/>
      <c r="YN333" s="35"/>
      <c r="YO333" s="35"/>
      <c r="YP333" s="35"/>
      <c r="YQ333" s="35"/>
      <c r="YR333" s="35"/>
      <c r="YS333" s="35"/>
      <c r="YT333" s="35"/>
      <c r="YU333" s="35"/>
      <c r="YV333" s="35"/>
      <c r="YW333" s="35"/>
      <c r="YX333" s="35"/>
      <c r="YY333" s="35"/>
      <c r="YZ333" s="35"/>
      <c r="ZA333" s="35"/>
      <c r="ZB333" s="35"/>
      <c r="ZC333" s="35"/>
      <c r="ZD333" s="35"/>
      <c r="ZE333" s="35"/>
      <c r="ZF333" s="35"/>
      <c r="ZG333" s="35"/>
      <c r="ZH333" s="35"/>
      <c r="ZI333" s="35"/>
      <c r="ZJ333" s="35"/>
      <c r="ZK333" s="35"/>
      <c r="ZL333" s="35"/>
      <c r="ZM333" s="35"/>
      <c r="ZN333" s="35"/>
      <c r="ZO333" s="35"/>
      <c r="ZP333" s="35"/>
      <c r="ZQ333" s="35"/>
      <c r="ZR333" s="35"/>
      <c r="ZS333" s="35"/>
      <c r="ZT333" s="35"/>
      <c r="ZU333" s="35"/>
      <c r="ZV333" s="35"/>
      <c r="ZW333" s="35"/>
      <c r="ZX333" s="35"/>
      <c r="ZY333" s="35"/>
      <c r="ZZ333" s="35"/>
      <c r="AAA333" s="35"/>
      <c r="AAB333" s="35"/>
      <c r="AAC333" s="35"/>
      <c r="AAD333" s="35"/>
      <c r="AAE333" s="35"/>
      <c r="AAF333" s="35"/>
      <c r="AAG333" s="35"/>
      <c r="AAH333" s="35"/>
      <c r="AAI333" s="35"/>
      <c r="AAJ333" s="35"/>
      <c r="AAK333" s="35"/>
      <c r="AAL333" s="35"/>
      <c r="AAM333" s="35"/>
      <c r="AAN333" s="35"/>
      <c r="AAO333" s="35"/>
      <c r="AAP333" s="35"/>
      <c r="AAQ333" s="35"/>
      <c r="AAR333" s="35"/>
      <c r="AAS333" s="35"/>
      <c r="AAT333" s="35"/>
      <c r="AAU333" s="35"/>
      <c r="AAV333" s="35"/>
      <c r="AAW333" s="35"/>
      <c r="AAX333" s="35"/>
      <c r="AAY333" s="35"/>
      <c r="AAZ333" s="35"/>
      <c r="ABA333" s="35"/>
      <c r="ABB333" s="35"/>
      <c r="ABC333" s="35"/>
      <c r="ABD333" s="35"/>
      <c r="ABE333" s="35"/>
      <c r="ABF333" s="35"/>
      <c r="ABG333" s="35"/>
      <c r="ABH333" s="35"/>
      <c r="ABI333" s="35"/>
      <c r="ABJ333" s="35"/>
      <c r="ABK333" s="35"/>
      <c r="ABL333" s="35"/>
      <c r="ABM333" s="35"/>
      <c r="ABN333" s="35"/>
      <c r="ABO333" s="35"/>
      <c r="ABP333" s="35"/>
      <c r="ABQ333" s="35"/>
      <c r="ABR333" s="35"/>
      <c r="ABS333" s="35"/>
      <c r="ABT333" s="35"/>
      <c r="ABU333" s="35"/>
      <c r="ABV333" s="35"/>
      <c r="ABW333" s="35"/>
      <c r="ABX333" s="35"/>
      <c r="ABY333" s="35"/>
      <c r="ABZ333" s="35"/>
      <c r="ACA333" s="35"/>
      <c r="ACB333" s="35"/>
      <c r="ACC333" s="35"/>
      <c r="ACD333" s="35"/>
      <c r="ACE333" s="35"/>
      <c r="ACF333" s="35"/>
      <c r="ACG333" s="35"/>
      <c r="ACH333" s="35"/>
      <c r="ACI333" s="35"/>
      <c r="ACJ333" s="35"/>
      <c r="ACK333" s="35"/>
      <c r="ACL333" s="35"/>
      <c r="ACM333" s="35"/>
      <c r="ACN333" s="35"/>
      <c r="ACO333" s="35"/>
      <c r="ACP333" s="35"/>
      <c r="ACQ333" s="35"/>
      <c r="ACR333" s="35"/>
      <c r="ACS333" s="35"/>
      <c r="ACT333" s="35"/>
      <c r="ACU333" s="35"/>
      <c r="ACV333" s="35"/>
      <c r="ACW333" s="35"/>
      <c r="ACX333" s="35"/>
      <c r="ACY333" s="35"/>
      <c r="ACZ333" s="35"/>
      <c r="ADA333" s="35"/>
      <c r="ADB333" s="35"/>
      <c r="ADC333" s="35"/>
      <c r="ADD333" s="35"/>
      <c r="ADE333" s="35"/>
      <c r="ADF333" s="35"/>
      <c r="ADG333" s="35"/>
      <c r="ADH333" s="35"/>
      <c r="ADI333" s="35"/>
      <c r="ADJ333" s="35"/>
      <c r="ADK333" s="35"/>
      <c r="ADL333" s="35"/>
      <c r="ADM333" s="35"/>
      <c r="ADN333" s="35"/>
      <c r="ADO333" s="35"/>
      <c r="ADP333" s="35"/>
      <c r="ADQ333" s="35"/>
      <c r="ADR333" s="35"/>
      <c r="ADS333" s="35"/>
      <c r="ADT333" s="35"/>
      <c r="ADU333" s="35"/>
      <c r="ADV333" s="35"/>
      <c r="ADW333" s="35"/>
      <c r="ADX333" s="35"/>
      <c r="ADY333" s="35"/>
      <c r="ADZ333" s="35"/>
      <c r="AEA333" s="35"/>
      <c r="AEB333" s="35"/>
      <c r="AEC333" s="35"/>
      <c r="AED333" s="35"/>
      <c r="AEE333" s="35"/>
      <c r="AEF333" s="35"/>
      <c r="AEG333" s="35"/>
      <c r="AEH333" s="35"/>
      <c r="AEI333" s="35"/>
      <c r="AEJ333" s="35"/>
      <c r="AEK333" s="35"/>
      <c r="AEL333" s="35"/>
      <c r="AEM333" s="35"/>
      <c r="AEN333" s="35"/>
      <c r="AEO333" s="35"/>
      <c r="AEP333" s="35"/>
      <c r="AEQ333" s="35"/>
      <c r="AER333" s="35"/>
      <c r="AES333" s="35"/>
      <c r="AET333" s="35"/>
      <c r="AEU333" s="35"/>
      <c r="AEV333" s="35"/>
      <c r="AEW333" s="35"/>
      <c r="AEX333" s="35"/>
      <c r="AEY333" s="35"/>
      <c r="AEZ333" s="35"/>
      <c r="AFA333" s="35"/>
      <c r="AFB333" s="35"/>
      <c r="AFC333" s="35"/>
      <c r="AFD333" s="35"/>
      <c r="AFE333" s="35"/>
      <c r="AFF333" s="35"/>
      <c r="AFG333" s="35"/>
      <c r="AFH333" s="35"/>
      <c r="AFI333" s="35"/>
      <c r="AFJ333" s="35"/>
      <c r="AFK333" s="35"/>
      <c r="AFL333" s="35"/>
      <c r="AFM333" s="35"/>
      <c r="AFN333" s="35"/>
      <c r="AFO333" s="35"/>
      <c r="AFP333" s="35"/>
      <c r="AFQ333" s="35"/>
      <c r="AFR333" s="35"/>
      <c r="AFS333" s="35"/>
      <c r="AFT333" s="35"/>
      <c r="AFU333" s="35"/>
      <c r="AFV333" s="35"/>
      <c r="AFW333" s="35"/>
      <c r="AFX333" s="35"/>
      <c r="AFY333" s="35"/>
      <c r="AFZ333" s="35"/>
      <c r="AGA333" s="35"/>
      <c r="AGB333" s="35"/>
      <c r="AGC333" s="35"/>
      <c r="AGD333" s="35"/>
      <c r="AGE333" s="35"/>
      <c r="AGF333" s="35"/>
      <c r="AGG333" s="35"/>
      <c r="AGH333" s="35"/>
      <c r="AGI333" s="35"/>
      <c r="AGJ333" s="35"/>
      <c r="AGK333" s="35"/>
      <c r="AGL333" s="35"/>
      <c r="AGM333" s="35"/>
      <c r="AGN333" s="35"/>
      <c r="AGO333" s="35"/>
      <c r="AGP333" s="35"/>
      <c r="AGQ333" s="35"/>
      <c r="AGR333" s="35"/>
      <c r="AGS333" s="35"/>
      <c r="AGT333" s="35"/>
      <c r="AGU333" s="35"/>
      <c r="AGV333" s="35"/>
      <c r="AGW333" s="35"/>
      <c r="AGX333" s="35"/>
      <c r="AGY333" s="35"/>
      <c r="AGZ333" s="35"/>
      <c r="AHA333" s="35"/>
      <c r="AHB333" s="35"/>
      <c r="AHC333" s="35"/>
      <c r="AHD333" s="35"/>
      <c r="AHE333" s="35"/>
      <c r="AHF333" s="35"/>
      <c r="AHG333" s="35"/>
      <c r="AHH333" s="35"/>
      <c r="AHI333" s="35"/>
      <c r="AHJ333" s="35"/>
      <c r="AHK333" s="35"/>
      <c r="AHL333" s="35"/>
      <c r="AHM333" s="35"/>
      <c r="AHN333" s="35"/>
      <c r="AHO333" s="35"/>
      <c r="AHP333" s="35"/>
      <c r="AHQ333" s="35"/>
      <c r="AHR333" s="35"/>
      <c r="AHS333" s="35"/>
      <c r="AHT333" s="35"/>
      <c r="AHU333" s="35"/>
      <c r="AHV333" s="35"/>
      <c r="AHW333" s="35"/>
      <c r="AHX333" s="35"/>
      <c r="AHY333" s="35"/>
      <c r="AHZ333" s="35"/>
      <c r="AIA333" s="35"/>
      <c r="AIB333" s="35"/>
      <c r="AIC333" s="35"/>
      <c r="AID333" s="35"/>
      <c r="AIE333" s="35"/>
      <c r="AIF333" s="35"/>
      <c r="AIG333" s="35"/>
      <c r="AIH333" s="35"/>
      <c r="AII333" s="35"/>
      <c r="AIJ333" s="35"/>
      <c r="AIK333" s="35"/>
      <c r="AIL333" s="35"/>
      <c r="AIM333" s="35"/>
      <c r="AIN333" s="35"/>
      <c r="AIO333" s="35"/>
      <c r="AIP333" s="35"/>
      <c r="AIQ333" s="35"/>
      <c r="AIR333" s="35"/>
      <c r="AIS333" s="35"/>
      <c r="AIT333" s="35"/>
      <c r="AIU333" s="35"/>
      <c r="AIV333" s="35"/>
      <c r="AIW333" s="35"/>
      <c r="AIX333" s="35"/>
      <c r="AIY333" s="35"/>
      <c r="AIZ333" s="35"/>
      <c r="AJA333" s="35"/>
      <c r="AJB333" s="35"/>
      <c r="AJC333" s="35"/>
      <c r="AJD333" s="35"/>
      <c r="AJE333" s="35"/>
      <c r="AJF333" s="35"/>
      <c r="AJG333" s="35"/>
      <c r="AJH333" s="35"/>
      <c r="AJI333" s="35"/>
      <c r="AJJ333" s="35"/>
      <c r="AJK333" s="35"/>
      <c r="AJL333" s="35"/>
      <c r="AJM333" s="35"/>
      <c r="AJN333" s="35"/>
      <c r="AJO333" s="35"/>
      <c r="AJP333" s="35"/>
      <c r="AJQ333" s="35"/>
      <c r="AJR333" s="35"/>
      <c r="AJS333" s="35"/>
      <c r="AJT333" s="35"/>
      <c r="AJU333" s="35"/>
      <c r="AJV333" s="35"/>
      <c r="AJW333" s="35"/>
      <c r="AJX333" s="35"/>
      <c r="AJY333" s="35"/>
      <c r="AJZ333" s="35"/>
      <c r="AKA333" s="35"/>
      <c r="AKB333" s="35"/>
      <c r="AKC333" s="35"/>
      <c r="AKD333" s="35"/>
      <c r="AKE333" s="35"/>
      <c r="AKF333" s="35"/>
      <c r="AKG333" s="35"/>
      <c r="AKH333" s="35"/>
      <c r="AKI333" s="35"/>
      <c r="AKJ333" s="35"/>
      <c r="AKK333" s="35"/>
      <c r="AKL333" s="35"/>
      <c r="AKM333" s="35"/>
      <c r="AKN333" s="35"/>
      <c r="AKO333" s="35"/>
      <c r="AKP333" s="35"/>
      <c r="AKQ333" s="35"/>
      <c r="AKR333" s="35"/>
      <c r="AKS333" s="35"/>
      <c r="AKT333" s="35"/>
      <c r="AKU333" s="35"/>
      <c r="AKV333" s="35"/>
      <c r="AKW333" s="35"/>
      <c r="AKX333" s="35"/>
      <c r="AKY333" s="35"/>
      <c r="AKZ333" s="35"/>
      <c r="ALA333" s="35"/>
      <c r="ALB333" s="1"/>
      <c r="ALC333" s="1"/>
      <c r="ALD333" s="1"/>
      <c r="ALE333" s="1"/>
      <c r="ALF333" s="1"/>
      <c r="ALG333" s="1"/>
      <c r="ALH333" s="1"/>
      <c r="ALI333" s="1"/>
      <c r="ALJ333" s="1"/>
      <c r="ALK333" s="1"/>
      <c r="ALL333" s="1"/>
      <c r="ALM333" s="1"/>
      <c r="ALN333" s="1"/>
      <c r="ALO333" s="1"/>
      <c r="ALP333" s="1"/>
      <c r="ALQ333" s="1"/>
      <c r="ALR333" s="1"/>
      <c r="ALS333"/>
      <c r="ALT333"/>
      <c r="ALU333"/>
      <c r="ALV333"/>
      <c r="ALW333"/>
      <c r="ALX333"/>
      <c r="ALY333"/>
      <c r="ALZ333"/>
      <c r="AMA333"/>
      <c r="AMB333"/>
      <c r="AMC333"/>
      <c r="AMD333"/>
      <c r="AME333"/>
      <c r="AMF333"/>
      <c r="AMG333"/>
      <c r="AMH333"/>
      <c r="AMI333"/>
      <c r="AMJ333"/>
    </row>
    <row r="334" spans="1:1024" s="29" customFormat="1" ht="24">
      <c r="A334" s="24">
        <v>330</v>
      </c>
      <c r="B334" s="24" t="s">
        <v>748</v>
      </c>
      <c r="C334" s="25" t="s">
        <v>829</v>
      </c>
      <c r="D334" s="25" t="s">
        <v>588</v>
      </c>
      <c r="E334" s="25" t="s">
        <v>86</v>
      </c>
      <c r="F334" s="25" t="s">
        <v>43</v>
      </c>
      <c r="G334" s="25" t="s">
        <v>79</v>
      </c>
      <c r="H334" s="25" t="s">
        <v>45</v>
      </c>
      <c r="I334" s="25" t="s">
        <v>150</v>
      </c>
      <c r="J334" s="25"/>
      <c r="K334" s="25"/>
      <c r="L334" s="25"/>
      <c r="M334" s="25"/>
      <c r="N334" s="25"/>
      <c r="O334" s="33" t="s">
        <v>830</v>
      </c>
      <c r="P334" s="25" t="s">
        <v>39</v>
      </c>
      <c r="Q334" s="28"/>
      <c r="VZ334" s="35"/>
      <c r="WA334" s="35"/>
      <c r="WB334" s="35"/>
      <c r="WC334" s="35"/>
      <c r="WD334" s="35"/>
      <c r="WE334" s="35"/>
      <c r="WF334" s="35"/>
      <c r="WG334" s="35"/>
      <c r="WH334" s="35"/>
      <c r="WI334" s="35"/>
      <c r="WJ334" s="35"/>
      <c r="WK334" s="35"/>
      <c r="WL334" s="35"/>
      <c r="WM334" s="35"/>
      <c r="WN334" s="35"/>
      <c r="WO334" s="35"/>
      <c r="WP334" s="35"/>
      <c r="WQ334" s="35"/>
      <c r="WR334" s="35"/>
      <c r="WS334" s="35"/>
      <c r="WT334" s="35"/>
      <c r="WU334" s="35"/>
      <c r="WV334" s="35"/>
      <c r="WW334" s="35"/>
      <c r="WX334" s="35"/>
      <c r="WY334" s="35"/>
      <c r="WZ334" s="35"/>
      <c r="XA334" s="35"/>
      <c r="XB334" s="35"/>
      <c r="XC334" s="35"/>
      <c r="XD334" s="35"/>
      <c r="XE334" s="35"/>
      <c r="XF334" s="35"/>
      <c r="XG334" s="35"/>
      <c r="XH334" s="35"/>
      <c r="XI334" s="35"/>
      <c r="XJ334" s="35"/>
      <c r="XK334" s="35"/>
      <c r="XL334" s="35"/>
      <c r="XM334" s="35"/>
      <c r="XN334" s="35"/>
      <c r="XO334" s="35"/>
      <c r="XP334" s="35"/>
      <c r="XQ334" s="35"/>
      <c r="XR334" s="35"/>
      <c r="XS334" s="35"/>
      <c r="XT334" s="35"/>
      <c r="XU334" s="35"/>
      <c r="XV334" s="35"/>
      <c r="XW334" s="35"/>
      <c r="XX334" s="35"/>
      <c r="XY334" s="35"/>
      <c r="XZ334" s="35"/>
      <c r="YA334" s="35"/>
      <c r="YB334" s="35"/>
      <c r="YC334" s="35"/>
      <c r="YD334" s="35"/>
      <c r="YE334" s="35"/>
      <c r="YF334" s="35"/>
      <c r="YG334" s="35"/>
      <c r="YH334" s="35"/>
      <c r="YI334" s="35"/>
      <c r="YJ334" s="35"/>
      <c r="YK334" s="35"/>
      <c r="YL334" s="35"/>
      <c r="YM334" s="35"/>
      <c r="YN334" s="35"/>
      <c r="YO334" s="35"/>
      <c r="YP334" s="35"/>
      <c r="YQ334" s="35"/>
      <c r="YR334" s="35"/>
      <c r="YS334" s="35"/>
      <c r="YT334" s="35"/>
      <c r="YU334" s="35"/>
      <c r="YV334" s="35"/>
      <c r="YW334" s="35"/>
      <c r="YX334" s="35"/>
      <c r="YY334" s="35"/>
      <c r="YZ334" s="35"/>
      <c r="ZA334" s="35"/>
      <c r="ZB334" s="35"/>
      <c r="ZC334" s="35"/>
      <c r="ZD334" s="35"/>
      <c r="ZE334" s="35"/>
      <c r="ZF334" s="35"/>
      <c r="ZG334" s="35"/>
      <c r="ZH334" s="35"/>
      <c r="ZI334" s="35"/>
      <c r="ZJ334" s="35"/>
      <c r="ZK334" s="35"/>
      <c r="ZL334" s="35"/>
      <c r="ZM334" s="35"/>
      <c r="ZN334" s="35"/>
      <c r="ZO334" s="35"/>
      <c r="ZP334" s="35"/>
      <c r="ZQ334" s="35"/>
      <c r="ZR334" s="35"/>
      <c r="ZS334" s="35"/>
      <c r="ZT334" s="35"/>
      <c r="ZU334" s="35"/>
      <c r="ZV334" s="35"/>
      <c r="ZW334" s="35"/>
      <c r="ZX334" s="35"/>
      <c r="ZY334" s="35"/>
      <c r="ZZ334" s="35"/>
      <c r="AAA334" s="35"/>
      <c r="AAB334" s="35"/>
      <c r="AAC334" s="35"/>
      <c r="AAD334" s="35"/>
      <c r="AAE334" s="35"/>
      <c r="AAF334" s="35"/>
      <c r="AAG334" s="35"/>
      <c r="AAH334" s="35"/>
      <c r="AAI334" s="35"/>
      <c r="AAJ334" s="35"/>
      <c r="AAK334" s="35"/>
      <c r="AAL334" s="35"/>
      <c r="AAM334" s="35"/>
      <c r="AAN334" s="35"/>
      <c r="AAO334" s="35"/>
      <c r="AAP334" s="35"/>
      <c r="AAQ334" s="35"/>
      <c r="AAR334" s="35"/>
      <c r="AAS334" s="35"/>
      <c r="AAT334" s="35"/>
      <c r="AAU334" s="35"/>
      <c r="AAV334" s="35"/>
      <c r="AAW334" s="35"/>
      <c r="AAX334" s="35"/>
      <c r="AAY334" s="35"/>
      <c r="AAZ334" s="35"/>
      <c r="ABA334" s="35"/>
      <c r="ABB334" s="35"/>
      <c r="ABC334" s="35"/>
      <c r="ABD334" s="35"/>
      <c r="ABE334" s="35"/>
      <c r="ABF334" s="35"/>
      <c r="ABG334" s="35"/>
      <c r="ABH334" s="35"/>
      <c r="ABI334" s="35"/>
      <c r="ABJ334" s="35"/>
      <c r="ABK334" s="35"/>
      <c r="ABL334" s="35"/>
      <c r="ABM334" s="35"/>
      <c r="ABN334" s="35"/>
      <c r="ABO334" s="35"/>
      <c r="ABP334" s="35"/>
      <c r="ABQ334" s="35"/>
      <c r="ABR334" s="35"/>
      <c r="ABS334" s="35"/>
      <c r="ABT334" s="35"/>
      <c r="ABU334" s="35"/>
      <c r="ABV334" s="35"/>
      <c r="ABW334" s="35"/>
      <c r="ABX334" s="35"/>
      <c r="ABY334" s="35"/>
      <c r="ABZ334" s="35"/>
      <c r="ACA334" s="35"/>
      <c r="ACB334" s="35"/>
      <c r="ACC334" s="35"/>
      <c r="ACD334" s="35"/>
      <c r="ACE334" s="35"/>
      <c r="ACF334" s="35"/>
      <c r="ACG334" s="35"/>
      <c r="ACH334" s="35"/>
      <c r="ACI334" s="35"/>
      <c r="ACJ334" s="35"/>
      <c r="ACK334" s="35"/>
      <c r="ACL334" s="35"/>
      <c r="ACM334" s="35"/>
      <c r="ACN334" s="35"/>
      <c r="ACO334" s="35"/>
      <c r="ACP334" s="35"/>
      <c r="ACQ334" s="35"/>
      <c r="ACR334" s="35"/>
      <c r="ACS334" s="35"/>
      <c r="ACT334" s="35"/>
      <c r="ACU334" s="35"/>
      <c r="ACV334" s="35"/>
      <c r="ACW334" s="35"/>
      <c r="ACX334" s="35"/>
      <c r="ACY334" s="35"/>
      <c r="ACZ334" s="35"/>
      <c r="ADA334" s="35"/>
      <c r="ADB334" s="35"/>
      <c r="ADC334" s="35"/>
      <c r="ADD334" s="35"/>
      <c r="ADE334" s="35"/>
      <c r="ADF334" s="35"/>
      <c r="ADG334" s="35"/>
      <c r="ADH334" s="35"/>
      <c r="ADI334" s="35"/>
      <c r="ADJ334" s="35"/>
      <c r="ADK334" s="35"/>
      <c r="ADL334" s="35"/>
      <c r="ADM334" s="35"/>
      <c r="ADN334" s="35"/>
      <c r="ADO334" s="35"/>
      <c r="ADP334" s="35"/>
      <c r="ADQ334" s="35"/>
      <c r="ADR334" s="35"/>
      <c r="ADS334" s="35"/>
      <c r="ADT334" s="35"/>
      <c r="ADU334" s="35"/>
      <c r="ADV334" s="35"/>
      <c r="ADW334" s="35"/>
      <c r="ADX334" s="35"/>
      <c r="ADY334" s="35"/>
      <c r="ADZ334" s="35"/>
      <c r="AEA334" s="35"/>
      <c r="AEB334" s="35"/>
      <c r="AEC334" s="35"/>
      <c r="AED334" s="35"/>
      <c r="AEE334" s="35"/>
      <c r="AEF334" s="35"/>
      <c r="AEG334" s="35"/>
      <c r="AEH334" s="35"/>
      <c r="AEI334" s="35"/>
      <c r="AEJ334" s="35"/>
      <c r="AEK334" s="35"/>
      <c r="AEL334" s="35"/>
      <c r="AEM334" s="35"/>
      <c r="AEN334" s="35"/>
      <c r="AEO334" s="35"/>
      <c r="AEP334" s="35"/>
      <c r="AEQ334" s="35"/>
      <c r="AER334" s="35"/>
      <c r="AES334" s="35"/>
      <c r="AET334" s="35"/>
      <c r="AEU334" s="35"/>
      <c r="AEV334" s="35"/>
      <c r="AEW334" s="35"/>
      <c r="AEX334" s="35"/>
      <c r="AEY334" s="35"/>
      <c r="AEZ334" s="35"/>
      <c r="AFA334" s="35"/>
      <c r="AFB334" s="35"/>
      <c r="AFC334" s="35"/>
      <c r="AFD334" s="35"/>
      <c r="AFE334" s="35"/>
      <c r="AFF334" s="35"/>
      <c r="AFG334" s="35"/>
      <c r="AFH334" s="35"/>
      <c r="AFI334" s="35"/>
      <c r="AFJ334" s="35"/>
      <c r="AFK334" s="35"/>
      <c r="AFL334" s="35"/>
      <c r="AFM334" s="35"/>
      <c r="AFN334" s="35"/>
      <c r="AFO334" s="35"/>
      <c r="AFP334" s="35"/>
      <c r="AFQ334" s="35"/>
      <c r="AFR334" s="35"/>
      <c r="AFS334" s="35"/>
      <c r="AFT334" s="35"/>
      <c r="AFU334" s="35"/>
      <c r="AFV334" s="35"/>
      <c r="AFW334" s="35"/>
      <c r="AFX334" s="35"/>
      <c r="AFY334" s="35"/>
      <c r="AFZ334" s="35"/>
      <c r="AGA334" s="35"/>
      <c r="AGB334" s="35"/>
      <c r="AGC334" s="35"/>
      <c r="AGD334" s="35"/>
      <c r="AGE334" s="35"/>
      <c r="AGF334" s="35"/>
      <c r="AGG334" s="35"/>
      <c r="AGH334" s="35"/>
      <c r="AGI334" s="35"/>
      <c r="AGJ334" s="35"/>
      <c r="AGK334" s="35"/>
      <c r="AGL334" s="35"/>
      <c r="AGM334" s="35"/>
      <c r="AGN334" s="35"/>
      <c r="AGO334" s="35"/>
      <c r="AGP334" s="35"/>
      <c r="AGQ334" s="35"/>
      <c r="AGR334" s="35"/>
      <c r="AGS334" s="35"/>
      <c r="AGT334" s="35"/>
      <c r="AGU334" s="35"/>
      <c r="AGV334" s="35"/>
      <c r="AGW334" s="35"/>
      <c r="AGX334" s="35"/>
      <c r="AGY334" s="35"/>
      <c r="AGZ334" s="35"/>
      <c r="AHA334" s="35"/>
      <c r="AHB334" s="35"/>
      <c r="AHC334" s="35"/>
      <c r="AHD334" s="35"/>
      <c r="AHE334" s="35"/>
      <c r="AHF334" s="35"/>
      <c r="AHG334" s="35"/>
      <c r="AHH334" s="35"/>
      <c r="AHI334" s="35"/>
      <c r="AHJ334" s="35"/>
      <c r="AHK334" s="35"/>
      <c r="AHL334" s="35"/>
      <c r="AHM334" s="35"/>
      <c r="AHN334" s="35"/>
      <c r="AHO334" s="35"/>
      <c r="AHP334" s="35"/>
      <c r="AHQ334" s="35"/>
      <c r="AHR334" s="35"/>
      <c r="AHS334" s="35"/>
      <c r="AHT334" s="35"/>
      <c r="AHU334" s="35"/>
      <c r="AHV334" s="35"/>
      <c r="AHW334" s="35"/>
      <c r="AHX334" s="35"/>
      <c r="AHY334" s="35"/>
      <c r="AHZ334" s="35"/>
      <c r="AIA334" s="35"/>
      <c r="AIB334" s="35"/>
      <c r="AIC334" s="35"/>
      <c r="AID334" s="35"/>
      <c r="AIE334" s="35"/>
      <c r="AIF334" s="35"/>
      <c r="AIG334" s="35"/>
      <c r="AIH334" s="35"/>
      <c r="AII334" s="35"/>
      <c r="AIJ334" s="35"/>
      <c r="AIK334" s="35"/>
      <c r="AIL334" s="35"/>
      <c r="AIM334" s="35"/>
      <c r="AIN334" s="35"/>
      <c r="AIO334" s="35"/>
      <c r="AIP334" s="35"/>
      <c r="AIQ334" s="35"/>
      <c r="AIR334" s="35"/>
      <c r="AIS334" s="35"/>
      <c r="AIT334" s="35"/>
      <c r="AIU334" s="35"/>
      <c r="AIV334" s="35"/>
      <c r="AIW334" s="35"/>
      <c r="AIX334" s="35"/>
      <c r="AIY334" s="35"/>
      <c r="AIZ334" s="35"/>
      <c r="AJA334" s="35"/>
      <c r="AJB334" s="35"/>
      <c r="AJC334" s="35"/>
      <c r="AJD334" s="35"/>
      <c r="AJE334" s="35"/>
      <c r="AJF334" s="35"/>
      <c r="AJG334" s="35"/>
      <c r="AJH334" s="35"/>
      <c r="AJI334" s="35"/>
      <c r="AJJ334" s="35"/>
      <c r="AJK334" s="35"/>
      <c r="AJL334" s="35"/>
      <c r="AJM334" s="35"/>
      <c r="AJN334" s="35"/>
      <c r="AJO334" s="35"/>
      <c r="AJP334" s="35"/>
      <c r="AJQ334" s="35"/>
      <c r="AJR334" s="35"/>
      <c r="AJS334" s="35"/>
      <c r="AJT334" s="35"/>
      <c r="AJU334" s="35"/>
      <c r="AJV334" s="35"/>
      <c r="AJW334" s="35"/>
      <c r="AJX334" s="35"/>
      <c r="AJY334" s="35"/>
      <c r="AJZ334" s="35"/>
      <c r="AKA334" s="35"/>
      <c r="AKB334" s="35"/>
      <c r="AKC334" s="35"/>
      <c r="AKD334" s="35"/>
      <c r="AKE334" s="35"/>
      <c r="AKF334" s="35"/>
      <c r="AKG334" s="35"/>
      <c r="AKH334" s="35"/>
      <c r="AKI334" s="35"/>
      <c r="AKJ334" s="35"/>
      <c r="AKK334" s="35"/>
      <c r="AKL334" s="35"/>
      <c r="AKM334" s="35"/>
      <c r="AKN334" s="35"/>
      <c r="AKO334" s="35"/>
      <c r="AKP334" s="35"/>
      <c r="AKQ334" s="35"/>
      <c r="AKR334" s="35"/>
      <c r="AKS334" s="35"/>
      <c r="AKT334" s="35"/>
      <c r="AKU334" s="35"/>
      <c r="AKV334" s="35"/>
      <c r="AKW334" s="35"/>
      <c r="AKX334" s="35"/>
      <c r="AKY334" s="35"/>
      <c r="AKZ334" s="35"/>
      <c r="ALA334" s="35"/>
      <c r="ALB334" s="1"/>
      <c r="ALC334" s="1"/>
      <c r="ALD334" s="1"/>
      <c r="ALE334" s="1"/>
      <c r="ALF334" s="1"/>
      <c r="ALG334" s="1"/>
      <c r="ALH334" s="1"/>
      <c r="ALI334" s="1"/>
      <c r="ALJ334" s="1"/>
      <c r="ALK334" s="1"/>
      <c r="ALL334" s="1"/>
      <c r="ALM334" s="1"/>
      <c r="ALN334" s="1"/>
      <c r="ALO334" s="1"/>
      <c r="ALP334" s="1"/>
      <c r="ALQ334" s="1"/>
      <c r="ALR334" s="1"/>
      <c r="ALS334"/>
      <c r="ALT334"/>
      <c r="ALU334"/>
      <c r="ALV334"/>
      <c r="ALW334"/>
      <c r="ALX334"/>
      <c r="ALY334"/>
      <c r="ALZ334"/>
      <c r="AMA334"/>
      <c r="AMB334"/>
      <c r="AMC334"/>
      <c r="AMD334"/>
      <c r="AME334"/>
      <c r="AMF334"/>
      <c r="AMG334"/>
      <c r="AMH334"/>
      <c r="AMI334"/>
      <c r="AMJ334"/>
    </row>
    <row r="335" spans="1:1024" s="29" customFormat="1" ht="24">
      <c r="A335" s="24">
        <v>331</v>
      </c>
      <c r="B335" s="24" t="s">
        <v>831</v>
      </c>
      <c r="C335" s="25" t="s">
        <v>832</v>
      </c>
      <c r="D335" s="25" t="s">
        <v>33</v>
      </c>
      <c r="E335" s="25" t="s">
        <v>34</v>
      </c>
      <c r="F335" s="25" t="s">
        <v>306</v>
      </c>
      <c r="G335" s="25" t="s">
        <v>351</v>
      </c>
      <c r="H335" s="25" t="s">
        <v>45</v>
      </c>
      <c r="I335" s="25" t="s">
        <v>46</v>
      </c>
      <c r="J335" s="25"/>
      <c r="K335" s="25"/>
      <c r="L335" s="25"/>
      <c r="M335" s="25"/>
      <c r="N335" s="25"/>
      <c r="O335" s="33" t="s">
        <v>27</v>
      </c>
      <c r="P335" s="25" t="s">
        <v>30</v>
      </c>
      <c r="Q335" s="28"/>
      <c r="VZ335" s="35"/>
      <c r="WA335" s="35"/>
      <c r="WB335" s="35"/>
      <c r="WC335" s="35"/>
      <c r="WD335" s="35"/>
      <c r="WE335" s="35"/>
      <c r="WF335" s="35"/>
      <c r="WG335" s="35"/>
      <c r="WH335" s="35"/>
      <c r="WI335" s="35"/>
      <c r="WJ335" s="35"/>
      <c r="WK335" s="35"/>
      <c r="WL335" s="35"/>
      <c r="WM335" s="35"/>
      <c r="WN335" s="35"/>
      <c r="WO335" s="35"/>
      <c r="WP335" s="35"/>
      <c r="WQ335" s="35"/>
      <c r="WR335" s="35"/>
      <c r="WS335" s="35"/>
      <c r="WT335" s="35"/>
      <c r="WU335" s="35"/>
      <c r="WV335" s="35"/>
      <c r="WW335" s="35"/>
      <c r="WX335" s="35"/>
      <c r="WY335" s="35"/>
      <c r="WZ335" s="35"/>
      <c r="XA335" s="35"/>
      <c r="XB335" s="35"/>
      <c r="XC335" s="35"/>
      <c r="XD335" s="35"/>
      <c r="XE335" s="35"/>
      <c r="XF335" s="35"/>
      <c r="XG335" s="35"/>
      <c r="XH335" s="35"/>
      <c r="XI335" s="35"/>
      <c r="XJ335" s="35"/>
      <c r="XK335" s="35"/>
      <c r="XL335" s="35"/>
      <c r="XM335" s="35"/>
      <c r="XN335" s="35"/>
      <c r="XO335" s="35"/>
      <c r="XP335" s="35"/>
      <c r="XQ335" s="35"/>
      <c r="XR335" s="35"/>
      <c r="XS335" s="35"/>
      <c r="XT335" s="35"/>
      <c r="XU335" s="35"/>
      <c r="XV335" s="35"/>
      <c r="XW335" s="35"/>
      <c r="XX335" s="35"/>
      <c r="XY335" s="35"/>
      <c r="XZ335" s="35"/>
      <c r="YA335" s="35"/>
      <c r="YB335" s="35"/>
      <c r="YC335" s="35"/>
      <c r="YD335" s="35"/>
      <c r="YE335" s="35"/>
      <c r="YF335" s="35"/>
      <c r="YG335" s="35"/>
      <c r="YH335" s="35"/>
      <c r="YI335" s="35"/>
      <c r="YJ335" s="35"/>
      <c r="YK335" s="35"/>
      <c r="YL335" s="35"/>
      <c r="YM335" s="35"/>
      <c r="YN335" s="35"/>
      <c r="YO335" s="35"/>
      <c r="YP335" s="35"/>
      <c r="YQ335" s="35"/>
      <c r="YR335" s="35"/>
      <c r="YS335" s="35"/>
      <c r="YT335" s="35"/>
      <c r="YU335" s="35"/>
      <c r="YV335" s="35"/>
      <c r="YW335" s="35"/>
      <c r="YX335" s="35"/>
      <c r="YY335" s="35"/>
      <c r="YZ335" s="35"/>
      <c r="ZA335" s="35"/>
      <c r="ZB335" s="35"/>
      <c r="ZC335" s="35"/>
      <c r="ZD335" s="35"/>
      <c r="ZE335" s="35"/>
      <c r="ZF335" s="35"/>
      <c r="ZG335" s="35"/>
      <c r="ZH335" s="35"/>
      <c r="ZI335" s="35"/>
      <c r="ZJ335" s="35"/>
      <c r="ZK335" s="35"/>
      <c r="ZL335" s="35"/>
      <c r="ZM335" s="35"/>
      <c r="ZN335" s="35"/>
      <c r="ZO335" s="35"/>
      <c r="ZP335" s="35"/>
      <c r="ZQ335" s="35"/>
      <c r="ZR335" s="35"/>
      <c r="ZS335" s="35"/>
      <c r="ZT335" s="35"/>
      <c r="ZU335" s="35"/>
      <c r="ZV335" s="35"/>
      <c r="ZW335" s="35"/>
      <c r="ZX335" s="35"/>
      <c r="ZY335" s="35"/>
      <c r="ZZ335" s="35"/>
      <c r="AAA335" s="35"/>
      <c r="AAB335" s="35"/>
      <c r="AAC335" s="35"/>
      <c r="AAD335" s="35"/>
      <c r="AAE335" s="35"/>
      <c r="AAF335" s="35"/>
      <c r="AAG335" s="35"/>
      <c r="AAH335" s="35"/>
      <c r="AAI335" s="35"/>
      <c r="AAJ335" s="35"/>
      <c r="AAK335" s="35"/>
      <c r="AAL335" s="35"/>
      <c r="AAM335" s="35"/>
      <c r="AAN335" s="35"/>
      <c r="AAO335" s="35"/>
      <c r="AAP335" s="35"/>
      <c r="AAQ335" s="35"/>
      <c r="AAR335" s="35"/>
      <c r="AAS335" s="35"/>
      <c r="AAT335" s="35"/>
      <c r="AAU335" s="35"/>
      <c r="AAV335" s="35"/>
      <c r="AAW335" s="35"/>
      <c r="AAX335" s="35"/>
      <c r="AAY335" s="35"/>
      <c r="AAZ335" s="35"/>
      <c r="ABA335" s="35"/>
      <c r="ABB335" s="35"/>
      <c r="ABC335" s="35"/>
      <c r="ABD335" s="35"/>
      <c r="ABE335" s="35"/>
      <c r="ABF335" s="35"/>
      <c r="ABG335" s="35"/>
      <c r="ABH335" s="35"/>
      <c r="ABI335" s="35"/>
      <c r="ABJ335" s="35"/>
      <c r="ABK335" s="35"/>
      <c r="ABL335" s="35"/>
      <c r="ABM335" s="35"/>
      <c r="ABN335" s="35"/>
      <c r="ABO335" s="35"/>
      <c r="ABP335" s="35"/>
      <c r="ABQ335" s="35"/>
      <c r="ABR335" s="35"/>
      <c r="ABS335" s="35"/>
      <c r="ABT335" s="35"/>
      <c r="ABU335" s="35"/>
      <c r="ABV335" s="35"/>
      <c r="ABW335" s="35"/>
      <c r="ABX335" s="35"/>
      <c r="ABY335" s="35"/>
      <c r="ABZ335" s="35"/>
      <c r="ACA335" s="35"/>
      <c r="ACB335" s="35"/>
      <c r="ACC335" s="35"/>
      <c r="ACD335" s="35"/>
      <c r="ACE335" s="35"/>
      <c r="ACF335" s="35"/>
      <c r="ACG335" s="35"/>
      <c r="ACH335" s="35"/>
      <c r="ACI335" s="35"/>
      <c r="ACJ335" s="35"/>
      <c r="ACK335" s="35"/>
      <c r="ACL335" s="35"/>
      <c r="ACM335" s="35"/>
      <c r="ACN335" s="35"/>
      <c r="ACO335" s="35"/>
      <c r="ACP335" s="35"/>
      <c r="ACQ335" s="35"/>
      <c r="ACR335" s="35"/>
      <c r="ACS335" s="35"/>
      <c r="ACT335" s="35"/>
      <c r="ACU335" s="35"/>
      <c r="ACV335" s="35"/>
      <c r="ACW335" s="35"/>
      <c r="ACX335" s="35"/>
      <c r="ACY335" s="35"/>
      <c r="ACZ335" s="35"/>
      <c r="ADA335" s="35"/>
      <c r="ADB335" s="35"/>
      <c r="ADC335" s="35"/>
      <c r="ADD335" s="35"/>
      <c r="ADE335" s="35"/>
      <c r="ADF335" s="35"/>
      <c r="ADG335" s="35"/>
      <c r="ADH335" s="35"/>
      <c r="ADI335" s="35"/>
      <c r="ADJ335" s="35"/>
      <c r="ADK335" s="35"/>
      <c r="ADL335" s="35"/>
      <c r="ADM335" s="35"/>
      <c r="ADN335" s="35"/>
      <c r="ADO335" s="35"/>
      <c r="ADP335" s="35"/>
      <c r="ADQ335" s="35"/>
      <c r="ADR335" s="35"/>
      <c r="ADS335" s="35"/>
      <c r="ADT335" s="35"/>
      <c r="ADU335" s="35"/>
      <c r="ADV335" s="35"/>
      <c r="ADW335" s="35"/>
      <c r="ADX335" s="35"/>
      <c r="ADY335" s="35"/>
      <c r="ADZ335" s="35"/>
      <c r="AEA335" s="35"/>
      <c r="AEB335" s="35"/>
      <c r="AEC335" s="35"/>
      <c r="AED335" s="35"/>
      <c r="AEE335" s="35"/>
      <c r="AEF335" s="35"/>
      <c r="AEG335" s="35"/>
      <c r="AEH335" s="35"/>
      <c r="AEI335" s="35"/>
      <c r="AEJ335" s="35"/>
      <c r="AEK335" s="35"/>
      <c r="AEL335" s="35"/>
      <c r="AEM335" s="35"/>
      <c r="AEN335" s="35"/>
      <c r="AEO335" s="35"/>
      <c r="AEP335" s="35"/>
      <c r="AEQ335" s="35"/>
      <c r="AER335" s="35"/>
      <c r="AES335" s="35"/>
      <c r="AET335" s="35"/>
      <c r="AEU335" s="35"/>
      <c r="AEV335" s="35"/>
      <c r="AEW335" s="35"/>
      <c r="AEX335" s="35"/>
      <c r="AEY335" s="35"/>
      <c r="AEZ335" s="35"/>
      <c r="AFA335" s="35"/>
      <c r="AFB335" s="35"/>
      <c r="AFC335" s="35"/>
      <c r="AFD335" s="35"/>
      <c r="AFE335" s="35"/>
      <c r="AFF335" s="35"/>
      <c r="AFG335" s="35"/>
      <c r="AFH335" s="35"/>
      <c r="AFI335" s="35"/>
      <c r="AFJ335" s="35"/>
      <c r="AFK335" s="35"/>
      <c r="AFL335" s="35"/>
      <c r="AFM335" s="35"/>
      <c r="AFN335" s="35"/>
      <c r="AFO335" s="35"/>
      <c r="AFP335" s="35"/>
      <c r="AFQ335" s="35"/>
      <c r="AFR335" s="35"/>
      <c r="AFS335" s="35"/>
      <c r="AFT335" s="35"/>
      <c r="AFU335" s="35"/>
      <c r="AFV335" s="35"/>
      <c r="AFW335" s="35"/>
      <c r="AFX335" s="35"/>
      <c r="AFY335" s="35"/>
      <c r="AFZ335" s="35"/>
      <c r="AGA335" s="35"/>
      <c r="AGB335" s="35"/>
      <c r="AGC335" s="35"/>
      <c r="AGD335" s="35"/>
      <c r="AGE335" s="35"/>
      <c r="AGF335" s="35"/>
      <c r="AGG335" s="35"/>
      <c r="AGH335" s="35"/>
      <c r="AGI335" s="35"/>
      <c r="AGJ335" s="35"/>
      <c r="AGK335" s="35"/>
      <c r="AGL335" s="35"/>
      <c r="AGM335" s="35"/>
      <c r="AGN335" s="35"/>
      <c r="AGO335" s="35"/>
      <c r="AGP335" s="35"/>
      <c r="AGQ335" s="35"/>
      <c r="AGR335" s="35"/>
      <c r="AGS335" s="35"/>
      <c r="AGT335" s="35"/>
      <c r="AGU335" s="35"/>
      <c r="AGV335" s="35"/>
      <c r="AGW335" s="35"/>
      <c r="AGX335" s="35"/>
      <c r="AGY335" s="35"/>
      <c r="AGZ335" s="35"/>
      <c r="AHA335" s="35"/>
      <c r="AHB335" s="35"/>
      <c r="AHC335" s="35"/>
      <c r="AHD335" s="35"/>
      <c r="AHE335" s="35"/>
      <c r="AHF335" s="35"/>
      <c r="AHG335" s="35"/>
      <c r="AHH335" s="35"/>
      <c r="AHI335" s="35"/>
      <c r="AHJ335" s="35"/>
      <c r="AHK335" s="35"/>
      <c r="AHL335" s="35"/>
      <c r="AHM335" s="35"/>
      <c r="AHN335" s="35"/>
      <c r="AHO335" s="35"/>
      <c r="AHP335" s="35"/>
      <c r="AHQ335" s="35"/>
      <c r="AHR335" s="35"/>
      <c r="AHS335" s="35"/>
      <c r="AHT335" s="35"/>
      <c r="AHU335" s="35"/>
      <c r="AHV335" s="35"/>
      <c r="AHW335" s="35"/>
      <c r="AHX335" s="35"/>
      <c r="AHY335" s="35"/>
      <c r="AHZ335" s="35"/>
      <c r="AIA335" s="35"/>
      <c r="AIB335" s="35"/>
      <c r="AIC335" s="35"/>
      <c r="AID335" s="35"/>
      <c r="AIE335" s="35"/>
      <c r="AIF335" s="35"/>
      <c r="AIG335" s="35"/>
      <c r="AIH335" s="35"/>
      <c r="AII335" s="35"/>
      <c r="AIJ335" s="35"/>
      <c r="AIK335" s="35"/>
      <c r="AIL335" s="35"/>
      <c r="AIM335" s="35"/>
      <c r="AIN335" s="35"/>
      <c r="AIO335" s="35"/>
      <c r="AIP335" s="35"/>
      <c r="AIQ335" s="35"/>
      <c r="AIR335" s="35"/>
      <c r="AIS335" s="35"/>
      <c r="AIT335" s="35"/>
      <c r="AIU335" s="35"/>
      <c r="AIV335" s="35"/>
      <c r="AIW335" s="35"/>
      <c r="AIX335" s="35"/>
      <c r="AIY335" s="35"/>
      <c r="AIZ335" s="35"/>
      <c r="AJA335" s="35"/>
      <c r="AJB335" s="35"/>
      <c r="AJC335" s="35"/>
      <c r="AJD335" s="35"/>
      <c r="AJE335" s="35"/>
      <c r="AJF335" s="35"/>
      <c r="AJG335" s="35"/>
      <c r="AJH335" s="35"/>
      <c r="AJI335" s="35"/>
      <c r="AJJ335" s="35"/>
      <c r="AJK335" s="35"/>
      <c r="AJL335" s="35"/>
      <c r="AJM335" s="35"/>
      <c r="AJN335" s="35"/>
      <c r="AJO335" s="35"/>
      <c r="AJP335" s="35"/>
      <c r="AJQ335" s="35"/>
      <c r="AJR335" s="35"/>
      <c r="AJS335" s="35"/>
      <c r="AJT335" s="35"/>
      <c r="AJU335" s="35"/>
      <c r="AJV335" s="35"/>
      <c r="AJW335" s="35"/>
      <c r="AJX335" s="35"/>
      <c r="AJY335" s="35"/>
      <c r="AJZ335" s="35"/>
      <c r="AKA335" s="35"/>
      <c r="AKB335" s="35"/>
      <c r="AKC335" s="35"/>
      <c r="AKD335" s="35"/>
      <c r="AKE335" s="35"/>
      <c r="AKF335" s="35"/>
      <c r="AKG335" s="35"/>
      <c r="AKH335" s="35"/>
      <c r="AKI335" s="35"/>
      <c r="AKJ335" s="35"/>
      <c r="AKK335" s="35"/>
      <c r="AKL335" s="35"/>
      <c r="AKM335" s="35"/>
      <c r="AKN335" s="35"/>
      <c r="AKO335" s="35"/>
      <c r="AKP335" s="35"/>
      <c r="AKQ335" s="35"/>
      <c r="AKR335" s="35"/>
      <c r="AKS335" s="35"/>
      <c r="AKT335" s="35"/>
      <c r="AKU335" s="35"/>
      <c r="AKV335" s="35"/>
      <c r="AKW335" s="35"/>
      <c r="AKX335" s="35"/>
      <c r="AKY335" s="35"/>
      <c r="AKZ335" s="35"/>
      <c r="ALA335" s="35"/>
      <c r="ALB335" s="1"/>
      <c r="ALC335" s="1"/>
      <c r="ALD335" s="1"/>
      <c r="ALE335" s="1"/>
      <c r="ALF335" s="1"/>
      <c r="ALG335" s="1"/>
      <c r="ALH335" s="1"/>
      <c r="ALI335" s="1"/>
      <c r="ALJ335" s="1"/>
      <c r="ALK335" s="1"/>
      <c r="ALL335" s="1"/>
      <c r="ALM335" s="1"/>
      <c r="ALN335" s="1"/>
      <c r="ALO335" s="1"/>
      <c r="ALP335" s="1"/>
      <c r="ALQ335" s="1"/>
      <c r="ALR335" s="1"/>
      <c r="ALS335"/>
      <c r="ALT335"/>
      <c r="ALU335"/>
      <c r="ALV335"/>
      <c r="ALW335"/>
      <c r="ALX335"/>
      <c r="ALY335"/>
      <c r="ALZ335"/>
      <c r="AMA335"/>
      <c r="AMB335"/>
      <c r="AMC335"/>
      <c r="AMD335"/>
      <c r="AME335"/>
      <c r="AMF335"/>
      <c r="AMG335"/>
      <c r="AMH335"/>
      <c r="AMI335"/>
      <c r="AMJ335"/>
    </row>
    <row r="336" spans="1:1024" s="29" customFormat="1" ht="36">
      <c r="A336" s="24">
        <v>332</v>
      </c>
      <c r="B336" s="24" t="s">
        <v>833</v>
      </c>
      <c r="C336" s="25" t="s">
        <v>834</v>
      </c>
      <c r="D336" s="25" t="s">
        <v>50</v>
      </c>
      <c r="E336" s="25" t="s">
        <v>22</v>
      </c>
      <c r="F336" s="25" t="s">
        <v>23</v>
      </c>
      <c r="G336" s="25" t="s">
        <v>24</v>
      </c>
      <c r="H336" s="25" t="s">
        <v>45</v>
      </c>
      <c r="I336" s="25" t="s">
        <v>46</v>
      </c>
      <c r="J336" s="25"/>
      <c r="K336" s="25"/>
      <c r="L336" s="25"/>
      <c r="M336" s="25"/>
      <c r="N336" s="25"/>
      <c r="O336" s="33" t="s">
        <v>835</v>
      </c>
      <c r="P336" s="25" t="s">
        <v>30</v>
      </c>
      <c r="Q336" s="28"/>
      <c r="VZ336" s="35"/>
      <c r="WA336" s="35"/>
      <c r="WB336" s="35"/>
      <c r="WC336" s="35"/>
      <c r="WD336" s="35"/>
      <c r="WE336" s="35"/>
      <c r="WF336" s="35"/>
      <c r="WG336" s="35"/>
      <c r="WH336" s="35"/>
      <c r="WI336" s="35"/>
      <c r="WJ336" s="35"/>
      <c r="WK336" s="35"/>
      <c r="WL336" s="35"/>
      <c r="WM336" s="35"/>
      <c r="WN336" s="35"/>
      <c r="WO336" s="35"/>
      <c r="WP336" s="35"/>
      <c r="WQ336" s="35"/>
      <c r="WR336" s="35"/>
      <c r="WS336" s="35"/>
      <c r="WT336" s="35"/>
      <c r="WU336" s="35"/>
      <c r="WV336" s="35"/>
      <c r="WW336" s="35"/>
      <c r="WX336" s="35"/>
      <c r="WY336" s="35"/>
      <c r="WZ336" s="35"/>
      <c r="XA336" s="35"/>
      <c r="XB336" s="35"/>
      <c r="XC336" s="35"/>
      <c r="XD336" s="35"/>
      <c r="XE336" s="35"/>
      <c r="XF336" s="35"/>
      <c r="XG336" s="35"/>
      <c r="XH336" s="35"/>
      <c r="XI336" s="35"/>
      <c r="XJ336" s="35"/>
      <c r="XK336" s="35"/>
      <c r="XL336" s="35"/>
      <c r="XM336" s="35"/>
      <c r="XN336" s="35"/>
      <c r="XO336" s="35"/>
      <c r="XP336" s="35"/>
      <c r="XQ336" s="35"/>
      <c r="XR336" s="35"/>
      <c r="XS336" s="35"/>
      <c r="XT336" s="35"/>
      <c r="XU336" s="35"/>
      <c r="XV336" s="35"/>
      <c r="XW336" s="35"/>
      <c r="XX336" s="35"/>
      <c r="XY336" s="35"/>
      <c r="XZ336" s="35"/>
      <c r="YA336" s="35"/>
      <c r="YB336" s="35"/>
      <c r="YC336" s="35"/>
      <c r="YD336" s="35"/>
      <c r="YE336" s="35"/>
      <c r="YF336" s="35"/>
      <c r="YG336" s="35"/>
      <c r="YH336" s="35"/>
      <c r="YI336" s="35"/>
      <c r="YJ336" s="35"/>
      <c r="YK336" s="35"/>
      <c r="YL336" s="35"/>
      <c r="YM336" s="35"/>
      <c r="YN336" s="35"/>
      <c r="YO336" s="35"/>
      <c r="YP336" s="35"/>
      <c r="YQ336" s="35"/>
      <c r="YR336" s="35"/>
      <c r="YS336" s="35"/>
      <c r="YT336" s="35"/>
      <c r="YU336" s="35"/>
      <c r="YV336" s="35"/>
      <c r="YW336" s="35"/>
      <c r="YX336" s="35"/>
      <c r="YY336" s="35"/>
      <c r="YZ336" s="35"/>
      <c r="ZA336" s="35"/>
      <c r="ZB336" s="35"/>
      <c r="ZC336" s="35"/>
      <c r="ZD336" s="35"/>
      <c r="ZE336" s="35"/>
      <c r="ZF336" s="35"/>
      <c r="ZG336" s="35"/>
      <c r="ZH336" s="35"/>
      <c r="ZI336" s="35"/>
      <c r="ZJ336" s="35"/>
      <c r="ZK336" s="35"/>
      <c r="ZL336" s="35"/>
      <c r="ZM336" s="35"/>
      <c r="ZN336" s="35"/>
      <c r="ZO336" s="35"/>
      <c r="ZP336" s="35"/>
      <c r="ZQ336" s="35"/>
      <c r="ZR336" s="35"/>
      <c r="ZS336" s="35"/>
      <c r="ZT336" s="35"/>
      <c r="ZU336" s="35"/>
      <c r="ZV336" s="35"/>
      <c r="ZW336" s="35"/>
      <c r="ZX336" s="35"/>
      <c r="ZY336" s="35"/>
      <c r="ZZ336" s="35"/>
      <c r="AAA336" s="35"/>
      <c r="AAB336" s="35"/>
      <c r="AAC336" s="35"/>
      <c r="AAD336" s="35"/>
      <c r="AAE336" s="35"/>
      <c r="AAF336" s="35"/>
      <c r="AAG336" s="35"/>
      <c r="AAH336" s="35"/>
      <c r="AAI336" s="35"/>
      <c r="AAJ336" s="35"/>
      <c r="AAK336" s="35"/>
      <c r="AAL336" s="35"/>
      <c r="AAM336" s="35"/>
      <c r="AAN336" s="35"/>
      <c r="AAO336" s="35"/>
      <c r="AAP336" s="35"/>
      <c r="AAQ336" s="35"/>
      <c r="AAR336" s="35"/>
      <c r="AAS336" s="35"/>
      <c r="AAT336" s="35"/>
      <c r="AAU336" s="35"/>
      <c r="AAV336" s="35"/>
      <c r="AAW336" s="35"/>
      <c r="AAX336" s="35"/>
      <c r="AAY336" s="35"/>
      <c r="AAZ336" s="35"/>
      <c r="ABA336" s="35"/>
      <c r="ABB336" s="35"/>
      <c r="ABC336" s="35"/>
      <c r="ABD336" s="35"/>
      <c r="ABE336" s="35"/>
      <c r="ABF336" s="35"/>
      <c r="ABG336" s="35"/>
      <c r="ABH336" s="35"/>
      <c r="ABI336" s="35"/>
      <c r="ABJ336" s="35"/>
      <c r="ABK336" s="35"/>
      <c r="ABL336" s="35"/>
      <c r="ABM336" s="35"/>
      <c r="ABN336" s="35"/>
      <c r="ABO336" s="35"/>
      <c r="ABP336" s="35"/>
      <c r="ABQ336" s="35"/>
      <c r="ABR336" s="35"/>
      <c r="ABS336" s="35"/>
      <c r="ABT336" s="35"/>
      <c r="ABU336" s="35"/>
      <c r="ABV336" s="35"/>
      <c r="ABW336" s="35"/>
      <c r="ABX336" s="35"/>
      <c r="ABY336" s="35"/>
      <c r="ABZ336" s="35"/>
      <c r="ACA336" s="35"/>
      <c r="ACB336" s="35"/>
      <c r="ACC336" s="35"/>
      <c r="ACD336" s="35"/>
      <c r="ACE336" s="35"/>
      <c r="ACF336" s="35"/>
      <c r="ACG336" s="35"/>
      <c r="ACH336" s="35"/>
      <c r="ACI336" s="35"/>
      <c r="ACJ336" s="35"/>
      <c r="ACK336" s="35"/>
      <c r="ACL336" s="35"/>
      <c r="ACM336" s="35"/>
      <c r="ACN336" s="35"/>
      <c r="ACO336" s="35"/>
      <c r="ACP336" s="35"/>
      <c r="ACQ336" s="35"/>
      <c r="ACR336" s="35"/>
      <c r="ACS336" s="35"/>
      <c r="ACT336" s="35"/>
      <c r="ACU336" s="35"/>
      <c r="ACV336" s="35"/>
      <c r="ACW336" s="35"/>
      <c r="ACX336" s="35"/>
      <c r="ACY336" s="35"/>
      <c r="ACZ336" s="35"/>
      <c r="ADA336" s="35"/>
      <c r="ADB336" s="35"/>
      <c r="ADC336" s="35"/>
      <c r="ADD336" s="35"/>
      <c r="ADE336" s="35"/>
      <c r="ADF336" s="35"/>
      <c r="ADG336" s="35"/>
      <c r="ADH336" s="35"/>
      <c r="ADI336" s="35"/>
      <c r="ADJ336" s="35"/>
      <c r="ADK336" s="35"/>
      <c r="ADL336" s="35"/>
      <c r="ADM336" s="35"/>
      <c r="ADN336" s="35"/>
      <c r="ADO336" s="35"/>
      <c r="ADP336" s="35"/>
      <c r="ADQ336" s="35"/>
      <c r="ADR336" s="35"/>
      <c r="ADS336" s="35"/>
      <c r="ADT336" s="35"/>
      <c r="ADU336" s="35"/>
      <c r="ADV336" s="35"/>
      <c r="ADW336" s="35"/>
      <c r="ADX336" s="35"/>
      <c r="ADY336" s="35"/>
      <c r="ADZ336" s="35"/>
      <c r="AEA336" s="35"/>
      <c r="AEB336" s="35"/>
      <c r="AEC336" s="35"/>
      <c r="AED336" s="35"/>
      <c r="AEE336" s="35"/>
      <c r="AEF336" s="35"/>
      <c r="AEG336" s="35"/>
      <c r="AEH336" s="35"/>
      <c r="AEI336" s="35"/>
      <c r="AEJ336" s="35"/>
      <c r="AEK336" s="35"/>
      <c r="AEL336" s="35"/>
      <c r="AEM336" s="35"/>
      <c r="AEN336" s="35"/>
      <c r="AEO336" s="35"/>
      <c r="AEP336" s="35"/>
      <c r="AEQ336" s="35"/>
      <c r="AER336" s="35"/>
      <c r="AES336" s="35"/>
      <c r="AET336" s="35"/>
      <c r="AEU336" s="35"/>
      <c r="AEV336" s="35"/>
      <c r="AEW336" s="35"/>
      <c r="AEX336" s="35"/>
      <c r="AEY336" s="35"/>
      <c r="AEZ336" s="35"/>
      <c r="AFA336" s="35"/>
      <c r="AFB336" s="35"/>
      <c r="AFC336" s="35"/>
      <c r="AFD336" s="35"/>
      <c r="AFE336" s="35"/>
      <c r="AFF336" s="35"/>
      <c r="AFG336" s="35"/>
      <c r="AFH336" s="35"/>
      <c r="AFI336" s="35"/>
      <c r="AFJ336" s="35"/>
      <c r="AFK336" s="35"/>
      <c r="AFL336" s="35"/>
      <c r="AFM336" s="35"/>
      <c r="AFN336" s="35"/>
      <c r="AFO336" s="35"/>
      <c r="AFP336" s="35"/>
      <c r="AFQ336" s="35"/>
      <c r="AFR336" s="35"/>
      <c r="AFS336" s="35"/>
      <c r="AFT336" s="35"/>
      <c r="AFU336" s="35"/>
      <c r="AFV336" s="35"/>
      <c r="AFW336" s="35"/>
      <c r="AFX336" s="35"/>
      <c r="AFY336" s="35"/>
      <c r="AFZ336" s="35"/>
      <c r="AGA336" s="35"/>
      <c r="AGB336" s="35"/>
      <c r="AGC336" s="35"/>
      <c r="AGD336" s="35"/>
      <c r="AGE336" s="35"/>
      <c r="AGF336" s="35"/>
      <c r="AGG336" s="35"/>
      <c r="AGH336" s="35"/>
      <c r="AGI336" s="35"/>
      <c r="AGJ336" s="35"/>
      <c r="AGK336" s="35"/>
      <c r="AGL336" s="35"/>
      <c r="AGM336" s="35"/>
      <c r="AGN336" s="35"/>
      <c r="AGO336" s="35"/>
      <c r="AGP336" s="35"/>
      <c r="AGQ336" s="35"/>
      <c r="AGR336" s="35"/>
      <c r="AGS336" s="35"/>
      <c r="AGT336" s="35"/>
      <c r="AGU336" s="35"/>
      <c r="AGV336" s="35"/>
      <c r="AGW336" s="35"/>
      <c r="AGX336" s="35"/>
      <c r="AGY336" s="35"/>
      <c r="AGZ336" s="35"/>
      <c r="AHA336" s="35"/>
      <c r="AHB336" s="35"/>
      <c r="AHC336" s="35"/>
      <c r="AHD336" s="35"/>
      <c r="AHE336" s="35"/>
      <c r="AHF336" s="35"/>
      <c r="AHG336" s="35"/>
      <c r="AHH336" s="35"/>
      <c r="AHI336" s="35"/>
      <c r="AHJ336" s="35"/>
      <c r="AHK336" s="35"/>
      <c r="AHL336" s="35"/>
      <c r="AHM336" s="35"/>
      <c r="AHN336" s="35"/>
      <c r="AHO336" s="35"/>
      <c r="AHP336" s="35"/>
      <c r="AHQ336" s="35"/>
      <c r="AHR336" s="35"/>
      <c r="AHS336" s="35"/>
      <c r="AHT336" s="35"/>
      <c r="AHU336" s="35"/>
      <c r="AHV336" s="35"/>
      <c r="AHW336" s="35"/>
      <c r="AHX336" s="35"/>
      <c r="AHY336" s="35"/>
      <c r="AHZ336" s="35"/>
      <c r="AIA336" s="35"/>
      <c r="AIB336" s="35"/>
      <c r="AIC336" s="35"/>
      <c r="AID336" s="35"/>
      <c r="AIE336" s="35"/>
      <c r="AIF336" s="35"/>
      <c r="AIG336" s="35"/>
      <c r="AIH336" s="35"/>
      <c r="AII336" s="35"/>
      <c r="AIJ336" s="35"/>
      <c r="AIK336" s="35"/>
      <c r="AIL336" s="35"/>
      <c r="AIM336" s="35"/>
      <c r="AIN336" s="35"/>
      <c r="AIO336" s="35"/>
      <c r="AIP336" s="35"/>
      <c r="AIQ336" s="35"/>
      <c r="AIR336" s="35"/>
      <c r="AIS336" s="35"/>
      <c r="AIT336" s="35"/>
      <c r="AIU336" s="35"/>
      <c r="AIV336" s="35"/>
      <c r="AIW336" s="35"/>
      <c r="AIX336" s="35"/>
      <c r="AIY336" s="35"/>
      <c r="AIZ336" s="35"/>
      <c r="AJA336" s="35"/>
      <c r="AJB336" s="35"/>
      <c r="AJC336" s="35"/>
      <c r="AJD336" s="35"/>
      <c r="AJE336" s="35"/>
      <c r="AJF336" s="35"/>
      <c r="AJG336" s="35"/>
      <c r="AJH336" s="35"/>
      <c r="AJI336" s="35"/>
      <c r="AJJ336" s="35"/>
      <c r="AJK336" s="35"/>
      <c r="AJL336" s="35"/>
      <c r="AJM336" s="35"/>
      <c r="AJN336" s="35"/>
      <c r="AJO336" s="35"/>
      <c r="AJP336" s="35"/>
      <c r="AJQ336" s="35"/>
      <c r="AJR336" s="35"/>
      <c r="AJS336" s="35"/>
      <c r="AJT336" s="35"/>
      <c r="AJU336" s="35"/>
      <c r="AJV336" s="35"/>
      <c r="AJW336" s="35"/>
      <c r="AJX336" s="35"/>
      <c r="AJY336" s="35"/>
      <c r="AJZ336" s="35"/>
      <c r="AKA336" s="35"/>
      <c r="AKB336" s="35"/>
      <c r="AKC336" s="35"/>
      <c r="AKD336" s="35"/>
      <c r="AKE336" s="35"/>
      <c r="AKF336" s="35"/>
      <c r="AKG336" s="35"/>
      <c r="AKH336" s="35"/>
      <c r="AKI336" s="35"/>
      <c r="AKJ336" s="35"/>
      <c r="AKK336" s="35"/>
      <c r="AKL336" s="35"/>
      <c r="AKM336" s="35"/>
      <c r="AKN336" s="35"/>
      <c r="AKO336" s="35"/>
      <c r="AKP336" s="35"/>
      <c r="AKQ336" s="35"/>
      <c r="AKR336" s="35"/>
      <c r="AKS336" s="35"/>
      <c r="AKT336" s="35"/>
      <c r="AKU336" s="35"/>
      <c r="AKV336" s="35"/>
      <c r="AKW336" s="35"/>
      <c r="AKX336" s="35"/>
      <c r="AKY336" s="35"/>
      <c r="AKZ336" s="35"/>
      <c r="ALA336" s="35"/>
      <c r="ALB336" s="1"/>
      <c r="ALC336" s="1"/>
      <c r="ALD336" s="1"/>
      <c r="ALE336" s="1"/>
      <c r="ALF336" s="1"/>
      <c r="ALG336" s="1"/>
      <c r="ALH336" s="1"/>
      <c r="ALI336" s="1"/>
      <c r="ALJ336" s="1"/>
      <c r="ALK336" s="1"/>
      <c r="ALL336" s="1"/>
      <c r="ALM336" s="1"/>
      <c r="ALN336" s="1"/>
      <c r="ALO336" s="1"/>
      <c r="ALP336" s="1"/>
      <c r="ALQ336" s="1"/>
      <c r="ALR336" s="1"/>
      <c r="ALS336"/>
      <c r="ALT336"/>
      <c r="ALU336"/>
      <c r="ALV336"/>
      <c r="ALW336"/>
      <c r="ALX336"/>
      <c r="ALY336"/>
      <c r="ALZ336"/>
      <c r="AMA336"/>
      <c r="AMB336"/>
      <c r="AMC336"/>
      <c r="AMD336"/>
      <c r="AME336"/>
      <c r="AMF336"/>
      <c r="AMG336"/>
      <c r="AMH336"/>
      <c r="AMI336"/>
      <c r="AMJ336"/>
    </row>
    <row r="337" spans="1:1024" s="29" customFormat="1" ht="12.75">
      <c r="A337" s="24">
        <v>333</v>
      </c>
      <c r="B337" s="24" t="s">
        <v>836</v>
      </c>
      <c r="C337" s="25" t="s">
        <v>384</v>
      </c>
      <c r="D337" s="25" t="s">
        <v>140</v>
      </c>
      <c r="E337" s="25" t="s">
        <v>22</v>
      </c>
      <c r="F337" s="25" t="s">
        <v>23</v>
      </c>
      <c r="G337" s="25" t="s">
        <v>24</v>
      </c>
      <c r="H337" s="25" t="s">
        <v>45</v>
      </c>
      <c r="I337" s="25" t="s">
        <v>46</v>
      </c>
      <c r="J337" s="25"/>
      <c r="K337" s="25"/>
      <c r="L337" s="25"/>
      <c r="M337" s="25"/>
      <c r="N337" s="25"/>
      <c r="O337" s="33" t="s">
        <v>837</v>
      </c>
      <c r="P337" s="25" t="s">
        <v>30</v>
      </c>
      <c r="Q337" s="28"/>
      <c r="VZ337" s="35"/>
      <c r="WA337" s="35"/>
      <c r="WB337" s="35"/>
      <c r="WC337" s="35"/>
      <c r="WD337" s="35"/>
      <c r="WE337" s="35"/>
      <c r="WF337" s="35"/>
      <c r="WG337" s="35"/>
      <c r="WH337" s="35"/>
      <c r="WI337" s="35"/>
      <c r="WJ337" s="35"/>
      <c r="WK337" s="35"/>
      <c r="WL337" s="35"/>
      <c r="WM337" s="35"/>
      <c r="WN337" s="35"/>
      <c r="WO337" s="35"/>
      <c r="WP337" s="35"/>
      <c r="WQ337" s="35"/>
      <c r="WR337" s="35"/>
      <c r="WS337" s="35"/>
      <c r="WT337" s="35"/>
      <c r="WU337" s="35"/>
      <c r="WV337" s="35"/>
      <c r="WW337" s="35"/>
      <c r="WX337" s="35"/>
      <c r="WY337" s="35"/>
      <c r="WZ337" s="35"/>
      <c r="XA337" s="35"/>
      <c r="XB337" s="35"/>
      <c r="XC337" s="35"/>
      <c r="XD337" s="35"/>
      <c r="XE337" s="35"/>
      <c r="XF337" s="35"/>
      <c r="XG337" s="35"/>
      <c r="XH337" s="35"/>
      <c r="XI337" s="35"/>
      <c r="XJ337" s="35"/>
      <c r="XK337" s="35"/>
      <c r="XL337" s="35"/>
      <c r="XM337" s="35"/>
      <c r="XN337" s="35"/>
      <c r="XO337" s="35"/>
      <c r="XP337" s="35"/>
      <c r="XQ337" s="35"/>
      <c r="XR337" s="35"/>
      <c r="XS337" s="35"/>
      <c r="XT337" s="35"/>
      <c r="XU337" s="35"/>
      <c r="XV337" s="35"/>
      <c r="XW337" s="35"/>
      <c r="XX337" s="35"/>
      <c r="XY337" s="35"/>
      <c r="XZ337" s="35"/>
      <c r="YA337" s="35"/>
      <c r="YB337" s="35"/>
      <c r="YC337" s="35"/>
      <c r="YD337" s="35"/>
      <c r="YE337" s="35"/>
      <c r="YF337" s="35"/>
      <c r="YG337" s="35"/>
      <c r="YH337" s="35"/>
      <c r="YI337" s="35"/>
      <c r="YJ337" s="35"/>
      <c r="YK337" s="35"/>
      <c r="YL337" s="35"/>
      <c r="YM337" s="35"/>
      <c r="YN337" s="35"/>
      <c r="YO337" s="35"/>
      <c r="YP337" s="35"/>
      <c r="YQ337" s="35"/>
      <c r="YR337" s="35"/>
      <c r="YS337" s="35"/>
      <c r="YT337" s="35"/>
      <c r="YU337" s="35"/>
      <c r="YV337" s="35"/>
      <c r="YW337" s="35"/>
      <c r="YX337" s="35"/>
      <c r="YY337" s="35"/>
      <c r="YZ337" s="35"/>
      <c r="ZA337" s="35"/>
      <c r="ZB337" s="35"/>
      <c r="ZC337" s="35"/>
      <c r="ZD337" s="35"/>
      <c r="ZE337" s="35"/>
      <c r="ZF337" s="35"/>
      <c r="ZG337" s="35"/>
      <c r="ZH337" s="35"/>
      <c r="ZI337" s="35"/>
      <c r="ZJ337" s="35"/>
      <c r="ZK337" s="35"/>
      <c r="ZL337" s="35"/>
      <c r="ZM337" s="35"/>
      <c r="ZN337" s="35"/>
      <c r="ZO337" s="35"/>
      <c r="ZP337" s="35"/>
      <c r="ZQ337" s="35"/>
      <c r="ZR337" s="35"/>
      <c r="ZS337" s="35"/>
      <c r="ZT337" s="35"/>
      <c r="ZU337" s="35"/>
      <c r="ZV337" s="35"/>
      <c r="ZW337" s="35"/>
      <c r="ZX337" s="35"/>
      <c r="ZY337" s="35"/>
      <c r="ZZ337" s="35"/>
      <c r="AAA337" s="35"/>
      <c r="AAB337" s="35"/>
      <c r="AAC337" s="35"/>
      <c r="AAD337" s="35"/>
      <c r="AAE337" s="35"/>
      <c r="AAF337" s="35"/>
      <c r="AAG337" s="35"/>
      <c r="AAH337" s="35"/>
      <c r="AAI337" s="35"/>
      <c r="AAJ337" s="35"/>
      <c r="AAK337" s="35"/>
      <c r="AAL337" s="35"/>
      <c r="AAM337" s="35"/>
      <c r="AAN337" s="35"/>
      <c r="AAO337" s="35"/>
      <c r="AAP337" s="35"/>
      <c r="AAQ337" s="35"/>
      <c r="AAR337" s="35"/>
      <c r="AAS337" s="35"/>
      <c r="AAT337" s="35"/>
      <c r="AAU337" s="35"/>
      <c r="AAV337" s="35"/>
      <c r="AAW337" s="35"/>
      <c r="AAX337" s="35"/>
      <c r="AAY337" s="35"/>
      <c r="AAZ337" s="35"/>
      <c r="ABA337" s="35"/>
      <c r="ABB337" s="35"/>
      <c r="ABC337" s="35"/>
      <c r="ABD337" s="35"/>
      <c r="ABE337" s="35"/>
      <c r="ABF337" s="35"/>
      <c r="ABG337" s="35"/>
      <c r="ABH337" s="35"/>
      <c r="ABI337" s="35"/>
      <c r="ABJ337" s="35"/>
      <c r="ABK337" s="35"/>
      <c r="ABL337" s="35"/>
      <c r="ABM337" s="35"/>
      <c r="ABN337" s="35"/>
      <c r="ABO337" s="35"/>
      <c r="ABP337" s="35"/>
      <c r="ABQ337" s="35"/>
      <c r="ABR337" s="35"/>
      <c r="ABS337" s="35"/>
      <c r="ABT337" s="35"/>
      <c r="ABU337" s="35"/>
      <c r="ABV337" s="35"/>
      <c r="ABW337" s="35"/>
      <c r="ABX337" s="35"/>
      <c r="ABY337" s="35"/>
      <c r="ABZ337" s="35"/>
      <c r="ACA337" s="35"/>
      <c r="ACB337" s="35"/>
      <c r="ACC337" s="35"/>
      <c r="ACD337" s="35"/>
      <c r="ACE337" s="35"/>
      <c r="ACF337" s="35"/>
      <c r="ACG337" s="35"/>
      <c r="ACH337" s="35"/>
      <c r="ACI337" s="35"/>
      <c r="ACJ337" s="35"/>
      <c r="ACK337" s="35"/>
      <c r="ACL337" s="35"/>
      <c r="ACM337" s="35"/>
      <c r="ACN337" s="35"/>
      <c r="ACO337" s="35"/>
      <c r="ACP337" s="35"/>
      <c r="ACQ337" s="35"/>
      <c r="ACR337" s="35"/>
      <c r="ACS337" s="35"/>
      <c r="ACT337" s="35"/>
      <c r="ACU337" s="35"/>
      <c r="ACV337" s="35"/>
      <c r="ACW337" s="35"/>
      <c r="ACX337" s="35"/>
      <c r="ACY337" s="35"/>
      <c r="ACZ337" s="35"/>
      <c r="ADA337" s="35"/>
      <c r="ADB337" s="35"/>
      <c r="ADC337" s="35"/>
      <c r="ADD337" s="35"/>
      <c r="ADE337" s="35"/>
      <c r="ADF337" s="35"/>
      <c r="ADG337" s="35"/>
      <c r="ADH337" s="35"/>
      <c r="ADI337" s="35"/>
      <c r="ADJ337" s="35"/>
      <c r="ADK337" s="35"/>
      <c r="ADL337" s="35"/>
      <c r="ADM337" s="35"/>
      <c r="ADN337" s="35"/>
      <c r="ADO337" s="35"/>
      <c r="ADP337" s="35"/>
      <c r="ADQ337" s="35"/>
      <c r="ADR337" s="35"/>
      <c r="ADS337" s="35"/>
      <c r="ADT337" s="35"/>
      <c r="ADU337" s="35"/>
      <c r="ADV337" s="35"/>
      <c r="ADW337" s="35"/>
      <c r="ADX337" s="35"/>
      <c r="ADY337" s="35"/>
      <c r="ADZ337" s="35"/>
      <c r="AEA337" s="35"/>
      <c r="AEB337" s="35"/>
      <c r="AEC337" s="35"/>
      <c r="AED337" s="35"/>
      <c r="AEE337" s="35"/>
      <c r="AEF337" s="35"/>
      <c r="AEG337" s="35"/>
      <c r="AEH337" s="35"/>
      <c r="AEI337" s="35"/>
      <c r="AEJ337" s="35"/>
      <c r="AEK337" s="35"/>
      <c r="AEL337" s="35"/>
      <c r="AEM337" s="35"/>
      <c r="AEN337" s="35"/>
      <c r="AEO337" s="35"/>
      <c r="AEP337" s="35"/>
      <c r="AEQ337" s="35"/>
      <c r="AER337" s="35"/>
      <c r="AES337" s="35"/>
      <c r="AET337" s="35"/>
      <c r="AEU337" s="35"/>
      <c r="AEV337" s="35"/>
      <c r="AEW337" s="35"/>
      <c r="AEX337" s="35"/>
      <c r="AEY337" s="35"/>
      <c r="AEZ337" s="35"/>
      <c r="AFA337" s="35"/>
      <c r="AFB337" s="35"/>
      <c r="AFC337" s="35"/>
      <c r="AFD337" s="35"/>
      <c r="AFE337" s="35"/>
      <c r="AFF337" s="35"/>
      <c r="AFG337" s="35"/>
      <c r="AFH337" s="35"/>
      <c r="AFI337" s="35"/>
      <c r="AFJ337" s="35"/>
      <c r="AFK337" s="35"/>
      <c r="AFL337" s="35"/>
      <c r="AFM337" s="35"/>
      <c r="AFN337" s="35"/>
      <c r="AFO337" s="35"/>
      <c r="AFP337" s="35"/>
      <c r="AFQ337" s="35"/>
      <c r="AFR337" s="35"/>
      <c r="AFS337" s="35"/>
      <c r="AFT337" s="35"/>
      <c r="AFU337" s="35"/>
      <c r="AFV337" s="35"/>
      <c r="AFW337" s="35"/>
      <c r="AFX337" s="35"/>
      <c r="AFY337" s="35"/>
      <c r="AFZ337" s="35"/>
      <c r="AGA337" s="35"/>
      <c r="AGB337" s="35"/>
      <c r="AGC337" s="35"/>
      <c r="AGD337" s="35"/>
      <c r="AGE337" s="35"/>
      <c r="AGF337" s="35"/>
      <c r="AGG337" s="35"/>
      <c r="AGH337" s="35"/>
      <c r="AGI337" s="35"/>
      <c r="AGJ337" s="35"/>
      <c r="AGK337" s="35"/>
      <c r="AGL337" s="35"/>
      <c r="AGM337" s="35"/>
      <c r="AGN337" s="35"/>
      <c r="AGO337" s="35"/>
      <c r="AGP337" s="35"/>
      <c r="AGQ337" s="35"/>
      <c r="AGR337" s="35"/>
      <c r="AGS337" s="35"/>
      <c r="AGT337" s="35"/>
      <c r="AGU337" s="35"/>
      <c r="AGV337" s="35"/>
      <c r="AGW337" s="35"/>
      <c r="AGX337" s="35"/>
      <c r="AGY337" s="35"/>
      <c r="AGZ337" s="35"/>
      <c r="AHA337" s="35"/>
      <c r="AHB337" s="35"/>
      <c r="AHC337" s="35"/>
      <c r="AHD337" s="35"/>
      <c r="AHE337" s="35"/>
      <c r="AHF337" s="35"/>
      <c r="AHG337" s="35"/>
      <c r="AHH337" s="35"/>
      <c r="AHI337" s="35"/>
      <c r="AHJ337" s="35"/>
      <c r="AHK337" s="35"/>
      <c r="AHL337" s="35"/>
      <c r="AHM337" s="35"/>
      <c r="AHN337" s="35"/>
      <c r="AHO337" s="35"/>
      <c r="AHP337" s="35"/>
      <c r="AHQ337" s="35"/>
      <c r="AHR337" s="35"/>
      <c r="AHS337" s="35"/>
      <c r="AHT337" s="35"/>
      <c r="AHU337" s="35"/>
      <c r="AHV337" s="35"/>
      <c r="AHW337" s="35"/>
      <c r="AHX337" s="35"/>
      <c r="AHY337" s="35"/>
      <c r="AHZ337" s="35"/>
      <c r="AIA337" s="35"/>
      <c r="AIB337" s="35"/>
      <c r="AIC337" s="35"/>
      <c r="AID337" s="35"/>
      <c r="AIE337" s="35"/>
      <c r="AIF337" s="35"/>
      <c r="AIG337" s="35"/>
      <c r="AIH337" s="35"/>
      <c r="AII337" s="35"/>
      <c r="AIJ337" s="35"/>
      <c r="AIK337" s="35"/>
      <c r="AIL337" s="35"/>
      <c r="AIM337" s="35"/>
      <c r="AIN337" s="35"/>
      <c r="AIO337" s="35"/>
      <c r="AIP337" s="35"/>
      <c r="AIQ337" s="35"/>
      <c r="AIR337" s="35"/>
      <c r="AIS337" s="35"/>
      <c r="AIT337" s="35"/>
      <c r="AIU337" s="35"/>
      <c r="AIV337" s="35"/>
      <c r="AIW337" s="35"/>
      <c r="AIX337" s="35"/>
      <c r="AIY337" s="35"/>
      <c r="AIZ337" s="35"/>
      <c r="AJA337" s="35"/>
      <c r="AJB337" s="35"/>
      <c r="AJC337" s="35"/>
      <c r="AJD337" s="35"/>
      <c r="AJE337" s="35"/>
      <c r="AJF337" s="35"/>
      <c r="AJG337" s="35"/>
      <c r="AJH337" s="35"/>
      <c r="AJI337" s="35"/>
      <c r="AJJ337" s="35"/>
      <c r="AJK337" s="35"/>
      <c r="AJL337" s="35"/>
      <c r="AJM337" s="35"/>
      <c r="AJN337" s="35"/>
      <c r="AJO337" s="35"/>
      <c r="AJP337" s="35"/>
      <c r="AJQ337" s="35"/>
      <c r="AJR337" s="35"/>
      <c r="AJS337" s="35"/>
      <c r="AJT337" s="35"/>
      <c r="AJU337" s="35"/>
      <c r="AJV337" s="35"/>
      <c r="AJW337" s="35"/>
      <c r="AJX337" s="35"/>
      <c r="AJY337" s="35"/>
      <c r="AJZ337" s="35"/>
      <c r="AKA337" s="35"/>
      <c r="AKB337" s="35"/>
      <c r="AKC337" s="35"/>
      <c r="AKD337" s="35"/>
      <c r="AKE337" s="35"/>
      <c r="AKF337" s="35"/>
      <c r="AKG337" s="35"/>
      <c r="AKH337" s="35"/>
      <c r="AKI337" s="35"/>
      <c r="AKJ337" s="35"/>
      <c r="AKK337" s="35"/>
      <c r="AKL337" s="35"/>
      <c r="AKM337" s="35"/>
      <c r="AKN337" s="35"/>
      <c r="AKO337" s="35"/>
      <c r="AKP337" s="35"/>
      <c r="AKQ337" s="35"/>
      <c r="AKR337" s="35"/>
      <c r="AKS337" s="35"/>
      <c r="AKT337" s="35"/>
      <c r="AKU337" s="35"/>
      <c r="AKV337" s="35"/>
      <c r="AKW337" s="35"/>
      <c r="AKX337" s="35"/>
      <c r="AKY337" s="35"/>
      <c r="AKZ337" s="35"/>
      <c r="ALA337" s="35"/>
      <c r="ALB337" s="1"/>
      <c r="ALC337" s="1"/>
      <c r="ALD337" s="1"/>
      <c r="ALE337" s="1"/>
      <c r="ALF337" s="1"/>
      <c r="ALG337" s="1"/>
      <c r="ALH337" s="1"/>
      <c r="ALI337" s="1"/>
      <c r="ALJ337" s="1"/>
      <c r="ALK337" s="1"/>
      <c r="ALL337" s="1"/>
      <c r="ALM337" s="1"/>
      <c r="ALN337" s="1"/>
      <c r="ALO337" s="1"/>
      <c r="ALP337" s="1"/>
      <c r="ALQ337" s="1"/>
      <c r="ALR337" s="1"/>
      <c r="ALS337"/>
      <c r="ALT337"/>
      <c r="ALU337"/>
      <c r="ALV337"/>
      <c r="ALW337"/>
      <c r="ALX337"/>
      <c r="ALY337"/>
      <c r="ALZ337"/>
      <c r="AMA337"/>
      <c r="AMB337"/>
      <c r="AMC337"/>
      <c r="AMD337"/>
      <c r="AME337"/>
      <c r="AMF337"/>
      <c r="AMG337"/>
      <c r="AMH337"/>
      <c r="AMI337"/>
      <c r="AMJ337"/>
    </row>
    <row r="338" spans="1:1024" s="29" customFormat="1" ht="48">
      <c r="A338" s="24">
        <v>334</v>
      </c>
      <c r="B338" s="24" t="s">
        <v>658</v>
      </c>
      <c r="C338" s="25" t="s">
        <v>838</v>
      </c>
      <c r="D338" s="25" t="s">
        <v>397</v>
      </c>
      <c r="E338" s="25" t="s">
        <v>190</v>
      </c>
      <c r="F338" s="25" t="s">
        <v>23</v>
      </c>
      <c r="G338" s="25" t="s">
        <v>24</v>
      </c>
      <c r="H338" s="25" t="s">
        <v>45</v>
      </c>
      <c r="I338" s="25" t="s">
        <v>46</v>
      </c>
      <c r="J338" s="25"/>
      <c r="K338" s="25"/>
      <c r="L338" s="25"/>
      <c r="M338" s="25"/>
      <c r="N338" s="25"/>
      <c r="O338" s="33" t="s">
        <v>839</v>
      </c>
      <c r="P338" s="25" t="s">
        <v>39</v>
      </c>
      <c r="Q338" s="28"/>
      <c r="VZ338" s="35"/>
      <c r="WA338" s="35"/>
      <c r="WB338" s="35"/>
      <c r="WC338" s="35"/>
      <c r="WD338" s="35"/>
      <c r="WE338" s="35"/>
      <c r="WF338" s="35"/>
      <c r="WG338" s="35"/>
      <c r="WH338" s="35"/>
      <c r="WI338" s="35"/>
      <c r="WJ338" s="35"/>
      <c r="WK338" s="35"/>
      <c r="WL338" s="35"/>
      <c r="WM338" s="35"/>
      <c r="WN338" s="35"/>
      <c r="WO338" s="35"/>
      <c r="WP338" s="35"/>
      <c r="WQ338" s="35"/>
      <c r="WR338" s="35"/>
      <c r="WS338" s="35"/>
      <c r="WT338" s="35"/>
      <c r="WU338" s="35"/>
      <c r="WV338" s="35"/>
      <c r="WW338" s="35"/>
      <c r="WX338" s="35"/>
      <c r="WY338" s="35"/>
      <c r="WZ338" s="35"/>
      <c r="XA338" s="35"/>
      <c r="XB338" s="35"/>
      <c r="XC338" s="35"/>
      <c r="XD338" s="35"/>
      <c r="XE338" s="35"/>
      <c r="XF338" s="35"/>
      <c r="XG338" s="35"/>
      <c r="XH338" s="35"/>
      <c r="XI338" s="35"/>
      <c r="XJ338" s="35"/>
      <c r="XK338" s="35"/>
      <c r="XL338" s="35"/>
      <c r="XM338" s="35"/>
      <c r="XN338" s="35"/>
      <c r="XO338" s="35"/>
      <c r="XP338" s="35"/>
      <c r="XQ338" s="35"/>
      <c r="XR338" s="35"/>
      <c r="XS338" s="35"/>
      <c r="XT338" s="35"/>
      <c r="XU338" s="35"/>
      <c r="XV338" s="35"/>
      <c r="XW338" s="35"/>
      <c r="XX338" s="35"/>
      <c r="XY338" s="35"/>
      <c r="XZ338" s="35"/>
      <c r="YA338" s="35"/>
      <c r="YB338" s="35"/>
      <c r="YC338" s="35"/>
      <c r="YD338" s="35"/>
      <c r="YE338" s="35"/>
      <c r="YF338" s="35"/>
      <c r="YG338" s="35"/>
      <c r="YH338" s="35"/>
      <c r="YI338" s="35"/>
      <c r="YJ338" s="35"/>
      <c r="YK338" s="35"/>
      <c r="YL338" s="35"/>
      <c r="YM338" s="35"/>
      <c r="YN338" s="35"/>
      <c r="YO338" s="35"/>
      <c r="YP338" s="35"/>
      <c r="YQ338" s="35"/>
      <c r="YR338" s="35"/>
      <c r="YS338" s="35"/>
      <c r="YT338" s="35"/>
      <c r="YU338" s="35"/>
      <c r="YV338" s="35"/>
      <c r="YW338" s="35"/>
      <c r="YX338" s="35"/>
      <c r="YY338" s="35"/>
      <c r="YZ338" s="35"/>
      <c r="ZA338" s="35"/>
      <c r="ZB338" s="35"/>
      <c r="ZC338" s="35"/>
      <c r="ZD338" s="35"/>
      <c r="ZE338" s="35"/>
      <c r="ZF338" s="35"/>
      <c r="ZG338" s="35"/>
      <c r="ZH338" s="35"/>
      <c r="ZI338" s="35"/>
      <c r="ZJ338" s="35"/>
      <c r="ZK338" s="35"/>
      <c r="ZL338" s="35"/>
      <c r="ZM338" s="35"/>
      <c r="ZN338" s="35"/>
      <c r="ZO338" s="35"/>
      <c r="ZP338" s="35"/>
      <c r="ZQ338" s="35"/>
      <c r="ZR338" s="35"/>
      <c r="ZS338" s="35"/>
      <c r="ZT338" s="35"/>
      <c r="ZU338" s="35"/>
      <c r="ZV338" s="35"/>
      <c r="ZW338" s="35"/>
      <c r="ZX338" s="35"/>
      <c r="ZY338" s="35"/>
      <c r="ZZ338" s="35"/>
      <c r="AAA338" s="35"/>
      <c r="AAB338" s="35"/>
      <c r="AAC338" s="35"/>
      <c r="AAD338" s="35"/>
      <c r="AAE338" s="35"/>
      <c r="AAF338" s="35"/>
      <c r="AAG338" s="35"/>
      <c r="AAH338" s="35"/>
      <c r="AAI338" s="35"/>
      <c r="AAJ338" s="35"/>
      <c r="AAK338" s="35"/>
      <c r="AAL338" s="35"/>
      <c r="AAM338" s="35"/>
      <c r="AAN338" s="35"/>
      <c r="AAO338" s="35"/>
      <c r="AAP338" s="35"/>
      <c r="AAQ338" s="35"/>
      <c r="AAR338" s="35"/>
      <c r="AAS338" s="35"/>
      <c r="AAT338" s="35"/>
      <c r="AAU338" s="35"/>
      <c r="AAV338" s="35"/>
      <c r="AAW338" s="35"/>
      <c r="AAX338" s="35"/>
      <c r="AAY338" s="35"/>
      <c r="AAZ338" s="35"/>
      <c r="ABA338" s="35"/>
      <c r="ABB338" s="35"/>
      <c r="ABC338" s="35"/>
      <c r="ABD338" s="35"/>
      <c r="ABE338" s="35"/>
      <c r="ABF338" s="35"/>
      <c r="ABG338" s="35"/>
      <c r="ABH338" s="35"/>
      <c r="ABI338" s="35"/>
      <c r="ABJ338" s="35"/>
      <c r="ABK338" s="35"/>
      <c r="ABL338" s="35"/>
      <c r="ABM338" s="35"/>
      <c r="ABN338" s="35"/>
      <c r="ABO338" s="35"/>
      <c r="ABP338" s="35"/>
      <c r="ABQ338" s="35"/>
      <c r="ABR338" s="35"/>
      <c r="ABS338" s="35"/>
      <c r="ABT338" s="35"/>
      <c r="ABU338" s="35"/>
      <c r="ABV338" s="35"/>
      <c r="ABW338" s="35"/>
      <c r="ABX338" s="35"/>
      <c r="ABY338" s="35"/>
      <c r="ABZ338" s="35"/>
      <c r="ACA338" s="35"/>
      <c r="ACB338" s="35"/>
      <c r="ACC338" s="35"/>
      <c r="ACD338" s="35"/>
      <c r="ACE338" s="35"/>
      <c r="ACF338" s="35"/>
      <c r="ACG338" s="35"/>
      <c r="ACH338" s="35"/>
      <c r="ACI338" s="35"/>
      <c r="ACJ338" s="35"/>
      <c r="ACK338" s="35"/>
      <c r="ACL338" s="35"/>
      <c r="ACM338" s="35"/>
      <c r="ACN338" s="35"/>
      <c r="ACO338" s="35"/>
      <c r="ACP338" s="35"/>
      <c r="ACQ338" s="35"/>
      <c r="ACR338" s="35"/>
      <c r="ACS338" s="35"/>
      <c r="ACT338" s="35"/>
      <c r="ACU338" s="35"/>
      <c r="ACV338" s="35"/>
      <c r="ACW338" s="35"/>
      <c r="ACX338" s="35"/>
      <c r="ACY338" s="35"/>
      <c r="ACZ338" s="35"/>
      <c r="ADA338" s="35"/>
      <c r="ADB338" s="35"/>
      <c r="ADC338" s="35"/>
      <c r="ADD338" s="35"/>
      <c r="ADE338" s="35"/>
      <c r="ADF338" s="35"/>
      <c r="ADG338" s="35"/>
      <c r="ADH338" s="35"/>
      <c r="ADI338" s="35"/>
      <c r="ADJ338" s="35"/>
      <c r="ADK338" s="35"/>
      <c r="ADL338" s="35"/>
      <c r="ADM338" s="35"/>
      <c r="ADN338" s="35"/>
      <c r="ADO338" s="35"/>
      <c r="ADP338" s="35"/>
      <c r="ADQ338" s="35"/>
      <c r="ADR338" s="35"/>
      <c r="ADS338" s="35"/>
      <c r="ADT338" s="35"/>
      <c r="ADU338" s="35"/>
      <c r="ADV338" s="35"/>
      <c r="ADW338" s="35"/>
      <c r="ADX338" s="35"/>
      <c r="ADY338" s="35"/>
      <c r="ADZ338" s="35"/>
      <c r="AEA338" s="35"/>
      <c r="AEB338" s="35"/>
      <c r="AEC338" s="35"/>
      <c r="AED338" s="35"/>
      <c r="AEE338" s="35"/>
      <c r="AEF338" s="35"/>
      <c r="AEG338" s="35"/>
      <c r="AEH338" s="35"/>
      <c r="AEI338" s="35"/>
      <c r="AEJ338" s="35"/>
      <c r="AEK338" s="35"/>
      <c r="AEL338" s="35"/>
      <c r="AEM338" s="35"/>
      <c r="AEN338" s="35"/>
      <c r="AEO338" s="35"/>
      <c r="AEP338" s="35"/>
      <c r="AEQ338" s="35"/>
      <c r="AER338" s="35"/>
      <c r="AES338" s="35"/>
      <c r="AET338" s="35"/>
      <c r="AEU338" s="35"/>
      <c r="AEV338" s="35"/>
      <c r="AEW338" s="35"/>
      <c r="AEX338" s="35"/>
      <c r="AEY338" s="35"/>
      <c r="AEZ338" s="35"/>
      <c r="AFA338" s="35"/>
      <c r="AFB338" s="35"/>
      <c r="AFC338" s="35"/>
      <c r="AFD338" s="35"/>
      <c r="AFE338" s="35"/>
      <c r="AFF338" s="35"/>
      <c r="AFG338" s="35"/>
      <c r="AFH338" s="35"/>
      <c r="AFI338" s="35"/>
      <c r="AFJ338" s="35"/>
      <c r="AFK338" s="35"/>
      <c r="AFL338" s="35"/>
      <c r="AFM338" s="35"/>
      <c r="AFN338" s="35"/>
      <c r="AFO338" s="35"/>
      <c r="AFP338" s="35"/>
      <c r="AFQ338" s="35"/>
      <c r="AFR338" s="35"/>
      <c r="AFS338" s="35"/>
      <c r="AFT338" s="35"/>
      <c r="AFU338" s="35"/>
      <c r="AFV338" s="35"/>
      <c r="AFW338" s="35"/>
      <c r="AFX338" s="35"/>
      <c r="AFY338" s="35"/>
      <c r="AFZ338" s="35"/>
      <c r="AGA338" s="35"/>
      <c r="AGB338" s="35"/>
      <c r="AGC338" s="35"/>
      <c r="AGD338" s="35"/>
      <c r="AGE338" s="35"/>
      <c r="AGF338" s="35"/>
      <c r="AGG338" s="35"/>
      <c r="AGH338" s="35"/>
      <c r="AGI338" s="35"/>
      <c r="AGJ338" s="35"/>
      <c r="AGK338" s="35"/>
      <c r="AGL338" s="35"/>
      <c r="AGM338" s="35"/>
      <c r="AGN338" s="35"/>
      <c r="AGO338" s="35"/>
      <c r="AGP338" s="35"/>
      <c r="AGQ338" s="35"/>
      <c r="AGR338" s="35"/>
      <c r="AGS338" s="35"/>
      <c r="AGT338" s="35"/>
      <c r="AGU338" s="35"/>
      <c r="AGV338" s="35"/>
      <c r="AGW338" s="35"/>
      <c r="AGX338" s="35"/>
      <c r="AGY338" s="35"/>
      <c r="AGZ338" s="35"/>
      <c r="AHA338" s="35"/>
      <c r="AHB338" s="35"/>
      <c r="AHC338" s="35"/>
      <c r="AHD338" s="35"/>
      <c r="AHE338" s="35"/>
      <c r="AHF338" s="35"/>
      <c r="AHG338" s="35"/>
      <c r="AHH338" s="35"/>
      <c r="AHI338" s="35"/>
      <c r="AHJ338" s="35"/>
      <c r="AHK338" s="35"/>
      <c r="AHL338" s="35"/>
      <c r="AHM338" s="35"/>
      <c r="AHN338" s="35"/>
      <c r="AHO338" s="35"/>
      <c r="AHP338" s="35"/>
      <c r="AHQ338" s="35"/>
      <c r="AHR338" s="35"/>
      <c r="AHS338" s="35"/>
      <c r="AHT338" s="35"/>
      <c r="AHU338" s="35"/>
      <c r="AHV338" s="35"/>
      <c r="AHW338" s="35"/>
      <c r="AHX338" s="35"/>
      <c r="AHY338" s="35"/>
      <c r="AHZ338" s="35"/>
      <c r="AIA338" s="35"/>
      <c r="AIB338" s="35"/>
      <c r="AIC338" s="35"/>
      <c r="AID338" s="35"/>
      <c r="AIE338" s="35"/>
      <c r="AIF338" s="35"/>
      <c r="AIG338" s="35"/>
      <c r="AIH338" s="35"/>
      <c r="AII338" s="35"/>
      <c r="AIJ338" s="35"/>
      <c r="AIK338" s="35"/>
      <c r="AIL338" s="35"/>
      <c r="AIM338" s="35"/>
      <c r="AIN338" s="35"/>
      <c r="AIO338" s="35"/>
      <c r="AIP338" s="35"/>
      <c r="AIQ338" s="35"/>
      <c r="AIR338" s="35"/>
      <c r="AIS338" s="35"/>
      <c r="AIT338" s="35"/>
      <c r="AIU338" s="35"/>
      <c r="AIV338" s="35"/>
      <c r="AIW338" s="35"/>
      <c r="AIX338" s="35"/>
      <c r="AIY338" s="35"/>
      <c r="AIZ338" s="35"/>
      <c r="AJA338" s="35"/>
      <c r="AJB338" s="35"/>
      <c r="AJC338" s="35"/>
      <c r="AJD338" s="35"/>
      <c r="AJE338" s="35"/>
      <c r="AJF338" s="35"/>
      <c r="AJG338" s="35"/>
      <c r="AJH338" s="35"/>
      <c r="AJI338" s="35"/>
      <c r="AJJ338" s="35"/>
      <c r="AJK338" s="35"/>
      <c r="AJL338" s="35"/>
      <c r="AJM338" s="35"/>
      <c r="AJN338" s="35"/>
      <c r="AJO338" s="35"/>
      <c r="AJP338" s="35"/>
      <c r="AJQ338" s="35"/>
      <c r="AJR338" s="35"/>
      <c r="AJS338" s="35"/>
      <c r="AJT338" s="35"/>
      <c r="AJU338" s="35"/>
      <c r="AJV338" s="35"/>
      <c r="AJW338" s="35"/>
      <c r="AJX338" s="35"/>
      <c r="AJY338" s="35"/>
      <c r="AJZ338" s="35"/>
      <c r="AKA338" s="35"/>
      <c r="AKB338" s="35"/>
      <c r="AKC338" s="35"/>
      <c r="AKD338" s="35"/>
      <c r="AKE338" s="35"/>
      <c r="AKF338" s="35"/>
      <c r="AKG338" s="35"/>
      <c r="AKH338" s="35"/>
      <c r="AKI338" s="35"/>
      <c r="AKJ338" s="35"/>
      <c r="AKK338" s="35"/>
      <c r="AKL338" s="35"/>
      <c r="AKM338" s="35"/>
      <c r="AKN338" s="35"/>
      <c r="AKO338" s="35"/>
      <c r="AKP338" s="35"/>
      <c r="AKQ338" s="35"/>
      <c r="AKR338" s="35"/>
      <c r="AKS338" s="35"/>
      <c r="AKT338" s="35"/>
      <c r="AKU338" s="35"/>
      <c r="AKV338" s="35"/>
      <c r="AKW338" s="35"/>
      <c r="AKX338" s="35"/>
      <c r="AKY338" s="35"/>
      <c r="AKZ338" s="35"/>
      <c r="ALA338" s="35"/>
      <c r="ALB338" s="1"/>
      <c r="ALC338" s="1"/>
      <c r="ALD338" s="1"/>
      <c r="ALE338" s="1"/>
      <c r="ALF338" s="1"/>
      <c r="ALG338" s="1"/>
      <c r="ALH338" s="1"/>
      <c r="ALI338" s="1"/>
      <c r="ALJ338" s="1"/>
      <c r="ALK338" s="1"/>
      <c r="ALL338" s="1"/>
      <c r="ALM338" s="1"/>
      <c r="ALN338" s="1"/>
      <c r="ALO338" s="1"/>
      <c r="ALP338" s="1"/>
      <c r="ALQ338" s="1"/>
      <c r="ALR338" s="1"/>
      <c r="ALS338"/>
      <c r="ALT338"/>
      <c r="ALU338"/>
      <c r="ALV338"/>
      <c r="ALW338"/>
      <c r="ALX338"/>
      <c r="ALY338"/>
      <c r="ALZ338"/>
      <c r="AMA338"/>
      <c r="AMB338"/>
      <c r="AMC338"/>
      <c r="AMD338"/>
      <c r="AME338"/>
      <c r="AMF338"/>
      <c r="AMG338"/>
      <c r="AMH338"/>
      <c r="AMI338"/>
      <c r="AMJ338"/>
    </row>
    <row r="339" spans="1:1024" s="29" customFormat="1" ht="24">
      <c r="A339" s="24">
        <v>335</v>
      </c>
      <c r="B339" s="24" t="s">
        <v>779</v>
      </c>
      <c r="C339" s="25" t="s">
        <v>840</v>
      </c>
      <c r="D339" s="25" t="s">
        <v>21</v>
      </c>
      <c r="E339" s="25" t="s">
        <v>22</v>
      </c>
      <c r="F339" s="25" t="s">
        <v>43</v>
      </c>
      <c r="G339" s="25" t="s">
        <v>478</v>
      </c>
      <c r="H339" s="25" t="s">
        <v>45</v>
      </c>
      <c r="I339" s="25" t="s">
        <v>46</v>
      </c>
      <c r="J339" s="25"/>
      <c r="K339" s="25"/>
      <c r="L339" s="25"/>
      <c r="M339" s="25"/>
      <c r="N339" s="25"/>
      <c r="O339" s="33" t="s">
        <v>841</v>
      </c>
      <c r="P339" s="25" t="s">
        <v>39</v>
      </c>
      <c r="Q339" s="28"/>
      <c r="VZ339" s="35"/>
      <c r="WA339" s="35"/>
      <c r="WB339" s="35"/>
      <c r="WC339" s="35"/>
      <c r="WD339" s="35"/>
      <c r="WE339" s="35"/>
      <c r="WF339" s="35"/>
      <c r="WG339" s="35"/>
      <c r="WH339" s="35"/>
      <c r="WI339" s="35"/>
      <c r="WJ339" s="35"/>
      <c r="WK339" s="35"/>
      <c r="WL339" s="35"/>
      <c r="WM339" s="35"/>
      <c r="WN339" s="35"/>
      <c r="WO339" s="35"/>
      <c r="WP339" s="35"/>
      <c r="WQ339" s="35"/>
      <c r="WR339" s="35"/>
      <c r="WS339" s="35"/>
      <c r="WT339" s="35"/>
      <c r="WU339" s="35"/>
      <c r="WV339" s="35"/>
      <c r="WW339" s="35"/>
      <c r="WX339" s="35"/>
      <c r="WY339" s="35"/>
      <c r="WZ339" s="35"/>
      <c r="XA339" s="35"/>
      <c r="XB339" s="35"/>
      <c r="XC339" s="35"/>
      <c r="XD339" s="35"/>
      <c r="XE339" s="35"/>
      <c r="XF339" s="35"/>
      <c r="XG339" s="35"/>
      <c r="XH339" s="35"/>
      <c r="XI339" s="35"/>
      <c r="XJ339" s="35"/>
      <c r="XK339" s="35"/>
      <c r="XL339" s="35"/>
      <c r="XM339" s="35"/>
      <c r="XN339" s="35"/>
      <c r="XO339" s="35"/>
      <c r="XP339" s="35"/>
      <c r="XQ339" s="35"/>
      <c r="XR339" s="35"/>
      <c r="XS339" s="35"/>
      <c r="XT339" s="35"/>
      <c r="XU339" s="35"/>
      <c r="XV339" s="35"/>
      <c r="XW339" s="35"/>
      <c r="XX339" s="35"/>
      <c r="XY339" s="35"/>
      <c r="XZ339" s="35"/>
      <c r="YA339" s="35"/>
      <c r="YB339" s="35"/>
      <c r="YC339" s="35"/>
      <c r="YD339" s="35"/>
      <c r="YE339" s="35"/>
      <c r="YF339" s="35"/>
      <c r="YG339" s="35"/>
      <c r="YH339" s="35"/>
      <c r="YI339" s="35"/>
      <c r="YJ339" s="35"/>
      <c r="YK339" s="35"/>
      <c r="YL339" s="35"/>
      <c r="YM339" s="35"/>
      <c r="YN339" s="35"/>
      <c r="YO339" s="35"/>
      <c r="YP339" s="35"/>
      <c r="YQ339" s="35"/>
      <c r="YR339" s="35"/>
      <c r="YS339" s="35"/>
      <c r="YT339" s="35"/>
      <c r="YU339" s="35"/>
      <c r="YV339" s="35"/>
      <c r="YW339" s="35"/>
      <c r="YX339" s="35"/>
      <c r="YY339" s="35"/>
      <c r="YZ339" s="35"/>
      <c r="ZA339" s="35"/>
      <c r="ZB339" s="35"/>
      <c r="ZC339" s="35"/>
      <c r="ZD339" s="35"/>
      <c r="ZE339" s="35"/>
      <c r="ZF339" s="35"/>
      <c r="ZG339" s="35"/>
      <c r="ZH339" s="35"/>
      <c r="ZI339" s="35"/>
      <c r="ZJ339" s="35"/>
      <c r="ZK339" s="35"/>
      <c r="ZL339" s="35"/>
      <c r="ZM339" s="35"/>
      <c r="ZN339" s="35"/>
      <c r="ZO339" s="35"/>
      <c r="ZP339" s="35"/>
      <c r="ZQ339" s="35"/>
      <c r="ZR339" s="35"/>
      <c r="ZS339" s="35"/>
      <c r="ZT339" s="35"/>
      <c r="ZU339" s="35"/>
      <c r="ZV339" s="35"/>
      <c r="ZW339" s="35"/>
      <c r="ZX339" s="35"/>
      <c r="ZY339" s="35"/>
      <c r="ZZ339" s="35"/>
      <c r="AAA339" s="35"/>
      <c r="AAB339" s="35"/>
      <c r="AAC339" s="35"/>
      <c r="AAD339" s="35"/>
      <c r="AAE339" s="35"/>
      <c r="AAF339" s="35"/>
      <c r="AAG339" s="35"/>
      <c r="AAH339" s="35"/>
      <c r="AAI339" s="35"/>
      <c r="AAJ339" s="35"/>
      <c r="AAK339" s="35"/>
      <c r="AAL339" s="35"/>
      <c r="AAM339" s="35"/>
      <c r="AAN339" s="35"/>
      <c r="AAO339" s="35"/>
      <c r="AAP339" s="35"/>
      <c r="AAQ339" s="35"/>
      <c r="AAR339" s="35"/>
      <c r="AAS339" s="35"/>
      <c r="AAT339" s="35"/>
      <c r="AAU339" s="35"/>
      <c r="AAV339" s="35"/>
      <c r="AAW339" s="35"/>
      <c r="AAX339" s="35"/>
      <c r="AAY339" s="35"/>
      <c r="AAZ339" s="35"/>
      <c r="ABA339" s="35"/>
      <c r="ABB339" s="35"/>
      <c r="ABC339" s="35"/>
      <c r="ABD339" s="35"/>
      <c r="ABE339" s="35"/>
      <c r="ABF339" s="35"/>
      <c r="ABG339" s="35"/>
      <c r="ABH339" s="35"/>
      <c r="ABI339" s="35"/>
      <c r="ABJ339" s="35"/>
      <c r="ABK339" s="35"/>
      <c r="ABL339" s="35"/>
      <c r="ABM339" s="35"/>
      <c r="ABN339" s="35"/>
      <c r="ABO339" s="35"/>
      <c r="ABP339" s="35"/>
      <c r="ABQ339" s="35"/>
      <c r="ABR339" s="35"/>
      <c r="ABS339" s="35"/>
      <c r="ABT339" s="35"/>
      <c r="ABU339" s="35"/>
      <c r="ABV339" s="35"/>
      <c r="ABW339" s="35"/>
      <c r="ABX339" s="35"/>
      <c r="ABY339" s="35"/>
      <c r="ABZ339" s="35"/>
      <c r="ACA339" s="35"/>
      <c r="ACB339" s="35"/>
      <c r="ACC339" s="35"/>
      <c r="ACD339" s="35"/>
      <c r="ACE339" s="35"/>
      <c r="ACF339" s="35"/>
      <c r="ACG339" s="35"/>
      <c r="ACH339" s="35"/>
      <c r="ACI339" s="35"/>
      <c r="ACJ339" s="35"/>
      <c r="ACK339" s="35"/>
      <c r="ACL339" s="35"/>
      <c r="ACM339" s="35"/>
      <c r="ACN339" s="35"/>
      <c r="ACO339" s="35"/>
      <c r="ACP339" s="35"/>
      <c r="ACQ339" s="35"/>
      <c r="ACR339" s="35"/>
      <c r="ACS339" s="35"/>
      <c r="ACT339" s="35"/>
      <c r="ACU339" s="35"/>
      <c r="ACV339" s="35"/>
      <c r="ACW339" s="35"/>
      <c r="ACX339" s="35"/>
      <c r="ACY339" s="35"/>
      <c r="ACZ339" s="35"/>
      <c r="ADA339" s="35"/>
      <c r="ADB339" s="35"/>
      <c r="ADC339" s="35"/>
      <c r="ADD339" s="35"/>
      <c r="ADE339" s="35"/>
      <c r="ADF339" s="35"/>
      <c r="ADG339" s="35"/>
      <c r="ADH339" s="35"/>
      <c r="ADI339" s="35"/>
      <c r="ADJ339" s="35"/>
      <c r="ADK339" s="35"/>
      <c r="ADL339" s="35"/>
      <c r="ADM339" s="35"/>
      <c r="ADN339" s="35"/>
      <c r="ADO339" s="35"/>
      <c r="ADP339" s="35"/>
      <c r="ADQ339" s="35"/>
      <c r="ADR339" s="35"/>
      <c r="ADS339" s="35"/>
      <c r="ADT339" s="35"/>
      <c r="ADU339" s="35"/>
      <c r="ADV339" s="35"/>
      <c r="ADW339" s="35"/>
      <c r="ADX339" s="35"/>
      <c r="ADY339" s="35"/>
      <c r="ADZ339" s="35"/>
      <c r="AEA339" s="35"/>
      <c r="AEB339" s="35"/>
      <c r="AEC339" s="35"/>
      <c r="AED339" s="35"/>
      <c r="AEE339" s="35"/>
      <c r="AEF339" s="35"/>
      <c r="AEG339" s="35"/>
      <c r="AEH339" s="35"/>
      <c r="AEI339" s="35"/>
      <c r="AEJ339" s="35"/>
      <c r="AEK339" s="35"/>
      <c r="AEL339" s="35"/>
      <c r="AEM339" s="35"/>
      <c r="AEN339" s="35"/>
      <c r="AEO339" s="35"/>
      <c r="AEP339" s="35"/>
      <c r="AEQ339" s="35"/>
      <c r="AER339" s="35"/>
      <c r="AES339" s="35"/>
      <c r="AET339" s="35"/>
      <c r="AEU339" s="35"/>
      <c r="AEV339" s="35"/>
      <c r="AEW339" s="35"/>
      <c r="AEX339" s="35"/>
      <c r="AEY339" s="35"/>
      <c r="AEZ339" s="35"/>
      <c r="AFA339" s="35"/>
      <c r="AFB339" s="35"/>
      <c r="AFC339" s="35"/>
      <c r="AFD339" s="35"/>
      <c r="AFE339" s="35"/>
      <c r="AFF339" s="35"/>
      <c r="AFG339" s="35"/>
      <c r="AFH339" s="35"/>
      <c r="AFI339" s="35"/>
      <c r="AFJ339" s="35"/>
      <c r="AFK339" s="35"/>
      <c r="AFL339" s="35"/>
      <c r="AFM339" s="35"/>
      <c r="AFN339" s="35"/>
      <c r="AFO339" s="35"/>
      <c r="AFP339" s="35"/>
      <c r="AFQ339" s="35"/>
      <c r="AFR339" s="35"/>
      <c r="AFS339" s="35"/>
      <c r="AFT339" s="35"/>
      <c r="AFU339" s="35"/>
      <c r="AFV339" s="35"/>
      <c r="AFW339" s="35"/>
      <c r="AFX339" s="35"/>
      <c r="AFY339" s="35"/>
      <c r="AFZ339" s="35"/>
      <c r="AGA339" s="35"/>
      <c r="AGB339" s="35"/>
      <c r="AGC339" s="35"/>
      <c r="AGD339" s="35"/>
      <c r="AGE339" s="35"/>
      <c r="AGF339" s="35"/>
      <c r="AGG339" s="35"/>
      <c r="AGH339" s="35"/>
      <c r="AGI339" s="35"/>
      <c r="AGJ339" s="35"/>
      <c r="AGK339" s="35"/>
      <c r="AGL339" s="35"/>
      <c r="AGM339" s="35"/>
      <c r="AGN339" s="35"/>
      <c r="AGO339" s="35"/>
      <c r="AGP339" s="35"/>
      <c r="AGQ339" s="35"/>
      <c r="AGR339" s="35"/>
      <c r="AGS339" s="35"/>
      <c r="AGT339" s="35"/>
      <c r="AGU339" s="35"/>
      <c r="AGV339" s="35"/>
      <c r="AGW339" s="35"/>
      <c r="AGX339" s="35"/>
      <c r="AGY339" s="35"/>
      <c r="AGZ339" s="35"/>
      <c r="AHA339" s="35"/>
      <c r="AHB339" s="35"/>
      <c r="AHC339" s="35"/>
      <c r="AHD339" s="35"/>
      <c r="AHE339" s="35"/>
      <c r="AHF339" s="35"/>
      <c r="AHG339" s="35"/>
      <c r="AHH339" s="35"/>
      <c r="AHI339" s="35"/>
      <c r="AHJ339" s="35"/>
      <c r="AHK339" s="35"/>
      <c r="AHL339" s="35"/>
      <c r="AHM339" s="35"/>
      <c r="AHN339" s="35"/>
      <c r="AHO339" s="35"/>
      <c r="AHP339" s="35"/>
      <c r="AHQ339" s="35"/>
      <c r="AHR339" s="35"/>
      <c r="AHS339" s="35"/>
      <c r="AHT339" s="35"/>
      <c r="AHU339" s="35"/>
      <c r="AHV339" s="35"/>
      <c r="AHW339" s="35"/>
      <c r="AHX339" s="35"/>
      <c r="AHY339" s="35"/>
      <c r="AHZ339" s="35"/>
      <c r="AIA339" s="35"/>
      <c r="AIB339" s="35"/>
      <c r="AIC339" s="35"/>
      <c r="AID339" s="35"/>
      <c r="AIE339" s="35"/>
      <c r="AIF339" s="35"/>
      <c r="AIG339" s="35"/>
      <c r="AIH339" s="35"/>
      <c r="AII339" s="35"/>
      <c r="AIJ339" s="35"/>
      <c r="AIK339" s="35"/>
      <c r="AIL339" s="35"/>
      <c r="AIM339" s="35"/>
      <c r="AIN339" s="35"/>
      <c r="AIO339" s="35"/>
      <c r="AIP339" s="35"/>
      <c r="AIQ339" s="35"/>
      <c r="AIR339" s="35"/>
      <c r="AIS339" s="35"/>
      <c r="AIT339" s="35"/>
      <c r="AIU339" s="35"/>
      <c r="AIV339" s="35"/>
      <c r="AIW339" s="35"/>
      <c r="AIX339" s="35"/>
      <c r="AIY339" s="35"/>
      <c r="AIZ339" s="35"/>
      <c r="AJA339" s="35"/>
      <c r="AJB339" s="35"/>
      <c r="AJC339" s="35"/>
      <c r="AJD339" s="35"/>
      <c r="AJE339" s="35"/>
      <c r="AJF339" s="35"/>
      <c r="AJG339" s="35"/>
      <c r="AJH339" s="35"/>
      <c r="AJI339" s="35"/>
      <c r="AJJ339" s="35"/>
      <c r="AJK339" s="35"/>
      <c r="AJL339" s="35"/>
      <c r="AJM339" s="35"/>
      <c r="AJN339" s="35"/>
      <c r="AJO339" s="35"/>
      <c r="AJP339" s="35"/>
      <c r="AJQ339" s="35"/>
      <c r="AJR339" s="35"/>
      <c r="AJS339" s="35"/>
      <c r="AJT339" s="35"/>
      <c r="AJU339" s="35"/>
      <c r="AJV339" s="35"/>
      <c r="AJW339" s="35"/>
      <c r="AJX339" s="35"/>
      <c r="AJY339" s="35"/>
      <c r="AJZ339" s="35"/>
      <c r="AKA339" s="35"/>
      <c r="AKB339" s="35"/>
      <c r="AKC339" s="35"/>
      <c r="AKD339" s="35"/>
      <c r="AKE339" s="35"/>
      <c r="AKF339" s="35"/>
      <c r="AKG339" s="35"/>
      <c r="AKH339" s="35"/>
      <c r="AKI339" s="35"/>
      <c r="AKJ339" s="35"/>
      <c r="AKK339" s="35"/>
      <c r="AKL339" s="35"/>
      <c r="AKM339" s="35"/>
      <c r="AKN339" s="35"/>
      <c r="AKO339" s="35"/>
      <c r="AKP339" s="35"/>
      <c r="AKQ339" s="35"/>
      <c r="AKR339" s="35"/>
      <c r="AKS339" s="35"/>
      <c r="AKT339" s="35"/>
      <c r="AKU339" s="35"/>
      <c r="AKV339" s="35"/>
      <c r="AKW339" s="35"/>
      <c r="AKX339" s="35"/>
      <c r="AKY339" s="35"/>
      <c r="AKZ339" s="35"/>
      <c r="ALA339" s="35"/>
      <c r="ALB339" s="1"/>
      <c r="ALC339" s="1"/>
      <c r="ALD339" s="1"/>
      <c r="ALE339" s="1"/>
      <c r="ALF339" s="1"/>
      <c r="ALG339" s="1"/>
      <c r="ALH339" s="1"/>
      <c r="ALI339" s="1"/>
      <c r="ALJ339" s="1"/>
      <c r="ALK339" s="1"/>
      <c r="ALL339" s="1"/>
      <c r="ALM339" s="1"/>
      <c r="ALN339" s="1"/>
      <c r="ALO339" s="1"/>
      <c r="ALP339" s="1"/>
      <c r="ALQ339" s="1"/>
      <c r="ALR339" s="1"/>
      <c r="ALS339"/>
      <c r="ALT339"/>
      <c r="ALU339"/>
      <c r="ALV339"/>
      <c r="ALW339"/>
      <c r="ALX339"/>
      <c r="ALY339"/>
      <c r="ALZ339"/>
      <c r="AMA339"/>
      <c r="AMB339"/>
      <c r="AMC339"/>
      <c r="AMD339"/>
      <c r="AME339"/>
      <c r="AMF339"/>
      <c r="AMG339"/>
      <c r="AMH339"/>
      <c r="AMI339"/>
      <c r="AMJ339"/>
    </row>
    <row r="340" spans="1:1024" s="29" customFormat="1" ht="12.75">
      <c r="A340" s="1"/>
      <c r="B340" s="1"/>
      <c r="C340" s="1"/>
      <c r="D340" s="1"/>
      <c r="E340" s="1"/>
      <c r="F340" s="1"/>
      <c r="G340" s="1"/>
      <c r="H340" s="1"/>
      <c r="I340" s="1"/>
      <c r="J340" s="48"/>
      <c r="K340" s="48"/>
      <c r="L340" s="48"/>
      <c r="M340" s="49"/>
      <c r="N340" s="49"/>
      <c r="O340" s="1"/>
      <c r="P340" s="1"/>
      <c r="Q340" s="28"/>
      <c r="VZ340" s="35"/>
      <c r="WA340" s="35"/>
      <c r="WB340" s="35"/>
      <c r="WC340" s="35"/>
      <c r="WD340" s="35"/>
      <c r="WE340" s="35"/>
      <c r="WF340" s="35"/>
      <c r="WG340" s="35"/>
      <c r="WH340" s="35"/>
      <c r="WI340" s="35"/>
      <c r="WJ340" s="35"/>
      <c r="WK340" s="35"/>
      <c r="WL340" s="35"/>
      <c r="WM340" s="35"/>
      <c r="WN340" s="35"/>
      <c r="WO340" s="35"/>
      <c r="WP340" s="35"/>
      <c r="WQ340" s="35"/>
      <c r="WR340" s="35"/>
      <c r="WS340" s="35"/>
      <c r="WT340" s="35"/>
      <c r="WU340" s="35"/>
      <c r="WV340" s="35"/>
      <c r="WW340" s="35"/>
      <c r="WX340" s="35"/>
      <c r="WY340" s="35"/>
      <c r="WZ340" s="35"/>
      <c r="XA340" s="35"/>
      <c r="XB340" s="35"/>
      <c r="XC340" s="35"/>
      <c r="XD340" s="35"/>
      <c r="XE340" s="35"/>
      <c r="XF340" s="35"/>
      <c r="XG340" s="35"/>
      <c r="XH340" s="35"/>
      <c r="XI340" s="35"/>
      <c r="XJ340" s="35"/>
      <c r="XK340" s="35"/>
      <c r="XL340" s="35"/>
      <c r="XM340" s="35"/>
      <c r="XN340" s="35"/>
      <c r="XO340" s="35"/>
      <c r="XP340" s="35"/>
      <c r="XQ340" s="35"/>
      <c r="XR340" s="35"/>
      <c r="XS340" s="35"/>
      <c r="XT340" s="35"/>
      <c r="XU340" s="35"/>
      <c r="XV340" s="35"/>
      <c r="XW340" s="35"/>
      <c r="XX340" s="35"/>
      <c r="XY340" s="35"/>
      <c r="XZ340" s="35"/>
      <c r="YA340" s="35"/>
      <c r="YB340" s="35"/>
      <c r="YC340" s="35"/>
      <c r="YD340" s="35"/>
      <c r="YE340" s="35"/>
      <c r="YF340" s="35"/>
      <c r="YG340" s="35"/>
      <c r="YH340" s="35"/>
      <c r="YI340" s="35"/>
      <c r="YJ340" s="35"/>
      <c r="YK340" s="35"/>
      <c r="YL340" s="35"/>
      <c r="YM340" s="35"/>
      <c r="YN340" s="35"/>
      <c r="YO340" s="35"/>
      <c r="YP340" s="35"/>
      <c r="YQ340" s="35"/>
      <c r="YR340" s="35"/>
      <c r="YS340" s="35"/>
      <c r="YT340" s="35"/>
      <c r="YU340" s="35"/>
      <c r="YV340" s="35"/>
      <c r="YW340" s="35"/>
      <c r="YX340" s="35"/>
      <c r="YY340" s="35"/>
      <c r="YZ340" s="35"/>
      <c r="ZA340" s="35"/>
      <c r="ZB340" s="35"/>
      <c r="ZC340" s="35"/>
      <c r="ZD340" s="35"/>
      <c r="ZE340" s="35"/>
      <c r="ZF340" s="35"/>
      <c r="ZG340" s="35"/>
      <c r="ZH340" s="35"/>
      <c r="ZI340" s="35"/>
      <c r="ZJ340" s="35"/>
      <c r="ZK340" s="35"/>
      <c r="ZL340" s="35"/>
      <c r="ZM340" s="35"/>
      <c r="ZN340" s="35"/>
      <c r="ZO340" s="35"/>
      <c r="ZP340" s="35"/>
      <c r="ZQ340" s="35"/>
      <c r="ZR340" s="35"/>
      <c r="ZS340" s="35"/>
      <c r="ZT340" s="35"/>
      <c r="ZU340" s="35"/>
      <c r="ZV340" s="35"/>
      <c r="ZW340" s="35"/>
      <c r="ZX340" s="35"/>
      <c r="ZY340" s="35"/>
      <c r="ZZ340" s="35"/>
      <c r="AAA340" s="35"/>
      <c r="AAB340" s="35"/>
      <c r="AAC340" s="35"/>
      <c r="AAD340" s="35"/>
      <c r="AAE340" s="35"/>
      <c r="AAF340" s="35"/>
      <c r="AAG340" s="35"/>
      <c r="AAH340" s="35"/>
      <c r="AAI340" s="35"/>
      <c r="AAJ340" s="35"/>
      <c r="AAK340" s="35"/>
      <c r="AAL340" s="35"/>
      <c r="AAM340" s="35"/>
      <c r="AAN340" s="35"/>
      <c r="AAO340" s="35"/>
      <c r="AAP340" s="35"/>
      <c r="AAQ340" s="35"/>
      <c r="AAR340" s="35"/>
      <c r="AAS340" s="35"/>
      <c r="AAT340" s="35"/>
      <c r="AAU340" s="35"/>
      <c r="AAV340" s="35"/>
      <c r="AAW340" s="35"/>
      <c r="AAX340" s="35"/>
      <c r="AAY340" s="35"/>
      <c r="AAZ340" s="35"/>
      <c r="ABA340" s="35"/>
      <c r="ABB340" s="35"/>
      <c r="ABC340" s="35"/>
      <c r="ABD340" s="35"/>
      <c r="ABE340" s="35"/>
      <c r="ABF340" s="35"/>
      <c r="ABG340" s="35"/>
      <c r="ABH340" s="35"/>
      <c r="ABI340" s="35"/>
      <c r="ABJ340" s="35"/>
      <c r="ABK340" s="35"/>
      <c r="ABL340" s="35"/>
      <c r="ABM340" s="35"/>
      <c r="ABN340" s="35"/>
      <c r="ABO340" s="35"/>
      <c r="ABP340" s="35"/>
      <c r="ABQ340" s="35"/>
      <c r="ABR340" s="35"/>
      <c r="ABS340" s="35"/>
      <c r="ABT340" s="35"/>
      <c r="ABU340" s="35"/>
      <c r="ABV340" s="35"/>
      <c r="ABW340" s="35"/>
      <c r="ABX340" s="35"/>
      <c r="ABY340" s="35"/>
      <c r="ABZ340" s="35"/>
      <c r="ACA340" s="35"/>
      <c r="ACB340" s="35"/>
      <c r="ACC340" s="35"/>
      <c r="ACD340" s="35"/>
      <c r="ACE340" s="35"/>
      <c r="ACF340" s="35"/>
      <c r="ACG340" s="35"/>
      <c r="ACH340" s="35"/>
      <c r="ACI340" s="35"/>
      <c r="ACJ340" s="35"/>
      <c r="ACK340" s="35"/>
      <c r="ACL340" s="35"/>
      <c r="ACM340" s="35"/>
      <c r="ACN340" s="35"/>
      <c r="ACO340" s="35"/>
      <c r="ACP340" s="35"/>
      <c r="ACQ340" s="35"/>
      <c r="ACR340" s="35"/>
      <c r="ACS340" s="35"/>
      <c r="ACT340" s="35"/>
      <c r="ACU340" s="35"/>
      <c r="ACV340" s="35"/>
      <c r="ACW340" s="35"/>
      <c r="ACX340" s="35"/>
      <c r="ACY340" s="35"/>
      <c r="ACZ340" s="35"/>
      <c r="ADA340" s="35"/>
      <c r="ADB340" s="35"/>
      <c r="ADC340" s="35"/>
      <c r="ADD340" s="35"/>
      <c r="ADE340" s="35"/>
      <c r="ADF340" s="35"/>
      <c r="ADG340" s="35"/>
      <c r="ADH340" s="35"/>
      <c r="ADI340" s="35"/>
      <c r="ADJ340" s="35"/>
      <c r="ADK340" s="35"/>
      <c r="ADL340" s="35"/>
      <c r="ADM340" s="35"/>
      <c r="ADN340" s="35"/>
      <c r="ADO340" s="35"/>
      <c r="ADP340" s="35"/>
      <c r="ADQ340" s="35"/>
      <c r="ADR340" s="35"/>
      <c r="ADS340" s="35"/>
      <c r="ADT340" s="35"/>
      <c r="ADU340" s="35"/>
      <c r="ADV340" s="35"/>
      <c r="ADW340" s="35"/>
      <c r="ADX340" s="35"/>
      <c r="ADY340" s="35"/>
      <c r="ADZ340" s="35"/>
      <c r="AEA340" s="35"/>
      <c r="AEB340" s="35"/>
      <c r="AEC340" s="35"/>
      <c r="AED340" s="35"/>
      <c r="AEE340" s="35"/>
      <c r="AEF340" s="35"/>
      <c r="AEG340" s="35"/>
      <c r="AEH340" s="35"/>
      <c r="AEI340" s="35"/>
      <c r="AEJ340" s="35"/>
      <c r="AEK340" s="35"/>
      <c r="AEL340" s="35"/>
      <c r="AEM340" s="35"/>
      <c r="AEN340" s="35"/>
      <c r="AEO340" s="35"/>
      <c r="AEP340" s="35"/>
      <c r="AEQ340" s="35"/>
      <c r="AER340" s="35"/>
      <c r="AES340" s="35"/>
      <c r="AET340" s="35"/>
      <c r="AEU340" s="35"/>
      <c r="AEV340" s="35"/>
      <c r="AEW340" s="35"/>
      <c r="AEX340" s="35"/>
      <c r="AEY340" s="35"/>
      <c r="AEZ340" s="35"/>
      <c r="AFA340" s="35"/>
      <c r="AFB340" s="35"/>
      <c r="AFC340" s="35"/>
      <c r="AFD340" s="35"/>
      <c r="AFE340" s="35"/>
      <c r="AFF340" s="35"/>
      <c r="AFG340" s="35"/>
      <c r="AFH340" s="35"/>
      <c r="AFI340" s="35"/>
      <c r="AFJ340" s="35"/>
      <c r="AFK340" s="35"/>
      <c r="AFL340" s="35"/>
      <c r="AFM340" s="35"/>
      <c r="AFN340" s="35"/>
      <c r="AFO340" s="35"/>
      <c r="AFP340" s="35"/>
      <c r="AFQ340" s="35"/>
      <c r="AFR340" s="35"/>
      <c r="AFS340" s="35"/>
      <c r="AFT340" s="35"/>
      <c r="AFU340" s="35"/>
      <c r="AFV340" s="35"/>
      <c r="AFW340" s="35"/>
      <c r="AFX340" s="35"/>
      <c r="AFY340" s="35"/>
      <c r="AFZ340" s="35"/>
      <c r="AGA340" s="35"/>
      <c r="AGB340" s="35"/>
      <c r="AGC340" s="35"/>
      <c r="AGD340" s="35"/>
      <c r="AGE340" s="35"/>
      <c r="AGF340" s="35"/>
      <c r="AGG340" s="35"/>
      <c r="AGH340" s="35"/>
      <c r="AGI340" s="35"/>
      <c r="AGJ340" s="35"/>
      <c r="AGK340" s="35"/>
      <c r="AGL340" s="35"/>
      <c r="AGM340" s="35"/>
      <c r="AGN340" s="35"/>
      <c r="AGO340" s="35"/>
      <c r="AGP340" s="35"/>
      <c r="AGQ340" s="35"/>
      <c r="AGR340" s="35"/>
      <c r="AGS340" s="35"/>
      <c r="AGT340" s="35"/>
      <c r="AGU340" s="35"/>
      <c r="AGV340" s="35"/>
      <c r="AGW340" s="35"/>
      <c r="AGX340" s="35"/>
      <c r="AGY340" s="35"/>
      <c r="AGZ340" s="35"/>
      <c r="AHA340" s="35"/>
      <c r="AHB340" s="35"/>
      <c r="AHC340" s="35"/>
      <c r="AHD340" s="35"/>
      <c r="AHE340" s="35"/>
      <c r="AHF340" s="35"/>
      <c r="AHG340" s="35"/>
      <c r="AHH340" s="35"/>
      <c r="AHI340" s="35"/>
      <c r="AHJ340" s="35"/>
      <c r="AHK340" s="35"/>
      <c r="AHL340" s="35"/>
      <c r="AHM340" s="35"/>
      <c r="AHN340" s="35"/>
      <c r="AHO340" s="35"/>
      <c r="AHP340" s="35"/>
      <c r="AHQ340" s="35"/>
      <c r="AHR340" s="35"/>
      <c r="AHS340" s="35"/>
      <c r="AHT340" s="35"/>
      <c r="AHU340" s="35"/>
      <c r="AHV340" s="35"/>
      <c r="AHW340" s="35"/>
      <c r="AHX340" s="35"/>
      <c r="AHY340" s="35"/>
      <c r="AHZ340" s="35"/>
      <c r="AIA340" s="35"/>
      <c r="AIB340" s="35"/>
      <c r="AIC340" s="35"/>
      <c r="AID340" s="35"/>
      <c r="AIE340" s="35"/>
      <c r="AIF340" s="35"/>
      <c r="AIG340" s="35"/>
      <c r="AIH340" s="35"/>
      <c r="AII340" s="35"/>
      <c r="AIJ340" s="35"/>
      <c r="AIK340" s="35"/>
      <c r="AIL340" s="35"/>
      <c r="AIM340" s="35"/>
      <c r="AIN340" s="35"/>
      <c r="AIO340" s="35"/>
      <c r="AIP340" s="35"/>
      <c r="AIQ340" s="35"/>
      <c r="AIR340" s="35"/>
      <c r="AIS340" s="35"/>
      <c r="AIT340" s="35"/>
      <c r="AIU340" s="35"/>
      <c r="AIV340" s="35"/>
      <c r="AIW340" s="35"/>
      <c r="AIX340" s="35"/>
      <c r="AIY340" s="35"/>
      <c r="AIZ340" s="35"/>
      <c r="AJA340" s="35"/>
      <c r="AJB340" s="35"/>
      <c r="AJC340" s="35"/>
      <c r="AJD340" s="35"/>
      <c r="AJE340" s="35"/>
      <c r="AJF340" s="35"/>
      <c r="AJG340" s="35"/>
      <c r="AJH340" s="35"/>
      <c r="AJI340" s="35"/>
      <c r="AJJ340" s="35"/>
      <c r="AJK340" s="35"/>
      <c r="AJL340" s="35"/>
      <c r="AJM340" s="35"/>
      <c r="AJN340" s="35"/>
      <c r="AJO340" s="35"/>
      <c r="AJP340" s="35"/>
      <c r="AJQ340" s="35"/>
      <c r="AJR340" s="35"/>
      <c r="AJS340" s="35"/>
      <c r="AJT340" s="35"/>
      <c r="AJU340" s="35"/>
      <c r="AJV340" s="35"/>
      <c r="AJW340" s="35"/>
      <c r="AJX340" s="35"/>
      <c r="AJY340" s="35"/>
      <c r="AJZ340" s="35"/>
      <c r="AKA340" s="35"/>
      <c r="AKB340" s="35"/>
      <c r="AKC340" s="35"/>
      <c r="AKD340" s="35"/>
      <c r="AKE340" s="35"/>
      <c r="AKF340" s="35"/>
      <c r="AKG340" s="35"/>
      <c r="AKH340" s="35"/>
      <c r="AKI340" s="35"/>
      <c r="AKJ340" s="35"/>
      <c r="AKK340" s="35"/>
      <c r="AKL340" s="35"/>
      <c r="AKM340" s="35"/>
      <c r="AKN340" s="35"/>
      <c r="AKO340" s="35"/>
      <c r="AKP340" s="35"/>
      <c r="AKQ340" s="35"/>
      <c r="AKR340" s="35"/>
      <c r="AKS340" s="35"/>
      <c r="AKT340" s="35"/>
      <c r="AKU340" s="35"/>
      <c r="AKV340" s="35"/>
      <c r="AKW340" s="35"/>
      <c r="AKX340" s="35"/>
      <c r="AKY340" s="35"/>
      <c r="AKZ340" s="35"/>
      <c r="ALA340" s="35"/>
      <c r="ALB340" s="1"/>
      <c r="ALC340" s="1"/>
      <c r="ALD340" s="1"/>
      <c r="ALE340" s="1"/>
      <c r="ALF340" s="1"/>
      <c r="ALG340" s="1"/>
      <c r="ALH340" s="1"/>
      <c r="ALI340" s="1"/>
      <c r="ALJ340" s="1"/>
      <c r="ALK340" s="1"/>
      <c r="ALL340" s="1"/>
      <c r="ALM340" s="1"/>
      <c r="ALN340" s="1"/>
      <c r="ALO340" s="1"/>
      <c r="ALP340" s="1"/>
      <c r="ALQ340" s="1"/>
      <c r="ALR340" s="1"/>
      <c r="ALS340"/>
      <c r="ALT340"/>
      <c r="ALU340"/>
      <c r="ALV340"/>
      <c r="ALW340"/>
      <c r="ALX340"/>
      <c r="ALY340"/>
      <c r="ALZ340"/>
      <c r="AMA340"/>
      <c r="AMB340"/>
      <c r="AMC340"/>
      <c r="AMD340"/>
      <c r="AME340"/>
      <c r="AMF340"/>
      <c r="AMG340"/>
      <c r="AMH340"/>
      <c r="AMI340"/>
      <c r="AMJ340"/>
    </row>
    <row r="341" spans="1:1024" s="29" customFormat="1" ht="12.75">
      <c r="A341" s="1"/>
      <c r="B341" s="1"/>
      <c r="C341" s="1"/>
      <c r="D341" s="1"/>
      <c r="E341" s="1"/>
      <c r="F341" s="1"/>
      <c r="G341" s="1"/>
      <c r="H341" s="1"/>
      <c r="I341" s="1"/>
      <c r="J341" s="48"/>
      <c r="K341" s="48"/>
      <c r="L341" s="48"/>
      <c r="M341" s="49"/>
      <c r="N341" s="49"/>
      <c r="O341" s="1"/>
      <c r="P341" s="1"/>
      <c r="Q341" s="28"/>
      <c r="VZ341" s="35"/>
      <c r="WA341" s="35"/>
      <c r="WB341" s="35"/>
      <c r="WC341" s="35"/>
      <c r="WD341" s="35"/>
      <c r="WE341" s="35"/>
      <c r="WF341" s="35"/>
      <c r="WG341" s="35"/>
      <c r="WH341" s="35"/>
      <c r="WI341" s="35"/>
      <c r="WJ341" s="35"/>
      <c r="WK341" s="35"/>
      <c r="WL341" s="35"/>
      <c r="WM341" s="35"/>
      <c r="WN341" s="35"/>
      <c r="WO341" s="35"/>
      <c r="WP341" s="35"/>
      <c r="WQ341" s="35"/>
      <c r="WR341" s="35"/>
      <c r="WS341" s="35"/>
      <c r="WT341" s="35"/>
      <c r="WU341" s="35"/>
      <c r="WV341" s="35"/>
      <c r="WW341" s="35"/>
      <c r="WX341" s="35"/>
      <c r="WY341" s="35"/>
      <c r="WZ341" s="35"/>
      <c r="XA341" s="35"/>
      <c r="XB341" s="35"/>
      <c r="XC341" s="35"/>
      <c r="XD341" s="35"/>
      <c r="XE341" s="35"/>
      <c r="XF341" s="35"/>
      <c r="XG341" s="35"/>
      <c r="XH341" s="35"/>
      <c r="XI341" s="35"/>
      <c r="XJ341" s="35"/>
      <c r="XK341" s="35"/>
      <c r="XL341" s="35"/>
      <c r="XM341" s="35"/>
      <c r="XN341" s="35"/>
      <c r="XO341" s="35"/>
      <c r="XP341" s="35"/>
      <c r="XQ341" s="35"/>
      <c r="XR341" s="35"/>
      <c r="XS341" s="35"/>
      <c r="XT341" s="35"/>
      <c r="XU341" s="35"/>
      <c r="XV341" s="35"/>
      <c r="XW341" s="35"/>
      <c r="XX341" s="35"/>
      <c r="XY341" s="35"/>
      <c r="XZ341" s="35"/>
      <c r="YA341" s="35"/>
      <c r="YB341" s="35"/>
      <c r="YC341" s="35"/>
      <c r="YD341" s="35"/>
      <c r="YE341" s="35"/>
      <c r="YF341" s="35"/>
      <c r="YG341" s="35"/>
      <c r="YH341" s="35"/>
      <c r="YI341" s="35"/>
      <c r="YJ341" s="35"/>
      <c r="YK341" s="35"/>
      <c r="YL341" s="35"/>
      <c r="YM341" s="35"/>
      <c r="YN341" s="35"/>
      <c r="YO341" s="35"/>
      <c r="YP341" s="35"/>
      <c r="YQ341" s="35"/>
      <c r="YR341" s="35"/>
      <c r="YS341" s="35"/>
      <c r="YT341" s="35"/>
      <c r="YU341" s="35"/>
      <c r="YV341" s="35"/>
      <c r="YW341" s="35"/>
      <c r="YX341" s="35"/>
      <c r="YY341" s="35"/>
      <c r="YZ341" s="35"/>
      <c r="ZA341" s="35"/>
      <c r="ZB341" s="35"/>
      <c r="ZC341" s="35"/>
      <c r="ZD341" s="35"/>
      <c r="ZE341" s="35"/>
      <c r="ZF341" s="35"/>
      <c r="ZG341" s="35"/>
      <c r="ZH341" s="35"/>
      <c r="ZI341" s="35"/>
      <c r="ZJ341" s="35"/>
      <c r="ZK341" s="35"/>
      <c r="ZL341" s="35"/>
      <c r="ZM341" s="35"/>
      <c r="ZN341" s="35"/>
      <c r="ZO341" s="35"/>
      <c r="ZP341" s="35"/>
      <c r="ZQ341" s="35"/>
      <c r="ZR341" s="35"/>
      <c r="ZS341" s="35"/>
      <c r="ZT341" s="35"/>
      <c r="ZU341" s="35"/>
      <c r="ZV341" s="35"/>
      <c r="ZW341" s="35"/>
      <c r="ZX341" s="35"/>
      <c r="ZY341" s="35"/>
      <c r="ZZ341" s="35"/>
      <c r="AAA341" s="35"/>
      <c r="AAB341" s="35"/>
      <c r="AAC341" s="35"/>
      <c r="AAD341" s="35"/>
      <c r="AAE341" s="35"/>
      <c r="AAF341" s="35"/>
      <c r="AAG341" s="35"/>
      <c r="AAH341" s="35"/>
      <c r="AAI341" s="35"/>
      <c r="AAJ341" s="35"/>
      <c r="AAK341" s="35"/>
      <c r="AAL341" s="35"/>
      <c r="AAM341" s="35"/>
      <c r="AAN341" s="35"/>
      <c r="AAO341" s="35"/>
      <c r="AAP341" s="35"/>
      <c r="AAQ341" s="35"/>
      <c r="AAR341" s="35"/>
      <c r="AAS341" s="35"/>
      <c r="AAT341" s="35"/>
      <c r="AAU341" s="35"/>
      <c r="AAV341" s="35"/>
      <c r="AAW341" s="35"/>
      <c r="AAX341" s="35"/>
      <c r="AAY341" s="35"/>
      <c r="AAZ341" s="35"/>
      <c r="ABA341" s="35"/>
      <c r="ABB341" s="35"/>
      <c r="ABC341" s="35"/>
      <c r="ABD341" s="35"/>
      <c r="ABE341" s="35"/>
      <c r="ABF341" s="35"/>
      <c r="ABG341" s="35"/>
      <c r="ABH341" s="35"/>
      <c r="ABI341" s="35"/>
      <c r="ABJ341" s="35"/>
      <c r="ABK341" s="35"/>
      <c r="ABL341" s="35"/>
      <c r="ABM341" s="35"/>
      <c r="ABN341" s="35"/>
      <c r="ABO341" s="35"/>
      <c r="ABP341" s="35"/>
      <c r="ABQ341" s="35"/>
      <c r="ABR341" s="35"/>
      <c r="ABS341" s="35"/>
      <c r="ABT341" s="35"/>
      <c r="ABU341" s="35"/>
      <c r="ABV341" s="35"/>
      <c r="ABW341" s="35"/>
      <c r="ABX341" s="35"/>
      <c r="ABY341" s="35"/>
      <c r="ABZ341" s="35"/>
      <c r="ACA341" s="35"/>
      <c r="ACB341" s="35"/>
      <c r="ACC341" s="35"/>
      <c r="ACD341" s="35"/>
      <c r="ACE341" s="35"/>
      <c r="ACF341" s="35"/>
      <c r="ACG341" s="35"/>
      <c r="ACH341" s="35"/>
      <c r="ACI341" s="35"/>
      <c r="ACJ341" s="35"/>
      <c r="ACK341" s="35"/>
      <c r="ACL341" s="35"/>
      <c r="ACM341" s="35"/>
      <c r="ACN341" s="35"/>
      <c r="ACO341" s="35"/>
      <c r="ACP341" s="35"/>
      <c r="ACQ341" s="35"/>
      <c r="ACR341" s="35"/>
      <c r="ACS341" s="35"/>
      <c r="ACT341" s="35"/>
      <c r="ACU341" s="35"/>
      <c r="ACV341" s="35"/>
      <c r="ACW341" s="35"/>
      <c r="ACX341" s="35"/>
      <c r="ACY341" s="35"/>
      <c r="ACZ341" s="35"/>
      <c r="ADA341" s="35"/>
      <c r="ADB341" s="35"/>
      <c r="ADC341" s="35"/>
      <c r="ADD341" s="35"/>
      <c r="ADE341" s="35"/>
      <c r="ADF341" s="35"/>
      <c r="ADG341" s="35"/>
      <c r="ADH341" s="35"/>
      <c r="ADI341" s="35"/>
      <c r="ADJ341" s="35"/>
      <c r="ADK341" s="35"/>
      <c r="ADL341" s="35"/>
      <c r="ADM341" s="35"/>
      <c r="ADN341" s="35"/>
      <c r="ADO341" s="35"/>
      <c r="ADP341" s="35"/>
      <c r="ADQ341" s="35"/>
      <c r="ADR341" s="35"/>
      <c r="ADS341" s="35"/>
      <c r="ADT341" s="35"/>
      <c r="ADU341" s="35"/>
      <c r="ADV341" s="35"/>
      <c r="ADW341" s="35"/>
      <c r="ADX341" s="35"/>
      <c r="ADY341" s="35"/>
      <c r="ADZ341" s="35"/>
      <c r="AEA341" s="35"/>
      <c r="AEB341" s="35"/>
      <c r="AEC341" s="35"/>
      <c r="AED341" s="35"/>
      <c r="AEE341" s="35"/>
      <c r="AEF341" s="35"/>
      <c r="AEG341" s="35"/>
      <c r="AEH341" s="35"/>
      <c r="AEI341" s="35"/>
      <c r="AEJ341" s="35"/>
      <c r="AEK341" s="35"/>
      <c r="AEL341" s="35"/>
      <c r="AEM341" s="35"/>
      <c r="AEN341" s="35"/>
      <c r="AEO341" s="35"/>
      <c r="AEP341" s="35"/>
      <c r="AEQ341" s="35"/>
      <c r="AER341" s="35"/>
      <c r="AES341" s="35"/>
      <c r="AET341" s="35"/>
      <c r="AEU341" s="35"/>
      <c r="AEV341" s="35"/>
      <c r="AEW341" s="35"/>
      <c r="AEX341" s="35"/>
      <c r="AEY341" s="35"/>
      <c r="AEZ341" s="35"/>
      <c r="AFA341" s="35"/>
      <c r="AFB341" s="35"/>
      <c r="AFC341" s="35"/>
      <c r="AFD341" s="35"/>
      <c r="AFE341" s="35"/>
      <c r="AFF341" s="35"/>
      <c r="AFG341" s="35"/>
      <c r="AFH341" s="35"/>
      <c r="AFI341" s="35"/>
      <c r="AFJ341" s="35"/>
      <c r="AFK341" s="35"/>
      <c r="AFL341" s="35"/>
      <c r="AFM341" s="35"/>
      <c r="AFN341" s="35"/>
      <c r="AFO341" s="35"/>
      <c r="AFP341" s="35"/>
      <c r="AFQ341" s="35"/>
      <c r="AFR341" s="35"/>
      <c r="AFS341" s="35"/>
      <c r="AFT341" s="35"/>
      <c r="AFU341" s="35"/>
      <c r="AFV341" s="35"/>
      <c r="AFW341" s="35"/>
      <c r="AFX341" s="35"/>
      <c r="AFY341" s="35"/>
      <c r="AFZ341" s="35"/>
      <c r="AGA341" s="35"/>
      <c r="AGB341" s="35"/>
      <c r="AGC341" s="35"/>
      <c r="AGD341" s="35"/>
      <c r="AGE341" s="35"/>
      <c r="AGF341" s="35"/>
      <c r="AGG341" s="35"/>
      <c r="AGH341" s="35"/>
      <c r="AGI341" s="35"/>
      <c r="AGJ341" s="35"/>
      <c r="AGK341" s="35"/>
      <c r="AGL341" s="35"/>
      <c r="AGM341" s="35"/>
      <c r="AGN341" s="35"/>
      <c r="AGO341" s="35"/>
      <c r="AGP341" s="35"/>
      <c r="AGQ341" s="35"/>
      <c r="AGR341" s="35"/>
      <c r="AGS341" s="35"/>
      <c r="AGT341" s="35"/>
      <c r="AGU341" s="35"/>
      <c r="AGV341" s="35"/>
      <c r="AGW341" s="35"/>
      <c r="AGX341" s="35"/>
      <c r="AGY341" s="35"/>
      <c r="AGZ341" s="35"/>
      <c r="AHA341" s="35"/>
      <c r="AHB341" s="35"/>
      <c r="AHC341" s="35"/>
      <c r="AHD341" s="35"/>
      <c r="AHE341" s="35"/>
      <c r="AHF341" s="35"/>
      <c r="AHG341" s="35"/>
      <c r="AHH341" s="35"/>
      <c r="AHI341" s="35"/>
      <c r="AHJ341" s="35"/>
      <c r="AHK341" s="35"/>
      <c r="AHL341" s="35"/>
      <c r="AHM341" s="35"/>
      <c r="AHN341" s="35"/>
      <c r="AHO341" s="35"/>
      <c r="AHP341" s="35"/>
      <c r="AHQ341" s="35"/>
      <c r="AHR341" s="35"/>
      <c r="AHS341" s="35"/>
      <c r="AHT341" s="35"/>
      <c r="AHU341" s="35"/>
      <c r="AHV341" s="35"/>
      <c r="AHW341" s="35"/>
      <c r="AHX341" s="35"/>
      <c r="AHY341" s="35"/>
      <c r="AHZ341" s="35"/>
      <c r="AIA341" s="35"/>
      <c r="AIB341" s="35"/>
      <c r="AIC341" s="35"/>
      <c r="AID341" s="35"/>
      <c r="AIE341" s="35"/>
      <c r="AIF341" s="35"/>
      <c r="AIG341" s="35"/>
      <c r="AIH341" s="35"/>
      <c r="AII341" s="35"/>
      <c r="AIJ341" s="35"/>
      <c r="AIK341" s="35"/>
      <c r="AIL341" s="35"/>
      <c r="AIM341" s="35"/>
      <c r="AIN341" s="35"/>
      <c r="AIO341" s="35"/>
      <c r="AIP341" s="35"/>
      <c r="AIQ341" s="35"/>
      <c r="AIR341" s="35"/>
      <c r="AIS341" s="35"/>
      <c r="AIT341" s="35"/>
      <c r="AIU341" s="35"/>
      <c r="AIV341" s="35"/>
      <c r="AIW341" s="35"/>
      <c r="AIX341" s="35"/>
      <c r="AIY341" s="35"/>
      <c r="AIZ341" s="35"/>
      <c r="AJA341" s="35"/>
      <c r="AJB341" s="35"/>
      <c r="AJC341" s="35"/>
      <c r="AJD341" s="35"/>
      <c r="AJE341" s="35"/>
      <c r="AJF341" s="35"/>
      <c r="AJG341" s="35"/>
      <c r="AJH341" s="35"/>
      <c r="AJI341" s="35"/>
      <c r="AJJ341" s="35"/>
      <c r="AJK341" s="35"/>
      <c r="AJL341" s="35"/>
      <c r="AJM341" s="35"/>
      <c r="AJN341" s="35"/>
      <c r="AJO341" s="35"/>
      <c r="AJP341" s="35"/>
      <c r="AJQ341" s="35"/>
      <c r="AJR341" s="35"/>
      <c r="AJS341" s="35"/>
      <c r="AJT341" s="35"/>
      <c r="AJU341" s="35"/>
      <c r="AJV341" s="35"/>
      <c r="AJW341" s="35"/>
      <c r="AJX341" s="35"/>
      <c r="AJY341" s="35"/>
      <c r="AJZ341" s="35"/>
      <c r="AKA341" s="35"/>
      <c r="AKB341" s="35"/>
      <c r="AKC341" s="35"/>
      <c r="AKD341" s="35"/>
      <c r="AKE341" s="35"/>
      <c r="AKF341" s="35"/>
      <c r="AKG341" s="35"/>
      <c r="AKH341" s="35"/>
      <c r="AKI341" s="35"/>
      <c r="AKJ341" s="35"/>
      <c r="AKK341" s="35"/>
      <c r="AKL341" s="35"/>
      <c r="AKM341" s="35"/>
      <c r="AKN341" s="35"/>
      <c r="AKO341" s="35"/>
      <c r="AKP341" s="35"/>
      <c r="AKQ341" s="35"/>
      <c r="AKR341" s="35"/>
      <c r="AKS341" s="35"/>
      <c r="AKT341" s="35"/>
      <c r="AKU341" s="35"/>
      <c r="AKV341" s="35"/>
      <c r="AKW341" s="35"/>
      <c r="AKX341" s="35"/>
      <c r="AKY341" s="35"/>
      <c r="AKZ341" s="35"/>
      <c r="ALA341" s="35"/>
      <c r="ALB341" s="1"/>
      <c r="ALC341" s="1"/>
      <c r="ALD341" s="1"/>
      <c r="ALE341" s="1"/>
      <c r="ALF341" s="1"/>
      <c r="ALG341" s="1"/>
      <c r="ALH341" s="1"/>
      <c r="ALI341" s="1"/>
      <c r="ALJ341" s="1"/>
      <c r="ALK341" s="1"/>
      <c r="ALL341" s="1"/>
      <c r="ALM341" s="1"/>
      <c r="ALN341" s="1"/>
      <c r="ALO341" s="1"/>
      <c r="ALP341" s="1"/>
      <c r="ALQ341" s="1"/>
      <c r="ALR341" s="1"/>
      <c r="ALS341"/>
      <c r="ALT341"/>
      <c r="ALU341"/>
      <c r="ALV341"/>
      <c r="ALW341"/>
      <c r="ALX341"/>
      <c r="ALY341"/>
      <c r="ALZ341"/>
      <c r="AMA341"/>
      <c r="AMB341"/>
      <c r="AMC341"/>
      <c r="AMD341"/>
      <c r="AME341"/>
      <c r="AMF341"/>
      <c r="AMG341"/>
      <c r="AMH341"/>
      <c r="AMI341"/>
      <c r="AMJ341"/>
    </row>
    <row r="342" spans="1:1024" s="29" customFormat="1" ht="12.75">
      <c r="A342" s="1"/>
      <c r="B342" s="1"/>
      <c r="C342" s="1"/>
      <c r="D342" s="1"/>
      <c r="E342" s="1"/>
      <c r="F342" s="1"/>
      <c r="G342" s="1"/>
      <c r="H342" s="1"/>
      <c r="I342" s="1"/>
      <c r="J342" s="48"/>
      <c r="K342" s="48"/>
      <c r="L342" s="48"/>
      <c r="M342" s="49"/>
      <c r="N342" s="49"/>
      <c r="O342" s="1"/>
      <c r="P342" s="1"/>
      <c r="Q342" s="28"/>
      <c r="VZ342" s="35"/>
      <c r="WA342" s="35"/>
      <c r="WB342" s="35"/>
      <c r="WC342" s="35"/>
      <c r="WD342" s="35"/>
      <c r="WE342" s="35"/>
      <c r="WF342" s="35"/>
      <c r="WG342" s="35"/>
      <c r="WH342" s="35"/>
      <c r="WI342" s="35"/>
      <c r="WJ342" s="35"/>
      <c r="WK342" s="35"/>
      <c r="WL342" s="35"/>
      <c r="WM342" s="35"/>
      <c r="WN342" s="35"/>
      <c r="WO342" s="35"/>
      <c r="WP342" s="35"/>
      <c r="WQ342" s="35"/>
      <c r="WR342" s="35"/>
      <c r="WS342" s="35"/>
      <c r="WT342" s="35"/>
      <c r="WU342" s="35"/>
      <c r="WV342" s="35"/>
      <c r="WW342" s="35"/>
      <c r="WX342" s="35"/>
      <c r="WY342" s="35"/>
      <c r="WZ342" s="35"/>
      <c r="XA342" s="35"/>
      <c r="XB342" s="35"/>
      <c r="XC342" s="35"/>
      <c r="XD342" s="35"/>
      <c r="XE342" s="35"/>
      <c r="XF342" s="35"/>
      <c r="XG342" s="35"/>
      <c r="XH342" s="35"/>
      <c r="XI342" s="35"/>
      <c r="XJ342" s="35"/>
      <c r="XK342" s="35"/>
      <c r="XL342" s="35"/>
      <c r="XM342" s="35"/>
      <c r="XN342" s="35"/>
      <c r="XO342" s="35"/>
      <c r="XP342" s="35"/>
      <c r="XQ342" s="35"/>
      <c r="XR342" s="35"/>
      <c r="XS342" s="35"/>
      <c r="XT342" s="35"/>
      <c r="XU342" s="35"/>
      <c r="XV342" s="35"/>
      <c r="XW342" s="35"/>
      <c r="XX342" s="35"/>
      <c r="XY342" s="35"/>
      <c r="XZ342" s="35"/>
      <c r="YA342" s="35"/>
      <c r="YB342" s="35"/>
      <c r="YC342" s="35"/>
      <c r="YD342" s="35"/>
      <c r="YE342" s="35"/>
      <c r="YF342" s="35"/>
      <c r="YG342" s="35"/>
      <c r="YH342" s="35"/>
      <c r="YI342" s="35"/>
      <c r="YJ342" s="35"/>
      <c r="YK342" s="35"/>
      <c r="YL342" s="35"/>
      <c r="YM342" s="35"/>
      <c r="YN342" s="35"/>
      <c r="YO342" s="35"/>
      <c r="YP342" s="35"/>
      <c r="YQ342" s="35"/>
      <c r="YR342" s="35"/>
      <c r="YS342" s="35"/>
      <c r="YT342" s="35"/>
      <c r="YU342" s="35"/>
      <c r="YV342" s="35"/>
      <c r="YW342" s="35"/>
      <c r="YX342" s="35"/>
      <c r="YY342" s="35"/>
      <c r="YZ342" s="35"/>
      <c r="ZA342" s="35"/>
      <c r="ZB342" s="35"/>
      <c r="ZC342" s="35"/>
      <c r="ZD342" s="35"/>
      <c r="ZE342" s="35"/>
      <c r="ZF342" s="35"/>
      <c r="ZG342" s="35"/>
      <c r="ZH342" s="35"/>
      <c r="ZI342" s="35"/>
      <c r="ZJ342" s="35"/>
      <c r="ZK342" s="35"/>
      <c r="ZL342" s="35"/>
      <c r="ZM342" s="35"/>
      <c r="ZN342" s="35"/>
      <c r="ZO342" s="35"/>
      <c r="ZP342" s="35"/>
      <c r="ZQ342" s="35"/>
      <c r="ZR342" s="35"/>
      <c r="ZS342" s="35"/>
      <c r="ZT342" s="35"/>
      <c r="ZU342" s="35"/>
      <c r="ZV342" s="35"/>
      <c r="ZW342" s="35"/>
      <c r="ZX342" s="35"/>
      <c r="ZY342" s="35"/>
      <c r="ZZ342" s="35"/>
      <c r="AAA342" s="35"/>
      <c r="AAB342" s="35"/>
      <c r="AAC342" s="35"/>
      <c r="AAD342" s="35"/>
      <c r="AAE342" s="35"/>
      <c r="AAF342" s="35"/>
      <c r="AAG342" s="35"/>
      <c r="AAH342" s="35"/>
      <c r="AAI342" s="35"/>
      <c r="AAJ342" s="35"/>
      <c r="AAK342" s="35"/>
      <c r="AAL342" s="35"/>
      <c r="AAM342" s="35"/>
      <c r="AAN342" s="35"/>
      <c r="AAO342" s="35"/>
      <c r="AAP342" s="35"/>
      <c r="AAQ342" s="35"/>
      <c r="AAR342" s="35"/>
      <c r="AAS342" s="35"/>
      <c r="AAT342" s="35"/>
      <c r="AAU342" s="35"/>
      <c r="AAV342" s="35"/>
      <c r="AAW342" s="35"/>
      <c r="AAX342" s="35"/>
      <c r="AAY342" s="35"/>
      <c r="AAZ342" s="35"/>
      <c r="ABA342" s="35"/>
      <c r="ABB342" s="35"/>
      <c r="ABC342" s="35"/>
      <c r="ABD342" s="35"/>
      <c r="ABE342" s="35"/>
      <c r="ABF342" s="35"/>
      <c r="ABG342" s="35"/>
      <c r="ABH342" s="35"/>
      <c r="ABI342" s="35"/>
      <c r="ABJ342" s="35"/>
      <c r="ABK342" s="35"/>
      <c r="ABL342" s="35"/>
      <c r="ABM342" s="35"/>
      <c r="ABN342" s="35"/>
      <c r="ABO342" s="35"/>
      <c r="ABP342" s="35"/>
      <c r="ABQ342" s="35"/>
      <c r="ABR342" s="35"/>
      <c r="ABS342" s="35"/>
      <c r="ABT342" s="35"/>
      <c r="ABU342" s="35"/>
      <c r="ABV342" s="35"/>
      <c r="ABW342" s="35"/>
      <c r="ABX342" s="35"/>
      <c r="ABY342" s="35"/>
      <c r="ABZ342" s="35"/>
      <c r="ACA342" s="35"/>
      <c r="ACB342" s="35"/>
      <c r="ACC342" s="35"/>
      <c r="ACD342" s="35"/>
      <c r="ACE342" s="35"/>
      <c r="ACF342" s="35"/>
      <c r="ACG342" s="35"/>
      <c r="ACH342" s="35"/>
      <c r="ACI342" s="35"/>
      <c r="ACJ342" s="35"/>
      <c r="ACK342" s="35"/>
      <c r="ACL342" s="35"/>
      <c r="ACM342" s="35"/>
      <c r="ACN342" s="35"/>
      <c r="ACO342" s="35"/>
      <c r="ACP342" s="35"/>
      <c r="ACQ342" s="35"/>
      <c r="ACR342" s="35"/>
      <c r="ACS342" s="35"/>
      <c r="ACT342" s="35"/>
      <c r="ACU342" s="35"/>
      <c r="ACV342" s="35"/>
      <c r="ACW342" s="35"/>
      <c r="ACX342" s="35"/>
      <c r="ACY342" s="35"/>
      <c r="ACZ342" s="35"/>
      <c r="ADA342" s="35"/>
      <c r="ADB342" s="35"/>
      <c r="ADC342" s="35"/>
      <c r="ADD342" s="35"/>
      <c r="ADE342" s="35"/>
      <c r="ADF342" s="35"/>
      <c r="ADG342" s="35"/>
      <c r="ADH342" s="35"/>
      <c r="ADI342" s="35"/>
      <c r="ADJ342" s="35"/>
      <c r="ADK342" s="35"/>
      <c r="ADL342" s="35"/>
      <c r="ADM342" s="35"/>
      <c r="ADN342" s="35"/>
      <c r="ADO342" s="35"/>
      <c r="ADP342" s="35"/>
      <c r="ADQ342" s="35"/>
      <c r="ADR342" s="35"/>
      <c r="ADS342" s="35"/>
      <c r="ADT342" s="35"/>
      <c r="ADU342" s="35"/>
      <c r="ADV342" s="35"/>
      <c r="ADW342" s="35"/>
      <c r="ADX342" s="35"/>
      <c r="ADY342" s="35"/>
      <c r="ADZ342" s="35"/>
      <c r="AEA342" s="35"/>
      <c r="AEB342" s="35"/>
      <c r="AEC342" s="35"/>
      <c r="AED342" s="35"/>
      <c r="AEE342" s="35"/>
      <c r="AEF342" s="35"/>
      <c r="AEG342" s="35"/>
      <c r="AEH342" s="35"/>
      <c r="AEI342" s="35"/>
      <c r="AEJ342" s="35"/>
      <c r="AEK342" s="35"/>
      <c r="AEL342" s="35"/>
      <c r="AEM342" s="35"/>
      <c r="AEN342" s="35"/>
      <c r="AEO342" s="35"/>
      <c r="AEP342" s="35"/>
      <c r="AEQ342" s="35"/>
      <c r="AER342" s="35"/>
      <c r="AES342" s="35"/>
      <c r="AET342" s="35"/>
      <c r="AEU342" s="35"/>
      <c r="AEV342" s="35"/>
      <c r="AEW342" s="35"/>
      <c r="AEX342" s="35"/>
      <c r="AEY342" s="35"/>
      <c r="AEZ342" s="35"/>
      <c r="AFA342" s="35"/>
      <c r="AFB342" s="35"/>
      <c r="AFC342" s="35"/>
      <c r="AFD342" s="35"/>
      <c r="AFE342" s="35"/>
      <c r="AFF342" s="35"/>
      <c r="AFG342" s="35"/>
      <c r="AFH342" s="35"/>
      <c r="AFI342" s="35"/>
      <c r="AFJ342" s="35"/>
      <c r="AFK342" s="35"/>
      <c r="AFL342" s="35"/>
      <c r="AFM342" s="35"/>
      <c r="AFN342" s="35"/>
      <c r="AFO342" s="35"/>
      <c r="AFP342" s="35"/>
      <c r="AFQ342" s="35"/>
      <c r="AFR342" s="35"/>
      <c r="AFS342" s="35"/>
      <c r="AFT342" s="35"/>
      <c r="AFU342" s="35"/>
      <c r="AFV342" s="35"/>
      <c r="AFW342" s="35"/>
      <c r="AFX342" s="35"/>
      <c r="AFY342" s="35"/>
      <c r="AFZ342" s="35"/>
      <c r="AGA342" s="35"/>
      <c r="AGB342" s="35"/>
      <c r="AGC342" s="35"/>
      <c r="AGD342" s="35"/>
      <c r="AGE342" s="35"/>
      <c r="AGF342" s="35"/>
      <c r="AGG342" s="35"/>
      <c r="AGH342" s="35"/>
      <c r="AGI342" s="35"/>
      <c r="AGJ342" s="35"/>
      <c r="AGK342" s="35"/>
      <c r="AGL342" s="35"/>
      <c r="AGM342" s="35"/>
      <c r="AGN342" s="35"/>
      <c r="AGO342" s="35"/>
      <c r="AGP342" s="35"/>
      <c r="AGQ342" s="35"/>
      <c r="AGR342" s="35"/>
      <c r="AGS342" s="35"/>
      <c r="AGT342" s="35"/>
      <c r="AGU342" s="35"/>
      <c r="AGV342" s="35"/>
      <c r="AGW342" s="35"/>
      <c r="AGX342" s="35"/>
      <c r="AGY342" s="35"/>
      <c r="AGZ342" s="35"/>
      <c r="AHA342" s="35"/>
      <c r="AHB342" s="35"/>
      <c r="AHC342" s="35"/>
      <c r="AHD342" s="35"/>
      <c r="AHE342" s="35"/>
      <c r="AHF342" s="35"/>
      <c r="AHG342" s="35"/>
      <c r="AHH342" s="35"/>
      <c r="AHI342" s="35"/>
      <c r="AHJ342" s="35"/>
      <c r="AHK342" s="35"/>
      <c r="AHL342" s="35"/>
      <c r="AHM342" s="35"/>
      <c r="AHN342" s="35"/>
      <c r="AHO342" s="35"/>
      <c r="AHP342" s="35"/>
      <c r="AHQ342" s="35"/>
      <c r="AHR342" s="35"/>
      <c r="AHS342" s="35"/>
      <c r="AHT342" s="35"/>
      <c r="AHU342" s="35"/>
      <c r="AHV342" s="35"/>
      <c r="AHW342" s="35"/>
      <c r="AHX342" s="35"/>
      <c r="AHY342" s="35"/>
      <c r="AHZ342" s="35"/>
      <c r="AIA342" s="35"/>
      <c r="AIB342" s="35"/>
      <c r="AIC342" s="35"/>
      <c r="AID342" s="35"/>
      <c r="AIE342" s="35"/>
      <c r="AIF342" s="35"/>
      <c r="AIG342" s="35"/>
      <c r="AIH342" s="35"/>
      <c r="AII342" s="35"/>
      <c r="AIJ342" s="35"/>
      <c r="AIK342" s="35"/>
      <c r="AIL342" s="35"/>
      <c r="AIM342" s="35"/>
      <c r="AIN342" s="35"/>
      <c r="AIO342" s="35"/>
      <c r="AIP342" s="35"/>
      <c r="AIQ342" s="35"/>
      <c r="AIR342" s="35"/>
      <c r="AIS342" s="35"/>
      <c r="AIT342" s="35"/>
      <c r="AIU342" s="35"/>
      <c r="AIV342" s="35"/>
      <c r="AIW342" s="35"/>
      <c r="AIX342" s="35"/>
      <c r="AIY342" s="35"/>
      <c r="AIZ342" s="35"/>
      <c r="AJA342" s="35"/>
      <c r="AJB342" s="35"/>
      <c r="AJC342" s="35"/>
      <c r="AJD342" s="35"/>
      <c r="AJE342" s="35"/>
      <c r="AJF342" s="35"/>
      <c r="AJG342" s="35"/>
      <c r="AJH342" s="35"/>
      <c r="AJI342" s="35"/>
      <c r="AJJ342" s="35"/>
      <c r="AJK342" s="35"/>
      <c r="AJL342" s="35"/>
      <c r="AJM342" s="35"/>
      <c r="AJN342" s="35"/>
      <c r="AJO342" s="35"/>
      <c r="AJP342" s="35"/>
      <c r="AJQ342" s="35"/>
      <c r="AJR342" s="35"/>
      <c r="AJS342" s="35"/>
      <c r="AJT342" s="35"/>
      <c r="AJU342" s="35"/>
      <c r="AJV342" s="35"/>
      <c r="AJW342" s="35"/>
      <c r="AJX342" s="35"/>
      <c r="AJY342" s="35"/>
      <c r="AJZ342" s="35"/>
      <c r="AKA342" s="35"/>
      <c r="AKB342" s="35"/>
      <c r="AKC342" s="35"/>
      <c r="AKD342" s="35"/>
      <c r="AKE342" s="35"/>
      <c r="AKF342" s="35"/>
      <c r="AKG342" s="35"/>
      <c r="AKH342" s="35"/>
      <c r="AKI342" s="35"/>
      <c r="AKJ342" s="35"/>
      <c r="AKK342" s="35"/>
      <c r="AKL342" s="35"/>
      <c r="AKM342" s="35"/>
      <c r="AKN342" s="35"/>
      <c r="AKO342" s="35"/>
      <c r="AKP342" s="35"/>
      <c r="AKQ342" s="35"/>
      <c r="AKR342" s="35"/>
      <c r="AKS342" s="35"/>
      <c r="AKT342" s="35"/>
      <c r="AKU342" s="35"/>
      <c r="AKV342" s="35"/>
      <c r="AKW342" s="35"/>
      <c r="AKX342" s="35"/>
      <c r="AKY342" s="35"/>
      <c r="AKZ342" s="35"/>
      <c r="ALA342" s="35"/>
      <c r="ALB342" s="1"/>
      <c r="ALC342" s="1"/>
      <c r="ALD342" s="1"/>
      <c r="ALE342" s="1"/>
      <c r="ALF342" s="1"/>
      <c r="ALG342" s="1"/>
      <c r="ALH342" s="1"/>
      <c r="ALI342" s="1"/>
      <c r="ALJ342" s="1"/>
      <c r="ALK342" s="1"/>
      <c r="ALL342" s="1"/>
      <c r="ALM342" s="1"/>
      <c r="ALN342" s="1"/>
      <c r="ALO342" s="1"/>
      <c r="ALP342" s="1"/>
      <c r="ALQ342" s="1"/>
      <c r="ALR342" s="1"/>
      <c r="ALS342"/>
      <c r="ALT342"/>
      <c r="ALU342"/>
      <c r="ALV342"/>
      <c r="ALW342"/>
      <c r="ALX342"/>
      <c r="ALY342"/>
      <c r="ALZ342"/>
      <c r="AMA342"/>
      <c r="AMB342"/>
      <c r="AMC342"/>
      <c r="AMD342"/>
      <c r="AME342"/>
      <c r="AMF342"/>
      <c r="AMG342"/>
      <c r="AMH342"/>
      <c r="AMI342"/>
      <c r="AMJ342"/>
    </row>
    <row r="343" spans="1:1024" s="29" customFormat="1" ht="12.75">
      <c r="A343" s="1"/>
      <c r="B343" s="1"/>
      <c r="C343" s="1"/>
      <c r="D343" s="1"/>
      <c r="E343" s="1"/>
      <c r="F343" s="1"/>
      <c r="G343" s="1"/>
      <c r="H343" s="1"/>
      <c r="I343" s="1"/>
      <c r="J343" s="48"/>
      <c r="K343" s="48"/>
      <c r="L343" s="48"/>
      <c r="M343" s="49"/>
      <c r="N343" s="49"/>
      <c r="O343" s="1"/>
      <c r="P343" s="1"/>
      <c r="Q343" s="28"/>
      <c r="VZ343" s="35"/>
      <c r="WA343" s="35"/>
      <c r="WB343" s="35"/>
      <c r="WC343" s="35"/>
      <c r="WD343" s="35"/>
      <c r="WE343" s="35"/>
      <c r="WF343" s="35"/>
      <c r="WG343" s="35"/>
      <c r="WH343" s="35"/>
      <c r="WI343" s="35"/>
      <c r="WJ343" s="35"/>
      <c r="WK343" s="35"/>
      <c r="WL343" s="35"/>
      <c r="WM343" s="35"/>
      <c r="WN343" s="35"/>
      <c r="WO343" s="35"/>
      <c r="WP343" s="35"/>
      <c r="WQ343" s="35"/>
      <c r="WR343" s="35"/>
      <c r="WS343" s="35"/>
      <c r="WT343" s="35"/>
      <c r="WU343" s="35"/>
      <c r="WV343" s="35"/>
      <c r="WW343" s="35"/>
      <c r="WX343" s="35"/>
      <c r="WY343" s="35"/>
      <c r="WZ343" s="35"/>
      <c r="XA343" s="35"/>
      <c r="XB343" s="35"/>
      <c r="XC343" s="35"/>
      <c r="XD343" s="35"/>
      <c r="XE343" s="35"/>
      <c r="XF343" s="35"/>
      <c r="XG343" s="35"/>
      <c r="XH343" s="35"/>
      <c r="XI343" s="35"/>
      <c r="XJ343" s="35"/>
      <c r="XK343" s="35"/>
      <c r="XL343" s="35"/>
      <c r="XM343" s="35"/>
      <c r="XN343" s="35"/>
      <c r="XO343" s="35"/>
      <c r="XP343" s="35"/>
      <c r="XQ343" s="35"/>
      <c r="XR343" s="35"/>
      <c r="XS343" s="35"/>
      <c r="XT343" s="35"/>
      <c r="XU343" s="35"/>
      <c r="XV343" s="35"/>
      <c r="XW343" s="35"/>
      <c r="XX343" s="35"/>
      <c r="XY343" s="35"/>
      <c r="XZ343" s="35"/>
      <c r="YA343" s="35"/>
      <c r="YB343" s="35"/>
      <c r="YC343" s="35"/>
      <c r="YD343" s="35"/>
      <c r="YE343" s="35"/>
      <c r="YF343" s="35"/>
      <c r="YG343" s="35"/>
      <c r="YH343" s="35"/>
      <c r="YI343" s="35"/>
      <c r="YJ343" s="35"/>
      <c r="YK343" s="35"/>
      <c r="YL343" s="35"/>
      <c r="YM343" s="35"/>
      <c r="YN343" s="35"/>
      <c r="YO343" s="35"/>
      <c r="YP343" s="35"/>
      <c r="YQ343" s="35"/>
      <c r="YR343" s="35"/>
      <c r="YS343" s="35"/>
      <c r="YT343" s="35"/>
      <c r="YU343" s="35"/>
      <c r="YV343" s="35"/>
      <c r="YW343" s="35"/>
      <c r="YX343" s="35"/>
      <c r="YY343" s="35"/>
      <c r="YZ343" s="35"/>
      <c r="ZA343" s="35"/>
      <c r="ZB343" s="35"/>
      <c r="ZC343" s="35"/>
      <c r="ZD343" s="35"/>
      <c r="ZE343" s="35"/>
      <c r="ZF343" s="35"/>
      <c r="ZG343" s="35"/>
      <c r="ZH343" s="35"/>
      <c r="ZI343" s="35"/>
      <c r="ZJ343" s="35"/>
      <c r="ZK343" s="35"/>
      <c r="ZL343" s="35"/>
      <c r="ZM343" s="35"/>
      <c r="ZN343" s="35"/>
      <c r="ZO343" s="35"/>
      <c r="ZP343" s="35"/>
      <c r="ZQ343" s="35"/>
      <c r="ZR343" s="35"/>
      <c r="ZS343" s="35"/>
      <c r="ZT343" s="35"/>
      <c r="ZU343" s="35"/>
      <c r="ZV343" s="35"/>
      <c r="ZW343" s="35"/>
      <c r="ZX343" s="35"/>
      <c r="ZY343" s="35"/>
      <c r="ZZ343" s="35"/>
      <c r="AAA343" s="35"/>
      <c r="AAB343" s="35"/>
      <c r="AAC343" s="35"/>
      <c r="AAD343" s="35"/>
      <c r="AAE343" s="35"/>
      <c r="AAF343" s="35"/>
      <c r="AAG343" s="35"/>
      <c r="AAH343" s="35"/>
      <c r="AAI343" s="35"/>
      <c r="AAJ343" s="35"/>
      <c r="AAK343" s="35"/>
      <c r="AAL343" s="35"/>
      <c r="AAM343" s="35"/>
      <c r="AAN343" s="35"/>
      <c r="AAO343" s="35"/>
      <c r="AAP343" s="35"/>
      <c r="AAQ343" s="35"/>
      <c r="AAR343" s="35"/>
      <c r="AAS343" s="35"/>
      <c r="AAT343" s="35"/>
      <c r="AAU343" s="35"/>
      <c r="AAV343" s="35"/>
      <c r="AAW343" s="35"/>
      <c r="AAX343" s="35"/>
      <c r="AAY343" s="35"/>
      <c r="AAZ343" s="35"/>
      <c r="ABA343" s="35"/>
      <c r="ABB343" s="35"/>
      <c r="ABC343" s="35"/>
      <c r="ABD343" s="35"/>
      <c r="ABE343" s="35"/>
      <c r="ABF343" s="35"/>
      <c r="ABG343" s="35"/>
      <c r="ABH343" s="35"/>
      <c r="ABI343" s="35"/>
      <c r="ABJ343" s="35"/>
      <c r="ABK343" s="35"/>
      <c r="ABL343" s="35"/>
      <c r="ABM343" s="35"/>
      <c r="ABN343" s="35"/>
      <c r="ABO343" s="35"/>
      <c r="ABP343" s="35"/>
      <c r="ABQ343" s="35"/>
      <c r="ABR343" s="35"/>
      <c r="ABS343" s="35"/>
      <c r="ABT343" s="35"/>
      <c r="ABU343" s="35"/>
      <c r="ABV343" s="35"/>
      <c r="ABW343" s="35"/>
      <c r="ABX343" s="35"/>
      <c r="ABY343" s="35"/>
      <c r="ABZ343" s="35"/>
      <c r="ACA343" s="35"/>
      <c r="ACB343" s="35"/>
      <c r="ACC343" s="35"/>
      <c r="ACD343" s="35"/>
      <c r="ACE343" s="35"/>
      <c r="ACF343" s="35"/>
      <c r="ACG343" s="35"/>
      <c r="ACH343" s="35"/>
      <c r="ACI343" s="35"/>
      <c r="ACJ343" s="35"/>
      <c r="ACK343" s="35"/>
      <c r="ACL343" s="35"/>
      <c r="ACM343" s="35"/>
      <c r="ACN343" s="35"/>
      <c r="ACO343" s="35"/>
      <c r="ACP343" s="35"/>
      <c r="ACQ343" s="35"/>
      <c r="ACR343" s="35"/>
      <c r="ACS343" s="35"/>
      <c r="ACT343" s="35"/>
      <c r="ACU343" s="35"/>
      <c r="ACV343" s="35"/>
      <c r="ACW343" s="35"/>
      <c r="ACX343" s="35"/>
      <c r="ACY343" s="35"/>
      <c r="ACZ343" s="35"/>
      <c r="ADA343" s="35"/>
      <c r="ADB343" s="35"/>
      <c r="ADC343" s="35"/>
      <c r="ADD343" s="35"/>
      <c r="ADE343" s="35"/>
      <c r="ADF343" s="35"/>
      <c r="ADG343" s="35"/>
      <c r="ADH343" s="35"/>
      <c r="ADI343" s="35"/>
      <c r="ADJ343" s="35"/>
      <c r="ADK343" s="35"/>
      <c r="ADL343" s="35"/>
      <c r="ADM343" s="35"/>
      <c r="ADN343" s="35"/>
      <c r="ADO343" s="35"/>
      <c r="ADP343" s="35"/>
      <c r="ADQ343" s="35"/>
      <c r="ADR343" s="35"/>
      <c r="ADS343" s="35"/>
      <c r="ADT343" s="35"/>
      <c r="ADU343" s="35"/>
      <c r="ADV343" s="35"/>
      <c r="ADW343" s="35"/>
      <c r="ADX343" s="35"/>
      <c r="ADY343" s="35"/>
      <c r="ADZ343" s="35"/>
      <c r="AEA343" s="35"/>
      <c r="AEB343" s="35"/>
      <c r="AEC343" s="35"/>
      <c r="AED343" s="35"/>
      <c r="AEE343" s="35"/>
      <c r="AEF343" s="35"/>
      <c r="AEG343" s="35"/>
      <c r="AEH343" s="35"/>
      <c r="AEI343" s="35"/>
      <c r="AEJ343" s="35"/>
      <c r="AEK343" s="35"/>
      <c r="AEL343" s="35"/>
      <c r="AEM343" s="35"/>
      <c r="AEN343" s="35"/>
      <c r="AEO343" s="35"/>
      <c r="AEP343" s="35"/>
      <c r="AEQ343" s="35"/>
      <c r="AER343" s="35"/>
      <c r="AES343" s="35"/>
      <c r="AET343" s="35"/>
      <c r="AEU343" s="35"/>
      <c r="AEV343" s="35"/>
      <c r="AEW343" s="35"/>
      <c r="AEX343" s="35"/>
      <c r="AEY343" s="35"/>
      <c r="AEZ343" s="35"/>
      <c r="AFA343" s="35"/>
      <c r="AFB343" s="35"/>
      <c r="AFC343" s="35"/>
      <c r="AFD343" s="35"/>
      <c r="AFE343" s="35"/>
      <c r="AFF343" s="35"/>
      <c r="AFG343" s="35"/>
      <c r="AFH343" s="35"/>
      <c r="AFI343" s="35"/>
      <c r="AFJ343" s="35"/>
      <c r="AFK343" s="35"/>
      <c r="AFL343" s="35"/>
      <c r="AFM343" s="35"/>
      <c r="AFN343" s="35"/>
      <c r="AFO343" s="35"/>
      <c r="AFP343" s="35"/>
      <c r="AFQ343" s="35"/>
      <c r="AFR343" s="35"/>
      <c r="AFS343" s="35"/>
      <c r="AFT343" s="35"/>
      <c r="AFU343" s="35"/>
      <c r="AFV343" s="35"/>
      <c r="AFW343" s="35"/>
      <c r="AFX343" s="35"/>
      <c r="AFY343" s="35"/>
      <c r="AFZ343" s="35"/>
      <c r="AGA343" s="35"/>
      <c r="AGB343" s="35"/>
      <c r="AGC343" s="35"/>
      <c r="AGD343" s="35"/>
      <c r="AGE343" s="35"/>
      <c r="AGF343" s="35"/>
      <c r="AGG343" s="35"/>
      <c r="AGH343" s="35"/>
      <c r="AGI343" s="35"/>
      <c r="AGJ343" s="35"/>
      <c r="AGK343" s="35"/>
      <c r="AGL343" s="35"/>
      <c r="AGM343" s="35"/>
      <c r="AGN343" s="35"/>
      <c r="AGO343" s="35"/>
      <c r="AGP343" s="35"/>
      <c r="AGQ343" s="35"/>
      <c r="AGR343" s="35"/>
      <c r="AGS343" s="35"/>
      <c r="AGT343" s="35"/>
      <c r="AGU343" s="35"/>
      <c r="AGV343" s="35"/>
      <c r="AGW343" s="35"/>
      <c r="AGX343" s="35"/>
      <c r="AGY343" s="35"/>
      <c r="AGZ343" s="35"/>
      <c r="AHA343" s="35"/>
      <c r="AHB343" s="35"/>
      <c r="AHC343" s="35"/>
      <c r="AHD343" s="35"/>
      <c r="AHE343" s="35"/>
      <c r="AHF343" s="35"/>
      <c r="AHG343" s="35"/>
      <c r="AHH343" s="35"/>
      <c r="AHI343" s="35"/>
      <c r="AHJ343" s="35"/>
      <c r="AHK343" s="35"/>
      <c r="AHL343" s="35"/>
      <c r="AHM343" s="35"/>
      <c r="AHN343" s="35"/>
      <c r="AHO343" s="35"/>
      <c r="AHP343" s="35"/>
      <c r="AHQ343" s="35"/>
      <c r="AHR343" s="35"/>
      <c r="AHS343" s="35"/>
      <c r="AHT343" s="35"/>
      <c r="AHU343" s="35"/>
      <c r="AHV343" s="35"/>
      <c r="AHW343" s="35"/>
      <c r="AHX343" s="35"/>
      <c r="AHY343" s="35"/>
      <c r="AHZ343" s="35"/>
      <c r="AIA343" s="35"/>
      <c r="AIB343" s="35"/>
      <c r="AIC343" s="35"/>
      <c r="AID343" s="35"/>
      <c r="AIE343" s="35"/>
      <c r="AIF343" s="35"/>
      <c r="AIG343" s="35"/>
      <c r="AIH343" s="35"/>
      <c r="AII343" s="35"/>
      <c r="AIJ343" s="35"/>
      <c r="AIK343" s="35"/>
      <c r="AIL343" s="35"/>
      <c r="AIM343" s="35"/>
      <c r="AIN343" s="35"/>
      <c r="AIO343" s="35"/>
      <c r="AIP343" s="35"/>
      <c r="AIQ343" s="35"/>
      <c r="AIR343" s="35"/>
      <c r="AIS343" s="35"/>
      <c r="AIT343" s="35"/>
      <c r="AIU343" s="35"/>
      <c r="AIV343" s="35"/>
      <c r="AIW343" s="35"/>
      <c r="AIX343" s="35"/>
      <c r="AIY343" s="35"/>
      <c r="AIZ343" s="35"/>
      <c r="AJA343" s="35"/>
      <c r="AJB343" s="35"/>
      <c r="AJC343" s="35"/>
      <c r="AJD343" s="35"/>
      <c r="AJE343" s="35"/>
      <c r="AJF343" s="35"/>
      <c r="AJG343" s="35"/>
      <c r="AJH343" s="35"/>
      <c r="AJI343" s="35"/>
      <c r="AJJ343" s="35"/>
      <c r="AJK343" s="35"/>
      <c r="AJL343" s="35"/>
      <c r="AJM343" s="35"/>
      <c r="AJN343" s="35"/>
      <c r="AJO343" s="35"/>
      <c r="AJP343" s="35"/>
      <c r="AJQ343" s="35"/>
      <c r="AJR343" s="35"/>
      <c r="AJS343" s="35"/>
      <c r="AJT343" s="35"/>
      <c r="AJU343" s="35"/>
      <c r="AJV343" s="35"/>
      <c r="AJW343" s="35"/>
      <c r="AJX343" s="35"/>
      <c r="AJY343" s="35"/>
      <c r="AJZ343" s="35"/>
      <c r="AKA343" s="35"/>
      <c r="AKB343" s="35"/>
      <c r="AKC343" s="35"/>
      <c r="AKD343" s="35"/>
      <c r="AKE343" s="35"/>
      <c r="AKF343" s="35"/>
      <c r="AKG343" s="35"/>
      <c r="AKH343" s="35"/>
      <c r="AKI343" s="35"/>
      <c r="AKJ343" s="35"/>
      <c r="AKK343" s="35"/>
      <c r="AKL343" s="35"/>
      <c r="AKM343" s="35"/>
      <c r="AKN343" s="35"/>
      <c r="AKO343" s="35"/>
      <c r="AKP343" s="35"/>
      <c r="AKQ343" s="35"/>
      <c r="AKR343" s="35"/>
      <c r="AKS343" s="35"/>
      <c r="AKT343" s="35"/>
      <c r="AKU343" s="35"/>
      <c r="AKV343" s="35"/>
      <c r="AKW343" s="35"/>
      <c r="AKX343" s="35"/>
      <c r="AKY343" s="35"/>
      <c r="AKZ343" s="35"/>
      <c r="ALA343" s="35"/>
      <c r="ALB343" s="1"/>
      <c r="ALC343" s="1"/>
      <c r="ALD343" s="1"/>
      <c r="ALE343" s="1"/>
      <c r="ALF343" s="1"/>
      <c r="ALG343" s="1"/>
      <c r="ALH343" s="1"/>
      <c r="ALI343" s="1"/>
      <c r="ALJ343" s="1"/>
      <c r="ALK343" s="1"/>
      <c r="ALL343" s="1"/>
      <c r="ALM343" s="1"/>
      <c r="ALN343" s="1"/>
      <c r="ALO343" s="1"/>
      <c r="ALP343" s="1"/>
      <c r="ALQ343" s="1"/>
      <c r="ALR343" s="1"/>
      <c r="ALS343"/>
      <c r="ALT343"/>
      <c r="ALU343"/>
      <c r="ALV343"/>
      <c r="ALW343"/>
      <c r="ALX343"/>
      <c r="ALY343"/>
      <c r="ALZ343"/>
      <c r="AMA343"/>
      <c r="AMB343"/>
      <c r="AMC343"/>
      <c r="AMD343"/>
      <c r="AME343"/>
      <c r="AMF343"/>
      <c r="AMG343"/>
      <c r="AMH343"/>
      <c r="AMI343"/>
      <c r="AMJ343"/>
    </row>
    <row r="344" spans="1:1024" s="29" customFormat="1" ht="12.75">
      <c r="A344" s="1"/>
      <c r="B344" s="1"/>
      <c r="C344" s="1"/>
      <c r="D344" s="1"/>
      <c r="E344" s="1"/>
      <c r="F344" s="1"/>
      <c r="G344" s="1"/>
      <c r="H344" s="1"/>
      <c r="I344" s="1"/>
      <c r="J344" s="48"/>
      <c r="K344" s="48"/>
      <c r="L344" s="48"/>
      <c r="M344" s="49"/>
      <c r="N344" s="49"/>
      <c r="O344" s="1"/>
      <c r="P344" s="1"/>
      <c r="Q344" s="28"/>
      <c r="VZ344" s="35"/>
      <c r="WA344" s="35"/>
      <c r="WB344" s="35"/>
      <c r="WC344" s="35"/>
      <c r="WD344" s="35"/>
      <c r="WE344" s="35"/>
      <c r="WF344" s="35"/>
      <c r="WG344" s="35"/>
      <c r="WH344" s="35"/>
      <c r="WI344" s="35"/>
      <c r="WJ344" s="35"/>
      <c r="WK344" s="35"/>
      <c r="WL344" s="35"/>
      <c r="WM344" s="35"/>
      <c r="WN344" s="35"/>
      <c r="WO344" s="35"/>
      <c r="WP344" s="35"/>
      <c r="WQ344" s="35"/>
      <c r="WR344" s="35"/>
      <c r="WS344" s="35"/>
      <c r="WT344" s="35"/>
      <c r="WU344" s="35"/>
      <c r="WV344" s="35"/>
      <c r="WW344" s="35"/>
      <c r="WX344" s="35"/>
      <c r="WY344" s="35"/>
      <c r="WZ344" s="35"/>
      <c r="XA344" s="35"/>
      <c r="XB344" s="35"/>
      <c r="XC344" s="35"/>
      <c r="XD344" s="35"/>
      <c r="XE344" s="35"/>
      <c r="XF344" s="35"/>
      <c r="XG344" s="35"/>
      <c r="XH344" s="35"/>
      <c r="XI344" s="35"/>
      <c r="XJ344" s="35"/>
      <c r="XK344" s="35"/>
      <c r="XL344" s="35"/>
      <c r="XM344" s="35"/>
      <c r="XN344" s="35"/>
      <c r="XO344" s="35"/>
      <c r="XP344" s="35"/>
      <c r="XQ344" s="35"/>
      <c r="XR344" s="35"/>
      <c r="XS344" s="35"/>
      <c r="XT344" s="35"/>
      <c r="XU344" s="35"/>
      <c r="XV344" s="35"/>
      <c r="XW344" s="35"/>
      <c r="XX344" s="35"/>
      <c r="XY344" s="35"/>
      <c r="XZ344" s="35"/>
      <c r="YA344" s="35"/>
      <c r="YB344" s="35"/>
      <c r="YC344" s="35"/>
      <c r="YD344" s="35"/>
      <c r="YE344" s="35"/>
      <c r="YF344" s="35"/>
      <c r="YG344" s="35"/>
      <c r="YH344" s="35"/>
      <c r="YI344" s="35"/>
      <c r="YJ344" s="35"/>
      <c r="YK344" s="35"/>
      <c r="YL344" s="35"/>
      <c r="YM344" s="35"/>
      <c r="YN344" s="35"/>
      <c r="YO344" s="35"/>
      <c r="YP344" s="35"/>
      <c r="YQ344" s="35"/>
      <c r="YR344" s="35"/>
      <c r="YS344" s="35"/>
      <c r="YT344" s="35"/>
      <c r="YU344" s="35"/>
      <c r="YV344" s="35"/>
      <c r="YW344" s="35"/>
      <c r="YX344" s="35"/>
      <c r="YY344" s="35"/>
      <c r="YZ344" s="35"/>
      <c r="ZA344" s="35"/>
      <c r="ZB344" s="35"/>
      <c r="ZC344" s="35"/>
      <c r="ZD344" s="35"/>
      <c r="ZE344" s="35"/>
      <c r="ZF344" s="35"/>
      <c r="ZG344" s="35"/>
      <c r="ZH344" s="35"/>
      <c r="ZI344" s="35"/>
      <c r="ZJ344" s="35"/>
      <c r="ZK344" s="35"/>
      <c r="ZL344" s="35"/>
      <c r="ZM344" s="35"/>
      <c r="ZN344" s="35"/>
      <c r="ZO344" s="35"/>
      <c r="ZP344" s="35"/>
      <c r="ZQ344" s="35"/>
      <c r="ZR344" s="35"/>
      <c r="ZS344" s="35"/>
      <c r="ZT344" s="35"/>
      <c r="ZU344" s="35"/>
      <c r="ZV344" s="35"/>
      <c r="ZW344" s="35"/>
      <c r="ZX344" s="35"/>
      <c r="ZY344" s="35"/>
      <c r="ZZ344" s="35"/>
      <c r="AAA344" s="35"/>
      <c r="AAB344" s="35"/>
      <c r="AAC344" s="35"/>
      <c r="AAD344" s="35"/>
      <c r="AAE344" s="35"/>
      <c r="AAF344" s="35"/>
      <c r="AAG344" s="35"/>
      <c r="AAH344" s="35"/>
      <c r="AAI344" s="35"/>
      <c r="AAJ344" s="35"/>
      <c r="AAK344" s="35"/>
      <c r="AAL344" s="35"/>
      <c r="AAM344" s="35"/>
      <c r="AAN344" s="35"/>
      <c r="AAO344" s="35"/>
      <c r="AAP344" s="35"/>
      <c r="AAQ344" s="35"/>
      <c r="AAR344" s="35"/>
      <c r="AAS344" s="35"/>
      <c r="AAT344" s="35"/>
      <c r="AAU344" s="35"/>
      <c r="AAV344" s="35"/>
      <c r="AAW344" s="35"/>
      <c r="AAX344" s="35"/>
      <c r="AAY344" s="35"/>
      <c r="AAZ344" s="35"/>
      <c r="ABA344" s="35"/>
      <c r="ABB344" s="35"/>
      <c r="ABC344" s="35"/>
      <c r="ABD344" s="35"/>
      <c r="ABE344" s="35"/>
      <c r="ABF344" s="35"/>
      <c r="ABG344" s="35"/>
      <c r="ABH344" s="35"/>
      <c r="ABI344" s="35"/>
      <c r="ABJ344" s="35"/>
      <c r="ABK344" s="35"/>
      <c r="ABL344" s="35"/>
      <c r="ABM344" s="35"/>
      <c r="ABN344" s="35"/>
      <c r="ABO344" s="35"/>
      <c r="ABP344" s="35"/>
      <c r="ABQ344" s="35"/>
      <c r="ABR344" s="35"/>
      <c r="ABS344" s="35"/>
      <c r="ABT344" s="35"/>
      <c r="ABU344" s="35"/>
      <c r="ABV344" s="35"/>
      <c r="ABW344" s="35"/>
      <c r="ABX344" s="35"/>
      <c r="ABY344" s="35"/>
      <c r="ABZ344" s="35"/>
      <c r="ACA344" s="35"/>
      <c r="ACB344" s="35"/>
      <c r="ACC344" s="35"/>
      <c r="ACD344" s="35"/>
      <c r="ACE344" s="35"/>
      <c r="ACF344" s="35"/>
      <c r="ACG344" s="35"/>
      <c r="ACH344" s="35"/>
      <c r="ACI344" s="35"/>
      <c r="ACJ344" s="35"/>
      <c r="ACK344" s="35"/>
      <c r="ACL344" s="35"/>
      <c r="ACM344" s="35"/>
      <c r="ACN344" s="35"/>
      <c r="ACO344" s="35"/>
      <c r="ACP344" s="35"/>
      <c r="ACQ344" s="35"/>
      <c r="ACR344" s="35"/>
      <c r="ACS344" s="35"/>
      <c r="ACT344" s="35"/>
      <c r="ACU344" s="35"/>
      <c r="ACV344" s="35"/>
      <c r="ACW344" s="35"/>
      <c r="ACX344" s="35"/>
      <c r="ACY344" s="35"/>
      <c r="ACZ344" s="35"/>
      <c r="ADA344" s="35"/>
      <c r="ADB344" s="35"/>
      <c r="ADC344" s="35"/>
      <c r="ADD344" s="35"/>
      <c r="ADE344" s="35"/>
      <c r="ADF344" s="35"/>
      <c r="ADG344" s="35"/>
      <c r="ADH344" s="35"/>
      <c r="ADI344" s="35"/>
      <c r="ADJ344" s="35"/>
      <c r="ADK344" s="35"/>
      <c r="ADL344" s="35"/>
      <c r="ADM344" s="35"/>
      <c r="ADN344" s="35"/>
      <c r="ADO344" s="35"/>
      <c r="ADP344" s="35"/>
      <c r="ADQ344" s="35"/>
      <c r="ADR344" s="35"/>
      <c r="ADS344" s="35"/>
      <c r="ADT344" s="35"/>
      <c r="ADU344" s="35"/>
      <c r="ADV344" s="35"/>
      <c r="ADW344" s="35"/>
      <c r="ADX344" s="35"/>
      <c r="ADY344" s="35"/>
      <c r="ADZ344" s="35"/>
      <c r="AEA344" s="35"/>
      <c r="AEB344" s="35"/>
      <c r="AEC344" s="35"/>
      <c r="AED344" s="35"/>
      <c r="AEE344" s="35"/>
      <c r="AEF344" s="35"/>
      <c r="AEG344" s="35"/>
      <c r="AEH344" s="35"/>
      <c r="AEI344" s="35"/>
      <c r="AEJ344" s="35"/>
      <c r="AEK344" s="35"/>
      <c r="AEL344" s="35"/>
      <c r="AEM344" s="35"/>
      <c r="AEN344" s="35"/>
      <c r="AEO344" s="35"/>
      <c r="AEP344" s="35"/>
      <c r="AEQ344" s="35"/>
      <c r="AER344" s="35"/>
      <c r="AES344" s="35"/>
      <c r="AET344" s="35"/>
      <c r="AEU344" s="35"/>
      <c r="AEV344" s="35"/>
      <c r="AEW344" s="35"/>
      <c r="AEX344" s="35"/>
      <c r="AEY344" s="35"/>
      <c r="AEZ344" s="35"/>
      <c r="AFA344" s="35"/>
      <c r="AFB344" s="35"/>
      <c r="AFC344" s="35"/>
      <c r="AFD344" s="35"/>
      <c r="AFE344" s="35"/>
      <c r="AFF344" s="35"/>
      <c r="AFG344" s="35"/>
      <c r="AFH344" s="35"/>
      <c r="AFI344" s="35"/>
      <c r="AFJ344" s="35"/>
      <c r="AFK344" s="35"/>
      <c r="AFL344" s="35"/>
      <c r="AFM344" s="35"/>
      <c r="AFN344" s="35"/>
      <c r="AFO344" s="35"/>
      <c r="AFP344" s="35"/>
      <c r="AFQ344" s="35"/>
      <c r="AFR344" s="35"/>
      <c r="AFS344" s="35"/>
      <c r="AFT344" s="35"/>
      <c r="AFU344" s="35"/>
      <c r="AFV344" s="35"/>
      <c r="AFW344" s="35"/>
      <c r="AFX344" s="35"/>
      <c r="AFY344" s="35"/>
      <c r="AFZ344" s="35"/>
      <c r="AGA344" s="35"/>
      <c r="AGB344" s="35"/>
      <c r="AGC344" s="35"/>
      <c r="AGD344" s="35"/>
      <c r="AGE344" s="35"/>
      <c r="AGF344" s="35"/>
      <c r="AGG344" s="35"/>
      <c r="AGH344" s="35"/>
      <c r="AGI344" s="35"/>
      <c r="AGJ344" s="35"/>
      <c r="AGK344" s="35"/>
      <c r="AGL344" s="35"/>
      <c r="AGM344" s="35"/>
      <c r="AGN344" s="35"/>
      <c r="AGO344" s="35"/>
      <c r="AGP344" s="35"/>
      <c r="AGQ344" s="35"/>
      <c r="AGR344" s="35"/>
      <c r="AGS344" s="35"/>
      <c r="AGT344" s="35"/>
      <c r="AGU344" s="35"/>
      <c r="AGV344" s="35"/>
      <c r="AGW344" s="35"/>
      <c r="AGX344" s="35"/>
      <c r="AGY344" s="35"/>
      <c r="AGZ344" s="35"/>
      <c r="AHA344" s="35"/>
      <c r="AHB344" s="35"/>
      <c r="AHC344" s="35"/>
      <c r="AHD344" s="35"/>
      <c r="AHE344" s="35"/>
      <c r="AHF344" s="35"/>
      <c r="AHG344" s="35"/>
      <c r="AHH344" s="35"/>
      <c r="AHI344" s="35"/>
      <c r="AHJ344" s="35"/>
      <c r="AHK344" s="35"/>
      <c r="AHL344" s="35"/>
      <c r="AHM344" s="35"/>
      <c r="AHN344" s="35"/>
      <c r="AHO344" s="35"/>
      <c r="AHP344" s="35"/>
      <c r="AHQ344" s="35"/>
      <c r="AHR344" s="35"/>
      <c r="AHS344" s="35"/>
      <c r="AHT344" s="35"/>
      <c r="AHU344" s="35"/>
      <c r="AHV344" s="35"/>
      <c r="AHW344" s="35"/>
      <c r="AHX344" s="35"/>
      <c r="AHY344" s="35"/>
      <c r="AHZ344" s="35"/>
      <c r="AIA344" s="35"/>
      <c r="AIB344" s="35"/>
      <c r="AIC344" s="35"/>
      <c r="AID344" s="35"/>
      <c r="AIE344" s="35"/>
      <c r="AIF344" s="35"/>
      <c r="AIG344" s="35"/>
      <c r="AIH344" s="35"/>
      <c r="AII344" s="35"/>
      <c r="AIJ344" s="35"/>
      <c r="AIK344" s="35"/>
      <c r="AIL344" s="35"/>
      <c r="AIM344" s="35"/>
      <c r="AIN344" s="35"/>
      <c r="AIO344" s="35"/>
      <c r="AIP344" s="35"/>
      <c r="AIQ344" s="35"/>
      <c r="AIR344" s="35"/>
      <c r="AIS344" s="35"/>
      <c r="AIT344" s="35"/>
      <c r="AIU344" s="35"/>
      <c r="AIV344" s="35"/>
      <c r="AIW344" s="35"/>
      <c r="AIX344" s="35"/>
      <c r="AIY344" s="35"/>
      <c r="AIZ344" s="35"/>
      <c r="AJA344" s="35"/>
      <c r="AJB344" s="35"/>
      <c r="AJC344" s="35"/>
      <c r="AJD344" s="35"/>
      <c r="AJE344" s="35"/>
      <c r="AJF344" s="35"/>
      <c r="AJG344" s="35"/>
      <c r="AJH344" s="35"/>
      <c r="AJI344" s="35"/>
      <c r="AJJ344" s="35"/>
      <c r="AJK344" s="35"/>
      <c r="AJL344" s="35"/>
      <c r="AJM344" s="35"/>
      <c r="AJN344" s="35"/>
      <c r="AJO344" s="35"/>
      <c r="AJP344" s="35"/>
      <c r="AJQ344" s="35"/>
      <c r="AJR344" s="35"/>
      <c r="AJS344" s="35"/>
      <c r="AJT344" s="35"/>
      <c r="AJU344" s="35"/>
      <c r="AJV344" s="35"/>
      <c r="AJW344" s="35"/>
      <c r="AJX344" s="35"/>
      <c r="AJY344" s="35"/>
      <c r="AJZ344" s="35"/>
      <c r="AKA344" s="35"/>
      <c r="AKB344" s="35"/>
      <c r="AKC344" s="35"/>
      <c r="AKD344" s="35"/>
      <c r="AKE344" s="35"/>
      <c r="AKF344" s="35"/>
      <c r="AKG344" s="35"/>
      <c r="AKH344" s="35"/>
      <c r="AKI344" s="35"/>
      <c r="AKJ344" s="35"/>
      <c r="AKK344" s="35"/>
      <c r="AKL344" s="35"/>
      <c r="AKM344" s="35"/>
      <c r="AKN344" s="35"/>
      <c r="AKO344" s="35"/>
      <c r="AKP344" s="35"/>
      <c r="AKQ344" s="35"/>
      <c r="AKR344" s="35"/>
      <c r="AKS344" s="35"/>
      <c r="AKT344" s="35"/>
      <c r="AKU344" s="35"/>
      <c r="AKV344" s="35"/>
      <c r="AKW344" s="35"/>
      <c r="AKX344" s="35"/>
      <c r="AKY344" s="35"/>
      <c r="AKZ344" s="35"/>
      <c r="ALA344" s="35"/>
      <c r="ALB344" s="1"/>
      <c r="ALC344" s="1"/>
      <c r="ALD344" s="1"/>
      <c r="ALE344" s="1"/>
      <c r="ALF344" s="1"/>
      <c r="ALG344" s="1"/>
      <c r="ALH344" s="1"/>
      <c r="ALI344" s="1"/>
      <c r="ALJ344" s="1"/>
      <c r="ALK344" s="1"/>
      <c r="ALL344" s="1"/>
      <c r="ALM344" s="1"/>
      <c r="ALN344" s="1"/>
      <c r="ALO344" s="1"/>
      <c r="ALP344" s="1"/>
      <c r="ALQ344" s="1"/>
      <c r="ALR344" s="1"/>
      <c r="ALS344"/>
      <c r="ALT344"/>
      <c r="ALU344"/>
      <c r="ALV344"/>
      <c r="ALW344"/>
      <c r="ALX344"/>
      <c r="ALY344"/>
      <c r="ALZ344"/>
      <c r="AMA344"/>
      <c r="AMB344"/>
      <c r="AMC344"/>
      <c r="AMD344"/>
      <c r="AME344"/>
      <c r="AMF344"/>
      <c r="AMG344"/>
      <c r="AMH344"/>
      <c r="AMI344"/>
      <c r="AMJ344"/>
    </row>
    <row r="345" spans="1:1024" s="29" customFormat="1" ht="12.75">
      <c r="A345" s="1"/>
      <c r="B345" s="1"/>
      <c r="C345" s="1"/>
      <c r="D345" s="1"/>
      <c r="E345" s="1"/>
      <c r="F345" s="1"/>
      <c r="G345" s="1"/>
      <c r="H345" s="1"/>
      <c r="I345" s="1"/>
      <c r="J345" s="48"/>
      <c r="K345" s="48"/>
      <c r="L345" s="48"/>
      <c r="M345" s="49"/>
      <c r="N345" s="49"/>
      <c r="O345" s="1"/>
      <c r="P345" s="1"/>
      <c r="Q345" s="28"/>
      <c r="VZ345" s="35"/>
      <c r="WA345" s="35"/>
      <c r="WB345" s="35"/>
      <c r="WC345" s="35"/>
      <c r="WD345" s="35"/>
      <c r="WE345" s="35"/>
      <c r="WF345" s="35"/>
      <c r="WG345" s="35"/>
      <c r="WH345" s="35"/>
      <c r="WI345" s="35"/>
      <c r="WJ345" s="35"/>
      <c r="WK345" s="35"/>
      <c r="WL345" s="35"/>
      <c r="WM345" s="35"/>
      <c r="WN345" s="35"/>
      <c r="WO345" s="35"/>
      <c r="WP345" s="35"/>
      <c r="WQ345" s="35"/>
      <c r="WR345" s="35"/>
      <c r="WS345" s="35"/>
      <c r="WT345" s="35"/>
      <c r="WU345" s="35"/>
      <c r="WV345" s="35"/>
      <c r="WW345" s="35"/>
      <c r="WX345" s="35"/>
      <c r="WY345" s="35"/>
      <c r="WZ345" s="35"/>
      <c r="XA345" s="35"/>
      <c r="XB345" s="35"/>
      <c r="XC345" s="35"/>
      <c r="XD345" s="35"/>
      <c r="XE345" s="35"/>
      <c r="XF345" s="35"/>
      <c r="XG345" s="35"/>
      <c r="XH345" s="35"/>
      <c r="XI345" s="35"/>
      <c r="XJ345" s="35"/>
      <c r="XK345" s="35"/>
      <c r="XL345" s="35"/>
      <c r="XM345" s="35"/>
      <c r="XN345" s="35"/>
      <c r="XO345" s="35"/>
      <c r="XP345" s="35"/>
      <c r="XQ345" s="35"/>
      <c r="XR345" s="35"/>
      <c r="XS345" s="35"/>
      <c r="XT345" s="35"/>
      <c r="XU345" s="35"/>
      <c r="XV345" s="35"/>
      <c r="XW345" s="35"/>
      <c r="XX345" s="35"/>
      <c r="XY345" s="35"/>
      <c r="XZ345" s="35"/>
      <c r="YA345" s="35"/>
      <c r="YB345" s="35"/>
      <c r="YC345" s="35"/>
      <c r="YD345" s="35"/>
      <c r="YE345" s="35"/>
      <c r="YF345" s="35"/>
      <c r="YG345" s="35"/>
      <c r="YH345" s="35"/>
      <c r="YI345" s="35"/>
      <c r="YJ345" s="35"/>
      <c r="YK345" s="35"/>
      <c r="YL345" s="35"/>
      <c r="YM345" s="35"/>
      <c r="YN345" s="35"/>
      <c r="YO345" s="35"/>
      <c r="YP345" s="35"/>
      <c r="YQ345" s="35"/>
      <c r="YR345" s="35"/>
      <c r="YS345" s="35"/>
      <c r="YT345" s="35"/>
      <c r="YU345" s="35"/>
      <c r="YV345" s="35"/>
      <c r="YW345" s="35"/>
      <c r="YX345" s="35"/>
      <c r="YY345" s="35"/>
      <c r="YZ345" s="35"/>
      <c r="ZA345" s="35"/>
      <c r="ZB345" s="35"/>
      <c r="ZC345" s="35"/>
      <c r="ZD345" s="35"/>
      <c r="ZE345" s="35"/>
      <c r="ZF345" s="35"/>
      <c r="ZG345" s="35"/>
      <c r="ZH345" s="35"/>
      <c r="ZI345" s="35"/>
      <c r="ZJ345" s="35"/>
      <c r="ZK345" s="35"/>
      <c r="ZL345" s="35"/>
      <c r="ZM345" s="35"/>
      <c r="ZN345" s="35"/>
      <c r="ZO345" s="35"/>
      <c r="ZP345" s="35"/>
      <c r="ZQ345" s="35"/>
      <c r="ZR345" s="35"/>
      <c r="ZS345" s="35"/>
      <c r="ZT345" s="35"/>
      <c r="ZU345" s="35"/>
      <c r="ZV345" s="35"/>
      <c r="ZW345" s="35"/>
      <c r="ZX345" s="35"/>
      <c r="ZY345" s="35"/>
      <c r="ZZ345" s="35"/>
      <c r="AAA345" s="35"/>
      <c r="AAB345" s="35"/>
      <c r="AAC345" s="35"/>
      <c r="AAD345" s="35"/>
      <c r="AAE345" s="35"/>
      <c r="AAF345" s="35"/>
      <c r="AAG345" s="35"/>
      <c r="AAH345" s="35"/>
      <c r="AAI345" s="35"/>
      <c r="AAJ345" s="35"/>
      <c r="AAK345" s="35"/>
      <c r="AAL345" s="35"/>
      <c r="AAM345" s="35"/>
      <c r="AAN345" s="35"/>
      <c r="AAO345" s="35"/>
      <c r="AAP345" s="35"/>
      <c r="AAQ345" s="35"/>
      <c r="AAR345" s="35"/>
      <c r="AAS345" s="35"/>
      <c r="AAT345" s="35"/>
      <c r="AAU345" s="35"/>
      <c r="AAV345" s="35"/>
      <c r="AAW345" s="35"/>
      <c r="AAX345" s="35"/>
      <c r="AAY345" s="35"/>
      <c r="AAZ345" s="35"/>
      <c r="ABA345" s="35"/>
      <c r="ABB345" s="35"/>
      <c r="ABC345" s="35"/>
      <c r="ABD345" s="35"/>
      <c r="ABE345" s="35"/>
      <c r="ABF345" s="35"/>
      <c r="ABG345" s="35"/>
      <c r="ABH345" s="35"/>
      <c r="ABI345" s="35"/>
      <c r="ABJ345" s="35"/>
      <c r="ABK345" s="35"/>
      <c r="ABL345" s="35"/>
      <c r="ABM345" s="35"/>
      <c r="ABN345" s="35"/>
      <c r="ABO345" s="35"/>
      <c r="ABP345" s="35"/>
      <c r="ABQ345" s="35"/>
      <c r="ABR345" s="35"/>
      <c r="ABS345" s="35"/>
      <c r="ABT345" s="35"/>
      <c r="ABU345" s="35"/>
      <c r="ABV345" s="35"/>
      <c r="ABW345" s="35"/>
      <c r="ABX345" s="35"/>
      <c r="ABY345" s="35"/>
      <c r="ABZ345" s="35"/>
      <c r="ACA345" s="35"/>
      <c r="ACB345" s="35"/>
      <c r="ACC345" s="35"/>
      <c r="ACD345" s="35"/>
      <c r="ACE345" s="35"/>
      <c r="ACF345" s="35"/>
      <c r="ACG345" s="35"/>
      <c r="ACH345" s="35"/>
      <c r="ACI345" s="35"/>
      <c r="ACJ345" s="35"/>
      <c r="ACK345" s="35"/>
      <c r="ACL345" s="35"/>
      <c r="ACM345" s="35"/>
      <c r="ACN345" s="35"/>
      <c r="ACO345" s="35"/>
      <c r="ACP345" s="35"/>
      <c r="ACQ345" s="35"/>
      <c r="ACR345" s="35"/>
      <c r="ACS345" s="35"/>
      <c r="ACT345" s="35"/>
      <c r="ACU345" s="35"/>
      <c r="ACV345" s="35"/>
      <c r="ACW345" s="35"/>
      <c r="ACX345" s="35"/>
      <c r="ACY345" s="35"/>
      <c r="ACZ345" s="35"/>
      <c r="ADA345" s="35"/>
      <c r="ADB345" s="35"/>
      <c r="ADC345" s="35"/>
      <c r="ADD345" s="35"/>
      <c r="ADE345" s="35"/>
      <c r="ADF345" s="35"/>
      <c r="ADG345" s="35"/>
      <c r="ADH345" s="35"/>
      <c r="ADI345" s="35"/>
      <c r="ADJ345" s="35"/>
      <c r="ADK345" s="35"/>
      <c r="ADL345" s="35"/>
      <c r="ADM345" s="35"/>
      <c r="ADN345" s="35"/>
      <c r="ADO345" s="35"/>
      <c r="ADP345" s="35"/>
      <c r="ADQ345" s="35"/>
      <c r="ADR345" s="35"/>
      <c r="ADS345" s="35"/>
      <c r="ADT345" s="35"/>
      <c r="ADU345" s="35"/>
      <c r="ADV345" s="35"/>
      <c r="ADW345" s="35"/>
      <c r="ADX345" s="35"/>
      <c r="ADY345" s="35"/>
      <c r="ADZ345" s="35"/>
      <c r="AEA345" s="35"/>
      <c r="AEB345" s="35"/>
      <c r="AEC345" s="35"/>
      <c r="AED345" s="35"/>
      <c r="AEE345" s="35"/>
      <c r="AEF345" s="35"/>
      <c r="AEG345" s="35"/>
      <c r="AEH345" s="35"/>
      <c r="AEI345" s="35"/>
      <c r="AEJ345" s="35"/>
      <c r="AEK345" s="35"/>
      <c r="AEL345" s="35"/>
      <c r="AEM345" s="35"/>
      <c r="AEN345" s="35"/>
      <c r="AEO345" s="35"/>
      <c r="AEP345" s="35"/>
      <c r="AEQ345" s="35"/>
      <c r="AER345" s="35"/>
      <c r="AES345" s="35"/>
      <c r="AET345" s="35"/>
      <c r="AEU345" s="35"/>
      <c r="AEV345" s="35"/>
      <c r="AEW345" s="35"/>
      <c r="AEX345" s="35"/>
      <c r="AEY345" s="35"/>
      <c r="AEZ345" s="35"/>
      <c r="AFA345" s="35"/>
      <c r="AFB345" s="35"/>
      <c r="AFC345" s="35"/>
      <c r="AFD345" s="35"/>
      <c r="AFE345" s="35"/>
      <c r="AFF345" s="35"/>
      <c r="AFG345" s="35"/>
      <c r="AFH345" s="35"/>
      <c r="AFI345" s="35"/>
      <c r="AFJ345" s="35"/>
      <c r="AFK345" s="35"/>
      <c r="AFL345" s="35"/>
      <c r="AFM345" s="35"/>
      <c r="AFN345" s="35"/>
      <c r="AFO345" s="35"/>
      <c r="AFP345" s="35"/>
      <c r="AFQ345" s="35"/>
      <c r="AFR345" s="35"/>
      <c r="AFS345" s="35"/>
      <c r="AFT345" s="35"/>
      <c r="AFU345" s="35"/>
      <c r="AFV345" s="35"/>
      <c r="AFW345" s="35"/>
      <c r="AFX345" s="35"/>
      <c r="AFY345" s="35"/>
      <c r="AFZ345" s="35"/>
      <c r="AGA345" s="35"/>
      <c r="AGB345" s="35"/>
      <c r="AGC345" s="35"/>
      <c r="AGD345" s="35"/>
      <c r="AGE345" s="35"/>
      <c r="AGF345" s="35"/>
      <c r="AGG345" s="35"/>
      <c r="AGH345" s="35"/>
      <c r="AGI345" s="35"/>
      <c r="AGJ345" s="35"/>
      <c r="AGK345" s="35"/>
      <c r="AGL345" s="35"/>
      <c r="AGM345" s="35"/>
      <c r="AGN345" s="35"/>
      <c r="AGO345" s="35"/>
      <c r="AGP345" s="35"/>
      <c r="AGQ345" s="35"/>
      <c r="AGR345" s="35"/>
      <c r="AGS345" s="35"/>
      <c r="AGT345" s="35"/>
      <c r="AGU345" s="35"/>
      <c r="AGV345" s="35"/>
      <c r="AGW345" s="35"/>
      <c r="AGX345" s="35"/>
      <c r="AGY345" s="35"/>
      <c r="AGZ345" s="35"/>
      <c r="AHA345" s="35"/>
      <c r="AHB345" s="35"/>
      <c r="AHC345" s="35"/>
      <c r="AHD345" s="35"/>
      <c r="AHE345" s="35"/>
      <c r="AHF345" s="35"/>
      <c r="AHG345" s="35"/>
      <c r="AHH345" s="35"/>
      <c r="AHI345" s="35"/>
      <c r="AHJ345" s="35"/>
      <c r="AHK345" s="35"/>
      <c r="AHL345" s="35"/>
      <c r="AHM345" s="35"/>
      <c r="AHN345" s="35"/>
      <c r="AHO345" s="35"/>
      <c r="AHP345" s="35"/>
      <c r="AHQ345" s="35"/>
      <c r="AHR345" s="35"/>
      <c r="AHS345" s="35"/>
      <c r="AHT345" s="35"/>
      <c r="AHU345" s="35"/>
      <c r="AHV345" s="35"/>
      <c r="AHW345" s="35"/>
      <c r="AHX345" s="35"/>
      <c r="AHY345" s="35"/>
      <c r="AHZ345" s="35"/>
      <c r="AIA345" s="35"/>
      <c r="AIB345" s="35"/>
      <c r="AIC345" s="35"/>
      <c r="AID345" s="35"/>
      <c r="AIE345" s="35"/>
      <c r="AIF345" s="35"/>
      <c r="AIG345" s="35"/>
      <c r="AIH345" s="35"/>
      <c r="AII345" s="35"/>
      <c r="AIJ345" s="35"/>
      <c r="AIK345" s="35"/>
      <c r="AIL345" s="35"/>
      <c r="AIM345" s="35"/>
      <c r="AIN345" s="35"/>
      <c r="AIO345" s="35"/>
      <c r="AIP345" s="35"/>
      <c r="AIQ345" s="35"/>
      <c r="AIR345" s="35"/>
      <c r="AIS345" s="35"/>
      <c r="AIT345" s="35"/>
      <c r="AIU345" s="35"/>
      <c r="AIV345" s="35"/>
      <c r="AIW345" s="35"/>
      <c r="AIX345" s="35"/>
      <c r="AIY345" s="35"/>
      <c r="AIZ345" s="35"/>
      <c r="AJA345" s="35"/>
      <c r="AJB345" s="35"/>
      <c r="AJC345" s="35"/>
      <c r="AJD345" s="35"/>
      <c r="AJE345" s="35"/>
      <c r="AJF345" s="35"/>
      <c r="AJG345" s="35"/>
      <c r="AJH345" s="35"/>
      <c r="AJI345" s="35"/>
      <c r="AJJ345" s="35"/>
      <c r="AJK345" s="35"/>
      <c r="AJL345" s="35"/>
      <c r="AJM345" s="35"/>
      <c r="AJN345" s="35"/>
      <c r="AJO345" s="35"/>
      <c r="AJP345" s="35"/>
      <c r="AJQ345" s="35"/>
      <c r="AJR345" s="35"/>
      <c r="AJS345" s="35"/>
      <c r="AJT345" s="35"/>
      <c r="AJU345" s="35"/>
      <c r="AJV345" s="35"/>
      <c r="AJW345" s="35"/>
      <c r="AJX345" s="35"/>
      <c r="AJY345" s="35"/>
      <c r="AJZ345" s="35"/>
      <c r="AKA345" s="35"/>
      <c r="AKB345" s="35"/>
      <c r="AKC345" s="35"/>
      <c r="AKD345" s="35"/>
      <c r="AKE345" s="35"/>
      <c r="AKF345" s="35"/>
      <c r="AKG345" s="35"/>
      <c r="AKH345" s="35"/>
      <c r="AKI345" s="35"/>
      <c r="AKJ345" s="35"/>
      <c r="AKK345" s="35"/>
      <c r="AKL345" s="35"/>
      <c r="AKM345" s="35"/>
      <c r="AKN345" s="35"/>
      <c r="AKO345" s="35"/>
      <c r="AKP345" s="35"/>
      <c r="AKQ345" s="35"/>
      <c r="AKR345" s="35"/>
      <c r="AKS345" s="35"/>
      <c r="AKT345" s="35"/>
      <c r="AKU345" s="35"/>
      <c r="AKV345" s="35"/>
      <c r="AKW345" s="35"/>
      <c r="AKX345" s="35"/>
      <c r="AKY345" s="35"/>
      <c r="AKZ345" s="35"/>
      <c r="ALA345" s="35"/>
      <c r="ALB345" s="1"/>
      <c r="ALC345" s="1"/>
      <c r="ALD345" s="1"/>
      <c r="ALE345" s="1"/>
      <c r="ALF345" s="1"/>
      <c r="ALG345" s="1"/>
      <c r="ALH345" s="1"/>
      <c r="ALI345" s="1"/>
      <c r="ALJ345" s="1"/>
      <c r="ALK345" s="1"/>
      <c r="ALL345" s="1"/>
      <c r="ALM345" s="1"/>
      <c r="ALN345" s="1"/>
      <c r="ALO345" s="1"/>
      <c r="ALP345" s="1"/>
      <c r="ALQ345" s="1"/>
      <c r="ALR345" s="1"/>
      <c r="ALS345"/>
      <c r="ALT345"/>
      <c r="ALU345"/>
      <c r="ALV345"/>
      <c r="ALW345"/>
      <c r="ALX345"/>
      <c r="ALY345"/>
      <c r="ALZ345"/>
      <c r="AMA345"/>
      <c r="AMB345"/>
      <c r="AMC345"/>
      <c r="AMD345"/>
      <c r="AME345"/>
      <c r="AMF345"/>
      <c r="AMG345"/>
      <c r="AMH345"/>
      <c r="AMI345"/>
      <c r="AMJ345"/>
    </row>
    <row r="346" spans="1:1024" s="29" customFormat="1" ht="12.75">
      <c r="A346" s="1"/>
      <c r="B346" s="1"/>
      <c r="C346" s="1"/>
      <c r="D346" s="1"/>
      <c r="E346" s="1"/>
      <c r="F346" s="1"/>
      <c r="G346" s="1"/>
      <c r="H346" s="1"/>
      <c r="I346" s="1"/>
      <c r="J346" s="48"/>
      <c r="K346" s="48"/>
      <c r="L346" s="48"/>
      <c r="M346" s="49"/>
      <c r="N346" s="49"/>
      <c r="O346" s="1"/>
      <c r="P346" s="1"/>
      <c r="Q346" s="28"/>
      <c r="VZ346" s="35"/>
      <c r="WA346" s="35"/>
      <c r="WB346" s="35"/>
      <c r="WC346" s="35"/>
      <c r="WD346" s="35"/>
      <c r="WE346" s="35"/>
      <c r="WF346" s="35"/>
      <c r="WG346" s="35"/>
      <c r="WH346" s="35"/>
      <c r="WI346" s="35"/>
      <c r="WJ346" s="35"/>
      <c r="WK346" s="35"/>
      <c r="WL346" s="35"/>
      <c r="WM346" s="35"/>
      <c r="WN346" s="35"/>
      <c r="WO346" s="35"/>
      <c r="WP346" s="35"/>
      <c r="WQ346" s="35"/>
      <c r="WR346" s="35"/>
      <c r="WS346" s="35"/>
      <c r="WT346" s="35"/>
      <c r="WU346" s="35"/>
      <c r="WV346" s="35"/>
      <c r="WW346" s="35"/>
      <c r="WX346" s="35"/>
      <c r="WY346" s="35"/>
      <c r="WZ346" s="35"/>
      <c r="XA346" s="35"/>
      <c r="XB346" s="35"/>
      <c r="XC346" s="35"/>
      <c r="XD346" s="35"/>
      <c r="XE346" s="35"/>
      <c r="XF346" s="35"/>
      <c r="XG346" s="35"/>
      <c r="XH346" s="35"/>
      <c r="XI346" s="35"/>
      <c r="XJ346" s="35"/>
      <c r="XK346" s="35"/>
      <c r="XL346" s="35"/>
      <c r="XM346" s="35"/>
      <c r="XN346" s="35"/>
      <c r="XO346" s="35"/>
      <c r="XP346" s="35"/>
      <c r="XQ346" s="35"/>
      <c r="XR346" s="35"/>
      <c r="XS346" s="35"/>
      <c r="XT346" s="35"/>
      <c r="XU346" s="35"/>
      <c r="XV346" s="35"/>
      <c r="XW346" s="35"/>
      <c r="XX346" s="35"/>
      <c r="XY346" s="35"/>
      <c r="XZ346" s="35"/>
      <c r="YA346" s="35"/>
      <c r="YB346" s="35"/>
      <c r="YC346" s="35"/>
      <c r="YD346" s="35"/>
      <c r="YE346" s="35"/>
      <c r="YF346" s="35"/>
      <c r="YG346" s="35"/>
      <c r="YH346" s="35"/>
      <c r="YI346" s="35"/>
      <c r="YJ346" s="35"/>
      <c r="YK346" s="35"/>
      <c r="YL346" s="35"/>
      <c r="YM346" s="35"/>
      <c r="YN346" s="35"/>
      <c r="YO346" s="35"/>
      <c r="YP346" s="35"/>
      <c r="YQ346" s="35"/>
      <c r="YR346" s="35"/>
      <c r="YS346" s="35"/>
      <c r="YT346" s="35"/>
      <c r="YU346" s="35"/>
      <c r="YV346" s="35"/>
      <c r="YW346" s="35"/>
      <c r="YX346" s="35"/>
      <c r="YY346" s="35"/>
      <c r="YZ346" s="35"/>
      <c r="ZA346" s="35"/>
      <c r="ZB346" s="35"/>
      <c r="ZC346" s="35"/>
      <c r="ZD346" s="35"/>
      <c r="ZE346" s="35"/>
      <c r="ZF346" s="35"/>
      <c r="ZG346" s="35"/>
      <c r="ZH346" s="35"/>
      <c r="ZI346" s="35"/>
      <c r="ZJ346" s="35"/>
      <c r="ZK346" s="35"/>
      <c r="ZL346" s="35"/>
      <c r="ZM346" s="35"/>
      <c r="ZN346" s="35"/>
      <c r="ZO346" s="35"/>
      <c r="ZP346" s="35"/>
      <c r="ZQ346" s="35"/>
      <c r="ZR346" s="35"/>
      <c r="ZS346" s="35"/>
      <c r="ZT346" s="35"/>
      <c r="ZU346" s="35"/>
      <c r="ZV346" s="35"/>
      <c r="ZW346" s="35"/>
      <c r="ZX346" s="35"/>
      <c r="ZY346" s="35"/>
      <c r="ZZ346" s="35"/>
      <c r="AAA346" s="35"/>
      <c r="AAB346" s="35"/>
      <c r="AAC346" s="35"/>
      <c r="AAD346" s="35"/>
      <c r="AAE346" s="35"/>
      <c r="AAF346" s="35"/>
      <c r="AAG346" s="35"/>
      <c r="AAH346" s="35"/>
      <c r="AAI346" s="35"/>
      <c r="AAJ346" s="35"/>
      <c r="AAK346" s="35"/>
      <c r="AAL346" s="35"/>
      <c r="AAM346" s="35"/>
      <c r="AAN346" s="35"/>
      <c r="AAO346" s="35"/>
      <c r="AAP346" s="35"/>
      <c r="AAQ346" s="35"/>
      <c r="AAR346" s="35"/>
      <c r="AAS346" s="35"/>
      <c r="AAT346" s="35"/>
      <c r="AAU346" s="35"/>
      <c r="AAV346" s="35"/>
      <c r="AAW346" s="35"/>
      <c r="AAX346" s="35"/>
      <c r="AAY346" s="35"/>
      <c r="AAZ346" s="35"/>
      <c r="ABA346" s="35"/>
      <c r="ABB346" s="35"/>
      <c r="ABC346" s="35"/>
      <c r="ABD346" s="35"/>
      <c r="ABE346" s="35"/>
      <c r="ABF346" s="35"/>
      <c r="ABG346" s="35"/>
      <c r="ABH346" s="35"/>
      <c r="ABI346" s="35"/>
      <c r="ABJ346" s="35"/>
      <c r="ABK346" s="35"/>
      <c r="ABL346" s="35"/>
      <c r="ABM346" s="35"/>
      <c r="ABN346" s="35"/>
      <c r="ABO346" s="35"/>
      <c r="ABP346" s="35"/>
      <c r="ABQ346" s="35"/>
      <c r="ABR346" s="35"/>
      <c r="ABS346" s="35"/>
      <c r="ABT346" s="35"/>
      <c r="ABU346" s="35"/>
      <c r="ABV346" s="35"/>
      <c r="ABW346" s="35"/>
      <c r="ABX346" s="35"/>
      <c r="ABY346" s="35"/>
      <c r="ABZ346" s="35"/>
      <c r="ACA346" s="35"/>
      <c r="ACB346" s="35"/>
      <c r="ACC346" s="35"/>
      <c r="ACD346" s="35"/>
      <c r="ACE346" s="35"/>
      <c r="ACF346" s="35"/>
      <c r="ACG346" s="35"/>
      <c r="ACH346" s="35"/>
      <c r="ACI346" s="35"/>
      <c r="ACJ346" s="35"/>
      <c r="ACK346" s="35"/>
      <c r="ACL346" s="35"/>
      <c r="ACM346" s="35"/>
      <c r="ACN346" s="35"/>
      <c r="ACO346" s="35"/>
      <c r="ACP346" s="35"/>
      <c r="ACQ346" s="35"/>
      <c r="ACR346" s="35"/>
      <c r="ACS346" s="35"/>
      <c r="ACT346" s="35"/>
      <c r="ACU346" s="35"/>
      <c r="ACV346" s="35"/>
      <c r="ACW346" s="35"/>
      <c r="ACX346" s="35"/>
      <c r="ACY346" s="35"/>
      <c r="ACZ346" s="35"/>
      <c r="ADA346" s="35"/>
      <c r="ADB346" s="35"/>
      <c r="ADC346" s="35"/>
      <c r="ADD346" s="35"/>
      <c r="ADE346" s="35"/>
      <c r="ADF346" s="35"/>
      <c r="ADG346" s="35"/>
      <c r="ADH346" s="35"/>
      <c r="ADI346" s="35"/>
      <c r="ADJ346" s="35"/>
      <c r="ADK346" s="35"/>
      <c r="ADL346" s="35"/>
      <c r="ADM346" s="35"/>
      <c r="ADN346" s="35"/>
      <c r="ADO346" s="35"/>
      <c r="ADP346" s="35"/>
      <c r="ADQ346" s="35"/>
      <c r="ADR346" s="35"/>
      <c r="ADS346" s="35"/>
      <c r="ADT346" s="35"/>
      <c r="ADU346" s="35"/>
      <c r="ADV346" s="35"/>
      <c r="ADW346" s="35"/>
      <c r="ADX346" s="35"/>
      <c r="ADY346" s="35"/>
      <c r="ADZ346" s="35"/>
      <c r="AEA346" s="35"/>
      <c r="AEB346" s="35"/>
      <c r="AEC346" s="35"/>
      <c r="AED346" s="35"/>
      <c r="AEE346" s="35"/>
      <c r="AEF346" s="35"/>
      <c r="AEG346" s="35"/>
      <c r="AEH346" s="35"/>
      <c r="AEI346" s="35"/>
      <c r="AEJ346" s="35"/>
      <c r="AEK346" s="35"/>
      <c r="AEL346" s="35"/>
      <c r="AEM346" s="35"/>
      <c r="AEN346" s="35"/>
      <c r="AEO346" s="35"/>
      <c r="AEP346" s="35"/>
      <c r="AEQ346" s="35"/>
      <c r="AER346" s="35"/>
      <c r="AES346" s="35"/>
      <c r="AET346" s="35"/>
      <c r="AEU346" s="35"/>
      <c r="AEV346" s="35"/>
      <c r="AEW346" s="35"/>
      <c r="AEX346" s="35"/>
      <c r="AEY346" s="35"/>
      <c r="AEZ346" s="35"/>
      <c r="AFA346" s="35"/>
      <c r="AFB346" s="35"/>
      <c r="AFC346" s="35"/>
      <c r="AFD346" s="35"/>
      <c r="AFE346" s="35"/>
      <c r="AFF346" s="35"/>
      <c r="AFG346" s="35"/>
      <c r="AFH346" s="35"/>
      <c r="AFI346" s="35"/>
      <c r="AFJ346" s="35"/>
      <c r="AFK346" s="35"/>
      <c r="AFL346" s="35"/>
      <c r="AFM346" s="35"/>
      <c r="AFN346" s="35"/>
      <c r="AFO346" s="35"/>
      <c r="AFP346" s="35"/>
      <c r="AFQ346" s="35"/>
      <c r="AFR346" s="35"/>
      <c r="AFS346" s="35"/>
      <c r="AFT346" s="35"/>
      <c r="AFU346" s="35"/>
      <c r="AFV346" s="35"/>
      <c r="AFW346" s="35"/>
      <c r="AFX346" s="35"/>
      <c r="AFY346" s="35"/>
      <c r="AFZ346" s="35"/>
      <c r="AGA346" s="35"/>
      <c r="AGB346" s="35"/>
      <c r="AGC346" s="35"/>
      <c r="AGD346" s="35"/>
      <c r="AGE346" s="35"/>
      <c r="AGF346" s="35"/>
      <c r="AGG346" s="35"/>
      <c r="AGH346" s="35"/>
      <c r="AGI346" s="35"/>
      <c r="AGJ346" s="35"/>
      <c r="AGK346" s="35"/>
      <c r="AGL346" s="35"/>
      <c r="AGM346" s="35"/>
      <c r="AGN346" s="35"/>
      <c r="AGO346" s="35"/>
      <c r="AGP346" s="35"/>
      <c r="AGQ346" s="35"/>
      <c r="AGR346" s="35"/>
      <c r="AGS346" s="35"/>
      <c r="AGT346" s="35"/>
      <c r="AGU346" s="35"/>
      <c r="AGV346" s="35"/>
      <c r="AGW346" s="35"/>
      <c r="AGX346" s="35"/>
      <c r="AGY346" s="35"/>
      <c r="AGZ346" s="35"/>
      <c r="AHA346" s="35"/>
      <c r="AHB346" s="35"/>
      <c r="AHC346" s="35"/>
      <c r="AHD346" s="35"/>
      <c r="AHE346" s="35"/>
      <c r="AHF346" s="35"/>
      <c r="AHG346" s="35"/>
      <c r="AHH346" s="35"/>
      <c r="AHI346" s="35"/>
      <c r="AHJ346" s="35"/>
      <c r="AHK346" s="35"/>
      <c r="AHL346" s="35"/>
      <c r="AHM346" s="35"/>
      <c r="AHN346" s="35"/>
      <c r="AHO346" s="35"/>
      <c r="AHP346" s="35"/>
      <c r="AHQ346" s="35"/>
      <c r="AHR346" s="35"/>
      <c r="AHS346" s="35"/>
      <c r="AHT346" s="35"/>
      <c r="AHU346" s="35"/>
      <c r="AHV346" s="35"/>
      <c r="AHW346" s="35"/>
      <c r="AHX346" s="35"/>
      <c r="AHY346" s="35"/>
      <c r="AHZ346" s="35"/>
      <c r="AIA346" s="35"/>
      <c r="AIB346" s="35"/>
      <c r="AIC346" s="35"/>
      <c r="AID346" s="35"/>
      <c r="AIE346" s="35"/>
      <c r="AIF346" s="35"/>
      <c r="AIG346" s="35"/>
      <c r="AIH346" s="35"/>
      <c r="AII346" s="35"/>
      <c r="AIJ346" s="35"/>
      <c r="AIK346" s="35"/>
      <c r="AIL346" s="35"/>
      <c r="AIM346" s="35"/>
      <c r="AIN346" s="35"/>
      <c r="AIO346" s="35"/>
      <c r="AIP346" s="35"/>
      <c r="AIQ346" s="35"/>
      <c r="AIR346" s="35"/>
      <c r="AIS346" s="35"/>
      <c r="AIT346" s="35"/>
      <c r="AIU346" s="35"/>
      <c r="AIV346" s="35"/>
      <c r="AIW346" s="35"/>
      <c r="AIX346" s="35"/>
      <c r="AIY346" s="35"/>
      <c r="AIZ346" s="35"/>
      <c r="AJA346" s="35"/>
      <c r="AJB346" s="35"/>
      <c r="AJC346" s="35"/>
      <c r="AJD346" s="35"/>
      <c r="AJE346" s="35"/>
      <c r="AJF346" s="35"/>
      <c r="AJG346" s="35"/>
      <c r="AJH346" s="35"/>
      <c r="AJI346" s="35"/>
      <c r="AJJ346" s="35"/>
      <c r="AJK346" s="35"/>
      <c r="AJL346" s="35"/>
      <c r="AJM346" s="35"/>
      <c r="AJN346" s="35"/>
      <c r="AJO346" s="35"/>
      <c r="AJP346" s="35"/>
      <c r="AJQ346" s="35"/>
      <c r="AJR346" s="35"/>
      <c r="AJS346" s="35"/>
      <c r="AJT346" s="35"/>
      <c r="AJU346" s="35"/>
      <c r="AJV346" s="35"/>
      <c r="AJW346" s="35"/>
      <c r="AJX346" s="35"/>
      <c r="AJY346" s="35"/>
      <c r="AJZ346" s="35"/>
      <c r="AKA346" s="35"/>
      <c r="AKB346" s="35"/>
      <c r="AKC346" s="35"/>
      <c r="AKD346" s="35"/>
      <c r="AKE346" s="35"/>
      <c r="AKF346" s="35"/>
      <c r="AKG346" s="35"/>
      <c r="AKH346" s="35"/>
      <c r="AKI346" s="35"/>
      <c r="AKJ346" s="35"/>
      <c r="AKK346" s="35"/>
      <c r="AKL346" s="35"/>
      <c r="AKM346" s="35"/>
      <c r="AKN346" s="35"/>
      <c r="AKO346" s="35"/>
      <c r="AKP346" s="35"/>
      <c r="AKQ346" s="35"/>
      <c r="AKR346" s="35"/>
      <c r="AKS346" s="35"/>
      <c r="AKT346" s="35"/>
      <c r="AKU346" s="35"/>
      <c r="AKV346" s="35"/>
      <c r="AKW346" s="35"/>
      <c r="AKX346" s="35"/>
      <c r="AKY346" s="35"/>
      <c r="AKZ346" s="35"/>
      <c r="ALA346" s="35"/>
      <c r="ALB346" s="1"/>
      <c r="ALC346" s="1"/>
      <c r="ALD346" s="1"/>
      <c r="ALE346" s="1"/>
      <c r="ALF346" s="1"/>
      <c r="ALG346" s="1"/>
      <c r="ALH346" s="1"/>
      <c r="ALI346" s="1"/>
      <c r="ALJ346" s="1"/>
      <c r="ALK346" s="1"/>
      <c r="ALL346" s="1"/>
      <c r="ALM346" s="1"/>
      <c r="ALN346" s="1"/>
      <c r="ALO346" s="1"/>
      <c r="ALP346" s="1"/>
      <c r="ALQ346" s="1"/>
      <c r="ALR346" s="1"/>
      <c r="ALS346"/>
      <c r="ALT346"/>
      <c r="ALU346"/>
      <c r="ALV346"/>
      <c r="ALW346"/>
      <c r="ALX346"/>
      <c r="ALY346"/>
      <c r="ALZ346"/>
      <c r="AMA346"/>
      <c r="AMB346"/>
      <c r="AMC346"/>
      <c r="AMD346"/>
      <c r="AME346"/>
      <c r="AMF346"/>
      <c r="AMG346"/>
      <c r="AMH346"/>
      <c r="AMI346"/>
      <c r="AMJ346"/>
    </row>
    <row r="347" spans="1:1024" s="29" customFormat="1" ht="12.75">
      <c r="A347" s="1"/>
      <c r="B347" s="1"/>
      <c r="C347" s="1"/>
      <c r="D347" s="1"/>
      <c r="E347" s="1"/>
      <c r="F347" s="1"/>
      <c r="G347" s="1"/>
      <c r="H347" s="1"/>
      <c r="I347" s="1"/>
      <c r="J347" s="48"/>
      <c r="K347" s="48"/>
      <c r="L347" s="48"/>
      <c r="M347" s="49"/>
      <c r="N347" s="49"/>
      <c r="O347" s="1"/>
      <c r="P347" s="1"/>
      <c r="Q347" s="28"/>
      <c r="VZ347" s="35"/>
      <c r="WA347" s="35"/>
      <c r="WB347" s="35"/>
      <c r="WC347" s="35"/>
      <c r="WD347" s="35"/>
      <c r="WE347" s="35"/>
      <c r="WF347" s="35"/>
      <c r="WG347" s="35"/>
      <c r="WH347" s="35"/>
      <c r="WI347" s="35"/>
      <c r="WJ347" s="35"/>
      <c r="WK347" s="35"/>
      <c r="WL347" s="35"/>
      <c r="WM347" s="35"/>
      <c r="WN347" s="35"/>
      <c r="WO347" s="35"/>
      <c r="WP347" s="35"/>
      <c r="WQ347" s="35"/>
      <c r="WR347" s="35"/>
      <c r="WS347" s="35"/>
      <c r="WT347" s="35"/>
      <c r="WU347" s="35"/>
      <c r="WV347" s="35"/>
      <c r="WW347" s="35"/>
      <c r="WX347" s="35"/>
      <c r="WY347" s="35"/>
      <c r="WZ347" s="35"/>
      <c r="XA347" s="35"/>
      <c r="XB347" s="35"/>
      <c r="XC347" s="35"/>
      <c r="XD347" s="35"/>
      <c r="XE347" s="35"/>
      <c r="XF347" s="35"/>
      <c r="XG347" s="35"/>
      <c r="XH347" s="35"/>
      <c r="XI347" s="35"/>
      <c r="XJ347" s="35"/>
      <c r="XK347" s="35"/>
      <c r="XL347" s="35"/>
      <c r="XM347" s="35"/>
      <c r="XN347" s="35"/>
      <c r="XO347" s="35"/>
      <c r="XP347" s="35"/>
      <c r="XQ347" s="35"/>
      <c r="XR347" s="35"/>
      <c r="XS347" s="35"/>
      <c r="XT347" s="35"/>
      <c r="XU347" s="35"/>
      <c r="XV347" s="35"/>
      <c r="XW347" s="35"/>
      <c r="XX347" s="35"/>
      <c r="XY347" s="35"/>
      <c r="XZ347" s="35"/>
      <c r="YA347" s="35"/>
      <c r="YB347" s="35"/>
      <c r="YC347" s="35"/>
      <c r="YD347" s="35"/>
      <c r="YE347" s="35"/>
      <c r="YF347" s="35"/>
      <c r="YG347" s="35"/>
      <c r="YH347" s="35"/>
      <c r="YI347" s="35"/>
      <c r="YJ347" s="35"/>
      <c r="YK347" s="35"/>
      <c r="YL347" s="35"/>
      <c r="YM347" s="35"/>
      <c r="YN347" s="35"/>
      <c r="YO347" s="35"/>
      <c r="YP347" s="35"/>
      <c r="YQ347" s="35"/>
      <c r="YR347" s="35"/>
      <c r="YS347" s="35"/>
      <c r="YT347" s="35"/>
      <c r="YU347" s="35"/>
      <c r="YV347" s="35"/>
      <c r="YW347" s="35"/>
      <c r="YX347" s="35"/>
      <c r="YY347" s="35"/>
      <c r="YZ347" s="35"/>
      <c r="ZA347" s="35"/>
      <c r="ZB347" s="35"/>
      <c r="ZC347" s="35"/>
      <c r="ZD347" s="35"/>
      <c r="ZE347" s="35"/>
      <c r="ZF347" s="35"/>
      <c r="ZG347" s="35"/>
      <c r="ZH347" s="35"/>
      <c r="ZI347" s="35"/>
      <c r="ZJ347" s="35"/>
      <c r="ZK347" s="35"/>
      <c r="ZL347" s="35"/>
      <c r="ZM347" s="35"/>
      <c r="ZN347" s="35"/>
      <c r="ZO347" s="35"/>
      <c r="ZP347" s="35"/>
      <c r="ZQ347" s="35"/>
      <c r="ZR347" s="35"/>
      <c r="ZS347" s="35"/>
      <c r="ZT347" s="35"/>
      <c r="ZU347" s="35"/>
      <c r="ZV347" s="35"/>
      <c r="ZW347" s="35"/>
      <c r="ZX347" s="35"/>
      <c r="ZY347" s="35"/>
      <c r="ZZ347" s="35"/>
      <c r="AAA347" s="35"/>
      <c r="AAB347" s="35"/>
      <c r="AAC347" s="35"/>
      <c r="AAD347" s="35"/>
      <c r="AAE347" s="35"/>
      <c r="AAF347" s="35"/>
      <c r="AAG347" s="35"/>
      <c r="AAH347" s="35"/>
      <c r="AAI347" s="35"/>
      <c r="AAJ347" s="35"/>
      <c r="AAK347" s="35"/>
      <c r="AAL347" s="35"/>
      <c r="AAM347" s="35"/>
      <c r="AAN347" s="35"/>
      <c r="AAO347" s="35"/>
      <c r="AAP347" s="35"/>
      <c r="AAQ347" s="35"/>
      <c r="AAR347" s="35"/>
      <c r="AAS347" s="35"/>
      <c r="AAT347" s="35"/>
      <c r="AAU347" s="35"/>
      <c r="AAV347" s="35"/>
      <c r="AAW347" s="35"/>
      <c r="AAX347" s="35"/>
      <c r="AAY347" s="35"/>
      <c r="AAZ347" s="35"/>
      <c r="ABA347" s="35"/>
      <c r="ABB347" s="35"/>
      <c r="ABC347" s="35"/>
      <c r="ABD347" s="35"/>
      <c r="ABE347" s="35"/>
      <c r="ABF347" s="35"/>
      <c r="ABG347" s="35"/>
      <c r="ABH347" s="35"/>
      <c r="ABI347" s="35"/>
      <c r="ABJ347" s="35"/>
      <c r="ABK347" s="35"/>
      <c r="ABL347" s="35"/>
      <c r="ABM347" s="35"/>
      <c r="ABN347" s="35"/>
      <c r="ABO347" s="35"/>
      <c r="ABP347" s="35"/>
      <c r="ABQ347" s="35"/>
      <c r="ABR347" s="35"/>
      <c r="ABS347" s="35"/>
      <c r="ABT347" s="35"/>
      <c r="ABU347" s="35"/>
      <c r="ABV347" s="35"/>
      <c r="ABW347" s="35"/>
      <c r="ABX347" s="35"/>
      <c r="ABY347" s="35"/>
      <c r="ABZ347" s="35"/>
      <c r="ACA347" s="35"/>
      <c r="ACB347" s="35"/>
      <c r="ACC347" s="35"/>
      <c r="ACD347" s="35"/>
      <c r="ACE347" s="35"/>
      <c r="ACF347" s="35"/>
      <c r="ACG347" s="35"/>
      <c r="ACH347" s="35"/>
      <c r="ACI347" s="35"/>
      <c r="ACJ347" s="35"/>
      <c r="ACK347" s="35"/>
      <c r="ACL347" s="35"/>
      <c r="ACM347" s="35"/>
      <c r="ACN347" s="35"/>
      <c r="ACO347" s="35"/>
      <c r="ACP347" s="35"/>
      <c r="ACQ347" s="35"/>
      <c r="ACR347" s="35"/>
      <c r="ACS347" s="35"/>
      <c r="ACT347" s="35"/>
      <c r="ACU347" s="35"/>
      <c r="ACV347" s="35"/>
      <c r="ACW347" s="35"/>
      <c r="ACX347" s="35"/>
      <c r="ACY347" s="35"/>
      <c r="ACZ347" s="35"/>
      <c r="ADA347" s="35"/>
      <c r="ADB347" s="35"/>
      <c r="ADC347" s="35"/>
      <c r="ADD347" s="35"/>
      <c r="ADE347" s="35"/>
      <c r="ADF347" s="35"/>
      <c r="ADG347" s="35"/>
      <c r="ADH347" s="35"/>
      <c r="ADI347" s="35"/>
      <c r="ADJ347" s="35"/>
      <c r="ADK347" s="35"/>
      <c r="ADL347" s="35"/>
      <c r="ADM347" s="35"/>
      <c r="ADN347" s="35"/>
      <c r="ADO347" s="35"/>
      <c r="ADP347" s="35"/>
      <c r="ADQ347" s="35"/>
      <c r="ADR347" s="35"/>
      <c r="ADS347" s="35"/>
      <c r="ADT347" s="35"/>
      <c r="ADU347" s="35"/>
      <c r="ADV347" s="35"/>
      <c r="ADW347" s="35"/>
      <c r="ADX347" s="35"/>
      <c r="ADY347" s="35"/>
      <c r="ADZ347" s="35"/>
      <c r="AEA347" s="35"/>
      <c r="AEB347" s="35"/>
      <c r="AEC347" s="35"/>
      <c r="AED347" s="35"/>
      <c r="AEE347" s="35"/>
      <c r="AEF347" s="35"/>
      <c r="AEG347" s="35"/>
      <c r="AEH347" s="35"/>
      <c r="AEI347" s="35"/>
      <c r="AEJ347" s="35"/>
      <c r="AEK347" s="35"/>
      <c r="AEL347" s="35"/>
      <c r="AEM347" s="35"/>
      <c r="AEN347" s="35"/>
      <c r="AEO347" s="35"/>
      <c r="AEP347" s="35"/>
      <c r="AEQ347" s="35"/>
      <c r="AER347" s="35"/>
      <c r="AES347" s="35"/>
      <c r="AET347" s="35"/>
      <c r="AEU347" s="35"/>
      <c r="AEV347" s="35"/>
      <c r="AEW347" s="35"/>
      <c r="AEX347" s="35"/>
      <c r="AEY347" s="35"/>
      <c r="AEZ347" s="35"/>
      <c r="AFA347" s="35"/>
      <c r="AFB347" s="35"/>
      <c r="AFC347" s="35"/>
      <c r="AFD347" s="35"/>
      <c r="AFE347" s="35"/>
      <c r="AFF347" s="35"/>
      <c r="AFG347" s="35"/>
      <c r="AFH347" s="35"/>
      <c r="AFI347" s="35"/>
      <c r="AFJ347" s="35"/>
      <c r="AFK347" s="35"/>
      <c r="AFL347" s="35"/>
      <c r="AFM347" s="35"/>
      <c r="AFN347" s="35"/>
      <c r="AFO347" s="35"/>
      <c r="AFP347" s="35"/>
      <c r="AFQ347" s="35"/>
      <c r="AFR347" s="35"/>
      <c r="AFS347" s="35"/>
      <c r="AFT347" s="35"/>
      <c r="AFU347" s="35"/>
      <c r="AFV347" s="35"/>
      <c r="AFW347" s="35"/>
      <c r="AFX347" s="35"/>
      <c r="AFY347" s="35"/>
      <c r="AFZ347" s="35"/>
      <c r="AGA347" s="35"/>
      <c r="AGB347" s="35"/>
      <c r="AGC347" s="35"/>
      <c r="AGD347" s="35"/>
      <c r="AGE347" s="35"/>
      <c r="AGF347" s="35"/>
      <c r="AGG347" s="35"/>
      <c r="AGH347" s="35"/>
      <c r="AGI347" s="35"/>
      <c r="AGJ347" s="35"/>
      <c r="AGK347" s="35"/>
      <c r="AGL347" s="35"/>
      <c r="AGM347" s="35"/>
      <c r="AGN347" s="35"/>
      <c r="AGO347" s="35"/>
      <c r="AGP347" s="35"/>
      <c r="AGQ347" s="35"/>
      <c r="AGR347" s="35"/>
      <c r="AGS347" s="35"/>
      <c r="AGT347" s="35"/>
      <c r="AGU347" s="35"/>
      <c r="AGV347" s="35"/>
      <c r="AGW347" s="35"/>
      <c r="AGX347" s="35"/>
      <c r="AGY347" s="35"/>
      <c r="AGZ347" s="35"/>
      <c r="AHA347" s="35"/>
      <c r="AHB347" s="35"/>
      <c r="AHC347" s="35"/>
      <c r="AHD347" s="35"/>
      <c r="AHE347" s="35"/>
      <c r="AHF347" s="35"/>
      <c r="AHG347" s="35"/>
      <c r="AHH347" s="35"/>
      <c r="AHI347" s="35"/>
      <c r="AHJ347" s="35"/>
      <c r="AHK347" s="35"/>
      <c r="AHL347" s="35"/>
      <c r="AHM347" s="35"/>
      <c r="AHN347" s="35"/>
      <c r="AHO347" s="35"/>
      <c r="AHP347" s="35"/>
      <c r="AHQ347" s="35"/>
      <c r="AHR347" s="35"/>
      <c r="AHS347" s="35"/>
      <c r="AHT347" s="35"/>
      <c r="AHU347" s="35"/>
      <c r="AHV347" s="35"/>
      <c r="AHW347" s="35"/>
      <c r="AHX347" s="35"/>
      <c r="AHY347" s="35"/>
      <c r="AHZ347" s="35"/>
      <c r="AIA347" s="35"/>
      <c r="AIB347" s="35"/>
      <c r="AIC347" s="35"/>
      <c r="AID347" s="35"/>
      <c r="AIE347" s="35"/>
      <c r="AIF347" s="35"/>
      <c r="AIG347" s="35"/>
      <c r="AIH347" s="35"/>
      <c r="AII347" s="35"/>
      <c r="AIJ347" s="35"/>
      <c r="AIK347" s="35"/>
      <c r="AIL347" s="35"/>
      <c r="AIM347" s="35"/>
      <c r="AIN347" s="35"/>
      <c r="AIO347" s="35"/>
      <c r="AIP347" s="35"/>
      <c r="AIQ347" s="35"/>
      <c r="AIR347" s="35"/>
      <c r="AIS347" s="35"/>
      <c r="AIT347" s="35"/>
      <c r="AIU347" s="35"/>
      <c r="AIV347" s="35"/>
      <c r="AIW347" s="35"/>
      <c r="AIX347" s="35"/>
      <c r="AIY347" s="35"/>
      <c r="AIZ347" s="35"/>
      <c r="AJA347" s="35"/>
      <c r="AJB347" s="35"/>
      <c r="AJC347" s="35"/>
      <c r="AJD347" s="35"/>
      <c r="AJE347" s="35"/>
      <c r="AJF347" s="35"/>
      <c r="AJG347" s="35"/>
      <c r="AJH347" s="35"/>
      <c r="AJI347" s="35"/>
      <c r="AJJ347" s="35"/>
      <c r="AJK347" s="35"/>
      <c r="AJL347" s="35"/>
      <c r="AJM347" s="35"/>
      <c r="AJN347" s="35"/>
      <c r="AJO347" s="35"/>
      <c r="AJP347" s="35"/>
      <c r="AJQ347" s="35"/>
      <c r="AJR347" s="35"/>
      <c r="AJS347" s="35"/>
      <c r="AJT347" s="35"/>
      <c r="AJU347" s="35"/>
      <c r="AJV347" s="35"/>
      <c r="AJW347" s="35"/>
      <c r="AJX347" s="35"/>
      <c r="AJY347" s="35"/>
      <c r="AJZ347" s="35"/>
      <c r="AKA347" s="35"/>
      <c r="AKB347" s="35"/>
      <c r="AKC347" s="35"/>
      <c r="AKD347" s="35"/>
      <c r="AKE347" s="35"/>
      <c r="AKF347" s="35"/>
      <c r="AKG347" s="35"/>
      <c r="AKH347" s="35"/>
      <c r="AKI347" s="35"/>
      <c r="AKJ347" s="35"/>
      <c r="AKK347" s="35"/>
      <c r="AKL347" s="35"/>
      <c r="AKM347" s="35"/>
      <c r="AKN347" s="35"/>
      <c r="AKO347" s="35"/>
      <c r="AKP347" s="35"/>
      <c r="AKQ347" s="35"/>
      <c r="AKR347" s="35"/>
      <c r="AKS347" s="35"/>
      <c r="AKT347" s="35"/>
      <c r="AKU347" s="35"/>
      <c r="AKV347" s="35"/>
      <c r="AKW347" s="35"/>
      <c r="AKX347" s="35"/>
      <c r="AKY347" s="35"/>
      <c r="AKZ347" s="35"/>
      <c r="ALA347" s="35"/>
      <c r="ALB347" s="1"/>
      <c r="ALC347" s="1"/>
      <c r="ALD347" s="1"/>
      <c r="ALE347" s="1"/>
      <c r="ALF347" s="1"/>
      <c r="ALG347" s="1"/>
      <c r="ALH347" s="1"/>
      <c r="ALI347" s="1"/>
      <c r="ALJ347" s="1"/>
      <c r="ALK347" s="1"/>
      <c r="ALL347" s="1"/>
      <c r="ALM347" s="1"/>
      <c r="ALN347" s="1"/>
      <c r="ALO347" s="1"/>
      <c r="ALP347" s="1"/>
      <c r="ALQ347" s="1"/>
      <c r="ALR347" s="1"/>
      <c r="ALS347"/>
      <c r="ALT347"/>
      <c r="ALU347"/>
      <c r="ALV347"/>
      <c r="ALW347"/>
      <c r="ALX347"/>
      <c r="ALY347"/>
      <c r="ALZ347"/>
      <c r="AMA347"/>
      <c r="AMB347"/>
      <c r="AMC347"/>
      <c r="AMD347"/>
      <c r="AME347"/>
      <c r="AMF347"/>
      <c r="AMG347"/>
      <c r="AMH347"/>
      <c r="AMI347"/>
      <c r="AMJ347"/>
    </row>
    <row r="348" spans="1:1024" s="29" customFormat="1" ht="12.75">
      <c r="A348" s="1"/>
      <c r="B348" s="1"/>
      <c r="C348" s="1"/>
      <c r="D348" s="1"/>
      <c r="E348" s="1"/>
      <c r="F348" s="1"/>
      <c r="G348" s="1"/>
      <c r="H348" s="1"/>
      <c r="I348" s="1"/>
      <c r="J348" s="48"/>
      <c r="K348" s="48"/>
      <c r="L348" s="48"/>
      <c r="M348" s="49"/>
      <c r="N348" s="49"/>
      <c r="O348" s="1"/>
      <c r="P348" s="1"/>
      <c r="Q348" s="28"/>
      <c r="VZ348" s="35"/>
      <c r="WA348" s="35"/>
      <c r="WB348" s="35"/>
      <c r="WC348" s="35"/>
      <c r="WD348" s="35"/>
      <c r="WE348" s="35"/>
      <c r="WF348" s="35"/>
      <c r="WG348" s="35"/>
      <c r="WH348" s="35"/>
      <c r="WI348" s="35"/>
      <c r="WJ348" s="35"/>
      <c r="WK348" s="35"/>
      <c r="WL348" s="35"/>
      <c r="WM348" s="35"/>
      <c r="WN348" s="35"/>
      <c r="WO348" s="35"/>
      <c r="WP348" s="35"/>
      <c r="WQ348" s="35"/>
      <c r="WR348" s="35"/>
      <c r="WS348" s="35"/>
      <c r="WT348" s="35"/>
      <c r="WU348" s="35"/>
      <c r="WV348" s="35"/>
      <c r="WW348" s="35"/>
      <c r="WX348" s="35"/>
      <c r="WY348" s="35"/>
      <c r="WZ348" s="35"/>
      <c r="XA348" s="35"/>
      <c r="XB348" s="35"/>
      <c r="XC348" s="35"/>
      <c r="XD348" s="35"/>
      <c r="XE348" s="35"/>
      <c r="XF348" s="35"/>
      <c r="XG348" s="35"/>
      <c r="XH348" s="35"/>
      <c r="XI348" s="35"/>
      <c r="XJ348" s="35"/>
      <c r="XK348" s="35"/>
      <c r="XL348" s="35"/>
      <c r="XM348" s="35"/>
      <c r="XN348" s="35"/>
      <c r="XO348" s="35"/>
      <c r="XP348" s="35"/>
      <c r="XQ348" s="35"/>
      <c r="XR348" s="35"/>
      <c r="XS348" s="35"/>
      <c r="XT348" s="35"/>
      <c r="XU348" s="35"/>
      <c r="XV348" s="35"/>
      <c r="XW348" s="35"/>
      <c r="XX348" s="35"/>
      <c r="XY348" s="35"/>
      <c r="XZ348" s="35"/>
      <c r="YA348" s="35"/>
      <c r="YB348" s="35"/>
      <c r="YC348" s="35"/>
      <c r="YD348" s="35"/>
      <c r="YE348" s="35"/>
      <c r="YF348" s="35"/>
      <c r="YG348" s="35"/>
      <c r="YH348" s="35"/>
      <c r="YI348" s="35"/>
      <c r="YJ348" s="35"/>
      <c r="YK348" s="35"/>
      <c r="YL348" s="35"/>
      <c r="YM348" s="35"/>
      <c r="YN348" s="35"/>
      <c r="YO348" s="35"/>
      <c r="YP348" s="35"/>
      <c r="YQ348" s="35"/>
      <c r="YR348" s="35"/>
      <c r="YS348" s="35"/>
      <c r="YT348" s="35"/>
      <c r="YU348" s="35"/>
      <c r="YV348" s="35"/>
      <c r="YW348" s="35"/>
      <c r="YX348" s="35"/>
      <c r="YY348" s="35"/>
      <c r="YZ348" s="35"/>
      <c r="ZA348" s="35"/>
      <c r="ZB348" s="35"/>
      <c r="ZC348" s="35"/>
      <c r="ZD348" s="35"/>
      <c r="ZE348" s="35"/>
      <c r="ZF348" s="35"/>
      <c r="ZG348" s="35"/>
      <c r="ZH348" s="35"/>
      <c r="ZI348" s="35"/>
      <c r="ZJ348" s="35"/>
      <c r="ZK348" s="35"/>
      <c r="ZL348" s="35"/>
      <c r="ZM348" s="35"/>
      <c r="ZN348" s="35"/>
      <c r="ZO348" s="35"/>
      <c r="ZP348" s="35"/>
      <c r="ZQ348" s="35"/>
      <c r="ZR348" s="35"/>
      <c r="ZS348" s="35"/>
      <c r="ZT348" s="35"/>
      <c r="ZU348" s="35"/>
      <c r="ZV348" s="35"/>
      <c r="ZW348" s="35"/>
      <c r="ZX348" s="35"/>
      <c r="ZY348" s="35"/>
      <c r="ZZ348" s="35"/>
      <c r="AAA348" s="35"/>
      <c r="AAB348" s="35"/>
      <c r="AAC348" s="35"/>
      <c r="AAD348" s="35"/>
      <c r="AAE348" s="35"/>
      <c r="AAF348" s="35"/>
      <c r="AAG348" s="35"/>
      <c r="AAH348" s="35"/>
      <c r="AAI348" s="35"/>
      <c r="AAJ348" s="35"/>
      <c r="AAK348" s="35"/>
      <c r="AAL348" s="35"/>
      <c r="AAM348" s="35"/>
      <c r="AAN348" s="35"/>
      <c r="AAO348" s="35"/>
      <c r="AAP348" s="35"/>
      <c r="AAQ348" s="35"/>
      <c r="AAR348" s="35"/>
      <c r="AAS348" s="35"/>
      <c r="AAT348" s="35"/>
      <c r="AAU348" s="35"/>
      <c r="AAV348" s="35"/>
      <c r="AAW348" s="35"/>
      <c r="AAX348" s="35"/>
      <c r="AAY348" s="35"/>
      <c r="AAZ348" s="35"/>
      <c r="ABA348" s="35"/>
      <c r="ABB348" s="35"/>
      <c r="ABC348" s="35"/>
      <c r="ABD348" s="35"/>
      <c r="ABE348" s="35"/>
      <c r="ABF348" s="35"/>
      <c r="ABG348" s="35"/>
      <c r="ABH348" s="35"/>
      <c r="ABI348" s="35"/>
      <c r="ABJ348" s="35"/>
      <c r="ABK348" s="35"/>
      <c r="ABL348" s="35"/>
      <c r="ABM348" s="35"/>
      <c r="ABN348" s="35"/>
      <c r="ABO348" s="35"/>
      <c r="ABP348" s="35"/>
      <c r="ABQ348" s="35"/>
      <c r="ABR348" s="35"/>
      <c r="ABS348" s="35"/>
      <c r="ABT348" s="35"/>
      <c r="ABU348" s="35"/>
      <c r="ABV348" s="35"/>
      <c r="ABW348" s="35"/>
      <c r="ABX348" s="35"/>
      <c r="ABY348" s="35"/>
      <c r="ABZ348" s="35"/>
      <c r="ACA348" s="35"/>
      <c r="ACB348" s="35"/>
      <c r="ACC348" s="35"/>
      <c r="ACD348" s="35"/>
      <c r="ACE348" s="35"/>
      <c r="ACF348" s="35"/>
      <c r="ACG348" s="35"/>
      <c r="ACH348" s="35"/>
      <c r="ACI348" s="35"/>
      <c r="ACJ348" s="35"/>
      <c r="ACK348" s="35"/>
      <c r="ACL348" s="35"/>
      <c r="ACM348" s="35"/>
      <c r="ACN348" s="35"/>
      <c r="ACO348" s="35"/>
      <c r="ACP348" s="35"/>
      <c r="ACQ348" s="35"/>
      <c r="ACR348" s="35"/>
      <c r="ACS348" s="35"/>
      <c r="ACT348" s="35"/>
      <c r="ACU348" s="35"/>
      <c r="ACV348" s="35"/>
      <c r="ACW348" s="35"/>
      <c r="ACX348" s="35"/>
      <c r="ACY348" s="35"/>
      <c r="ACZ348" s="35"/>
      <c r="ADA348" s="35"/>
      <c r="ADB348" s="35"/>
      <c r="ADC348" s="35"/>
      <c r="ADD348" s="35"/>
      <c r="ADE348" s="35"/>
      <c r="ADF348" s="35"/>
      <c r="ADG348" s="35"/>
      <c r="ADH348" s="35"/>
      <c r="ADI348" s="35"/>
      <c r="ADJ348" s="35"/>
      <c r="ADK348" s="35"/>
      <c r="ADL348" s="35"/>
      <c r="ADM348" s="35"/>
      <c r="ADN348" s="35"/>
      <c r="ADO348" s="35"/>
      <c r="ADP348" s="35"/>
      <c r="ADQ348" s="35"/>
      <c r="ADR348" s="35"/>
      <c r="ADS348" s="35"/>
      <c r="ADT348" s="35"/>
      <c r="ADU348" s="35"/>
      <c r="ADV348" s="35"/>
      <c r="ADW348" s="35"/>
      <c r="ADX348" s="35"/>
      <c r="ADY348" s="35"/>
      <c r="ADZ348" s="35"/>
      <c r="AEA348" s="35"/>
      <c r="AEB348" s="35"/>
      <c r="AEC348" s="35"/>
      <c r="AED348" s="35"/>
      <c r="AEE348" s="35"/>
      <c r="AEF348" s="35"/>
      <c r="AEG348" s="35"/>
      <c r="AEH348" s="35"/>
      <c r="AEI348" s="35"/>
      <c r="AEJ348" s="35"/>
      <c r="AEK348" s="35"/>
      <c r="AEL348" s="35"/>
      <c r="AEM348" s="35"/>
      <c r="AEN348" s="35"/>
      <c r="AEO348" s="35"/>
      <c r="AEP348" s="35"/>
      <c r="AEQ348" s="35"/>
      <c r="AER348" s="35"/>
      <c r="AES348" s="35"/>
      <c r="AET348" s="35"/>
      <c r="AEU348" s="35"/>
      <c r="AEV348" s="35"/>
      <c r="AEW348" s="35"/>
      <c r="AEX348" s="35"/>
      <c r="AEY348" s="35"/>
      <c r="AEZ348" s="35"/>
      <c r="AFA348" s="35"/>
      <c r="AFB348" s="35"/>
      <c r="AFC348" s="35"/>
      <c r="AFD348" s="35"/>
      <c r="AFE348" s="35"/>
      <c r="AFF348" s="35"/>
      <c r="AFG348" s="35"/>
      <c r="AFH348" s="35"/>
      <c r="AFI348" s="35"/>
      <c r="AFJ348" s="35"/>
      <c r="AFK348" s="35"/>
      <c r="AFL348" s="35"/>
      <c r="AFM348" s="35"/>
      <c r="AFN348" s="35"/>
      <c r="AFO348" s="35"/>
      <c r="AFP348" s="35"/>
      <c r="AFQ348" s="35"/>
      <c r="AFR348" s="35"/>
      <c r="AFS348" s="35"/>
      <c r="AFT348" s="35"/>
      <c r="AFU348" s="35"/>
      <c r="AFV348" s="35"/>
      <c r="AFW348" s="35"/>
      <c r="AFX348" s="35"/>
      <c r="AFY348" s="35"/>
      <c r="AFZ348" s="35"/>
      <c r="AGA348" s="35"/>
      <c r="AGB348" s="35"/>
      <c r="AGC348" s="35"/>
      <c r="AGD348" s="35"/>
      <c r="AGE348" s="35"/>
      <c r="AGF348" s="35"/>
      <c r="AGG348" s="35"/>
      <c r="AGH348" s="35"/>
      <c r="AGI348" s="35"/>
      <c r="AGJ348" s="35"/>
      <c r="AGK348" s="35"/>
      <c r="AGL348" s="35"/>
      <c r="AGM348" s="35"/>
      <c r="AGN348" s="35"/>
      <c r="AGO348" s="35"/>
      <c r="AGP348" s="35"/>
      <c r="AGQ348" s="35"/>
      <c r="AGR348" s="35"/>
      <c r="AGS348" s="35"/>
      <c r="AGT348" s="35"/>
      <c r="AGU348" s="35"/>
      <c r="AGV348" s="35"/>
      <c r="AGW348" s="35"/>
      <c r="AGX348" s="35"/>
      <c r="AGY348" s="35"/>
      <c r="AGZ348" s="35"/>
      <c r="AHA348" s="35"/>
      <c r="AHB348" s="35"/>
      <c r="AHC348" s="35"/>
      <c r="AHD348" s="35"/>
      <c r="AHE348" s="35"/>
      <c r="AHF348" s="35"/>
      <c r="AHG348" s="35"/>
      <c r="AHH348" s="35"/>
      <c r="AHI348" s="35"/>
      <c r="AHJ348" s="35"/>
      <c r="AHK348" s="35"/>
      <c r="AHL348" s="35"/>
      <c r="AHM348" s="35"/>
      <c r="AHN348" s="35"/>
      <c r="AHO348" s="35"/>
      <c r="AHP348" s="35"/>
      <c r="AHQ348" s="35"/>
      <c r="AHR348" s="35"/>
      <c r="AHS348" s="35"/>
      <c r="AHT348" s="35"/>
      <c r="AHU348" s="35"/>
      <c r="AHV348" s="35"/>
      <c r="AHW348" s="35"/>
      <c r="AHX348" s="35"/>
      <c r="AHY348" s="35"/>
      <c r="AHZ348" s="35"/>
      <c r="AIA348" s="35"/>
      <c r="AIB348" s="35"/>
      <c r="AIC348" s="35"/>
      <c r="AID348" s="35"/>
      <c r="AIE348" s="35"/>
      <c r="AIF348" s="35"/>
      <c r="AIG348" s="35"/>
      <c r="AIH348" s="35"/>
      <c r="AII348" s="35"/>
      <c r="AIJ348" s="35"/>
      <c r="AIK348" s="35"/>
      <c r="AIL348" s="35"/>
      <c r="AIM348" s="35"/>
      <c r="AIN348" s="35"/>
      <c r="AIO348" s="35"/>
      <c r="AIP348" s="35"/>
      <c r="AIQ348" s="35"/>
      <c r="AIR348" s="35"/>
      <c r="AIS348" s="35"/>
      <c r="AIT348" s="35"/>
      <c r="AIU348" s="35"/>
      <c r="AIV348" s="35"/>
      <c r="AIW348" s="35"/>
      <c r="AIX348" s="35"/>
      <c r="AIY348" s="35"/>
      <c r="AIZ348" s="35"/>
      <c r="AJA348" s="35"/>
      <c r="AJB348" s="35"/>
      <c r="AJC348" s="35"/>
      <c r="AJD348" s="35"/>
      <c r="AJE348" s="35"/>
      <c r="AJF348" s="35"/>
      <c r="AJG348" s="35"/>
      <c r="AJH348" s="35"/>
      <c r="AJI348" s="35"/>
      <c r="AJJ348" s="35"/>
      <c r="AJK348" s="35"/>
      <c r="AJL348" s="35"/>
      <c r="AJM348" s="35"/>
      <c r="AJN348" s="35"/>
      <c r="AJO348" s="35"/>
      <c r="AJP348" s="35"/>
      <c r="AJQ348" s="35"/>
      <c r="AJR348" s="35"/>
      <c r="AJS348" s="35"/>
      <c r="AJT348" s="35"/>
      <c r="AJU348" s="35"/>
      <c r="AJV348" s="35"/>
      <c r="AJW348" s="35"/>
      <c r="AJX348" s="35"/>
      <c r="AJY348" s="35"/>
      <c r="AJZ348" s="35"/>
      <c r="AKA348" s="35"/>
      <c r="AKB348" s="35"/>
      <c r="AKC348" s="35"/>
      <c r="AKD348" s="35"/>
      <c r="AKE348" s="35"/>
      <c r="AKF348" s="35"/>
      <c r="AKG348" s="35"/>
      <c r="AKH348" s="35"/>
      <c r="AKI348" s="35"/>
      <c r="AKJ348" s="35"/>
      <c r="AKK348" s="35"/>
      <c r="AKL348" s="35"/>
      <c r="AKM348" s="35"/>
      <c r="AKN348" s="35"/>
      <c r="AKO348" s="35"/>
      <c r="AKP348" s="35"/>
      <c r="AKQ348" s="35"/>
      <c r="AKR348" s="35"/>
      <c r="AKS348" s="35"/>
      <c r="AKT348" s="35"/>
      <c r="AKU348" s="35"/>
      <c r="AKV348" s="35"/>
      <c r="AKW348" s="35"/>
      <c r="AKX348" s="35"/>
      <c r="AKY348" s="35"/>
      <c r="AKZ348" s="35"/>
      <c r="ALA348" s="35"/>
      <c r="ALB348" s="1"/>
      <c r="ALC348" s="1"/>
      <c r="ALD348" s="1"/>
      <c r="ALE348" s="1"/>
      <c r="ALF348" s="1"/>
      <c r="ALG348" s="1"/>
      <c r="ALH348" s="1"/>
      <c r="ALI348" s="1"/>
      <c r="ALJ348" s="1"/>
      <c r="ALK348" s="1"/>
      <c r="ALL348" s="1"/>
      <c r="ALM348" s="1"/>
      <c r="ALN348" s="1"/>
      <c r="ALO348" s="1"/>
      <c r="ALP348" s="1"/>
      <c r="ALQ348" s="1"/>
      <c r="ALR348" s="1"/>
      <c r="ALS348"/>
      <c r="ALT348"/>
      <c r="ALU348"/>
      <c r="ALV348"/>
      <c r="ALW348"/>
      <c r="ALX348"/>
      <c r="ALY348"/>
      <c r="ALZ348"/>
      <c r="AMA348"/>
      <c r="AMB348"/>
      <c r="AMC348"/>
      <c r="AMD348"/>
      <c r="AME348"/>
      <c r="AMF348"/>
      <c r="AMG348"/>
      <c r="AMH348"/>
      <c r="AMI348"/>
      <c r="AMJ348"/>
    </row>
    <row r="349" spans="1:1024" s="29" customFormat="1" ht="12.75">
      <c r="A349" s="1"/>
      <c r="B349" s="1"/>
      <c r="C349" s="1"/>
      <c r="D349" s="1"/>
      <c r="E349" s="1"/>
      <c r="F349" s="1"/>
      <c r="G349" s="1"/>
      <c r="H349" s="1"/>
      <c r="I349" s="1"/>
      <c r="J349" s="48"/>
      <c r="K349" s="48"/>
      <c r="L349" s="48"/>
      <c r="M349" s="49"/>
      <c r="N349" s="49"/>
      <c r="O349" s="1"/>
      <c r="P349" s="1"/>
      <c r="Q349" s="28"/>
      <c r="VZ349" s="35"/>
      <c r="WA349" s="35"/>
      <c r="WB349" s="35"/>
      <c r="WC349" s="35"/>
      <c r="WD349" s="35"/>
      <c r="WE349" s="35"/>
      <c r="WF349" s="35"/>
      <c r="WG349" s="35"/>
      <c r="WH349" s="35"/>
      <c r="WI349" s="35"/>
      <c r="WJ349" s="35"/>
      <c r="WK349" s="35"/>
      <c r="WL349" s="35"/>
      <c r="WM349" s="35"/>
      <c r="WN349" s="35"/>
      <c r="WO349" s="35"/>
      <c r="WP349" s="35"/>
      <c r="WQ349" s="35"/>
      <c r="WR349" s="35"/>
      <c r="WS349" s="35"/>
      <c r="WT349" s="35"/>
      <c r="WU349" s="35"/>
      <c r="WV349" s="35"/>
      <c r="WW349" s="35"/>
      <c r="WX349" s="35"/>
      <c r="WY349" s="35"/>
      <c r="WZ349" s="35"/>
      <c r="XA349" s="35"/>
      <c r="XB349" s="35"/>
      <c r="XC349" s="35"/>
      <c r="XD349" s="35"/>
      <c r="XE349" s="35"/>
      <c r="XF349" s="35"/>
      <c r="XG349" s="35"/>
      <c r="XH349" s="35"/>
      <c r="XI349" s="35"/>
      <c r="XJ349" s="35"/>
      <c r="XK349" s="35"/>
      <c r="XL349" s="35"/>
      <c r="XM349" s="35"/>
      <c r="XN349" s="35"/>
      <c r="XO349" s="35"/>
      <c r="XP349" s="35"/>
      <c r="XQ349" s="35"/>
      <c r="XR349" s="35"/>
      <c r="XS349" s="35"/>
      <c r="XT349" s="35"/>
      <c r="XU349" s="35"/>
      <c r="XV349" s="35"/>
      <c r="XW349" s="35"/>
      <c r="XX349" s="35"/>
      <c r="XY349" s="35"/>
      <c r="XZ349" s="35"/>
      <c r="YA349" s="35"/>
      <c r="YB349" s="35"/>
      <c r="YC349" s="35"/>
      <c r="YD349" s="35"/>
      <c r="YE349" s="35"/>
      <c r="YF349" s="35"/>
      <c r="YG349" s="35"/>
      <c r="YH349" s="35"/>
      <c r="YI349" s="35"/>
      <c r="YJ349" s="35"/>
      <c r="YK349" s="35"/>
      <c r="YL349" s="35"/>
      <c r="YM349" s="35"/>
      <c r="YN349" s="35"/>
      <c r="YO349" s="35"/>
      <c r="YP349" s="35"/>
      <c r="YQ349" s="35"/>
      <c r="YR349" s="35"/>
      <c r="YS349" s="35"/>
      <c r="YT349" s="35"/>
      <c r="YU349" s="35"/>
      <c r="YV349" s="35"/>
      <c r="YW349" s="35"/>
      <c r="YX349" s="35"/>
      <c r="YY349" s="35"/>
      <c r="YZ349" s="35"/>
      <c r="ZA349" s="35"/>
      <c r="ZB349" s="35"/>
      <c r="ZC349" s="35"/>
      <c r="ZD349" s="35"/>
      <c r="ZE349" s="35"/>
      <c r="ZF349" s="35"/>
      <c r="ZG349" s="35"/>
      <c r="ZH349" s="35"/>
      <c r="ZI349" s="35"/>
      <c r="ZJ349" s="35"/>
      <c r="ZK349" s="35"/>
      <c r="ZL349" s="35"/>
      <c r="ZM349" s="35"/>
      <c r="ZN349" s="35"/>
      <c r="ZO349" s="35"/>
      <c r="ZP349" s="35"/>
      <c r="ZQ349" s="35"/>
      <c r="ZR349" s="35"/>
      <c r="ZS349" s="35"/>
      <c r="ZT349" s="35"/>
      <c r="ZU349" s="35"/>
      <c r="ZV349" s="35"/>
      <c r="ZW349" s="35"/>
      <c r="ZX349" s="35"/>
      <c r="ZY349" s="35"/>
      <c r="ZZ349" s="35"/>
      <c r="AAA349" s="35"/>
      <c r="AAB349" s="35"/>
      <c r="AAC349" s="35"/>
      <c r="AAD349" s="35"/>
      <c r="AAE349" s="35"/>
      <c r="AAF349" s="35"/>
      <c r="AAG349" s="35"/>
      <c r="AAH349" s="35"/>
      <c r="AAI349" s="35"/>
      <c r="AAJ349" s="35"/>
      <c r="AAK349" s="35"/>
      <c r="AAL349" s="35"/>
      <c r="AAM349" s="35"/>
      <c r="AAN349" s="35"/>
      <c r="AAO349" s="35"/>
      <c r="AAP349" s="35"/>
      <c r="AAQ349" s="35"/>
      <c r="AAR349" s="35"/>
      <c r="AAS349" s="35"/>
      <c r="AAT349" s="35"/>
      <c r="AAU349" s="35"/>
      <c r="AAV349" s="35"/>
      <c r="AAW349" s="35"/>
      <c r="AAX349" s="35"/>
      <c r="AAY349" s="35"/>
      <c r="AAZ349" s="35"/>
      <c r="ABA349" s="35"/>
      <c r="ABB349" s="35"/>
      <c r="ABC349" s="35"/>
      <c r="ABD349" s="35"/>
      <c r="ABE349" s="35"/>
      <c r="ABF349" s="35"/>
      <c r="ABG349" s="35"/>
      <c r="ABH349" s="35"/>
      <c r="ABI349" s="35"/>
      <c r="ABJ349" s="35"/>
      <c r="ABK349" s="35"/>
      <c r="ABL349" s="35"/>
      <c r="ABM349" s="35"/>
      <c r="ABN349" s="35"/>
      <c r="ABO349" s="35"/>
      <c r="ABP349" s="35"/>
      <c r="ABQ349" s="35"/>
      <c r="ABR349" s="35"/>
      <c r="ABS349" s="35"/>
      <c r="ABT349" s="35"/>
      <c r="ABU349" s="35"/>
      <c r="ABV349" s="35"/>
      <c r="ABW349" s="35"/>
      <c r="ABX349" s="35"/>
      <c r="ABY349" s="35"/>
      <c r="ABZ349" s="35"/>
      <c r="ACA349" s="35"/>
      <c r="ACB349" s="35"/>
      <c r="ACC349" s="35"/>
      <c r="ACD349" s="35"/>
      <c r="ACE349" s="35"/>
      <c r="ACF349" s="35"/>
      <c r="ACG349" s="35"/>
      <c r="ACH349" s="35"/>
      <c r="ACI349" s="35"/>
      <c r="ACJ349" s="35"/>
      <c r="ACK349" s="35"/>
      <c r="ACL349" s="35"/>
      <c r="ACM349" s="35"/>
      <c r="ACN349" s="35"/>
      <c r="ACO349" s="35"/>
      <c r="ACP349" s="35"/>
      <c r="ACQ349" s="35"/>
      <c r="ACR349" s="35"/>
      <c r="ACS349" s="35"/>
      <c r="ACT349" s="35"/>
      <c r="ACU349" s="35"/>
      <c r="ACV349" s="35"/>
      <c r="ACW349" s="35"/>
      <c r="ACX349" s="35"/>
      <c r="ACY349" s="35"/>
      <c r="ACZ349" s="35"/>
      <c r="ADA349" s="35"/>
      <c r="ADB349" s="35"/>
      <c r="ADC349" s="35"/>
      <c r="ADD349" s="35"/>
      <c r="ADE349" s="35"/>
      <c r="ADF349" s="35"/>
      <c r="ADG349" s="35"/>
      <c r="ADH349" s="35"/>
      <c r="ADI349" s="35"/>
      <c r="ADJ349" s="35"/>
      <c r="ADK349" s="35"/>
      <c r="ADL349" s="35"/>
      <c r="ADM349" s="35"/>
      <c r="ADN349" s="35"/>
      <c r="ADO349" s="35"/>
      <c r="ADP349" s="35"/>
      <c r="ADQ349" s="35"/>
      <c r="ADR349" s="35"/>
      <c r="ADS349" s="35"/>
      <c r="ADT349" s="35"/>
      <c r="ADU349" s="35"/>
      <c r="ADV349" s="35"/>
      <c r="ADW349" s="35"/>
      <c r="ADX349" s="35"/>
      <c r="ADY349" s="35"/>
      <c r="ADZ349" s="35"/>
      <c r="AEA349" s="35"/>
      <c r="AEB349" s="35"/>
      <c r="AEC349" s="35"/>
      <c r="AED349" s="35"/>
      <c r="AEE349" s="35"/>
      <c r="AEF349" s="35"/>
      <c r="AEG349" s="35"/>
      <c r="AEH349" s="35"/>
      <c r="AEI349" s="35"/>
      <c r="AEJ349" s="35"/>
      <c r="AEK349" s="35"/>
      <c r="AEL349" s="35"/>
      <c r="AEM349" s="35"/>
      <c r="AEN349" s="35"/>
      <c r="AEO349" s="35"/>
      <c r="AEP349" s="35"/>
      <c r="AEQ349" s="35"/>
      <c r="AER349" s="35"/>
      <c r="AES349" s="35"/>
      <c r="AET349" s="35"/>
      <c r="AEU349" s="35"/>
      <c r="AEV349" s="35"/>
      <c r="AEW349" s="35"/>
      <c r="AEX349" s="35"/>
      <c r="AEY349" s="35"/>
      <c r="AEZ349" s="35"/>
      <c r="AFA349" s="35"/>
      <c r="AFB349" s="35"/>
      <c r="AFC349" s="35"/>
      <c r="AFD349" s="35"/>
      <c r="AFE349" s="35"/>
      <c r="AFF349" s="35"/>
      <c r="AFG349" s="35"/>
      <c r="AFH349" s="35"/>
      <c r="AFI349" s="35"/>
      <c r="AFJ349" s="35"/>
      <c r="AFK349" s="35"/>
      <c r="AFL349" s="35"/>
      <c r="AFM349" s="35"/>
      <c r="AFN349" s="35"/>
      <c r="AFO349" s="35"/>
      <c r="AFP349" s="35"/>
      <c r="AFQ349" s="35"/>
      <c r="AFR349" s="35"/>
      <c r="AFS349" s="35"/>
      <c r="AFT349" s="35"/>
      <c r="AFU349" s="35"/>
      <c r="AFV349" s="35"/>
      <c r="AFW349" s="35"/>
      <c r="AFX349" s="35"/>
      <c r="AFY349" s="35"/>
      <c r="AFZ349" s="35"/>
      <c r="AGA349" s="35"/>
      <c r="AGB349" s="35"/>
      <c r="AGC349" s="35"/>
      <c r="AGD349" s="35"/>
      <c r="AGE349" s="35"/>
      <c r="AGF349" s="35"/>
      <c r="AGG349" s="35"/>
      <c r="AGH349" s="35"/>
      <c r="AGI349" s="35"/>
      <c r="AGJ349" s="35"/>
      <c r="AGK349" s="35"/>
      <c r="AGL349" s="35"/>
      <c r="AGM349" s="35"/>
      <c r="AGN349" s="35"/>
      <c r="AGO349" s="35"/>
      <c r="AGP349" s="35"/>
      <c r="AGQ349" s="35"/>
      <c r="AGR349" s="35"/>
      <c r="AGS349" s="35"/>
      <c r="AGT349" s="35"/>
      <c r="AGU349" s="35"/>
      <c r="AGV349" s="35"/>
      <c r="AGW349" s="35"/>
      <c r="AGX349" s="35"/>
      <c r="AGY349" s="35"/>
      <c r="AGZ349" s="35"/>
      <c r="AHA349" s="35"/>
      <c r="AHB349" s="35"/>
      <c r="AHC349" s="35"/>
      <c r="AHD349" s="35"/>
      <c r="AHE349" s="35"/>
      <c r="AHF349" s="35"/>
      <c r="AHG349" s="35"/>
      <c r="AHH349" s="35"/>
      <c r="AHI349" s="35"/>
      <c r="AHJ349" s="35"/>
      <c r="AHK349" s="35"/>
      <c r="AHL349" s="35"/>
      <c r="AHM349" s="35"/>
      <c r="AHN349" s="35"/>
      <c r="AHO349" s="35"/>
      <c r="AHP349" s="35"/>
      <c r="AHQ349" s="35"/>
      <c r="AHR349" s="35"/>
      <c r="AHS349" s="35"/>
      <c r="AHT349" s="35"/>
      <c r="AHU349" s="35"/>
      <c r="AHV349" s="35"/>
      <c r="AHW349" s="35"/>
      <c r="AHX349" s="35"/>
      <c r="AHY349" s="35"/>
      <c r="AHZ349" s="35"/>
      <c r="AIA349" s="35"/>
      <c r="AIB349" s="35"/>
      <c r="AIC349" s="35"/>
      <c r="AID349" s="35"/>
      <c r="AIE349" s="35"/>
      <c r="AIF349" s="35"/>
      <c r="AIG349" s="35"/>
      <c r="AIH349" s="35"/>
      <c r="AII349" s="35"/>
      <c r="AIJ349" s="35"/>
      <c r="AIK349" s="35"/>
      <c r="AIL349" s="35"/>
      <c r="AIM349" s="35"/>
      <c r="AIN349" s="35"/>
      <c r="AIO349" s="35"/>
      <c r="AIP349" s="35"/>
      <c r="AIQ349" s="35"/>
      <c r="AIR349" s="35"/>
      <c r="AIS349" s="35"/>
      <c r="AIT349" s="35"/>
      <c r="AIU349" s="35"/>
      <c r="AIV349" s="35"/>
      <c r="AIW349" s="35"/>
      <c r="AIX349" s="35"/>
      <c r="AIY349" s="35"/>
      <c r="AIZ349" s="35"/>
      <c r="AJA349" s="35"/>
      <c r="AJB349" s="35"/>
      <c r="AJC349" s="35"/>
      <c r="AJD349" s="35"/>
      <c r="AJE349" s="35"/>
      <c r="AJF349" s="35"/>
      <c r="AJG349" s="35"/>
      <c r="AJH349" s="35"/>
      <c r="AJI349" s="35"/>
      <c r="AJJ349" s="35"/>
      <c r="AJK349" s="35"/>
      <c r="AJL349" s="35"/>
      <c r="AJM349" s="35"/>
      <c r="AJN349" s="35"/>
      <c r="AJO349" s="35"/>
      <c r="AJP349" s="35"/>
      <c r="AJQ349" s="35"/>
      <c r="AJR349" s="35"/>
      <c r="AJS349" s="35"/>
      <c r="AJT349" s="35"/>
      <c r="AJU349" s="35"/>
      <c r="AJV349" s="35"/>
      <c r="AJW349" s="35"/>
      <c r="AJX349" s="35"/>
      <c r="AJY349" s="35"/>
      <c r="AJZ349" s="35"/>
      <c r="AKA349" s="35"/>
      <c r="AKB349" s="35"/>
      <c r="AKC349" s="35"/>
      <c r="AKD349" s="35"/>
      <c r="AKE349" s="35"/>
      <c r="AKF349" s="35"/>
      <c r="AKG349" s="35"/>
      <c r="AKH349" s="35"/>
      <c r="AKI349" s="35"/>
      <c r="AKJ349" s="35"/>
      <c r="AKK349" s="35"/>
      <c r="AKL349" s="35"/>
      <c r="AKM349" s="35"/>
      <c r="AKN349" s="35"/>
      <c r="AKO349" s="35"/>
      <c r="AKP349" s="35"/>
      <c r="AKQ349" s="35"/>
      <c r="AKR349" s="35"/>
      <c r="AKS349" s="35"/>
      <c r="AKT349" s="35"/>
      <c r="AKU349" s="35"/>
      <c r="AKV349" s="35"/>
      <c r="AKW349" s="35"/>
      <c r="AKX349" s="35"/>
      <c r="AKY349" s="35"/>
      <c r="AKZ349" s="35"/>
      <c r="ALA349" s="35"/>
      <c r="ALB349" s="1"/>
      <c r="ALC349" s="1"/>
      <c r="ALD349" s="1"/>
      <c r="ALE349" s="1"/>
      <c r="ALF349" s="1"/>
      <c r="ALG349" s="1"/>
      <c r="ALH349" s="1"/>
      <c r="ALI349" s="1"/>
      <c r="ALJ349" s="1"/>
      <c r="ALK349" s="1"/>
      <c r="ALL349" s="1"/>
      <c r="ALM349" s="1"/>
      <c r="ALN349" s="1"/>
      <c r="ALO349" s="1"/>
      <c r="ALP349" s="1"/>
      <c r="ALQ349" s="1"/>
      <c r="ALR349" s="1"/>
      <c r="ALS349"/>
      <c r="ALT349"/>
      <c r="ALU349"/>
      <c r="ALV349"/>
      <c r="ALW349"/>
      <c r="ALX349"/>
      <c r="ALY349"/>
      <c r="ALZ349"/>
      <c r="AMA349"/>
      <c r="AMB349"/>
      <c r="AMC349"/>
      <c r="AMD349"/>
      <c r="AME349"/>
      <c r="AMF349"/>
      <c r="AMG349"/>
      <c r="AMH349"/>
      <c r="AMI349"/>
      <c r="AMJ349"/>
    </row>
    <row r="350" spans="1:1024" s="29" customFormat="1" ht="12.75">
      <c r="A350" s="1"/>
      <c r="B350" s="1"/>
      <c r="C350" s="1"/>
      <c r="D350" s="1"/>
      <c r="E350" s="1"/>
      <c r="F350" s="1"/>
      <c r="G350" s="1"/>
      <c r="H350" s="1"/>
      <c r="I350" s="1"/>
      <c r="J350" s="48"/>
      <c r="K350" s="48"/>
      <c r="L350" s="48"/>
      <c r="M350" s="49"/>
      <c r="N350" s="49"/>
      <c r="O350" s="1"/>
      <c r="P350" s="1"/>
      <c r="Q350" s="28"/>
      <c r="VZ350" s="35"/>
      <c r="WA350" s="35"/>
      <c r="WB350" s="35"/>
      <c r="WC350" s="35"/>
      <c r="WD350" s="35"/>
      <c r="WE350" s="35"/>
      <c r="WF350" s="35"/>
      <c r="WG350" s="35"/>
      <c r="WH350" s="35"/>
      <c r="WI350" s="35"/>
      <c r="WJ350" s="35"/>
      <c r="WK350" s="35"/>
      <c r="WL350" s="35"/>
      <c r="WM350" s="35"/>
      <c r="WN350" s="35"/>
      <c r="WO350" s="35"/>
      <c r="WP350" s="35"/>
      <c r="WQ350" s="35"/>
      <c r="WR350" s="35"/>
      <c r="WS350" s="35"/>
      <c r="WT350" s="35"/>
      <c r="WU350" s="35"/>
      <c r="WV350" s="35"/>
      <c r="WW350" s="35"/>
      <c r="WX350" s="35"/>
      <c r="WY350" s="35"/>
      <c r="WZ350" s="35"/>
      <c r="XA350" s="35"/>
      <c r="XB350" s="35"/>
      <c r="XC350" s="35"/>
      <c r="XD350" s="35"/>
      <c r="XE350" s="35"/>
      <c r="XF350" s="35"/>
      <c r="XG350" s="35"/>
      <c r="XH350" s="35"/>
      <c r="XI350" s="35"/>
      <c r="XJ350" s="35"/>
      <c r="XK350" s="35"/>
      <c r="XL350" s="35"/>
      <c r="XM350" s="35"/>
      <c r="XN350" s="35"/>
      <c r="XO350" s="35"/>
      <c r="XP350" s="35"/>
      <c r="XQ350" s="35"/>
      <c r="XR350" s="35"/>
      <c r="XS350" s="35"/>
      <c r="XT350" s="35"/>
      <c r="XU350" s="35"/>
      <c r="XV350" s="35"/>
      <c r="XW350" s="35"/>
      <c r="XX350" s="35"/>
      <c r="XY350" s="35"/>
      <c r="XZ350" s="35"/>
      <c r="YA350" s="35"/>
      <c r="YB350" s="35"/>
      <c r="YC350" s="35"/>
      <c r="YD350" s="35"/>
      <c r="YE350" s="35"/>
      <c r="YF350" s="35"/>
      <c r="YG350" s="35"/>
      <c r="YH350" s="35"/>
      <c r="YI350" s="35"/>
      <c r="YJ350" s="35"/>
      <c r="YK350" s="35"/>
      <c r="YL350" s="35"/>
      <c r="YM350" s="35"/>
      <c r="YN350" s="35"/>
      <c r="YO350" s="35"/>
      <c r="YP350" s="35"/>
      <c r="YQ350" s="35"/>
      <c r="YR350" s="35"/>
      <c r="YS350" s="35"/>
      <c r="YT350" s="35"/>
      <c r="YU350" s="35"/>
      <c r="YV350" s="35"/>
      <c r="YW350" s="35"/>
      <c r="YX350" s="35"/>
      <c r="YY350" s="35"/>
      <c r="YZ350" s="35"/>
      <c r="ZA350" s="35"/>
      <c r="ZB350" s="35"/>
      <c r="ZC350" s="35"/>
      <c r="ZD350" s="35"/>
      <c r="ZE350" s="35"/>
      <c r="ZF350" s="35"/>
      <c r="ZG350" s="35"/>
      <c r="ZH350" s="35"/>
      <c r="ZI350" s="35"/>
      <c r="ZJ350" s="35"/>
      <c r="ZK350" s="35"/>
      <c r="ZL350" s="35"/>
      <c r="ZM350" s="35"/>
      <c r="ZN350" s="35"/>
      <c r="ZO350" s="35"/>
      <c r="ZP350" s="35"/>
      <c r="ZQ350" s="35"/>
      <c r="ZR350" s="35"/>
      <c r="ZS350" s="35"/>
      <c r="ZT350" s="35"/>
      <c r="ZU350" s="35"/>
      <c r="ZV350" s="35"/>
      <c r="ZW350" s="35"/>
      <c r="ZX350" s="35"/>
      <c r="ZY350" s="35"/>
      <c r="ZZ350" s="35"/>
      <c r="AAA350" s="35"/>
      <c r="AAB350" s="35"/>
      <c r="AAC350" s="35"/>
      <c r="AAD350" s="35"/>
      <c r="AAE350" s="35"/>
      <c r="AAF350" s="35"/>
      <c r="AAG350" s="35"/>
      <c r="AAH350" s="35"/>
      <c r="AAI350" s="35"/>
      <c r="AAJ350" s="35"/>
      <c r="AAK350" s="35"/>
      <c r="AAL350" s="35"/>
      <c r="AAM350" s="35"/>
      <c r="AAN350" s="35"/>
      <c r="AAO350" s="35"/>
      <c r="AAP350" s="35"/>
      <c r="AAQ350" s="35"/>
      <c r="AAR350" s="35"/>
      <c r="AAS350" s="35"/>
      <c r="AAT350" s="35"/>
      <c r="AAU350" s="35"/>
      <c r="AAV350" s="35"/>
      <c r="AAW350" s="35"/>
      <c r="AAX350" s="35"/>
      <c r="AAY350" s="35"/>
      <c r="AAZ350" s="35"/>
      <c r="ABA350" s="35"/>
      <c r="ABB350" s="35"/>
      <c r="ABC350" s="35"/>
      <c r="ABD350" s="35"/>
      <c r="ABE350" s="35"/>
      <c r="ABF350" s="35"/>
      <c r="ABG350" s="35"/>
      <c r="ABH350" s="35"/>
      <c r="ABI350" s="35"/>
      <c r="ABJ350" s="35"/>
      <c r="ABK350" s="35"/>
      <c r="ABL350" s="35"/>
      <c r="ABM350" s="35"/>
      <c r="ABN350" s="35"/>
      <c r="ABO350" s="35"/>
      <c r="ABP350" s="35"/>
      <c r="ABQ350" s="35"/>
      <c r="ABR350" s="35"/>
      <c r="ABS350" s="35"/>
      <c r="ABT350" s="35"/>
      <c r="ABU350" s="35"/>
      <c r="ABV350" s="35"/>
      <c r="ABW350" s="35"/>
      <c r="ABX350" s="35"/>
      <c r="ABY350" s="35"/>
      <c r="ABZ350" s="35"/>
      <c r="ACA350" s="35"/>
      <c r="ACB350" s="35"/>
      <c r="ACC350" s="35"/>
      <c r="ACD350" s="35"/>
      <c r="ACE350" s="35"/>
      <c r="ACF350" s="35"/>
      <c r="ACG350" s="35"/>
      <c r="ACH350" s="35"/>
      <c r="ACI350" s="35"/>
      <c r="ACJ350" s="35"/>
      <c r="ACK350" s="35"/>
      <c r="ACL350" s="35"/>
      <c r="ACM350" s="35"/>
      <c r="ACN350" s="35"/>
      <c r="ACO350" s="35"/>
      <c r="ACP350" s="35"/>
      <c r="ACQ350" s="35"/>
      <c r="ACR350" s="35"/>
      <c r="ACS350" s="35"/>
      <c r="ACT350" s="35"/>
      <c r="ACU350" s="35"/>
      <c r="ACV350" s="35"/>
      <c r="ACW350" s="35"/>
      <c r="ACX350" s="35"/>
      <c r="ACY350" s="35"/>
      <c r="ACZ350" s="35"/>
      <c r="ADA350" s="35"/>
      <c r="ADB350" s="35"/>
      <c r="ADC350" s="35"/>
      <c r="ADD350" s="35"/>
      <c r="ADE350" s="35"/>
      <c r="ADF350" s="35"/>
      <c r="ADG350" s="35"/>
      <c r="ADH350" s="35"/>
      <c r="ADI350" s="35"/>
      <c r="ADJ350" s="35"/>
      <c r="ADK350" s="35"/>
      <c r="ADL350" s="35"/>
      <c r="ADM350" s="35"/>
      <c r="ADN350" s="35"/>
      <c r="ADO350" s="35"/>
      <c r="ADP350" s="35"/>
      <c r="ADQ350" s="35"/>
      <c r="ADR350" s="35"/>
      <c r="ADS350" s="35"/>
      <c r="ADT350" s="35"/>
      <c r="ADU350" s="35"/>
      <c r="ADV350" s="35"/>
      <c r="ADW350" s="35"/>
      <c r="ADX350" s="35"/>
      <c r="ADY350" s="35"/>
      <c r="ADZ350" s="35"/>
      <c r="AEA350" s="35"/>
      <c r="AEB350" s="35"/>
      <c r="AEC350" s="35"/>
      <c r="AED350" s="35"/>
      <c r="AEE350" s="35"/>
      <c r="AEF350" s="35"/>
      <c r="AEG350" s="35"/>
      <c r="AEH350" s="35"/>
      <c r="AEI350" s="35"/>
      <c r="AEJ350" s="35"/>
      <c r="AEK350" s="35"/>
      <c r="AEL350" s="35"/>
      <c r="AEM350" s="35"/>
      <c r="AEN350" s="35"/>
      <c r="AEO350" s="35"/>
      <c r="AEP350" s="35"/>
      <c r="AEQ350" s="35"/>
      <c r="AER350" s="35"/>
      <c r="AES350" s="35"/>
      <c r="AET350" s="35"/>
      <c r="AEU350" s="35"/>
      <c r="AEV350" s="35"/>
      <c r="AEW350" s="35"/>
      <c r="AEX350" s="35"/>
      <c r="AEY350" s="35"/>
      <c r="AEZ350" s="35"/>
      <c r="AFA350" s="35"/>
      <c r="AFB350" s="35"/>
      <c r="AFC350" s="35"/>
      <c r="AFD350" s="35"/>
      <c r="AFE350" s="35"/>
      <c r="AFF350" s="35"/>
      <c r="AFG350" s="35"/>
      <c r="AFH350" s="35"/>
      <c r="AFI350" s="35"/>
      <c r="AFJ350" s="35"/>
      <c r="AFK350" s="35"/>
      <c r="AFL350" s="35"/>
      <c r="AFM350" s="35"/>
      <c r="AFN350" s="35"/>
      <c r="AFO350" s="35"/>
      <c r="AFP350" s="35"/>
      <c r="AFQ350" s="35"/>
      <c r="AFR350" s="35"/>
      <c r="AFS350" s="35"/>
      <c r="AFT350" s="35"/>
      <c r="AFU350" s="35"/>
      <c r="AFV350" s="35"/>
      <c r="AFW350" s="35"/>
      <c r="AFX350" s="35"/>
      <c r="AFY350" s="35"/>
      <c r="AFZ350" s="35"/>
      <c r="AGA350" s="35"/>
      <c r="AGB350" s="35"/>
      <c r="AGC350" s="35"/>
      <c r="AGD350" s="35"/>
      <c r="AGE350" s="35"/>
      <c r="AGF350" s="35"/>
      <c r="AGG350" s="35"/>
      <c r="AGH350" s="35"/>
      <c r="AGI350" s="35"/>
      <c r="AGJ350" s="35"/>
      <c r="AGK350" s="35"/>
      <c r="AGL350" s="35"/>
      <c r="AGM350" s="35"/>
      <c r="AGN350" s="35"/>
      <c r="AGO350" s="35"/>
      <c r="AGP350" s="35"/>
      <c r="AGQ350" s="35"/>
      <c r="AGR350" s="35"/>
      <c r="AGS350" s="35"/>
      <c r="AGT350" s="35"/>
      <c r="AGU350" s="35"/>
      <c r="AGV350" s="35"/>
      <c r="AGW350" s="35"/>
      <c r="AGX350" s="35"/>
      <c r="AGY350" s="35"/>
      <c r="AGZ350" s="35"/>
      <c r="AHA350" s="35"/>
      <c r="AHB350" s="35"/>
      <c r="AHC350" s="35"/>
      <c r="AHD350" s="35"/>
      <c r="AHE350" s="35"/>
      <c r="AHF350" s="35"/>
      <c r="AHG350" s="35"/>
      <c r="AHH350" s="35"/>
      <c r="AHI350" s="35"/>
      <c r="AHJ350" s="35"/>
      <c r="AHK350" s="35"/>
      <c r="AHL350" s="35"/>
      <c r="AHM350" s="35"/>
      <c r="AHN350" s="35"/>
      <c r="AHO350" s="35"/>
      <c r="AHP350" s="35"/>
      <c r="AHQ350" s="35"/>
      <c r="AHR350" s="35"/>
      <c r="AHS350" s="35"/>
      <c r="AHT350" s="35"/>
      <c r="AHU350" s="35"/>
      <c r="AHV350" s="35"/>
      <c r="AHW350" s="35"/>
      <c r="AHX350" s="35"/>
      <c r="AHY350" s="35"/>
      <c r="AHZ350" s="35"/>
      <c r="AIA350" s="35"/>
      <c r="AIB350" s="35"/>
      <c r="AIC350" s="35"/>
      <c r="AID350" s="35"/>
      <c r="AIE350" s="35"/>
      <c r="AIF350" s="35"/>
      <c r="AIG350" s="35"/>
      <c r="AIH350" s="35"/>
      <c r="AII350" s="35"/>
      <c r="AIJ350" s="35"/>
      <c r="AIK350" s="35"/>
      <c r="AIL350" s="35"/>
      <c r="AIM350" s="35"/>
      <c r="AIN350" s="35"/>
      <c r="AIO350" s="35"/>
      <c r="AIP350" s="35"/>
      <c r="AIQ350" s="35"/>
      <c r="AIR350" s="35"/>
      <c r="AIS350" s="35"/>
      <c r="AIT350" s="35"/>
      <c r="AIU350" s="35"/>
      <c r="AIV350" s="35"/>
      <c r="AIW350" s="35"/>
      <c r="AIX350" s="35"/>
      <c r="AIY350" s="35"/>
      <c r="AIZ350" s="35"/>
      <c r="AJA350" s="35"/>
      <c r="AJB350" s="35"/>
      <c r="AJC350" s="35"/>
      <c r="AJD350" s="35"/>
      <c r="AJE350" s="35"/>
      <c r="AJF350" s="35"/>
      <c r="AJG350" s="35"/>
      <c r="AJH350" s="35"/>
      <c r="AJI350" s="35"/>
      <c r="AJJ350" s="35"/>
      <c r="AJK350" s="35"/>
      <c r="AJL350" s="35"/>
      <c r="AJM350" s="35"/>
      <c r="AJN350" s="35"/>
      <c r="AJO350" s="35"/>
      <c r="AJP350" s="35"/>
      <c r="AJQ350" s="35"/>
      <c r="AJR350" s="35"/>
      <c r="AJS350" s="35"/>
      <c r="AJT350" s="35"/>
      <c r="AJU350" s="35"/>
      <c r="AJV350" s="35"/>
      <c r="AJW350" s="35"/>
      <c r="AJX350" s="35"/>
      <c r="AJY350" s="35"/>
      <c r="AJZ350" s="35"/>
      <c r="AKA350" s="35"/>
      <c r="AKB350" s="35"/>
      <c r="AKC350" s="35"/>
      <c r="AKD350" s="35"/>
      <c r="AKE350" s="35"/>
      <c r="AKF350" s="35"/>
      <c r="AKG350" s="35"/>
      <c r="AKH350" s="35"/>
      <c r="AKI350" s="35"/>
      <c r="AKJ350" s="35"/>
      <c r="AKK350" s="35"/>
      <c r="AKL350" s="35"/>
      <c r="AKM350" s="35"/>
      <c r="AKN350" s="35"/>
      <c r="AKO350" s="35"/>
      <c r="AKP350" s="35"/>
      <c r="AKQ350" s="35"/>
      <c r="AKR350" s="35"/>
      <c r="AKS350" s="35"/>
      <c r="AKT350" s="35"/>
      <c r="AKU350" s="35"/>
      <c r="AKV350" s="35"/>
      <c r="AKW350" s="35"/>
      <c r="AKX350" s="35"/>
      <c r="AKY350" s="35"/>
      <c r="AKZ350" s="35"/>
      <c r="ALA350" s="35"/>
      <c r="ALB350" s="1"/>
      <c r="ALC350" s="1"/>
      <c r="ALD350" s="1"/>
      <c r="ALE350" s="1"/>
      <c r="ALF350" s="1"/>
      <c r="ALG350" s="1"/>
      <c r="ALH350" s="1"/>
      <c r="ALI350" s="1"/>
      <c r="ALJ350" s="1"/>
      <c r="ALK350" s="1"/>
      <c r="ALL350" s="1"/>
      <c r="ALM350" s="1"/>
      <c r="ALN350" s="1"/>
      <c r="ALO350" s="1"/>
      <c r="ALP350" s="1"/>
      <c r="ALQ350" s="1"/>
      <c r="ALR350" s="1"/>
      <c r="ALS350"/>
      <c r="ALT350"/>
      <c r="ALU350"/>
      <c r="ALV350"/>
      <c r="ALW350"/>
      <c r="ALX350"/>
      <c r="ALY350"/>
      <c r="ALZ350"/>
      <c r="AMA350"/>
      <c r="AMB350"/>
      <c r="AMC350"/>
      <c r="AMD350"/>
      <c r="AME350"/>
      <c r="AMF350"/>
      <c r="AMG350"/>
      <c r="AMH350"/>
      <c r="AMI350"/>
      <c r="AMJ350"/>
    </row>
    <row r="351" spans="1:1024" s="29" customFormat="1" ht="12.75">
      <c r="A351" s="1"/>
      <c r="B351" s="1"/>
      <c r="C351" s="1"/>
      <c r="D351" s="1"/>
      <c r="E351" s="1"/>
      <c r="F351" s="1"/>
      <c r="G351" s="1"/>
      <c r="H351" s="1"/>
      <c r="I351" s="1"/>
      <c r="J351" s="48"/>
      <c r="K351" s="48"/>
      <c r="L351" s="48"/>
      <c r="M351" s="49"/>
      <c r="N351" s="49"/>
      <c r="O351" s="1"/>
      <c r="P351" s="1"/>
      <c r="Q351" s="28"/>
      <c r="VZ351" s="35"/>
      <c r="WA351" s="35"/>
      <c r="WB351" s="35"/>
      <c r="WC351" s="35"/>
      <c r="WD351" s="35"/>
      <c r="WE351" s="35"/>
      <c r="WF351" s="35"/>
      <c r="WG351" s="35"/>
      <c r="WH351" s="35"/>
      <c r="WI351" s="35"/>
      <c r="WJ351" s="35"/>
      <c r="WK351" s="35"/>
      <c r="WL351" s="35"/>
      <c r="WM351" s="35"/>
      <c r="WN351" s="35"/>
      <c r="WO351" s="35"/>
      <c r="WP351" s="35"/>
      <c r="WQ351" s="35"/>
      <c r="WR351" s="35"/>
      <c r="WS351" s="35"/>
      <c r="WT351" s="35"/>
      <c r="WU351" s="35"/>
      <c r="WV351" s="35"/>
      <c r="WW351" s="35"/>
      <c r="WX351" s="35"/>
      <c r="WY351" s="35"/>
      <c r="WZ351" s="35"/>
      <c r="XA351" s="35"/>
      <c r="XB351" s="35"/>
      <c r="XC351" s="35"/>
      <c r="XD351" s="35"/>
      <c r="XE351" s="35"/>
      <c r="XF351" s="35"/>
      <c r="XG351" s="35"/>
      <c r="XH351" s="35"/>
      <c r="XI351" s="35"/>
      <c r="XJ351" s="35"/>
      <c r="XK351" s="35"/>
      <c r="XL351" s="35"/>
      <c r="XM351" s="35"/>
      <c r="XN351" s="35"/>
      <c r="XO351" s="35"/>
      <c r="XP351" s="35"/>
      <c r="XQ351" s="35"/>
      <c r="XR351" s="35"/>
      <c r="XS351" s="35"/>
      <c r="XT351" s="35"/>
      <c r="XU351" s="35"/>
      <c r="XV351" s="35"/>
      <c r="XW351" s="35"/>
      <c r="XX351" s="35"/>
      <c r="XY351" s="35"/>
      <c r="XZ351" s="35"/>
      <c r="YA351" s="35"/>
      <c r="YB351" s="35"/>
      <c r="YC351" s="35"/>
      <c r="YD351" s="35"/>
      <c r="YE351" s="35"/>
      <c r="YF351" s="35"/>
      <c r="YG351" s="35"/>
      <c r="YH351" s="35"/>
      <c r="YI351" s="35"/>
      <c r="YJ351" s="35"/>
      <c r="YK351" s="35"/>
      <c r="YL351" s="35"/>
      <c r="YM351" s="35"/>
      <c r="YN351" s="35"/>
      <c r="YO351" s="35"/>
      <c r="YP351" s="35"/>
      <c r="YQ351" s="35"/>
      <c r="YR351" s="35"/>
      <c r="YS351" s="35"/>
      <c r="YT351" s="35"/>
      <c r="YU351" s="35"/>
      <c r="YV351" s="35"/>
      <c r="YW351" s="35"/>
      <c r="YX351" s="35"/>
      <c r="YY351" s="35"/>
      <c r="YZ351" s="35"/>
      <c r="ZA351" s="35"/>
      <c r="ZB351" s="35"/>
      <c r="ZC351" s="35"/>
      <c r="ZD351" s="35"/>
      <c r="ZE351" s="35"/>
      <c r="ZF351" s="35"/>
      <c r="ZG351" s="35"/>
      <c r="ZH351" s="35"/>
      <c r="ZI351" s="35"/>
      <c r="ZJ351" s="35"/>
      <c r="ZK351" s="35"/>
      <c r="ZL351" s="35"/>
      <c r="ZM351" s="35"/>
      <c r="ZN351" s="35"/>
      <c r="ZO351" s="35"/>
      <c r="ZP351" s="35"/>
      <c r="ZQ351" s="35"/>
      <c r="ZR351" s="35"/>
      <c r="ZS351" s="35"/>
      <c r="ZT351" s="35"/>
      <c r="ZU351" s="35"/>
      <c r="ZV351" s="35"/>
      <c r="ZW351" s="35"/>
      <c r="ZX351" s="35"/>
      <c r="ZY351" s="35"/>
      <c r="ZZ351" s="35"/>
      <c r="AAA351" s="35"/>
      <c r="AAB351" s="35"/>
      <c r="AAC351" s="35"/>
      <c r="AAD351" s="35"/>
      <c r="AAE351" s="35"/>
      <c r="AAF351" s="35"/>
      <c r="AAG351" s="35"/>
      <c r="AAH351" s="35"/>
      <c r="AAI351" s="35"/>
      <c r="AAJ351" s="35"/>
      <c r="AAK351" s="35"/>
      <c r="AAL351" s="35"/>
      <c r="AAM351" s="35"/>
      <c r="AAN351" s="35"/>
      <c r="AAO351" s="35"/>
      <c r="AAP351" s="35"/>
      <c r="AAQ351" s="35"/>
      <c r="AAR351" s="35"/>
      <c r="AAS351" s="35"/>
      <c r="AAT351" s="35"/>
      <c r="AAU351" s="35"/>
      <c r="AAV351" s="35"/>
      <c r="AAW351" s="35"/>
      <c r="AAX351" s="35"/>
      <c r="AAY351" s="35"/>
      <c r="AAZ351" s="35"/>
      <c r="ABA351" s="35"/>
      <c r="ABB351" s="35"/>
      <c r="ABC351" s="35"/>
      <c r="ABD351" s="35"/>
      <c r="ABE351" s="35"/>
      <c r="ABF351" s="35"/>
      <c r="ABG351" s="35"/>
      <c r="ABH351" s="35"/>
      <c r="ABI351" s="35"/>
      <c r="ABJ351" s="35"/>
      <c r="ABK351" s="35"/>
      <c r="ABL351" s="35"/>
      <c r="ABM351" s="35"/>
      <c r="ABN351" s="35"/>
      <c r="ABO351" s="35"/>
      <c r="ABP351" s="35"/>
      <c r="ABQ351" s="35"/>
      <c r="ABR351" s="35"/>
      <c r="ABS351" s="35"/>
      <c r="ABT351" s="35"/>
      <c r="ABU351" s="35"/>
      <c r="ABV351" s="35"/>
      <c r="ABW351" s="35"/>
      <c r="ABX351" s="35"/>
      <c r="ABY351" s="35"/>
      <c r="ABZ351" s="35"/>
      <c r="ACA351" s="35"/>
      <c r="ACB351" s="35"/>
      <c r="ACC351" s="35"/>
      <c r="ACD351" s="35"/>
      <c r="ACE351" s="35"/>
      <c r="ACF351" s="35"/>
      <c r="ACG351" s="35"/>
      <c r="ACH351" s="35"/>
      <c r="ACI351" s="35"/>
      <c r="ACJ351" s="35"/>
      <c r="ACK351" s="35"/>
      <c r="ACL351" s="35"/>
      <c r="ACM351" s="35"/>
      <c r="ACN351" s="35"/>
      <c r="ACO351" s="35"/>
      <c r="ACP351" s="35"/>
      <c r="ACQ351" s="35"/>
      <c r="ACR351" s="35"/>
      <c r="ACS351" s="35"/>
      <c r="ACT351" s="35"/>
      <c r="ACU351" s="35"/>
      <c r="ACV351" s="35"/>
      <c r="ACW351" s="35"/>
      <c r="ACX351" s="35"/>
      <c r="ACY351" s="35"/>
      <c r="ACZ351" s="35"/>
      <c r="ADA351" s="35"/>
      <c r="ADB351" s="35"/>
      <c r="ADC351" s="35"/>
      <c r="ADD351" s="35"/>
      <c r="ADE351" s="35"/>
      <c r="ADF351" s="35"/>
      <c r="ADG351" s="35"/>
      <c r="ADH351" s="35"/>
      <c r="ADI351" s="35"/>
      <c r="ADJ351" s="35"/>
      <c r="ADK351" s="35"/>
      <c r="ADL351" s="35"/>
      <c r="ADM351" s="35"/>
      <c r="ADN351" s="35"/>
      <c r="ADO351" s="35"/>
      <c r="ADP351" s="35"/>
      <c r="ADQ351" s="35"/>
      <c r="ADR351" s="35"/>
      <c r="ADS351" s="35"/>
      <c r="ADT351" s="35"/>
      <c r="ADU351" s="35"/>
      <c r="ADV351" s="35"/>
      <c r="ADW351" s="35"/>
      <c r="ADX351" s="35"/>
      <c r="ADY351" s="35"/>
      <c r="ADZ351" s="35"/>
      <c r="AEA351" s="35"/>
      <c r="AEB351" s="35"/>
      <c r="AEC351" s="35"/>
      <c r="AED351" s="35"/>
      <c r="AEE351" s="35"/>
      <c r="AEF351" s="35"/>
      <c r="AEG351" s="35"/>
      <c r="AEH351" s="35"/>
      <c r="AEI351" s="35"/>
      <c r="AEJ351" s="35"/>
      <c r="AEK351" s="35"/>
      <c r="AEL351" s="35"/>
      <c r="AEM351" s="35"/>
      <c r="AEN351" s="35"/>
      <c r="AEO351" s="35"/>
      <c r="AEP351" s="35"/>
      <c r="AEQ351" s="35"/>
      <c r="AER351" s="35"/>
      <c r="AES351" s="35"/>
      <c r="AET351" s="35"/>
      <c r="AEU351" s="35"/>
      <c r="AEV351" s="35"/>
      <c r="AEW351" s="35"/>
      <c r="AEX351" s="35"/>
      <c r="AEY351" s="35"/>
      <c r="AEZ351" s="35"/>
      <c r="AFA351" s="35"/>
      <c r="AFB351" s="35"/>
      <c r="AFC351" s="35"/>
      <c r="AFD351" s="35"/>
      <c r="AFE351" s="35"/>
      <c r="AFF351" s="35"/>
      <c r="AFG351" s="35"/>
      <c r="AFH351" s="35"/>
      <c r="AFI351" s="35"/>
      <c r="AFJ351" s="35"/>
      <c r="AFK351" s="35"/>
      <c r="AFL351" s="35"/>
      <c r="AFM351" s="35"/>
      <c r="AFN351" s="35"/>
      <c r="AFO351" s="35"/>
      <c r="AFP351" s="35"/>
      <c r="AFQ351" s="35"/>
      <c r="AFR351" s="35"/>
      <c r="AFS351" s="35"/>
      <c r="AFT351" s="35"/>
      <c r="AFU351" s="35"/>
      <c r="AFV351" s="35"/>
      <c r="AFW351" s="35"/>
      <c r="AFX351" s="35"/>
      <c r="AFY351" s="35"/>
      <c r="AFZ351" s="35"/>
      <c r="AGA351" s="35"/>
      <c r="AGB351" s="35"/>
      <c r="AGC351" s="35"/>
      <c r="AGD351" s="35"/>
      <c r="AGE351" s="35"/>
      <c r="AGF351" s="35"/>
      <c r="AGG351" s="35"/>
      <c r="AGH351" s="35"/>
      <c r="AGI351" s="35"/>
      <c r="AGJ351" s="35"/>
      <c r="AGK351" s="35"/>
      <c r="AGL351" s="35"/>
      <c r="AGM351" s="35"/>
      <c r="AGN351" s="35"/>
      <c r="AGO351" s="35"/>
      <c r="AGP351" s="35"/>
      <c r="AGQ351" s="35"/>
      <c r="AGR351" s="35"/>
      <c r="AGS351" s="35"/>
      <c r="AGT351" s="35"/>
      <c r="AGU351" s="35"/>
      <c r="AGV351" s="35"/>
      <c r="AGW351" s="35"/>
      <c r="AGX351" s="35"/>
      <c r="AGY351" s="35"/>
      <c r="AGZ351" s="35"/>
      <c r="AHA351" s="35"/>
      <c r="AHB351" s="35"/>
      <c r="AHC351" s="35"/>
      <c r="AHD351" s="35"/>
      <c r="AHE351" s="35"/>
      <c r="AHF351" s="35"/>
      <c r="AHG351" s="35"/>
      <c r="AHH351" s="35"/>
      <c r="AHI351" s="35"/>
      <c r="AHJ351" s="35"/>
      <c r="AHK351" s="35"/>
      <c r="AHL351" s="35"/>
      <c r="AHM351" s="35"/>
      <c r="AHN351" s="35"/>
      <c r="AHO351" s="35"/>
      <c r="AHP351" s="35"/>
      <c r="AHQ351" s="35"/>
      <c r="AHR351" s="35"/>
      <c r="AHS351" s="35"/>
      <c r="AHT351" s="35"/>
      <c r="AHU351" s="35"/>
      <c r="AHV351" s="35"/>
      <c r="AHW351" s="35"/>
      <c r="AHX351" s="35"/>
      <c r="AHY351" s="35"/>
      <c r="AHZ351" s="35"/>
      <c r="AIA351" s="35"/>
      <c r="AIB351" s="35"/>
      <c r="AIC351" s="35"/>
      <c r="AID351" s="35"/>
      <c r="AIE351" s="35"/>
      <c r="AIF351" s="35"/>
      <c r="AIG351" s="35"/>
      <c r="AIH351" s="35"/>
      <c r="AII351" s="35"/>
      <c r="AIJ351" s="35"/>
      <c r="AIK351" s="35"/>
      <c r="AIL351" s="35"/>
      <c r="AIM351" s="35"/>
      <c r="AIN351" s="35"/>
      <c r="AIO351" s="35"/>
      <c r="AIP351" s="35"/>
      <c r="AIQ351" s="35"/>
      <c r="AIR351" s="35"/>
      <c r="AIS351" s="35"/>
      <c r="AIT351" s="35"/>
      <c r="AIU351" s="35"/>
      <c r="AIV351" s="35"/>
      <c r="AIW351" s="35"/>
      <c r="AIX351" s="35"/>
      <c r="AIY351" s="35"/>
      <c r="AIZ351" s="35"/>
      <c r="AJA351" s="35"/>
      <c r="AJB351" s="35"/>
      <c r="AJC351" s="35"/>
      <c r="AJD351" s="35"/>
      <c r="AJE351" s="35"/>
      <c r="AJF351" s="35"/>
      <c r="AJG351" s="35"/>
      <c r="AJH351" s="35"/>
      <c r="AJI351" s="35"/>
      <c r="AJJ351" s="35"/>
      <c r="AJK351" s="35"/>
      <c r="AJL351" s="35"/>
      <c r="AJM351" s="35"/>
      <c r="AJN351" s="35"/>
      <c r="AJO351" s="35"/>
      <c r="AJP351" s="35"/>
      <c r="AJQ351" s="35"/>
      <c r="AJR351" s="35"/>
      <c r="AJS351" s="35"/>
      <c r="AJT351" s="35"/>
      <c r="AJU351" s="35"/>
      <c r="AJV351" s="35"/>
      <c r="AJW351" s="35"/>
      <c r="AJX351" s="35"/>
      <c r="AJY351" s="35"/>
      <c r="AJZ351" s="35"/>
      <c r="AKA351" s="35"/>
      <c r="AKB351" s="35"/>
      <c r="AKC351" s="35"/>
      <c r="AKD351" s="35"/>
      <c r="AKE351" s="35"/>
      <c r="AKF351" s="35"/>
      <c r="AKG351" s="35"/>
      <c r="AKH351" s="35"/>
      <c r="AKI351" s="35"/>
      <c r="AKJ351" s="35"/>
      <c r="AKK351" s="35"/>
      <c r="AKL351" s="35"/>
      <c r="AKM351" s="35"/>
      <c r="AKN351" s="35"/>
      <c r="AKO351" s="35"/>
      <c r="AKP351" s="35"/>
      <c r="AKQ351" s="35"/>
      <c r="AKR351" s="35"/>
      <c r="AKS351" s="35"/>
      <c r="AKT351" s="35"/>
      <c r="AKU351" s="35"/>
      <c r="AKV351" s="35"/>
      <c r="AKW351" s="35"/>
      <c r="AKX351" s="35"/>
      <c r="AKY351" s="35"/>
      <c r="AKZ351" s="35"/>
      <c r="ALA351" s="35"/>
      <c r="ALB351" s="1"/>
      <c r="ALC351" s="1"/>
      <c r="ALD351" s="1"/>
      <c r="ALE351" s="1"/>
      <c r="ALF351" s="1"/>
      <c r="ALG351" s="1"/>
      <c r="ALH351" s="1"/>
      <c r="ALI351" s="1"/>
      <c r="ALJ351" s="1"/>
      <c r="ALK351" s="1"/>
      <c r="ALL351" s="1"/>
      <c r="ALM351" s="1"/>
      <c r="ALN351" s="1"/>
      <c r="ALO351" s="1"/>
      <c r="ALP351" s="1"/>
      <c r="ALQ351" s="1"/>
      <c r="ALR351" s="1"/>
      <c r="ALS351"/>
      <c r="ALT351"/>
      <c r="ALU351"/>
      <c r="ALV351"/>
      <c r="ALW351"/>
      <c r="ALX351"/>
      <c r="ALY351"/>
      <c r="ALZ351"/>
      <c r="AMA351"/>
      <c r="AMB351"/>
      <c r="AMC351"/>
      <c r="AMD351"/>
      <c r="AME351"/>
      <c r="AMF351"/>
      <c r="AMG351"/>
      <c r="AMH351"/>
      <c r="AMI351"/>
      <c r="AMJ351"/>
    </row>
    <row r="352" spans="1:1024" s="29" customFormat="1" ht="12.75">
      <c r="A352" s="1"/>
      <c r="B352" s="1"/>
      <c r="C352" s="1"/>
      <c r="D352" s="1"/>
      <c r="E352" s="1"/>
      <c r="F352" s="1"/>
      <c r="G352" s="1"/>
      <c r="H352" s="1"/>
      <c r="I352" s="1"/>
      <c r="J352" s="48"/>
      <c r="K352" s="48"/>
      <c r="L352" s="48"/>
      <c r="M352" s="49"/>
      <c r="N352" s="49"/>
      <c r="O352" s="1"/>
      <c r="P352" s="1"/>
      <c r="Q352" s="28"/>
      <c r="VZ352" s="35"/>
      <c r="WA352" s="35"/>
      <c r="WB352" s="35"/>
      <c r="WC352" s="35"/>
      <c r="WD352" s="35"/>
      <c r="WE352" s="35"/>
      <c r="WF352" s="35"/>
      <c r="WG352" s="35"/>
      <c r="WH352" s="35"/>
      <c r="WI352" s="35"/>
      <c r="WJ352" s="35"/>
      <c r="WK352" s="35"/>
      <c r="WL352" s="35"/>
      <c r="WM352" s="35"/>
      <c r="WN352" s="35"/>
      <c r="WO352" s="35"/>
      <c r="WP352" s="35"/>
      <c r="WQ352" s="35"/>
      <c r="WR352" s="35"/>
      <c r="WS352" s="35"/>
      <c r="WT352" s="35"/>
      <c r="WU352" s="35"/>
      <c r="WV352" s="35"/>
      <c r="WW352" s="35"/>
      <c r="WX352" s="35"/>
      <c r="WY352" s="35"/>
      <c r="WZ352" s="35"/>
      <c r="XA352" s="35"/>
      <c r="XB352" s="35"/>
      <c r="XC352" s="35"/>
      <c r="XD352" s="35"/>
      <c r="XE352" s="35"/>
      <c r="XF352" s="35"/>
      <c r="XG352" s="35"/>
      <c r="XH352" s="35"/>
      <c r="XI352" s="35"/>
      <c r="XJ352" s="35"/>
      <c r="XK352" s="35"/>
      <c r="XL352" s="35"/>
      <c r="XM352" s="35"/>
      <c r="XN352" s="35"/>
      <c r="XO352" s="35"/>
      <c r="XP352" s="35"/>
      <c r="XQ352" s="35"/>
      <c r="XR352" s="35"/>
      <c r="XS352" s="35"/>
      <c r="XT352" s="35"/>
      <c r="XU352" s="35"/>
      <c r="XV352" s="35"/>
      <c r="XW352" s="35"/>
      <c r="XX352" s="35"/>
      <c r="XY352" s="35"/>
      <c r="XZ352" s="35"/>
      <c r="YA352" s="35"/>
      <c r="YB352" s="35"/>
      <c r="YC352" s="35"/>
      <c r="YD352" s="35"/>
      <c r="YE352" s="35"/>
      <c r="YF352" s="35"/>
      <c r="YG352" s="35"/>
      <c r="YH352" s="35"/>
      <c r="YI352" s="35"/>
      <c r="YJ352" s="35"/>
      <c r="YK352" s="35"/>
      <c r="YL352" s="35"/>
      <c r="YM352" s="35"/>
      <c r="YN352" s="35"/>
      <c r="YO352" s="35"/>
      <c r="YP352" s="35"/>
      <c r="YQ352" s="35"/>
      <c r="YR352" s="35"/>
      <c r="YS352" s="35"/>
      <c r="YT352" s="35"/>
      <c r="YU352" s="35"/>
      <c r="YV352" s="35"/>
      <c r="YW352" s="35"/>
      <c r="YX352" s="35"/>
      <c r="YY352" s="35"/>
      <c r="YZ352" s="35"/>
      <c r="ZA352" s="35"/>
      <c r="ZB352" s="35"/>
      <c r="ZC352" s="35"/>
      <c r="ZD352" s="35"/>
      <c r="ZE352" s="35"/>
      <c r="ZF352" s="35"/>
      <c r="ZG352" s="35"/>
      <c r="ZH352" s="35"/>
      <c r="ZI352" s="35"/>
      <c r="ZJ352" s="35"/>
      <c r="ZK352" s="35"/>
      <c r="ZL352" s="35"/>
      <c r="ZM352" s="35"/>
      <c r="ZN352" s="35"/>
      <c r="ZO352" s="35"/>
      <c r="ZP352" s="35"/>
      <c r="ZQ352" s="35"/>
      <c r="ZR352" s="35"/>
      <c r="ZS352" s="35"/>
      <c r="ZT352" s="35"/>
      <c r="ZU352" s="35"/>
      <c r="ZV352" s="35"/>
      <c r="ZW352" s="35"/>
      <c r="ZX352" s="35"/>
      <c r="ZY352" s="35"/>
      <c r="ZZ352" s="35"/>
      <c r="AAA352" s="35"/>
      <c r="AAB352" s="35"/>
      <c r="AAC352" s="35"/>
      <c r="AAD352" s="35"/>
      <c r="AAE352" s="35"/>
      <c r="AAF352" s="35"/>
      <c r="AAG352" s="35"/>
      <c r="AAH352" s="35"/>
      <c r="AAI352" s="35"/>
      <c r="AAJ352" s="35"/>
      <c r="AAK352" s="35"/>
      <c r="AAL352" s="35"/>
      <c r="AAM352" s="35"/>
      <c r="AAN352" s="35"/>
      <c r="AAO352" s="35"/>
      <c r="AAP352" s="35"/>
      <c r="AAQ352" s="35"/>
      <c r="AAR352" s="35"/>
      <c r="AAS352" s="35"/>
      <c r="AAT352" s="35"/>
      <c r="AAU352" s="35"/>
      <c r="AAV352" s="35"/>
      <c r="AAW352" s="35"/>
      <c r="AAX352" s="35"/>
      <c r="AAY352" s="35"/>
      <c r="AAZ352" s="35"/>
      <c r="ABA352" s="35"/>
      <c r="ABB352" s="35"/>
      <c r="ABC352" s="35"/>
      <c r="ABD352" s="35"/>
      <c r="ABE352" s="35"/>
      <c r="ABF352" s="35"/>
      <c r="ABG352" s="35"/>
      <c r="ABH352" s="35"/>
      <c r="ABI352" s="35"/>
      <c r="ABJ352" s="35"/>
      <c r="ABK352" s="35"/>
      <c r="ABL352" s="35"/>
      <c r="ABM352" s="35"/>
      <c r="ABN352" s="35"/>
      <c r="ABO352" s="35"/>
      <c r="ABP352" s="35"/>
      <c r="ABQ352" s="35"/>
      <c r="ABR352" s="35"/>
      <c r="ABS352" s="35"/>
      <c r="ABT352" s="35"/>
      <c r="ABU352" s="35"/>
      <c r="ABV352" s="35"/>
      <c r="ABW352" s="35"/>
      <c r="ABX352" s="35"/>
      <c r="ABY352" s="35"/>
      <c r="ABZ352" s="35"/>
      <c r="ACA352" s="35"/>
      <c r="ACB352" s="35"/>
      <c r="ACC352" s="35"/>
      <c r="ACD352" s="35"/>
      <c r="ACE352" s="35"/>
      <c r="ACF352" s="35"/>
      <c r="ACG352" s="35"/>
      <c r="ACH352" s="35"/>
      <c r="ACI352" s="35"/>
      <c r="ACJ352" s="35"/>
      <c r="ACK352" s="35"/>
      <c r="ACL352" s="35"/>
      <c r="ACM352" s="35"/>
      <c r="ACN352" s="35"/>
      <c r="ACO352" s="35"/>
      <c r="ACP352" s="35"/>
      <c r="ACQ352" s="35"/>
      <c r="ACR352" s="35"/>
      <c r="ACS352" s="35"/>
      <c r="ACT352" s="35"/>
      <c r="ACU352" s="35"/>
      <c r="ACV352" s="35"/>
      <c r="ACW352" s="35"/>
      <c r="ACX352" s="35"/>
      <c r="ACY352" s="35"/>
      <c r="ACZ352" s="35"/>
      <c r="ADA352" s="35"/>
      <c r="ADB352" s="35"/>
      <c r="ADC352" s="35"/>
      <c r="ADD352" s="35"/>
      <c r="ADE352" s="35"/>
      <c r="ADF352" s="35"/>
      <c r="ADG352" s="35"/>
      <c r="ADH352" s="35"/>
      <c r="ADI352" s="35"/>
      <c r="ADJ352" s="35"/>
      <c r="ADK352" s="35"/>
      <c r="ADL352" s="35"/>
      <c r="ADM352" s="35"/>
      <c r="ADN352" s="35"/>
      <c r="ADO352" s="35"/>
      <c r="ADP352" s="35"/>
      <c r="ADQ352" s="35"/>
      <c r="ADR352" s="35"/>
      <c r="ADS352" s="35"/>
      <c r="ADT352" s="35"/>
      <c r="ADU352" s="35"/>
      <c r="ADV352" s="35"/>
      <c r="ADW352" s="35"/>
      <c r="ADX352" s="35"/>
      <c r="ADY352" s="35"/>
      <c r="ADZ352" s="35"/>
      <c r="AEA352" s="35"/>
      <c r="AEB352" s="35"/>
      <c r="AEC352" s="35"/>
      <c r="AED352" s="35"/>
      <c r="AEE352" s="35"/>
      <c r="AEF352" s="35"/>
      <c r="AEG352" s="35"/>
      <c r="AEH352" s="35"/>
      <c r="AEI352" s="35"/>
      <c r="AEJ352" s="35"/>
      <c r="AEK352" s="35"/>
      <c r="AEL352" s="35"/>
      <c r="AEM352" s="35"/>
      <c r="AEN352" s="35"/>
      <c r="AEO352" s="35"/>
      <c r="AEP352" s="35"/>
      <c r="AEQ352" s="35"/>
      <c r="AER352" s="35"/>
      <c r="AES352" s="35"/>
      <c r="AET352" s="35"/>
      <c r="AEU352" s="35"/>
      <c r="AEV352" s="35"/>
      <c r="AEW352" s="35"/>
      <c r="AEX352" s="35"/>
      <c r="AEY352" s="35"/>
      <c r="AEZ352" s="35"/>
      <c r="AFA352" s="35"/>
      <c r="AFB352" s="35"/>
      <c r="AFC352" s="35"/>
      <c r="AFD352" s="35"/>
      <c r="AFE352" s="35"/>
      <c r="AFF352" s="35"/>
      <c r="AFG352" s="35"/>
      <c r="AFH352" s="35"/>
      <c r="AFI352" s="35"/>
      <c r="AFJ352" s="35"/>
      <c r="AFK352" s="35"/>
      <c r="AFL352" s="35"/>
      <c r="AFM352" s="35"/>
      <c r="AFN352" s="35"/>
      <c r="AFO352" s="35"/>
      <c r="AFP352" s="35"/>
      <c r="AFQ352" s="35"/>
      <c r="AFR352" s="35"/>
      <c r="AFS352" s="35"/>
      <c r="AFT352" s="35"/>
      <c r="AFU352" s="35"/>
      <c r="AFV352" s="35"/>
      <c r="AFW352" s="35"/>
      <c r="AFX352" s="35"/>
      <c r="AFY352" s="35"/>
      <c r="AFZ352" s="35"/>
      <c r="AGA352" s="35"/>
      <c r="AGB352" s="35"/>
      <c r="AGC352" s="35"/>
      <c r="AGD352" s="35"/>
      <c r="AGE352" s="35"/>
      <c r="AGF352" s="35"/>
      <c r="AGG352" s="35"/>
      <c r="AGH352" s="35"/>
      <c r="AGI352" s="35"/>
      <c r="AGJ352" s="35"/>
      <c r="AGK352" s="35"/>
      <c r="AGL352" s="35"/>
      <c r="AGM352" s="35"/>
      <c r="AGN352" s="35"/>
      <c r="AGO352" s="35"/>
      <c r="AGP352" s="35"/>
      <c r="AGQ352" s="35"/>
      <c r="AGR352" s="35"/>
      <c r="AGS352" s="35"/>
      <c r="AGT352" s="35"/>
      <c r="AGU352" s="35"/>
      <c r="AGV352" s="35"/>
      <c r="AGW352" s="35"/>
      <c r="AGX352" s="35"/>
      <c r="AGY352" s="35"/>
      <c r="AGZ352" s="35"/>
      <c r="AHA352" s="35"/>
      <c r="AHB352" s="35"/>
      <c r="AHC352" s="35"/>
      <c r="AHD352" s="35"/>
      <c r="AHE352" s="35"/>
      <c r="AHF352" s="35"/>
      <c r="AHG352" s="35"/>
      <c r="AHH352" s="35"/>
      <c r="AHI352" s="35"/>
      <c r="AHJ352" s="35"/>
      <c r="AHK352" s="35"/>
      <c r="AHL352" s="35"/>
      <c r="AHM352" s="35"/>
      <c r="AHN352" s="35"/>
      <c r="AHO352" s="35"/>
      <c r="AHP352" s="35"/>
      <c r="AHQ352" s="35"/>
      <c r="AHR352" s="35"/>
      <c r="AHS352" s="35"/>
      <c r="AHT352" s="35"/>
      <c r="AHU352" s="35"/>
      <c r="AHV352" s="35"/>
      <c r="AHW352" s="35"/>
      <c r="AHX352" s="35"/>
      <c r="AHY352" s="35"/>
      <c r="AHZ352" s="35"/>
      <c r="AIA352" s="35"/>
      <c r="AIB352" s="35"/>
      <c r="AIC352" s="35"/>
      <c r="AID352" s="35"/>
      <c r="AIE352" s="35"/>
      <c r="AIF352" s="35"/>
      <c r="AIG352" s="35"/>
      <c r="AIH352" s="35"/>
      <c r="AII352" s="35"/>
      <c r="AIJ352" s="35"/>
      <c r="AIK352" s="35"/>
      <c r="AIL352" s="35"/>
      <c r="AIM352" s="35"/>
      <c r="AIN352" s="35"/>
      <c r="AIO352" s="35"/>
      <c r="AIP352" s="35"/>
      <c r="AIQ352" s="35"/>
      <c r="AIR352" s="35"/>
      <c r="AIS352" s="35"/>
      <c r="AIT352" s="35"/>
      <c r="AIU352" s="35"/>
      <c r="AIV352" s="35"/>
      <c r="AIW352" s="35"/>
      <c r="AIX352" s="35"/>
      <c r="AIY352" s="35"/>
      <c r="AIZ352" s="35"/>
      <c r="AJA352" s="35"/>
      <c r="AJB352" s="35"/>
      <c r="AJC352" s="35"/>
      <c r="AJD352" s="35"/>
      <c r="AJE352" s="35"/>
      <c r="AJF352" s="35"/>
      <c r="AJG352" s="35"/>
      <c r="AJH352" s="35"/>
      <c r="AJI352" s="35"/>
      <c r="AJJ352" s="35"/>
      <c r="AJK352" s="35"/>
      <c r="AJL352" s="35"/>
      <c r="AJM352" s="35"/>
      <c r="AJN352" s="35"/>
      <c r="AJO352" s="35"/>
      <c r="AJP352" s="35"/>
      <c r="AJQ352" s="35"/>
      <c r="AJR352" s="35"/>
      <c r="AJS352" s="35"/>
      <c r="AJT352" s="35"/>
      <c r="AJU352" s="35"/>
      <c r="AJV352" s="35"/>
      <c r="AJW352" s="35"/>
      <c r="AJX352" s="35"/>
      <c r="AJY352" s="35"/>
      <c r="AJZ352" s="35"/>
      <c r="AKA352" s="35"/>
      <c r="AKB352" s="35"/>
      <c r="AKC352" s="35"/>
      <c r="AKD352" s="35"/>
      <c r="AKE352" s="35"/>
      <c r="AKF352" s="35"/>
      <c r="AKG352" s="35"/>
      <c r="AKH352" s="35"/>
      <c r="AKI352" s="35"/>
      <c r="AKJ352" s="35"/>
      <c r="AKK352" s="35"/>
      <c r="AKL352" s="35"/>
      <c r="AKM352" s="35"/>
      <c r="AKN352" s="35"/>
      <c r="AKO352" s="35"/>
      <c r="AKP352" s="35"/>
      <c r="AKQ352" s="35"/>
      <c r="AKR352" s="35"/>
      <c r="AKS352" s="35"/>
      <c r="AKT352" s="35"/>
      <c r="AKU352" s="35"/>
      <c r="AKV352" s="35"/>
      <c r="AKW352" s="35"/>
      <c r="AKX352" s="35"/>
      <c r="AKY352" s="35"/>
      <c r="AKZ352" s="35"/>
      <c r="ALA352" s="35"/>
      <c r="ALB352" s="1"/>
      <c r="ALC352" s="1"/>
      <c r="ALD352" s="1"/>
      <c r="ALE352" s="1"/>
      <c r="ALF352" s="1"/>
      <c r="ALG352" s="1"/>
      <c r="ALH352" s="1"/>
      <c r="ALI352" s="1"/>
      <c r="ALJ352" s="1"/>
      <c r="ALK352" s="1"/>
      <c r="ALL352" s="1"/>
      <c r="ALM352" s="1"/>
      <c r="ALN352" s="1"/>
      <c r="ALO352" s="1"/>
      <c r="ALP352" s="1"/>
      <c r="ALQ352" s="1"/>
      <c r="ALR352" s="1"/>
      <c r="ALS352"/>
      <c r="ALT352"/>
      <c r="ALU352"/>
      <c r="ALV352"/>
      <c r="ALW352"/>
      <c r="ALX352"/>
      <c r="ALY352"/>
      <c r="ALZ352"/>
      <c r="AMA352"/>
      <c r="AMB352"/>
      <c r="AMC352"/>
      <c r="AMD352"/>
      <c r="AME352"/>
      <c r="AMF352"/>
      <c r="AMG352"/>
      <c r="AMH352"/>
      <c r="AMI352"/>
      <c r="AMJ352"/>
    </row>
    <row r="353" spans="1:1024" s="29" customFormat="1" ht="12.75">
      <c r="A353" s="1"/>
      <c r="B353" s="1"/>
      <c r="C353" s="1"/>
      <c r="D353" s="1"/>
      <c r="E353" s="1"/>
      <c r="F353" s="1"/>
      <c r="G353" s="1"/>
      <c r="H353" s="1"/>
      <c r="I353" s="1"/>
      <c r="J353" s="48"/>
      <c r="K353" s="48"/>
      <c r="L353" s="48"/>
      <c r="M353" s="49"/>
      <c r="N353" s="49"/>
      <c r="O353" s="1"/>
      <c r="P353" s="1"/>
      <c r="Q353" s="28"/>
      <c r="VZ353" s="35"/>
      <c r="WA353" s="35"/>
      <c r="WB353" s="35"/>
      <c r="WC353" s="35"/>
      <c r="WD353" s="35"/>
      <c r="WE353" s="35"/>
      <c r="WF353" s="35"/>
      <c r="WG353" s="35"/>
      <c r="WH353" s="35"/>
      <c r="WI353" s="35"/>
      <c r="WJ353" s="35"/>
      <c r="WK353" s="35"/>
      <c r="WL353" s="35"/>
      <c r="WM353" s="35"/>
      <c r="WN353" s="35"/>
      <c r="WO353" s="35"/>
      <c r="WP353" s="35"/>
      <c r="WQ353" s="35"/>
      <c r="WR353" s="35"/>
      <c r="WS353" s="35"/>
      <c r="WT353" s="35"/>
      <c r="WU353" s="35"/>
      <c r="WV353" s="35"/>
      <c r="WW353" s="35"/>
      <c r="WX353" s="35"/>
      <c r="WY353" s="35"/>
      <c r="WZ353" s="35"/>
      <c r="XA353" s="35"/>
      <c r="XB353" s="35"/>
      <c r="XC353" s="35"/>
      <c r="XD353" s="35"/>
      <c r="XE353" s="35"/>
      <c r="XF353" s="35"/>
      <c r="XG353" s="35"/>
      <c r="XH353" s="35"/>
      <c r="XI353" s="35"/>
      <c r="XJ353" s="35"/>
      <c r="XK353" s="35"/>
      <c r="XL353" s="35"/>
      <c r="XM353" s="35"/>
      <c r="XN353" s="35"/>
      <c r="XO353" s="35"/>
      <c r="XP353" s="35"/>
      <c r="XQ353" s="35"/>
      <c r="XR353" s="35"/>
      <c r="XS353" s="35"/>
      <c r="XT353" s="35"/>
      <c r="XU353" s="35"/>
      <c r="XV353" s="35"/>
      <c r="XW353" s="35"/>
      <c r="XX353" s="35"/>
      <c r="XY353" s="35"/>
      <c r="XZ353" s="35"/>
      <c r="YA353" s="35"/>
      <c r="YB353" s="35"/>
      <c r="YC353" s="35"/>
      <c r="YD353" s="35"/>
      <c r="YE353" s="35"/>
      <c r="YF353" s="35"/>
      <c r="YG353" s="35"/>
      <c r="YH353" s="35"/>
      <c r="YI353" s="35"/>
      <c r="YJ353" s="35"/>
      <c r="YK353" s="35"/>
      <c r="YL353" s="35"/>
      <c r="YM353" s="35"/>
      <c r="YN353" s="35"/>
      <c r="YO353" s="35"/>
      <c r="YP353" s="35"/>
      <c r="YQ353" s="35"/>
      <c r="YR353" s="35"/>
      <c r="YS353" s="35"/>
      <c r="YT353" s="35"/>
      <c r="YU353" s="35"/>
      <c r="YV353" s="35"/>
      <c r="YW353" s="35"/>
      <c r="YX353" s="35"/>
      <c r="YY353" s="35"/>
      <c r="YZ353" s="35"/>
      <c r="ZA353" s="35"/>
      <c r="ZB353" s="35"/>
      <c r="ZC353" s="35"/>
      <c r="ZD353" s="35"/>
      <c r="ZE353" s="35"/>
      <c r="ZF353" s="35"/>
      <c r="ZG353" s="35"/>
      <c r="ZH353" s="35"/>
      <c r="ZI353" s="35"/>
      <c r="ZJ353" s="35"/>
      <c r="ZK353" s="35"/>
      <c r="ZL353" s="35"/>
      <c r="ZM353" s="35"/>
      <c r="ZN353" s="35"/>
      <c r="ZO353" s="35"/>
      <c r="ZP353" s="35"/>
      <c r="ZQ353" s="35"/>
      <c r="ZR353" s="35"/>
      <c r="ZS353" s="35"/>
      <c r="ZT353" s="35"/>
      <c r="ZU353" s="35"/>
      <c r="ZV353" s="35"/>
      <c r="ZW353" s="35"/>
      <c r="ZX353" s="35"/>
      <c r="ZY353" s="35"/>
      <c r="ZZ353" s="35"/>
      <c r="AAA353" s="35"/>
      <c r="AAB353" s="35"/>
      <c r="AAC353" s="35"/>
      <c r="AAD353" s="35"/>
      <c r="AAE353" s="35"/>
      <c r="AAF353" s="35"/>
      <c r="AAG353" s="35"/>
      <c r="AAH353" s="35"/>
      <c r="AAI353" s="35"/>
      <c r="AAJ353" s="35"/>
      <c r="AAK353" s="35"/>
      <c r="AAL353" s="35"/>
      <c r="AAM353" s="35"/>
      <c r="AAN353" s="35"/>
      <c r="AAO353" s="35"/>
      <c r="AAP353" s="35"/>
      <c r="AAQ353" s="35"/>
      <c r="AAR353" s="35"/>
      <c r="AAS353" s="35"/>
      <c r="AAT353" s="35"/>
      <c r="AAU353" s="35"/>
      <c r="AAV353" s="35"/>
      <c r="AAW353" s="35"/>
      <c r="AAX353" s="35"/>
      <c r="AAY353" s="35"/>
      <c r="AAZ353" s="35"/>
      <c r="ABA353" s="35"/>
      <c r="ABB353" s="35"/>
      <c r="ABC353" s="35"/>
      <c r="ABD353" s="35"/>
      <c r="ABE353" s="35"/>
      <c r="ABF353" s="35"/>
      <c r="ABG353" s="35"/>
      <c r="ABH353" s="35"/>
      <c r="ABI353" s="35"/>
      <c r="ABJ353" s="35"/>
      <c r="ABK353" s="35"/>
      <c r="ABL353" s="35"/>
      <c r="ABM353" s="35"/>
      <c r="ABN353" s="35"/>
      <c r="ABO353" s="35"/>
      <c r="ABP353" s="35"/>
      <c r="ABQ353" s="35"/>
      <c r="ABR353" s="35"/>
      <c r="ABS353" s="35"/>
      <c r="ABT353" s="35"/>
      <c r="ABU353" s="35"/>
      <c r="ABV353" s="35"/>
      <c r="ABW353" s="35"/>
      <c r="ABX353" s="35"/>
      <c r="ABY353" s="35"/>
      <c r="ABZ353" s="35"/>
      <c r="ACA353" s="35"/>
      <c r="ACB353" s="35"/>
      <c r="ACC353" s="35"/>
      <c r="ACD353" s="35"/>
      <c r="ACE353" s="35"/>
      <c r="ACF353" s="35"/>
      <c r="ACG353" s="35"/>
      <c r="ACH353" s="35"/>
      <c r="ACI353" s="35"/>
      <c r="ACJ353" s="35"/>
      <c r="ACK353" s="35"/>
      <c r="ACL353" s="35"/>
      <c r="ACM353" s="35"/>
      <c r="ACN353" s="35"/>
      <c r="ACO353" s="35"/>
      <c r="ACP353" s="35"/>
      <c r="ACQ353" s="35"/>
      <c r="ACR353" s="35"/>
      <c r="ACS353" s="35"/>
      <c r="ACT353" s="35"/>
      <c r="ACU353" s="35"/>
      <c r="ACV353" s="35"/>
      <c r="ACW353" s="35"/>
      <c r="ACX353" s="35"/>
      <c r="ACY353" s="35"/>
      <c r="ACZ353" s="35"/>
      <c r="ADA353" s="35"/>
      <c r="ADB353" s="35"/>
      <c r="ADC353" s="35"/>
      <c r="ADD353" s="35"/>
      <c r="ADE353" s="35"/>
      <c r="ADF353" s="35"/>
      <c r="ADG353" s="35"/>
      <c r="ADH353" s="35"/>
      <c r="ADI353" s="35"/>
      <c r="ADJ353" s="35"/>
      <c r="ADK353" s="35"/>
      <c r="ADL353" s="35"/>
      <c r="ADM353" s="35"/>
      <c r="ADN353" s="35"/>
      <c r="ADO353" s="35"/>
      <c r="ADP353" s="35"/>
      <c r="ADQ353" s="35"/>
      <c r="ADR353" s="35"/>
      <c r="ADS353" s="35"/>
      <c r="ADT353" s="35"/>
      <c r="ADU353" s="35"/>
      <c r="ADV353" s="35"/>
      <c r="ADW353" s="35"/>
      <c r="ADX353" s="35"/>
      <c r="ADY353" s="35"/>
      <c r="ADZ353" s="35"/>
      <c r="AEA353" s="35"/>
      <c r="AEB353" s="35"/>
      <c r="AEC353" s="35"/>
      <c r="AED353" s="35"/>
      <c r="AEE353" s="35"/>
      <c r="AEF353" s="35"/>
      <c r="AEG353" s="35"/>
      <c r="AEH353" s="35"/>
      <c r="AEI353" s="35"/>
      <c r="AEJ353" s="35"/>
      <c r="AEK353" s="35"/>
      <c r="AEL353" s="35"/>
      <c r="AEM353" s="35"/>
      <c r="AEN353" s="35"/>
      <c r="AEO353" s="35"/>
      <c r="AEP353" s="35"/>
      <c r="AEQ353" s="35"/>
      <c r="AER353" s="35"/>
      <c r="AES353" s="35"/>
      <c r="AET353" s="35"/>
      <c r="AEU353" s="35"/>
      <c r="AEV353" s="35"/>
      <c r="AEW353" s="35"/>
      <c r="AEX353" s="35"/>
      <c r="AEY353" s="35"/>
      <c r="AEZ353" s="35"/>
      <c r="AFA353" s="35"/>
      <c r="AFB353" s="35"/>
      <c r="AFC353" s="35"/>
      <c r="AFD353" s="35"/>
      <c r="AFE353" s="35"/>
      <c r="AFF353" s="35"/>
      <c r="AFG353" s="35"/>
      <c r="AFH353" s="35"/>
      <c r="AFI353" s="35"/>
      <c r="AFJ353" s="35"/>
      <c r="AFK353" s="35"/>
      <c r="AFL353" s="35"/>
      <c r="AFM353" s="35"/>
      <c r="AFN353" s="35"/>
      <c r="AFO353" s="35"/>
      <c r="AFP353" s="35"/>
      <c r="AFQ353" s="35"/>
      <c r="AFR353" s="35"/>
      <c r="AFS353" s="35"/>
      <c r="AFT353" s="35"/>
      <c r="AFU353" s="35"/>
      <c r="AFV353" s="35"/>
      <c r="AFW353" s="35"/>
      <c r="AFX353" s="35"/>
      <c r="AFY353" s="35"/>
      <c r="AFZ353" s="35"/>
      <c r="AGA353" s="35"/>
      <c r="AGB353" s="35"/>
      <c r="AGC353" s="35"/>
      <c r="AGD353" s="35"/>
      <c r="AGE353" s="35"/>
      <c r="AGF353" s="35"/>
      <c r="AGG353" s="35"/>
      <c r="AGH353" s="35"/>
      <c r="AGI353" s="35"/>
      <c r="AGJ353" s="35"/>
      <c r="AGK353" s="35"/>
      <c r="AGL353" s="35"/>
      <c r="AGM353" s="35"/>
      <c r="AGN353" s="35"/>
      <c r="AGO353" s="35"/>
      <c r="AGP353" s="35"/>
      <c r="AGQ353" s="35"/>
      <c r="AGR353" s="35"/>
      <c r="AGS353" s="35"/>
      <c r="AGT353" s="35"/>
      <c r="AGU353" s="35"/>
      <c r="AGV353" s="35"/>
      <c r="AGW353" s="35"/>
      <c r="AGX353" s="35"/>
      <c r="AGY353" s="35"/>
      <c r="AGZ353" s="35"/>
      <c r="AHA353" s="35"/>
      <c r="AHB353" s="35"/>
      <c r="AHC353" s="35"/>
      <c r="AHD353" s="35"/>
      <c r="AHE353" s="35"/>
      <c r="AHF353" s="35"/>
      <c r="AHG353" s="35"/>
      <c r="AHH353" s="35"/>
      <c r="AHI353" s="35"/>
      <c r="AHJ353" s="35"/>
      <c r="AHK353" s="35"/>
      <c r="AHL353" s="35"/>
      <c r="AHM353" s="35"/>
      <c r="AHN353" s="35"/>
      <c r="AHO353" s="35"/>
      <c r="AHP353" s="35"/>
      <c r="AHQ353" s="35"/>
      <c r="AHR353" s="35"/>
      <c r="AHS353" s="35"/>
      <c r="AHT353" s="35"/>
      <c r="AHU353" s="35"/>
      <c r="AHV353" s="35"/>
      <c r="AHW353" s="35"/>
      <c r="AHX353" s="35"/>
      <c r="AHY353" s="35"/>
      <c r="AHZ353" s="35"/>
      <c r="AIA353" s="35"/>
      <c r="AIB353" s="35"/>
      <c r="AIC353" s="35"/>
      <c r="AID353" s="35"/>
      <c r="AIE353" s="35"/>
      <c r="AIF353" s="35"/>
      <c r="AIG353" s="35"/>
      <c r="AIH353" s="35"/>
      <c r="AII353" s="35"/>
      <c r="AIJ353" s="35"/>
      <c r="AIK353" s="35"/>
      <c r="AIL353" s="35"/>
      <c r="AIM353" s="35"/>
      <c r="AIN353" s="35"/>
      <c r="AIO353" s="35"/>
      <c r="AIP353" s="35"/>
      <c r="AIQ353" s="35"/>
      <c r="AIR353" s="35"/>
      <c r="AIS353" s="35"/>
      <c r="AIT353" s="35"/>
      <c r="AIU353" s="35"/>
      <c r="AIV353" s="35"/>
      <c r="AIW353" s="35"/>
      <c r="AIX353" s="35"/>
      <c r="AIY353" s="35"/>
      <c r="AIZ353" s="35"/>
      <c r="AJA353" s="35"/>
      <c r="AJB353" s="35"/>
      <c r="AJC353" s="35"/>
      <c r="AJD353" s="35"/>
      <c r="AJE353" s="35"/>
      <c r="AJF353" s="35"/>
      <c r="AJG353" s="35"/>
      <c r="AJH353" s="35"/>
      <c r="AJI353" s="35"/>
      <c r="AJJ353" s="35"/>
      <c r="AJK353" s="35"/>
      <c r="AJL353" s="35"/>
      <c r="AJM353" s="35"/>
      <c r="AJN353" s="35"/>
      <c r="AJO353" s="35"/>
      <c r="AJP353" s="35"/>
      <c r="AJQ353" s="35"/>
      <c r="AJR353" s="35"/>
      <c r="AJS353" s="35"/>
      <c r="AJT353" s="35"/>
      <c r="AJU353" s="35"/>
      <c r="AJV353" s="35"/>
      <c r="AJW353" s="35"/>
      <c r="AJX353" s="35"/>
      <c r="AJY353" s="35"/>
      <c r="AJZ353" s="35"/>
      <c r="AKA353" s="35"/>
      <c r="AKB353" s="35"/>
      <c r="AKC353" s="35"/>
      <c r="AKD353" s="35"/>
      <c r="AKE353" s="35"/>
      <c r="AKF353" s="35"/>
      <c r="AKG353" s="35"/>
      <c r="AKH353" s="35"/>
      <c r="AKI353" s="35"/>
      <c r="AKJ353" s="35"/>
      <c r="AKK353" s="35"/>
      <c r="AKL353" s="35"/>
      <c r="AKM353" s="35"/>
      <c r="AKN353" s="35"/>
      <c r="AKO353" s="35"/>
      <c r="AKP353" s="35"/>
      <c r="AKQ353" s="35"/>
      <c r="AKR353" s="35"/>
      <c r="AKS353" s="35"/>
      <c r="AKT353" s="35"/>
      <c r="AKU353" s="35"/>
      <c r="AKV353" s="35"/>
      <c r="AKW353" s="35"/>
      <c r="AKX353" s="35"/>
      <c r="AKY353" s="35"/>
      <c r="AKZ353" s="35"/>
      <c r="ALA353" s="35"/>
      <c r="ALB353" s="1"/>
      <c r="ALC353" s="1"/>
      <c r="ALD353" s="1"/>
      <c r="ALE353" s="1"/>
      <c r="ALF353" s="1"/>
      <c r="ALG353" s="1"/>
      <c r="ALH353" s="1"/>
      <c r="ALI353" s="1"/>
      <c r="ALJ353" s="1"/>
      <c r="ALK353" s="1"/>
      <c r="ALL353" s="1"/>
      <c r="ALM353" s="1"/>
      <c r="ALN353" s="1"/>
      <c r="ALO353" s="1"/>
      <c r="ALP353" s="1"/>
      <c r="ALQ353" s="1"/>
      <c r="ALR353" s="1"/>
      <c r="ALS353"/>
      <c r="ALT353"/>
      <c r="ALU353"/>
      <c r="ALV353"/>
      <c r="ALW353"/>
      <c r="ALX353"/>
      <c r="ALY353"/>
      <c r="ALZ353"/>
      <c r="AMA353"/>
      <c r="AMB353"/>
      <c r="AMC353"/>
      <c r="AMD353"/>
      <c r="AME353"/>
      <c r="AMF353"/>
      <c r="AMG353"/>
      <c r="AMH353"/>
      <c r="AMI353"/>
      <c r="AMJ353"/>
    </row>
    <row r="354" spans="1:1024" s="29" customFormat="1" ht="12.75">
      <c r="A354" s="1"/>
      <c r="B354" s="1"/>
      <c r="C354" s="1"/>
      <c r="D354" s="1"/>
      <c r="E354" s="1"/>
      <c r="F354" s="1"/>
      <c r="G354" s="1"/>
      <c r="H354" s="1"/>
      <c r="I354" s="1"/>
      <c r="J354" s="48"/>
      <c r="K354" s="48"/>
      <c r="L354" s="48"/>
      <c r="M354" s="49"/>
      <c r="N354" s="49"/>
      <c r="O354" s="1"/>
      <c r="P354" s="1"/>
      <c r="Q354" s="28"/>
      <c r="VZ354" s="35"/>
      <c r="WA354" s="35"/>
      <c r="WB354" s="35"/>
      <c r="WC354" s="35"/>
      <c r="WD354" s="35"/>
      <c r="WE354" s="35"/>
      <c r="WF354" s="35"/>
      <c r="WG354" s="35"/>
      <c r="WH354" s="35"/>
      <c r="WI354" s="35"/>
      <c r="WJ354" s="35"/>
      <c r="WK354" s="35"/>
      <c r="WL354" s="35"/>
      <c r="WM354" s="35"/>
      <c r="WN354" s="35"/>
      <c r="WO354" s="35"/>
      <c r="WP354" s="35"/>
      <c r="WQ354" s="35"/>
      <c r="WR354" s="35"/>
      <c r="WS354" s="35"/>
      <c r="WT354" s="35"/>
      <c r="WU354" s="35"/>
      <c r="WV354" s="35"/>
      <c r="WW354" s="35"/>
      <c r="WX354" s="35"/>
      <c r="WY354" s="35"/>
      <c r="WZ354" s="35"/>
      <c r="XA354" s="35"/>
      <c r="XB354" s="35"/>
      <c r="XC354" s="35"/>
      <c r="XD354" s="35"/>
      <c r="XE354" s="35"/>
      <c r="XF354" s="35"/>
      <c r="XG354" s="35"/>
      <c r="XH354" s="35"/>
      <c r="XI354" s="35"/>
      <c r="XJ354" s="35"/>
      <c r="XK354" s="35"/>
      <c r="XL354" s="35"/>
      <c r="XM354" s="35"/>
      <c r="XN354" s="35"/>
      <c r="XO354" s="35"/>
      <c r="XP354" s="35"/>
      <c r="XQ354" s="35"/>
      <c r="XR354" s="35"/>
      <c r="XS354" s="35"/>
      <c r="XT354" s="35"/>
      <c r="XU354" s="35"/>
      <c r="XV354" s="35"/>
      <c r="XW354" s="35"/>
      <c r="XX354" s="35"/>
      <c r="XY354" s="35"/>
      <c r="XZ354" s="35"/>
      <c r="YA354" s="35"/>
      <c r="YB354" s="35"/>
      <c r="YC354" s="35"/>
      <c r="YD354" s="35"/>
      <c r="YE354" s="35"/>
      <c r="YF354" s="35"/>
      <c r="YG354" s="35"/>
      <c r="YH354" s="35"/>
      <c r="YI354" s="35"/>
      <c r="YJ354" s="35"/>
      <c r="YK354" s="35"/>
      <c r="YL354" s="35"/>
      <c r="YM354" s="35"/>
      <c r="YN354" s="35"/>
      <c r="YO354" s="35"/>
      <c r="YP354" s="35"/>
      <c r="YQ354" s="35"/>
      <c r="YR354" s="35"/>
      <c r="YS354" s="35"/>
      <c r="YT354" s="35"/>
      <c r="YU354" s="35"/>
      <c r="YV354" s="35"/>
      <c r="YW354" s="35"/>
      <c r="YX354" s="35"/>
      <c r="YY354" s="35"/>
      <c r="YZ354" s="35"/>
      <c r="ZA354" s="35"/>
      <c r="ZB354" s="35"/>
      <c r="ZC354" s="35"/>
      <c r="ZD354" s="35"/>
      <c r="ZE354" s="35"/>
      <c r="ZF354" s="35"/>
      <c r="ZG354" s="35"/>
      <c r="ZH354" s="35"/>
      <c r="ZI354" s="35"/>
      <c r="ZJ354" s="35"/>
      <c r="ZK354" s="35"/>
      <c r="ZL354" s="35"/>
      <c r="ZM354" s="35"/>
      <c r="ZN354" s="35"/>
      <c r="ZO354" s="35"/>
      <c r="ZP354" s="35"/>
      <c r="ZQ354" s="35"/>
      <c r="ZR354" s="35"/>
      <c r="ZS354" s="35"/>
      <c r="ZT354" s="35"/>
      <c r="ZU354" s="35"/>
      <c r="ZV354" s="35"/>
      <c r="ZW354" s="35"/>
      <c r="ZX354" s="35"/>
      <c r="ZY354" s="35"/>
      <c r="ZZ354" s="35"/>
      <c r="AAA354" s="35"/>
      <c r="AAB354" s="35"/>
      <c r="AAC354" s="35"/>
      <c r="AAD354" s="35"/>
      <c r="AAE354" s="35"/>
      <c r="AAF354" s="35"/>
      <c r="AAG354" s="35"/>
      <c r="AAH354" s="35"/>
      <c r="AAI354" s="35"/>
      <c r="AAJ354" s="35"/>
      <c r="AAK354" s="35"/>
      <c r="AAL354" s="35"/>
      <c r="AAM354" s="35"/>
      <c r="AAN354" s="35"/>
      <c r="AAO354" s="35"/>
      <c r="AAP354" s="35"/>
      <c r="AAQ354" s="35"/>
      <c r="AAR354" s="35"/>
      <c r="AAS354" s="35"/>
      <c r="AAT354" s="35"/>
      <c r="AAU354" s="35"/>
      <c r="AAV354" s="35"/>
      <c r="AAW354" s="35"/>
      <c r="AAX354" s="35"/>
      <c r="AAY354" s="35"/>
      <c r="AAZ354" s="35"/>
      <c r="ABA354" s="35"/>
      <c r="ABB354" s="35"/>
      <c r="ABC354" s="35"/>
      <c r="ABD354" s="35"/>
      <c r="ABE354" s="35"/>
      <c r="ABF354" s="35"/>
      <c r="ABG354" s="35"/>
      <c r="ABH354" s="35"/>
      <c r="ABI354" s="35"/>
      <c r="ABJ354" s="35"/>
      <c r="ABK354" s="35"/>
      <c r="ABL354" s="35"/>
      <c r="ABM354" s="35"/>
      <c r="ABN354" s="35"/>
      <c r="ABO354" s="35"/>
      <c r="ABP354" s="35"/>
      <c r="ABQ354" s="35"/>
      <c r="ABR354" s="35"/>
      <c r="ABS354" s="35"/>
      <c r="ABT354" s="35"/>
      <c r="ABU354" s="35"/>
      <c r="ABV354" s="35"/>
      <c r="ABW354" s="35"/>
      <c r="ABX354" s="35"/>
      <c r="ABY354" s="35"/>
      <c r="ABZ354" s="35"/>
      <c r="ACA354" s="35"/>
      <c r="ACB354" s="35"/>
      <c r="ACC354" s="35"/>
      <c r="ACD354" s="35"/>
      <c r="ACE354" s="35"/>
      <c r="ACF354" s="35"/>
      <c r="ACG354" s="35"/>
      <c r="ACH354" s="35"/>
      <c r="ACI354" s="35"/>
      <c r="ACJ354" s="35"/>
      <c r="ACK354" s="35"/>
      <c r="ACL354" s="35"/>
      <c r="ACM354" s="35"/>
      <c r="ACN354" s="35"/>
      <c r="ACO354" s="35"/>
      <c r="ACP354" s="35"/>
      <c r="ACQ354" s="35"/>
      <c r="ACR354" s="35"/>
      <c r="ACS354" s="35"/>
      <c r="ACT354" s="35"/>
      <c r="ACU354" s="35"/>
      <c r="ACV354" s="35"/>
      <c r="ACW354" s="35"/>
      <c r="ACX354" s="35"/>
      <c r="ACY354" s="35"/>
      <c r="ACZ354" s="35"/>
      <c r="ADA354" s="35"/>
      <c r="ADB354" s="35"/>
      <c r="ADC354" s="35"/>
      <c r="ADD354" s="35"/>
      <c r="ADE354" s="35"/>
      <c r="ADF354" s="35"/>
      <c r="ADG354" s="35"/>
      <c r="ADH354" s="35"/>
      <c r="ADI354" s="35"/>
      <c r="ADJ354" s="35"/>
      <c r="ADK354" s="35"/>
      <c r="ADL354" s="35"/>
      <c r="ADM354" s="35"/>
      <c r="ADN354" s="35"/>
      <c r="ADO354" s="35"/>
      <c r="ADP354" s="35"/>
      <c r="ADQ354" s="35"/>
      <c r="ADR354" s="35"/>
      <c r="ADS354" s="35"/>
      <c r="ADT354" s="35"/>
      <c r="ADU354" s="35"/>
      <c r="ADV354" s="35"/>
      <c r="ADW354" s="35"/>
      <c r="ADX354" s="35"/>
      <c r="ADY354" s="35"/>
      <c r="ADZ354" s="35"/>
      <c r="AEA354" s="35"/>
      <c r="AEB354" s="35"/>
      <c r="AEC354" s="35"/>
      <c r="AED354" s="35"/>
      <c r="AEE354" s="35"/>
      <c r="AEF354" s="35"/>
      <c r="AEG354" s="35"/>
      <c r="AEH354" s="35"/>
      <c r="AEI354" s="35"/>
      <c r="AEJ354" s="35"/>
      <c r="AEK354" s="35"/>
      <c r="AEL354" s="35"/>
      <c r="AEM354" s="35"/>
      <c r="AEN354" s="35"/>
      <c r="AEO354" s="35"/>
      <c r="AEP354" s="35"/>
      <c r="AEQ354" s="35"/>
      <c r="AER354" s="35"/>
      <c r="AES354" s="35"/>
      <c r="AET354" s="35"/>
      <c r="AEU354" s="35"/>
      <c r="AEV354" s="35"/>
      <c r="AEW354" s="35"/>
      <c r="AEX354" s="35"/>
      <c r="AEY354" s="35"/>
      <c r="AEZ354" s="35"/>
      <c r="AFA354" s="35"/>
      <c r="AFB354" s="35"/>
      <c r="AFC354" s="35"/>
      <c r="AFD354" s="35"/>
      <c r="AFE354" s="35"/>
      <c r="AFF354" s="35"/>
      <c r="AFG354" s="35"/>
      <c r="AFH354" s="35"/>
      <c r="AFI354" s="35"/>
      <c r="AFJ354" s="35"/>
      <c r="AFK354" s="35"/>
      <c r="AFL354" s="35"/>
      <c r="AFM354" s="35"/>
      <c r="AFN354" s="35"/>
      <c r="AFO354" s="35"/>
      <c r="AFP354" s="35"/>
      <c r="AFQ354" s="35"/>
      <c r="AFR354" s="35"/>
      <c r="AFS354" s="35"/>
      <c r="AFT354" s="35"/>
      <c r="AFU354" s="35"/>
      <c r="AFV354" s="35"/>
      <c r="AFW354" s="35"/>
      <c r="AFX354" s="35"/>
      <c r="AFY354" s="35"/>
      <c r="AFZ354" s="35"/>
      <c r="AGA354" s="35"/>
      <c r="AGB354" s="35"/>
      <c r="AGC354" s="35"/>
      <c r="AGD354" s="35"/>
      <c r="AGE354" s="35"/>
      <c r="AGF354" s="35"/>
      <c r="AGG354" s="35"/>
      <c r="AGH354" s="35"/>
      <c r="AGI354" s="35"/>
      <c r="AGJ354" s="35"/>
      <c r="AGK354" s="35"/>
      <c r="AGL354" s="35"/>
      <c r="AGM354" s="35"/>
      <c r="AGN354" s="35"/>
      <c r="AGO354" s="35"/>
      <c r="AGP354" s="35"/>
      <c r="AGQ354" s="35"/>
      <c r="AGR354" s="35"/>
      <c r="AGS354" s="35"/>
      <c r="AGT354" s="35"/>
      <c r="AGU354" s="35"/>
      <c r="AGV354" s="35"/>
      <c r="AGW354" s="35"/>
      <c r="AGX354" s="35"/>
      <c r="AGY354" s="35"/>
      <c r="AGZ354" s="35"/>
      <c r="AHA354" s="35"/>
      <c r="AHB354" s="35"/>
      <c r="AHC354" s="35"/>
      <c r="AHD354" s="35"/>
      <c r="AHE354" s="35"/>
      <c r="AHF354" s="35"/>
      <c r="AHG354" s="35"/>
      <c r="AHH354" s="35"/>
      <c r="AHI354" s="35"/>
      <c r="AHJ354" s="35"/>
      <c r="AHK354" s="35"/>
      <c r="AHL354" s="35"/>
      <c r="AHM354" s="35"/>
      <c r="AHN354" s="35"/>
      <c r="AHO354" s="35"/>
      <c r="AHP354" s="35"/>
      <c r="AHQ354" s="35"/>
      <c r="AHR354" s="35"/>
      <c r="AHS354" s="35"/>
      <c r="AHT354" s="35"/>
      <c r="AHU354" s="35"/>
      <c r="AHV354" s="35"/>
      <c r="AHW354" s="35"/>
      <c r="AHX354" s="35"/>
      <c r="AHY354" s="35"/>
      <c r="AHZ354" s="35"/>
      <c r="AIA354" s="35"/>
      <c r="AIB354" s="35"/>
      <c r="AIC354" s="35"/>
      <c r="AID354" s="35"/>
      <c r="AIE354" s="35"/>
      <c r="AIF354" s="35"/>
      <c r="AIG354" s="35"/>
      <c r="AIH354" s="35"/>
      <c r="AII354" s="35"/>
      <c r="AIJ354" s="35"/>
      <c r="AIK354" s="35"/>
      <c r="AIL354" s="35"/>
      <c r="AIM354" s="35"/>
      <c r="AIN354" s="35"/>
      <c r="AIO354" s="35"/>
      <c r="AIP354" s="35"/>
      <c r="AIQ354" s="35"/>
      <c r="AIR354" s="35"/>
      <c r="AIS354" s="35"/>
      <c r="AIT354" s="35"/>
      <c r="AIU354" s="35"/>
      <c r="AIV354" s="35"/>
      <c r="AIW354" s="35"/>
      <c r="AIX354" s="35"/>
      <c r="AIY354" s="35"/>
      <c r="AIZ354" s="35"/>
      <c r="AJA354" s="35"/>
      <c r="AJB354" s="35"/>
      <c r="AJC354" s="35"/>
      <c r="AJD354" s="35"/>
      <c r="AJE354" s="35"/>
      <c r="AJF354" s="35"/>
      <c r="AJG354" s="35"/>
      <c r="AJH354" s="35"/>
      <c r="AJI354" s="35"/>
      <c r="AJJ354" s="35"/>
      <c r="AJK354" s="35"/>
      <c r="AJL354" s="35"/>
      <c r="AJM354" s="35"/>
      <c r="AJN354" s="35"/>
      <c r="AJO354" s="35"/>
      <c r="AJP354" s="35"/>
      <c r="AJQ354" s="35"/>
      <c r="AJR354" s="35"/>
      <c r="AJS354" s="35"/>
      <c r="AJT354" s="35"/>
      <c r="AJU354" s="35"/>
      <c r="AJV354" s="35"/>
      <c r="AJW354" s="35"/>
      <c r="AJX354" s="35"/>
      <c r="AJY354" s="35"/>
      <c r="AJZ354" s="35"/>
      <c r="AKA354" s="35"/>
      <c r="AKB354" s="35"/>
      <c r="AKC354" s="35"/>
      <c r="AKD354" s="35"/>
      <c r="AKE354" s="35"/>
      <c r="AKF354" s="35"/>
      <c r="AKG354" s="35"/>
      <c r="AKH354" s="35"/>
      <c r="AKI354" s="35"/>
      <c r="AKJ354" s="35"/>
      <c r="AKK354" s="35"/>
      <c r="AKL354" s="35"/>
      <c r="AKM354" s="35"/>
      <c r="AKN354" s="35"/>
      <c r="AKO354" s="35"/>
      <c r="AKP354" s="35"/>
      <c r="AKQ354" s="35"/>
      <c r="AKR354" s="35"/>
      <c r="AKS354" s="35"/>
      <c r="AKT354" s="35"/>
      <c r="AKU354" s="35"/>
      <c r="AKV354" s="35"/>
      <c r="AKW354" s="35"/>
      <c r="AKX354" s="35"/>
      <c r="AKY354" s="35"/>
      <c r="AKZ354" s="35"/>
      <c r="ALA354" s="35"/>
      <c r="ALB354" s="1"/>
      <c r="ALC354" s="1"/>
      <c r="ALD354" s="1"/>
      <c r="ALE354" s="1"/>
      <c r="ALF354" s="1"/>
      <c r="ALG354" s="1"/>
      <c r="ALH354" s="1"/>
      <c r="ALI354" s="1"/>
      <c r="ALJ354" s="1"/>
      <c r="ALK354" s="1"/>
      <c r="ALL354" s="1"/>
      <c r="ALM354" s="1"/>
      <c r="ALN354" s="1"/>
      <c r="ALO354" s="1"/>
      <c r="ALP354" s="1"/>
      <c r="ALQ354" s="1"/>
      <c r="ALR354" s="1"/>
      <c r="ALS354"/>
      <c r="ALT354"/>
      <c r="ALU354"/>
      <c r="ALV354"/>
      <c r="ALW354"/>
      <c r="ALX354"/>
      <c r="ALY354"/>
      <c r="ALZ354"/>
      <c r="AMA354"/>
      <c r="AMB354"/>
      <c r="AMC354"/>
      <c r="AMD354"/>
      <c r="AME354"/>
      <c r="AMF354"/>
      <c r="AMG354"/>
      <c r="AMH354"/>
      <c r="AMI354"/>
      <c r="AMJ354"/>
    </row>
    <row r="355" spans="1:1024" s="29" customFormat="1" ht="12.75">
      <c r="A355" s="1"/>
      <c r="B355" s="1"/>
      <c r="C355" s="1"/>
      <c r="D355" s="1"/>
      <c r="E355" s="1"/>
      <c r="F355" s="1"/>
      <c r="G355" s="1"/>
      <c r="H355" s="1"/>
      <c r="I355" s="1"/>
      <c r="J355" s="48"/>
      <c r="K355" s="48"/>
      <c r="L355" s="48"/>
      <c r="M355" s="49"/>
      <c r="N355" s="49"/>
      <c r="O355" s="1"/>
      <c r="P355" s="1"/>
      <c r="Q355" s="28"/>
      <c r="VZ355" s="35"/>
      <c r="WA355" s="35"/>
      <c r="WB355" s="35"/>
      <c r="WC355" s="35"/>
      <c r="WD355" s="35"/>
      <c r="WE355" s="35"/>
      <c r="WF355" s="35"/>
      <c r="WG355" s="35"/>
      <c r="WH355" s="35"/>
      <c r="WI355" s="35"/>
      <c r="WJ355" s="35"/>
      <c r="WK355" s="35"/>
      <c r="WL355" s="35"/>
      <c r="WM355" s="35"/>
      <c r="WN355" s="35"/>
      <c r="WO355" s="35"/>
      <c r="WP355" s="35"/>
      <c r="WQ355" s="35"/>
      <c r="WR355" s="35"/>
      <c r="WS355" s="35"/>
      <c r="WT355" s="35"/>
      <c r="WU355" s="35"/>
      <c r="WV355" s="35"/>
      <c r="WW355" s="35"/>
      <c r="WX355" s="35"/>
      <c r="WY355" s="35"/>
      <c r="WZ355" s="35"/>
      <c r="XA355" s="35"/>
      <c r="XB355" s="35"/>
      <c r="XC355" s="35"/>
      <c r="XD355" s="35"/>
      <c r="XE355" s="35"/>
      <c r="XF355" s="35"/>
      <c r="XG355" s="35"/>
      <c r="XH355" s="35"/>
      <c r="XI355" s="35"/>
      <c r="XJ355" s="35"/>
      <c r="XK355" s="35"/>
      <c r="XL355" s="35"/>
      <c r="XM355" s="35"/>
      <c r="XN355" s="35"/>
      <c r="XO355" s="35"/>
      <c r="XP355" s="35"/>
      <c r="XQ355" s="35"/>
      <c r="XR355" s="35"/>
      <c r="XS355" s="35"/>
      <c r="XT355" s="35"/>
      <c r="XU355" s="35"/>
      <c r="XV355" s="35"/>
      <c r="XW355" s="35"/>
      <c r="XX355" s="35"/>
      <c r="XY355" s="35"/>
      <c r="XZ355" s="35"/>
      <c r="YA355" s="35"/>
      <c r="YB355" s="35"/>
      <c r="YC355" s="35"/>
      <c r="YD355" s="35"/>
      <c r="YE355" s="35"/>
      <c r="YF355" s="35"/>
      <c r="YG355" s="35"/>
      <c r="YH355" s="35"/>
      <c r="YI355" s="35"/>
      <c r="YJ355" s="35"/>
      <c r="YK355" s="35"/>
      <c r="YL355" s="35"/>
      <c r="YM355" s="35"/>
      <c r="YN355" s="35"/>
      <c r="YO355" s="35"/>
      <c r="YP355" s="35"/>
      <c r="YQ355" s="35"/>
      <c r="YR355" s="35"/>
      <c r="YS355" s="35"/>
      <c r="YT355" s="35"/>
      <c r="YU355" s="35"/>
      <c r="YV355" s="35"/>
      <c r="YW355" s="35"/>
      <c r="YX355" s="35"/>
      <c r="YY355" s="35"/>
      <c r="YZ355" s="35"/>
      <c r="ZA355" s="35"/>
      <c r="ZB355" s="35"/>
      <c r="ZC355" s="35"/>
      <c r="ZD355" s="35"/>
      <c r="ZE355" s="35"/>
      <c r="ZF355" s="35"/>
      <c r="ZG355" s="35"/>
      <c r="ZH355" s="35"/>
      <c r="ZI355" s="35"/>
      <c r="ZJ355" s="35"/>
      <c r="ZK355" s="35"/>
      <c r="ZL355" s="35"/>
      <c r="ZM355" s="35"/>
      <c r="ZN355" s="35"/>
      <c r="ZO355" s="35"/>
      <c r="ZP355" s="35"/>
      <c r="ZQ355" s="35"/>
      <c r="ZR355" s="35"/>
      <c r="ZS355" s="35"/>
      <c r="ZT355" s="35"/>
      <c r="ZU355" s="35"/>
      <c r="ZV355" s="35"/>
      <c r="ZW355" s="35"/>
      <c r="ZX355" s="35"/>
      <c r="ZY355" s="35"/>
      <c r="ZZ355" s="35"/>
      <c r="AAA355" s="35"/>
      <c r="AAB355" s="35"/>
      <c r="AAC355" s="35"/>
      <c r="AAD355" s="35"/>
      <c r="AAE355" s="35"/>
      <c r="AAF355" s="35"/>
      <c r="AAG355" s="35"/>
      <c r="AAH355" s="35"/>
      <c r="AAI355" s="35"/>
      <c r="AAJ355" s="35"/>
      <c r="AAK355" s="35"/>
      <c r="AAL355" s="35"/>
      <c r="AAM355" s="35"/>
      <c r="AAN355" s="35"/>
      <c r="AAO355" s="35"/>
      <c r="AAP355" s="35"/>
      <c r="AAQ355" s="35"/>
      <c r="AAR355" s="35"/>
      <c r="AAS355" s="35"/>
      <c r="AAT355" s="35"/>
      <c r="AAU355" s="35"/>
      <c r="AAV355" s="35"/>
      <c r="AAW355" s="35"/>
      <c r="AAX355" s="35"/>
      <c r="AAY355" s="35"/>
      <c r="AAZ355" s="35"/>
      <c r="ABA355" s="35"/>
      <c r="ABB355" s="35"/>
      <c r="ABC355" s="35"/>
      <c r="ABD355" s="35"/>
      <c r="ABE355" s="35"/>
      <c r="ABF355" s="35"/>
      <c r="ABG355" s="35"/>
      <c r="ABH355" s="35"/>
      <c r="ABI355" s="35"/>
      <c r="ABJ355" s="35"/>
      <c r="ABK355" s="35"/>
      <c r="ABL355" s="35"/>
      <c r="ABM355" s="35"/>
      <c r="ABN355" s="35"/>
      <c r="ABO355" s="35"/>
      <c r="ABP355" s="35"/>
      <c r="ABQ355" s="35"/>
      <c r="ABR355" s="35"/>
      <c r="ABS355" s="35"/>
      <c r="ABT355" s="35"/>
      <c r="ABU355" s="35"/>
      <c r="ABV355" s="35"/>
      <c r="ABW355" s="35"/>
      <c r="ABX355" s="35"/>
      <c r="ABY355" s="35"/>
      <c r="ABZ355" s="35"/>
      <c r="ACA355" s="35"/>
      <c r="ACB355" s="35"/>
      <c r="ACC355" s="35"/>
      <c r="ACD355" s="35"/>
      <c r="ACE355" s="35"/>
      <c r="ACF355" s="35"/>
      <c r="ACG355" s="35"/>
      <c r="ACH355" s="35"/>
      <c r="ACI355" s="35"/>
      <c r="ACJ355" s="35"/>
      <c r="ACK355" s="35"/>
      <c r="ACL355" s="35"/>
      <c r="ACM355" s="35"/>
      <c r="ACN355" s="35"/>
      <c r="ACO355" s="35"/>
      <c r="ACP355" s="35"/>
      <c r="ACQ355" s="35"/>
      <c r="ACR355" s="35"/>
      <c r="ACS355" s="35"/>
      <c r="ACT355" s="35"/>
      <c r="ACU355" s="35"/>
      <c r="ACV355" s="35"/>
      <c r="ACW355" s="35"/>
      <c r="ACX355" s="35"/>
      <c r="ACY355" s="35"/>
      <c r="ACZ355" s="35"/>
      <c r="ADA355" s="35"/>
      <c r="ADB355" s="35"/>
      <c r="ADC355" s="35"/>
      <c r="ADD355" s="35"/>
      <c r="ADE355" s="35"/>
      <c r="ADF355" s="35"/>
      <c r="ADG355" s="35"/>
      <c r="ADH355" s="35"/>
      <c r="ADI355" s="35"/>
      <c r="ADJ355" s="35"/>
      <c r="ADK355" s="35"/>
      <c r="ADL355" s="35"/>
      <c r="ADM355" s="35"/>
      <c r="ADN355" s="35"/>
      <c r="ADO355" s="35"/>
      <c r="ADP355" s="35"/>
      <c r="ADQ355" s="35"/>
      <c r="ADR355" s="35"/>
      <c r="ADS355" s="35"/>
      <c r="ADT355" s="35"/>
      <c r="ADU355" s="35"/>
      <c r="ADV355" s="35"/>
      <c r="ADW355" s="35"/>
      <c r="ADX355" s="35"/>
      <c r="ADY355" s="35"/>
      <c r="ADZ355" s="35"/>
      <c r="AEA355" s="35"/>
      <c r="AEB355" s="35"/>
      <c r="AEC355" s="35"/>
      <c r="AED355" s="35"/>
      <c r="AEE355" s="35"/>
      <c r="AEF355" s="35"/>
      <c r="AEG355" s="35"/>
      <c r="AEH355" s="35"/>
      <c r="AEI355" s="35"/>
      <c r="AEJ355" s="35"/>
      <c r="AEK355" s="35"/>
      <c r="AEL355" s="35"/>
      <c r="AEM355" s="35"/>
      <c r="AEN355" s="35"/>
      <c r="AEO355" s="35"/>
      <c r="AEP355" s="35"/>
      <c r="AEQ355" s="35"/>
      <c r="AER355" s="35"/>
      <c r="AES355" s="35"/>
      <c r="AET355" s="35"/>
      <c r="AEU355" s="35"/>
      <c r="AEV355" s="35"/>
      <c r="AEW355" s="35"/>
      <c r="AEX355" s="35"/>
      <c r="AEY355" s="35"/>
      <c r="AEZ355" s="35"/>
      <c r="AFA355" s="35"/>
      <c r="AFB355" s="35"/>
      <c r="AFC355" s="35"/>
      <c r="AFD355" s="35"/>
      <c r="AFE355" s="35"/>
      <c r="AFF355" s="35"/>
      <c r="AFG355" s="35"/>
      <c r="AFH355" s="35"/>
      <c r="AFI355" s="35"/>
      <c r="AFJ355" s="35"/>
      <c r="AFK355" s="35"/>
      <c r="AFL355" s="35"/>
      <c r="AFM355" s="35"/>
      <c r="AFN355" s="35"/>
      <c r="AFO355" s="35"/>
      <c r="AFP355" s="35"/>
      <c r="AFQ355" s="35"/>
      <c r="AFR355" s="35"/>
      <c r="AFS355" s="35"/>
      <c r="AFT355" s="35"/>
      <c r="AFU355" s="35"/>
      <c r="AFV355" s="35"/>
      <c r="AFW355" s="35"/>
      <c r="AFX355" s="35"/>
      <c r="AFY355" s="35"/>
      <c r="AFZ355" s="35"/>
      <c r="AGA355" s="35"/>
      <c r="AGB355" s="35"/>
      <c r="AGC355" s="35"/>
      <c r="AGD355" s="35"/>
      <c r="AGE355" s="35"/>
      <c r="AGF355" s="35"/>
      <c r="AGG355" s="35"/>
      <c r="AGH355" s="35"/>
      <c r="AGI355" s="35"/>
      <c r="AGJ355" s="35"/>
      <c r="AGK355" s="35"/>
      <c r="AGL355" s="35"/>
      <c r="AGM355" s="35"/>
      <c r="AGN355" s="35"/>
      <c r="AGO355" s="35"/>
      <c r="AGP355" s="35"/>
      <c r="AGQ355" s="35"/>
      <c r="AGR355" s="35"/>
      <c r="AGS355" s="35"/>
      <c r="AGT355" s="35"/>
      <c r="AGU355" s="35"/>
      <c r="AGV355" s="35"/>
      <c r="AGW355" s="35"/>
      <c r="AGX355" s="35"/>
      <c r="AGY355" s="35"/>
      <c r="AGZ355" s="35"/>
      <c r="AHA355" s="35"/>
      <c r="AHB355" s="35"/>
      <c r="AHC355" s="35"/>
      <c r="AHD355" s="35"/>
      <c r="AHE355" s="35"/>
      <c r="AHF355" s="35"/>
      <c r="AHG355" s="35"/>
      <c r="AHH355" s="35"/>
      <c r="AHI355" s="35"/>
      <c r="AHJ355" s="35"/>
      <c r="AHK355" s="35"/>
      <c r="AHL355" s="35"/>
      <c r="AHM355" s="35"/>
      <c r="AHN355" s="35"/>
      <c r="AHO355" s="35"/>
      <c r="AHP355" s="35"/>
      <c r="AHQ355" s="35"/>
      <c r="AHR355" s="35"/>
      <c r="AHS355" s="35"/>
      <c r="AHT355" s="35"/>
      <c r="AHU355" s="35"/>
      <c r="AHV355" s="35"/>
      <c r="AHW355" s="35"/>
      <c r="AHX355" s="35"/>
      <c r="AHY355" s="35"/>
      <c r="AHZ355" s="35"/>
      <c r="AIA355" s="35"/>
      <c r="AIB355" s="35"/>
      <c r="AIC355" s="35"/>
      <c r="AID355" s="35"/>
      <c r="AIE355" s="35"/>
      <c r="AIF355" s="35"/>
      <c r="AIG355" s="35"/>
      <c r="AIH355" s="35"/>
      <c r="AII355" s="35"/>
      <c r="AIJ355" s="35"/>
      <c r="AIK355" s="35"/>
      <c r="AIL355" s="35"/>
      <c r="AIM355" s="35"/>
      <c r="AIN355" s="35"/>
      <c r="AIO355" s="35"/>
      <c r="AIP355" s="35"/>
      <c r="AIQ355" s="35"/>
      <c r="AIR355" s="35"/>
      <c r="AIS355" s="35"/>
      <c r="AIT355" s="35"/>
      <c r="AIU355" s="35"/>
      <c r="AIV355" s="35"/>
      <c r="AIW355" s="35"/>
      <c r="AIX355" s="35"/>
      <c r="AIY355" s="35"/>
      <c r="AIZ355" s="35"/>
      <c r="AJA355" s="35"/>
      <c r="AJB355" s="35"/>
      <c r="AJC355" s="35"/>
      <c r="AJD355" s="35"/>
      <c r="AJE355" s="35"/>
      <c r="AJF355" s="35"/>
      <c r="AJG355" s="35"/>
      <c r="AJH355" s="35"/>
      <c r="AJI355" s="35"/>
      <c r="AJJ355" s="35"/>
      <c r="AJK355" s="35"/>
      <c r="AJL355" s="35"/>
      <c r="AJM355" s="35"/>
      <c r="AJN355" s="35"/>
      <c r="AJO355" s="35"/>
      <c r="AJP355" s="35"/>
      <c r="AJQ355" s="35"/>
      <c r="AJR355" s="35"/>
      <c r="AJS355" s="35"/>
      <c r="AJT355" s="35"/>
      <c r="AJU355" s="35"/>
      <c r="AJV355" s="35"/>
      <c r="AJW355" s="35"/>
      <c r="AJX355" s="35"/>
      <c r="AJY355" s="35"/>
      <c r="AJZ355" s="35"/>
      <c r="AKA355" s="35"/>
      <c r="AKB355" s="35"/>
      <c r="AKC355" s="35"/>
      <c r="AKD355" s="35"/>
      <c r="AKE355" s="35"/>
      <c r="AKF355" s="35"/>
      <c r="AKG355" s="35"/>
      <c r="AKH355" s="35"/>
      <c r="AKI355" s="35"/>
      <c r="AKJ355" s="35"/>
      <c r="AKK355" s="35"/>
      <c r="AKL355" s="35"/>
      <c r="AKM355" s="35"/>
      <c r="AKN355" s="35"/>
      <c r="AKO355" s="35"/>
      <c r="AKP355" s="35"/>
      <c r="AKQ355" s="35"/>
      <c r="AKR355" s="35"/>
      <c r="AKS355" s="35"/>
      <c r="AKT355" s="35"/>
      <c r="AKU355" s="35"/>
      <c r="AKV355" s="35"/>
      <c r="AKW355" s="35"/>
      <c r="AKX355" s="35"/>
      <c r="AKY355" s="35"/>
      <c r="AKZ355" s="35"/>
      <c r="ALA355" s="35"/>
      <c r="ALB355" s="1"/>
      <c r="ALC355" s="1"/>
      <c r="ALD355" s="1"/>
      <c r="ALE355" s="1"/>
      <c r="ALF355" s="1"/>
      <c r="ALG355" s="1"/>
      <c r="ALH355" s="1"/>
      <c r="ALI355" s="1"/>
      <c r="ALJ355" s="1"/>
      <c r="ALK355" s="1"/>
      <c r="ALL355" s="1"/>
      <c r="ALM355" s="1"/>
      <c r="ALN355" s="1"/>
      <c r="ALO355" s="1"/>
      <c r="ALP355" s="1"/>
      <c r="ALQ355" s="1"/>
      <c r="ALR355" s="1"/>
      <c r="ALS355"/>
      <c r="ALT355"/>
      <c r="ALU355"/>
      <c r="ALV355"/>
      <c r="ALW355"/>
      <c r="ALX355"/>
      <c r="ALY355"/>
      <c r="ALZ355"/>
      <c r="AMA355"/>
      <c r="AMB355"/>
      <c r="AMC355"/>
      <c r="AMD355"/>
      <c r="AME355"/>
      <c r="AMF355"/>
      <c r="AMG355"/>
      <c r="AMH355"/>
      <c r="AMI355"/>
      <c r="AMJ355"/>
    </row>
    <row r="356" spans="1:1024" s="29" customFormat="1" ht="12.75">
      <c r="A356" s="1"/>
      <c r="B356" s="1"/>
      <c r="C356" s="1"/>
      <c r="D356" s="1"/>
      <c r="E356" s="1"/>
      <c r="F356" s="1"/>
      <c r="G356" s="1"/>
      <c r="H356" s="1"/>
      <c r="I356" s="1"/>
      <c r="J356" s="48"/>
      <c r="K356" s="48"/>
      <c r="L356" s="48"/>
      <c r="M356" s="49"/>
      <c r="N356" s="49"/>
      <c r="O356" s="1"/>
      <c r="P356" s="1"/>
      <c r="Q356" s="28"/>
      <c r="VZ356" s="35"/>
      <c r="WA356" s="35"/>
      <c r="WB356" s="35"/>
      <c r="WC356" s="35"/>
      <c r="WD356" s="35"/>
      <c r="WE356" s="35"/>
      <c r="WF356" s="35"/>
      <c r="WG356" s="35"/>
      <c r="WH356" s="35"/>
      <c r="WI356" s="35"/>
      <c r="WJ356" s="35"/>
      <c r="WK356" s="35"/>
      <c r="WL356" s="35"/>
      <c r="WM356" s="35"/>
      <c r="WN356" s="35"/>
      <c r="WO356" s="35"/>
      <c r="WP356" s="35"/>
      <c r="WQ356" s="35"/>
      <c r="WR356" s="35"/>
      <c r="WS356" s="35"/>
      <c r="WT356" s="35"/>
      <c r="WU356" s="35"/>
      <c r="WV356" s="35"/>
      <c r="WW356" s="35"/>
      <c r="WX356" s="35"/>
      <c r="WY356" s="35"/>
      <c r="WZ356" s="35"/>
      <c r="XA356" s="35"/>
      <c r="XB356" s="35"/>
      <c r="XC356" s="35"/>
      <c r="XD356" s="35"/>
      <c r="XE356" s="35"/>
      <c r="XF356" s="35"/>
      <c r="XG356" s="35"/>
      <c r="XH356" s="35"/>
      <c r="XI356" s="35"/>
      <c r="XJ356" s="35"/>
      <c r="XK356" s="35"/>
      <c r="XL356" s="35"/>
      <c r="XM356" s="35"/>
      <c r="XN356" s="35"/>
      <c r="XO356" s="35"/>
      <c r="XP356" s="35"/>
      <c r="XQ356" s="35"/>
      <c r="XR356" s="35"/>
      <c r="XS356" s="35"/>
      <c r="XT356" s="35"/>
      <c r="XU356" s="35"/>
      <c r="XV356" s="35"/>
      <c r="XW356" s="35"/>
      <c r="XX356" s="35"/>
      <c r="XY356" s="35"/>
      <c r="XZ356" s="35"/>
      <c r="YA356" s="35"/>
      <c r="YB356" s="35"/>
      <c r="YC356" s="35"/>
      <c r="YD356" s="35"/>
      <c r="YE356" s="35"/>
      <c r="YF356" s="35"/>
      <c r="YG356" s="35"/>
      <c r="YH356" s="35"/>
      <c r="YI356" s="35"/>
      <c r="YJ356" s="35"/>
      <c r="YK356" s="35"/>
      <c r="YL356" s="35"/>
      <c r="YM356" s="35"/>
      <c r="YN356" s="35"/>
      <c r="YO356" s="35"/>
      <c r="YP356" s="35"/>
      <c r="YQ356" s="35"/>
      <c r="YR356" s="35"/>
      <c r="YS356" s="35"/>
      <c r="YT356" s="35"/>
      <c r="YU356" s="35"/>
      <c r="YV356" s="35"/>
      <c r="YW356" s="35"/>
      <c r="YX356" s="35"/>
      <c r="YY356" s="35"/>
      <c r="YZ356" s="35"/>
      <c r="ZA356" s="35"/>
      <c r="ZB356" s="35"/>
      <c r="ZC356" s="35"/>
      <c r="ZD356" s="35"/>
      <c r="ZE356" s="35"/>
      <c r="ZF356" s="35"/>
      <c r="ZG356" s="35"/>
      <c r="ZH356" s="35"/>
      <c r="ZI356" s="35"/>
      <c r="ZJ356" s="35"/>
      <c r="ZK356" s="35"/>
      <c r="ZL356" s="35"/>
      <c r="ZM356" s="35"/>
      <c r="ZN356" s="35"/>
      <c r="ZO356" s="35"/>
      <c r="ZP356" s="35"/>
      <c r="ZQ356" s="35"/>
      <c r="ZR356" s="35"/>
      <c r="ZS356" s="35"/>
      <c r="ZT356" s="35"/>
      <c r="ZU356" s="35"/>
      <c r="ZV356" s="35"/>
      <c r="ZW356" s="35"/>
      <c r="ZX356" s="35"/>
      <c r="ZY356" s="35"/>
      <c r="ZZ356" s="35"/>
      <c r="AAA356" s="35"/>
      <c r="AAB356" s="35"/>
      <c r="AAC356" s="35"/>
      <c r="AAD356" s="35"/>
      <c r="AAE356" s="35"/>
      <c r="AAF356" s="35"/>
      <c r="AAG356" s="35"/>
      <c r="AAH356" s="35"/>
      <c r="AAI356" s="35"/>
      <c r="AAJ356" s="35"/>
      <c r="AAK356" s="35"/>
      <c r="AAL356" s="35"/>
      <c r="AAM356" s="35"/>
      <c r="AAN356" s="35"/>
      <c r="AAO356" s="35"/>
      <c r="AAP356" s="35"/>
      <c r="AAQ356" s="35"/>
      <c r="AAR356" s="35"/>
      <c r="AAS356" s="35"/>
      <c r="AAT356" s="35"/>
      <c r="AAU356" s="35"/>
      <c r="AAV356" s="35"/>
      <c r="AAW356" s="35"/>
      <c r="AAX356" s="35"/>
      <c r="AAY356" s="35"/>
      <c r="AAZ356" s="35"/>
      <c r="ABA356" s="35"/>
      <c r="ABB356" s="35"/>
      <c r="ABC356" s="35"/>
      <c r="ABD356" s="35"/>
      <c r="ABE356" s="35"/>
      <c r="ABF356" s="35"/>
      <c r="ABG356" s="35"/>
      <c r="ABH356" s="35"/>
      <c r="ABI356" s="35"/>
      <c r="ABJ356" s="35"/>
      <c r="ABK356" s="35"/>
      <c r="ABL356" s="35"/>
      <c r="ABM356" s="35"/>
      <c r="ABN356" s="35"/>
      <c r="ABO356" s="35"/>
      <c r="ABP356" s="35"/>
      <c r="ABQ356" s="35"/>
      <c r="ABR356" s="35"/>
      <c r="ABS356" s="35"/>
      <c r="ABT356" s="35"/>
      <c r="ABU356" s="35"/>
      <c r="ABV356" s="35"/>
      <c r="ABW356" s="35"/>
      <c r="ABX356" s="35"/>
      <c r="ABY356" s="35"/>
      <c r="ABZ356" s="35"/>
      <c r="ACA356" s="35"/>
      <c r="ACB356" s="35"/>
      <c r="ACC356" s="35"/>
      <c r="ACD356" s="35"/>
      <c r="ACE356" s="35"/>
      <c r="ACF356" s="35"/>
      <c r="ACG356" s="35"/>
      <c r="ACH356" s="35"/>
      <c r="ACI356" s="35"/>
      <c r="ACJ356" s="35"/>
      <c r="ACK356" s="35"/>
      <c r="ACL356" s="35"/>
      <c r="ACM356" s="35"/>
      <c r="ACN356" s="35"/>
      <c r="ACO356" s="35"/>
      <c r="ACP356" s="35"/>
      <c r="ACQ356" s="35"/>
      <c r="ACR356" s="35"/>
      <c r="ACS356" s="35"/>
      <c r="ACT356" s="35"/>
      <c r="ACU356" s="35"/>
      <c r="ACV356" s="35"/>
      <c r="ACW356" s="35"/>
      <c r="ACX356" s="35"/>
      <c r="ACY356" s="35"/>
      <c r="ACZ356" s="35"/>
      <c r="ADA356" s="35"/>
      <c r="ADB356" s="35"/>
      <c r="ADC356" s="35"/>
      <c r="ADD356" s="35"/>
      <c r="ADE356" s="35"/>
      <c r="ADF356" s="35"/>
      <c r="ADG356" s="35"/>
      <c r="ADH356" s="35"/>
      <c r="ADI356" s="35"/>
      <c r="ADJ356" s="35"/>
      <c r="ADK356" s="35"/>
      <c r="ADL356" s="35"/>
      <c r="ADM356" s="35"/>
      <c r="ADN356" s="35"/>
      <c r="ADO356" s="35"/>
      <c r="ADP356" s="35"/>
      <c r="ADQ356" s="35"/>
      <c r="ADR356" s="35"/>
      <c r="ADS356" s="35"/>
      <c r="ADT356" s="35"/>
      <c r="ADU356" s="35"/>
      <c r="ADV356" s="35"/>
      <c r="ADW356" s="35"/>
      <c r="ADX356" s="35"/>
      <c r="ADY356" s="35"/>
      <c r="ADZ356" s="35"/>
      <c r="AEA356" s="35"/>
      <c r="AEB356" s="35"/>
      <c r="AEC356" s="35"/>
      <c r="AED356" s="35"/>
      <c r="AEE356" s="35"/>
      <c r="AEF356" s="35"/>
      <c r="AEG356" s="35"/>
      <c r="AEH356" s="35"/>
      <c r="AEI356" s="35"/>
      <c r="AEJ356" s="35"/>
      <c r="AEK356" s="35"/>
      <c r="AEL356" s="35"/>
      <c r="AEM356" s="35"/>
      <c r="AEN356" s="35"/>
      <c r="AEO356" s="35"/>
      <c r="AEP356" s="35"/>
      <c r="AEQ356" s="35"/>
      <c r="AER356" s="35"/>
      <c r="AES356" s="35"/>
      <c r="AET356" s="35"/>
      <c r="AEU356" s="35"/>
      <c r="AEV356" s="35"/>
      <c r="AEW356" s="35"/>
      <c r="AEX356" s="35"/>
      <c r="AEY356" s="35"/>
      <c r="AEZ356" s="35"/>
      <c r="AFA356" s="35"/>
      <c r="AFB356" s="35"/>
      <c r="AFC356" s="35"/>
      <c r="AFD356" s="35"/>
      <c r="AFE356" s="35"/>
      <c r="AFF356" s="35"/>
      <c r="AFG356" s="35"/>
      <c r="AFH356" s="35"/>
      <c r="AFI356" s="35"/>
      <c r="AFJ356" s="35"/>
      <c r="AFK356" s="35"/>
      <c r="AFL356" s="35"/>
      <c r="AFM356" s="35"/>
      <c r="AFN356" s="35"/>
      <c r="AFO356" s="35"/>
      <c r="AFP356" s="35"/>
      <c r="AFQ356" s="35"/>
      <c r="AFR356" s="35"/>
      <c r="AFS356" s="35"/>
      <c r="AFT356" s="35"/>
      <c r="AFU356" s="35"/>
      <c r="AFV356" s="35"/>
      <c r="AFW356" s="35"/>
      <c r="AFX356" s="35"/>
      <c r="AFY356" s="35"/>
      <c r="AFZ356" s="35"/>
      <c r="AGA356" s="35"/>
      <c r="AGB356" s="35"/>
      <c r="AGC356" s="35"/>
      <c r="AGD356" s="35"/>
      <c r="AGE356" s="35"/>
      <c r="AGF356" s="35"/>
      <c r="AGG356" s="35"/>
      <c r="AGH356" s="35"/>
      <c r="AGI356" s="35"/>
      <c r="AGJ356" s="35"/>
      <c r="AGK356" s="35"/>
      <c r="AGL356" s="35"/>
      <c r="AGM356" s="35"/>
      <c r="AGN356" s="35"/>
      <c r="AGO356" s="35"/>
      <c r="AGP356" s="35"/>
      <c r="AGQ356" s="35"/>
      <c r="AGR356" s="35"/>
      <c r="AGS356" s="35"/>
      <c r="AGT356" s="35"/>
      <c r="AGU356" s="35"/>
      <c r="AGV356" s="35"/>
      <c r="AGW356" s="35"/>
      <c r="AGX356" s="35"/>
      <c r="AGY356" s="35"/>
      <c r="AGZ356" s="35"/>
      <c r="AHA356" s="35"/>
      <c r="AHB356" s="35"/>
      <c r="AHC356" s="35"/>
      <c r="AHD356" s="35"/>
      <c r="AHE356" s="35"/>
      <c r="AHF356" s="35"/>
      <c r="AHG356" s="35"/>
      <c r="AHH356" s="35"/>
      <c r="AHI356" s="35"/>
      <c r="AHJ356" s="35"/>
      <c r="AHK356" s="35"/>
      <c r="AHL356" s="35"/>
      <c r="AHM356" s="35"/>
      <c r="AHN356" s="35"/>
      <c r="AHO356" s="35"/>
      <c r="AHP356" s="35"/>
      <c r="AHQ356" s="35"/>
      <c r="AHR356" s="35"/>
      <c r="AHS356" s="35"/>
      <c r="AHT356" s="35"/>
      <c r="AHU356" s="35"/>
      <c r="AHV356" s="35"/>
      <c r="AHW356" s="35"/>
      <c r="AHX356" s="35"/>
      <c r="AHY356" s="35"/>
      <c r="AHZ356" s="35"/>
      <c r="AIA356" s="35"/>
      <c r="AIB356" s="35"/>
      <c r="AIC356" s="35"/>
      <c r="AID356" s="35"/>
      <c r="AIE356" s="35"/>
      <c r="AIF356" s="35"/>
      <c r="AIG356" s="35"/>
      <c r="AIH356" s="35"/>
      <c r="AII356" s="35"/>
      <c r="AIJ356" s="35"/>
      <c r="AIK356" s="35"/>
      <c r="AIL356" s="35"/>
      <c r="AIM356" s="35"/>
      <c r="AIN356" s="35"/>
      <c r="AIO356" s="35"/>
      <c r="AIP356" s="35"/>
      <c r="AIQ356" s="35"/>
      <c r="AIR356" s="35"/>
      <c r="AIS356" s="35"/>
      <c r="AIT356" s="35"/>
      <c r="AIU356" s="35"/>
      <c r="AIV356" s="35"/>
      <c r="AIW356" s="35"/>
      <c r="AIX356" s="35"/>
      <c r="AIY356" s="35"/>
      <c r="AIZ356" s="35"/>
      <c r="AJA356" s="35"/>
      <c r="AJB356" s="35"/>
      <c r="AJC356" s="35"/>
      <c r="AJD356" s="35"/>
      <c r="AJE356" s="35"/>
      <c r="AJF356" s="35"/>
      <c r="AJG356" s="35"/>
      <c r="AJH356" s="35"/>
      <c r="AJI356" s="35"/>
      <c r="AJJ356" s="35"/>
      <c r="AJK356" s="35"/>
      <c r="AJL356" s="35"/>
      <c r="AJM356" s="35"/>
      <c r="AJN356" s="35"/>
      <c r="AJO356" s="35"/>
      <c r="AJP356" s="35"/>
      <c r="AJQ356" s="35"/>
      <c r="AJR356" s="35"/>
      <c r="AJS356" s="35"/>
      <c r="AJT356" s="35"/>
      <c r="AJU356" s="35"/>
      <c r="AJV356" s="35"/>
      <c r="AJW356" s="35"/>
      <c r="AJX356" s="35"/>
      <c r="AJY356" s="35"/>
      <c r="AJZ356" s="35"/>
      <c r="AKA356" s="35"/>
      <c r="AKB356" s="35"/>
      <c r="AKC356" s="35"/>
      <c r="AKD356" s="35"/>
      <c r="AKE356" s="35"/>
      <c r="AKF356" s="35"/>
      <c r="AKG356" s="35"/>
      <c r="AKH356" s="35"/>
      <c r="AKI356" s="35"/>
      <c r="AKJ356" s="35"/>
      <c r="AKK356" s="35"/>
      <c r="AKL356" s="35"/>
      <c r="AKM356" s="35"/>
      <c r="AKN356" s="35"/>
      <c r="AKO356" s="35"/>
      <c r="AKP356" s="35"/>
      <c r="AKQ356" s="35"/>
      <c r="AKR356" s="35"/>
      <c r="AKS356" s="35"/>
      <c r="AKT356" s="35"/>
      <c r="AKU356" s="35"/>
      <c r="AKV356" s="35"/>
      <c r="AKW356" s="35"/>
      <c r="AKX356" s="35"/>
      <c r="AKY356" s="35"/>
      <c r="AKZ356" s="35"/>
      <c r="ALA356" s="35"/>
      <c r="ALB356" s="1"/>
      <c r="ALC356" s="1"/>
      <c r="ALD356" s="1"/>
      <c r="ALE356" s="1"/>
      <c r="ALF356" s="1"/>
      <c r="ALG356" s="1"/>
      <c r="ALH356" s="1"/>
      <c r="ALI356" s="1"/>
      <c r="ALJ356" s="1"/>
      <c r="ALK356" s="1"/>
      <c r="ALL356" s="1"/>
      <c r="ALM356" s="1"/>
      <c r="ALN356" s="1"/>
      <c r="ALO356" s="1"/>
      <c r="ALP356" s="1"/>
      <c r="ALQ356" s="1"/>
      <c r="ALR356" s="1"/>
      <c r="ALS356"/>
      <c r="ALT356"/>
      <c r="ALU356"/>
      <c r="ALV356"/>
      <c r="ALW356"/>
      <c r="ALX356"/>
      <c r="ALY356"/>
      <c r="ALZ356"/>
      <c r="AMA356"/>
      <c r="AMB356"/>
      <c r="AMC356"/>
      <c r="AMD356"/>
      <c r="AME356"/>
      <c r="AMF356"/>
      <c r="AMG356"/>
      <c r="AMH356"/>
      <c r="AMI356"/>
      <c r="AMJ356"/>
    </row>
    <row r="357" spans="1:1024" s="29" customFormat="1" ht="12.75">
      <c r="A357" s="1"/>
      <c r="B357" s="1"/>
      <c r="C357" s="1"/>
      <c r="D357" s="1"/>
      <c r="E357" s="1"/>
      <c r="F357" s="1"/>
      <c r="G357" s="1"/>
      <c r="H357" s="1"/>
      <c r="I357" s="1"/>
      <c r="J357" s="48"/>
      <c r="K357" s="48"/>
      <c r="L357" s="48"/>
      <c r="M357" s="49"/>
      <c r="N357" s="49"/>
      <c r="O357" s="1"/>
      <c r="P357" s="1"/>
      <c r="Q357" s="28"/>
      <c r="VZ357" s="35"/>
      <c r="WA357" s="35"/>
      <c r="WB357" s="35"/>
      <c r="WC357" s="35"/>
      <c r="WD357" s="35"/>
      <c r="WE357" s="35"/>
      <c r="WF357" s="35"/>
      <c r="WG357" s="35"/>
      <c r="WH357" s="35"/>
      <c r="WI357" s="35"/>
      <c r="WJ357" s="35"/>
      <c r="WK357" s="35"/>
      <c r="WL357" s="35"/>
      <c r="WM357" s="35"/>
      <c r="WN357" s="35"/>
      <c r="WO357" s="35"/>
      <c r="WP357" s="35"/>
      <c r="WQ357" s="35"/>
      <c r="WR357" s="35"/>
      <c r="WS357" s="35"/>
      <c r="WT357" s="35"/>
      <c r="WU357" s="35"/>
      <c r="WV357" s="35"/>
      <c r="WW357" s="35"/>
      <c r="WX357" s="35"/>
      <c r="WY357" s="35"/>
      <c r="WZ357" s="35"/>
      <c r="XA357" s="35"/>
      <c r="XB357" s="35"/>
      <c r="XC357" s="35"/>
      <c r="XD357" s="35"/>
      <c r="XE357" s="35"/>
      <c r="XF357" s="35"/>
      <c r="XG357" s="35"/>
      <c r="XH357" s="35"/>
      <c r="XI357" s="35"/>
      <c r="XJ357" s="35"/>
      <c r="XK357" s="35"/>
      <c r="XL357" s="35"/>
      <c r="XM357" s="35"/>
      <c r="XN357" s="35"/>
      <c r="XO357" s="35"/>
      <c r="XP357" s="35"/>
      <c r="XQ357" s="35"/>
      <c r="XR357" s="35"/>
      <c r="XS357" s="35"/>
      <c r="XT357" s="35"/>
      <c r="XU357" s="35"/>
      <c r="XV357" s="35"/>
      <c r="XW357" s="35"/>
      <c r="XX357" s="35"/>
      <c r="XY357" s="35"/>
      <c r="XZ357" s="35"/>
      <c r="YA357" s="35"/>
      <c r="YB357" s="35"/>
      <c r="YC357" s="35"/>
      <c r="YD357" s="35"/>
      <c r="YE357" s="35"/>
      <c r="YF357" s="35"/>
      <c r="YG357" s="35"/>
      <c r="YH357" s="35"/>
      <c r="YI357" s="35"/>
      <c r="YJ357" s="35"/>
      <c r="YK357" s="35"/>
      <c r="YL357" s="35"/>
      <c r="YM357" s="35"/>
      <c r="YN357" s="35"/>
      <c r="YO357" s="35"/>
      <c r="YP357" s="35"/>
      <c r="YQ357" s="35"/>
      <c r="YR357" s="35"/>
      <c r="YS357" s="35"/>
      <c r="YT357" s="35"/>
      <c r="YU357" s="35"/>
      <c r="YV357" s="35"/>
      <c r="YW357" s="35"/>
      <c r="YX357" s="35"/>
      <c r="YY357" s="35"/>
      <c r="YZ357" s="35"/>
      <c r="ZA357" s="35"/>
      <c r="ZB357" s="35"/>
      <c r="ZC357" s="35"/>
      <c r="ZD357" s="35"/>
      <c r="ZE357" s="35"/>
      <c r="ZF357" s="35"/>
      <c r="ZG357" s="35"/>
      <c r="ZH357" s="35"/>
      <c r="ZI357" s="35"/>
      <c r="ZJ357" s="35"/>
      <c r="ZK357" s="35"/>
      <c r="ZL357" s="35"/>
      <c r="ZM357" s="35"/>
      <c r="ZN357" s="35"/>
      <c r="ZO357" s="35"/>
      <c r="ZP357" s="35"/>
      <c r="ZQ357" s="35"/>
      <c r="ZR357" s="35"/>
      <c r="ZS357" s="35"/>
      <c r="ZT357" s="35"/>
      <c r="ZU357" s="35"/>
      <c r="ZV357" s="35"/>
      <c r="ZW357" s="35"/>
      <c r="ZX357" s="35"/>
      <c r="ZY357" s="35"/>
      <c r="ZZ357" s="35"/>
      <c r="AAA357" s="35"/>
      <c r="AAB357" s="35"/>
      <c r="AAC357" s="35"/>
      <c r="AAD357" s="35"/>
      <c r="AAE357" s="35"/>
      <c r="AAF357" s="35"/>
      <c r="AAG357" s="35"/>
      <c r="AAH357" s="35"/>
      <c r="AAI357" s="35"/>
      <c r="AAJ357" s="35"/>
      <c r="AAK357" s="35"/>
      <c r="AAL357" s="35"/>
      <c r="AAM357" s="35"/>
      <c r="AAN357" s="35"/>
      <c r="AAO357" s="35"/>
      <c r="AAP357" s="35"/>
      <c r="AAQ357" s="35"/>
      <c r="AAR357" s="35"/>
      <c r="AAS357" s="35"/>
      <c r="AAT357" s="35"/>
      <c r="AAU357" s="35"/>
      <c r="AAV357" s="35"/>
      <c r="AAW357" s="35"/>
      <c r="AAX357" s="35"/>
      <c r="AAY357" s="35"/>
      <c r="AAZ357" s="35"/>
      <c r="ABA357" s="35"/>
      <c r="ABB357" s="35"/>
      <c r="ABC357" s="35"/>
      <c r="ABD357" s="35"/>
      <c r="ABE357" s="35"/>
      <c r="ABF357" s="35"/>
      <c r="ABG357" s="35"/>
      <c r="ABH357" s="35"/>
      <c r="ABI357" s="35"/>
      <c r="ABJ357" s="35"/>
      <c r="ABK357" s="35"/>
      <c r="ABL357" s="35"/>
      <c r="ABM357" s="35"/>
      <c r="ABN357" s="35"/>
      <c r="ABO357" s="35"/>
      <c r="ABP357" s="35"/>
      <c r="ABQ357" s="35"/>
      <c r="ABR357" s="35"/>
      <c r="ABS357" s="35"/>
      <c r="ABT357" s="35"/>
      <c r="ABU357" s="35"/>
      <c r="ABV357" s="35"/>
      <c r="ABW357" s="35"/>
      <c r="ABX357" s="35"/>
      <c r="ABY357" s="35"/>
      <c r="ABZ357" s="35"/>
      <c r="ACA357" s="35"/>
      <c r="ACB357" s="35"/>
      <c r="ACC357" s="35"/>
      <c r="ACD357" s="35"/>
      <c r="ACE357" s="35"/>
      <c r="ACF357" s="35"/>
      <c r="ACG357" s="35"/>
      <c r="ACH357" s="35"/>
      <c r="ACI357" s="35"/>
      <c r="ACJ357" s="35"/>
      <c r="ACK357" s="35"/>
      <c r="ACL357" s="35"/>
      <c r="ACM357" s="35"/>
      <c r="ACN357" s="35"/>
      <c r="ACO357" s="35"/>
      <c r="ACP357" s="35"/>
      <c r="ACQ357" s="35"/>
      <c r="ACR357" s="35"/>
      <c r="ACS357" s="35"/>
      <c r="ACT357" s="35"/>
      <c r="ACU357" s="35"/>
      <c r="ACV357" s="35"/>
      <c r="ACW357" s="35"/>
      <c r="ACX357" s="35"/>
      <c r="ACY357" s="35"/>
      <c r="ACZ357" s="35"/>
      <c r="ADA357" s="35"/>
      <c r="ADB357" s="35"/>
      <c r="ADC357" s="35"/>
      <c r="ADD357" s="35"/>
      <c r="ADE357" s="35"/>
      <c r="ADF357" s="35"/>
      <c r="ADG357" s="35"/>
      <c r="ADH357" s="35"/>
      <c r="ADI357" s="35"/>
      <c r="ADJ357" s="35"/>
      <c r="ADK357" s="35"/>
      <c r="ADL357" s="35"/>
      <c r="ADM357" s="35"/>
      <c r="ADN357" s="35"/>
      <c r="ADO357" s="35"/>
      <c r="ADP357" s="35"/>
      <c r="ADQ357" s="35"/>
      <c r="ADR357" s="35"/>
      <c r="ADS357" s="35"/>
      <c r="ADT357" s="35"/>
      <c r="ADU357" s="35"/>
      <c r="ADV357" s="35"/>
      <c r="ADW357" s="35"/>
      <c r="ADX357" s="35"/>
      <c r="ADY357" s="35"/>
      <c r="ADZ357" s="35"/>
      <c r="AEA357" s="35"/>
      <c r="AEB357" s="35"/>
      <c r="AEC357" s="35"/>
      <c r="AED357" s="35"/>
      <c r="AEE357" s="35"/>
      <c r="AEF357" s="35"/>
      <c r="AEG357" s="35"/>
      <c r="AEH357" s="35"/>
      <c r="AEI357" s="35"/>
      <c r="AEJ357" s="35"/>
      <c r="AEK357" s="35"/>
      <c r="AEL357" s="35"/>
      <c r="AEM357" s="35"/>
      <c r="AEN357" s="35"/>
      <c r="AEO357" s="35"/>
      <c r="AEP357" s="35"/>
      <c r="AEQ357" s="35"/>
      <c r="AER357" s="35"/>
      <c r="AES357" s="35"/>
      <c r="AET357" s="35"/>
      <c r="AEU357" s="35"/>
      <c r="AEV357" s="35"/>
      <c r="AEW357" s="35"/>
      <c r="AEX357" s="35"/>
      <c r="AEY357" s="35"/>
      <c r="AEZ357" s="35"/>
      <c r="AFA357" s="35"/>
      <c r="AFB357" s="35"/>
      <c r="AFC357" s="35"/>
      <c r="AFD357" s="35"/>
      <c r="AFE357" s="35"/>
      <c r="AFF357" s="35"/>
      <c r="AFG357" s="35"/>
      <c r="AFH357" s="35"/>
      <c r="AFI357" s="35"/>
      <c r="AFJ357" s="35"/>
      <c r="AFK357" s="35"/>
      <c r="AFL357" s="35"/>
      <c r="AFM357" s="35"/>
      <c r="AFN357" s="35"/>
      <c r="AFO357" s="35"/>
      <c r="AFP357" s="35"/>
      <c r="AFQ357" s="35"/>
      <c r="AFR357" s="35"/>
      <c r="AFS357" s="35"/>
      <c r="AFT357" s="35"/>
      <c r="AFU357" s="35"/>
      <c r="AFV357" s="35"/>
      <c r="AFW357" s="35"/>
      <c r="AFX357" s="35"/>
      <c r="AFY357" s="35"/>
      <c r="AFZ357" s="35"/>
      <c r="AGA357" s="35"/>
      <c r="AGB357" s="35"/>
      <c r="AGC357" s="35"/>
      <c r="AGD357" s="35"/>
      <c r="AGE357" s="35"/>
      <c r="AGF357" s="35"/>
      <c r="AGG357" s="35"/>
      <c r="AGH357" s="35"/>
      <c r="AGI357" s="35"/>
      <c r="AGJ357" s="35"/>
      <c r="AGK357" s="35"/>
      <c r="AGL357" s="35"/>
      <c r="AGM357" s="35"/>
      <c r="AGN357" s="35"/>
      <c r="AGO357" s="35"/>
      <c r="AGP357" s="35"/>
      <c r="AGQ357" s="35"/>
      <c r="AGR357" s="35"/>
      <c r="AGS357" s="35"/>
      <c r="AGT357" s="35"/>
      <c r="AGU357" s="35"/>
      <c r="AGV357" s="35"/>
      <c r="AGW357" s="35"/>
      <c r="AGX357" s="35"/>
      <c r="AGY357" s="35"/>
      <c r="AGZ357" s="35"/>
      <c r="AHA357" s="35"/>
      <c r="AHB357" s="35"/>
      <c r="AHC357" s="35"/>
      <c r="AHD357" s="35"/>
      <c r="AHE357" s="35"/>
      <c r="AHF357" s="35"/>
      <c r="AHG357" s="35"/>
      <c r="AHH357" s="35"/>
      <c r="AHI357" s="35"/>
      <c r="AHJ357" s="35"/>
      <c r="AHK357" s="35"/>
      <c r="AHL357" s="35"/>
      <c r="AHM357" s="35"/>
      <c r="AHN357" s="35"/>
      <c r="AHO357" s="35"/>
      <c r="AHP357" s="35"/>
      <c r="AHQ357" s="35"/>
      <c r="AHR357" s="35"/>
      <c r="AHS357" s="35"/>
      <c r="AHT357" s="35"/>
      <c r="AHU357" s="35"/>
      <c r="AHV357" s="35"/>
      <c r="AHW357" s="35"/>
      <c r="AHX357" s="35"/>
      <c r="AHY357" s="35"/>
      <c r="AHZ357" s="35"/>
      <c r="AIA357" s="35"/>
      <c r="AIB357" s="35"/>
      <c r="AIC357" s="35"/>
      <c r="AID357" s="35"/>
      <c r="AIE357" s="35"/>
      <c r="AIF357" s="35"/>
      <c r="AIG357" s="35"/>
      <c r="AIH357" s="35"/>
      <c r="AII357" s="35"/>
      <c r="AIJ357" s="35"/>
      <c r="AIK357" s="35"/>
      <c r="AIL357" s="35"/>
      <c r="AIM357" s="35"/>
      <c r="AIN357" s="35"/>
      <c r="AIO357" s="35"/>
      <c r="AIP357" s="35"/>
      <c r="AIQ357" s="35"/>
      <c r="AIR357" s="35"/>
      <c r="AIS357" s="35"/>
      <c r="AIT357" s="35"/>
      <c r="AIU357" s="35"/>
      <c r="AIV357" s="35"/>
      <c r="AIW357" s="35"/>
      <c r="AIX357" s="35"/>
      <c r="AIY357" s="35"/>
      <c r="AIZ357" s="35"/>
      <c r="AJA357" s="35"/>
      <c r="AJB357" s="35"/>
      <c r="AJC357" s="35"/>
      <c r="AJD357" s="35"/>
      <c r="AJE357" s="35"/>
      <c r="AJF357" s="35"/>
      <c r="AJG357" s="35"/>
      <c r="AJH357" s="35"/>
      <c r="AJI357" s="35"/>
      <c r="AJJ357" s="35"/>
      <c r="AJK357" s="35"/>
      <c r="AJL357" s="35"/>
      <c r="AJM357" s="35"/>
      <c r="AJN357" s="35"/>
      <c r="AJO357" s="35"/>
      <c r="AJP357" s="35"/>
      <c r="AJQ357" s="35"/>
      <c r="AJR357" s="35"/>
      <c r="AJS357" s="35"/>
      <c r="AJT357" s="35"/>
      <c r="AJU357" s="35"/>
      <c r="AJV357" s="35"/>
      <c r="AJW357" s="35"/>
      <c r="AJX357" s="35"/>
      <c r="AJY357" s="35"/>
      <c r="AJZ357" s="35"/>
      <c r="AKA357" s="35"/>
      <c r="AKB357" s="35"/>
      <c r="AKC357" s="35"/>
      <c r="AKD357" s="35"/>
      <c r="AKE357" s="35"/>
      <c r="AKF357" s="35"/>
      <c r="AKG357" s="35"/>
      <c r="AKH357" s="35"/>
      <c r="AKI357" s="35"/>
      <c r="AKJ357" s="35"/>
      <c r="AKK357" s="35"/>
      <c r="AKL357" s="35"/>
      <c r="AKM357" s="35"/>
      <c r="AKN357" s="35"/>
      <c r="AKO357" s="35"/>
      <c r="AKP357" s="35"/>
      <c r="AKQ357" s="35"/>
      <c r="AKR357" s="35"/>
      <c r="AKS357" s="35"/>
      <c r="AKT357" s="35"/>
      <c r="AKU357" s="35"/>
      <c r="AKV357" s="35"/>
      <c r="AKW357" s="35"/>
      <c r="AKX357" s="35"/>
      <c r="AKY357" s="35"/>
      <c r="AKZ357" s="35"/>
      <c r="ALA357" s="35"/>
      <c r="ALB357" s="1"/>
      <c r="ALC357" s="1"/>
      <c r="ALD357" s="1"/>
      <c r="ALE357" s="1"/>
      <c r="ALF357" s="1"/>
      <c r="ALG357" s="1"/>
      <c r="ALH357" s="1"/>
      <c r="ALI357" s="1"/>
      <c r="ALJ357" s="1"/>
      <c r="ALK357" s="1"/>
      <c r="ALL357" s="1"/>
      <c r="ALM357" s="1"/>
      <c r="ALN357" s="1"/>
      <c r="ALO357" s="1"/>
      <c r="ALP357" s="1"/>
      <c r="ALQ357" s="1"/>
      <c r="ALR357" s="1"/>
      <c r="ALS357"/>
      <c r="ALT357"/>
      <c r="ALU357"/>
      <c r="ALV357"/>
      <c r="ALW357"/>
      <c r="ALX357"/>
      <c r="ALY357"/>
      <c r="ALZ357"/>
      <c r="AMA357"/>
      <c r="AMB357"/>
      <c r="AMC357"/>
      <c r="AMD357"/>
      <c r="AME357"/>
      <c r="AMF357"/>
      <c r="AMG357"/>
      <c r="AMH357"/>
      <c r="AMI357"/>
      <c r="AMJ357"/>
    </row>
    <row r="358" spans="1:1024" s="29" customFormat="1" ht="12.75">
      <c r="A358" s="1"/>
      <c r="B358" s="1"/>
      <c r="C358" s="1"/>
      <c r="D358" s="1"/>
      <c r="E358" s="1"/>
      <c r="F358" s="1"/>
      <c r="G358" s="1"/>
      <c r="H358" s="1"/>
      <c r="I358" s="1"/>
      <c r="J358" s="48"/>
      <c r="K358" s="48"/>
      <c r="L358" s="48"/>
      <c r="M358" s="49"/>
      <c r="N358" s="49"/>
      <c r="O358" s="1"/>
      <c r="P358" s="1"/>
      <c r="Q358" s="28"/>
      <c r="VZ358" s="35"/>
      <c r="WA358" s="35"/>
      <c r="WB358" s="35"/>
      <c r="WC358" s="35"/>
      <c r="WD358" s="35"/>
      <c r="WE358" s="35"/>
      <c r="WF358" s="35"/>
      <c r="WG358" s="35"/>
      <c r="WH358" s="35"/>
      <c r="WI358" s="35"/>
      <c r="WJ358" s="35"/>
      <c r="WK358" s="35"/>
      <c r="WL358" s="35"/>
      <c r="WM358" s="35"/>
      <c r="WN358" s="35"/>
      <c r="WO358" s="35"/>
      <c r="WP358" s="35"/>
      <c r="WQ358" s="35"/>
      <c r="WR358" s="35"/>
      <c r="WS358" s="35"/>
      <c r="WT358" s="35"/>
      <c r="WU358" s="35"/>
      <c r="WV358" s="35"/>
      <c r="WW358" s="35"/>
      <c r="WX358" s="35"/>
      <c r="WY358" s="35"/>
      <c r="WZ358" s="35"/>
      <c r="XA358" s="35"/>
      <c r="XB358" s="35"/>
      <c r="XC358" s="35"/>
      <c r="XD358" s="35"/>
      <c r="XE358" s="35"/>
      <c r="XF358" s="35"/>
      <c r="XG358" s="35"/>
      <c r="XH358" s="35"/>
      <c r="XI358" s="35"/>
      <c r="XJ358" s="35"/>
      <c r="XK358" s="35"/>
      <c r="XL358" s="35"/>
      <c r="XM358" s="35"/>
      <c r="XN358" s="35"/>
      <c r="XO358" s="35"/>
      <c r="XP358" s="35"/>
      <c r="XQ358" s="35"/>
      <c r="XR358" s="35"/>
      <c r="XS358" s="35"/>
      <c r="XT358" s="35"/>
      <c r="XU358" s="35"/>
      <c r="XV358" s="35"/>
      <c r="XW358" s="35"/>
      <c r="XX358" s="35"/>
      <c r="XY358" s="35"/>
      <c r="XZ358" s="35"/>
      <c r="YA358" s="35"/>
      <c r="YB358" s="35"/>
      <c r="YC358" s="35"/>
      <c r="YD358" s="35"/>
      <c r="YE358" s="35"/>
      <c r="YF358" s="35"/>
      <c r="YG358" s="35"/>
      <c r="YH358" s="35"/>
      <c r="YI358" s="35"/>
      <c r="YJ358" s="35"/>
      <c r="YK358" s="35"/>
      <c r="YL358" s="35"/>
      <c r="YM358" s="35"/>
      <c r="YN358" s="35"/>
      <c r="YO358" s="35"/>
      <c r="YP358" s="35"/>
      <c r="YQ358" s="35"/>
      <c r="YR358" s="35"/>
      <c r="YS358" s="35"/>
      <c r="YT358" s="35"/>
      <c r="YU358" s="35"/>
      <c r="YV358" s="35"/>
      <c r="YW358" s="35"/>
      <c r="YX358" s="35"/>
      <c r="YY358" s="35"/>
      <c r="YZ358" s="35"/>
      <c r="ZA358" s="35"/>
      <c r="ZB358" s="35"/>
      <c r="ZC358" s="35"/>
      <c r="ZD358" s="35"/>
      <c r="ZE358" s="35"/>
      <c r="ZF358" s="35"/>
      <c r="ZG358" s="35"/>
      <c r="ZH358" s="35"/>
      <c r="ZI358" s="35"/>
      <c r="ZJ358" s="35"/>
      <c r="ZK358" s="35"/>
      <c r="ZL358" s="35"/>
      <c r="ZM358" s="35"/>
      <c r="ZN358" s="35"/>
      <c r="ZO358" s="35"/>
      <c r="ZP358" s="35"/>
      <c r="ZQ358" s="35"/>
      <c r="ZR358" s="35"/>
      <c r="ZS358" s="35"/>
      <c r="ZT358" s="35"/>
      <c r="ZU358" s="35"/>
      <c r="ZV358" s="35"/>
      <c r="ZW358" s="35"/>
      <c r="ZX358" s="35"/>
      <c r="ZY358" s="35"/>
      <c r="ZZ358" s="35"/>
      <c r="AAA358" s="35"/>
      <c r="AAB358" s="35"/>
      <c r="AAC358" s="35"/>
      <c r="AAD358" s="35"/>
      <c r="AAE358" s="35"/>
      <c r="AAF358" s="35"/>
      <c r="AAG358" s="35"/>
      <c r="AAH358" s="35"/>
      <c r="AAI358" s="35"/>
      <c r="AAJ358" s="35"/>
      <c r="AAK358" s="35"/>
      <c r="AAL358" s="35"/>
      <c r="AAM358" s="35"/>
      <c r="AAN358" s="35"/>
      <c r="AAO358" s="35"/>
      <c r="AAP358" s="35"/>
      <c r="AAQ358" s="35"/>
      <c r="AAR358" s="35"/>
      <c r="AAS358" s="35"/>
      <c r="AAT358" s="35"/>
      <c r="AAU358" s="35"/>
      <c r="AAV358" s="35"/>
      <c r="AAW358" s="35"/>
      <c r="AAX358" s="35"/>
      <c r="AAY358" s="35"/>
      <c r="AAZ358" s="35"/>
      <c r="ABA358" s="35"/>
      <c r="ABB358" s="35"/>
      <c r="ABC358" s="35"/>
      <c r="ABD358" s="35"/>
      <c r="ABE358" s="35"/>
      <c r="ABF358" s="35"/>
      <c r="ABG358" s="35"/>
      <c r="ABH358" s="35"/>
      <c r="ABI358" s="35"/>
      <c r="ABJ358" s="35"/>
      <c r="ABK358" s="35"/>
      <c r="ABL358" s="35"/>
      <c r="ABM358" s="35"/>
      <c r="ABN358" s="35"/>
      <c r="ABO358" s="35"/>
      <c r="ABP358" s="35"/>
      <c r="ABQ358" s="35"/>
      <c r="ABR358" s="35"/>
      <c r="ABS358" s="35"/>
      <c r="ABT358" s="35"/>
      <c r="ABU358" s="35"/>
      <c r="ABV358" s="35"/>
      <c r="ABW358" s="35"/>
      <c r="ABX358" s="35"/>
      <c r="ABY358" s="35"/>
      <c r="ABZ358" s="35"/>
      <c r="ACA358" s="35"/>
      <c r="ACB358" s="35"/>
      <c r="ACC358" s="35"/>
      <c r="ACD358" s="35"/>
      <c r="ACE358" s="35"/>
      <c r="ACF358" s="35"/>
      <c r="ACG358" s="35"/>
      <c r="ACH358" s="35"/>
      <c r="ACI358" s="35"/>
      <c r="ACJ358" s="35"/>
      <c r="ACK358" s="35"/>
      <c r="ACL358" s="35"/>
      <c r="ACM358" s="35"/>
      <c r="ACN358" s="35"/>
      <c r="ACO358" s="35"/>
      <c r="ACP358" s="35"/>
      <c r="ACQ358" s="35"/>
      <c r="ACR358" s="35"/>
      <c r="ACS358" s="35"/>
      <c r="ACT358" s="35"/>
      <c r="ACU358" s="35"/>
      <c r="ACV358" s="35"/>
      <c r="ACW358" s="35"/>
      <c r="ACX358" s="35"/>
      <c r="ACY358" s="35"/>
      <c r="ACZ358" s="35"/>
      <c r="ADA358" s="35"/>
      <c r="ADB358" s="35"/>
      <c r="ADC358" s="35"/>
      <c r="ADD358" s="35"/>
      <c r="ADE358" s="35"/>
      <c r="ADF358" s="35"/>
      <c r="ADG358" s="35"/>
      <c r="ADH358" s="35"/>
      <c r="ADI358" s="35"/>
      <c r="ADJ358" s="35"/>
      <c r="ADK358" s="35"/>
      <c r="ADL358" s="35"/>
      <c r="ADM358" s="35"/>
      <c r="ADN358" s="35"/>
      <c r="ADO358" s="35"/>
      <c r="ADP358" s="35"/>
      <c r="ADQ358" s="35"/>
      <c r="ADR358" s="35"/>
      <c r="ADS358" s="35"/>
      <c r="ADT358" s="35"/>
      <c r="ADU358" s="35"/>
      <c r="ADV358" s="35"/>
      <c r="ADW358" s="35"/>
      <c r="ADX358" s="35"/>
      <c r="ADY358" s="35"/>
      <c r="ADZ358" s="35"/>
      <c r="AEA358" s="35"/>
      <c r="AEB358" s="35"/>
      <c r="AEC358" s="35"/>
      <c r="AED358" s="35"/>
      <c r="AEE358" s="35"/>
      <c r="AEF358" s="35"/>
      <c r="AEG358" s="35"/>
      <c r="AEH358" s="35"/>
      <c r="AEI358" s="35"/>
      <c r="AEJ358" s="35"/>
      <c r="AEK358" s="35"/>
      <c r="AEL358" s="35"/>
      <c r="AEM358" s="35"/>
      <c r="AEN358" s="35"/>
      <c r="AEO358" s="35"/>
      <c r="AEP358" s="35"/>
      <c r="AEQ358" s="35"/>
      <c r="AER358" s="35"/>
      <c r="AES358" s="35"/>
      <c r="AET358" s="35"/>
      <c r="AEU358" s="35"/>
      <c r="AEV358" s="35"/>
      <c r="AEW358" s="35"/>
      <c r="AEX358" s="35"/>
      <c r="AEY358" s="35"/>
      <c r="AEZ358" s="35"/>
      <c r="AFA358" s="35"/>
      <c r="AFB358" s="35"/>
      <c r="AFC358" s="35"/>
      <c r="AFD358" s="35"/>
      <c r="AFE358" s="35"/>
      <c r="AFF358" s="35"/>
      <c r="AFG358" s="35"/>
      <c r="AFH358" s="35"/>
      <c r="AFI358" s="35"/>
      <c r="AFJ358" s="35"/>
      <c r="AFK358" s="35"/>
      <c r="AFL358" s="35"/>
      <c r="AFM358" s="35"/>
      <c r="AFN358" s="35"/>
      <c r="AFO358" s="35"/>
      <c r="AFP358" s="35"/>
      <c r="AFQ358" s="35"/>
      <c r="AFR358" s="35"/>
      <c r="AFS358" s="35"/>
      <c r="AFT358" s="35"/>
      <c r="AFU358" s="35"/>
      <c r="AFV358" s="35"/>
      <c r="AFW358" s="35"/>
      <c r="AFX358" s="35"/>
      <c r="AFY358" s="35"/>
      <c r="AFZ358" s="35"/>
      <c r="AGA358" s="35"/>
      <c r="AGB358" s="35"/>
      <c r="AGC358" s="35"/>
      <c r="AGD358" s="35"/>
      <c r="AGE358" s="35"/>
      <c r="AGF358" s="35"/>
      <c r="AGG358" s="35"/>
      <c r="AGH358" s="35"/>
      <c r="AGI358" s="35"/>
      <c r="AGJ358" s="35"/>
      <c r="AGK358" s="35"/>
      <c r="AGL358" s="35"/>
      <c r="AGM358" s="35"/>
      <c r="AGN358" s="35"/>
      <c r="AGO358" s="35"/>
      <c r="AGP358" s="35"/>
      <c r="AGQ358" s="35"/>
      <c r="AGR358" s="35"/>
      <c r="AGS358" s="35"/>
      <c r="AGT358" s="35"/>
      <c r="AGU358" s="35"/>
      <c r="AGV358" s="35"/>
      <c r="AGW358" s="35"/>
      <c r="AGX358" s="35"/>
      <c r="AGY358" s="35"/>
      <c r="AGZ358" s="35"/>
      <c r="AHA358" s="35"/>
      <c r="AHB358" s="35"/>
      <c r="AHC358" s="35"/>
      <c r="AHD358" s="35"/>
      <c r="AHE358" s="35"/>
      <c r="AHF358" s="35"/>
      <c r="AHG358" s="35"/>
      <c r="AHH358" s="35"/>
      <c r="AHI358" s="35"/>
      <c r="AHJ358" s="35"/>
      <c r="AHK358" s="35"/>
      <c r="AHL358" s="35"/>
      <c r="AHM358" s="35"/>
      <c r="AHN358" s="35"/>
      <c r="AHO358" s="35"/>
      <c r="AHP358" s="35"/>
      <c r="AHQ358" s="35"/>
      <c r="AHR358" s="35"/>
      <c r="AHS358" s="35"/>
      <c r="AHT358" s="35"/>
      <c r="AHU358" s="35"/>
      <c r="AHV358" s="35"/>
      <c r="AHW358" s="35"/>
      <c r="AHX358" s="35"/>
      <c r="AHY358" s="35"/>
      <c r="AHZ358" s="35"/>
      <c r="AIA358" s="35"/>
      <c r="AIB358" s="35"/>
      <c r="AIC358" s="35"/>
      <c r="AID358" s="35"/>
      <c r="AIE358" s="35"/>
      <c r="AIF358" s="35"/>
      <c r="AIG358" s="35"/>
      <c r="AIH358" s="35"/>
      <c r="AII358" s="35"/>
      <c r="AIJ358" s="35"/>
      <c r="AIK358" s="35"/>
      <c r="AIL358" s="35"/>
      <c r="AIM358" s="35"/>
      <c r="AIN358" s="35"/>
      <c r="AIO358" s="35"/>
      <c r="AIP358" s="35"/>
      <c r="AIQ358" s="35"/>
      <c r="AIR358" s="35"/>
      <c r="AIS358" s="35"/>
      <c r="AIT358" s="35"/>
      <c r="AIU358" s="35"/>
      <c r="AIV358" s="35"/>
      <c r="AIW358" s="35"/>
      <c r="AIX358" s="35"/>
      <c r="AIY358" s="35"/>
      <c r="AIZ358" s="35"/>
      <c r="AJA358" s="35"/>
      <c r="AJB358" s="35"/>
      <c r="AJC358" s="35"/>
      <c r="AJD358" s="35"/>
      <c r="AJE358" s="35"/>
      <c r="AJF358" s="35"/>
      <c r="AJG358" s="35"/>
      <c r="AJH358" s="35"/>
      <c r="AJI358" s="35"/>
      <c r="AJJ358" s="35"/>
      <c r="AJK358" s="35"/>
      <c r="AJL358" s="35"/>
      <c r="AJM358" s="35"/>
      <c r="AJN358" s="35"/>
      <c r="AJO358" s="35"/>
      <c r="AJP358" s="35"/>
      <c r="AJQ358" s="35"/>
      <c r="AJR358" s="35"/>
      <c r="AJS358" s="35"/>
      <c r="AJT358" s="35"/>
      <c r="AJU358" s="35"/>
      <c r="AJV358" s="35"/>
      <c r="AJW358" s="35"/>
      <c r="AJX358" s="35"/>
      <c r="AJY358" s="35"/>
      <c r="AJZ358" s="35"/>
      <c r="AKA358" s="35"/>
      <c r="AKB358" s="35"/>
      <c r="AKC358" s="35"/>
      <c r="AKD358" s="35"/>
      <c r="AKE358" s="35"/>
      <c r="AKF358" s="35"/>
      <c r="AKG358" s="35"/>
      <c r="AKH358" s="35"/>
      <c r="AKI358" s="35"/>
      <c r="AKJ358" s="35"/>
      <c r="AKK358" s="35"/>
      <c r="AKL358" s="35"/>
      <c r="AKM358" s="35"/>
      <c r="AKN358" s="35"/>
      <c r="AKO358" s="35"/>
      <c r="AKP358" s="35"/>
      <c r="AKQ358" s="35"/>
      <c r="AKR358" s="35"/>
      <c r="AKS358" s="35"/>
      <c r="AKT358" s="35"/>
      <c r="AKU358" s="35"/>
      <c r="AKV358" s="35"/>
      <c r="AKW358" s="35"/>
      <c r="AKX358" s="35"/>
      <c r="AKY358" s="35"/>
      <c r="AKZ358" s="35"/>
      <c r="ALA358" s="35"/>
      <c r="ALB358" s="1"/>
      <c r="ALC358" s="1"/>
      <c r="ALD358" s="1"/>
      <c r="ALE358" s="1"/>
      <c r="ALF358" s="1"/>
      <c r="ALG358" s="1"/>
      <c r="ALH358" s="1"/>
      <c r="ALI358" s="1"/>
      <c r="ALJ358" s="1"/>
      <c r="ALK358" s="1"/>
      <c r="ALL358" s="1"/>
      <c r="ALM358" s="1"/>
      <c r="ALN358" s="1"/>
      <c r="ALO358" s="1"/>
      <c r="ALP358" s="1"/>
      <c r="ALQ358" s="1"/>
      <c r="ALR358" s="1"/>
      <c r="ALS358"/>
      <c r="ALT358"/>
      <c r="ALU358"/>
      <c r="ALV358"/>
      <c r="ALW358"/>
      <c r="ALX358"/>
      <c r="ALY358"/>
      <c r="ALZ358"/>
      <c r="AMA358"/>
      <c r="AMB358"/>
      <c r="AMC358"/>
      <c r="AMD358"/>
      <c r="AME358"/>
      <c r="AMF358"/>
      <c r="AMG358"/>
      <c r="AMH358"/>
      <c r="AMI358"/>
      <c r="AMJ358"/>
    </row>
    <row r="359" spans="1:1024" s="37" customFormat="1">
      <c r="A359" s="1"/>
      <c r="B359" s="1"/>
      <c r="C359" s="1"/>
      <c r="D359" s="1"/>
      <c r="E359" s="1"/>
      <c r="F359" s="1"/>
      <c r="G359" s="1"/>
      <c r="H359" s="1"/>
      <c r="I359" s="1"/>
      <c r="J359" s="10"/>
      <c r="K359" s="10"/>
      <c r="L359" s="10"/>
      <c r="M359" s="50"/>
      <c r="N359" s="50"/>
      <c r="O359" s="1"/>
      <c r="P359" s="1"/>
      <c r="Q359" s="51"/>
      <c r="VZ359" s="2"/>
      <c r="WA359" s="2"/>
      <c r="WB359" s="2"/>
      <c r="WC359" s="2"/>
      <c r="WD359" s="2"/>
      <c r="WE359" s="2"/>
      <c r="WF359" s="2"/>
      <c r="WG359" s="2"/>
      <c r="WH359" s="2"/>
      <c r="WI359" s="2"/>
      <c r="WJ359" s="2"/>
      <c r="WK359" s="2"/>
      <c r="WL359" s="2"/>
      <c r="WM359" s="2"/>
      <c r="WN359" s="2"/>
      <c r="WO359" s="2"/>
      <c r="WP359" s="2"/>
      <c r="WQ359" s="2"/>
      <c r="WR359" s="2"/>
      <c r="WS359" s="2"/>
      <c r="WT359" s="2"/>
      <c r="WU359" s="2"/>
      <c r="WV359" s="2"/>
      <c r="WW359" s="2"/>
      <c r="WX359" s="2"/>
      <c r="WY359" s="2"/>
      <c r="WZ359" s="2"/>
      <c r="XA359" s="2"/>
      <c r="XB359" s="2"/>
      <c r="XC359" s="2"/>
      <c r="XD359" s="2"/>
      <c r="XE359" s="2"/>
      <c r="XF359" s="2"/>
      <c r="XG359" s="2"/>
      <c r="XH359" s="2"/>
      <c r="XI359" s="2"/>
      <c r="XJ359" s="2"/>
      <c r="XK359" s="2"/>
      <c r="XL359" s="2"/>
      <c r="XM359" s="2"/>
      <c r="XN359" s="2"/>
      <c r="XO359" s="2"/>
      <c r="XP359" s="2"/>
      <c r="XQ359" s="2"/>
      <c r="XR359" s="2"/>
      <c r="XS359" s="2"/>
      <c r="XT359" s="2"/>
      <c r="XU359" s="2"/>
      <c r="XV359" s="2"/>
      <c r="XW359" s="2"/>
      <c r="XX359" s="2"/>
      <c r="XY359" s="2"/>
      <c r="XZ359" s="2"/>
      <c r="YA359" s="2"/>
      <c r="YB359" s="2"/>
      <c r="YC359" s="2"/>
      <c r="YD359" s="2"/>
      <c r="YE359" s="2"/>
      <c r="YF359" s="2"/>
      <c r="YG359" s="2"/>
      <c r="YH359" s="2"/>
      <c r="YI359" s="2"/>
      <c r="YJ359" s="2"/>
      <c r="YK359" s="2"/>
      <c r="YL359" s="2"/>
      <c r="YM359" s="2"/>
      <c r="YN359" s="2"/>
      <c r="YO359" s="2"/>
      <c r="YP359" s="2"/>
      <c r="YQ359" s="2"/>
      <c r="YR359" s="2"/>
      <c r="YS359" s="2"/>
      <c r="YT359" s="2"/>
      <c r="YU359" s="2"/>
      <c r="YV359" s="2"/>
      <c r="YW359" s="2"/>
      <c r="YX359" s="2"/>
      <c r="YY359" s="2"/>
      <c r="YZ359" s="2"/>
      <c r="ZA359" s="2"/>
      <c r="ZB359" s="2"/>
      <c r="ZC359" s="2"/>
      <c r="ZD359" s="2"/>
      <c r="ZE359" s="2"/>
      <c r="ZF359" s="2"/>
      <c r="ZG359" s="2"/>
      <c r="ZH359" s="2"/>
      <c r="ZI359" s="2"/>
      <c r="ZJ359" s="2"/>
      <c r="ZK359" s="2"/>
      <c r="ZL359" s="2"/>
      <c r="ZM359" s="2"/>
      <c r="ZN359" s="2"/>
      <c r="ZO359" s="2"/>
      <c r="ZP359" s="2"/>
      <c r="ZQ359" s="2"/>
      <c r="ZR359" s="2"/>
      <c r="ZS359" s="2"/>
      <c r="ZT359" s="2"/>
      <c r="ZU359" s="2"/>
      <c r="ZV359" s="2"/>
      <c r="ZW359" s="2"/>
      <c r="ZX359" s="2"/>
      <c r="ZY359" s="2"/>
      <c r="ZZ359" s="2"/>
      <c r="AAA359" s="2"/>
      <c r="AAB359" s="2"/>
      <c r="AAC359" s="2"/>
      <c r="AAD359" s="2"/>
      <c r="AAE359" s="2"/>
      <c r="AAF359" s="2"/>
      <c r="AAG359" s="2"/>
      <c r="AAH359" s="2"/>
      <c r="AAI359" s="2"/>
      <c r="AAJ359" s="2"/>
      <c r="AAK359" s="2"/>
      <c r="AAL359" s="2"/>
      <c r="AAM359" s="2"/>
      <c r="AAN359" s="2"/>
      <c r="AAO359" s="2"/>
      <c r="AAP359" s="2"/>
      <c r="AAQ359" s="2"/>
      <c r="AAR359" s="2"/>
      <c r="AAS359" s="2"/>
      <c r="AAT359" s="2"/>
      <c r="AAU359" s="2"/>
      <c r="AAV359" s="2"/>
      <c r="AAW359" s="2"/>
      <c r="AAX359" s="2"/>
      <c r="AAY359" s="2"/>
      <c r="AAZ359" s="2"/>
      <c r="ABA359" s="2"/>
      <c r="ABB359" s="2"/>
      <c r="ABC359" s="2"/>
      <c r="ABD359" s="2"/>
      <c r="ABE359" s="2"/>
      <c r="ABF359" s="2"/>
      <c r="ABG359" s="2"/>
      <c r="ABH359" s="2"/>
      <c r="ABI359" s="2"/>
      <c r="ABJ359" s="2"/>
      <c r="ABK359" s="2"/>
      <c r="ABL359" s="2"/>
      <c r="ABM359" s="2"/>
      <c r="ABN359" s="2"/>
      <c r="ABO359" s="2"/>
      <c r="ABP359" s="2"/>
      <c r="ABQ359" s="2"/>
      <c r="ABR359" s="2"/>
      <c r="ABS359" s="2"/>
      <c r="ABT359" s="2"/>
      <c r="ABU359" s="2"/>
      <c r="ABV359" s="2"/>
      <c r="ABW359" s="2"/>
      <c r="ABX359" s="2"/>
      <c r="ABY359" s="2"/>
      <c r="ABZ359" s="2"/>
      <c r="ACA359" s="2"/>
      <c r="ACB359" s="2"/>
      <c r="ACC359" s="2"/>
      <c r="ACD359" s="2"/>
      <c r="ACE359" s="2"/>
      <c r="ACF359" s="2"/>
      <c r="ACG359" s="2"/>
      <c r="ACH359" s="2"/>
      <c r="ACI359" s="2"/>
      <c r="ACJ359" s="2"/>
      <c r="ACK359" s="2"/>
      <c r="ACL359" s="2"/>
      <c r="ACM359" s="2"/>
      <c r="ACN359" s="2"/>
      <c r="ACO359" s="2"/>
      <c r="ACP359" s="2"/>
      <c r="ACQ359" s="2"/>
      <c r="ACR359" s="2"/>
      <c r="ACS359" s="2"/>
      <c r="ACT359" s="2"/>
      <c r="ACU359" s="2"/>
      <c r="ACV359" s="2"/>
      <c r="ACW359" s="2"/>
      <c r="ACX359" s="2"/>
      <c r="ACY359" s="2"/>
      <c r="ACZ359" s="2"/>
      <c r="ADA359" s="2"/>
      <c r="ADB359" s="2"/>
      <c r="ADC359" s="2"/>
      <c r="ADD359" s="2"/>
      <c r="ADE359" s="2"/>
      <c r="ADF359" s="2"/>
      <c r="ADG359" s="2"/>
      <c r="ADH359" s="2"/>
      <c r="ADI359" s="2"/>
      <c r="ADJ359" s="2"/>
      <c r="ADK359" s="2"/>
      <c r="ADL359" s="2"/>
      <c r="ADM359" s="2"/>
      <c r="ADN359" s="2"/>
      <c r="ADO359" s="2"/>
      <c r="ADP359" s="2"/>
      <c r="ADQ359" s="2"/>
      <c r="ADR359" s="2"/>
      <c r="ADS359" s="2"/>
      <c r="ADT359" s="2"/>
      <c r="ADU359" s="2"/>
      <c r="ADV359" s="2"/>
      <c r="ADW359" s="2"/>
      <c r="ADX359" s="2"/>
      <c r="ADY359" s="2"/>
      <c r="ADZ359" s="2"/>
      <c r="AEA359" s="2"/>
      <c r="AEB359" s="2"/>
      <c r="AEC359" s="2"/>
      <c r="AED359" s="2"/>
      <c r="AEE359" s="2"/>
      <c r="AEF359" s="2"/>
      <c r="AEG359" s="2"/>
      <c r="AEH359" s="2"/>
      <c r="AEI359" s="2"/>
      <c r="AEJ359" s="2"/>
      <c r="AEK359" s="2"/>
      <c r="AEL359" s="2"/>
      <c r="AEM359" s="2"/>
      <c r="AEN359" s="2"/>
      <c r="AEO359" s="2"/>
      <c r="AEP359" s="2"/>
      <c r="AEQ359" s="2"/>
      <c r="AER359" s="2"/>
      <c r="AES359" s="2"/>
      <c r="AET359" s="2"/>
      <c r="AEU359" s="2"/>
      <c r="AEV359" s="2"/>
      <c r="AEW359" s="2"/>
      <c r="AEX359" s="2"/>
      <c r="AEY359" s="2"/>
      <c r="AEZ359" s="2"/>
      <c r="AFA359" s="2"/>
      <c r="AFB359" s="2"/>
      <c r="AFC359" s="2"/>
      <c r="AFD359" s="2"/>
      <c r="AFE359" s="2"/>
      <c r="AFF359" s="2"/>
      <c r="AFG359" s="2"/>
      <c r="AFH359" s="2"/>
      <c r="AFI359" s="2"/>
      <c r="AFJ359" s="2"/>
      <c r="AFK359" s="2"/>
      <c r="AFL359" s="2"/>
      <c r="AFM359" s="2"/>
      <c r="AFN359" s="2"/>
      <c r="AFO359" s="2"/>
      <c r="AFP359" s="2"/>
      <c r="AFQ359" s="2"/>
      <c r="AFR359" s="2"/>
      <c r="AFS359" s="2"/>
      <c r="AFT359" s="2"/>
      <c r="AFU359" s="2"/>
      <c r="AFV359" s="2"/>
      <c r="AFW359" s="2"/>
      <c r="AFX359" s="2"/>
      <c r="AFY359" s="2"/>
      <c r="AFZ359" s="2"/>
      <c r="AGA359" s="2"/>
      <c r="AGB359" s="2"/>
      <c r="AGC359" s="2"/>
      <c r="AGD359" s="2"/>
      <c r="AGE359" s="2"/>
      <c r="AGF359" s="2"/>
      <c r="AGG359" s="2"/>
      <c r="AGH359" s="2"/>
      <c r="AGI359" s="2"/>
      <c r="AGJ359" s="2"/>
      <c r="AGK359" s="2"/>
      <c r="AGL359" s="2"/>
      <c r="AGM359" s="2"/>
      <c r="AGN359" s="2"/>
      <c r="AGO359" s="2"/>
      <c r="AGP359" s="2"/>
      <c r="AGQ359" s="2"/>
      <c r="AGR359" s="2"/>
      <c r="AGS359" s="2"/>
      <c r="AGT359" s="2"/>
      <c r="AGU359" s="2"/>
      <c r="AGV359" s="2"/>
      <c r="AGW359" s="2"/>
      <c r="AGX359" s="2"/>
      <c r="AGY359" s="2"/>
      <c r="AGZ359" s="2"/>
      <c r="AHA359" s="2"/>
      <c r="AHB359" s="2"/>
      <c r="AHC359" s="2"/>
      <c r="AHD359" s="2"/>
      <c r="AHE359" s="2"/>
      <c r="AHF359" s="2"/>
      <c r="AHG359" s="2"/>
      <c r="AHH359" s="2"/>
      <c r="AHI359" s="2"/>
      <c r="AHJ359" s="2"/>
      <c r="AHK359" s="2"/>
      <c r="AHL359" s="2"/>
      <c r="AHM359" s="2"/>
      <c r="AHN359" s="2"/>
      <c r="AHO359" s="2"/>
      <c r="AHP359" s="2"/>
      <c r="AHQ359" s="2"/>
      <c r="AHR359" s="2"/>
      <c r="AHS359" s="2"/>
      <c r="AHT359" s="2"/>
      <c r="AHU359" s="2"/>
      <c r="AHV359" s="2"/>
      <c r="AHW359" s="2"/>
      <c r="AHX359" s="2"/>
      <c r="AHY359" s="2"/>
      <c r="AHZ359" s="2"/>
      <c r="AIA359" s="2"/>
      <c r="AIB359" s="2"/>
      <c r="AIC359" s="2"/>
      <c r="AID359" s="2"/>
      <c r="AIE359" s="2"/>
      <c r="AIF359" s="2"/>
      <c r="AIG359" s="2"/>
      <c r="AIH359" s="2"/>
      <c r="AII359" s="2"/>
      <c r="AIJ359" s="2"/>
      <c r="AIK359" s="2"/>
      <c r="AIL359" s="2"/>
      <c r="AIM359" s="2"/>
      <c r="AIN359" s="2"/>
      <c r="AIO359" s="2"/>
      <c r="AIP359" s="2"/>
      <c r="AIQ359" s="2"/>
      <c r="AIR359" s="2"/>
      <c r="AIS359" s="2"/>
      <c r="AIT359" s="2"/>
      <c r="AIU359" s="2"/>
      <c r="AIV359" s="2"/>
      <c r="AIW359" s="2"/>
      <c r="AIX359" s="2"/>
      <c r="AIY359" s="2"/>
      <c r="AIZ359" s="2"/>
      <c r="AJA359" s="2"/>
      <c r="AJB359" s="2"/>
      <c r="AJC359" s="2"/>
      <c r="AJD359" s="2"/>
      <c r="AJE359" s="2"/>
      <c r="AJF359" s="2"/>
      <c r="AJG359" s="2"/>
      <c r="AJH359" s="2"/>
      <c r="AJI359" s="2"/>
      <c r="AJJ359" s="2"/>
      <c r="AJK359" s="2"/>
      <c r="AJL359" s="2"/>
      <c r="AJM359" s="2"/>
      <c r="AJN359" s="2"/>
      <c r="AJO359" s="2"/>
      <c r="AJP359" s="2"/>
      <c r="AJQ359" s="2"/>
      <c r="AJR359" s="2"/>
      <c r="AJS359" s="2"/>
      <c r="AJT359" s="2"/>
      <c r="AJU359" s="2"/>
      <c r="AJV359" s="2"/>
      <c r="AJW359" s="2"/>
      <c r="AJX359" s="2"/>
      <c r="AJY359" s="2"/>
      <c r="AJZ359" s="2"/>
      <c r="AKA359" s="2"/>
      <c r="AKB359" s="2"/>
      <c r="AKC359" s="2"/>
      <c r="AKD359" s="2"/>
      <c r="AKE359" s="2"/>
      <c r="AKF359" s="2"/>
      <c r="AKG359" s="2"/>
      <c r="AKH359" s="2"/>
      <c r="AKI359" s="2"/>
      <c r="AKJ359" s="2"/>
      <c r="AKK359" s="2"/>
      <c r="AKL359" s="2"/>
      <c r="AKM359" s="2"/>
      <c r="AKN359" s="2"/>
      <c r="AKO359" s="2"/>
      <c r="AKP359" s="2"/>
      <c r="AKQ359" s="2"/>
      <c r="AKR359" s="2"/>
      <c r="AKS359" s="2"/>
      <c r="AKT359" s="2"/>
      <c r="AKU359" s="2"/>
      <c r="AKV359" s="2"/>
      <c r="AKW359" s="2"/>
      <c r="AKX359" s="2"/>
      <c r="AKY359" s="2"/>
      <c r="AKZ359" s="2"/>
      <c r="ALA359" s="2"/>
      <c r="ALB359" s="1"/>
      <c r="ALC359" s="1"/>
      <c r="ALD359" s="1"/>
      <c r="ALE359" s="1"/>
      <c r="ALF359" s="1"/>
      <c r="ALG359" s="1"/>
      <c r="ALH359" s="1"/>
      <c r="ALI359" s="1"/>
      <c r="ALJ359" s="1"/>
      <c r="ALK359" s="1"/>
      <c r="ALL359" s="1"/>
      <c r="ALM359" s="1"/>
      <c r="ALN359" s="1"/>
      <c r="ALO359" s="1"/>
      <c r="ALP359" s="1"/>
      <c r="ALQ359" s="1"/>
      <c r="ALR359" s="1"/>
      <c r="ALS359"/>
      <c r="ALT359"/>
      <c r="ALU359"/>
      <c r="ALV359"/>
      <c r="ALW359"/>
      <c r="ALX359"/>
      <c r="ALY359"/>
      <c r="ALZ359"/>
      <c r="AMA359"/>
      <c r="AMB359"/>
      <c r="AMC359"/>
      <c r="AMD359"/>
      <c r="AME359"/>
      <c r="AMF359"/>
      <c r="AMG359"/>
      <c r="AMH359"/>
      <c r="AMI359"/>
      <c r="AMJ359"/>
    </row>
    <row r="360" spans="1:1024" s="37" customFormat="1">
      <c r="A360" s="1"/>
      <c r="B360" s="1"/>
      <c r="C360" s="1"/>
      <c r="D360" s="1"/>
      <c r="E360" s="1"/>
      <c r="F360" s="1"/>
      <c r="G360" s="1"/>
      <c r="H360" s="1"/>
      <c r="I360" s="1"/>
      <c r="J360" s="10"/>
      <c r="K360" s="10"/>
      <c r="L360" s="10"/>
      <c r="M360" s="50"/>
      <c r="N360" s="50"/>
      <c r="O360" s="1"/>
      <c r="P360" s="1"/>
      <c r="Q360" s="51"/>
      <c r="VZ360" s="2"/>
      <c r="WA360" s="2"/>
      <c r="WB360" s="2"/>
      <c r="WC360" s="2"/>
      <c r="WD360" s="2"/>
      <c r="WE360" s="2"/>
      <c r="WF360" s="2"/>
      <c r="WG360" s="2"/>
      <c r="WH360" s="2"/>
      <c r="WI360" s="2"/>
      <c r="WJ360" s="2"/>
      <c r="WK360" s="2"/>
      <c r="WL360" s="2"/>
      <c r="WM360" s="2"/>
      <c r="WN360" s="2"/>
      <c r="WO360" s="2"/>
      <c r="WP360" s="2"/>
      <c r="WQ360" s="2"/>
      <c r="WR360" s="2"/>
      <c r="WS360" s="2"/>
      <c r="WT360" s="2"/>
      <c r="WU360" s="2"/>
      <c r="WV360" s="2"/>
      <c r="WW360" s="2"/>
      <c r="WX360" s="2"/>
      <c r="WY360" s="2"/>
      <c r="WZ360" s="2"/>
      <c r="XA360" s="2"/>
      <c r="XB360" s="2"/>
      <c r="XC360" s="2"/>
      <c r="XD360" s="2"/>
      <c r="XE360" s="2"/>
      <c r="XF360" s="2"/>
      <c r="XG360" s="2"/>
      <c r="XH360" s="2"/>
      <c r="XI360" s="2"/>
      <c r="XJ360" s="2"/>
      <c r="XK360" s="2"/>
      <c r="XL360" s="2"/>
      <c r="XM360" s="2"/>
      <c r="XN360" s="2"/>
      <c r="XO360" s="2"/>
      <c r="XP360" s="2"/>
      <c r="XQ360" s="2"/>
      <c r="XR360" s="2"/>
      <c r="XS360" s="2"/>
      <c r="XT360" s="2"/>
      <c r="XU360" s="2"/>
      <c r="XV360" s="2"/>
      <c r="XW360" s="2"/>
      <c r="XX360" s="2"/>
      <c r="XY360" s="2"/>
      <c r="XZ360" s="2"/>
      <c r="YA360" s="2"/>
      <c r="YB360" s="2"/>
      <c r="YC360" s="2"/>
      <c r="YD360" s="2"/>
      <c r="YE360" s="2"/>
      <c r="YF360" s="2"/>
      <c r="YG360" s="2"/>
      <c r="YH360" s="2"/>
      <c r="YI360" s="2"/>
      <c r="YJ360" s="2"/>
      <c r="YK360" s="2"/>
      <c r="YL360" s="2"/>
      <c r="YM360" s="2"/>
      <c r="YN360" s="2"/>
      <c r="YO360" s="2"/>
      <c r="YP360" s="2"/>
      <c r="YQ360" s="2"/>
      <c r="YR360" s="2"/>
      <c r="YS360" s="2"/>
      <c r="YT360" s="2"/>
      <c r="YU360" s="2"/>
      <c r="YV360" s="2"/>
      <c r="YW360" s="2"/>
      <c r="YX360" s="2"/>
      <c r="YY360" s="2"/>
      <c r="YZ360" s="2"/>
      <c r="ZA360" s="2"/>
      <c r="ZB360" s="2"/>
      <c r="ZC360" s="2"/>
      <c r="ZD360" s="2"/>
      <c r="ZE360" s="2"/>
      <c r="ZF360" s="2"/>
      <c r="ZG360" s="2"/>
      <c r="ZH360" s="2"/>
      <c r="ZI360" s="2"/>
      <c r="ZJ360" s="2"/>
      <c r="ZK360" s="2"/>
      <c r="ZL360" s="2"/>
      <c r="ZM360" s="2"/>
      <c r="ZN360" s="2"/>
      <c r="ZO360" s="2"/>
      <c r="ZP360" s="2"/>
      <c r="ZQ360" s="2"/>
      <c r="ZR360" s="2"/>
      <c r="ZS360" s="2"/>
      <c r="ZT360" s="2"/>
      <c r="ZU360" s="2"/>
      <c r="ZV360" s="2"/>
      <c r="ZW360" s="2"/>
      <c r="ZX360" s="2"/>
      <c r="ZY360" s="2"/>
      <c r="ZZ360" s="2"/>
      <c r="AAA360" s="2"/>
      <c r="AAB360" s="2"/>
      <c r="AAC360" s="2"/>
      <c r="AAD360" s="2"/>
      <c r="AAE360" s="2"/>
      <c r="AAF360" s="2"/>
      <c r="AAG360" s="2"/>
      <c r="AAH360" s="2"/>
      <c r="AAI360" s="2"/>
      <c r="AAJ360" s="2"/>
      <c r="AAK360" s="2"/>
      <c r="AAL360" s="2"/>
      <c r="AAM360" s="2"/>
      <c r="AAN360" s="2"/>
      <c r="AAO360" s="2"/>
      <c r="AAP360" s="2"/>
      <c r="AAQ360" s="2"/>
      <c r="AAR360" s="2"/>
      <c r="AAS360" s="2"/>
      <c r="AAT360" s="2"/>
      <c r="AAU360" s="2"/>
      <c r="AAV360" s="2"/>
      <c r="AAW360" s="2"/>
      <c r="AAX360" s="2"/>
      <c r="AAY360" s="2"/>
      <c r="AAZ360" s="2"/>
      <c r="ABA360" s="2"/>
      <c r="ABB360" s="2"/>
      <c r="ABC360" s="2"/>
      <c r="ABD360" s="2"/>
      <c r="ABE360" s="2"/>
      <c r="ABF360" s="2"/>
      <c r="ABG360" s="2"/>
      <c r="ABH360" s="2"/>
      <c r="ABI360" s="2"/>
      <c r="ABJ360" s="2"/>
      <c r="ABK360" s="2"/>
      <c r="ABL360" s="2"/>
      <c r="ABM360" s="2"/>
      <c r="ABN360" s="2"/>
      <c r="ABO360" s="2"/>
      <c r="ABP360" s="2"/>
      <c r="ABQ360" s="2"/>
      <c r="ABR360" s="2"/>
      <c r="ABS360" s="2"/>
      <c r="ABT360" s="2"/>
      <c r="ABU360" s="2"/>
      <c r="ABV360" s="2"/>
      <c r="ABW360" s="2"/>
      <c r="ABX360" s="2"/>
      <c r="ABY360" s="2"/>
      <c r="ABZ360" s="2"/>
      <c r="ACA360" s="2"/>
      <c r="ACB360" s="2"/>
      <c r="ACC360" s="2"/>
      <c r="ACD360" s="2"/>
      <c r="ACE360" s="2"/>
      <c r="ACF360" s="2"/>
      <c r="ACG360" s="2"/>
      <c r="ACH360" s="2"/>
      <c r="ACI360" s="2"/>
      <c r="ACJ360" s="2"/>
      <c r="ACK360" s="2"/>
      <c r="ACL360" s="2"/>
      <c r="ACM360" s="2"/>
      <c r="ACN360" s="2"/>
      <c r="ACO360" s="2"/>
      <c r="ACP360" s="2"/>
      <c r="ACQ360" s="2"/>
      <c r="ACR360" s="2"/>
      <c r="ACS360" s="2"/>
      <c r="ACT360" s="2"/>
      <c r="ACU360" s="2"/>
      <c r="ACV360" s="2"/>
      <c r="ACW360" s="2"/>
      <c r="ACX360" s="2"/>
      <c r="ACY360" s="2"/>
      <c r="ACZ360" s="2"/>
      <c r="ADA360" s="2"/>
      <c r="ADB360" s="2"/>
      <c r="ADC360" s="2"/>
      <c r="ADD360" s="2"/>
      <c r="ADE360" s="2"/>
      <c r="ADF360" s="2"/>
      <c r="ADG360" s="2"/>
      <c r="ADH360" s="2"/>
      <c r="ADI360" s="2"/>
      <c r="ADJ360" s="2"/>
      <c r="ADK360" s="2"/>
      <c r="ADL360" s="2"/>
      <c r="ADM360" s="2"/>
      <c r="ADN360" s="2"/>
      <c r="ADO360" s="2"/>
      <c r="ADP360" s="2"/>
      <c r="ADQ360" s="2"/>
      <c r="ADR360" s="2"/>
      <c r="ADS360" s="2"/>
      <c r="ADT360" s="2"/>
      <c r="ADU360" s="2"/>
      <c r="ADV360" s="2"/>
      <c r="ADW360" s="2"/>
      <c r="ADX360" s="2"/>
      <c r="ADY360" s="2"/>
      <c r="ADZ360" s="2"/>
      <c r="AEA360" s="2"/>
      <c r="AEB360" s="2"/>
      <c r="AEC360" s="2"/>
      <c r="AED360" s="2"/>
      <c r="AEE360" s="2"/>
      <c r="AEF360" s="2"/>
      <c r="AEG360" s="2"/>
      <c r="AEH360" s="2"/>
      <c r="AEI360" s="2"/>
      <c r="AEJ360" s="2"/>
      <c r="AEK360" s="2"/>
      <c r="AEL360" s="2"/>
      <c r="AEM360" s="2"/>
      <c r="AEN360" s="2"/>
      <c r="AEO360" s="2"/>
      <c r="AEP360" s="2"/>
      <c r="AEQ360" s="2"/>
      <c r="AER360" s="2"/>
      <c r="AES360" s="2"/>
      <c r="AET360" s="2"/>
      <c r="AEU360" s="2"/>
      <c r="AEV360" s="2"/>
      <c r="AEW360" s="2"/>
      <c r="AEX360" s="2"/>
      <c r="AEY360" s="2"/>
      <c r="AEZ360" s="2"/>
      <c r="AFA360" s="2"/>
      <c r="AFB360" s="2"/>
      <c r="AFC360" s="2"/>
      <c r="AFD360" s="2"/>
      <c r="AFE360" s="2"/>
      <c r="AFF360" s="2"/>
      <c r="AFG360" s="2"/>
      <c r="AFH360" s="2"/>
      <c r="AFI360" s="2"/>
      <c r="AFJ360" s="2"/>
      <c r="AFK360" s="2"/>
      <c r="AFL360" s="2"/>
      <c r="AFM360" s="2"/>
      <c r="AFN360" s="2"/>
      <c r="AFO360" s="2"/>
      <c r="AFP360" s="2"/>
      <c r="AFQ360" s="2"/>
      <c r="AFR360" s="2"/>
      <c r="AFS360" s="2"/>
      <c r="AFT360" s="2"/>
      <c r="AFU360" s="2"/>
      <c r="AFV360" s="2"/>
      <c r="AFW360" s="2"/>
      <c r="AFX360" s="2"/>
      <c r="AFY360" s="2"/>
      <c r="AFZ360" s="2"/>
      <c r="AGA360" s="2"/>
      <c r="AGB360" s="2"/>
      <c r="AGC360" s="2"/>
      <c r="AGD360" s="2"/>
      <c r="AGE360" s="2"/>
      <c r="AGF360" s="2"/>
      <c r="AGG360" s="2"/>
      <c r="AGH360" s="2"/>
      <c r="AGI360" s="2"/>
      <c r="AGJ360" s="2"/>
      <c r="AGK360" s="2"/>
      <c r="AGL360" s="2"/>
      <c r="AGM360" s="2"/>
      <c r="AGN360" s="2"/>
      <c r="AGO360" s="2"/>
      <c r="AGP360" s="2"/>
      <c r="AGQ360" s="2"/>
      <c r="AGR360" s="2"/>
      <c r="AGS360" s="2"/>
      <c r="AGT360" s="2"/>
      <c r="AGU360" s="2"/>
      <c r="AGV360" s="2"/>
      <c r="AGW360" s="2"/>
      <c r="AGX360" s="2"/>
      <c r="AGY360" s="2"/>
      <c r="AGZ360" s="2"/>
      <c r="AHA360" s="2"/>
      <c r="AHB360" s="2"/>
      <c r="AHC360" s="2"/>
      <c r="AHD360" s="2"/>
      <c r="AHE360" s="2"/>
      <c r="AHF360" s="2"/>
      <c r="AHG360" s="2"/>
      <c r="AHH360" s="2"/>
      <c r="AHI360" s="2"/>
      <c r="AHJ360" s="2"/>
      <c r="AHK360" s="2"/>
      <c r="AHL360" s="2"/>
      <c r="AHM360" s="2"/>
      <c r="AHN360" s="2"/>
      <c r="AHO360" s="2"/>
      <c r="AHP360" s="2"/>
      <c r="AHQ360" s="2"/>
      <c r="AHR360" s="2"/>
      <c r="AHS360" s="2"/>
      <c r="AHT360" s="2"/>
      <c r="AHU360" s="2"/>
      <c r="AHV360" s="2"/>
      <c r="AHW360" s="2"/>
      <c r="AHX360" s="2"/>
      <c r="AHY360" s="2"/>
      <c r="AHZ360" s="2"/>
      <c r="AIA360" s="2"/>
      <c r="AIB360" s="2"/>
      <c r="AIC360" s="2"/>
      <c r="AID360" s="2"/>
      <c r="AIE360" s="2"/>
      <c r="AIF360" s="2"/>
      <c r="AIG360" s="2"/>
      <c r="AIH360" s="2"/>
      <c r="AII360" s="2"/>
      <c r="AIJ360" s="2"/>
      <c r="AIK360" s="2"/>
      <c r="AIL360" s="2"/>
      <c r="AIM360" s="2"/>
      <c r="AIN360" s="2"/>
      <c r="AIO360" s="2"/>
      <c r="AIP360" s="2"/>
      <c r="AIQ360" s="2"/>
      <c r="AIR360" s="2"/>
      <c r="AIS360" s="2"/>
      <c r="AIT360" s="2"/>
      <c r="AIU360" s="2"/>
      <c r="AIV360" s="2"/>
      <c r="AIW360" s="2"/>
      <c r="AIX360" s="2"/>
      <c r="AIY360" s="2"/>
      <c r="AIZ360" s="2"/>
      <c r="AJA360" s="2"/>
      <c r="AJB360" s="2"/>
      <c r="AJC360" s="2"/>
      <c r="AJD360" s="2"/>
      <c r="AJE360" s="2"/>
      <c r="AJF360" s="2"/>
      <c r="AJG360" s="2"/>
      <c r="AJH360" s="2"/>
      <c r="AJI360" s="2"/>
      <c r="AJJ360" s="2"/>
      <c r="AJK360" s="2"/>
      <c r="AJL360" s="2"/>
      <c r="AJM360" s="2"/>
      <c r="AJN360" s="2"/>
      <c r="AJO360" s="2"/>
      <c r="AJP360" s="2"/>
      <c r="AJQ360" s="2"/>
      <c r="AJR360" s="2"/>
      <c r="AJS360" s="2"/>
      <c r="AJT360" s="2"/>
      <c r="AJU360" s="2"/>
      <c r="AJV360" s="2"/>
      <c r="AJW360" s="2"/>
      <c r="AJX360" s="2"/>
      <c r="AJY360" s="2"/>
      <c r="AJZ360" s="2"/>
      <c r="AKA360" s="2"/>
      <c r="AKB360" s="2"/>
      <c r="AKC360" s="2"/>
      <c r="AKD360" s="2"/>
      <c r="AKE360" s="2"/>
      <c r="AKF360" s="2"/>
      <c r="AKG360" s="2"/>
      <c r="AKH360" s="2"/>
      <c r="AKI360" s="2"/>
      <c r="AKJ360" s="2"/>
      <c r="AKK360" s="2"/>
      <c r="AKL360" s="2"/>
      <c r="AKM360" s="2"/>
      <c r="AKN360" s="2"/>
      <c r="AKO360" s="2"/>
      <c r="AKP360" s="2"/>
      <c r="AKQ360" s="2"/>
      <c r="AKR360" s="2"/>
      <c r="AKS360" s="2"/>
      <c r="AKT360" s="2"/>
      <c r="AKU360" s="2"/>
      <c r="AKV360" s="2"/>
      <c r="AKW360" s="2"/>
      <c r="AKX360" s="2"/>
      <c r="AKY360" s="2"/>
      <c r="AKZ360" s="2"/>
      <c r="ALA360" s="2"/>
      <c r="ALB360" s="1"/>
      <c r="ALC360" s="1"/>
      <c r="ALD360" s="1"/>
      <c r="ALE360" s="1"/>
      <c r="ALF360" s="1"/>
      <c r="ALG360" s="1"/>
      <c r="ALH360" s="1"/>
      <c r="ALI360" s="1"/>
      <c r="ALJ360" s="1"/>
      <c r="ALK360" s="1"/>
      <c r="ALL360" s="1"/>
      <c r="ALM360" s="1"/>
      <c r="ALN360" s="1"/>
      <c r="ALO360" s="1"/>
      <c r="ALP360" s="1"/>
      <c r="ALQ360" s="1"/>
      <c r="ALR360" s="1"/>
      <c r="ALS360"/>
      <c r="ALT360"/>
      <c r="ALU360"/>
      <c r="ALV360"/>
      <c r="ALW360"/>
      <c r="ALX360"/>
      <c r="ALY360"/>
      <c r="ALZ360"/>
      <c r="AMA360"/>
      <c r="AMB360"/>
      <c r="AMC360"/>
      <c r="AMD360"/>
      <c r="AME360"/>
      <c r="AMF360"/>
      <c r="AMG360"/>
      <c r="AMH360"/>
      <c r="AMI360"/>
      <c r="AMJ360"/>
    </row>
    <row r="361" spans="1:1024" s="37" customFormat="1">
      <c r="A361" s="1"/>
      <c r="B361" s="1"/>
      <c r="C361" s="1"/>
      <c r="D361" s="1"/>
      <c r="E361" s="1"/>
      <c r="F361" s="1"/>
      <c r="G361" s="1"/>
      <c r="H361" s="1"/>
      <c r="I361" s="1"/>
      <c r="J361" s="10"/>
      <c r="K361" s="10"/>
      <c r="L361" s="10"/>
      <c r="M361" s="50"/>
      <c r="N361" s="50"/>
      <c r="O361" s="1"/>
      <c r="P361" s="1"/>
      <c r="Q361" s="51"/>
      <c r="VZ361" s="2"/>
      <c r="WA361" s="2"/>
      <c r="WB361" s="2"/>
      <c r="WC361" s="2"/>
      <c r="WD361" s="2"/>
      <c r="WE361" s="2"/>
      <c r="WF361" s="2"/>
      <c r="WG361" s="2"/>
      <c r="WH361" s="2"/>
      <c r="WI361" s="2"/>
      <c r="WJ361" s="2"/>
      <c r="WK361" s="2"/>
      <c r="WL361" s="2"/>
      <c r="WM361" s="2"/>
      <c r="WN361" s="2"/>
      <c r="WO361" s="2"/>
      <c r="WP361" s="2"/>
      <c r="WQ361" s="2"/>
      <c r="WR361" s="2"/>
      <c r="WS361" s="2"/>
      <c r="WT361" s="2"/>
      <c r="WU361" s="2"/>
      <c r="WV361" s="2"/>
      <c r="WW361" s="2"/>
      <c r="WX361" s="2"/>
      <c r="WY361" s="2"/>
      <c r="WZ361" s="2"/>
      <c r="XA361" s="2"/>
      <c r="XB361" s="2"/>
      <c r="XC361" s="2"/>
      <c r="XD361" s="2"/>
      <c r="XE361" s="2"/>
      <c r="XF361" s="2"/>
      <c r="XG361" s="2"/>
      <c r="XH361" s="2"/>
      <c r="XI361" s="2"/>
      <c r="XJ361" s="2"/>
      <c r="XK361" s="2"/>
      <c r="XL361" s="2"/>
      <c r="XM361" s="2"/>
      <c r="XN361" s="2"/>
      <c r="XO361" s="2"/>
      <c r="XP361" s="2"/>
      <c r="XQ361" s="2"/>
      <c r="XR361" s="2"/>
      <c r="XS361" s="2"/>
      <c r="XT361" s="2"/>
      <c r="XU361" s="2"/>
      <c r="XV361" s="2"/>
      <c r="XW361" s="2"/>
      <c r="XX361" s="2"/>
      <c r="XY361" s="2"/>
      <c r="XZ361" s="2"/>
      <c r="YA361" s="2"/>
      <c r="YB361" s="2"/>
      <c r="YC361" s="2"/>
      <c r="YD361" s="2"/>
      <c r="YE361" s="2"/>
      <c r="YF361" s="2"/>
      <c r="YG361" s="2"/>
      <c r="YH361" s="2"/>
      <c r="YI361" s="2"/>
      <c r="YJ361" s="2"/>
      <c r="YK361" s="2"/>
      <c r="YL361" s="2"/>
      <c r="YM361" s="2"/>
      <c r="YN361" s="2"/>
      <c r="YO361" s="2"/>
      <c r="YP361" s="2"/>
      <c r="YQ361" s="2"/>
      <c r="YR361" s="2"/>
      <c r="YS361" s="2"/>
      <c r="YT361" s="2"/>
      <c r="YU361" s="2"/>
      <c r="YV361" s="2"/>
      <c r="YW361" s="2"/>
      <c r="YX361" s="2"/>
      <c r="YY361" s="2"/>
      <c r="YZ361" s="2"/>
      <c r="ZA361" s="2"/>
      <c r="ZB361" s="2"/>
      <c r="ZC361" s="2"/>
      <c r="ZD361" s="2"/>
      <c r="ZE361" s="2"/>
      <c r="ZF361" s="2"/>
      <c r="ZG361" s="2"/>
      <c r="ZH361" s="2"/>
      <c r="ZI361" s="2"/>
      <c r="ZJ361" s="2"/>
      <c r="ZK361" s="2"/>
      <c r="ZL361" s="2"/>
      <c r="ZM361" s="2"/>
      <c r="ZN361" s="2"/>
      <c r="ZO361" s="2"/>
      <c r="ZP361" s="2"/>
      <c r="ZQ361" s="2"/>
      <c r="ZR361" s="2"/>
      <c r="ZS361" s="2"/>
      <c r="ZT361" s="2"/>
      <c r="ZU361" s="2"/>
      <c r="ZV361" s="2"/>
      <c r="ZW361" s="2"/>
      <c r="ZX361" s="2"/>
      <c r="ZY361" s="2"/>
      <c r="ZZ361" s="2"/>
      <c r="AAA361" s="2"/>
      <c r="AAB361" s="2"/>
      <c r="AAC361" s="2"/>
      <c r="AAD361" s="2"/>
      <c r="AAE361" s="2"/>
      <c r="AAF361" s="2"/>
      <c r="AAG361" s="2"/>
      <c r="AAH361" s="2"/>
      <c r="AAI361" s="2"/>
      <c r="AAJ361" s="2"/>
      <c r="AAK361" s="2"/>
      <c r="AAL361" s="2"/>
      <c r="AAM361" s="2"/>
      <c r="AAN361" s="2"/>
      <c r="AAO361" s="2"/>
      <c r="AAP361" s="2"/>
      <c r="AAQ361" s="2"/>
      <c r="AAR361" s="2"/>
      <c r="AAS361" s="2"/>
      <c r="AAT361" s="2"/>
      <c r="AAU361" s="2"/>
      <c r="AAV361" s="2"/>
      <c r="AAW361" s="2"/>
      <c r="AAX361" s="2"/>
      <c r="AAY361" s="2"/>
      <c r="AAZ361" s="2"/>
      <c r="ABA361" s="2"/>
      <c r="ABB361" s="2"/>
      <c r="ABC361" s="2"/>
      <c r="ABD361" s="2"/>
      <c r="ABE361" s="2"/>
      <c r="ABF361" s="2"/>
      <c r="ABG361" s="2"/>
      <c r="ABH361" s="2"/>
      <c r="ABI361" s="2"/>
      <c r="ABJ361" s="2"/>
      <c r="ABK361" s="2"/>
      <c r="ABL361" s="2"/>
      <c r="ABM361" s="2"/>
      <c r="ABN361" s="2"/>
      <c r="ABO361" s="2"/>
      <c r="ABP361" s="2"/>
      <c r="ABQ361" s="2"/>
      <c r="ABR361" s="2"/>
      <c r="ABS361" s="2"/>
      <c r="ABT361" s="2"/>
      <c r="ABU361" s="2"/>
      <c r="ABV361" s="2"/>
      <c r="ABW361" s="2"/>
      <c r="ABX361" s="2"/>
      <c r="ABY361" s="2"/>
      <c r="ABZ361" s="2"/>
      <c r="ACA361" s="2"/>
      <c r="ACB361" s="2"/>
      <c r="ACC361" s="2"/>
      <c r="ACD361" s="2"/>
      <c r="ACE361" s="2"/>
      <c r="ACF361" s="2"/>
      <c r="ACG361" s="2"/>
      <c r="ACH361" s="2"/>
      <c r="ACI361" s="2"/>
      <c r="ACJ361" s="2"/>
      <c r="ACK361" s="2"/>
      <c r="ACL361" s="2"/>
      <c r="ACM361" s="2"/>
      <c r="ACN361" s="2"/>
      <c r="ACO361" s="2"/>
      <c r="ACP361" s="2"/>
      <c r="ACQ361" s="2"/>
      <c r="ACR361" s="2"/>
      <c r="ACS361" s="2"/>
      <c r="ACT361" s="2"/>
      <c r="ACU361" s="2"/>
      <c r="ACV361" s="2"/>
      <c r="ACW361" s="2"/>
      <c r="ACX361" s="2"/>
      <c r="ACY361" s="2"/>
      <c r="ACZ361" s="2"/>
      <c r="ADA361" s="2"/>
      <c r="ADB361" s="2"/>
      <c r="ADC361" s="2"/>
      <c r="ADD361" s="2"/>
      <c r="ADE361" s="2"/>
      <c r="ADF361" s="2"/>
      <c r="ADG361" s="2"/>
      <c r="ADH361" s="2"/>
      <c r="ADI361" s="2"/>
      <c r="ADJ361" s="2"/>
      <c r="ADK361" s="2"/>
      <c r="ADL361" s="2"/>
      <c r="ADM361" s="2"/>
      <c r="ADN361" s="2"/>
      <c r="ADO361" s="2"/>
      <c r="ADP361" s="2"/>
      <c r="ADQ361" s="2"/>
      <c r="ADR361" s="2"/>
      <c r="ADS361" s="2"/>
      <c r="ADT361" s="2"/>
      <c r="ADU361" s="2"/>
      <c r="ADV361" s="2"/>
      <c r="ADW361" s="2"/>
      <c r="ADX361" s="2"/>
      <c r="ADY361" s="2"/>
      <c r="ADZ361" s="2"/>
      <c r="AEA361" s="2"/>
      <c r="AEB361" s="2"/>
      <c r="AEC361" s="2"/>
      <c r="AED361" s="2"/>
      <c r="AEE361" s="2"/>
      <c r="AEF361" s="2"/>
      <c r="AEG361" s="2"/>
      <c r="AEH361" s="2"/>
      <c r="AEI361" s="2"/>
      <c r="AEJ361" s="2"/>
      <c r="AEK361" s="2"/>
      <c r="AEL361" s="2"/>
      <c r="AEM361" s="2"/>
      <c r="AEN361" s="2"/>
      <c r="AEO361" s="2"/>
      <c r="AEP361" s="2"/>
      <c r="AEQ361" s="2"/>
      <c r="AER361" s="2"/>
      <c r="AES361" s="2"/>
      <c r="AET361" s="2"/>
      <c r="AEU361" s="2"/>
      <c r="AEV361" s="2"/>
      <c r="AEW361" s="2"/>
      <c r="AEX361" s="2"/>
      <c r="AEY361" s="2"/>
      <c r="AEZ361" s="2"/>
      <c r="AFA361" s="2"/>
      <c r="AFB361" s="2"/>
      <c r="AFC361" s="2"/>
      <c r="AFD361" s="2"/>
      <c r="AFE361" s="2"/>
      <c r="AFF361" s="2"/>
      <c r="AFG361" s="2"/>
      <c r="AFH361" s="2"/>
      <c r="AFI361" s="2"/>
      <c r="AFJ361" s="2"/>
      <c r="AFK361" s="2"/>
      <c r="AFL361" s="2"/>
      <c r="AFM361" s="2"/>
      <c r="AFN361" s="2"/>
      <c r="AFO361" s="2"/>
      <c r="AFP361" s="2"/>
      <c r="AFQ361" s="2"/>
      <c r="AFR361" s="2"/>
      <c r="AFS361" s="2"/>
      <c r="AFT361" s="2"/>
      <c r="AFU361" s="2"/>
      <c r="AFV361" s="2"/>
      <c r="AFW361" s="2"/>
      <c r="AFX361" s="2"/>
      <c r="AFY361" s="2"/>
      <c r="AFZ361" s="2"/>
      <c r="AGA361" s="2"/>
      <c r="AGB361" s="2"/>
      <c r="AGC361" s="2"/>
      <c r="AGD361" s="2"/>
      <c r="AGE361" s="2"/>
      <c r="AGF361" s="2"/>
      <c r="AGG361" s="2"/>
      <c r="AGH361" s="2"/>
      <c r="AGI361" s="2"/>
      <c r="AGJ361" s="2"/>
      <c r="AGK361" s="2"/>
      <c r="AGL361" s="2"/>
      <c r="AGM361" s="2"/>
      <c r="AGN361" s="2"/>
      <c r="AGO361" s="2"/>
      <c r="AGP361" s="2"/>
      <c r="AGQ361" s="2"/>
      <c r="AGR361" s="2"/>
      <c r="AGS361" s="2"/>
      <c r="AGT361" s="2"/>
      <c r="AGU361" s="2"/>
      <c r="AGV361" s="2"/>
      <c r="AGW361" s="2"/>
      <c r="AGX361" s="2"/>
      <c r="AGY361" s="2"/>
      <c r="AGZ361" s="2"/>
      <c r="AHA361" s="2"/>
      <c r="AHB361" s="2"/>
      <c r="AHC361" s="2"/>
      <c r="AHD361" s="2"/>
      <c r="AHE361" s="2"/>
      <c r="AHF361" s="2"/>
      <c r="AHG361" s="2"/>
      <c r="AHH361" s="2"/>
      <c r="AHI361" s="2"/>
      <c r="AHJ361" s="2"/>
      <c r="AHK361" s="2"/>
      <c r="AHL361" s="2"/>
      <c r="AHM361" s="2"/>
      <c r="AHN361" s="2"/>
      <c r="AHO361" s="2"/>
      <c r="AHP361" s="2"/>
      <c r="AHQ361" s="2"/>
      <c r="AHR361" s="2"/>
      <c r="AHS361" s="2"/>
      <c r="AHT361" s="2"/>
      <c r="AHU361" s="2"/>
      <c r="AHV361" s="2"/>
      <c r="AHW361" s="2"/>
      <c r="AHX361" s="2"/>
      <c r="AHY361" s="2"/>
      <c r="AHZ361" s="2"/>
      <c r="AIA361" s="2"/>
      <c r="AIB361" s="2"/>
      <c r="AIC361" s="2"/>
      <c r="AID361" s="2"/>
      <c r="AIE361" s="2"/>
      <c r="AIF361" s="2"/>
      <c r="AIG361" s="2"/>
      <c r="AIH361" s="2"/>
      <c r="AII361" s="2"/>
      <c r="AIJ361" s="2"/>
      <c r="AIK361" s="2"/>
      <c r="AIL361" s="2"/>
      <c r="AIM361" s="2"/>
      <c r="AIN361" s="2"/>
      <c r="AIO361" s="2"/>
      <c r="AIP361" s="2"/>
      <c r="AIQ361" s="2"/>
      <c r="AIR361" s="2"/>
      <c r="AIS361" s="2"/>
      <c r="AIT361" s="2"/>
      <c r="AIU361" s="2"/>
      <c r="AIV361" s="2"/>
      <c r="AIW361" s="2"/>
      <c r="AIX361" s="2"/>
      <c r="AIY361" s="2"/>
      <c r="AIZ361" s="2"/>
      <c r="AJA361" s="2"/>
      <c r="AJB361" s="2"/>
      <c r="AJC361" s="2"/>
      <c r="AJD361" s="2"/>
      <c r="AJE361" s="2"/>
      <c r="AJF361" s="2"/>
      <c r="AJG361" s="2"/>
      <c r="AJH361" s="2"/>
      <c r="AJI361" s="2"/>
      <c r="AJJ361" s="2"/>
      <c r="AJK361" s="2"/>
      <c r="AJL361" s="2"/>
      <c r="AJM361" s="2"/>
      <c r="AJN361" s="2"/>
      <c r="AJO361" s="2"/>
      <c r="AJP361" s="2"/>
      <c r="AJQ361" s="2"/>
      <c r="AJR361" s="2"/>
      <c r="AJS361" s="2"/>
      <c r="AJT361" s="2"/>
      <c r="AJU361" s="2"/>
      <c r="AJV361" s="2"/>
      <c r="AJW361" s="2"/>
      <c r="AJX361" s="2"/>
      <c r="AJY361" s="2"/>
      <c r="AJZ361" s="2"/>
      <c r="AKA361" s="2"/>
      <c r="AKB361" s="2"/>
      <c r="AKC361" s="2"/>
      <c r="AKD361" s="2"/>
      <c r="AKE361" s="2"/>
      <c r="AKF361" s="2"/>
      <c r="AKG361" s="2"/>
      <c r="AKH361" s="2"/>
      <c r="AKI361" s="2"/>
      <c r="AKJ361" s="2"/>
      <c r="AKK361" s="2"/>
      <c r="AKL361" s="2"/>
      <c r="AKM361" s="2"/>
      <c r="AKN361" s="2"/>
      <c r="AKO361" s="2"/>
      <c r="AKP361" s="2"/>
      <c r="AKQ361" s="2"/>
      <c r="AKR361" s="2"/>
      <c r="AKS361" s="2"/>
      <c r="AKT361" s="2"/>
      <c r="AKU361" s="2"/>
      <c r="AKV361" s="2"/>
      <c r="AKW361" s="2"/>
      <c r="AKX361" s="2"/>
      <c r="AKY361" s="2"/>
      <c r="AKZ361" s="2"/>
      <c r="ALA361" s="2"/>
      <c r="ALB361" s="1"/>
      <c r="ALC361" s="1"/>
      <c r="ALD361" s="1"/>
      <c r="ALE361" s="1"/>
      <c r="ALF361" s="1"/>
      <c r="ALG361" s="1"/>
      <c r="ALH361" s="1"/>
      <c r="ALI361" s="1"/>
      <c r="ALJ361" s="1"/>
      <c r="ALK361" s="1"/>
      <c r="ALL361" s="1"/>
      <c r="ALM361" s="1"/>
      <c r="ALN361" s="1"/>
      <c r="ALO361" s="1"/>
      <c r="ALP361" s="1"/>
      <c r="ALQ361" s="1"/>
      <c r="ALR361" s="1"/>
      <c r="ALS361"/>
      <c r="ALT361"/>
      <c r="ALU361"/>
      <c r="ALV361"/>
      <c r="ALW361"/>
      <c r="ALX361"/>
      <c r="ALY361"/>
      <c r="ALZ361"/>
      <c r="AMA361"/>
      <c r="AMB361"/>
      <c r="AMC361"/>
      <c r="AMD361"/>
      <c r="AME361"/>
      <c r="AMF361"/>
      <c r="AMG361"/>
      <c r="AMH361"/>
      <c r="AMI361"/>
      <c r="AMJ361"/>
    </row>
    <row r="362" spans="1:1024" s="37" customFormat="1">
      <c r="A362" s="1"/>
      <c r="B362" s="1"/>
      <c r="C362" s="1"/>
      <c r="D362" s="1"/>
      <c r="E362" s="1"/>
      <c r="F362" s="1"/>
      <c r="G362" s="1"/>
      <c r="H362" s="1"/>
      <c r="I362" s="1"/>
      <c r="J362" s="10"/>
      <c r="K362" s="10"/>
      <c r="L362" s="10"/>
      <c r="M362" s="50"/>
      <c r="N362" s="50"/>
      <c r="O362" s="1"/>
      <c r="P362" s="1"/>
      <c r="Q362" s="51"/>
      <c r="VZ362" s="2"/>
      <c r="WA362" s="2"/>
      <c r="WB362" s="2"/>
      <c r="WC362" s="2"/>
      <c r="WD362" s="2"/>
      <c r="WE362" s="2"/>
      <c r="WF362" s="2"/>
      <c r="WG362" s="2"/>
      <c r="WH362" s="2"/>
      <c r="WI362" s="2"/>
      <c r="WJ362" s="2"/>
      <c r="WK362" s="2"/>
      <c r="WL362" s="2"/>
      <c r="WM362" s="2"/>
      <c r="WN362" s="2"/>
      <c r="WO362" s="2"/>
      <c r="WP362" s="2"/>
      <c r="WQ362" s="2"/>
      <c r="WR362" s="2"/>
      <c r="WS362" s="2"/>
      <c r="WT362" s="2"/>
      <c r="WU362" s="2"/>
      <c r="WV362" s="2"/>
      <c r="WW362" s="2"/>
      <c r="WX362" s="2"/>
      <c r="WY362" s="2"/>
      <c r="WZ362" s="2"/>
      <c r="XA362" s="2"/>
      <c r="XB362" s="2"/>
      <c r="XC362" s="2"/>
      <c r="XD362" s="2"/>
      <c r="XE362" s="2"/>
      <c r="XF362" s="2"/>
      <c r="XG362" s="2"/>
      <c r="XH362" s="2"/>
      <c r="XI362" s="2"/>
      <c r="XJ362" s="2"/>
      <c r="XK362" s="2"/>
      <c r="XL362" s="2"/>
      <c r="XM362" s="2"/>
      <c r="XN362" s="2"/>
      <c r="XO362" s="2"/>
      <c r="XP362" s="2"/>
      <c r="XQ362" s="2"/>
      <c r="XR362" s="2"/>
      <c r="XS362" s="2"/>
      <c r="XT362" s="2"/>
      <c r="XU362" s="2"/>
      <c r="XV362" s="2"/>
      <c r="XW362" s="2"/>
      <c r="XX362" s="2"/>
      <c r="XY362" s="2"/>
      <c r="XZ362" s="2"/>
      <c r="YA362" s="2"/>
      <c r="YB362" s="2"/>
      <c r="YC362" s="2"/>
      <c r="YD362" s="2"/>
      <c r="YE362" s="2"/>
      <c r="YF362" s="2"/>
      <c r="YG362" s="2"/>
      <c r="YH362" s="2"/>
      <c r="YI362" s="2"/>
      <c r="YJ362" s="2"/>
      <c r="YK362" s="2"/>
      <c r="YL362" s="2"/>
      <c r="YM362" s="2"/>
      <c r="YN362" s="2"/>
      <c r="YO362" s="2"/>
      <c r="YP362" s="2"/>
      <c r="YQ362" s="2"/>
      <c r="YR362" s="2"/>
      <c r="YS362" s="2"/>
      <c r="YT362" s="2"/>
      <c r="YU362" s="2"/>
      <c r="YV362" s="2"/>
      <c r="YW362" s="2"/>
      <c r="YX362" s="2"/>
      <c r="YY362" s="2"/>
      <c r="YZ362" s="2"/>
      <c r="ZA362" s="2"/>
      <c r="ZB362" s="2"/>
      <c r="ZC362" s="2"/>
      <c r="ZD362" s="2"/>
      <c r="ZE362" s="2"/>
      <c r="ZF362" s="2"/>
      <c r="ZG362" s="2"/>
      <c r="ZH362" s="2"/>
      <c r="ZI362" s="2"/>
      <c r="ZJ362" s="2"/>
      <c r="ZK362" s="2"/>
      <c r="ZL362" s="2"/>
      <c r="ZM362" s="2"/>
      <c r="ZN362" s="2"/>
      <c r="ZO362" s="2"/>
      <c r="ZP362" s="2"/>
      <c r="ZQ362" s="2"/>
      <c r="ZR362" s="2"/>
      <c r="ZS362" s="2"/>
      <c r="ZT362" s="2"/>
      <c r="ZU362" s="2"/>
      <c r="ZV362" s="2"/>
      <c r="ZW362" s="2"/>
      <c r="ZX362" s="2"/>
      <c r="ZY362" s="2"/>
      <c r="ZZ362" s="2"/>
      <c r="AAA362" s="2"/>
      <c r="AAB362" s="2"/>
      <c r="AAC362" s="2"/>
      <c r="AAD362" s="2"/>
      <c r="AAE362" s="2"/>
      <c r="AAF362" s="2"/>
      <c r="AAG362" s="2"/>
      <c r="AAH362" s="2"/>
      <c r="AAI362" s="2"/>
      <c r="AAJ362" s="2"/>
      <c r="AAK362" s="2"/>
      <c r="AAL362" s="2"/>
      <c r="AAM362" s="2"/>
      <c r="AAN362" s="2"/>
      <c r="AAO362" s="2"/>
      <c r="AAP362" s="2"/>
      <c r="AAQ362" s="2"/>
      <c r="AAR362" s="2"/>
      <c r="AAS362" s="2"/>
      <c r="AAT362" s="2"/>
      <c r="AAU362" s="2"/>
      <c r="AAV362" s="2"/>
      <c r="AAW362" s="2"/>
      <c r="AAX362" s="2"/>
      <c r="AAY362" s="2"/>
      <c r="AAZ362" s="2"/>
      <c r="ABA362" s="2"/>
      <c r="ABB362" s="2"/>
      <c r="ABC362" s="2"/>
      <c r="ABD362" s="2"/>
      <c r="ABE362" s="2"/>
      <c r="ABF362" s="2"/>
      <c r="ABG362" s="2"/>
      <c r="ABH362" s="2"/>
      <c r="ABI362" s="2"/>
      <c r="ABJ362" s="2"/>
      <c r="ABK362" s="2"/>
      <c r="ABL362" s="2"/>
      <c r="ABM362" s="2"/>
      <c r="ABN362" s="2"/>
      <c r="ABO362" s="2"/>
      <c r="ABP362" s="2"/>
      <c r="ABQ362" s="2"/>
      <c r="ABR362" s="2"/>
      <c r="ABS362" s="2"/>
      <c r="ABT362" s="2"/>
      <c r="ABU362" s="2"/>
      <c r="ABV362" s="2"/>
      <c r="ABW362" s="2"/>
      <c r="ABX362" s="2"/>
      <c r="ABY362" s="2"/>
      <c r="ABZ362" s="2"/>
      <c r="ACA362" s="2"/>
      <c r="ACB362" s="2"/>
      <c r="ACC362" s="2"/>
      <c r="ACD362" s="2"/>
      <c r="ACE362" s="2"/>
      <c r="ACF362" s="2"/>
      <c r="ACG362" s="2"/>
      <c r="ACH362" s="2"/>
      <c r="ACI362" s="2"/>
      <c r="ACJ362" s="2"/>
      <c r="ACK362" s="2"/>
      <c r="ACL362" s="2"/>
      <c r="ACM362" s="2"/>
      <c r="ACN362" s="2"/>
      <c r="ACO362" s="2"/>
      <c r="ACP362" s="2"/>
      <c r="ACQ362" s="2"/>
      <c r="ACR362" s="2"/>
      <c r="ACS362" s="2"/>
      <c r="ACT362" s="2"/>
      <c r="ACU362" s="2"/>
      <c r="ACV362" s="2"/>
      <c r="ACW362" s="2"/>
      <c r="ACX362" s="2"/>
      <c r="ACY362" s="2"/>
      <c r="ACZ362" s="2"/>
      <c r="ADA362" s="2"/>
      <c r="ADB362" s="2"/>
      <c r="ADC362" s="2"/>
      <c r="ADD362" s="2"/>
      <c r="ADE362" s="2"/>
      <c r="ADF362" s="2"/>
      <c r="ADG362" s="2"/>
      <c r="ADH362" s="2"/>
      <c r="ADI362" s="2"/>
      <c r="ADJ362" s="2"/>
      <c r="ADK362" s="2"/>
      <c r="ADL362" s="2"/>
      <c r="ADM362" s="2"/>
      <c r="ADN362" s="2"/>
      <c r="ADO362" s="2"/>
      <c r="ADP362" s="2"/>
      <c r="ADQ362" s="2"/>
      <c r="ADR362" s="2"/>
      <c r="ADS362" s="2"/>
      <c r="ADT362" s="2"/>
      <c r="ADU362" s="2"/>
      <c r="ADV362" s="2"/>
      <c r="ADW362" s="2"/>
      <c r="ADX362" s="2"/>
      <c r="ADY362" s="2"/>
      <c r="ADZ362" s="2"/>
      <c r="AEA362" s="2"/>
      <c r="AEB362" s="2"/>
      <c r="AEC362" s="2"/>
      <c r="AED362" s="2"/>
      <c r="AEE362" s="2"/>
      <c r="AEF362" s="2"/>
      <c r="AEG362" s="2"/>
      <c r="AEH362" s="2"/>
      <c r="AEI362" s="2"/>
      <c r="AEJ362" s="2"/>
      <c r="AEK362" s="2"/>
      <c r="AEL362" s="2"/>
      <c r="AEM362" s="2"/>
      <c r="AEN362" s="2"/>
      <c r="AEO362" s="2"/>
      <c r="AEP362" s="2"/>
      <c r="AEQ362" s="2"/>
      <c r="AER362" s="2"/>
      <c r="AES362" s="2"/>
      <c r="AET362" s="2"/>
      <c r="AEU362" s="2"/>
      <c r="AEV362" s="2"/>
      <c r="AEW362" s="2"/>
      <c r="AEX362" s="2"/>
      <c r="AEY362" s="2"/>
      <c r="AEZ362" s="2"/>
      <c r="AFA362" s="2"/>
      <c r="AFB362" s="2"/>
      <c r="AFC362" s="2"/>
      <c r="AFD362" s="2"/>
      <c r="AFE362" s="2"/>
      <c r="AFF362" s="2"/>
      <c r="AFG362" s="2"/>
      <c r="AFH362" s="2"/>
      <c r="AFI362" s="2"/>
      <c r="AFJ362" s="2"/>
      <c r="AFK362" s="2"/>
      <c r="AFL362" s="2"/>
      <c r="AFM362" s="2"/>
      <c r="AFN362" s="2"/>
      <c r="AFO362" s="2"/>
      <c r="AFP362" s="2"/>
      <c r="AFQ362" s="2"/>
      <c r="AFR362" s="2"/>
      <c r="AFS362" s="2"/>
      <c r="AFT362" s="2"/>
      <c r="AFU362" s="2"/>
      <c r="AFV362" s="2"/>
      <c r="AFW362" s="2"/>
      <c r="AFX362" s="2"/>
      <c r="AFY362" s="2"/>
      <c r="AFZ362" s="2"/>
      <c r="AGA362" s="2"/>
      <c r="AGB362" s="2"/>
      <c r="AGC362" s="2"/>
      <c r="AGD362" s="2"/>
      <c r="AGE362" s="2"/>
      <c r="AGF362" s="2"/>
      <c r="AGG362" s="2"/>
      <c r="AGH362" s="2"/>
      <c r="AGI362" s="2"/>
      <c r="AGJ362" s="2"/>
      <c r="AGK362" s="2"/>
      <c r="AGL362" s="2"/>
      <c r="AGM362" s="2"/>
      <c r="AGN362" s="2"/>
      <c r="AGO362" s="2"/>
      <c r="AGP362" s="2"/>
      <c r="AGQ362" s="2"/>
      <c r="AGR362" s="2"/>
      <c r="AGS362" s="2"/>
      <c r="AGT362" s="2"/>
      <c r="AGU362" s="2"/>
      <c r="AGV362" s="2"/>
      <c r="AGW362" s="2"/>
      <c r="AGX362" s="2"/>
      <c r="AGY362" s="2"/>
      <c r="AGZ362" s="2"/>
      <c r="AHA362" s="2"/>
      <c r="AHB362" s="2"/>
      <c r="AHC362" s="2"/>
      <c r="AHD362" s="2"/>
      <c r="AHE362" s="2"/>
      <c r="AHF362" s="2"/>
      <c r="AHG362" s="2"/>
      <c r="AHH362" s="2"/>
      <c r="AHI362" s="2"/>
      <c r="AHJ362" s="2"/>
      <c r="AHK362" s="2"/>
      <c r="AHL362" s="2"/>
      <c r="AHM362" s="2"/>
      <c r="AHN362" s="2"/>
      <c r="AHO362" s="2"/>
      <c r="AHP362" s="2"/>
      <c r="AHQ362" s="2"/>
      <c r="AHR362" s="2"/>
      <c r="AHS362" s="2"/>
      <c r="AHT362" s="2"/>
      <c r="AHU362" s="2"/>
      <c r="AHV362" s="2"/>
      <c r="AHW362" s="2"/>
      <c r="AHX362" s="2"/>
      <c r="AHY362" s="2"/>
      <c r="AHZ362" s="2"/>
      <c r="AIA362" s="2"/>
      <c r="AIB362" s="2"/>
      <c r="AIC362" s="2"/>
      <c r="AID362" s="2"/>
      <c r="AIE362" s="2"/>
      <c r="AIF362" s="2"/>
      <c r="AIG362" s="2"/>
      <c r="AIH362" s="2"/>
      <c r="AII362" s="2"/>
      <c r="AIJ362" s="2"/>
      <c r="AIK362" s="2"/>
      <c r="AIL362" s="2"/>
      <c r="AIM362" s="2"/>
      <c r="AIN362" s="2"/>
      <c r="AIO362" s="2"/>
      <c r="AIP362" s="2"/>
      <c r="AIQ362" s="2"/>
      <c r="AIR362" s="2"/>
      <c r="AIS362" s="2"/>
      <c r="AIT362" s="2"/>
      <c r="AIU362" s="2"/>
      <c r="AIV362" s="2"/>
      <c r="AIW362" s="2"/>
      <c r="AIX362" s="2"/>
      <c r="AIY362" s="2"/>
      <c r="AIZ362" s="2"/>
      <c r="AJA362" s="2"/>
      <c r="AJB362" s="2"/>
      <c r="AJC362" s="2"/>
      <c r="AJD362" s="2"/>
      <c r="AJE362" s="2"/>
      <c r="AJF362" s="2"/>
      <c r="AJG362" s="2"/>
      <c r="AJH362" s="2"/>
      <c r="AJI362" s="2"/>
      <c r="AJJ362" s="2"/>
      <c r="AJK362" s="2"/>
      <c r="AJL362" s="2"/>
      <c r="AJM362" s="2"/>
      <c r="AJN362" s="2"/>
      <c r="AJO362" s="2"/>
      <c r="AJP362" s="2"/>
      <c r="AJQ362" s="2"/>
      <c r="AJR362" s="2"/>
      <c r="AJS362" s="2"/>
      <c r="AJT362" s="2"/>
      <c r="AJU362" s="2"/>
      <c r="AJV362" s="2"/>
      <c r="AJW362" s="2"/>
      <c r="AJX362" s="2"/>
      <c r="AJY362" s="2"/>
      <c r="AJZ362" s="2"/>
      <c r="AKA362" s="2"/>
      <c r="AKB362" s="2"/>
      <c r="AKC362" s="2"/>
      <c r="AKD362" s="2"/>
      <c r="AKE362" s="2"/>
      <c r="AKF362" s="2"/>
      <c r="AKG362" s="2"/>
      <c r="AKH362" s="2"/>
      <c r="AKI362" s="2"/>
      <c r="AKJ362" s="2"/>
      <c r="AKK362" s="2"/>
      <c r="AKL362" s="2"/>
      <c r="AKM362" s="2"/>
      <c r="AKN362" s="2"/>
      <c r="AKO362" s="2"/>
      <c r="AKP362" s="2"/>
      <c r="AKQ362" s="2"/>
      <c r="AKR362" s="2"/>
      <c r="AKS362" s="2"/>
      <c r="AKT362" s="2"/>
      <c r="AKU362" s="2"/>
      <c r="AKV362" s="2"/>
      <c r="AKW362" s="2"/>
      <c r="AKX362" s="2"/>
      <c r="AKY362" s="2"/>
      <c r="AKZ362" s="2"/>
      <c r="ALA362" s="2"/>
      <c r="ALB362" s="1"/>
      <c r="ALC362" s="1"/>
      <c r="ALD362" s="1"/>
      <c r="ALE362" s="1"/>
      <c r="ALF362" s="1"/>
      <c r="ALG362" s="1"/>
      <c r="ALH362" s="1"/>
      <c r="ALI362" s="1"/>
      <c r="ALJ362" s="1"/>
      <c r="ALK362" s="1"/>
      <c r="ALL362" s="1"/>
      <c r="ALM362" s="1"/>
      <c r="ALN362" s="1"/>
      <c r="ALO362" s="1"/>
      <c r="ALP362" s="1"/>
      <c r="ALQ362" s="1"/>
      <c r="ALR362" s="1"/>
      <c r="ALS362"/>
      <c r="ALT362"/>
      <c r="ALU362"/>
      <c r="ALV362"/>
      <c r="ALW362"/>
      <c r="ALX362"/>
      <c r="ALY362"/>
      <c r="ALZ362"/>
      <c r="AMA362"/>
      <c r="AMB362"/>
      <c r="AMC362"/>
      <c r="AMD362"/>
      <c r="AME362"/>
      <c r="AMF362"/>
      <c r="AMG362"/>
      <c r="AMH362"/>
      <c r="AMI362"/>
      <c r="AMJ362"/>
    </row>
    <row r="363" spans="1:1024" s="37" customFormat="1">
      <c r="A363" s="1"/>
      <c r="B363" s="1"/>
      <c r="C363" s="1"/>
      <c r="D363" s="1"/>
      <c r="E363" s="1"/>
      <c r="F363" s="1"/>
      <c r="G363" s="1"/>
      <c r="H363" s="1"/>
      <c r="I363" s="1"/>
      <c r="J363" s="10"/>
      <c r="K363" s="10"/>
      <c r="L363" s="10"/>
      <c r="M363" s="50"/>
      <c r="N363" s="50"/>
      <c r="O363" s="1"/>
      <c r="P363" s="1"/>
      <c r="Q363" s="51"/>
      <c r="VZ363" s="2"/>
      <c r="WA363" s="2"/>
      <c r="WB363" s="2"/>
      <c r="WC363" s="2"/>
      <c r="WD363" s="2"/>
      <c r="WE363" s="2"/>
      <c r="WF363" s="2"/>
      <c r="WG363" s="2"/>
      <c r="WH363" s="2"/>
      <c r="WI363" s="2"/>
      <c r="WJ363" s="2"/>
      <c r="WK363" s="2"/>
      <c r="WL363" s="2"/>
      <c r="WM363" s="2"/>
      <c r="WN363" s="2"/>
      <c r="WO363" s="2"/>
      <c r="WP363" s="2"/>
      <c r="WQ363" s="2"/>
      <c r="WR363" s="2"/>
      <c r="WS363" s="2"/>
      <c r="WT363" s="2"/>
      <c r="WU363" s="2"/>
      <c r="WV363" s="2"/>
      <c r="WW363" s="2"/>
      <c r="WX363" s="2"/>
      <c r="WY363" s="2"/>
      <c r="WZ363" s="2"/>
      <c r="XA363" s="2"/>
      <c r="XB363" s="2"/>
      <c r="XC363" s="2"/>
      <c r="XD363" s="2"/>
      <c r="XE363" s="2"/>
      <c r="XF363" s="2"/>
      <c r="XG363" s="2"/>
      <c r="XH363" s="2"/>
      <c r="XI363" s="2"/>
      <c r="XJ363" s="2"/>
      <c r="XK363" s="2"/>
      <c r="XL363" s="2"/>
      <c r="XM363" s="2"/>
      <c r="XN363" s="2"/>
      <c r="XO363" s="2"/>
      <c r="XP363" s="2"/>
      <c r="XQ363" s="2"/>
      <c r="XR363" s="2"/>
      <c r="XS363" s="2"/>
      <c r="XT363" s="2"/>
      <c r="XU363" s="2"/>
      <c r="XV363" s="2"/>
      <c r="XW363" s="2"/>
      <c r="XX363" s="2"/>
      <c r="XY363" s="2"/>
      <c r="XZ363" s="2"/>
      <c r="YA363" s="2"/>
      <c r="YB363" s="2"/>
      <c r="YC363" s="2"/>
      <c r="YD363" s="2"/>
      <c r="YE363" s="2"/>
      <c r="YF363" s="2"/>
      <c r="YG363" s="2"/>
      <c r="YH363" s="2"/>
      <c r="YI363" s="2"/>
      <c r="YJ363" s="2"/>
      <c r="YK363" s="2"/>
      <c r="YL363" s="2"/>
      <c r="YM363" s="2"/>
      <c r="YN363" s="2"/>
      <c r="YO363" s="2"/>
      <c r="YP363" s="2"/>
      <c r="YQ363" s="2"/>
      <c r="YR363" s="2"/>
      <c r="YS363" s="2"/>
      <c r="YT363" s="2"/>
      <c r="YU363" s="2"/>
      <c r="YV363" s="2"/>
      <c r="YW363" s="2"/>
      <c r="YX363" s="2"/>
      <c r="YY363" s="2"/>
      <c r="YZ363" s="2"/>
      <c r="ZA363" s="2"/>
      <c r="ZB363" s="2"/>
      <c r="ZC363" s="2"/>
      <c r="ZD363" s="2"/>
      <c r="ZE363" s="2"/>
      <c r="ZF363" s="2"/>
      <c r="ZG363" s="2"/>
      <c r="ZH363" s="2"/>
      <c r="ZI363" s="2"/>
      <c r="ZJ363" s="2"/>
      <c r="ZK363" s="2"/>
      <c r="ZL363" s="2"/>
      <c r="ZM363" s="2"/>
      <c r="ZN363" s="2"/>
      <c r="ZO363" s="2"/>
      <c r="ZP363" s="2"/>
      <c r="ZQ363" s="2"/>
      <c r="ZR363" s="2"/>
      <c r="ZS363" s="2"/>
      <c r="ZT363" s="2"/>
      <c r="ZU363" s="2"/>
      <c r="ZV363" s="2"/>
      <c r="ZW363" s="2"/>
      <c r="ZX363" s="2"/>
      <c r="ZY363" s="2"/>
      <c r="ZZ363" s="2"/>
      <c r="AAA363" s="2"/>
      <c r="AAB363" s="2"/>
      <c r="AAC363" s="2"/>
      <c r="AAD363" s="2"/>
      <c r="AAE363" s="2"/>
      <c r="AAF363" s="2"/>
      <c r="AAG363" s="2"/>
      <c r="AAH363" s="2"/>
      <c r="AAI363" s="2"/>
      <c r="AAJ363" s="2"/>
      <c r="AAK363" s="2"/>
      <c r="AAL363" s="2"/>
      <c r="AAM363" s="2"/>
      <c r="AAN363" s="2"/>
      <c r="AAO363" s="2"/>
      <c r="AAP363" s="2"/>
      <c r="AAQ363" s="2"/>
      <c r="AAR363" s="2"/>
      <c r="AAS363" s="2"/>
      <c r="AAT363" s="2"/>
      <c r="AAU363" s="2"/>
      <c r="AAV363" s="2"/>
      <c r="AAW363" s="2"/>
      <c r="AAX363" s="2"/>
      <c r="AAY363" s="2"/>
      <c r="AAZ363" s="2"/>
      <c r="ABA363" s="2"/>
      <c r="ABB363" s="2"/>
      <c r="ABC363" s="2"/>
      <c r="ABD363" s="2"/>
      <c r="ABE363" s="2"/>
      <c r="ABF363" s="2"/>
      <c r="ABG363" s="2"/>
      <c r="ABH363" s="2"/>
      <c r="ABI363" s="2"/>
      <c r="ABJ363" s="2"/>
      <c r="ABK363" s="2"/>
      <c r="ABL363" s="2"/>
      <c r="ABM363" s="2"/>
      <c r="ABN363" s="2"/>
      <c r="ABO363" s="2"/>
      <c r="ABP363" s="2"/>
      <c r="ABQ363" s="2"/>
      <c r="ABR363" s="2"/>
      <c r="ABS363" s="2"/>
      <c r="ABT363" s="2"/>
      <c r="ABU363" s="2"/>
      <c r="ABV363" s="2"/>
      <c r="ABW363" s="2"/>
      <c r="ABX363" s="2"/>
      <c r="ABY363" s="2"/>
      <c r="ABZ363" s="2"/>
      <c r="ACA363" s="2"/>
      <c r="ACB363" s="2"/>
      <c r="ACC363" s="2"/>
      <c r="ACD363" s="2"/>
      <c r="ACE363" s="2"/>
      <c r="ACF363" s="2"/>
      <c r="ACG363" s="2"/>
      <c r="ACH363" s="2"/>
      <c r="ACI363" s="2"/>
      <c r="ACJ363" s="2"/>
      <c r="ACK363" s="2"/>
      <c r="ACL363" s="2"/>
      <c r="ACM363" s="2"/>
      <c r="ACN363" s="2"/>
      <c r="ACO363" s="2"/>
      <c r="ACP363" s="2"/>
      <c r="ACQ363" s="2"/>
      <c r="ACR363" s="2"/>
      <c r="ACS363" s="2"/>
      <c r="ACT363" s="2"/>
      <c r="ACU363" s="2"/>
      <c r="ACV363" s="2"/>
      <c r="ACW363" s="2"/>
      <c r="ACX363" s="2"/>
      <c r="ACY363" s="2"/>
      <c r="ACZ363" s="2"/>
      <c r="ADA363" s="2"/>
      <c r="ADB363" s="2"/>
      <c r="ADC363" s="2"/>
      <c r="ADD363" s="2"/>
      <c r="ADE363" s="2"/>
      <c r="ADF363" s="2"/>
      <c r="ADG363" s="2"/>
      <c r="ADH363" s="2"/>
      <c r="ADI363" s="2"/>
      <c r="ADJ363" s="2"/>
      <c r="ADK363" s="2"/>
      <c r="ADL363" s="2"/>
      <c r="ADM363" s="2"/>
      <c r="ADN363" s="2"/>
      <c r="ADO363" s="2"/>
      <c r="ADP363" s="2"/>
      <c r="ADQ363" s="2"/>
      <c r="ADR363" s="2"/>
      <c r="ADS363" s="2"/>
      <c r="ADT363" s="2"/>
      <c r="ADU363" s="2"/>
      <c r="ADV363" s="2"/>
      <c r="ADW363" s="2"/>
      <c r="ADX363" s="2"/>
      <c r="ADY363" s="2"/>
      <c r="ADZ363" s="2"/>
      <c r="AEA363" s="2"/>
      <c r="AEB363" s="2"/>
      <c r="AEC363" s="2"/>
      <c r="AED363" s="2"/>
      <c r="AEE363" s="2"/>
      <c r="AEF363" s="2"/>
      <c r="AEG363" s="2"/>
      <c r="AEH363" s="2"/>
      <c r="AEI363" s="2"/>
      <c r="AEJ363" s="2"/>
      <c r="AEK363" s="2"/>
      <c r="AEL363" s="2"/>
      <c r="AEM363" s="2"/>
      <c r="AEN363" s="2"/>
      <c r="AEO363" s="2"/>
      <c r="AEP363" s="2"/>
      <c r="AEQ363" s="2"/>
      <c r="AER363" s="2"/>
      <c r="AES363" s="2"/>
      <c r="AET363" s="2"/>
      <c r="AEU363" s="2"/>
      <c r="AEV363" s="2"/>
      <c r="AEW363" s="2"/>
      <c r="AEX363" s="2"/>
      <c r="AEY363" s="2"/>
      <c r="AEZ363" s="2"/>
      <c r="AFA363" s="2"/>
      <c r="AFB363" s="2"/>
      <c r="AFC363" s="2"/>
      <c r="AFD363" s="2"/>
      <c r="AFE363" s="2"/>
      <c r="AFF363" s="2"/>
      <c r="AFG363" s="2"/>
      <c r="AFH363" s="2"/>
      <c r="AFI363" s="2"/>
      <c r="AFJ363" s="2"/>
      <c r="AFK363" s="2"/>
      <c r="AFL363" s="2"/>
      <c r="AFM363" s="2"/>
      <c r="AFN363" s="2"/>
      <c r="AFO363" s="2"/>
      <c r="AFP363" s="2"/>
      <c r="AFQ363" s="2"/>
      <c r="AFR363" s="2"/>
      <c r="AFS363" s="2"/>
      <c r="AFT363" s="2"/>
      <c r="AFU363" s="2"/>
      <c r="AFV363" s="2"/>
      <c r="AFW363" s="2"/>
      <c r="AFX363" s="2"/>
      <c r="AFY363" s="2"/>
      <c r="AFZ363" s="2"/>
      <c r="AGA363" s="2"/>
      <c r="AGB363" s="2"/>
      <c r="AGC363" s="2"/>
      <c r="AGD363" s="2"/>
      <c r="AGE363" s="2"/>
      <c r="AGF363" s="2"/>
      <c r="AGG363" s="2"/>
      <c r="AGH363" s="2"/>
      <c r="AGI363" s="2"/>
      <c r="AGJ363" s="2"/>
      <c r="AGK363" s="2"/>
      <c r="AGL363" s="2"/>
      <c r="AGM363" s="2"/>
      <c r="AGN363" s="2"/>
      <c r="AGO363" s="2"/>
      <c r="AGP363" s="2"/>
      <c r="AGQ363" s="2"/>
      <c r="AGR363" s="2"/>
      <c r="AGS363" s="2"/>
      <c r="AGT363" s="2"/>
      <c r="AGU363" s="2"/>
      <c r="AGV363" s="2"/>
      <c r="AGW363" s="2"/>
      <c r="AGX363" s="2"/>
      <c r="AGY363" s="2"/>
      <c r="AGZ363" s="2"/>
      <c r="AHA363" s="2"/>
      <c r="AHB363" s="2"/>
      <c r="AHC363" s="2"/>
      <c r="AHD363" s="2"/>
      <c r="AHE363" s="2"/>
      <c r="AHF363" s="2"/>
      <c r="AHG363" s="2"/>
      <c r="AHH363" s="2"/>
      <c r="AHI363" s="2"/>
      <c r="AHJ363" s="2"/>
      <c r="AHK363" s="2"/>
      <c r="AHL363" s="2"/>
      <c r="AHM363" s="2"/>
      <c r="AHN363" s="2"/>
      <c r="AHO363" s="2"/>
      <c r="AHP363" s="2"/>
      <c r="AHQ363" s="2"/>
      <c r="AHR363" s="2"/>
      <c r="AHS363" s="2"/>
      <c r="AHT363" s="2"/>
      <c r="AHU363" s="2"/>
      <c r="AHV363" s="2"/>
      <c r="AHW363" s="2"/>
      <c r="AHX363" s="2"/>
      <c r="AHY363" s="2"/>
      <c r="AHZ363" s="2"/>
      <c r="AIA363" s="2"/>
      <c r="AIB363" s="2"/>
      <c r="AIC363" s="2"/>
      <c r="AID363" s="2"/>
      <c r="AIE363" s="2"/>
      <c r="AIF363" s="2"/>
      <c r="AIG363" s="2"/>
      <c r="AIH363" s="2"/>
      <c r="AII363" s="2"/>
      <c r="AIJ363" s="2"/>
      <c r="AIK363" s="2"/>
      <c r="AIL363" s="2"/>
      <c r="AIM363" s="2"/>
      <c r="AIN363" s="2"/>
      <c r="AIO363" s="2"/>
      <c r="AIP363" s="2"/>
      <c r="AIQ363" s="2"/>
      <c r="AIR363" s="2"/>
      <c r="AIS363" s="2"/>
      <c r="AIT363" s="2"/>
      <c r="AIU363" s="2"/>
      <c r="AIV363" s="2"/>
      <c r="AIW363" s="2"/>
      <c r="AIX363" s="2"/>
      <c r="AIY363" s="2"/>
      <c r="AIZ363" s="2"/>
      <c r="AJA363" s="2"/>
      <c r="AJB363" s="2"/>
      <c r="AJC363" s="2"/>
      <c r="AJD363" s="2"/>
      <c r="AJE363" s="2"/>
      <c r="AJF363" s="2"/>
      <c r="AJG363" s="2"/>
      <c r="AJH363" s="2"/>
      <c r="AJI363" s="2"/>
      <c r="AJJ363" s="2"/>
      <c r="AJK363" s="2"/>
      <c r="AJL363" s="2"/>
      <c r="AJM363" s="2"/>
      <c r="AJN363" s="2"/>
      <c r="AJO363" s="2"/>
      <c r="AJP363" s="2"/>
      <c r="AJQ363" s="2"/>
      <c r="AJR363" s="2"/>
      <c r="AJS363" s="2"/>
      <c r="AJT363" s="2"/>
      <c r="AJU363" s="2"/>
      <c r="AJV363" s="2"/>
      <c r="AJW363" s="2"/>
      <c r="AJX363" s="2"/>
      <c r="AJY363" s="2"/>
      <c r="AJZ363" s="2"/>
      <c r="AKA363" s="2"/>
      <c r="AKB363" s="2"/>
      <c r="AKC363" s="2"/>
      <c r="AKD363" s="2"/>
      <c r="AKE363" s="2"/>
      <c r="AKF363" s="2"/>
      <c r="AKG363" s="2"/>
      <c r="AKH363" s="2"/>
      <c r="AKI363" s="2"/>
      <c r="AKJ363" s="2"/>
      <c r="AKK363" s="2"/>
      <c r="AKL363" s="2"/>
      <c r="AKM363" s="2"/>
      <c r="AKN363" s="2"/>
      <c r="AKO363" s="2"/>
      <c r="AKP363" s="2"/>
      <c r="AKQ363" s="2"/>
      <c r="AKR363" s="2"/>
      <c r="AKS363" s="2"/>
      <c r="AKT363" s="2"/>
      <c r="AKU363" s="2"/>
      <c r="AKV363" s="2"/>
      <c r="AKW363" s="2"/>
      <c r="AKX363" s="2"/>
      <c r="AKY363" s="2"/>
      <c r="AKZ363" s="2"/>
      <c r="ALA363" s="2"/>
      <c r="ALB363" s="1"/>
      <c r="ALC363" s="1"/>
      <c r="ALD363" s="1"/>
      <c r="ALE363" s="1"/>
      <c r="ALF363" s="1"/>
      <c r="ALG363" s="1"/>
      <c r="ALH363" s="1"/>
      <c r="ALI363" s="1"/>
      <c r="ALJ363" s="1"/>
      <c r="ALK363" s="1"/>
      <c r="ALL363" s="1"/>
      <c r="ALM363" s="1"/>
      <c r="ALN363" s="1"/>
      <c r="ALO363" s="1"/>
      <c r="ALP363" s="1"/>
      <c r="ALQ363" s="1"/>
      <c r="ALR363" s="1"/>
      <c r="ALS363"/>
      <c r="ALT363"/>
      <c r="ALU363"/>
      <c r="ALV363"/>
      <c r="ALW363"/>
      <c r="ALX363"/>
      <c r="ALY363"/>
      <c r="ALZ363"/>
      <c r="AMA363"/>
      <c r="AMB363"/>
      <c r="AMC363"/>
      <c r="AMD363"/>
      <c r="AME363"/>
      <c r="AMF363"/>
      <c r="AMG363"/>
      <c r="AMH363"/>
      <c r="AMI363"/>
      <c r="AMJ363"/>
    </row>
    <row r="364" spans="1:1024" s="37" customFormat="1">
      <c r="A364" s="1"/>
      <c r="B364" s="1"/>
      <c r="C364" s="1"/>
      <c r="D364" s="1"/>
      <c r="E364" s="1"/>
      <c r="F364" s="1"/>
      <c r="G364" s="1"/>
      <c r="H364" s="1"/>
      <c r="I364" s="1"/>
      <c r="J364" s="10"/>
      <c r="K364" s="10"/>
      <c r="L364" s="10"/>
      <c r="M364" s="50"/>
      <c r="N364" s="50"/>
      <c r="O364" s="1"/>
      <c r="P364" s="1"/>
      <c r="Q364" s="51"/>
      <c r="VZ364" s="2"/>
      <c r="WA364" s="2"/>
      <c r="WB364" s="2"/>
      <c r="WC364" s="2"/>
      <c r="WD364" s="2"/>
      <c r="WE364" s="2"/>
      <c r="WF364" s="2"/>
      <c r="WG364" s="2"/>
      <c r="WH364" s="2"/>
      <c r="WI364" s="2"/>
      <c r="WJ364" s="2"/>
      <c r="WK364" s="2"/>
      <c r="WL364" s="2"/>
      <c r="WM364" s="2"/>
      <c r="WN364" s="2"/>
      <c r="WO364" s="2"/>
      <c r="WP364" s="2"/>
      <c r="WQ364" s="2"/>
      <c r="WR364" s="2"/>
      <c r="WS364" s="2"/>
      <c r="WT364" s="2"/>
      <c r="WU364" s="2"/>
      <c r="WV364" s="2"/>
      <c r="WW364" s="2"/>
      <c r="WX364" s="2"/>
      <c r="WY364" s="2"/>
      <c r="WZ364" s="2"/>
      <c r="XA364" s="2"/>
      <c r="XB364" s="2"/>
      <c r="XC364" s="2"/>
      <c r="XD364" s="2"/>
      <c r="XE364" s="2"/>
      <c r="XF364" s="2"/>
      <c r="XG364" s="2"/>
      <c r="XH364" s="2"/>
      <c r="XI364" s="2"/>
      <c r="XJ364" s="2"/>
      <c r="XK364" s="2"/>
      <c r="XL364" s="2"/>
      <c r="XM364" s="2"/>
      <c r="XN364" s="2"/>
      <c r="XO364" s="2"/>
      <c r="XP364" s="2"/>
      <c r="XQ364" s="2"/>
      <c r="XR364" s="2"/>
      <c r="XS364" s="2"/>
      <c r="XT364" s="2"/>
      <c r="XU364" s="2"/>
      <c r="XV364" s="2"/>
      <c r="XW364" s="2"/>
      <c r="XX364" s="2"/>
      <c r="XY364" s="2"/>
      <c r="XZ364" s="2"/>
      <c r="YA364" s="2"/>
      <c r="YB364" s="2"/>
      <c r="YC364" s="2"/>
      <c r="YD364" s="2"/>
      <c r="YE364" s="2"/>
      <c r="YF364" s="2"/>
      <c r="YG364" s="2"/>
      <c r="YH364" s="2"/>
      <c r="YI364" s="2"/>
      <c r="YJ364" s="2"/>
      <c r="YK364" s="2"/>
      <c r="YL364" s="2"/>
      <c r="YM364" s="2"/>
      <c r="YN364" s="2"/>
      <c r="YO364" s="2"/>
      <c r="YP364" s="2"/>
      <c r="YQ364" s="2"/>
      <c r="YR364" s="2"/>
      <c r="YS364" s="2"/>
      <c r="YT364" s="2"/>
      <c r="YU364" s="2"/>
      <c r="YV364" s="2"/>
      <c r="YW364" s="2"/>
      <c r="YX364" s="2"/>
      <c r="YY364" s="2"/>
      <c r="YZ364" s="2"/>
      <c r="ZA364" s="2"/>
      <c r="ZB364" s="2"/>
      <c r="ZC364" s="2"/>
      <c r="ZD364" s="2"/>
      <c r="ZE364" s="2"/>
      <c r="ZF364" s="2"/>
      <c r="ZG364" s="2"/>
      <c r="ZH364" s="2"/>
      <c r="ZI364" s="2"/>
      <c r="ZJ364" s="2"/>
      <c r="ZK364" s="2"/>
      <c r="ZL364" s="2"/>
      <c r="ZM364" s="2"/>
      <c r="ZN364" s="2"/>
      <c r="ZO364" s="2"/>
      <c r="ZP364" s="2"/>
      <c r="ZQ364" s="2"/>
      <c r="ZR364" s="2"/>
      <c r="ZS364" s="2"/>
      <c r="ZT364" s="2"/>
      <c r="ZU364" s="2"/>
      <c r="ZV364" s="2"/>
      <c r="ZW364" s="2"/>
      <c r="ZX364" s="2"/>
      <c r="ZY364" s="2"/>
      <c r="ZZ364" s="2"/>
      <c r="AAA364" s="2"/>
      <c r="AAB364" s="2"/>
      <c r="AAC364" s="2"/>
      <c r="AAD364" s="2"/>
      <c r="AAE364" s="2"/>
      <c r="AAF364" s="2"/>
      <c r="AAG364" s="2"/>
      <c r="AAH364" s="2"/>
      <c r="AAI364" s="2"/>
      <c r="AAJ364" s="2"/>
      <c r="AAK364" s="2"/>
      <c r="AAL364" s="2"/>
      <c r="AAM364" s="2"/>
      <c r="AAN364" s="2"/>
      <c r="AAO364" s="2"/>
      <c r="AAP364" s="2"/>
      <c r="AAQ364" s="2"/>
      <c r="AAR364" s="2"/>
      <c r="AAS364" s="2"/>
      <c r="AAT364" s="2"/>
      <c r="AAU364" s="2"/>
      <c r="AAV364" s="2"/>
      <c r="AAW364" s="2"/>
      <c r="AAX364" s="2"/>
      <c r="AAY364" s="2"/>
      <c r="AAZ364" s="2"/>
      <c r="ABA364" s="2"/>
      <c r="ABB364" s="2"/>
      <c r="ABC364" s="2"/>
      <c r="ABD364" s="2"/>
      <c r="ABE364" s="2"/>
      <c r="ABF364" s="2"/>
      <c r="ABG364" s="2"/>
      <c r="ABH364" s="2"/>
      <c r="ABI364" s="2"/>
      <c r="ABJ364" s="2"/>
      <c r="ABK364" s="2"/>
      <c r="ABL364" s="2"/>
      <c r="ABM364" s="2"/>
      <c r="ABN364" s="2"/>
      <c r="ABO364" s="2"/>
      <c r="ABP364" s="2"/>
      <c r="ABQ364" s="2"/>
      <c r="ABR364" s="2"/>
      <c r="ABS364" s="2"/>
      <c r="ABT364" s="2"/>
      <c r="ABU364" s="2"/>
      <c r="ABV364" s="2"/>
      <c r="ABW364" s="2"/>
      <c r="ABX364" s="2"/>
      <c r="ABY364" s="2"/>
      <c r="ABZ364" s="2"/>
      <c r="ACA364" s="2"/>
      <c r="ACB364" s="2"/>
      <c r="ACC364" s="2"/>
      <c r="ACD364" s="2"/>
      <c r="ACE364" s="2"/>
      <c r="ACF364" s="2"/>
      <c r="ACG364" s="2"/>
      <c r="ACH364" s="2"/>
      <c r="ACI364" s="2"/>
      <c r="ACJ364" s="2"/>
      <c r="ACK364" s="2"/>
      <c r="ACL364" s="2"/>
      <c r="ACM364" s="2"/>
      <c r="ACN364" s="2"/>
      <c r="ACO364" s="2"/>
      <c r="ACP364" s="2"/>
      <c r="ACQ364" s="2"/>
      <c r="ACR364" s="2"/>
      <c r="ACS364" s="2"/>
      <c r="ACT364" s="2"/>
      <c r="ACU364" s="2"/>
      <c r="ACV364" s="2"/>
      <c r="ACW364" s="2"/>
      <c r="ACX364" s="2"/>
      <c r="ACY364" s="2"/>
      <c r="ACZ364" s="2"/>
      <c r="ADA364" s="2"/>
      <c r="ADB364" s="2"/>
      <c r="ADC364" s="2"/>
      <c r="ADD364" s="2"/>
      <c r="ADE364" s="2"/>
      <c r="ADF364" s="2"/>
      <c r="ADG364" s="2"/>
      <c r="ADH364" s="2"/>
      <c r="ADI364" s="2"/>
      <c r="ADJ364" s="2"/>
      <c r="ADK364" s="2"/>
      <c r="ADL364" s="2"/>
      <c r="ADM364" s="2"/>
      <c r="ADN364" s="2"/>
      <c r="ADO364" s="2"/>
      <c r="ADP364" s="2"/>
      <c r="ADQ364" s="2"/>
      <c r="ADR364" s="2"/>
      <c r="ADS364" s="2"/>
      <c r="ADT364" s="2"/>
      <c r="ADU364" s="2"/>
      <c r="ADV364" s="2"/>
      <c r="ADW364" s="2"/>
      <c r="ADX364" s="2"/>
      <c r="ADY364" s="2"/>
      <c r="ADZ364" s="2"/>
      <c r="AEA364" s="2"/>
      <c r="AEB364" s="2"/>
      <c r="AEC364" s="2"/>
      <c r="AED364" s="2"/>
      <c r="AEE364" s="2"/>
      <c r="AEF364" s="2"/>
      <c r="AEG364" s="2"/>
      <c r="AEH364" s="2"/>
      <c r="AEI364" s="2"/>
      <c r="AEJ364" s="2"/>
      <c r="AEK364" s="2"/>
      <c r="AEL364" s="2"/>
      <c r="AEM364" s="2"/>
      <c r="AEN364" s="2"/>
      <c r="AEO364" s="2"/>
      <c r="AEP364" s="2"/>
      <c r="AEQ364" s="2"/>
      <c r="AER364" s="2"/>
      <c r="AES364" s="2"/>
      <c r="AET364" s="2"/>
      <c r="AEU364" s="2"/>
      <c r="AEV364" s="2"/>
      <c r="AEW364" s="2"/>
      <c r="AEX364" s="2"/>
      <c r="AEY364" s="2"/>
      <c r="AEZ364" s="2"/>
      <c r="AFA364" s="2"/>
      <c r="AFB364" s="2"/>
      <c r="AFC364" s="2"/>
      <c r="AFD364" s="2"/>
      <c r="AFE364" s="2"/>
      <c r="AFF364" s="2"/>
      <c r="AFG364" s="2"/>
      <c r="AFH364" s="2"/>
      <c r="AFI364" s="2"/>
      <c r="AFJ364" s="2"/>
      <c r="AFK364" s="2"/>
      <c r="AFL364" s="2"/>
      <c r="AFM364" s="2"/>
      <c r="AFN364" s="2"/>
      <c r="AFO364" s="2"/>
      <c r="AFP364" s="2"/>
      <c r="AFQ364" s="2"/>
      <c r="AFR364" s="2"/>
      <c r="AFS364" s="2"/>
      <c r="AFT364" s="2"/>
      <c r="AFU364" s="2"/>
      <c r="AFV364" s="2"/>
      <c r="AFW364" s="2"/>
      <c r="AFX364" s="2"/>
      <c r="AFY364" s="2"/>
      <c r="AFZ364" s="2"/>
      <c r="AGA364" s="2"/>
      <c r="AGB364" s="2"/>
      <c r="AGC364" s="2"/>
      <c r="AGD364" s="2"/>
      <c r="AGE364" s="2"/>
      <c r="AGF364" s="2"/>
      <c r="AGG364" s="2"/>
      <c r="AGH364" s="2"/>
      <c r="AGI364" s="2"/>
      <c r="AGJ364" s="2"/>
      <c r="AGK364" s="2"/>
      <c r="AGL364" s="2"/>
      <c r="AGM364" s="2"/>
      <c r="AGN364" s="2"/>
      <c r="AGO364" s="2"/>
      <c r="AGP364" s="2"/>
      <c r="AGQ364" s="2"/>
      <c r="AGR364" s="2"/>
      <c r="AGS364" s="2"/>
      <c r="AGT364" s="2"/>
      <c r="AGU364" s="2"/>
      <c r="AGV364" s="2"/>
      <c r="AGW364" s="2"/>
      <c r="AGX364" s="2"/>
      <c r="AGY364" s="2"/>
      <c r="AGZ364" s="2"/>
      <c r="AHA364" s="2"/>
      <c r="AHB364" s="2"/>
      <c r="AHC364" s="2"/>
      <c r="AHD364" s="2"/>
      <c r="AHE364" s="2"/>
      <c r="AHF364" s="2"/>
      <c r="AHG364" s="2"/>
      <c r="AHH364" s="2"/>
      <c r="AHI364" s="2"/>
      <c r="AHJ364" s="2"/>
      <c r="AHK364" s="2"/>
      <c r="AHL364" s="2"/>
      <c r="AHM364" s="2"/>
      <c r="AHN364" s="2"/>
      <c r="AHO364" s="2"/>
      <c r="AHP364" s="2"/>
      <c r="AHQ364" s="2"/>
      <c r="AHR364" s="2"/>
      <c r="AHS364" s="2"/>
      <c r="AHT364" s="2"/>
      <c r="AHU364" s="2"/>
      <c r="AHV364" s="2"/>
      <c r="AHW364" s="2"/>
      <c r="AHX364" s="2"/>
      <c r="AHY364" s="2"/>
      <c r="AHZ364" s="2"/>
      <c r="AIA364" s="2"/>
      <c r="AIB364" s="2"/>
      <c r="AIC364" s="2"/>
      <c r="AID364" s="2"/>
      <c r="AIE364" s="2"/>
      <c r="AIF364" s="2"/>
      <c r="AIG364" s="2"/>
      <c r="AIH364" s="2"/>
      <c r="AII364" s="2"/>
      <c r="AIJ364" s="2"/>
      <c r="AIK364" s="2"/>
      <c r="AIL364" s="2"/>
      <c r="AIM364" s="2"/>
      <c r="AIN364" s="2"/>
      <c r="AIO364" s="2"/>
      <c r="AIP364" s="2"/>
      <c r="AIQ364" s="2"/>
      <c r="AIR364" s="2"/>
      <c r="AIS364" s="2"/>
      <c r="AIT364" s="2"/>
      <c r="AIU364" s="2"/>
      <c r="AIV364" s="2"/>
      <c r="AIW364" s="2"/>
      <c r="AIX364" s="2"/>
      <c r="AIY364" s="2"/>
      <c r="AIZ364" s="2"/>
      <c r="AJA364" s="2"/>
      <c r="AJB364" s="2"/>
      <c r="AJC364" s="2"/>
      <c r="AJD364" s="2"/>
      <c r="AJE364" s="2"/>
      <c r="AJF364" s="2"/>
      <c r="AJG364" s="2"/>
      <c r="AJH364" s="2"/>
      <c r="AJI364" s="2"/>
      <c r="AJJ364" s="2"/>
      <c r="AJK364" s="2"/>
      <c r="AJL364" s="2"/>
      <c r="AJM364" s="2"/>
      <c r="AJN364" s="2"/>
      <c r="AJO364" s="2"/>
      <c r="AJP364" s="2"/>
      <c r="AJQ364" s="2"/>
      <c r="AJR364" s="2"/>
      <c r="AJS364" s="2"/>
      <c r="AJT364" s="2"/>
      <c r="AJU364" s="2"/>
      <c r="AJV364" s="2"/>
      <c r="AJW364" s="2"/>
      <c r="AJX364" s="2"/>
      <c r="AJY364" s="2"/>
      <c r="AJZ364" s="2"/>
      <c r="AKA364" s="2"/>
      <c r="AKB364" s="2"/>
      <c r="AKC364" s="2"/>
      <c r="AKD364" s="2"/>
      <c r="AKE364" s="2"/>
      <c r="AKF364" s="2"/>
      <c r="AKG364" s="2"/>
      <c r="AKH364" s="2"/>
      <c r="AKI364" s="2"/>
      <c r="AKJ364" s="2"/>
      <c r="AKK364" s="2"/>
      <c r="AKL364" s="2"/>
      <c r="AKM364" s="2"/>
      <c r="AKN364" s="2"/>
      <c r="AKO364" s="2"/>
      <c r="AKP364" s="2"/>
      <c r="AKQ364" s="2"/>
      <c r="AKR364" s="2"/>
      <c r="AKS364" s="2"/>
      <c r="AKT364" s="2"/>
      <c r="AKU364" s="2"/>
      <c r="AKV364" s="2"/>
      <c r="AKW364" s="2"/>
      <c r="AKX364" s="2"/>
      <c r="AKY364" s="2"/>
      <c r="AKZ364" s="2"/>
      <c r="ALA364" s="2"/>
      <c r="ALB364" s="1"/>
      <c r="ALC364" s="1"/>
      <c r="ALD364" s="1"/>
      <c r="ALE364" s="1"/>
      <c r="ALF364" s="1"/>
      <c r="ALG364" s="1"/>
      <c r="ALH364" s="1"/>
      <c r="ALI364" s="1"/>
      <c r="ALJ364" s="1"/>
      <c r="ALK364" s="1"/>
      <c r="ALL364" s="1"/>
      <c r="ALM364" s="1"/>
      <c r="ALN364" s="1"/>
      <c r="ALO364" s="1"/>
      <c r="ALP364" s="1"/>
      <c r="ALQ364" s="1"/>
      <c r="ALR364" s="1"/>
      <c r="ALS364"/>
      <c r="ALT364"/>
      <c r="ALU364"/>
      <c r="ALV364"/>
      <c r="ALW364"/>
      <c r="ALX364"/>
      <c r="ALY364"/>
      <c r="ALZ364"/>
      <c r="AMA364"/>
      <c r="AMB364"/>
      <c r="AMC364"/>
      <c r="AMD364"/>
      <c r="AME364"/>
      <c r="AMF364"/>
      <c r="AMG364"/>
      <c r="AMH364"/>
      <c r="AMI364"/>
      <c r="AMJ364"/>
    </row>
    <row r="365" spans="1:1024" s="37" customFormat="1">
      <c r="A365" s="1"/>
      <c r="B365" s="1"/>
      <c r="C365" s="1"/>
      <c r="D365" s="1"/>
      <c r="E365" s="1"/>
      <c r="F365" s="1"/>
      <c r="G365" s="1"/>
      <c r="H365" s="1"/>
      <c r="I365" s="1"/>
      <c r="J365" s="10"/>
      <c r="K365" s="10"/>
      <c r="L365" s="10"/>
      <c r="M365" s="50"/>
      <c r="N365" s="50"/>
      <c r="O365" s="1"/>
      <c r="P365" s="1"/>
      <c r="Q365" s="51"/>
      <c r="VZ365" s="2"/>
      <c r="WA365" s="2"/>
      <c r="WB365" s="2"/>
      <c r="WC365" s="2"/>
      <c r="WD365" s="2"/>
      <c r="WE365" s="2"/>
      <c r="WF365" s="2"/>
      <c r="WG365" s="2"/>
      <c r="WH365" s="2"/>
      <c r="WI365" s="2"/>
      <c r="WJ365" s="2"/>
      <c r="WK365" s="2"/>
      <c r="WL365" s="2"/>
      <c r="WM365" s="2"/>
      <c r="WN365" s="2"/>
      <c r="WO365" s="2"/>
      <c r="WP365" s="2"/>
      <c r="WQ365" s="2"/>
      <c r="WR365" s="2"/>
      <c r="WS365" s="2"/>
      <c r="WT365" s="2"/>
      <c r="WU365" s="2"/>
      <c r="WV365" s="2"/>
      <c r="WW365" s="2"/>
      <c r="WX365" s="2"/>
      <c r="WY365" s="2"/>
      <c r="WZ365" s="2"/>
      <c r="XA365" s="2"/>
      <c r="XB365" s="2"/>
      <c r="XC365" s="2"/>
      <c r="XD365" s="2"/>
      <c r="XE365" s="2"/>
      <c r="XF365" s="2"/>
      <c r="XG365" s="2"/>
      <c r="XH365" s="2"/>
      <c r="XI365" s="2"/>
      <c r="XJ365" s="2"/>
      <c r="XK365" s="2"/>
      <c r="XL365" s="2"/>
      <c r="XM365" s="2"/>
      <c r="XN365" s="2"/>
      <c r="XO365" s="2"/>
      <c r="XP365" s="2"/>
      <c r="XQ365" s="2"/>
      <c r="XR365" s="2"/>
      <c r="XS365" s="2"/>
      <c r="XT365" s="2"/>
      <c r="XU365" s="2"/>
      <c r="XV365" s="2"/>
      <c r="XW365" s="2"/>
      <c r="XX365" s="2"/>
      <c r="XY365" s="2"/>
      <c r="XZ365" s="2"/>
      <c r="YA365" s="2"/>
      <c r="YB365" s="2"/>
      <c r="YC365" s="2"/>
      <c r="YD365" s="2"/>
      <c r="YE365" s="2"/>
      <c r="YF365" s="2"/>
      <c r="YG365" s="2"/>
      <c r="YH365" s="2"/>
      <c r="YI365" s="2"/>
      <c r="YJ365" s="2"/>
      <c r="YK365" s="2"/>
      <c r="YL365" s="2"/>
      <c r="YM365" s="2"/>
      <c r="YN365" s="2"/>
      <c r="YO365" s="2"/>
      <c r="YP365" s="2"/>
      <c r="YQ365" s="2"/>
      <c r="YR365" s="2"/>
      <c r="YS365" s="2"/>
      <c r="YT365" s="2"/>
      <c r="YU365" s="2"/>
      <c r="YV365" s="2"/>
      <c r="YW365" s="2"/>
      <c r="YX365" s="2"/>
      <c r="YY365" s="2"/>
      <c r="YZ365" s="2"/>
      <c r="ZA365" s="2"/>
      <c r="ZB365" s="2"/>
      <c r="ZC365" s="2"/>
      <c r="ZD365" s="2"/>
      <c r="ZE365" s="2"/>
      <c r="ZF365" s="2"/>
      <c r="ZG365" s="2"/>
      <c r="ZH365" s="2"/>
      <c r="ZI365" s="2"/>
      <c r="ZJ365" s="2"/>
      <c r="ZK365" s="2"/>
      <c r="ZL365" s="2"/>
      <c r="ZM365" s="2"/>
      <c r="ZN365" s="2"/>
      <c r="ZO365" s="2"/>
      <c r="ZP365" s="2"/>
      <c r="ZQ365" s="2"/>
      <c r="ZR365" s="2"/>
      <c r="ZS365" s="2"/>
      <c r="ZT365" s="2"/>
      <c r="ZU365" s="2"/>
      <c r="ZV365" s="2"/>
      <c r="ZW365" s="2"/>
      <c r="ZX365" s="2"/>
      <c r="ZY365" s="2"/>
      <c r="ZZ365" s="2"/>
      <c r="AAA365" s="2"/>
      <c r="AAB365" s="2"/>
      <c r="AAC365" s="2"/>
      <c r="AAD365" s="2"/>
      <c r="AAE365" s="2"/>
      <c r="AAF365" s="2"/>
      <c r="AAG365" s="2"/>
      <c r="AAH365" s="2"/>
      <c r="AAI365" s="2"/>
      <c r="AAJ365" s="2"/>
      <c r="AAK365" s="2"/>
      <c r="AAL365" s="2"/>
      <c r="AAM365" s="2"/>
      <c r="AAN365" s="2"/>
      <c r="AAO365" s="2"/>
      <c r="AAP365" s="2"/>
      <c r="AAQ365" s="2"/>
      <c r="AAR365" s="2"/>
      <c r="AAS365" s="2"/>
      <c r="AAT365" s="2"/>
      <c r="AAU365" s="2"/>
      <c r="AAV365" s="2"/>
      <c r="AAW365" s="2"/>
      <c r="AAX365" s="2"/>
      <c r="AAY365" s="2"/>
      <c r="AAZ365" s="2"/>
      <c r="ABA365" s="2"/>
      <c r="ABB365" s="2"/>
      <c r="ABC365" s="2"/>
      <c r="ABD365" s="2"/>
      <c r="ABE365" s="2"/>
      <c r="ABF365" s="2"/>
      <c r="ABG365" s="2"/>
      <c r="ABH365" s="2"/>
      <c r="ABI365" s="2"/>
      <c r="ABJ365" s="2"/>
      <c r="ABK365" s="2"/>
      <c r="ABL365" s="2"/>
      <c r="ABM365" s="2"/>
      <c r="ABN365" s="2"/>
      <c r="ABO365" s="2"/>
      <c r="ABP365" s="2"/>
      <c r="ABQ365" s="2"/>
      <c r="ABR365" s="2"/>
      <c r="ABS365" s="2"/>
      <c r="ABT365" s="2"/>
      <c r="ABU365" s="2"/>
      <c r="ABV365" s="2"/>
      <c r="ABW365" s="2"/>
      <c r="ABX365" s="2"/>
      <c r="ABY365" s="2"/>
      <c r="ABZ365" s="2"/>
      <c r="ACA365" s="2"/>
      <c r="ACB365" s="2"/>
      <c r="ACC365" s="2"/>
      <c r="ACD365" s="2"/>
      <c r="ACE365" s="2"/>
      <c r="ACF365" s="2"/>
      <c r="ACG365" s="2"/>
      <c r="ACH365" s="2"/>
      <c r="ACI365" s="2"/>
      <c r="ACJ365" s="2"/>
      <c r="ACK365" s="2"/>
      <c r="ACL365" s="2"/>
      <c r="ACM365" s="2"/>
      <c r="ACN365" s="2"/>
      <c r="ACO365" s="2"/>
      <c r="ACP365" s="2"/>
      <c r="ACQ365" s="2"/>
      <c r="ACR365" s="2"/>
      <c r="ACS365" s="2"/>
      <c r="ACT365" s="2"/>
      <c r="ACU365" s="2"/>
      <c r="ACV365" s="2"/>
      <c r="ACW365" s="2"/>
      <c r="ACX365" s="2"/>
      <c r="ACY365" s="2"/>
      <c r="ACZ365" s="2"/>
      <c r="ADA365" s="2"/>
      <c r="ADB365" s="2"/>
      <c r="ADC365" s="2"/>
      <c r="ADD365" s="2"/>
      <c r="ADE365" s="2"/>
      <c r="ADF365" s="2"/>
      <c r="ADG365" s="2"/>
      <c r="ADH365" s="2"/>
      <c r="ADI365" s="2"/>
      <c r="ADJ365" s="2"/>
      <c r="ADK365" s="2"/>
      <c r="ADL365" s="2"/>
      <c r="ADM365" s="2"/>
      <c r="ADN365" s="2"/>
      <c r="ADO365" s="2"/>
      <c r="ADP365" s="2"/>
      <c r="ADQ365" s="2"/>
      <c r="ADR365" s="2"/>
      <c r="ADS365" s="2"/>
      <c r="ADT365" s="2"/>
      <c r="ADU365" s="2"/>
      <c r="ADV365" s="2"/>
      <c r="ADW365" s="2"/>
      <c r="ADX365" s="2"/>
      <c r="ADY365" s="2"/>
      <c r="ADZ365" s="2"/>
      <c r="AEA365" s="2"/>
      <c r="AEB365" s="2"/>
      <c r="AEC365" s="2"/>
      <c r="AED365" s="2"/>
      <c r="AEE365" s="2"/>
      <c r="AEF365" s="2"/>
      <c r="AEG365" s="2"/>
      <c r="AEH365" s="2"/>
      <c r="AEI365" s="2"/>
      <c r="AEJ365" s="2"/>
      <c r="AEK365" s="2"/>
      <c r="AEL365" s="2"/>
      <c r="AEM365" s="2"/>
      <c r="AEN365" s="2"/>
      <c r="AEO365" s="2"/>
      <c r="AEP365" s="2"/>
      <c r="AEQ365" s="2"/>
      <c r="AER365" s="2"/>
      <c r="AES365" s="2"/>
      <c r="AET365" s="2"/>
      <c r="AEU365" s="2"/>
      <c r="AEV365" s="2"/>
      <c r="AEW365" s="2"/>
      <c r="AEX365" s="2"/>
      <c r="AEY365" s="2"/>
      <c r="AEZ365" s="2"/>
      <c r="AFA365" s="2"/>
      <c r="AFB365" s="2"/>
      <c r="AFC365" s="2"/>
      <c r="AFD365" s="2"/>
      <c r="AFE365" s="2"/>
      <c r="AFF365" s="2"/>
      <c r="AFG365" s="2"/>
      <c r="AFH365" s="2"/>
      <c r="AFI365" s="2"/>
      <c r="AFJ365" s="2"/>
      <c r="AFK365" s="2"/>
      <c r="AFL365" s="2"/>
      <c r="AFM365" s="2"/>
      <c r="AFN365" s="2"/>
      <c r="AFO365" s="2"/>
      <c r="AFP365" s="2"/>
      <c r="AFQ365" s="2"/>
      <c r="AFR365" s="2"/>
      <c r="AFS365" s="2"/>
      <c r="AFT365" s="2"/>
      <c r="AFU365" s="2"/>
      <c r="AFV365" s="2"/>
      <c r="AFW365" s="2"/>
      <c r="AFX365" s="2"/>
      <c r="AFY365" s="2"/>
      <c r="AFZ365" s="2"/>
      <c r="AGA365" s="2"/>
      <c r="AGB365" s="2"/>
      <c r="AGC365" s="2"/>
      <c r="AGD365" s="2"/>
      <c r="AGE365" s="2"/>
      <c r="AGF365" s="2"/>
      <c r="AGG365" s="2"/>
      <c r="AGH365" s="2"/>
      <c r="AGI365" s="2"/>
      <c r="AGJ365" s="2"/>
      <c r="AGK365" s="2"/>
      <c r="AGL365" s="2"/>
      <c r="AGM365" s="2"/>
      <c r="AGN365" s="2"/>
      <c r="AGO365" s="2"/>
      <c r="AGP365" s="2"/>
      <c r="AGQ365" s="2"/>
      <c r="AGR365" s="2"/>
      <c r="AGS365" s="2"/>
      <c r="AGT365" s="2"/>
      <c r="AGU365" s="2"/>
      <c r="AGV365" s="2"/>
      <c r="AGW365" s="2"/>
      <c r="AGX365" s="2"/>
      <c r="AGY365" s="2"/>
      <c r="AGZ365" s="2"/>
      <c r="AHA365" s="2"/>
      <c r="AHB365" s="2"/>
      <c r="AHC365" s="2"/>
      <c r="AHD365" s="2"/>
      <c r="AHE365" s="2"/>
      <c r="AHF365" s="2"/>
      <c r="AHG365" s="2"/>
      <c r="AHH365" s="2"/>
      <c r="AHI365" s="2"/>
      <c r="AHJ365" s="2"/>
      <c r="AHK365" s="2"/>
      <c r="AHL365" s="2"/>
      <c r="AHM365" s="2"/>
      <c r="AHN365" s="2"/>
      <c r="AHO365" s="2"/>
      <c r="AHP365" s="2"/>
      <c r="AHQ365" s="2"/>
      <c r="AHR365" s="2"/>
      <c r="AHS365" s="2"/>
      <c r="AHT365" s="2"/>
      <c r="AHU365" s="2"/>
      <c r="AHV365" s="2"/>
      <c r="AHW365" s="2"/>
      <c r="AHX365" s="2"/>
      <c r="AHY365" s="2"/>
      <c r="AHZ365" s="2"/>
      <c r="AIA365" s="2"/>
      <c r="AIB365" s="2"/>
      <c r="AIC365" s="2"/>
      <c r="AID365" s="2"/>
      <c r="AIE365" s="2"/>
      <c r="AIF365" s="2"/>
      <c r="AIG365" s="2"/>
      <c r="AIH365" s="2"/>
      <c r="AII365" s="2"/>
      <c r="AIJ365" s="2"/>
      <c r="AIK365" s="2"/>
      <c r="AIL365" s="2"/>
      <c r="AIM365" s="2"/>
      <c r="AIN365" s="2"/>
      <c r="AIO365" s="2"/>
      <c r="AIP365" s="2"/>
      <c r="AIQ365" s="2"/>
      <c r="AIR365" s="2"/>
      <c r="AIS365" s="2"/>
      <c r="AIT365" s="2"/>
      <c r="AIU365" s="2"/>
      <c r="AIV365" s="2"/>
      <c r="AIW365" s="2"/>
      <c r="AIX365" s="2"/>
      <c r="AIY365" s="2"/>
      <c r="AIZ365" s="2"/>
      <c r="AJA365" s="2"/>
      <c r="AJB365" s="2"/>
      <c r="AJC365" s="2"/>
      <c r="AJD365" s="2"/>
      <c r="AJE365" s="2"/>
      <c r="AJF365" s="2"/>
      <c r="AJG365" s="2"/>
      <c r="AJH365" s="2"/>
      <c r="AJI365" s="2"/>
      <c r="AJJ365" s="2"/>
      <c r="AJK365" s="2"/>
      <c r="AJL365" s="2"/>
      <c r="AJM365" s="2"/>
      <c r="AJN365" s="2"/>
      <c r="AJO365" s="2"/>
      <c r="AJP365" s="2"/>
      <c r="AJQ365" s="2"/>
      <c r="AJR365" s="2"/>
      <c r="AJS365" s="2"/>
      <c r="AJT365" s="2"/>
      <c r="AJU365" s="2"/>
      <c r="AJV365" s="2"/>
      <c r="AJW365" s="2"/>
      <c r="AJX365" s="2"/>
      <c r="AJY365" s="2"/>
      <c r="AJZ365" s="2"/>
      <c r="AKA365" s="2"/>
      <c r="AKB365" s="2"/>
      <c r="AKC365" s="2"/>
      <c r="AKD365" s="2"/>
      <c r="AKE365" s="2"/>
      <c r="AKF365" s="2"/>
      <c r="AKG365" s="2"/>
      <c r="AKH365" s="2"/>
      <c r="AKI365" s="2"/>
      <c r="AKJ365" s="2"/>
      <c r="AKK365" s="2"/>
      <c r="AKL365" s="2"/>
      <c r="AKM365" s="2"/>
      <c r="AKN365" s="2"/>
      <c r="AKO365" s="2"/>
      <c r="AKP365" s="2"/>
      <c r="AKQ365" s="2"/>
      <c r="AKR365" s="2"/>
      <c r="AKS365" s="2"/>
      <c r="AKT365" s="2"/>
      <c r="AKU365" s="2"/>
      <c r="AKV365" s="2"/>
      <c r="AKW365" s="2"/>
      <c r="AKX365" s="2"/>
      <c r="AKY365" s="2"/>
      <c r="AKZ365" s="2"/>
      <c r="ALA365" s="2"/>
      <c r="ALB365" s="1"/>
      <c r="ALC365" s="1"/>
      <c r="ALD365" s="1"/>
      <c r="ALE365" s="1"/>
      <c r="ALF365" s="1"/>
      <c r="ALG365" s="1"/>
      <c r="ALH365" s="1"/>
      <c r="ALI365" s="1"/>
      <c r="ALJ365" s="1"/>
      <c r="ALK365" s="1"/>
      <c r="ALL365" s="1"/>
      <c r="ALM365" s="1"/>
      <c r="ALN365" s="1"/>
      <c r="ALO365" s="1"/>
      <c r="ALP365" s="1"/>
      <c r="ALQ365" s="1"/>
      <c r="ALR365" s="1"/>
      <c r="ALS365"/>
      <c r="ALT365"/>
      <c r="ALU365"/>
      <c r="ALV365"/>
      <c r="ALW365"/>
      <c r="ALX365"/>
      <c r="ALY365"/>
      <c r="ALZ365"/>
      <c r="AMA365"/>
      <c r="AMB365"/>
      <c r="AMC365"/>
      <c r="AMD365"/>
      <c r="AME365"/>
      <c r="AMF365"/>
      <c r="AMG365"/>
      <c r="AMH365"/>
      <c r="AMI365"/>
      <c r="AMJ365"/>
    </row>
    <row r="366" spans="1:1024" s="37" customFormat="1">
      <c r="A366" s="1"/>
      <c r="B366" s="1"/>
      <c r="C366" s="1"/>
      <c r="D366" s="1"/>
      <c r="E366" s="1"/>
      <c r="F366" s="1"/>
      <c r="G366" s="1"/>
      <c r="H366" s="1"/>
      <c r="I366" s="1"/>
      <c r="J366" s="10"/>
      <c r="K366" s="10"/>
      <c r="L366" s="10"/>
      <c r="M366" s="50"/>
      <c r="N366" s="50"/>
      <c r="O366" s="1"/>
      <c r="P366" s="1"/>
      <c r="Q366" s="51"/>
      <c r="VZ366" s="2"/>
      <c r="WA366" s="2"/>
      <c r="WB366" s="2"/>
      <c r="WC366" s="2"/>
      <c r="WD366" s="2"/>
      <c r="WE366" s="2"/>
      <c r="WF366" s="2"/>
      <c r="WG366" s="2"/>
      <c r="WH366" s="2"/>
      <c r="WI366" s="2"/>
      <c r="WJ366" s="2"/>
      <c r="WK366" s="2"/>
      <c r="WL366" s="2"/>
      <c r="WM366" s="2"/>
      <c r="WN366" s="2"/>
      <c r="WO366" s="2"/>
      <c r="WP366" s="2"/>
      <c r="WQ366" s="2"/>
      <c r="WR366" s="2"/>
      <c r="WS366" s="2"/>
      <c r="WT366" s="2"/>
      <c r="WU366" s="2"/>
      <c r="WV366" s="2"/>
      <c r="WW366" s="2"/>
      <c r="WX366" s="2"/>
      <c r="WY366" s="2"/>
      <c r="WZ366" s="2"/>
      <c r="XA366" s="2"/>
      <c r="XB366" s="2"/>
      <c r="XC366" s="2"/>
      <c r="XD366" s="2"/>
      <c r="XE366" s="2"/>
      <c r="XF366" s="2"/>
      <c r="XG366" s="2"/>
      <c r="XH366" s="2"/>
      <c r="XI366" s="2"/>
      <c r="XJ366" s="2"/>
      <c r="XK366" s="2"/>
      <c r="XL366" s="2"/>
      <c r="XM366" s="2"/>
      <c r="XN366" s="2"/>
      <c r="XO366" s="2"/>
      <c r="XP366" s="2"/>
      <c r="XQ366" s="2"/>
      <c r="XR366" s="2"/>
      <c r="XS366" s="2"/>
      <c r="XT366" s="2"/>
      <c r="XU366" s="2"/>
      <c r="XV366" s="2"/>
      <c r="XW366" s="2"/>
      <c r="XX366" s="2"/>
      <c r="XY366" s="2"/>
      <c r="XZ366" s="2"/>
      <c r="YA366" s="2"/>
      <c r="YB366" s="2"/>
      <c r="YC366" s="2"/>
      <c r="YD366" s="2"/>
      <c r="YE366" s="2"/>
      <c r="YF366" s="2"/>
      <c r="YG366" s="2"/>
      <c r="YH366" s="2"/>
      <c r="YI366" s="2"/>
      <c r="YJ366" s="2"/>
      <c r="YK366" s="2"/>
      <c r="YL366" s="2"/>
      <c r="YM366" s="2"/>
      <c r="YN366" s="2"/>
      <c r="YO366" s="2"/>
      <c r="YP366" s="2"/>
      <c r="YQ366" s="2"/>
      <c r="YR366" s="2"/>
      <c r="YS366" s="2"/>
      <c r="YT366" s="2"/>
      <c r="YU366" s="2"/>
      <c r="YV366" s="2"/>
      <c r="YW366" s="2"/>
      <c r="YX366" s="2"/>
      <c r="YY366" s="2"/>
      <c r="YZ366" s="2"/>
      <c r="ZA366" s="2"/>
      <c r="ZB366" s="2"/>
      <c r="ZC366" s="2"/>
      <c r="ZD366" s="2"/>
      <c r="ZE366" s="2"/>
      <c r="ZF366" s="2"/>
      <c r="ZG366" s="2"/>
      <c r="ZH366" s="2"/>
      <c r="ZI366" s="2"/>
      <c r="ZJ366" s="2"/>
      <c r="ZK366" s="2"/>
      <c r="ZL366" s="2"/>
      <c r="ZM366" s="2"/>
      <c r="ZN366" s="2"/>
      <c r="ZO366" s="2"/>
      <c r="ZP366" s="2"/>
      <c r="ZQ366" s="2"/>
      <c r="ZR366" s="2"/>
      <c r="ZS366" s="2"/>
      <c r="ZT366" s="2"/>
      <c r="ZU366" s="2"/>
      <c r="ZV366" s="2"/>
      <c r="ZW366" s="2"/>
      <c r="ZX366" s="2"/>
      <c r="ZY366" s="2"/>
      <c r="ZZ366" s="2"/>
      <c r="AAA366" s="2"/>
      <c r="AAB366" s="2"/>
      <c r="AAC366" s="2"/>
      <c r="AAD366" s="2"/>
      <c r="AAE366" s="2"/>
      <c r="AAF366" s="2"/>
      <c r="AAG366" s="2"/>
      <c r="AAH366" s="2"/>
      <c r="AAI366" s="2"/>
      <c r="AAJ366" s="2"/>
      <c r="AAK366" s="2"/>
      <c r="AAL366" s="2"/>
      <c r="AAM366" s="2"/>
      <c r="AAN366" s="2"/>
      <c r="AAO366" s="2"/>
      <c r="AAP366" s="2"/>
      <c r="AAQ366" s="2"/>
      <c r="AAR366" s="2"/>
      <c r="AAS366" s="2"/>
      <c r="AAT366" s="2"/>
      <c r="AAU366" s="2"/>
      <c r="AAV366" s="2"/>
      <c r="AAW366" s="2"/>
      <c r="AAX366" s="2"/>
      <c r="AAY366" s="2"/>
      <c r="AAZ366" s="2"/>
      <c r="ABA366" s="2"/>
      <c r="ABB366" s="2"/>
      <c r="ABC366" s="2"/>
      <c r="ABD366" s="2"/>
      <c r="ABE366" s="2"/>
      <c r="ABF366" s="2"/>
      <c r="ABG366" s="2"/>
      <c r="ABH366" s="2"/>
      <c r="ABI366" s="2"/>
      <c r="ABJ366" s="2"/>
      <c r="ABK366" s="2"/>
      <c r="ABL366" s="2"/>
      <c r="ABM366" s="2"/>
      <c r="ABN366" s="2"/>
      <c r="ABO366" s="2"/>
      <c r="ABP366" s="2"/>
      <c r="ABQ366" s="2"/>
      <c r="ABR366" s="2"/>
      <c r="ABS366" s="2"/>
      <c r="ABT366" s="2"/>
      <c r="ABU366" s="2"/>
      <c r="ABV366" s="2"/>
      <c r="ABW366" s="2"/>
      <c r="ABX366" s="2"/>
      <c r="ABY366" s="2"/>
      <c r="ABZ366" s="2"/>
      <c r="ACA366" s="2"/>
      <c r="ACB366" s="2"/>
      <c r="ACC366" s="2"/>
      <c r="ACD366" s="2"/>
      <c r="ACE366" s="2"/>
      <c r="ACF366" s="2"/>
      <c r="ACG366" s="2"/>
      <c r="ACH366" s="2"/>
      <c r="ACI366" s="2"/>
      <c r="ACJ366" s="2"/>
      <c r="ACK366" s="2"/>
      <c r="ACL366" s="2"/>
      <c r="ACM366" s="2"/>
      <c r="ACN366" s="2"/>
      <c r="ACO366" s="2"/>
      <c r="ACP366" s="2"/>
      <c r="ACQ366" s="2"/>
      <c r="ACR366" s="2"/>
      <c r="ACS366" s="2"/>
      <c r="ACT366" s="2"/>
      <c r="ACU366" s="2"/>
      <c r="ACV366" s="2"/>
      <c r="ACW366" s="2"/>
      <c r="ACX366" s="2"/>
      <c r="ACY366" s="2"/>
      <c r="ACZ366" s="2"/>
      <c r="ADA366" s="2"/>
      <c r="ADB366" s="2"/>
      <c r="ADC366" s="2"/>
      <c r="ADD366" s="2"/>
      <c r="ADE366" s="2"/>
      <c r="ADF366" s="2"/>
      <c r="ADG366" s="2"/>
      <c r="ADH366" s="2"/>
      <c r="ADI366" s="2"/>
      <c r="ADJ366" s="2"/>
      <c r="ADK366" s="2"/>
      <c r="ADL366" s="2"/>
      <c r="ADM366" s="2"/>
      <c r="ADN366" s="2"/>
      <c r="ADO366" s="2"/>
      <c r="ADP366" s="2"/>
      <c r="ADQ366" s="2"/>
      <c r="ADR366" s="2"/>
      <c r="ADS366" s="2"/>
      <c r="ADT366" s="2"/>
      <c r="ADU366" s="2"/>
      <c r="ADV366" s="2"/>
      <c r="ADW366" s="2"/>
      <c r="ADX366" s="2"/>
      <c r="ADY366" s="2"/>
      <c r="ADZ366" s="2"/>
      <c r="AEA366" s="2"/>
      <c r="AEB366" s="2"/>
      <c r="AEC366" s="2"/>
      <c r="AED366" s="2"/>
      <c r="AEE366" s="2"/>
      <c r="AEF366" s="2"/>
      <c r="AEG366" s="2"/>
      <c r="AEH366" s="2"/>
      <c r="AEI366" s="2"/>
      <c r="AEJ366" s="2"/>
      <c r="AEK366" s="2"/>
      <c r="AEL366" s="2"/>
      <c r="AEM366" s="2"/>
      <c r="AEN366" s="2"/>
      <c r="AEO366" s="2"/>
      <c r="AEP366" s="2"/>
      <c r="AEQ366" s="2"/>
      <c r="AER366" s="2"/>
      <c r="AES366" s="2"/>
      <c r="AET366" s="2"/>
      <c r="AEU366" s="2"/>
      <c r="AEV366" s="2"/>
      <c r="AEW366" s="2"/>
      <c r="AEX366" s="2"/>
      <c r="AEY366" s="2"/>
      <c r="AEZ366" s="2"/>
      <c r="AFA366" s="2"/>
      <c r="AFB366" s="2"/>
      <c r="AFC366" s="2"/>
      <c r="AFD366" s="2"/>
      <c r="AFE366" s="2"/>
      <c r="AFF366" s="2"/>
      <c r="AFG366" s="2"/>
      <c r="AFH366" s="2"/>
      <c r="AFI366" s="2"/>
      <c r="AFJ366" s="2"/>
      <c r="AFK366" s="2"/>
      <c r="AFL366" s="2"/>
      <c r="AFM366" s="2"/>
      <c r="AFN366" s="2"/>
      <c r="AFO366" s="2"/>
      <c r="AFP366" s="2"/>
      <c r="AFQ366" s="2"/>
      <c r="AFR366" s="2"/>
      <c r="AFS366" s="2"/>
      <c r="AFT366" s="2"/>
      <c r="AFU366" s="2"/>
      <c r="AFV366" s="2"/>
      <c r="AFW366" s="2"/>
      <c r="AFX366" s="2"/>
      <c r="AFY366" s="2"/>
      <c r="AFZ366" s="2"/>
      <c r="AGA366" s="2"/>
      <c r="AGB366" s="2"/>
      <c r="AGC366" s="2"/>
      <c r="AGD366" s="2"/>
      <c r="AGE366" s="2"/>
      <c r="AGF366" s="2"/>
      <c r="AGG366" s="2"/>
      <c r="AGH366" s="2"/>
      <c r="AGI366" s="2"/>
      <c r="AGJ366" s="2"/>
      <c r="AGK366" s="2"/>
      <c r="AGL366" s="2"/>
      <c r="AGM366" s="2"/>
      <c r="AGN366" s="2"/>
      <c r="AGO366" s="2"/>
      <c r="AGP366" s="2"/>
      <c r="AGQ366" s="2"/>
      <c r="AGR366" s="2"/>
      <c r="AGS366" s="2"/>
      <c r="AGT366" s="2"/>
      <c r="AGU366" s="2"/>
      <c r="AGV366" s="2"/>
      <c r="AGW366" s="2"/>
      <c r="AGX366" s="2"/>
      <c r="AGY366" s="2"/>
      <c r="AGZ366" s="2"/>
      <c r="AHA366" s="2"/>
      <c r="AHB366" s="2"/>
      <c r="AHC366" s="2"/>
      <c r="AHD366" s="2"/>
      <c r="AHE366" s="2"/>
      <c r="AHF366" s="2"/>
      <c r="AHG366" s="2"/>
      <c r="AHH366" s="2"/>
      <c r="AHI366" s="2"/>
      <c r="AHJ366" s="2"/>
      <c r="AHK366" s="2"/>
      <c r="AHL366" s="2"/>
      <c r="AHM366" s="2"/>
      <c r="AHN366" s="2"/>
      <c r="AHO366" s="2"/>
      <c r="AHP366" s="2"/>
      <c r="AHQ366" s="2"/>
      <c r="AHR366" s="2"/>
      <c r="AHS366" s="2"/>
      <c r="AHT366" s="2"/>
      <c r="AHU366" s="2"/>
      <c r="AHV366" s="2"/>
      <c r="AHW366" s="2"/>
      <c r="AHX366" s="2"/>
      <c r="AHY366" s="2"/>
      <c r="AHZ366" s="2"/>
      <c r="AIA366" s="2"/>
      <c r="AIB366" s="2"/>
      <c r="AIC366" s="2"/>
      <c r="AID366" s="2"/>
      <c r="AIE366" s="2"/>
      <c r="AIF366" s="2"/>
      <c r="AIG366" s="2"/>
      <c r="AIH366" s="2"/>
      <c r="AII366" s="2"/>
      <c r="AIJ366" s="2"/>
      <c r="AIK366" s="2"/>
      <c r="AIL366" s="2"/>
      <c r="AIM366" s="2"/>
      <c r="AIN366" s="2"/>
      <c r="AIO366" s="2"/>
      <c r="AIP366" s="2"/>
      <c r="AIQ366" s="2"/>
      <c r="AIR366" s="2"/>
      <c r="AIS366" s="2"/>
      <c r="AIT366" s="2"/>
      <c r="AIU366" s="2"/>
      <c r="AIV366" s="2"/>
      <c r="AIW366" s="2"/>
      <c r="AIX366" s="2"/>
      <c r="AIY366" s="2"/>
      <c r="AIZ366" s="2"/>
      <c r="AJA366" s="2"/>
      <c r="AJB366" s="2"/>
      <c r="AJC366" s="2"/>
      <c r="AJD366" s="2"/>
      <c r="AJE366" s="2"/>
      <c r="AJF366" s="2"/>
      <c r="AJG366" s="2"/>
      <c r="AJH366" s="2"/>
      <c r="AJI366" s="2"/>
      <c r="AJJ366" s="2"/>
      <c r="AJK366" s="2"/>
      <c r="AJL366" s="2"/>
      <c r="AJM366" s="2"/>
      <c r="AJN366" s="2"/>
      <c r="AJO366" s="2"/>
      <c r="AJP366" s="2"/>
      <c r="AJQ366" s="2"/>
      <c r="AJR366" s="2"/>
      <c r="AJS366" s="2"/>
      <c r="AJT366" s="2"/>
      <c r="AJU366" s="2"/>
      <c r="AJV366" s="2"/>
      <c r="AJW366" s="2"/>
      <c r="AJX366" s="2"/>
      <c r="AJY366" s="2"/>
      <c r="AJZ366" s="2"/>
      <c r="AKA366" s="2"/>
      <c r="AKB366" s="2"/>
      <c r="AKC366" s="2"/>
      <c r="AKD366" s="2"/>
      <c r="AKE366" s="2"/>
      <c r="AKF366" s="2"/>
      <c r="AKG366" s="2"/>
      <c r="AKH366" s="2"/>
      <c r="AKI366" s="2"/>
      <c r="AKJ366" s="2"/>
      <c r="AKK366" s="2"/>
      <c r="AKL366" s="2"/>
      <c r="AKM366" s="2"/>
      <c r="AKN366" s="2"/>
      <c r="AKO366" s="2"/>
      <c r="AKP366" s="2"/>
      <c r="AKQ366" s="2"/>
      <c r="AKR366" s="2"/>
      <c r="AKS366" s="2"/>
      <c r="AKT366" s="2"/>
      <c r="AKU366" s="2"/>
      <c r="AKV366" s="2"/>
      <c r="AKW366" s="2"/>
      <c r="AKX366" s="2"/>
      <c r="AKY366" s="2"/>
      <c r="AKZ366" s="2"/>
      <c r="ALA366" s="2"/>
      <c r="ALB366" s="1"/>
      <c r="ALC366" s="1"/>
      <c r="ALD366" s="1"/>
      <c r="ALE366" s="1"/>
      <c r="ALF366" s="1"/>
      <c r="ALG366" s="1"/>
      <c r="ALH366" s="1"/>
      <c r="ALI366" s="1"/>
      <c r="ALJ366" s="1"/>
      <c r="ALK366" s="1"/>
      <c r="ALL366" s="1"/>
      <c r="ALM366" s="1"/>
      <c r="ALN366" s="1"/>
      <c r="ALO366" s="1"/>
      <c r="ALP366" s="1"/>
      <c r="ALQ366" s="1"/>
      <c r="ALR366" s="1"/>
      <c r="ALS366"/>
      <c r="ALT366"/>
      <c r="ALU366"/>
      <c r="ALV366"/>
      <c r="ALW366"/>
      <c r="ALX366"/>
      <c r="ALY366"/>
      <c r="ALZ366"/>
      <c r="AMA366"/>
      <c r="AMB366"/>
      <c r="AMC366"/>
      <c r="AMD366"/>
      <c r="AME366"/>
      <c r="AMF366"/>
      <c r="AMG366"/>
      <c r="AMH366"/>
      <c r="AMI366"/>
      <c r="AMJ366"/>
    </row>
    <row r="367" spans="1:1024" s="37" customFormat="1">
      <c r="A367" s="1"/>
      <c r="B367" s="1"/>
      <c r="C367" s="1"/>
      <c r="D367" s="1"/>
      <c r="E367" s="1"/>
      <c r="F367" s="1"/>
      <c r="G367" s="1"/>
      <c r="H367" s="1"/>
      <c r="I367" s="1"/>
      <c r="J367" s="10"/>
      <c r="K367" s="10"/>
      <c r="L367" s="10"/>
      <c r="M367" s="50"/>
      <c r="N367" s="50"/>
      <c r="O367" s="1"/>
      <c r="P367" s="1"/>
      <c r="Q367" s="51"/>
      <c r="VZ367" s="2"/>
      <c r="WA367" s="2"/>
      <c r="WB367" s="2"/>
      <c r="WC367" s="2"/>
      <c r="WD367" s="2"/>
      <c r="WE367" s="2"/>
      <c r="WF367" s="2"/>
      <c r="WG367" s="2"/>
      <c r="WH367" s="2"/>
      <c r="WI367" s="2"/>
      <c r="WJ367" s="2"/>
      <c r="WK367" s="2"/>
      <c r="WL367" s="2"/>
      <c r="WM367" s="2"/>
      <c r="WN367" s="2"/>
      <c r="WO367" s="2"/>
      <c r="WP367" s="2"/>
      <c r="WQ367" s="2"/>
      <c r="WR367" s="2"/>
      <c r="WS367" s="2"/>
      <c r="WT367" s="2"/>
      <c r="WU367" s="2"/>
      <c r="WV367" s="2"/>
      <c r="WW367" s="2"/>
      <c r="WX367" s="2"/>
      <c r="WY367" s="2"/>
      <c r="WZ367" s="2"/>
      <c r="XA367" s="2"/>
      <c r="XB367" s="2"/>
      <c r="XC367" s="2"/>
      <c r="XD367" s="2"/>
      <c r="XE367" s="2"/>
      <c r="XF367" s="2"/>
      <c r="XG367" s="2"/>
      <c r="XH367" s="2"/>
      <c r="XI367" s="2"/>
      <c r="XJ367" s="2"/>
      <c r="XK367" s="2"/>
      <c r="XL367" s="2"/>
      <c r="XM367" s="2"/>
      <c r="XN367" s="2"/>
      <c r="XO367" s="2"/>
      <c r="XP367" s="2"/>
      <c r="XQ367" s="2"/>
      <c r="XR367" s="2"/>
      <c r="XS367" s="2"/>
      <c r="XT367" s="2"/>
      <c r="XU367" s="2"/>
      <c r="XV367" s="2"/>
      <c r="XW367" s="2"/>
      <c r="XX367" s="2"/>
      <c r="XY367" s="2"/>
      <c r="XZ367" s="2"/>
      <c r="YA367" s="2"/>
      <c r="YB367" s="2"/>
      <c r="YC367" s="2"/>
      <c r="YD367" s="2"/>
      <c r="YE367" s="2"/>
      <c r="YF367" s="2"/>
      <c r="YG367" s="2"/>
      <c r="YH367" s="2"/>
      <c r="YI367" s="2"/>
      <c r="YJ367" s="2"/>
      <c r="YK367" s="2"/>
      <c r="YL367" s="2"/>
      <c r="YM367" s="2"/>
      <c r="YN367" s="2"/>
      <c r="YO367" s="2"/>
      <c r="YP367" s="2"/>
      <c r="YQ367" s="2"/>
      <c r="YR367" s="2"/>
      <c r="YS367" s="2"/>
      <c r="YT367" s="2"/>
      <c r="YU367" s="2"/>
      <c r="YV367" s="2"/>
      <c r="YW367" s="2"/>
      <c r="YX367" s="2"/>
      <c r="YY367" s="2"/>
      <c r="YZ367" s="2"/>
      <c r="ZA367" s="2"/>
      <c r="ZB367" s="2"/>
      <c r="ZC367" s="2"/>
      <c r="ZD367" s="2"/>
      <c r="ZE367" s="2"/>
      <c r="ZF367" s="2"/>
      <c r="ZG367" s="2"/>
      <c r="ZH367" s="2"/>
      <c r="ZI367" s="2"/>
      <c r="ZJ367" s="2"/>
      <c r="ZK367" s="2"/>
      <c r="ZL367" s="2"/>
      <c r="ZM367" s="2"/>
      <c r="ZN367" s="2"/>
      <c r="ZO367" s="2"/>
      <c r="ZP367" s="2"/>
      <c r="ZQ367" s="2"/>
      <c r="ZR367" s="2"/>
      <c r="ZS367" s="2"/>
      <c r="ZT367" s="2"/>
      <c r="ZU367" s="2"/>
      <c r="ZV367" s="2"/>
      <c r="ZW367" s="2"/>
      <c r="ZX367" s="2"/>
      <c r="ZY367" s="2"/>
      <c r="ZZ367" s="2"/>
      <c r="AAA367" s="2"/>
      <c r="AAB367" s="2"/>
      <c r="AAC367" s="2"/>
      <c r="AAD367" s="2"/>
      <c r="AAE367" s="2"/>
      <c r="AAF367" s="2"/>
      <c r="AAG367" s="2"/>
      <c r="AAH367" s="2"/>
      <c r="AAI367" s="2"/>
      <c r="AAJ367" s="2"/>
      <c r="AAK367" s="2"/>
      <c r="AAL367" s="2"/>
      <c r="AAM367" s="2"/>
      <c r="AAN367" s="2"/>
      <c r="AAO367" s="2"/>
      <c r="AAP367" s="2"/>
      <c r="AAQ367" s="2"/>
      <c r="AAR367" s="2"/>
      <c r="AAS367" s="2"/>
      <c r="AAT367" s="2"/>
      <c r="AAU367" s="2"/>
      <c r="AAV367" s="2"/>
      <c r="AAW367" s="2"/>
      <c r="AAX367" s="2"/>
      <c r="AAY367" s="2"/>
      <c r="AAZ367" s="2"/>
      <c r="ABA367" s="2"/>
      <c r="ABB367" s="2"/>
      <c r="ABC367" s="2"/>
      <c r="ABD367" s="2"/>
      <c r="ABE367" s="2"/>
      <c r="ABF367" s="2"/>
      <c r="ABG367" s="2"/>
      <c r="ABH367" s="2"/>
      <c r="ABI367" s="2"/>
      <c r="ABJ367" s="2"/>
      <c r="ABK367" s="2"/>
      <c r="ABL367" s="2"/>
      <c r="ABM367" s="2"/>
      <c r="ABN367" s="2"/>
      <c r="ABO367" s="2"/>
      <c r="ABP367" s="2"/>
      <c r="ABQ367" s="2"/>
      <c r="ABR367" s="2"/>
      <c r="ABS367" s="2"/>
      <c r="ABT367" s="2"/>
      <c r="ABU367" s="2"/>
      <c r="ABV367" s="2"/>
      <c r="ABW367" s="2"/>
      <c r="ABX367" s="2"/>
      <c r="ABY367" s="2"/>
      <c r="ABZ367" s="2"/>
      <c r="ACA367" s="2"/>
      <c r="ACB367" s="2"/>
      <c r="ACC367" s="2"/>
      <c r="ACD367" s="2"/>
      <c r="ACE367" s="2"/>
      <c r="ACF367" s="2"/>
      <c r="ACG367" s="2"/>
      <c r="ACH367" s="2"/>
      <c r="ACI367" s="2"/>
      <c r="ACJ367" s="2"/>
      <c r="ACK367" s="2"/>
      <c r="ACL367" s="2"/>
      <c r="ACM367" s="2"/>
      <c r="ACN367" s="2"/>
      <c r="ACO367" s="2"/>
      <c r="ACP367" s="2"/>
      <c r="ACQ367" s="2"/>
      <c r="ACR367" s="2"/>
      <c r="ACS367" s="2"/>
      <c r="ACT367" s="2"/>
      <c r="ACU367" s="2"/>
      <c r="ACV367" s="2"/>
      <c r="ACW367" s="2"/>
      <c r="ACX367" s="2"/>
      <c r="ACY367" s="2"/>
      <c r="ACZ367" s="2"/>
      <c r="ADA367" s="2"/>
      <c r="ADB367" s="2"/>
      <c r="ADC367" s="2"/>
      <c r="ADD367" s="2"/>
      <c r="ADE367" s="2"/>
      <c r="ADF367" s="2"/>
      <c r="ADG367" s="2"/>
      <c r="ADH367" s="2"/>
      <c r="ADI367" s="2"/>
      <c r="ADJ367" s="2"/>
      <c r="ADK367" s="2"/>
      <c r="ADL367" s="2"/>
      <c r="ADM367" s="2"/>
      <c r="ADN367" s="2"/>
      <c r="ADO367" s="2"/>
      <c r="ADP367" s="2"/>
      <c r="ADQ367" s="2"/>
      <c r="ADR367" s="2"/>
      <c r="ADS367" s="2"/>
      <c r="ADT367" s="2"/>
      <c r="ADU367" s="2"/>
      <c r="ADV367" s="2"/>
      <c r="ADW367" s="2"/>
      <c r="ADX367" s="2"/>
      <c r="ADY367" s="2"/>
      <c r="ADZ367" s="2"/>
      <c r="AEA367" s="2"/>
      <c r="AEB367" s="2"/>
      <c r="AEC367" s="2"/>
      <c r="AED367" s="2"/>
      <c r="AEE367" s="2"/>
      <c r="AEF367" s="2"/>
      <c r="AEG367" s="2"/>
      <c r="AEH367" s="2"/>
      <c r="AEI367" s="2"/>
      <c r="AEJ367" s="2"/>
      <c r="AEK367" s="2"/>
      <c r="AEL367" s="2"/>
      <c r="AEM367" s="2"/>
      <c r="AEN367" s="2"/>
      <c r="AEO367" s="2"/>
      <c r="AEP367" s="2"/>
      <c r="AEQ367" s="2"/>
      <c r="AER367" s="2"/>
      <c r="AES367" s="2"/>
      <c r="AET367" s="2"/>
      <c r="AEU367" s="2"/>
      <c r="AEV367" s="2"/>
      <c r="AEW367" s="2"/>
      <c r="AEX367" s="2"/>
      <c r="AEY367" s="2"/>
      <c r="AEZ367" s="2"/>
      <c r="AFA367" s="2"/>
      <c r="AFB367" s="2"/>
      <c r="AFC367" s="2"/>
      <c r="AFD367" s="2"/>
      <c r="AFE367" s="2"/>
      <c r="AFF367" s="2"/>
      <c r="AFG367" s="2"/>
      <c r="AFH367" s="2"/>
      <c r="AFI367" s="2"/>
      <c r="AFJ367" s="2"/>
      <c r="AFK367" s="2"/>
      <c r="AFL367" s="2"/>
      <c r="AFM367" s="2"/>
      <c r="AFN367" s="2"/>
      <c r="AFO367" s="2"/>
      <c r="AFP367" s="2"/>
      <c r="AFQ367" s="2"/>
      <c r="AFR367" s="2"/>
      <c r="AFS367" s="2"/>
      <c r="AFT367" s="2"/>
      <c r="AFU367" s="2"/>
      <c r="AFV367" s="2"/>
      <c r="AFW367" s="2"/>
      <c r="AFX367" s="2"/>
      <c r="AFY367" s="2"/>
      <c r="AFZ367" s="2"/>
      <c r="AGA367" s="2"/>
      <c r="AGB367" s="2"/>
      <c r="AGC367" s="2"/>
      <c r="AGD367" s="2"/>
      <c r="AGE367" s="2"/>
      <c r="AGF367" s="2"/>
      <c r="AGG367" s="2"/>
      <c r="AGH367" s="2"/>
      <c r="AGI367" s="2"/>
      <c r="AGJ367" s="2"/>
      <c r="AGK367" s="2"/>
      <c r="AGL367" s="2"/>
      <c r="AGM367" s="2"/>
      <c r="AGN367" s="2"/>
      <c r="AGO367" s="2"/>
      <c r="AGP367" s="2"/>
      <c r="AGQ367" s="2"/>
      <c r="AGR367" s="2"/>
      <c r="AGS367" s="2"/>
      <c r="AGT367" s="2"/>
      <c r="AGU367" s="2"/>
      <c r="AGV367" s="2"/>
      <c r="AGW367" s="2"/>
      <c r="AGX367" s="2"/>
      <c r="AGY367" s="2"/>
      <c r="AGZ367" s="2"/>
      <c r="AHA367" s="2"/>
      <c r="AHB367" s="2"/>
      <c r="AHC367" s="2"/>
      <c r="AHD367" s="2"/>
      <c r="AHE367" s="2"/>
      <c r="AHF367" s="2"/>
      <c r="AHG367" s="2"/>
      <c r="AHH367" s="2"/>
      <c r="AHI367" s="2"/>
      <c r="AHJ367" s="2"/>
      <c r="AHK367" s="2"/>
      <c r="AHL367" s="2"/>
      <c r="AHM367" s="2"/>
      <c r="AHN367" s="2"/>
      <c r="AHO367" s="2"/>
      <c r="AHP367" s="2"/>
      <c r="AHQ367" s="2"/>
      <c r="AHR367" s="2"/>
      <c r="AHS367" s="2"/>
      <c r="AHT367" s="2"/>
      <c r="AHU367" s="2"/>
      <c r="AHV367" s="2"/>
      <c r="AHW367" s="2"/>
      <c r="AHX367" s="2"/>
      <c r="AHY367" s="2"/>
      <c r="AHZ367" s="2"/>
      <c r="AIA367" s="2"/>
      <c r="AIB367" s="2"/>
      <c r="AIC367" s="2"/>
      <c r="AID367" s="2"/>
      <c r="AIE367" s="2"/>
      <c r="AIF367" s="2"/>
      <c r="AIG367" s="2"/>
      <c r="AIH367" s="2"/>
      <c r="AII367" s="2"/>
      <c r="AIJ367" s="2"/>
      <c r="AIK367" s="2"/>
      <c r="AIL367" s="2"/>
      <c r="AIM367" s="2"/>
      <c r="AIN367" s="2"/>
      <c r="AIO367" s="2"/>
      <c r="AIP367" s="2"/>
      <c r="AIQ367" s="2"/>
      <c r="AIR367" s="2"/>
      <c r="AIS367" s="2"/>
      <c r="AIT367" s="2"/>
      <c r="AIU367" s="2"/>
      <c r="AIV367" s="2"/>
      <c r="AIW367" s="2"/>
      <c r="AIX367" s="2"/>
      <c r="AIY367" s="2"/>
      <c r="AIZ367" s="2"/>
      <c r="AJA367" s="2"/>
      <c r="AJB367" s="2"/>
      <c r="AJC367" s="2"/>
      <c r="AJD367" s="2"/>
      <c r="AJE367" s="2"/>
      <c r="AJF367" s="2"/>
      <c r="AJG367" s="2"/>
      <c r="AJH367" s="2"/>
      <c r="AJI367" s="2"/>
      <c r="AJJ367" s="2"/>
      <c r="AJK367" s="2"/>
      <c r="AJL367" s="2"/>
      <c r="AJM367" s="2"/>
      <c r="AJN367" s="2"/>
      <c r="AJO367" s="2"/>
      <c r="AJP367" s="2"/>
      <c r="AJQ367" s="2"/>
      <c r="AJR367" s="2"/>
      <c r="AJS367" s="2"/>
      <c r="AJT367" s="2"/>
      <c r="AJU367" s="2"/>
      <c r="AJV367" s="2"/>
      <c r="AJW367" s="2"/>
      <c r="AJX367" s="2"/>
      <c r="AJY367" s="2"/>
      <c r="AJZ367" s="2"/>
      <c r="AKA367" s="2"/>
      <c r="AKB367" s="2"/>
      <c r="AKC367" s="2"/>
      <c r="AKD367" s="2"/>
      <c r="AKE367" s="2"/>
      <c r="AKF367" s="2"/>
      <c r="AKG367" s="2"/>
      <c r="AKH367" s="2"/>
      <c r="AKI367" s="2"/>
      <c r="AKJ367" s="2"/>
      <c r="AKK367" s="2"/>
      <c r="AKL367" s="2"/>
      <c r="AKM367" s="2"/>
      <c r="AKN367" s="2"/>
      <c r="AKO367" s="2"/>
      <c r="AKP367" s="2"/>
      <c r="AKQ367" s="2"/>
      <c r="AKR367" s="2"/>
      <c r="AKS367" s="2"/>
      <c r="AKT367" s="2"/>
      <c r="AKU367" s="2"/>
      <c r="AKV367" s="2"/>
      <c r="AKW367" s="2"/>
      <c r="AKX367" s="2"/>
      <c r="AKY367" s="2"/>
      <c r="AKZ367" s="2"/>
      <c r="ALA367" s="2"/>
      <c r="ALB367" s="1"/>
      <c r="ALC367" s="1"/>
      <c r="ALD367" s="1"/>
      <c r="ALE367" s="1"/>
      <c r="ALF367" s="1"/>
      <c r="ALG367" s="1"/>
      <c r="ALH367" s="1"/>
      <c r="ALI367" s="1"/>
      <c r="ALJ367" s="1"/>
      <c r="ALK367" s="1"/>
      <c r="ALL367" s="1"/>
      <c r="ALM367" s="1"/>
      <c r="ALN367" s="1"/>
      <c r="ALO367" s="1"/>
      <c r="ALP367" s="1"/>
      <c r="ALQ367" s="1"/>
      <c r="ALR367" s="1"/>
      <c r="ALS367"/>
      <c r="ALT367"/>
      <c r="ALU367"/>
      <c r="ALV367"/>
      <c r="ALW367"/>
      <c r="ALX367"/>
      <c r="ALY367"/>
      <c r="ALZ367"/>
      <c r="AMA367"/>
      <c r="AMB367"/>
      <c r="AMC367"/>
      <c r="AMD367"/>
      <c r="AME367"/>
      <c r="AMF367"/>
      <c r="AMG367"/>
      <c r="AMH367"/>
      <c r="AMI367"/>
      <c r="AMJ367"/>
    </row>
    <row r="368" spans="1:1024" s="37" customFormat="1">
      <c r="A368" s="1"/>
      <c r="B368" s="1"/>
      <c r="C368" s="1"/>
      <c r="D368" s="1"/>
      <c r="E368" s="1"/>
      <c r="F368" s="1"/>
      <c r="G368" s="1"/>
      <c r="H368" s="1"/>
      <c r="I368" s="1"/>
      <c r="J368" s="10"/>
      <c r="K368" s="10"/>
      <c r="L368" s="10"/>
      <c r="M368" s="50"/>
      <c r="N368" s="50"/>
      <c r="O368" s="1"/>
      <c r="P368" s="1"/>
      <c r="Q368" s="51"/>
      <c r="VZ368" s="2"/>
      <c r="WA368" s="2"/>
      <c r="WB368" s="2"/>
      <c r="WC368" s="2"/>
      <c r="WD368" s="2"/>
      <c r="WE368" s="2"/>
      <c r="WF368" s="2"/>
      <c r="WG368" s="2"/>
      <c r="WH368" s="2"/>
      <c r="WI368" s="2"/>
      <c r="WJ368" s="2"/>
      <c r="WK368" s="2"/>
      <c r="WL368" s="2"/>
      <c r="WM368" s="2"/>
      <c r="WN368" s="2"/>
      <c r="WO368" s="2"/>
      <c r="WP368" s="2"/>
      <c r="WQ368" s="2"/>
      <c r="WR368" s="2"/>
      <c r="WS368" s="2"/>
      <c r="WT368" s="2"/>
      <c r="WU368" s="2"/>
      <c r="WV368" s="2"/>
      <c r="WW368" s="2"/>
      <c r="WX368" s="2"/>
      <c r="WY368" s="2"/>
      <c r="WZ368" s="2"/>
      <c r="XA368" s="2"/>
      <c r="XB368" s="2"/>
      <c r="XC368" s="2"/>
      <c r="XD368" s="2"/>
      <c r="XE368" s="2"/>
      <c r="XF368" s="2"/>
      <c r="XG368" s="2"/>
      <c r="XH368" s="2"/>
      <c r="XI368" s="2"/>
      <c r="XJ368" s="2"/>
      <c r="XK368" s="2"/>
      <c r="XL368" s="2"/>
      <c r="XM368" s="2"/>
      <c r="XN368" s="2"/>
      <c r="XO368" s="2"/>
      <c r="XP368" s="2"/>
      <c r="XQ368" s="2"/>
      <c r="XR368" s="2"/>
      <c r="XS368" s="2"/>
      <c r="XT368" s="2"/>
      <c r="XU368" s="2"/>
      <c r="XV368" s="2"/>
      <c r="XW368" s="2"/>
      <c r="XX368" s="2"/>
      <c r="XY368" s="2"/>
      <c r="XZ368" s="2"/>
      <c r="YA368" s="2"/>
      <c r="YB368" s="2"/>
      <c r="YC368" s="2"/>
      <c r="YD368" s="2"/>
      <c r="YE368" s="2"/>
      <c r="YF368" s="2"/>
      <c r="YG368" s="2"/>
      <c r="YH368" s="2"/>
      <c r="YI368" s="2"/>
      <c r="YJ368" s="2"/>
      <c r="YK368" s="2"/>
      <c r="YL368" s="2"/>
      <c r="YM368" s="2"/>
      <c r="YN368" s="2"/>
      <c r="YO368" s="2"/>
      <c r="YP368" s="2"/>
      <c r="YQ368" s="2"/>
      <c r="YR368" s="2"/>
      <c r="YS368" s="2"/>
      <c r="YT368" s="2"/>
      <c r="YU368" s="2"/>
      <c r="YV368" s="2"/>
      <c r="YW368" s="2"/>
      <c r="YX368" s="2"/>
      <c r="YY368" s="2"/>
      <c r="YZ368" s="2"/>
      <c r="ZA368" s="2"/>
      <c r="ZB368" s="2"/>
      <c r="ZC368" s="2"/>
      <c r="ZD368" s="2"/>
      <c r="ZE368" s="2"/>
      <c r="ZF368" s="2"/>
      <c r="ZG368" s="2"/>
      <c r="ZH368" s="2"/>
      <c r="ZI368" s="2"/>
      <c r="ZJ368" s="2"/>
      <c r="ZK368" s="2"/>
      <c r="ZL368" s="2"/>
      <c r="ZM368" s="2"/>
      <c r="ZN368" s="2"/>
      <c r="ZO368" s="2"/>
      <c r="ZP368" s="2"/>
      <c r="ZQ368" s="2"/>
      <c r="ZR368" s="2"/>
      <c r="ZS368" s="2"/>
      <c r="ZT368" s="2"/>
      <c r="ZU368" s="2"/>
      <c r="ZV368" s="2"/>
      <c r="ZW368" s="2"/>
      <c r="ZX368" s="2"/>
      <c r="ZY368" s="2"/>
      <c r="ZZ368" s="2"/>
      <c r="AAA368" s="2"/>
      <c r="AAB368" s="2"/>
      <c r="AAC368" s="2"/>
      <c r="AAD368" s="2"/>
      <c r="AAE368" s="2"/>
      <c r="AAF368" s="2"/>
      <c r="AAG368" s="2"/>
      <c r="AAH368" s="2"/>
      <c r="AAI368" s="2"/>
      <c r="AAJ368" s="2"/>
      <c r="AAK368" s="2"/>
      <c r="AAL368" s="2"/>
      <c r="AAM368" s="2"/>
      <c r="AAN368" s="2"/>
      <c r="AAO368" s="2"/>
      <c r="AAP368" s="2"/>
      <c r="AAQ368" s="2"/>
      <c r="AAR368" s="2"/>
      <c r="AAS368" s="2"/>
      <c r="AAT368" s="2"/>
      <c r="AAU368" s="2"/>
      <c r="AAV368" s="2"/>
      <c r="AAW368" s="2"/>
      <c r="AAX368" s="2"/>
      <c r="AAY368" s="2"/>
      <c r="AAZ368" s="2"/>
      <c r="ABA368" s="2"/>
      <c r="ABB368" s="2"/>
      <c r="ABC368" s="2"/>
      <c r="ABD368" s="2"/>
      <c r="ABE368" s="2"/>
      <c r="ABF368" s="2"/>
      <c r="ABG368" s="2"/>
      <c r="ABH368" s="2"/>
      <c r="ABI368" s="2"/>
      <c r="ABJ368" s="2"/>
      <c r="ABK368" s="2"/>
      <c r="ABL368" s="2"/>
      <c r="ABM368" s="2"/>
      <c r="ABN368" s="2"/>
      <c r="ABO368" s="2"/>
      <c r="ABP368" s="2"/>
      <c r="ABQ368" s="2"/>
      <c r="ABR368" s="2"/>
      <c r="ABS368" s="2"/>
      <c r="ABT368" s="2"/>
      <c r="ABU368" s="2"/>
      <c r="ABV368" s="2"/>
      <c r="ABW368" s="2"/>
      <c r="ABX368" s="2"/>
      <c r="ABY368" s="2"/>
      <c r="ABZ368" s="2"/>
      <c r="ACA368" s="2"/>
      <c r="ACB368" s="2"/>
      <c r="ACC368" s="2"/>
      <c r="ACD368" s="2"/>
      <c r="ACE368" s="2"/>
      <c r="ACF368" s="2"/>
      <c r="ACG368" s="2"/>
      <c r="ACH368" s="2"/>
      <c r="ACI368" s="2"/>
      <c r="ACJ368" s="2"/>
      <c r="ACK368" s="2"/>
      <c r="ACL368" s="2"/>
      <c r="ACM368" s="2"/>
      <c r="ACN368" s="2"/>
      <c r="ACO368" s="2"/>
      <c r="ACP368" s="2"/>
      <c r="ACQ368" s="2"/>
      <c r="ACR368" s="2"/>
      <c r="ACS368" s="2"/>
      <c r="ACT368" s="2"/>
      <c r="ACU368" s="2"/>
      <c r="ACV368" s="2"/>
      <c r="ACW368" s="2"/>
      <c r="ACX368" s="2"/>
      <c r="ACY368" s="2"/>
      <c r="ACZ368" s="2"/>
      <c r="ADA368" s="2"/>
      <c r="ADB368" s="2"/>
      <c r="ADC368" s="2"/>
      <c r="ADD368" s="2"/>
      <c r="ADE368" s="2"/>
      <c r="ADF368" s="2"/>
      <c r="ADG368" s="2"/>
      <c r="ADH368" s="2"/>
      <c r="ADI368" s="2"/>
      <c r="ADJ368" s="2"/>
      <c r="ADK368" s="2"/>
      <c r="ADL368" s="2"/>
      <c r="ADM368" s="2"/>
      <c r="ADN368" s="2"/>
      <c r="ADO368" s="2"/>
      <c r="ADP368" s="2"/>
      <c r="ADQ368" s="2"/>
      <c r="ADR368" s="2"/>
      <c r="ADS368" s="2"/>
      <c r="ADT368" s="2"/>
      <c r="ADU368" s="2"/>
      <c r="ADV368" s="2"/>
      <c r="ADW368" s="2"/>
      <c r="ADX368" s="2"/>
      <c r="ADY368" s="2"/>
      <c r="ADZ368" s="2"/>
      <c r="AEA368" s="2"/>
      <c r="AEB368" s="2"/>
      <c r="AEC368" s="2"/>
      <c r="AED368" s="2"/>
      <c r="AEE368" s="2"/>
      <c r="AEF368" s="2"/>
      <c r="AEG368" s="2"/>
      <c r="AEH368" s="2"/>
      <c r="AEI368" s="2"/>
      <c r="AEJ368" s="2"/>
      <c r="AEK368" s="2"/>
      <c r="AEL368" s="2"/>
      <c r="AEM368" s="2"/>
      <c r="AEN368" s="2"/>
      <c r="AEO368" s="2"/>
      <c r="AEP368" s="2"/>
      <c r="AEQ368" s="2"/>
      <c r="AER368" s="2"/>
      <c r="AES368" s="2"/>
      <c r="AET368" s="2"/>
      <c r="AEU368" s="2"/>
      <c r="AEV368" s="2"/>
      <c r="AEW368" s="2"/>
      <c r="AEX368" s="2"/>
      <c r="AEY368" s="2"/>
      <c r="AEZ368" s="2"/>
      <c r="AFA368" s="2"/>
      <c r="AFB368" s="2"/>
      <c r="AFC368" s="2"/>
      <c r="AFD368" s="2"/>
      <c r="AFE368" s="2"/>
      <c r="AFF368" s="2"/>
      <c r="AFG368" s="2"/>
      <c r="AFH368" s="2"/>
      <c r="AFI368" s="2"/>
      <c r="AFJ368" s="2"/>
      <c r="AFK368" s="2"/>
      <c r="AFL368" s="2"/>
      <c r="AFM368" s="2"/>
      <c r="AFN368" s="2"/>
      <c r="AFO368" s="2"/>
      <c r="AFP368" s="2"/>
      <c r="AFQ368" s="2"/>
      <c r="AFR368" s="2"/>
      <c r="AFS368" s="2"/>
      <c r="AFT368" s="2"/>
      <c r="AFU368" s="2"/>
      <c r="AFV368" s="2"/>
      <c r="AFW368" s="2"/>
      <c r="AFX368" s="2"/>
      <c r="AFY368" s="2"/>
      <c r="AFZ368" s="2"/>
      <c r="AGA368" s="2"/>
      <c r="AGB368" s="2"/>
      <c r="AGC368" s="2"/>
      <c r="AGD368" s="2"/>
      <c r="AGE368" s="2"/>
      <c r="AGF368" s="2"/>
      <c r="AGG368" s="2"/>
      <c r="AGH368" s="2"/>
      <c r="AGI368" s="2"/>
      <c r="AGJ368" s="2"/>
      <c r="AGK368" s="2"/>
      <c r="AGL368" s="2"/>
      <c r="AGM368" s="2"/>
      <c r="AGN368" s="2"/>
      <c r="AGO368" s="2"/>
      <c r="AGP368" s="2"/>
      <c r="AGQ368" s="2"/>
      <c r="AGR368" s="2"/>
      <c r="AGS368" s="2"/>
      <c r="AGT368" s="2"/>
      <c r="AGU368" s="2"/>
      <c r="AGV368" s="2"/>
      <c r="AGW368" s="2"/>
      <c r="AGX368" s="2"/>
      <c r="AGY368" s="2"/>
      <c r="AGZ368" s="2"/>
      <c r="AHA368" s="2"/>
      <c r="AHB368" s="2"/>
      <c r="AHC368" s="2"/>
      <c r="AHD368" s="2"/>
      <c r="AHE368" s="2"/>
      <c r="AHF368" s="2"/>
      <c r="AHG368" s="2"/>
      <c r="AHH368" s="2"/>
      <c r="AHI368" s="2"/>
      <c r="AHJ368" s="2"/>
      <c r="AHK368" s="2"/>
      <c r="AHL368" s="2"/>
      <c r="AHM368" s="2"/>
      <c r="AHN368" s="2"/>
      <c r="AHO368" s="2"/>
      <c r="AHP368" s="2"/>
      <c r="AHQ368" s="2"/>
      <c r="AHR368" s="2"/>
      <c r="AHS368" s="2"/>
      <c r="AHT368" s="2"/>
      <c r="AHU368" s="2"/>
      <c r="AHV368" s="2"/>
      <c r="AHW368" s="2"/>
      <c r="AHX368" s="2"/>
      <c r="AHY368" s="2"/>
      <c r="AHZ368" s="2"/>
      <c r="AIA368" s="2"/>
      <c r="AIB368" s="2"/>
      <c r="AIC368" s="2"/>
      <c r="AID368" s="2"/>
      <c r="AIE368" s="2"/>
      <c r="AIF368" s="2"/>
      <c r="AIG368" s="2"/>
      <c r="AIH368" s="2"/>
      <c r="AII368" s="2"/>
      <c r="AIJ368" s="2"/>
      <c r="AIK368" s="2"/>
      <c r="AIL368" s="2"/>
      <c r="AIM368" s="2"/>
      <c r="AIN368" s="2"/>
      <c r="AIO368" s="2"/>
      <c r="AIP368" s="2"/>
      <c r="AIQ368" s="2"/>
      <c r="AIR368" s="2"/>
      <c r="AIS368" s="2"/>
      <c r="AIT368" s="2"/>
      <c r="AIU368" s="2"/>
      <c r="AIV368" s="2"/>
      <c r="AIW368" s="2"/>
      <c r="AIX368" s="2"/>
      <c r="AIY368" s="2"/>
      <c r="AIZ368" s="2"/>
      <c r="AJA368" s="2"/>
      <c r="AJB368" s="2"/>
      <c r="AJC368" s="2"/>
      <c r="AJD368" s="2"/>
      <c r="AJE368" s="2"/>
      <c r="AJF368" s="2"/>
      <c r="AJG368" s="2"/>
      <c r="AJH368" s="2"/>
      <c r="AJI368" s="2"/>
      <c r="AJJ368" s="2"/>
      <c r="AJK368" s="2"/>
      <c r="AJL368" s="2"/>
      <c r="AJM368" s="2"/>
      <c r="AJN368" s="2"/>
      <c r="AJO368" s="2"/>
      <c r="AJP368" s="2"/>
      <c r="AJQ368" s="2"/>
      <c r="AJR368" s="2"/>
      <c r="AJS368" s="2"/>
      <c r="AJT368" s="2"/>
      <c r="AJU368" s="2"/>
      <c r="AJV368" s="2"/>
      <c r="AJW368" s="2"/>
      <c r="AJX368" s="2"/>
      <c r="AJY368" s="2"/>
      <c r="AJZ368" s="2"/>
      <c r="AKA368" s="2"/>
      <c r="AKB368" s="2"/>
      <c r="AKC368" s="2"/>
      <c r="AKD368" s="2"/>
      <c r="AKE368" s="2"/>
      <c r="AKF368" s="2"/>
      <c r="AKG368" s="2"/>
      <c r="AKH368" s="2"/>
      <c r="AKI368" s="2"/>
      <c r="AKJ368" s="2"/>
      <c r="AKK368" s="2"/>
      <c r="AKL368" s="2"/>
      <c r="AKM368" s="2"/>
      <c r="AKN368" s="2"/>
      <c r="AKO368" s="2"/>
      <c r="AKP368" s="2"/>
      <c r="AKQ368" s="2"/>
      <c r="AKR368" s="2"/>
      <c r="AKS368" s="2"/>
      <c r="AKT368" s="2"/>
      <c r="AKU368" s="2"/>
      <c r="AKV368" s="2"/>
      <c r="AKW368" s="2"/>
      <c r="AKX368" s="2"/>
      <c r="AKY368" s="2"/>
      <c r="AKZ368" s="2"/>
      <c r="ALA368" s="2"/>
      <c r="ALB368" s="1"/>
      <c r="ALC368" s="1"/>
      <c r="ALD368" s="1"/>
      <c r="ALE368" s="1"/>
      <c r="ALF368" s="1"/>
      <c r="ALG368" s="1"/>
      <c r="ALH368" s="1"/>
      <c r="ALI368" s="1"/>
      <c r="ALJ368" s="1"/>
      <c r="ALK368" s="1"/>
      <c r="ALL368" s="1"/>
      <c r="ALM368" s="1"/>
      <c r="ALN368" s="1"/>
      <c r="ALO368" s="1"/>
      <c r="ALP368" s="1"/>
      <c r="ALQ368" s="1"/>
      <c r="ALR368" s="1"/>
      <c r="ALS368"/>
      <c r="ALT368"/>
      <c r="ALU368"/>
      <c r="ALV368"/>
      <c r="ALW368"/>
      <c r="ALX368"/>
      <c r="ALY368"/>
      <c r="ALZ368"/>
      <c r="AMA368"/>
      <c r="AMB368"/>
      <c r="AMC368"/>
      <c r="AMD368"/>
      <c r="AME368"/>
      <c r="AMF368"/>
      <c r="AMG368"/>
      <c r="AMH368"/>
      <c r="AMI368"/>
      <c r="AMJ368"/>
    </row>
    <row r="369" spans="1:1024" s="37" customFormat="1">
      <c r="A369" s="1"/>
      <c r="B369" s="1"/>
      <c r="C369" s="1"/>
      <c r="D369" s="1"/>
      <c r="E369" s="1"/>
      <c r="F369" s="1"/>
      <c r="G369" s="1"/>
      <c r="H369" s="1"/>
      <c r="I369" s="1"/>
      <c r="J369" s="10"/>
      <c r="K369" s="10"/>
      <c r="L369" s="10"/>
      <c r="M369" s="50"/>
      <c r="N369" s="50"/>
      <c r="O369" s="1"/>
      <c r="P369" s="1"/>
      <c r="Q369" s="51"/>
      <c r="VZ369" s="2"/>
      <c r="WA369" s="2"/>
      <c r="WB369" s="2"/>
      <c r="WC369" s="2"/>
      <c r="WD369" s="2"/>
      <c r="WE369" s="2"/>
      <c r="WF369" s="2"/>
      <c r="WG369" s="2"/>
      <c r="WH369" s="2"/>
      <c r="WI369" s="2"/>
      <c r="WJ369" s="2"/>
      <c r="WK369" s="2"/>
      <c r="WL369" s="2"/>
      <c r="WM369" s="2"/>
      <c r="WN369" s="2"/>
      <c r="WO369" s="2"/>
      <c r="WP369" s="2"/>
      <c r="WQ369" s="2"/>
      <c r="WR369" s="2"/>
      <c r="WS369" s="2"/>
      <c r="WT369" s="2"/>
      <c r="WU369" s="2"/>
      <c r="WV369" s="2"/>
      <c r="WW369" s="2"/>
      <c r="WX369" s="2"/>
      <c r="WY369" s="2"/>
      <c r="WZ369" s="2"/>
      <c r="XA369" s="2"/>
      <c r="XB369" s="2"/>
      <c r="XC369" s="2"/>
      <c r="XD369" s="2"/>
      <c r="XE369" s="2"/>
      <c r="XF369" s="2"/>
      <c r="XG369" s="2"/>
      <c r="XH369" s="2"/>
      <c r="XI369" s="2"/>
      <c r="XJ369" s="2"/>
      <c r="XK369" s="2"/>
      <c r="XL369" s="2"/>
      <c r="XM369" s="2"/>
      <c r="XN369" s="2"/>
      <c r="XO369" s="2"/>
      <c r="XP369" s="2"/>
      <c r="XQ369" s="2"/>
      <c r="XR369" s="2"/>
      <c r="XS369" s="2"/>
      <c r="XT369" s="2"/>
      <c r="XU369" s="2"/>
      <c r="XV369" s="2"/>
      <c r="XW369" s="2"/>
      <c r="XX369" s="2"/>
      <c r="XY369" s="2"/>
      <c r="XZ369" s="2"/>
      <c r="YA369" s="2"/>
      <c r="YB369" s="2"/>
      <c r="YC369" s="2"/>
      <c r="YD369" s="2"/>
      <c r="YE369" s="2"/>
      <c r="YF369" s="2"/>
      <c r="YG369" s="2"/>
      <c r="YH369" s="2"/>
      <c r="YI369" s="2"/>
      <c r="YJ369" s="2"/>
      <c r="YK369" s="2"/>
      <c r="YL369" s="2"/>
      <c r="YM369" s="2"/>
      <c r="YN369" s="2"/>
      <c r="YO369" s="2"/>
      <c r="YP369" s="2"/>
      <c r="YQ369" s="2"/>
      <c r="YR369" s="2"/>
      <c r="YS369" s="2"/>
      <c r="YT369" s="2"/>
      <c r="YU369" s="2"/>
      <c r="YV369" s="2"/>
      <c r="YW369" s="2"/>
      <c r="YX369" s="2"/>
      <c r="YY369" s="2"/>
      <c r="YZ369" s="2"/>
      <c r="ZA369" s="2"/>
      <c r="ZB369" s="2"/>
      <c r="ZC369" s="2"/>
      <c r="ZD369" s="2"/>
      <c r="ZE369" s="2"/>
      <c r="ZF369" s="2"/>
      <c r="ZG369" s="2"/>
      <c r="ZH369" s="2"/>
      <c r="ZI369" s="2"/>
      <c r="ZJ369" s="2"/>
      <c r="ZK369" s="2"/>
      <c r="ZL369" s="2"/>
      <c r="ZM369" s="2"/>
      <c r="ZN369" s="2"/>
      <c r="ZO369" s="2"/>
      <c r="ZP369" s="2"/>
      <c r="ZQ369" s="2"/>
      <c r="ZR369" s="2"/>
      <c r="ZS369" s="2"/>
      <c r="ZT369" s="2"/>
      <c r="ZU369" s="2"/>
      <c r="ZV369" s="2"/>
      <c r="ZW369" s="2"/>
      <c r="ZX369" s="2"/>
      <c r="ZY369" s="2"/>
      <c r="ZZ369" s="2"/>
      <c r="AAA369" s="2"/>
      <c r="AAB369" s="2"/>
      <c r="AAC369" s="2"/>
      <c r="AAD369" s="2"/>
      <c r="AAE369" s="2"/>
      <c r="AAF369" s="2"/>
      <c r="AAG369" s="2"/>
      <c r="AAH369" s="2"/>
      <c r="AAI369" s="2"/>
      <c r="AAJ369" s="2"/>
      <c r="AAK369" s="2"/>
      <c r="AAL369" s="2"/>
      <c r="AAM369" s="2"/>
      <c r="AAN369" s="2"/>
      <c r="AAO369" s="2"/>
      <c r="AAP369" s="2"/>
      <c r="AAQ369" s="2"/>
      <c r="AAR369" s="2"/>
      <c r="AAS369" s="2"/>
      <c r="AAT369" s="2"/>
      <c r="AAU369" s="2"/>
      <c r="AAV369" s="2"/>
      <c r="AAW369" s="2"/>
      <c r="AAX369" s="2"/>
      <c r="AAY369" s="2"/>
      <c r="AAZ369" s="2"/>
      <c r="ABA369" s="2"/>
      <c r="ABB369" s="2"/>
      <c r="ABC369" s="2"/>
      <c r="ABD369" s="2"/>
      <c r="ABE369" s="2"/>
      <c r="ABF369" s="2"/>
      <c r="ABG369" s="2"/>
      <c r="ABH369" s="2"/>
      <c r="ABI369" s="2"/>
      <c r="ABJ369" s="2"/>
      <c r="ABK369" s="2"/>
      <c r="ABL369" s="2"/>
      <c r="ABM369" s="2"/>
      <c r="ABN369" s="2"/>
      <c r="ABO369" s="2"/>
      <c r="ABP369" s="2"/>
      <c r="ABQ369" s="2"/>
      <c r="ABR369" s="2"/>
      <c r="ABS369" s="2"/>
      <c r="ABT369" s="2"/>
      <c r="ABU369" s="2"/>
      <c r="ABV369" s="2"/>
      <c r="ABW369" s="2"/>
      <c r="ABX369" s="2"/>
      <c r="ABY369" s="2"/>
      <c r="ABZ369" s="2"/>
      <c r="ACA369" s="2"/>
      <c r="ACB369" s="2"/>
      <c r="ACC369" s="2"/>
      <c r="ACD369" s="2"/>
      <c r="ACE369" s="2"/>
      <c r="ACF369" s="2"/>
      <c r="ACG369" s="2"/>
      <c r="ACH369" s="2"/>
      <c r="ACI369" s="2"/>
      <c r="ACJ369" s="2"/>
      <c r="ACK369" s="2"/>
      <c r="ACL369" s="2"/>
      <c r="ACM369" s="2"/>
      <c r="ACN369" s="2"/>
      <c r="ACO369" s="2"/>
      <c r="ACP369" s="2"/>
      <c r="ACQ369" s="2"/>
      <c r="ACR369" s="2"/>
      <c r="ACS369" s="2"/>
      <c r="ACT369" s="2"/>
      <c r="ACU369" s="2"/>
      <c r="ACV369" s="2"/>
      <c r="ACW369" s="2"/>
      <c r="ACX369" s="2"/>
      <c r="ACY369" s="2"/>
      <c r="ACZ369" s="2"/>
      <c r="ADA369" s="2"/>
      <c r="ADB369" s="2"/>
      <c r="ADC369" s="2"/>
      <c r="ADD369" s="2"/>
      <c r="ADE369" s="2"/>
      <c r="ADF369" s="2"/>
      <c r="ADG369" s="2"/>
      <c r="ADH369" s="2"/>
      <c r="ADI369" s="2"/>
      <c r="ADJ369" s="2"/>
      <c r="ADK369" s="2"/>
      <c r="ADL369" s="2"/>
      <c r="ADM369" s="2"/>
      <c r="ADN369" s="2"/>
      <c r="ADO369" s="2"/>
      <c r="ADP369" s="2"/>
      <c r="ADQ369" s="2"/>
      <c r="ADR369" s="2"/>
      <c r="ADS369" s="2"/>
      <c r="ADT369" s="2"/>
      <c r="ADU369" s="2"/>
      <c r="ADV369" s="2"/>
      <c r="ADW369" s="2"/>
      <c r="ADX369" s="2"/>
      <c r="ADY369" s="2"/>
      <c r="ADZ369" s="2"/>
      <c r="AEA369" s="2"/>
      <c r="AEB369" s="2"/>
      <c r="AEC369" s="2"/>
      <c r="AED369" s="2"/>
      <c r="AEE369" s="2"/>
      <c r="AEF369" s="2"/>
      <c r="AEG369" s="2"/>
      <c r="AEH369" s="2"/>
      <c r="AEI369" s="2"/>
      <c r="AEJ369" s="2"/>
      <c r="AEK369" s="2"/>
      <c r="AEL369" s="2"/>
      <c r="AEM369" s="2"/>
      <c r="AEN369" s="2"/>
      <c r="AEO369" s="2"/>
      <c r="AEP369" s="2"/>
      <c r="AEQ369" s="2"/>
      <c r="AER369" s="2"/>
      <c r="AES369" s="2"/>
      <c r="AET369" s="2"/>
      <c r="AEU369" s="2"/>
      <c r="AEV369" s="2"/>
      <c r="AEW369" s="2"/>
      <c r="AEX369" s="2"/>
      <c r="AEY369" s="2"/>
      <c r="AEZ369" s="2"/>
      <c r="AFA369" s="2"/>
      <c r="AFB369" s="2"/>
      <c r="AFC369" s="2"/>
      <c r="AFD369" s="2"/>
      <c r="AFE369" s="2"/>
      <c r="AFF369" s="2"/>
      <c r="AFG369" s="2"/>
      <c r="AFH369" s="2"/>
      <c r="AFI369" s="2"/>
      <c r="AFJ369" s="2"/>
      <c r="AFK369" s="2"/>
      <c r="AFL369" s="2"/>
      <c r="AFM369" s="2"/>
      <c r="AFN369" s="2"/>
      <c r="AFO369" s="2"/>
      <c r="AFP369" s="2"/>
      <c r="AFQ369" s="2"/>
      <c r="AFR369" s="2"/>
      <c r="AFS369" s="2"/>
      <c r="AFT369" s="2"/>
      <c r="AFU369" s="2"/>
      <c r="AFV369" s="2"/>
      <c r="AFW369" s="2"/>
      <c r="AFX369" s="2"/>
      <c r="AFY369" s="2"/>
      <c r="AFZ369" s="2"/>
      <c r="AGA369" s="2"/>
      <c r="AGB369" s="2"/>
      <c r="AGC369" s="2"/>
      <c r="AGD369" s="2"/>
      <c r="AGE369" s="2"/>
      <c r="AGF369" s="2"/>
      <c r="AGG369" s="2"/>
      <c r="AGH369" s="2"/>
      <c r="AGI369" s="2"/>
      <c r="AGJ369" s="2"/>
      <c r="AGK369" s="2"/>
      <c r="AGL369" s="2"/>
      <c r="AGM369" s="2"/>
      <c r="AGN369" s="2"/>
      <c r="AGO369" s="2"/>
      <c r="AGP369" s="2"/>
      <c r="AGQ369" s="2"/>
      <c r="AGR369" s="2"/>
      <c r="AGS369" s="2"/>
      <c r="AGT369" s="2"/>
      <c r="AGU369" s="2"/>
      <c r="AGV369" s="2"/>
      <c r="AGW369" s="2"/>
      <c r="AGX369" s="2"/>
      <c r="AGY369" s="2"/>
      <c r="AGZ369" s="2"/>
      <c r="AHA369" s="2"/>
      <c r="AHB369" s="2"/>
      <c r="AHC369" s="2"/>
      <c r="AHD369" s="2"/>
      <c r="AHE369" s="2"/>
      <c r="AHF369" s="2"/>
      <c r="AHG369" s="2"/>
      <c r="AHH369" s="2"/>
      <c r="AHI369" s="2"/>
      <c r="AHJ369" s="2"/>
      <c r="AHK369" s="2"/>
      <c r="AHL369" s="2"/>
      <c r="AHM369" s="2"/>
      <c r="AHN369" s="2"/>
      <c r="AHO369" s="2"/>
      <c r="AHP369" s="2"/>
      <c r="AHQ369" s="2"/>
      <c r="AHR369" s="2"/>
      <c r="AHS369" s="2"/>
      <c r="AHT369" s="2"/>
      <c r="AHU369" s="2"/>
      <c r="AHV369" s="2"/>
      <c r="AHW369" s="2"/>
      <c r="AHX369" s="2"/>
      <c r="AHY369" s="2"/>
      <c r="AHZ369" s="2"/>
      <c r="AIA369" s="2"/>
      <c r="AIB369" s="2"/>
      <c r="AIC369" s="2"/>
      <c r="AID369" s="2"/>
      <c r="AIE369" s="2"/>
      <c r="AIF369" s="2"/>
      <c r="AIG369" s="2"/>
      <c r="AIH369" s="2"/>
      <c r="AII369" s="2"/>
      <c r="AIJ369" s="2"/>
      <c r="AIK369" s="2"/>
      <c r="AIL369" s="2"/>
      <c r="AIM369" s="2"/>
      <c r="AIN369" s="2"/>
      <c r="AIO369" s="2"/>
      <c r="AIP369" s="2"/>
      <c r="AIQ369" s="2"/>
      <c r="AIR369" s="2"/>
      <c r="AIS369" s="2"/>
      <c r="AIT369" s="2"/>
      <c r="AIU369" s="2"/>
      <c r="AIV369" s="2"/>
      <c r="AIW369" s="2"/>
      <c r="AIX369" s="2"/>
      <c r="AIY369" s="2"/>
      <c r="AIZ369" s="2"/>
      <c r="AJA369" s="2"/>
      <c r="AJB369" s="2"/>
      <c r="AJC369" s="2"/>
      <c r="AJD369" s="2"/>
      <c r="AJE369" s="2"/>
      <c r="AJF369" s="2"/>
      <c r="AJG369" s="2"/>
      <c r="AJH369" s="2"/>
      <c r="AJI369" s="2"/>
      <c r="AJJ369" s="2"/>
      <c r="AJK369" s="2"/>
      <c r="AJL369" s="2"/>
      <c r="AJM369" s="2"/>
      <c r="AJN369" s="2"/>
      <c r="AJO369" s="2"/>
      <c r="AJP369" s="2"/>
      <c r="AJQ369" s="2"/>
      <c r="AJR369" s="2"/>
      <c r="AJS369" s="2"/>
      <c r="AJT369" s="2"/>
      <c r="AJU369" s="2"/>
      <c r="AJV369" s="2"/>
      <c r="AJW369" s="2"/>
      <c r="AJX369" s="2"/>
      <c r="AJY369" s="2"/>
      <c r="AJZ369" s="2"/>
      <c r="AKA369" s="2"/>
      <c r="AKB369" s="2"/>
      <c r="AKC369" s="2"/>
      <c r="AKD369" s="2"/>
      <c r="AKE369" s="2"/>
      <c r="AKF369" s="2"/>
      <c r="AKG369" s="2"/>
      <c r="AKH369" s="2"/>
      <c r="AKI369" s="2"/>
      <c r="AKJ369" s="2"/>
      <c r="AKK369" s="2"/>
      <c r="AKL369" s="2"/>
      <c r="AKM369" s="2"/>
      <c r="AKN369" s="2"/>
      <c r="AKO369" s="2"/>
      <c r="AKP369" s="2"/>
      <c r="AKQ369" s="2"/>
      <c r="AKR369" s="2"/>
      <c r="AKS369" s="2"/>
      <c r="AKT369" s="2"/>
      <c r="AKU369" s="2"/>
      <c r="AKV369" s="2"/>
      <c r="AKW369" s="2"/>
      <c r="AKX369" s="2"/>
      <c r="AKY369" s="2"/>
      <c r="AKZ369" s="2"/>
      <c r="ALA369" s="2"/>
      <c r="ALB369" s="1"/>
      <c r="ALC369" s="1"/>
      <c r="ALD369" s="1"/>
      <c r="ALE369" s="1"/>
      <c r="ALF369" s="1"/>
      <c r="ALG369" s="1"/>
      <c r="ALH369" s="1"/>
      <c r="ALI369" s="1"/>
      <c r="ALJ369" s="1"/>
      <c r="ALK369" s="1"/>
      <c r="ALL369" s="1"/>
      <c r="ALM369" s="1"/>
      <c r="ALN369" s="1"/>
      <c r="ALO369" s="1"/>
      <c r="ALP369" s="1"/>
      <c r="ALQ369" s="1"/>
      <c r="ALR369" s="1"/>
      <c r="ALS369"/>
      <c r="ALT369"/>
      <c r="ALU369"/>
      <c r="ALV369"/>
      <c r="ALW369"/>
      <c r="ALX369"/>
      <c r="ALY369"/>
      <c r="ALZ369"/>
      <c r="AMA369"/>
      <c r="AMB369"/>
      <c r="AMC369"/>
      <c r="AMD369"/>
      <c r="AME369"/>
      <c r="AMF369"/>
      <c r="AMG369"/>
      <c r="AMH369"/>
      <c r="AMI369"/>
      <c r="AMJ369"/>
    </row>
    <row r="370" spans="1:1024" s="37" customFormat="1">
      <c r="A370" s="1"/>
      <c r="B370" s="1"/>
      <c r="C370" s="1"/>
      <c r="D370" s="1"/>
      <c r="E370" s="1"/>
      <c r="F370" s="1"/>
      <c r="G370" s="1"/>
      <c r="H370" s="1"/>
      <c r="I370" s="1"/>
      <c r="J370" s="10"/>
      <c r="K370" s="10"/>
      <c r="L370" s="10"/>
      <c r="M370" s="50"/>
      <c r="N370" s="50"/>
      <c r="O370" s="1"/>
      <c r="P370" s="1"/>
      <c r="Q370" s="51"/>
      <c r="VZ370" s="2"/>
      <c r="WA370" s="2"/>
      <c r="WB370" s="2"/>
      <c r="WC370" s="2"/>
      <c r="WD370" s="2"/>
      <c r="WE370" s="2"/>
      <c r="WF370" s="2"/>
      <c r="WG370" s="2"/>
      <c r="WH370" s="2"/>
      <c r="WI370" s="2"/>
      <c r="WJ370" s="2"/>
      <c r="WK370" s="2"/>
      <c r="WL370" s="2"/>
      <c r="WM370" s="2"/>
      <c r="WN370" s="2"/>
      <c r="WO370" s="2"/>
      <c r="WP370" s="2"/>
      <c r="WQ370" s="2"/>
      <c r="WR370" s="2"/>
      <c r="WS370" s="2"/>
      <c r="WT370" s="2"/>
      <c r="WU370" s="2"/>
      <c r="WV370" s="2"/>
      <c r="WW370" s="2"/>
      <c r="WX370" s="2"/>
      <c r="WY370" s="2"/>
      <c r="WZ370" s="2"/>
      <c r="XA370" s="2"/>
      <c r="XB370" s="2"/>
      <c r="XC370" s="2"/>
      <c r="XD370" s="2"/>
      <c r="XE370" s="2"/>
      <c r="XF370" s="2"/>
      <c r="XG370" s="2"/>
      <c r="XH370" s="2"/>
      <c r="XI370" s="2"/>
      <c r="XJ370" s="2"/>
      <c r="XK370" s="2"/>
      <c r="XL370" s="2"/>
      <c r="XM370" s="2"/>
      <c r="XN370" s="2"/>
      <c r="XO370" s="2"/>
      <c r="XP370" s="2"/>
      <c r="XQ370" s="2"/>
      <c r="XR370" s="2"/>
      <c r="XS370" s="2"/>
      <c r="XT370" s="2"/>
      <c r="XU370" s="2"/>
      <c r="XV370" s="2"/>
      <c r="XW370" s="2"/>
      <c r="XX370" s="2"/>
      <c r="XY370" s="2"/>
      <c r="XZ370" s="2"/>
      <c r="YA370" s="2"/>
      <c r="YB370" s="2"/>
      <c r="YC370" s="2"/>
      <c r="YD370" s="2"/>
      <c r="YE370" s="2"/>
      <c r="YF370" s="2"/>
      <c r="YG370" s="2"/>
      <c r="YH370" s="2"/>
      <c r="YI370" s="2"/>
      <c r="YJ370" s="2"/>
      <c r="YK370" s="2"/>
      <c r="YL370" s="2"/>
      <c r="YM370" s="2"/>
      <c r="YN370" s="2"/>
      <c r="YO370" s="2"/>
      <c r="YP370" s="2"/>
      <c r="YQ370" s="2"/>
      <c r="YR370" s="2"/>
      <c r="YS370" s="2"/>
      <c r="YT370" s="2"/>
      <c r="YU370" s="2"/>
      <c r="YV370" s="2"/>
      <c r="YW370" s="2"/>
      <c r="YX370" s="2"/>
      <c r="YY370" s="2"/>
      <c r="YZ370" s="2"/>
      <c r="ZA370" s="2"/>
      <c r="ZB370" s="2"/>
      <c r="ZC370" s="2"/>
      <c r="ZD370" s="2"/>
      <c r="ZE370" s="2"/>
      <c r="ZF370" s="2"/>
      <c r="ZG370" s="2"/>
      <c r="ZH370" s="2"/>
      <c r="ZI370" s="2"/>
      <c r="ZJ370" s="2"/>
      <c r="ZK370" s="2"/>
      <c r="ZL370" s="2"/>
      <c r="ZM370" s="2"/>
      <c r="ZN370" s="2"/>
      <c r="ZO370" s="2"/>
      <c r="ZP370" s="2"/>
      <c r="ZQ370" s="2"/>
      <c r="ZR370" s="2"/>
      <c r="ZS370" s="2"/>
      <c r="ZT370" s="2"/>
      <c r="ZU370" s="2"/>
      <c r="ZV370" s="2"/>
      <c r="ZW370" s="2"/>
      <c r="ZX370" s="2"/>
      <c r="ZY370" s="2"/>
      <c r="ZZ370" s="2"/>
      <c r="AAA370" s="2"/>
      <c r="AAB370" s="2"/>
      <c r="AAC370" s="2"/>
      <c r="AAD370" s="2"/>
      <c r="AAE370" s="2"/>
      <c r="AAF370" s="2"/>
      <c r="AAG370" s="2"/>
      <c r="AAH370" s="2"/>
      <c r="AAI370" s="2"/>
      <c r="AAJ370" s="2"/>
      <c r="AAK370" s="2"/>
      <c r="AAL370" s="2"/>
      <c r="AAM370" s="2"/>
      <c r="AAN370" s="2"/>
      <c r="AAO370" s="2"/>
      <c r="AAP370" s="2"/>
      <c r="AAQ370" s="2"/>
      <c r="AAR370" s="2"/>
      <c r="AAS370" s="2"/>
      <c r="AAT370" s="2"/>
      <c r="AAU370" s="2"/>
      <c r="AAV370" s="2"/>
      <c r="AAW370" s="2"/>
      <c r="AAX370" s="2"/>
      <c r="AAY370" s="2"/>
      <c r="AAZ370" s="2"/>
      <c r="ABA370" s="2"/>
      <c r="ABB370" s="2"/>
      <c r="ABC370" s="2"/>
      <c r="ABD370" s="2"/>
      <c r="ABE370" s="2"/>
      <c r="ABF370" s="2"/>
      <c r="ABG370" s="2"/>
      <c r="ABH370" s="2"/>
      <c r="ABI370" s="2"/>
      <c r="ABJ370" s="2"/>
      <c r="ABK370" s="2"/>
      <c r="ABL370" s="2"/>
      <c r="ABM370" s="2"/>
      <c r="ABN370" s="2"/>
      <c r="ABO370" s="2"/>
      <c r="ABP370" s="2"/>
      <c r="ABQ370" s="2"/>
      <c r="ABR370" s="2"/>
      <c r="ABS370" s="2"/>
      <c r="ABT370" s="2"/>
      <c r="ABU370" s="2"/>
      <c r="ABV370" s="2"/>
      <c r="ABW370" s="2"/>
      <c r="ABX370" s="2"/>
      <c r="ABY370" s="2"/>
      <c r="ABZ370" s="2"/>
      <c r="ACA370" s="2"/>
      <c r="ACB370" s="2"/>
      <c r="ACC370" s="2"/>
      <c r="ACD370" s="2"/>
      <c r="ACE370" s="2"/>
      <c r="ACF370" s="2"/>
      <c r="ACG370" s="2"/>
      <c r="ACH370" s="2"/>
      <c r="ACI370" s="2"/>
      <c r="ACJ370" s="2"/>
      <c r="ACK370" s="2"/>
      <c r="ACL370" s="2"/>
      <c r="ACM370" s="2"/>
      <c r="ACN370" s="2"/>
      <c r="ACO370" s="2"/>
      <c r="ACP370" s="2"/>
      <c r="ACQ370" s="2"/>
      <c r="ACR370" s="2"/>
      <c r="ACS370" s="2"/>
      <c r="ACT370" s="2"/>
      <c r="ACU370" s="2"/>
      <c r="ACV370" s="2"/>
      <c r="ACW370" s="2"/>
      <c r="ACX370" s="2"/>
      <c r="ACY370" s="2"/>
      <c r="ACZ370" s="2"/>
      <c r="ADA370" s="2"/>
      <c r="ADB370" s="2"/>
      <c r="ADC370" s="2"/>
      <c r="ADD370" s="2"/>
      <c r="ADE370" s="2"/>
      <c r="ADF370" s="2"/>
      <c r="ADG370" s="2"/>
      <c r="ADH370" s="2"/>
      <c r="ADI370" s="2"/>
      <c r="ADJ370" s="2"/>
      <c r="ADK370" s="2"/>
      <c r="ADL370" s="2"/>
      <c r="ADM370" s="2"/>
      <c r="ADN370" s="2"/>
      <c r="ADO370" s="2"/>
      <c r="ADP370" s="2"/>
      <c r="ADQ370" s="2"/>
      <c r="ADR370" s="2"/>
      <c r="ADS370" s="2"/>
      <c r="ADT370" s="2"/>
      <c r="ADU370" s="2"/>
      <c r="ADV370" s="2"/>
      <c r="ADW370" s="2"/>
      <c r="ADX370" s="2"/>
      <c r="ADY370" s="2"/>
      <c r="ADZ370" s="2"/>
      <c r="AEA370" s="2"/>
      <c r="AEB370" s="2"/>
      <c r="AEC370" s="2"/>
      <c r="AED370" s="2"/>
      <c r="AEE370" s="2"/>
      <c r="AEF370" s="2"/>
      <c r="AEG370" s="2"/>
      <c r="AEH370" s="2"/>
      <c r="AEI370" s="2"/>
      <c r="AEJ370" s="2"/>
      <c r="AEK370" s="2"/>
      <c r="AEL370" s="2"/>
      <c r="AEM370" s="2"/>
      <c r="AEN370" s="2"/>
      <c r="AEO370" s="2"/>
      <c r="AEP370" s="2"/>
      <c r="AEQ370" s="2"/>
      <c r="AER370" s="2"/>
      <c r="AES370" s="2"/>
      <c r="AET370" s="2"/>
      <c r="AEU370" s="2"/>
      <c r="AEV370" s="2"/>
      <c r="AEW370" s="2"/>
      <c r="AEX370" s="2"/>
      <c r="AEY370" s="2"/>
      <c r="AEZ370" s="2"/>
      <c r="AFA370" s="2"/>
      <c r="AFB370" s="2"/>
      <c r="AFC370" s="2"/>
      <c r="AFD370" s="2"/>
      <c r="AFE370" s="2"/>
      <c r="AFF370" s="2"/>
      <c r="AFG370" s="2"/>
      <c r="AFH370" s="2"/>
      <c r="AFI370" s="2"/>
      <c r="AFJ370" s="2"/>
      <c r="AFK370" s="2"/>
      <c r="AFL370" s="2"/>
      <c r="AFM370" s="2"/>
      <c r="AFN370" s="2"/>
      <c r="AFO370" s="2"/>
      <c r="AFP370" s="2"/>
      <c r="AFQ370" s="2"/>
      <c r="AFR370" s="2"/>
      <c r="AFS370" s="2"/>
      <c r="AFT370" s="2"/>
      <c r="AFU370" s="2"/>
      <c r="AFV370" s="2"/>
      <c r="AFW370" s="2"/>
      <c r="AFX370" s="2"/>
      <c r="AFY370" s="2"/>
      <c r="AFZ370" s="2"/>
      <c r="AGA370" s="2"/>
      <c r="AGB370" s="2"/>
      <c r="AGC370" s="2"/>
      <c r="AGD370" s="2"/>
      <c r="AGE370" s="2"/>
      <c r="AGF370" s="2"/>
      <c r="AGG370" s="2"/>
      <c r="AGH370" s="2"/>
      <c r="AGI370" s="2"/>
      <c r="AGJ370" s="2"/>
      <c r="AGK370" s="2"/>
      <c r="AGL370" s="2"/>
      <c r="AGM370" s="2"/>
      <c r="AGN370" s="2"/>
      <c r="AGO370" s="2"/>
      <c r="AGP370" s="2"/>
      <c r="AGQ370" s="2"/>
      <c r="AGR370" s="2"/>
      <c r="AGS370" s="2"/>
      <c r="AGT370" s="2"/>
      <c r="AGU370" s="2"/>
      <c r="AGV370" s="2"/>
      <c r="AGW370" s="2"/>
      <c r="AGX370" s="2"/>
      <c r="AGY370" s="2"/>
      <c r="AGZ370" s="2"/>
      <c r="AHA370" s="2"/>
      <c r="AHB370" s="2"/>
      <c r="AHC370" s="2"/>
      <c r="AHD370" s="2"/>
      <c r="AHE370" s="2"/>
      <c r="AHF370" s="2"/>
      <c r="AHG370" s="2"/>
      <c r="AHH370" s="2"/>
      <c r="AHI370" s="2"/>
      <c r="AHJ370" s="2"/>
      <c r="AHK370" s="2"/>
      <c r="AHL370" s="2"/>
      <c r="AHM370" s="2"/>
      <c r="AHN370" s="2"/>
      <c r="AHO370" s="2"/>
      <c r="AHP370" s="2"/>
      <c r="AHQ370" s="2"/>
      <c r="AHR370" s="2"/>
      <c r="AHS370" s="2"/>
      <c r="AHT370" s="2"/>
      <c r="AHU370" s="2"/>
      <c r="AHV370" s="2"/>
      <c r="AHW370" s="2"/>
      <c r="AHX370" s="2"/>
      <c r="AHY370" s="2"/>
      <c r="AHZ370" s="2"/>
      <c r="AIA370" s="2"/>
      <c r="AIB370" s="2"/>
      <c r="AIC370" s="2"/>
      <c r="AID370" s="2"/>
      <c r="AIE370" s="2"/>
      <c r="AIF370" s="2"/>
      <c r="AIG370" s="2"/>
      <c r="AIH370" s="2"/>
      <c r="AII370" s="2"/>
      <c r="AIJ370" s="2"/>
      <c r="AIK370" s="2"/>
      <c r="AIL370" s="2"/>
      <c r="AIM370" s="2"/>
      <c r="AIN370" s="2"/>
      <c r="AIO370" s="2"/>
      <c r="AIP370" s="2"/>
      <c r="AIQ370" s="2"/>
      <c r="AIR370" s="2"/>
      <c r="AIS370" s="2"/>
      <c r="AIT370" s="2"/>
      <c r="AIU370" s="2"/>
      <c r="AIV370" s="2"/>
      <c r="AIW370" s="2"/>
      <c r="AIX370" s="2"/>
      <c r="AIY370" s="2"/>
      <c r="AIZ370" s="2"/>
      <c r="AJA370" s="2"/>
      <c r="AJB370" s="2"/>
      <c r="AJC370" s="2"/>
      <c r="AJD370" s="2"/>
      <c r="AJE370" s="2"/>
      <c r="AJF370" s="2"/>
      <c r="AJG370" s="2"/>
      <c r="AJH370" s="2"/>
      <c r="AJI370" s="2"/>
      <c r="AJJ370" s="2"/>
      <c r="AJK370" s="2"/>
      <c r="AJL370" s="2"/>
      <c r="AJM370" s="2"/>
      <c r="AJN370" s="2"/>
      <c r="AJO370" s="2"/>
      <c r="AJP370" s="2"/>
      <c r="AJQ370" s="2"/>
      <c r="AJR370" s="2"/>
      <c r="AJS370" s="2"/>
      <c r="AJT370" s="2"/>
      <c r="AJU370" s="2"/>
      <c r="AJV370" s="2"/>
      <c r="AJW370" s="2"/>
      <c r="AJX370" s="2"/>
      <c r="AJY370" s="2"/>
      <c r="AJZ370" s="2"/>
      <c r="AKA370" s="2"/>
      <c r="AKB370" s="2"/>
      <c r="AKC370" s="2"/>
      <c r="AKD370" s="2"/>
      <c r="AKE370" s="2"/>
      <c r="AKF370" s="2"/>
      <c r="AKG370" s="2"/>
      <c r="AKH370" s="2"/>
      <c r="AKI370" s="2"/>
      <c r="AKJ370" s="2"/>
      <c r="AKK370" s="2"/>
      <c r="AKL370" s="2"/>
      <c r="AKM370" s="2"/>
      <c r="AKN370" s="2"/>
      <c r="AKO370" s="2"/>
      <c r="AKP370" s="2"/>
      <c r="AKQ370" s="2"/>
      <c r="AKR370" s="2"/>
      <c r="AKS370" s="2"/>
      <c r="AKT370" s="2"/>
      <c r="AKU370" s="2"/>
      <c r="AKV370" s="2"/>
      <c r="AKW370" s="2"/>
      <c r="AKX370" s="2"/>
      <c r="AKY370" s="2"/>
      <c r="AKZ370" s="2"/>
      <c r="ALA370" s="2"/>
      <c r="ALB370" s="1"/>
      <c r="ALC370" s="1"/>
      <c r="ALD370" s="1"/>
      <c r="ALE370" s="1"/>
      <c r="ALF370" s="1"/>
      <c r="ALG370" s="1"/>
      <c r="ALH370" s="1"/>
      <c r="ALI370" s="1"/>
      <c r="ALJ370" s="1"/>
      <c r="ALK370" s="1"/>
      <c r="ALL370" s="1"/>
      <c r="ALM370" s="1"/>
      <c r="ALN370" s="1"/>
      <c r="ALO370" s="1"/>
      <c r="ALP370" s="1"/>
      <c r="ALQ370" s="1"/>
      <c r="ALR370" s="1"/>
      <c r="ALS370"/>
      <c r="ALT370"/>
      <c r="ALU370"/>
      <c r="ALV370"/>
      <c r="ALW370"/>
      <c r="ALX370"/>
      <c r="ALY370"/>
      <c r="ALZ370"/>
      <c r="AMA370"/>
      <c r="AMB370"/>
      <c r="AMC370"/>
      <c r="AMD370"/>
      <c r="AME370"/>
      <c r="AMF370"/>
      <c r="AMG370"/>
      <c r="AMH370"/>
      <c r="AMI370"/>
      <c r="AMJ370"/>
    </row>
    <row r="371" spans="1:1024" s="37" customFormat="1">
      <c r="A371" s="1"/>
      <c r="B371" s="1"/>
      <c r="C371" s="1"/>
      <c r="D371" s="1"/>
      <c r="E371" s="1"/>
      <c r="F371" s="1"/>
      <c r="G371" s="1"/>
      <c r="H371" s="1"/>
      <c r="I371" s="1"/>
      <c r="J371" s="10"/>
      <c r="K371" s="10"/>
      <c r="L371" s="10"/>
      <c r="M371" s="50"/>
      <c r="N371" s="50"/>
      <c r="O371" s="1"/>
      <c r="P371" s="1"/>
      <c r="Q371" s="51"/>
      <c r="VZ371" s="2"/>
      <c r="WA371" s="2"/>
      <c r="WB371" s="2"/>
      <c r="WC371" s="2"/>
      <c r="WD371" s="2"/>
      <c r="WE371" s="2"/>
      <c r="WF371" s="2"/>
      <c r="WG371" s="2"/>
      <c r="WH371" s="2"/>
      <c r="WI371" s="2"/>
      <c r="WJ371" s="2"/>
      <c r="WK371" s="2"/>
      <c r="WL371" s="2"/>
      <c r="WM371" s="2"/>
      <c r="WN371" s="2"/>
      <c r="WO371" s="2"/>
      <c r="WP371" s="2"/>
      <c r="WQ371" s="2"/>
      <c r="WR371" s="2"/>
      <c r="WS371" s="2"/>
      <c r="WT371" s="2"/>
      <c r="WU371" s="2"/>
      <c r="WV371" s="2"/>
      <c r="WW371" s="2"/>
      <c r="WX371" s="2"/>
      <c r="WY371" s="2"/>
      <c r="WZ371" s="2"/>
      <c r="XA371" s="2"/>
      <c r="XB371" s="2"/>
      <c r="XC371" s="2"/>
      <c r="XD371" s="2"/>
      <c r="XE371" s="2"/>
      <c r="XF371" s="2"/>
      <c r="XG371" s="2"/>
      <c r="XH371" s="2"/>
      <c r="XI371" s="2"/>
      <c r="XJ371" s="2"/>
      <c r="XK371" s="2"/>
      <c r="XL371" s="2"/>
      <c r="XM371" s="2"/>
      <c r="XN371" s="2"/>
      <c r="XO371" s="2"/>
      <c r="XP371" s="2"/>
      <c r="XQ371" s="2"/>
      <c r="XR371" s="2"/>
      <c r="XS371" s="2"/>
      <c r="XT371" s="2"/>
      <c r="XU371" s="2"/>
      <c r="XV371" s="2"/>
      <c r="XW371" s="2"/>
      <c r="XX371" s="2"/>
      <c r="XY371" s="2"/>
      <c r="XZ371" s="2"/>
      <c r="YA371" s="2"/>
      <c r="YB371" s="2"/>
      <c r="YC371" s="2"/>
      <c r="YD371" s="2"/>
      <c r="YE371" s="2"/>
      <c r="YF371" s="2"/>
      <c r="YG371" s="2"/>
      <c r="YH371" s="2"/>
      <c r="YI371" s="2"/>
      <c r="YJ371" s="2"/>
      <c r="YK371" s="2"/>
      <c r="YL371" s="2"/>
      <c r="YM371" s="2"/>
      <c r="YN371" s="2"/>
      <c r="YO371" s="2"/>
      <c r="YP371" s="2"/>
      <c r="YQ371" s="2"/>
      <c r="YR371" s="2"/>
      <c r="YS371" s="2"/>
      <c r="YT371" s="2"/>
      <c r="YU371" s="2"/>
      <c r="YV371" s="2"/>
      <c r="YW371" s="2"/>
      <c r="YX371" s="2"/>
      <c r="YY371" s="2"/>
      <c r="YZ371" s="2"/>
      <c r="ZA371" s="2"/>
      <c r="ZB371" s="2"/>
      <c r="ZC371" s="2"/>
      <c r="ZD371" s="2"/>
      <c r="ZE371" s="2"/>
      <c r="ZF371" s="2"/>
      <c r="ZG371" s="2"/>
      <c r="ZH371" s="2"/>
      <c r="ZI371" s="2"/>
      <c r="ZJ371" s="2"/>
      <c r="ZK371" s="2"/>
      <c r="ZL371" s="2"/>
      <c r="ZM371" s="2"/>
      <c r="ZN371" s="2"/>
      <c r="ZO371" s="2"/>
      <c r="ZP371" s="2"/>
      <c r="ZQ371" s="2"/>
      <c r="ZR371" s="2"/>
      <c r="ZS371" s="2"/>
      <c r="ZT371" s="2"/>
      <c r="ZU371" s="2"/>
      <c r="ZV371" s="2"/>
      <c r="ZW371" s="2"/>
      <c r="ZX371" s="2"/>
      <c r="ZY371" s="2"/>
      <c r="ZZ371" s="2"/>
      <c r="AAA371" s="2"/>
      <c r="AAB371" s="2"/>
      <c r="AAC371" s="2"/>
      <c r="AAD371" s="2"/>
      <c r="AAE371" s="2"/>
      <c r="AAF371" s="2"/>
      <c r="AAG371" s="2"/>
      <c r="AAH371" s="2"/>
      <c r="AAI371" s="2"/>
      <c r="AAJ371" s="2"/>
      <c r="AAK371" s="2"/>
      <c r="AAL371" s="2"/>
      <c r="AAM371" s="2"/>
      <c r="AAN371" s="2"/>
      <c r="AAO371" s="2"/>
      <c r="AAP371" s="2"/>
      <c r="AAQ371" s="2"/>
      <c r="AAR371" s="2"/>
      <c r="AAS371" s="2"/>
      <c r="AAT371" s="2"/>
      <c r="AAU371" s="2"/>
      <c r="AAV371" s="2"/>
      <c r="AAW371" s="2"/>
      <c r="AAX371" s="2"/>
      <c r="AAY371" s="2"/>
      <c r="AAZ371" s="2"/>
      <c r="ABA371" s="2"/>
      <c r="ABB371" s="2"/>
      <c r="ABC371" s="2"/>
      <c r="ABD371" s="2"/>
      <c r="ABE371" s="2"/>
      <c r="ABF371" s="2"/>
      <c r="ABG371" s="2"/>
      <c r="ABH371" s="2"/>
      <c r="ABI371" s="2"/>
      <c r="ABJ371" s="2"/>
      <c r="ABK371" s="2"/>
      <c r="ABL371" s="2"/>
      <c r="ABM371" s="2"/>
      <c r="ABN371" s="2"/>
      <c r="ABO371" s="2"/>
      <c r="ABP371" s="2"/>
      <c r="ABQ371" s="2"/>
      <c r="ABR371" s="2"/>
      <c r="ABS371" s="2"/>
      <c r="ABT371" s="2"/>
      <c r="ABU371" s="2"/>
      <c r="ABV371" s="2"/>
      <c r="ABW371" s="2"/>
      <c r="ABX371" s="2"/>
      <c r="ABY371" s="2"/>
      <c r="ABZ371" s="2"/>
      <c r="ACA371" s="2"/>
      <c r="ACB371" s="2"/>
      <c r="ACC371" s="2"/>
      <c r="ACD371" s="2"/>
      <c r="ACE371" s="2"/>
      <c r="ACF371" s="2"/>
      <c r="ACG371" s="2"/>
      <c r="ACH371" s="2"/>
      <c r="ACI371" s="2"/>
      <c r="ACJ371" s="2"/>
      <c r="ACK371" s="2"/>
      <c r="ACL371" s="2"/>
      <c r="ACM371" s="2"/>
      <c r="ACN371" s="2"/>
      <c r="ACO371" s="2"/>
      <c r="ACP371" s="2"/>
      <c r="ACQ371" s="2"/>
      <c r="ACR371" s="2"/>
      <c r="ACS371" s="2"/>
      <c r="ACT371" s="2"/>
      <c r="ACU371" s="2"/>
      <c r="ACV371" s="2"/>
      <c r="ACW371" s="2"/>
      <c r="ACX371" s="2"/>
      <c r="ACY371" s="2"/>
      <c r="ACZ371" s="2"/>
      <c r="ADA371" s="2"/>
      <c r="ADB371" s="2"/>
      <c r="ADC371" s="2"/>
      <c r="ADD371" s="2"/>
      <c r="ADE371" s="2"/>
      <c r="ADF371" s="2"/>
      <c r="ADG371" s="2"/>
      <c r="ADH371" s="2"/>
      <c r="ADI371" s="2"/>
      <c r="ADJ371" s="2"/>
      <c r="ADK371" s="2"/>
      <c r="ADL371" s="2"/>
      <c r="ADM371" s="2"/>
      <c r="ADN371" s="2"/>
      <c r="ADO371" s="2"/>
      <c r="ADP371" s="2"/>
      <c r="ADQ371" s="2"/>
      <c r="ADR371" s="2"/>
      <c r="ADS371" s="2"/>
      <c r="ADT371" s="2"/>
      <c r="ADU371" s="2"/>
      <c r="ADV371" s="2"/>
      <c r="ADW371" s="2"/>
      <c r="ADX371" s="2"/>
      <c r="ADY371" s="2"/>
      <c r="ADZ371" s="2"/>
      <c r="AEA371" s="2"/>
      <c r="AEB371" s="2"/>
      <c r="AEC371" s="2"/>
      <c r="AED371" s="2"/>
      <c r="AEE371" s="2"/>
      <c r="AEF371" s="2"/>
      <c r="AEG371" s="2"/>
      <c r="AEH371" s="2"/>
      <c r="AEI371" s="2"/>
      <c r="AEJ371" s="2"/>
      <c r="AEK371" s="2"/>
      <c r="AEL371" s="2"/>
      <c r="AEM371" s="2"/>
      <c r="AEN371" s="2"/>
      <c r="AEO371" s="2"/>
      <c r="AEP371" s="2"/>
      <c r="AEQ371" s="2"/>
      <c r="AER371" s="2"/>
      <c r="AES371" s="2"/>
      <c r="AET371" s="2"/>
      <c r="AEU371" s="2"/>
      <c r="AEV371" s="2"/>
      <c r="AEW371" s="2"/>
      <c r="AEX371" s="2"/>
      <c r="AEY371" s="2"/>
      <c r="AEZ371" s="2"/>
      <c r="AFA371" s="2"/>
      <c r="AFB371" s="2"/>
      <c r="AFC371" s="2"/>
      <c r="AFD371" s="2"/>
      <c r="AFE371" s="2"/>
      <c r="AFF371" s="2"/>
      <c r="AFG371" s="2"/>
      <c r="AFH371" s="2"/>
      <c r="AFI371" s="2"/>
      <c r="AFJ371" s="2"/>
      <c r="AFK371" s="2"/>
      <c r="AFL371" s="2"/>
      <c r="AFM371" s="2"/>
      <c r="AFN371" s="2"/>
      <c r="AFO371" s="2"/>
      <c r="AFP371" s="2"/>
      <c r="AFQ371" s="2"/>
      <c r="AFR371" s="2"/>
      <c r="AFS371" s="2"/>
      <c r="AFT371" s="2"/>
      <c r="AFU371" s="2"/>
      <c r="AFV371" s="2"/>
      <c r="AFW371" s="2"/>
      <c r="AFX371" s="2"/>
      <c r="AFY371" s="2"/>
      <c r="AFZ371" s="2"/>
      <c r="AGA371" s="2"/>
      <c r="AGB371" s="2"/>
      <c r="AGC371" s="2"/>
      <c r="AGD371" s="2"/>
      <c r="AGE371" s="2"/>
      <c r="AGF371" s="2"/>
      <c r="AGG371" s="2"/>
      <c r="AGH371" s="2"/>
      <c r="AGI371" s="2"/>
      <c r="AGJ371" s="2"/>
      <c r="AGK371" s="2"/>
      <c r="AGL371" s="2"/>
      <c r="AGM371" s="2"/>
      <c r="AGN371" s="2"/>
      <c r="AGO371" s="2"/>
      <c r="AGP371" s="2"/>
      <c r="AGQ371" s="2"/>
      <c r="AGR371" s="2"/>
      <c r="AGS371" s="2"/>
      <c r="AGT371" s="2"/>
      <c r="AGU371" s="2"/>
      <c r="AGV371" s="2"/>
      <c r="AGW371" s="2"/>
      <c r="AGX371" s="2"/>
      <c r="AGY371" s="2"/>
      <c r="AGZ371" s="2"/>
      <c r="AHA371" s="2"/>
      <c r="AHB371" s="2"/>
      <c r="AHC371" s="2"/>
      <c r="AHD371" s="2"/>
      <c r="AHE371" s="2"/>
      <c r="AHF371" s="2"/>
      <c r="AHG371" s="2"/>
      <c r="AHH371" s="2"/>
      <c r="AHI371" s="2"/>
      <c r="AHJ371" s="2"/>
      <c r="AHK371" s="2"/>
      <c r="AHL371" s="2"/>
      <c r="AHM371" s="2"/>
      <c r="AHN371" s="2"/>
      <c r="AHO371" s="2"/>
      <c r="AHP371" s="2"/>
      <c r="AHQ371" s="2"/>
      <c r="AHR371" s="2"/>
      <c r="AHS371" s="2"/>
      <c r="AHT371" s="2"/>
      <c r="AHU371" s="2"/>
      <c r="AHV371" s="2"/>
      <c r="AHW371" s="2"/>
      <c r="AHX371" s="2"/>
      <c r="AHY371" s="2"/>
      <c r="AHZ371" s="2"/>
      <c r="AIA371" s="2"/>
      <c r="AIB371" s="2"/>
      <c r="AIC371" s="2"/>
      <c r="AID371" s="2"/>
      <c r="AIE371" s="2"/>
      <c r="AIF371" s="2"/>
      <c r="AIG371" s="2"/>
      <c r="AIH371" s="2"/>
      <c r="AII371" s="2"/>
      <c r="AIJ371" s="2"/>
      <c r="AIK371" s="2"/>
      <c r="AIL371" s="2"/>
      <c r="AIM371" s="2"/>
      <c r="AIN371" s="2"/>
      <c r="AIO371" s="2"/>
      <c r="AIP371" s="2"/>
      <c r="AIQ371" s="2"/>
      <c r="AIR371" s="2"/>
      <c r="AIS371" s="2"/>
      <c r="AIT371" s="2"/>
      <c r="AIU371" s="2"/>
      <c r="AIV371" s="2"/>
      <c r="AIW371" s="2"/>
      <c r="AIX371" s="2"/>
      <c r="AIY371" s="2"/>
      <c r="AIZ371" s="2"/>
      <c r="AJA371" s="2"/>
      <c r="AJB371" s="2"/>
      <c r="AJC371" s="2"/>
      <c r="AJD371" s="2"/>
      <c r="AJE371" s="2"/>
      <c r="AJF371" s="2"/>
      <c r="AJG371" s="2"/>
      <c r="AJH371" s="2"/>
      <c r="AJI371" s="2"/>
      <c r="AJJ371" s="2"/>
      <c r="AJK371" s="2"/>
      <c r="AJL371" s="2"/>
      <c r="AJM371" s="2"/>
      <c r="AJN371" s="2"/>
      <c r="AJO371" s="2"/>
      <c r="AJP371" s="2"/>
      <c r="AJQ371" s="2"/>
      <c r="AJR371" s="2"/>
      <c r="AJS371" s="2"/>
      <c r="AJT371" s="2"/>
      <c r="AJU371" s="2"/>
      <c r="AJV371" s="2"/>
      <c r="AJW371" s="2"/>
      <c r="AJX371" s="2"/>
      <c r="AJY371" s="2"/>
      <c r="AJZ371" s="2"/>
      <c r="AKA371" s="2"/>
      <c r="AKB371" s="2"/>
      <c r="AKC371" s="2"/>
      <c r="AKD371" s="2"/>
      <c r="AKE371" s="2"/>
      <c r="AKF371" s="2"/>
      <c r="AKG371" s="2"/>
      <c r="AKH371" s="2"/>
      <c r="AKI371" s="2"/>
      <c r="AKJ371" s="2"/>
      <c r="AKK371" s="2"/>
      <c r="AKL371" s="2"/>
      <c r="AKM371" s="2"/>
      <c r="AKN371" s="2"/>
      <c r="AKO371" s="2"/>
      <c r="AKP371" s="2"/>
      <c r="AKQ371" s="2"/>
      <c r="AKR371" s="2"/>
      <c r="AKS371" s="2"/>
      <c r="AKT371" s="2"/>
      <c r="AKU371" s="2"/>
      <c r="AKV371" s="2"/>
      <c r="AKW371" s="2"/>
      <c r="AKX371" s="2"/>
      <c r="AKY371" s="2"/>
      <c r="AKZ371" s="2"/>
      <c r="ALA371" s="2"/>
      <c r="ALB371" s="1"/>
      <c r="ALC371" s="1"/>
      <c r="ALD371" s="1"/>
      <c r="ALE371" s="1"/>
      <c r="ALF371" s="1"/>
      <c r="ALG371" s="1"/>
      <c r="ALH371" s="1"/>
      <c r="ALI371" s="1"/>
      <c r="ALJ371" s="1"/>
      <c r="ALK371" s="1"/>
      <c r="ALL371" s="1"/>
      <c r="ALM371" s="1"/>
      <c r="ALN371" s="1"/>
      <c r="ALO371" s="1"/>
      <c r="ALP371" s="1"/>
      <c r="ALQ371" s="1"/>
      <c r="ALR371" s="1"/>
      <c r="ALS371"/>
      <c r="ALT371"/>
      <c r="ALU371"/>
      <c r="ALV371"/>
      <c r="ALW371"/>
      <c r="ALX371"/>
      <c r="ALY371"/>
      <c r="ALZ371"/>
      <c r="AMA371"/>
      <c r="AMB371"/>
      <c r="AMC371"/>
      <c r="AMD371"/>
      <c r="AME371"/>
      <c r="AMF371"/>
      <c r="AMG371"/>
      <c r="AMH371"/>
      <c r="AMI371"/>
      <c r="AMJ371"/>
    </row>
    <row r="372" spans="1:1024" s="37" customFormat="1">
      <c r="A372" s="1"/>
      <c r="B372" s="1"/>
      <c r="C372" s="1"/>
      <c r="D372" s="1"/>
      <c r="E372" s="1"/>
      <c r="F372" s="1"/>
      <c r="G372" s="1"/>
      <c r="H372" s="1"/>
      <c r="I372" s="1"/>
      <c r="J372" s="10"/>
      <c r="K372" s="10"/>
      <c r="L372" s="10"/>
      <c r="M372" s="50"/>
      <c r="N372" s="50"/>
      <c r="O372" s="1"/>
      <c r="P372" s="1"/>
      <c r="Q372" s="51"/>
      <c r="VZ372" s="2"/>
      <c r="WA372" s="2"/>
      <c r="WB372" s="2"/>
      <c r="WC372" s="2"/>
      <c r="WD372" s="2"/>
      <c r="WE372" s="2"/>
      <c r="WF372" s="2"/>
      <c r="WG372" s="2"/>
      <c r="WH372" s="2"/>
      <c r="WI372" s="2"/>
      <c r="WJ372" s="2"/>
      <c r="WK372" s="2"/>
      <c r="WL372" s="2"/>
      <c r="WM372" s="2"/>
      <c r="WN372" s="2"/>
      <c r="WO372" s="2"/>
      <c r="WP372" s="2"/>
      <c r="WQ372" s="2"/>
      <c r="WR372" s="2"/>
      <c r="WS372" s="2"/>
      <c r="WT372" s="2"/>
      <c r="WU372" s="2"/>
      <c r="WV372" s="2"/>
      <c r="WW372" s="2"/>
      <c r="WX372" s="2"/>
      <c r="WY372" s="2"/>
      <c r="WZ372" s="2"/>
      <c r="XA372" s="2"/>
      <c r="XB372" s="2"/>
      <c r="XC372" s="2"/>
      <c r="XD372" s="2"/>
      <c r="XE372" s="2"/>
      <c r="XF372" s="2"/>
      <c r="XG372" s="2"/>
      <c r="XH372" s="2"/>
      <c r="XI372" s="2"/>
      <c r="XJ372" s="2"/>
      <c r="XK372" s="2"/>
      <c r="XL372" s="2"/>
      <c r="XM372" s="2"/>
      <c r="XN372" s="2"/>
      <c r="XO372" s="2"/>
      <c r="XP372" s="2"/>
      <c r="XQ372" s="2"/>
      <c r="XR372" s="2"/>
      <c r="XS372" s="2"/>
      <c r="XT372" s="2"/>
      <c r="XU372" s="2"/>
      <c r="XV372" s="2"/>
      <c r="XW372" s="2"/>
      <c r="XX372" s="2"/>
      <c r="XY372" s="2"/>
      <c r="XZ372" s="2"/>
      <c r="YA372" s="2"/>
      <c r="YB372" s="2"/>
      <c r="YC372" s="2"/>
      <c r="YD372" s="2"/>
      <c r="YE372" s="2"/>
      <c r="YF372" s="2"/>
      <c r="YG372" s="2"/>
      <c r="YH372" s="2"/>
      <c r="YI372" s="2"/>
      <c r="YJ372" s="2"/>
      <c r="YK372" s="2"/>
      <c r="YL372" s="2"/>
      <c r="YM372" s="2"/>
      <c r="YN372" s="2"/>
      <c r="YO372" s="2"/>
      <c r="YP372" s="2"/>
      <c r="YQ372" s="2"/>
      <c r="YR372" s="2"/>
      <c r="YS372" s="2"/>
      <c r="YT372" s="2"/>
      <c r="YU372" s="2"/>
      <c r="YV372" s="2"/>
      <c r="YW372" s="2"/>
      <c r="YX372" s="2"/>
      <c r="YY372" s="2"/>
      <c r="YZ372" s="2"/>
      <c r="ZA372" s="2"/>
      <c r="ZB372" s="2"/>
      <c r="ZC372" s="2"/>
      <c r="ZD372" s="2"/>
      <c r="ZE372" s="2"/>
      <c r="ZF372" s="2"/>
      <c r="ZG372" s="2"/>
      <c r="ZH372" s="2"/>
      <c r="ZI372" s="2"/>
      <c r="ZJ372" s="2"/>
      <c r="ZK372" s="2"/>
      <c r="ZL372" s="2"/>
      <c r="ZM372" s="2"/>
      <c r="ZN372" s="2"/>
      <c r="ZO372" s="2"/>
      <c r="ZP372" s="2"/>
      <c r="ZQ372" s="2"/>
      <c r="ZR372" s="2"/>
      <c r="ZS372" s="2"/>
      <c r="ZT372" s="2"/>
      <c r="ZU372" s="2"/>
      <c r="ZV372" s="2"/>
      <c r="ZW372" s="2"/>
      <c r="ZX372" s="2"/>
      <c r="ZY372" s="2"/>
      <c r="ZZ372" s="2"/>
      <c r="AAA372" s="2"/>
      <c r="AAB372" s="2"/>
      <c r="AAC372" s="2"/>
      <c r="AAD372" s="2"/>
      <c r="AAE372" s="2"/>
      <c r="AAF372" s="2"/>
      <c r="AAG372" s="2"/>
      <c r="AAH372" s="2"/>
      <c r="AAI372" s="2"/>
      <c r="AAJ372" s="2"/>
      <c r="AAK372" s="2"/>
      <c r="AAL372" s="2"/>
      <c r="AAM372" s="2"/>
      <c r="AAN372" s="2"/>
      <c r="AAO372" s="2"/>
      <c r="AAP372" s="2"/>
      <c r="AAQ372" s="2"/>
      <c r="AAR372" s="2"/>
      <c r="AAS372" s="2"/>
      <c r="AAT372" s="2"/>
      <c r="AAU372" s="2"/>
      <c r="AAV372" s="2"/>
      <c r="AAW372" s="2"/>
      <c r="AAX372" s="2"/>
      <c r="AAY372" s="2"/>
      <c r="AAZ372" s="2"/>
      <c r="ABA372" s="2"/>
      <c r="ABB372" s="2"/>
      <c r="ABC372" s="2"/>
      <c r="ABD372" s="2"/>
      <c r="ABE372" s="2"/>
      <c r="ABF372" s="2"/>
      <c r="ABG372" s="2"/>
      <c r="ABH372" s="2"/>
      <c r="ABI372" s="2"/>
      <c r="ABJ372" s="2"/>
      <c r="ABK372" s="2"/>
      <c r="ABL372" s="2"/>
      <c r="ABM372" s="2"/>
      <c r="ABN372" s="2"/>
      <c r="ABO372" s="2"/>
      <c r="ABP372" s="2"/>
      <c r="ABQ372" s="2"/>
      <c r="ABR372" s="2"/>
      <c r="ABS372" s="2"/>
      <c r="ABT372" s="2"/>
      <c r="ABU372" s="2"/>
      <c r="ABV372" s="2"/>
      <c r="ABW372" s="2"/>
      <c r="ABX372" s="2"/>
      <c r="ABY372" s="2"/>
      <c r="ABZ372" s="2"/>
      <c r="ACA372" s="2"/>
      <c r="ACB372" s="2"/>
      <c r="ACC372" s="2"/>
      <c r="ACD372" s="2"/>
      <c r="ACE372" s="2"/>
      <c r="ACF372" s="2"/>
      <c r="ACG372" s="2"/>
      <c r="ACH372" s="2"/>
      <c r="ACI372" s="2"/>
      <c r="ACJ372" s="2"/>
      <c r="ACK372" s="2"/>
      <c r="ACL372" s="2"/>
      <c r="ACM372" s="2"/>
      <c r="ACN372" s="2"/>
      <c r="ACO372" s="2"/>
      <c r="ACP372" s="2"/>
      <c r="ACQ372" s="2"/>
      <c r="ACR372" s="2"/>
      <c r="ACS372" s="2"/>
      <c r="ACT372" s="2"/>
      <c r="ACU372" s="2"/>
      <c r="ACV372" s="2"/>
      <c r="ACW372" s="2"/>
      <c r="ACX372" s="2"/>
      <c r="ACY372" s="2"/>
      <c r="ACZ372" s="2"/>
      <c r="ADA372" s="2"/>
      <c r="ADB372" s="2"/>
      <c r="ADC372" s="2"/>
      <c r="ADD372" s="2"/>
      <c r="ADE372" s="2"/>
      <c r="ADF372" s="2"/>
      <c r="ADG372" s="2"/>
      <c r="ADH372" s="2"/>
      <c r="ADI372" s="2"/>
      <c r="ADJ372" s="2"/>
      <c r="ADK372" s="2"/>
      <c r="ADL372" s="2"/>
      <c r="ADM372" s="2"/>
      <c r="ADN372" s="2"/>
      <c r="ADO372" s="2"/>
      <c r="ADP372" s="2"/>
      <c r="ADQ372" s="2"/>
      <c r="ADR372" s="2"/>
      <c r="ADS372" s="2"/>
      <c r="ADT372" s="2"/>
      <c r="ADU372" s="2"/>
      <c r="ADV372" s="2"/>
      <c r="ADW372" s="2"/>
      <c r="ADX372" s="2"/>
      <c r="ADY372" s="2"/>
      <c r="ADZ372" s="2"/>
      <c r="AEA372" s="2"/>
      <c r="AEB372" s="2"/>
      <c r="AEC372" s="2"/>
      <c r="AED372" s="2"/>
      <c r="AEE372" s="2"/>
      <c r="AEF372" s="2"/>
      <c r="AEG372" s="2"/>
      <c r="AEH372" s="2"/>
      <c r="AEI372" s="2"/>
      <c r="AEJ372" s="2"/>
      <c r="AEK372" s="2"/>
      <c r="AEL372" s="2"/>
      <c r="AEM372" s="2"/>
      <c r="AEN372" s="2"/>
      <c r="AEO372" s="2"/>
      <c r="AEP372" s="2"/>
      <c r="AEQ372" s="2"/>
      <c r="AER372" s="2"/>
      <c r="AES372" s="2"/>
      <c r="AET372" s="2"/>
      <c r="AEU372" s="2"/>
      <c r="AEV372" s="2"/>
      <c r="AEW372" s="2"/>
      <c r="AEX372" s="2"/>
      <c r="AEY372" s="2"/>
      <c r="AEZ372" s="2"/>
      <c r="AFA372" s="2"/>
      <c r="AFB372" s="2"/>
      <c r="AFC372" s="2"/>
      <c r="AFD372" s="2"/>
      <c r="AFE372" s="2"/>
      <c r="AFF372" s="2"/>
      <c r="AFG372" s="2"/>
      <c r="AFH372" s="2"/>
      <c r="AFI372" s="2"/>
      <c r="AFJ372" s="2"/>
      <c r="AFK372" s="2"/>
      <c r="AFL372" s="2"/>
      <c r="AFM372" s="2"/>
      <c r="AFN372" s="2"/>
      <c r="AFO372" s="2"/>
      <c r="AFP372" s="2"/>
      <c r="AFQ372" s="2"/>
      <c r="AFR372" s="2"/>
      <c r="AFS372" s="2"/>
      <c r="AFT372" s="2"/>
      <c r="AFU372" s="2"/>
      <c r="AFV372" s="2"/>
      <c r="AFW372" s="2"/>
      <c r="AFX372" s="2"/>
      <c r="AFY372" s="2"/>
      <c r="AFZ372" s="2"/>
      <c r="AGA372" s="2"/>
      <c r="AGB372" s="2"/>
      <c r="AGC372" s="2"/>
      <c r="AGD372" s="2"/>
      <c r="AGE372" s="2"/>
      <c r="AGF372" s="2"/>
      <c r="AGG372" s="2"/>
      <c r="AGH372" s="2"/>
      <c r="AGI372" s="2"/>
      <c r="AGJ372" s="2"/>
      <c r="AGK372" s="2"/>
      <c r="AGL372" s="2"/>
      <c r="AGM372" s="2"/>
      <c r="AGN372" s="2"/>
      <c r="AGO372" s="2"/>
      <c r="AGP372" s="2"/>
      <c r="AGQ372" s="2"/>
      <c r="AGR372" s="2"/>
      <c r="AGS372" s="2"/>
      <c r="AGT372" s="2"/>
      <c r="AGU372" s="2"/>
      <c r="AGV372" s="2"/>
      <c r="AGW372" s="2"/>
      <c r="AGX372" s="2"/>
      <c r="AGY372" s="2"/>
      <c r="AGZ372" s="2"/>
      <c r="AHA372" s="2"/>
      <c r="AHB372" s="2"/>
      <c r="AHC372" s="2"/>
      <c r="AHD372" s="2"/>
      <c r="AHE372" s="2"/>
      <c r="AHF372" s="2"/>
      <c r="AHG372" s="2"/>
      <c r="AHH372" s="2"/>
      <c r="AHI372" s="2"/>
      <c r="AHJ372" s="2"/>
      <c r="AHK372" s="2"/>
      <c r="AHL372" s="2"/>
      <c r="AHM372" s="2"/>
      <c r="AHN372" s="2"/>
      <c r="AHO372" s="2"/>
      <c r="AHP372" s="2"/>
      <c r="AHQ372" s="2"/>
      <c r="AHR372" s="2"/>
      <c r="AHS372" s="2"/>
      <c r="AHT372" s="2"/>
      <c r="AHU372" s="2"/>
      <c r="AHV372" s="2"/>
      <c r="AHW372" s="2"/>
      <c r="AHX372" s="2"/>
      <c r="AHY372" s="2"/>
      <c r="AHZ372" s="2"/>
      <c r="AIA372" s="2"/>
      <c r="AIB372" s="2"/>
      <c r="AIC372" s="2"/>
      <c r="AID372" s="2"/>
      <c r="AIE372" s="2"/>
      <c r="AIF372" s="2"/>
      <c r="AIG372" s="2"/>
      <c r="AIH372" s="2"/>
      <c r="AII372" s="2"/>
      <c r="AIJ372" s="2"/>
      <c r="AIK372" s="2"/>
      <c r="AIL372" s="2"/>
      <c r="AIM372" s="2"/>
      <c r="AIN372" s="2"/>
      <c r="AIO372" s="2"/>
      <c r="AIP372" s="2"/>
      <c r="AIQ372" s="2"/>
      <c r="AIR372" s="2"/>
      <c r="AIS372" s="2"/>
      <c r="AIT372" s="2"/>
      <c r="AIU372" s="2"/>
      <c r="AIV372" s="2"/>
      <c r="AIW372" s="2"/>
      <c r="AIX372" s="2"/>
      <c r="AIY372" s="2"/>
      <c r="AIZ372" s="2"/>
      <c r="AJA372" s="2"/>
      <c r="AJB372" s="2"/>
      <c r="AJC372" s="2"/>
      <c r="AJD372" s="2"/>
      <c r="AJE372" s="2"/>
      <c r="AJF372" s="2"/>
      <c r="AJG372" s="2"/>
      <c r="AJH372" s="2"/>
      <c r="AJI372" s="2"/>
      <c r="AJJ372" s="2"/>
      <c r="AJK372" s="2"/>
      <c r="AJL372" s="2"/>
      <c r="AJM372" s="2"/>
      <c r="AJN372" s="2"/>
      <c r="AJO372" s="2"/>
      <c r="AJP372" s="2"/>
      <c r="AJQ372" s="2"/>
      <c r="AJR372" s="2"/>
      <c r="AJS372" s="2"/>
      <c r="AJT372" s="2"/>
      <c r="AJU372" s="2"/>
      <c r="AJV372" s="2"/>
      <c r="AJW372" s="2"/>
      <c r="AJX372" s="2"/>
      <c r="AJY372" s="2"/>
      <c r="AJZ372" s="2"/>
      <c r="AKA372" s="2"/>
      <c r="AKB372" s="2"/>
      <c r="AKC372" s="2"/>
      <c r="AKD372" s="2"/>
      <c r="AKE372" s="2"/>
      <c r="AKF372" s="2"/>
      <c r="AKG372" s="2"/>
      <c r="AKH372" s="2"/>
      <c r="AKI372" s="2"/>
      <c r="AKJ372" s="2"/>
      <c r="AKK372" s="2"/>
      <c r="AKL372" s="2"/>
      <c r="AKM372" s="2"/>
      <c r="AKN372" s="2"/>
      <c r="AKO372" s="2"/>
      <c r="AKP372" s="2"/>
      <c r="AKQ372" s="2"/>
      <c r="AKR372" s="2"/>
      <c r="AKS372" s="2"/>
      <c r="AKT372" s="2"/>
      <c r="AKU372" s="2"/>
      <c r="AKV372" s="2"/>
      <c r="AKW372" s="2"/>
      <c r="AKX372" s="2"/>
      <c r="AKY372" s="2"/>
      <c r="AKZ372" s="2"/>
      <c r="ALA372" s="2"/>
      <c r="ALB372" s="1"/>
      <c r="ALC372" s="1"/>
      <c r="ALD372" s="1"/>
      <c r="ALE372" s="1"/>
      <c r="ALF372" s="1"/>
      <c r="ALG372" s="1"/>
      <c r="ALH372" s="1"/>
      <c r="ALI372" s="1"/>
      <c r="ALJ372" s="1"/>
      <c r="ALK372" s="1"/>
      <c r="ALL372" s="1"/>
      <c r="ALM372" s="1"/>
      <c r="ALN372" s="1"/>
      <c r="ALO372" s="1"/>
      <c r="ALP372" s="1"/>
      <c r="ALQ372" s="1"/>
      <c r="ALR372" s="1"/>
      <c r="ALS372"/>
      <c r="ALT372"/>
      <c r="ALU372"/>
      <c r="ALV372"/>
      <c r="ALW372"/>
      <c r="ALX372"/>
      <c r="ALY372"/>
      <c r="ALZ372"/>
      <c r="AMA372"/>
      <c r="AMB372"/>
      <c r="AMC372"/>
      <c r="AMD372"/>
      <c r="AME372"/>
      <c r="AMF372"/>
      <c r="AMG372"/>
      <c r="AMH372"/>
      <c r="AMI372"/>
      <c r="AMJ372"/>
    </row>
    <row r="373" spans="1:1024" s="37" customFormat="1">
      <c r="A373" s="1"/>
      <c r="B373" s="1"/>
      <c r="C373" s="1"/>
      <c r="D373" s="1"/>
      <c r="E373" s="1"/>
      <c r="F373" s="1"/>
      <c r="G373" s="1"/>
      <c r="H373" s="1"/>
      <c r="I373" s="1"/>
      <c r="J373" s="10"/>
      <c r="K373" s="10"/>
      <c r="L373" s="10"/>
      <c r="M373" s="50"/>
      <c r="N373" s="50"/>
      <c r="O373" s="1"/>
      <c r="P373" s="1"/>
      <c r="Q373" s="51"/>
      <c r="VZ373" s="2"/>
      <c r="WA373" s="2"/>
      <c r="WB373" s="2"/>
      <c r="WC373" s="2"/>
      <c r="WD373" s="2"/>
      <c r="WE373" s="2"/>
      <c r="WF373" s="2"/>
      <c r="WG373" s="2"/>
      <c r="WH373" s="2"/>
      <c r="WI373" s="2"/>
      <c r="WJ373" s="2"/>
      <c r="WK373" s="2"/>
      <c r="WL373" s="2"/>
      <c r="WM373" s="2"/>
      <c r="WN373" s="2"/>
      <c r="WO373" s="2"/>
      <c r="WP373" s="2"/>
      <c r="WQ373" s="2"/>
      <c r="WR373" s="2"/>
      <c r="WS373" s="2"/>
      <c r="WT373" s="2"/>
      <c r="WU373" s="2"/>
      <c r="WV373" s="2"/>
      <c r="WW373" s="2"/>
      <c r="WX373" s="2"/>
      <c r="WY373" s="2"/>
      <c r="WZ373" s="2"/>
      <c r="XA373" s="2"/>
      <c r="XB373" s="2"/>
      <c r="XC373" s="2"/>
      <c r="XD373" s="2"/>
      <c r="XE373" s="2"/>
      <c r="XF373" s="2"/>
      <c r="XG373" s="2"/>
      <c r="XH373" s="2"/>
      <c r="XI373" s="2"/>
      <c r="XJ373" s="2"/>
      <c r="XK373" s="2"/>
      <c r="XL373" s="2"/>
      <c r="XM373" s="2"/>
      <c r="XN373" s="2"/>
      <c r="XO373" s="2"/>
      <c r="XP373" s="2"/>
      <c r="XQ373" s="2"/>
      <c r="XR373" s="2"/>
      <c r="XS373" s="2"/>
      <c r="XT373" s="2"/>
      <c r="XU373" s="2"/>
      <c r="XV373" s="2"/>
      <c r="XW373" s="2"/>
      <c r="XX373" s="2"/>
      <c r="XY373" s="2"/>
      <c r="XZ373" s="2"/>
      <c r="YA373" s="2"/>
      <c r="YB373" s="2"/>
      <c r="YC373" s="2"/>
      <c r="YD373" s="2"/>
      <c r="YE373" s="2"/>
      <c r="YF373" s="2"/>
      <c r="YG373" s="2"/>
      <c r="YH373" s="2"/>
      <c r="YI373" s="2"/>
      <c r="YJ373" s="2"/>
      <c r="YK373" s="2"/>
      <c r="YL373" s="2"/>
      <c r="YM373" s="2"/>
      <c r="YN373" s="2"/>
      <c r="YO373" s="2"/>
      <c r="YP373" s="2"/>
      <c r="YQ373" s="2"/>
      <c r="YR373" s="2"/>
      <c r="YS373" s="2"/>
      <c r="YT373" s="2"/>
      <c r="YU373" s="2"/>
      <c r="YV373" s="2"/>
      <c r="YW373" s="2"/>
      <c r="YX373" s="2"/>
      <c r="YY373" s="2"/>
      <c r="YZ373" s="2"/>
      <c r="ZA373" s="2"/>
      <c r="ZB373" s="2"/>
      <c r="ZC373" s="2"/>
      <c r="ZD373" s="2"/>
      <c r="ZE373" s="2"/>
      <c r="ZF373" s="2"/>
      <c r="ZG373" s="2"/>
      <c r="ZH373" s="2"/>
      <c r="ZI373" s="2"/>
      <c r="ZJ373" s="2"/>
      <c r="ZK373" s="2"/>
      <c r="ZL373" s="2"/>
      <c r="ZM373" s="2"/>
      <c r="ZN373" s="2"/>
      <c r="ZO373" s="2"/>
      <c r="ZP373" s="2"/>
      <c r="ZQ373" s="2"/>
      <c r="ZR373" s="2"/>
      <c r="ZS373" s="2"/>
      <c r="ZT373" s="2"/>
      <c r="ZU373" s="2"/>
      <c r="ZV373" s="2"/>
      <c r="ZW373" s="2"/>
      <c r="ZX373" s="2"/>
      <c r="ZY373" s="2"/>
      <c r="ZZ373" s="2"/>
      <c r="AAA373" s="2"/>
      <c r="AAB373" s="2"/>
      <c r="AAC373" s="2"/>
      <c r="AAD373" s="2"/>
      <c r="AAE373" s="2"/>
      <c r="AAF373" s="2"/>
      <c r="AAG373" s="2"/>
      <c r="AAH373" s="2"/>
      <c r="AAI373" s="2"/>
      <c r="AAJ373" s="2"/>
      <c r="AAK373" s="2"/>
      <c r="AAL373" s="2"/>
      <c r="AAM373" s="2"/>
      <c r="AAN373" s="2"/>
      <c r="AAO373" s="2"/>
      <c r="AAP373" s="2"/>
      <c r="AAQ373" s="2"/>
      <c r="AAR373" s="2"/>
      <c r="AAS373" s="2"/>
      <c r="AAT373" s="2"/>
      <c r="AAU373" s="2"/>
      <c r="AAV373" s="2"/>
      <c r="AAW373" s="2"/>
      <c r="AAX373" s="2"/>
      <c r="AAY373" s="2"/>
      <c r="AAZ373" s="2"/>
      <c r="ABA373" s="2"/>
      <c r="ABB373" s="2"/>
      <c r="ABC373" s="2"/>
      <c r="ABD373" s="2"/>
      <c r="ABE373" s="2"/>
      <c r="ABF373" s="2"/>
      <c r="ABG373" s="2"/>
      <c r="ABH373" s="2"/>
      <c r="ABI373" s="2"/>
      <c r="ABJ373" s="2"/>
      <c r="ABK373" s="2"/>
      <c r="ABL373" s="2"/>
      <c r="ABM373" s="2"/>
      <c r="ABN373" s="2"/>
      <c r="ABO373" s="2"/>
      <c r="ABP373" s="2"/>
      <c r="ABQ373" s="2"/>
      <c r="ABR373" s="2"/>
      <c r="ABS373" s="2"/>
      <c r="ABT373" s="2"/>
      <c r="ABU373" s="2"/>
      <c r="ABV373" s="2"/>
      <c r="ABW373" s="2"/>
      <c r="ABX373" s="2"/>
      <c r="ABY373" s="2"/>
      <c r="ABZ373" s="2"/>
      <c r="ACA373" s="2"/>
      <c r="ACB373" s="2"/>
      <c r="ACC373" s="2"/>
      <c r="ACD373" s="2"/>
      <c r="ACE373" s="2"/>
      <c r="ACF373" s="2"/>
      <c r="ACG373" s="2"/>
      <c r="ACH373" s="2"/>
      <c r="ACI373" s="2"/>
      <c r="ACJ373" s="2"/>
      <c r="ACK373" s="2"/>
      <c r="ACL373" s="2"/>
      <c r="ACM373" s="2"/>
      <c r="ACN373" s="2"/>
      <c r="ACO373" s="2"/>
      <c r="ACP373" s="2"/>
      <c r="ACQ373" s="2"/>
      <c r="ACR373" s="2"/>
      <c r="ACS373" s="2"/>
      <c r="ACT373" s="2"/>
      <c r="ACU373" s="2"/>
      <c r="ACV373" s="2"/>
      <c r="ACW373" s="2"/>
      <c r="ACX373" s="2"/>
      <c r="ACY373" s="2"/>
      <c r="ACZ373" s="2"/>
      <c r="ADA373" s="2"/>
      <c r="ADB373" s="2"/>
      <c r="ADC373" s="2"/>
      <c r="ADD373" s="2"/>
      <c r="ADE373" s="2"/>
      <c r="ADF373" s="2"/>
      <c r="ADG373" s="2"/>
      <c r="ADH373" s="2"/>
      <c r="ADI373" s="2"/>
      <c r="ADJ373" s="2"/>
      <c r="ADK373" s="2"/>
      <c r="ADL373" s="2"/>
      <c r="ADM373" s="2"/>
      <c r="ADN373" s="2"/>
      <c r="ADO373" s="2"/>
      <c r="ADP373" s="2"/>
      <c r="ADQ373" s="2"/>
      <c r="ADR373" s="2"/>
      <c r="ADS373" s="2"/>
      <c r="ADT373" s="2"/>
      <c r="ADU373" s="2"/>
      <c r="ADV373" s="2"/>
      <c r="ADW373" s="2"/>
      <c r="ADX373" s="2"/>
      <c r="ADY373" s="2"/>
      <c r="ADZ373" s="2"/>
      <c r="AEA373" s="2"/>
      <c r="AEB373" s="2"/>
      <c r="AEC373" s="2"/>
      <c r="AED373" s="2"/>
      <c r="AEE373" s="2"/>
      <c r="AEF373" s="2"/>
      <c r="AEG373" s="2"/>
      <c r="AEH373" s="2"/>
      <c r="AEI373" s="2"/>
      <c r="AEJ373" s="2"/>
      <c r="AEK373" s="2"/>
      <c r="AEL373" s="2"/>
      <c r="AEM373" s="2"/>
      <c r="AEN373" s="2"/>
      <c r="AEO373" s="2"/>
      <c r="AEP373" s="2"/>
      <c r="AEQ373" s="2"/>
      <c r="AER373" s="2"/>
      <c r="AES373" s="2"/>
      <c r="AET373" s="2"/>
      <c r="AEU373" s="2"/>
      <c r="AEV373" s="2"/>
      <c r="AEW373" s="2"/>
      <c r="AEX373" s="2"/>
      <c r="AEY373" s="2"/>
      <c r="AEZ373" s="2"/>
      <c r="AFA373" s="2"/>
      <c r="AFB373" s="2"/>
      <c r="AFC373" s="2"/>
      <c r="AFD373" s="2"/>
      <c r="AFE373" s="2"/>
      <c r="AFF373" s="2"/>
      <c r="AFG373" s="2"/>
      <c r="AFH373" s="2"/>
      <c r="AFI373" s="2"/>
      <c r="AFJ373" s="2"/>
      <c r="AFK373" s="2"/>
      <c r="AFL373" s="2"/>
      <c r="AFM373" s="2"/>
      <c r="AFN373" s="2"/>
      <c r="AFO373" s="2"/>
      <c r="AFP373" s="2"/>
      <c r="AFQ373" s="2"/>
      <c r="AFR373" s="2"/>
      <c r="AFS373" s="2"/>
      <c r="AFT373" s="2"/>
      <c r="AFU373" s="2"/>
      <c r="AFV373" s="2"/>
      <c r="AFW373" s="2"/>
      <c r="AFX373" s="2"/>
      <c r="AFY373" s="2"/>
      <c r="AFZ373" s="2"/>
      <c r="AGA373" s="2"/>
      <c r="AGB373" s="2"/>
      <c r="AGC373" s="2"/>
      <c r="AGD373" s="2"/>
      <c r="AGE373" s="2"/>
      <c r="AGF373" s="2"/>
      <c r="AGG373" s="2"/>
      <c r="AGH373" s="2"/>
      <c r="AGI373" s="2"/>
      <c r="AGJ373" s="2"/>
      <c r="AGK373" s="2"/>
      <c r="AGL373" s="2"/>
      <c r="AGM373" s="2"/>
      <c r="AGN373" s="2"/>
      <c r="AGO373" s="2"/>
      <c r="AGP373" s="2"/>
      <c r="AGQ373" s="2"/>
      <c r="AGR373" s="2"/>
      <c r="AGS373" s="2"/>
      <c r="AGT373" s="2"/>
      <c r="AGU373" s="2"/>
      <c r="AGV373" s="2"/>
      <c r="AGW373" s="2"/>
      <c r="AGX373" s="2"/>
      <c r="AGY373" s="2"/>
      <c r="AGZ373" s="2"/>
      <c r="AHA373" s="2"/>
      <c r="AHB373" s="2"/>
      <c r="AHC373" s="2"/>
      <c r="AHD373" s="2"/>
      <c r="AHE373" s="2"/>
      <c r="AHF373" s="2"/>
      <c r="AHG373" s="2"/>
      <c r="AHH373" s="2"/>
      <c r="AHI373" s="2"/>
      <c r="AHJ373" s="2"/>
      <c r="AHK373" s="2"/>
      <c r="AHL373" s="2"/>
      <c r="AHM373" s="2"/>
      <c r="AHN373" s="2"/>
      <c r="AHO373" s="2"/>
      <c r="AHP373" s="2"/>
      <c r="AHQ373" s="2"/>
      <c r="AHR373" s="2"/>
      <c r="AHS373" s="2"/>
      <c r="AHT373" s="2"/>
      <c r="AHU373" s="2"/>
      <c r="AHV373" s="2"/>
      <c r="AHW373" s="2"/>
      <c r="AHX373" s="2"/>
      <c r="AHY373" s="2"/>
      <c r="AHZ373" s="2"/>
      <c r="AIA373" s="2"/>
      <c r="AIB373" s="2"/>
      <c r="AIC373" s="2"/>
      <c r="AID373" s="2"/>
      <c r="AIE373" s="2"/>
      <c r="AIF373" s="2"/>
      <c r="AIG373" s="2"/>
      <c r="AIH373" s="2"/>
      <c r="AII373" s="2"/>
      <c r="AIJ373" s="2"/>
      <c r="AIK373" s="2"/>
      <c r="AIL373" s="2"/>
      <c r="AIM373" s="2"/>
      <c r="AIN373" s="2"/>
      <c r="AIO373" s="2"/>
      <c r="AIP373" s="2"/>
      <c r="AIQ373" s="2"/>
      <c r="AIR373" s="2"/>
      <c r="AIS373" s="2"/>
      <c r="AIT373" s="2"/>
      <c r="AIU373" s="2"/>
      <c r="AIV373" s="2"/>
      <c r="AIW373" s="2"/>
      <c r="AIX373" s="2"/>
      <c r="AIY373" s="2"/>
      <c r="AIZ373" s="2"/>
      <c r="AJA373" s="2"/>
      <c r="AJB373" s="2"/>
      <c r="AJC373" s="2"/>
      <c r="AJD373" s="2"/>
      <c r="AJE373" s="2"/>
      <c r="AJF373" s="2"/>
      <c r="AJG373" s="2"/>
      <c r="AJH373" s="2"/>
      <c r="AJI373" s="2"/>
      <c r="AJJ373" s="2"/>
      <c r="AJK373" s="2"/>
      <c r="AJL373" s="2"/>
      <c r="AJM373" s="2"/>
      <c r="AJN373" s="2"/>
      <c r="AJO373" s="2"/>
      <c r="AJP373" s="2"/>
      <c r="AJQ373" s="2"/>
      <c r="AJR373" s="2"/>
      <c r="AJS373" s="2"/>
      <c r="AJT373" s="2"/>
      <c r="AJU373" s="2"/>
      <c r="AJV373" s="2"/>
      <c r="AJW373" s="2"/>
      <c r="AJX373" s="2"/>
      <c r="AJY373" s="2"/>
      <c r="AJZ373" s="2"/>
      <c r="AKA373" s="2"/>
      <c r="AKB373" s="2"/>
      <c r="AKC373" s="2"/>
      <c r="AKD373" s="2"/>
      <c r="AKE373" s="2"/>
      <c r="AKF373" s="2"/>
      <c r="AKG373" s="2"/>
      <c r="AKH373" s="2"/>
      <c r="AKI373" s="2"/>
      <c r="AKJ373" s="2"/>
      <c r="AKK373" s="2"/>
      <c r="AKL373" s="2"/>
      <c r="AKM373" s="2"/>
      <c r="AKN373" s="2"/>
      <c r="AKO373" s="2"/>
      <c r="AKP373" s="2"/>
      <c r="AKQ373" s="2"/>
      <c r="AKR373" s="2"/>
      <c r="AKS373" s="2"/>
      <c r="AKT373" s="2"/>
      <c r="AKU373" s="2"/>
      <c r="AKV373" s="2"/>
      <c r="AKW373" s="2"/>
      <c r="AKX373" s="2"/>
      <c r="AKY373" s="2"/>
      <c r="AKZ373" s="2"/>
      <c r="ALA373" s="2"/>
      <c r="ALB373" s="1"/>
      <c r="ALC373" s="1"/>
      <c r="ALD373" s="1"/>
      <c r="ALE373" s="1"/>
      <c r="ALF373" s="1"/>
      <c r="ALG373" s="1"/>
      <c r="ALH373" s="1"/>
      <c r="ALI373" s="1"/>
      <c r="ALJ373" s="1"/>
      <c r="ALK373" s="1"/>
      <c r="ALL373" s="1"/>
      <c r="ALM373" s="1"/>
      <c r="ALN373" s="1"/>
      <c r="ALO373" s="1"/>
      <c r="ALP373" s="1"/>
      <c r="ALQ373" s="1"/>
      <c r="ALR373" s="1"/>
      <c r="ALS373"/>
      <c r="ALT373"/>
      <c r="ALU373"/>
      <c r="ALV373"/>
      <c r="ALW373"/>
      <c r="ALX373"/>
      <c r="ALY373"/>
      <c r="ALZ373"/>
      <c r="AMA373"/>
      <c r="AMB373"/>
      <c r="AMC373"/>
      <c r="AMD373"/>
      <c r="AME373"/>
      <c r="AMF373"/>
      <c r="AMG373"/>
      <c r="AMH373"/>
      <c r="AMI373"/>
      <c r="AMJ373"/>
    </row>
    <row r="374" spans="1:1024" s="37" customFormat="1">
      <c r="A374" s="1"/>
      <c r="B374" s="1"/>
      <c r="C374" s="1"/>
      <c r="D374" s="1"/>
      <c r="E374" s="1"/>
      <c r="F374" s="1"/>
      <c r="G374" s="1"/>
      <c r="H374" s="1"/>
      <c r="I374" s="1"/>
      <c r="J374" s="10"/>
      <c r="K374" s="10"/>
      <c r="L374" s="10"/>
      <c r="M374" s="50"/>
      <c r="N374" s="50"/>
      <c r="O374" s="1"/>
      <c r="P374" s="1"/>
      <c r="Q374" s="51"/>
      <c r="VZ374" s="2"/>
      <c r="WA374" s="2"/>
      <c r="WB374" s="2"/>
      <c r="WC374" s="2"/>
      <c r="WD374" s="2"/>
      <c r="WE374" s="2"/>
      <c r="WF374" s="2"/>
      <c r="WG374" s="2"/>
      <c r="WH374" s="2"/>
      <c r="WI374" s="2"/>
      <c r="WJ374" s="2"/>
      <c r="WK374" s="2"/>
      <c r="WL374" s="2"/>
      <c r="WM374" s="2"/>
      <c r="WN374" s="2"/>
      <c r="WO374" s="2"/>
      <c r="WP374" s="2"/>
      <c r="WQ374" s="2"/>
      <c r="WR374" s="2"/>
      <c r="WS374" s="2"/>
      <c r="WT374" s="2"/>
      <c r="WU374" s="2"/>
      <c r="WV374" s="2"/>
      <c r="WW374" s="2"/>
      <c r="WX374" s="2"/>
      <c r="WY374" s="2"/>
      <c r="WZ374" s="2"/>
      <c r="XA374" s="2"/>
      <c r="XB374" s="2"/>
      <c r="XC374" s="2"/>
      <c r="XD374" s="2"/>
      <c r="XE374" s="2"/>
      <c r="XF374" s="2"/>
      <c r="XG374" s="2"/>
      <c r="XH374" s="2"/>
      <c r="XI374" s="2"/>
      <c r="XJ374" s="2"/>
      <c r="XK374" s="2"/>
      <c r="XL374" s="2"/>
      <c r="XM374" s="2"/>
      <c r="XN374" s="2"/>
      <c r="XO374" s="2"/>
      <c r="XP374" s="2"/>
      <c r="XQ374" s="2"/>
      <c r="XR374" s="2"/>
      <c r="XS374" s="2"/>
      <c r="XT374" s="2"/>
      <c r="XU374" s="2"/>
      <c r="XV374" s="2"/>
      <c r="XW374" s="2"/>
      <c r="XX374" s="2"/>
      <c r="XY374" s="2"/>
      <c r="XZ374" s="2"/>
      <c r="YA374" s="2"/>
      <c r="YB374" s="2"/>
      <c r="YC374" s="2"/>
      <c r="YD374" s="2"/>
      <c r="YE374" s="2"/>
      <c r="YF374" s="2"/>
      <c r="YG374" s="2"/>
      <c r="YH374" s="2"/>
      <c r="YI374" s="2"/>
      <c r="YJ374" s="2"/>
      <c r="YK374" s="2"/>
      <c r="YL374" s="2"/>
      <c r="YM374" s="2"/>
      <c r="YN374" s="2"/>
      <c r="YO374" s="2"/>
      <c r="YP374" s="2"/>
      <c r="YQ374" s="2"/>
      <c r="YR374" s="2"/>
      <c r="YS374" s="2"/>
      <c r="YT374" s="2"/>
      <c r="YU374" s="2"/>
      <c r="YV374" s="2"/>
      <c r="YW374" s="2"/>
      <c r="YX374" s="2"/>
      <c r="YY374" s="2"/>
      <c r="YZ374" s="2"/>
      <c r="ZA374" s="2"/>
      <c r="ZB374" s="2"/>
      <c r="ZC374" s="2"/>
      <c r="ZD374" s="2"/>
      <c r="ZE374" s="2"/>
      <c r="ZF374" s="2"/>
      <c r="ZG374" s="2"/>
      <c r="ZH374" s="2"/>
      <c r="ZI374" s="2"/>
      <c r="ZJ374" s="2"/>
      <c r="ZK374" s="2"/>
      <c r="ZL374" s="2"/>
      <c r="ZM374" s="2"/>
      <c r="ZN374" s="2"/>
      <c r="ZO374" s="2"/>
      <c r="ZP374" s="2"/>
      <c r="ZQ374" s="2"/>
      <c r="ZR374" s="2"/>
      <c r="ZS374" s="2"/>
      <c r="ZT374" s="2"/>
      <c r="ZU374" s="2"/>
      <c r="ZV374" s="2"/>
      <c r="ZW374" s="2"/>
      <c r="ZX374" s="2"/>
      <c r="ZY374" s="2"/>
      <c r="ZZ374" s="2"/>
      <c r="AAA374" s="2"/>
      <c r="AAB374" s="2"/>
      <c r="AAC374" s="2"/>
      <c r="AAD374" s="2"/>
      <c r="AAE374" s="2"/>
      <c r="AAF374" s="2"/>
      <c r="AAG374" s="2"/>
      <c r="AAH374" s="2"/>
      <c r="AAI374" s="2"/>
      <c r="AAJ374" s="2"/>
      <c r="AAK374" s="2"/>
      <c r="AAL374" s="2"/>
      <c r="AAM374" s="2"/>
      <c r="AAN374" s="2"/>
      <c r="AAO374" s="2"/>
      <c r="AAP374" s="2"/>
      <c r="AAQ374" s="2"/>
      <c r="AAR374" s="2"/>
      <c r="AAS374" s="2"/>
      <c r="AAT374" s="2"/>
      <c r="AAU374" s="2"/>
      <c r="AAV374" s="2"/>
      <c r="AAW374" s="2"/>
      <c r="AAX374" s="2"/>
      <c r="AAY374" s="2"/>
      <c r="AAZ374" s="2"/>
      <c r="ABA374" s="2"/>
      <c r="ABB374" s="2"/>
      <c r="ABC374" s="2"/>
      <c r="ABD374" s="2"/>
      <c r="ABE374" s="2"/>
      <c r="ABF374" s="2"/>
      <c r="ABG374" s="2"/>
      <c r="ABH374" s="2"/>
      <c r="ABI374" s="2"/>
      <c r="ABJ374" s="2"/>
      <c r="ABK374" s="2"/>
      <c r="ABL374" s="2"/>
      <c r="ABM374" s="2"/>
      <c r="ABN374" s="2"/>
      <c r="ABO374" s="2"/>
      <c r="ABP374" s="2"/>
      <c r="ABQ374" s="2"/>
      <c r="ABR374" s="2"/>
      <c r="ABS374" s="2"/>
      <c r="ABT374" s="2"/>
      <c r="ABU374" s="2"/>
      <c r="ABV374" s="2"/>
      <c r="ABW374" s="2"/>
      <c r="ABX374" s="2"/>
      <c r="ABY374" s="2"/>
      <c r="ABZ374" s="2"/>
      <c r="ACA374" s="2"/>
      <c r="ACB374" s="2"/>
      <c r="ACC374" s="2"/>
      <c r="ACD374" s="2"/>
      <c r="ACE374" s="2"/>
      <c r="ACF374" s="2"/>
      <c r="ACG374" s="2"/>
      <c r="ACH374" s="2"/>
      <c r="ACI374" s="2"/>
      <c r="ACJ374" s="2"/>
      <c r="ACK374" s="2"/>
      <c r="ACL374" s="2"/>
      <c r="ACM374" s="2"/>
      <c r="ACN374" s="2"/>
      <c r="ACO374" s="2"/>
      <c r="ACP374" s="2"/>
      <c r="ACQ374" s="2"/>
      <c r="ACR374" s="2"/>
      <c r="ACS374" s="2"/>
      <c r="ACT374" s="2"/>
      <c r="ACU374" s="2"/>
      <c r="ACV374" s="2"/>
      <c r="ACW374" s="2"/>
      <c r="ACX374" s="2"/>
      <c r="ACY374" s="2"/>
      <c r="ACZ374" s="2"/>
      <c r="ADA374" s="2"/>
      <c r="ADB374" s="2"/>
      <c r="ADC374" s="2"/>
      <c r="ADD374" s="2"/>
      <c r="ADE374" s="2"/>
      <c r="ADF374" s="2"/>
      <c r="ADG374" s="2"/>
      <c r="ADH374" s="2"/>
      <c r="ADI374" s="2"/>
      <c r="ADJ374" s="2"/>
      <c r="ADK374" s="2"/>
      <c r="ADL374" s="2"/>
      <c r="ADM374" s="2"/>
      <c r="ADN374" s="2"/>
      <c r="ADO374" s="2"/>
      <c r="ADP374" s="2"/>
      <c r="ADQ374" s="2"/>
      <c r="ADR374" s="2"/>
      <c r="ADS374" s="2"/>
      <c r="ADT374" s="2"/>
      <c r="ADU374" s="2"/>
      <c r="ADV374" s="2"/>
      <c r="ADW374" s="2"/>
      <c r="ADX374" s="2"/>
      <c r="ADY374" s="2"/>
      <c r="ADZ374" s="2"/>
      <c r="AEA374" s="2"/>
      <c r="AEB374" s="2"/>
      <c r="AEC374" s="2"/>
      <c r="AED374" s="2"/>
      <c r="AEE374" s="2"/>
      <c r="AEF374" s="2"/>
      <c r="AEG374" s="2"/>
      <c r="AEH374" s="2"/>
      <c r="AEI374" s="2"/>
      <c r="AEJ374" s="2"/>
      <c r="AEK374" s="2"/>
      <c r="AEL374" s="2"/>
      <c r="AEM374" s="2"/>
      <c r="AEN374" s="2"/>
      <c r="AEO374" s="2"/>
      <c r="AEP374" s="2"/>
      <c r="AEQ374" s="2"/>
      <c r="AER374" s="2"/>
      <c r="AES374" s="2"/>
      <c r="AET374" s="2"/>
      <c r="AEU374" s="2"/>
      <c r="AEV374" s="2"/>
      <c r="AEW374" s="2"/>
      <c r="AEX374" s="2"/>
      <c r="AEY374" s="2"/>
      <c r="AEZ374" s="2"/>
      <c r="AFA374" s="2"/>
      <c r="AFB374" s="2"/>
      <c r="AFC374" s="2"/>
      <c r="AFD374" s="2"/>
      <c r="AFE374" s="2"/>
      <c r="AFF374" s="2"/>
      <c r="AFG374" s="2"/>
      <c r="AFH374" s="2"/>
      <c r="AFI374" s="2"/>
      <c r="AFJ374" s="2"/>
      <c r="AFK374" s="2"/>
      <c r="AFL374" s="2"/>
      <c r="AFM374" s="2"/>
      <c r="AFN374" s="2"/>
      <c r="AFO374" s="2"/>
      <c r="AFP374" s="2"/>
      <c r="AFQ374" s="2"/>
      <c r="AFR374" s="2"/>
      <c r="AFS374" s="2"/>
      <c r="AFT374" s="2"/>
      <c r="AFU374" s="2"/>
      <c r="AFV374" s="2"/>
      <c r="AFW374" s="2"/>
      <c r="AFX374" s="2"/>
      <c r="AFY374" s="2"/>
      <c r="AFZ374" s="2"/>
      <c r="AGA374" s="2"/>
      <c r="AGB374" s="2"/>
      <c r="AGC374" s="2"/>
      <c r="AGD374" s="2"/>
      <c r="AGE374" s="2"/>
      <c r="AGF374" s="2"/>
      <c r="AGG374" s="2"/>
      <c r="AGH374" s="2"/>
      <c r="AGI374" s="2"/>
      <c r="AGJ374" s="2"/>
      <c r="AGK374" s="2"/>
      <c r="AGL374" s="2"/>
      <c r="AGM374" s="2"/>
      <c r="AGN374" s="2"/>
      <c r="AGO374" s="2"/>
      <c r="AGP374" s="2"/>
      <c r="AGQ374" s="2"/>
      <c r="AGR374" s="2"/>
      <c r="AGS374" s="2"/>
      <c r="AGT374" s="2"/>
      <c r="AGU374" s="2"/>
      <c r="AGV374" s="2"/>
      <c r="AGW374" s="2"/>
      <c r="AGX374" s="2"/>
      <c r="AGY374" s="2"/>
      <c r="AGZ374" s="2"/>
      <c r="AHA374" s="2"/>
      <c r="AHB374" s="2"/>
      <c r="AHC374" s="2"/>
      <c r="AHD374" s="2"/>
      <c r="AHE374" s="2"/>
      <c r="AHF374" s="2"/>
      <c r="AHG374" s="2"/>
      <c r="AHH374" s="2"/>
      <c r="AHI374" s="2"/>
      <c r="AHJ374" s="2"/>
      <c r="AHK374" s="2"/>
      <c r="AHL374" s="2"/>
      <c r="AHM374" s="2"/>
      <c r="AHN374" s="2"/>
      <c r="AHO374" s="2"/>
      <c r="AHP374" s="2"/>
      <c r="AHQ374" s="2"/>
      <c r="AHR374" s="2"/>
      <c r="AHS374" s="2"/>
      <c r="AHT374" s="2"/>
      <c r="AHU374" s="2"/>
      <c r="AHV374" s="2"/>
      <c r="AHW374" s="2"/>
      <c r="AHX374" s="2"/>
      <c r="AHY374" s="2"/>
      <c r="AHZ374" s="2"/>
      <c r="AIA374" s="2"/>
      <c r="AIB374" s="2"/>
      <c r="AIC374" s="2"/>
      <c r="AID374" s="2"/>
      <c r="AIE374" s="2"/>
      <c r="AIF374" s="2"/>
      <c r="AIG374" s="2"/>
      <c r="AIH374" s="2"/>
      <c r="AII374" s="2"/>
      <c r="AIJ374" s="2"/>
      <c r="AIK374" s="2"/>
      <c r="AIL374" s="2"/>
      <c r="AIM374" s="2"/>
      <c r="AIN374" s="2"/>
      <c r="AIO374" s="2"/>
      <c r="AIP374" s="2"/>
      <c r="AIQ374" s="2"/>
      <c r="AIR374" s="2"/>
      <c r="AIS374" s="2"/>
      <c r="AIT374" s="2"/>
      <c r="AIU374" s="2"/>
      <c r="AIV374" s="2"/>
      <c r="AIW374" s="2"/>
      <c r="AIX374" s="2"/>
      <c r="AIY374" s="2"/>
      <c r="AIZ374" s="2"/>
      <c r="AJA374" s="2"/>
      <c r="AJB374" s="2"/>
      <c r="AJC374" s="2"/>
      <c r="AJD374" s="2"/>
      <c r="AJE374" s="2"/>
      <c r="AJF374" s="2"/>
      <c r="AJG374" s="2"/>
      <c r="AJH374" s="2"/>
      <c r="AJI374" s="2"/>
      <c r="AJJ374" s="2"/>
      <c r="AJK374" s="2"/>
      <c r="AJL374" s="2"/>
      <c r="AJM374" s="2"/>
      <c r="AJN374" s="2"/>
      <c r="AJO374" s="2"/>
      <c r="AJP374" s="2"/>
      <c r="AJQ374" s="2"/>
      <c r="AJR374" s="2"/>
      <c r="AJS374" s="2"/>
      <c r="AJT374" s="2"/>
      <c r="AJU374" s="2"/>
      <c r="AJV374" s="2"/>
      <c r="AJW374" s="2"/>
      <c r="AJX374" s="2"/>
      <c r="AJY374" s="2"/>
      <c r="AJZ374" s="2"/>
      <c r="AKA374" s="2"/>
      <c r="AKB374" s="2"/>
      <c r="AKC374" s="2"/>
      <c r="AKD374" s="2"/>
      <c r="AKE374" s="2"/>
      <c r="AKF374" s="2"/>
      <c r="AKG374" s="2"/>
      <c r="AKH374" s="2"/>
      <c r="AKI374" s="2"/>
      <c r="AKJ374" s="2"/>
      <c r="AKK374" s="2"/>
      <c r="AKL374" s="2"/>
      <c r="AKM374" s="2"/>
      <c r="AKN374" s="2"/>
      <c r="AKO374" s="2"/>
      <c r="AKP374" s="2"/>
      <c r="AKQ374" s="2"/>
      <c r="AKR374" s="2"/>
      <c r="AKS374" s="2"/>
      <c r="AKT374" s="2"/>
      <c r="AKU374" s="2"/>
      <c r="AKV374" s="2"/>
      <c r="AKW374" s="2"/>
      <c r="AKX374" s="2"/>
      <c r="AKY374" s="2"/>
      <c r="AKZ374" s="2"/>
      <c r="ALA374" s="2"/>
      <c r="ALB374" s="1"/>
      <c r="ALC374" s="1"/>
      <c r="ALD374" s="1"/>
      <c r="ALE374" s="1"/>
      <c r="ALF374" s="1"/>
      <c r="ALG374" s="1"/>
      <c r="ALH374" s="1"/>
      <c r="ALI374" s="1"/>
      <c r="ALJ374" s="1"/>
      <c r="ALK374" s="1"/>
      <c r="ALL374" s="1"/>
      <c r="ALM374" s="1"/>
      <c r="ALN374" s="1"/>
      <c r="ALO374" s="1"/>
      <c r="ALP374" s="1"/>
      <c r="ALQ374" s="1"/>
      <c r="ALR374" s="1"/>
      <c r="ALS374"/>
      <c r="ALT374"/>
      <c r="ALU374"/>
      <c r="ALV374"/>
      <c r="ALW374"/>
      <c r="ALX374"/>
      <c r="ALY374"/>
      <c r="ALZ374"/>
      <c r="AMA374"/>
      <c r="AMB374"/>
      <c r="AMC374"/>
      <c r="AMD374"/>
      <c r="AME374"/>
      <c r="AMF374"/>
      <c r="AMG374"/>
      <c r="AMH374"/>
      <c r="AMI374"/>
      <c r="AMJ374"/>
    </row>
    <row r="375" spans="1:1024" s="37" customFormat="1">
      <c r="A375" s="1"/>
      <c r="B375" s="1"/>
      <c r="C375" s="1"/>
      <c r="D375" s="1"/>
      <c r="E375" s="1"/>
      <c r="F375" s="1"/>
      <c r="G375" s="1"/>
      <c r="H375" s="1"/>
      <c r="I375" s="1"/>
      <c r="J375" s="10"/>
      <c r="K375" s="10"/>
      <c r="L375" s="10"/>
      <c r="M375" s="50"/>
      <c r="N375" s="50"/>
      <c r="O375" s="1"/>
      <c r="P375" s="1"/>
      <c r="Q375" s="51"/>
      <c r="VZ375" s="2"/>
      <c r="WA375" s="2"/>
      <c r="WB375" s="2"/>
      <c r="WC375" s="2"/>
      <c r="WD375" s="2"/>
      <c r="WE375" s="2"/>
      <c r="WF375" s="2"/>
      <c r="WG375" s="2"/>
      <c r="WH375" s="2"/>
      <c r="WI375" s="2"/>
      <c r="WJ375" s="2"/>
      <c r="WK375" s="2"/>
      <c r="WL375" s="2"/>
      <c r="WM375" s="2"/>
      <c r="WN375" s="2"/>
      <c r="WO375" s="2"/>
      <c r="WP375" s="2"/>
      <c r="WQ375" s="2"/>
      <c r="WR375" s="2"/>
      <c r="WS375" s="2"/>
      <c r="WT375" s="2"/>
      <c r="WU375" s="2"/>
      <c r="WV375" s="2"/>
      <c r="WW375" s="2"/>
      <c r="WX375" s="2"/>
      <c r="WY375" s="2"/>
      <c r="WZ375" s="2"/>
      <c r="XA375" s="2"/>
      <c r="XB375" s="2"/>
      <c r="XC375" s="2"/>
      <c r="XD375" s="2"/>
      <c r="XE375" s="2"/>
      <c r="XF375" s="2"/>
      <c r="XG375" s="2"/>
      <c r="XH375" s="2"/>
      <c r="XI375" s="2"/>
      <c r="XJ375" s="2"/>
      <c r="XK375" s="2"/>
      <c r="XL375" s="2"/>
      <c r="XM375" s="2"/>
      <c r="XN375" s="2"/>
      <c r="XO375" s="2"/>
      <c r="XP375" s="2"/>
      <c r="XQ375" s="2"/>
      <c r="XR375" s="2"/>
      <c r="XS375" s="2"/>
      <c r="XT375" s="2"/>
      <c r="XU375" s="2"/>
      <c r="XV375" s="2"/>
      <c r="XW375" s="2"/>
      <c r="XX375" s="2"/>
      <c r="XY375" s="2"/>
      <c r="XZ375" s="2"/>
      <c r="YA375" s="2"/>
      <c r="YB375" s="2"/>
      <c r="YC375" s="2"/>
      <c r="YD375" s="2"/>
      <c r="YE375" s="2"/>
      <c r="YF375" s="2"/>
      <c r="YG375" s="2"/>
      <c r="YH375" s="2"/>
      <c r="YI375" s="2"/>
      <c r="YJ375" s="2"/>
      <c r="YK375" s="2"/>
      <c r="YL375" s="2"/>
      <c r="YM375" s="2"/>
      <c r="YN375" s="2"/>
      <c r="YO375" s="2"/>
      <c r="YP375" s="2"/>
      <c r="YQ375" s="2"/>
      <c r="YR375" s="2"/>
      <c r="YS375" s="2"/>
      <c r="YT375" s="2"/>
      <c r="YU375" s="2"/>
      <c r="YV375" s="2"/>
      <c r="YW375" s="2"/>
      <c r="YX375" s="2"/>
      <c r="YY375" s="2"/>
      <c r="YZ375" s="2"/>
      <c r="ZA375" s="2"/>
      <c r="ZB375" s="2"/>
      <c r="ZC375" s="2"/>
      <c r="ZD375" s="2"/>
      <c r="ZE375" s="2"/>
      <c r="ZF375" s="2"/>
      <c r="ZG375" s="2"/>
      <c r="ZH375" s="2"/>
      <c r="ZI375" s="2"/>
      <c r="ZJ375" s="2"/>
      <c r="ZK375" s="2"/>
      <c r="ZL375" s="2"/>
      <c r="ZM375" s="2"/>
      <c r="ZN375" s="2"/>
      <c r="ZO375" s="2"/>
      <c r="ZP375" s="2"/>
      <c r="ZQ375" s="2"/>
      <c r="ZR375" s="2"/>
      <c r="ZS375" s="2"/>
      <c r="ZT375" s="2"/>
      <c r="ZU375" s="2"/>
      <c r="ZV375" s="2"/>
      <c r="ZW375" s="2"/>
      <c r="ZX375" s="2"/>
      <c r="ZY375" s="2"/>
      <c r="ZZ375" s="2"/>
      <c r="AAA375" s="2"/>
      <c r="AAB375" s="2"/>
      <c r="AAC375" s="2"/>
      <c r="AAD375" s="2"/>
      <c r="AAE375" s="2"/>
      <c r="AAF375" s="2"/>
      <c r="AAG375" s="2"/>
      <c r="AAH375" s="2"/>
      <c r="AAI375" s="2"/>
      <c r="AAJ375" s="2"/>
      <c r="AAK375" s="2"/>
      <c r="AAL375" s="2"/>
      <c r="AAM375" s="2"/>
      <c r="AAN375" s="2"/>
      <c r="AAO375" s="2"/>
      <c r="AAP375" s="2"/>
      <c r="AAQ375" s="2"/>
      <c r="AAR375" s="2"/>
      <c r="AAS375" s="2"/>
      <c r="AAT375" s="2"/>
      <c r="AAU375" s="2"/>
      <c r="AAV375" s="2"/>
      <c r="AAW375" s="2"/>
      <c r="AAX375" s="2"/>
      <c r="AAY375" s="2"/>
      <c r="AAZ375" s="2"/>
      <c r="ABA375" s="2"/>
      <c r="ABB375" s="2"/>
      <c r="ABC375" s="2"/>
      <c r="ABD375" s="2"/>
      <c r="ABE375" s="2"/>
      <c r="ABF375" s="2"/>
      <c r="ABG375" s="2"/>
      <c r="ABH375" s="2"/>
      <c r="ABI375" s="2"/>
      <c r="ABJ375" s="2"/>
      <c r="ABK375" s="2"/>
      <c r="ABL375" s="2"/>
      <c r="ABM375" s="2"/>
      <c r="ABN375" s="2"/>
      <c r="ABO375" s="2"/>
      <c r="ABP375" s="2"/>
      <c r="ABQ375" s="2"/>
      <c r="ABR375" s="2"/>
      <c r="ABS375" s="2"/>
      <c r="ABT375" s="2"/>
      <c r="ABU375" s="2"/>
      <c r="ABV375" s="2"/>
      <c r="ABW375" s="2"/>
      <c r="ABX375" s="2"/>
      <c r="ABY375" s="2"/>
      <c r="ABZ375" s="2"/>
      <c r="ACA375" s="2"/>
      <c r="ACB375" s="2"/>
      <c r="ACC375" s="2"/>
      <c r="ACD375" s="2"/>
      <c r="ACE375" s="2"/>
      <c r="ACF375" s="2"/>
      <c r="ACG375" s="2"/>
      <c r="ACH375" s="2"/>
      <c r="ACI375" s="2"/>
      <c r="ACJ375" s="2"/>
      <c r="ACK375" s="2"/>
      <c r="ACL375" s="2"/>
      <c r="ACM375" s="2"/>
      <c r="ACN375" s="2"/>
      <c r="ACO375" s="2"/>
      <c r="ACP375" s="2"/>
      <c r="ACQ375" s="2"/>
      <c r="ACR375" s="2"/>
      <c r="ACS375" s="2"/>
      <c r="ACT375" s="2"/>
      <c r="ACU375" s="2"/>
      <c r="ACV375" s="2"/>
      <c r="ACW375" s="2"/>
      <c r="ACX375" s="2"/>
      <c r="ACY375" s="2"/>
      <c r="ACZ375" s="2"/>
      <c r="ADA375" s="2"/>
      <c r="ADB375" s="2"/>
      <c r="ADC375" s="2"/>
      <c r="ADD375" s="2"/>
      <c r="ADE375" s="2"/>
      <c r="ADF375" s="2"/>
      <c r="ADG375" s="2"/>
      <c r="ADH375" s="2"/>
      <c r="ADI375" s="2"/>
      <c r="ADJ375" s="2"/>
      <c r="ADK375" s="2"/>
      <c r="ADL375" s="2"/>
      <c r="ADM375" s="2"/>
      <c r="ADN375" s="2"/>
      <c r="ADO375" s="2"/>
      <c r="ADP375" s="2"/>
      <c r="ADQ375" s="2"/>
      <c r="ADR375" s="2"/>
      <c r="ADS375" s="2"/>
      <c r="ADT375" s="2"/>
      <c r="ADU375" s="2"/>
      <c r="ADV375" s="2"/>
      <c r="ADW375" s="2"/>
      <c r="ADX375" s="2"/>
      <c r="ADY375" s="2"/>
      <c r="ADZ375" s="2"/>
      <c r="AEA375" s="2"/>
      <c r="AEB375" s="2"/>
      <c r="AEC375" s="2"/>
      <c r="AED375" s="2"/>
      <c r="AEE375" s="2"/>
      <c r="AEF375" s="2"/>
      <c r="AEG375" s="2"/>
      <c r="AEH375" s="2"/>
      <c r="AEI375" s="2"/>
      <c r="AEJ375" s="2"/>
      <c r="AEK375" s="2"/>
      <c r="AEL375" s="2"/>
      <c r="AEM375" s="2"/>
      <c r="AEN375" s="2"/>
      <c r="AEO375" s="2"/>
      <c r="AEP375" s="2"/>
      <c r="AEQ375" s="2"/>
      <c r="AER375" s="2"/>
      <c r="AES375" s="2"/>
      <c r="AET375" s="2"/>
      <c r="AEU375" s="2"/>
      <c r="AEV375" s="2"/>
      <c r="AEW375" s="2"/>
      <c r="AEX375" s="2"/>
      <c r="AEY375" s="2"/>
      <c r="AEZ375" s="2"/>
      <c r="AFA375" s="2"/>
      <c r="AFB375" s="2"/>
      <c r="AFC375" s="2"/>
      <c r="AFD375" s="2"/>
      <c r="AFE375" s="2"/>
      <c r="AFF375" s="2"/>
      <c r="AFG375" s="2"/>
      <c r="AFH375" s="2"/>
      <c r="AFI375" s="2"/>
      <c r="AFJ375" s="2"/>
      <c r="AFK375" s="2"/>
      <c r="AFL375" s="2"/>
      <c r="AFM375" s="2"/>
      <c r="AFN375" s="2"/>
      <c r="AFO375" s="2"/>
      <c r="AFP375" s="2"/>
      <c r="AFQ375" s="2"/>
      <c r="AFR375" s="2"/>
      <c r="AFS375" s="2"/>
      <c r="AFT375" s="2"/>
      <c r="AFU375" s="2"/>
      <c r="AFV375" s="2"/>
      <c r="AFW375" s="2"/>
      <c r="AFX375" s="2"/>
      <c r="AFY375" s="2"/>
      <c r="AFZ375" s="2"/>
      <c r="AGA375" s="2"/>
      <c r="AGB375" s="2"/>
      <c r="AGC375" s="2"/>
      <c r="AGD375" s="2"/>
      <c r="AGE375" s="2"/>
      <c r="AGF375" s="2"/>
      <c r="AGG375" s="2"/>
      <c r="AGH375" s="2"/>
      <c r="AGI375" s="2"/>
      <c r="AGJ375" s="2"/>
      <c r="AGK375" s="2"/>
      <c r="AGL375" s="2"/>
      <c r="AGM375" s="2"/>
      <c r="AGN375" s="2"/>
      <c r="AGO375" s="2"/>
      <c r="AGP375" s="2"/>
      <c r="AGQ375" s="2"/>
      <c r="AGR375" s="2"/>
      <c r="AGS375" s="2"/>
      <c r="AGT375" s="2"/>
      <c r="AGU375" s="2"/>
      <c r="AGV375" s="2"/>
      <c r="AGW375" s="2"/>
      <c r="AGX375" s="2"/>
      <c r="AGY375" s="2"/>
      <c r="AGZ375" s="2"/>
      <c r="AHA375" s="2"/>
      <c r="AHB375" s="2"/>
      <c r="AHC375" s="2"/>
      <c r="AHD375" s="2"/>
      <c r="AHE375" s="2"/>
      <c r="AHF375" s="2"/>
      <c r="AHG375" s="2"/>
      <c r="AHH375" s="2"/>
      <c r="AHI375" s="2"/>
      <c r="AHJ375" s="2"/>
      <c r="AHK375" s="2"/>
      <c r="AHL375" s="2"/>
      <c r="AHM375" s="2"/>
      <c r="AHN375" s="2"/>
      <c r="AHO375" s="2"/>
      <c r="AHP375" s="2"/>
      <c r="AHQ375" s="2"/>
      <c r="AHR375" s="2"/>
      <c r="AHS375" s="2"/>
      <c r="AHT375" s="2"/>
      <c r="AHU375" s="2"/>
      <c r="AHV375" s="2"/>
      <c r="AHW375" s="2"/>
      <c r="AHX375" s="2"/>
      <c r="AHY375" s="2"/>
      <c r="AHZ375" s="2"/>
      <c r="AIA375" s="2"/>
      <c r="AIB375" s="2"/>
      <c r="AIC375" s="2"/>
      <c r="AID375" s="2"/>
      <c r="AIE375" s="2"/>
      <c r="AIF375" s="2"/>
      <c r="AIG375" s="2"/>
      <c r="AIH375" s="2"/>
      <c r="AII375" s="2"/>
      <c r="AIJ375" s="2"/>
      <c r="AIK375" s="2"/>
      <c r="AIL375" s="2"/>
      <c r="AIM375" s="2"/>
      <c r="AIN375" s="2"/>
      <c r="AIO375" s="2"/>
      <c r="AIP375" s="2"/>
      <c r="AIQ375" s="2"/>
      <c r="AIR375" s="2"/>
      <c r="AIS375" s="2"/>
      <c r="AIT375" s="2"/>
      <c r="AIU375" s="2"/>
      <c r="AIV375" s="2"/>
      <c r="AIW375" s="2"/>
      <c r="AIX375" s="2"/>
      <c r="AIY375" s="2"/>
      <c r="AIZ375" s="2"/>
      <c r="AJA375" s="2"/>
      <c r="AJB375" s="2"/>
      <c r="AJC375" s="2"/>
      <c r="AJD375" s="2"/>
      <c r="AJE375" s="2"/>
      <c r="AJF375" s="2"/>
      <c r="AJG375" s="2"/>
      <c r="AJH375" s="2"/>
      <c r="AJI375" s="2"/>
      <c r="AJJ375" s="2"/>
      <c r="AJK375" s="2"/>
      <c r="AJL375" s="2"/>
      <c r="AJM375" s="2"/>
      <c r="AJN375" s="2"/>
      <c r="AJO375" s="2"/>
      <c r="AJP375" s="2"/>
      <c r="AJQ375" s="2"/>
      <c r="AJR375" s="2"/>
      <c r="AJS375" s="2"/>
      <c r="AJT375" s="2"/>
      <c r="AJU375" s="2"/>
      <c r="AJV375" s="2"/>
      <c r="AJW375" s="2"/>
      <c r="AJX375" s="2"/>
      <c r="AJY375" s="2"/>
      <c r="AJZ375" s="2"/>
      <c r="AKA375" s="2"/>
      <c r="AKB375" s="2"/>
      <c r="AKC375" s="2"/>
      <c r="AKD375" s="2"/>
      <c r="AKE375" s="2"/>
      <c r="AKF375" s="2"/>
      <c r="AKG375" s="2"/>
      <c r="AKH375" s="2"/>
      <c r="AKI375" s="2"/>
      <c r="AKJ375" s="2"/>
      <c r="AKK375" s="2"/>
      <c r="AKL375" s="2"/>
      <c r="AKM375" s="2"/>
      <c r="AKN375" s="2"/>
      <c r="AKO375" s="2"/>
      <c r="AKP375" s="2"/>
      <c r="AKQ375" s="2"/>
      <c r="AKR375" s="2"/>
      <c r="AKS375" s="2"/>
      <c r="AKT375" s="2"/>
      <c r="AKU375" s="2"/>
      <c r="AKV375" s="2"/>
      <c r="AKW375" s="2"/>
      <c r="AKX375" s="2"/>
      <c r="AKY375" s="2"/>
      <c r="AKZ375" s="2"/>
      <c r="ALA375" s="2"/>
      <c r="ALB375" s="1"/>
      <c r="ALC375" s="1"/>
      <c r="ALD375" s="1"/>
      <c r="ALE375" s="1"/>
      <c r="ALF375" s="1"/>
      <c r="ALG375" s="1"/>
      <c r="ALH375" s="1"/>
      <c r="ALI375" s="1"/>
      <c r="ALJ375" s="1"/>
      <c r="ALK375" s="1"/>
      <c r="ALL375" s="1"/>
      <c r="ALM375" s="1"/>
      <c r="ALN375" s="1"/>
      <c r="ALO375" s="1"/>
      <c r="ALP375" s="1"/>
      <c r="ALQ375" s="1"/>
      <c r="ALR375" s="1"/>
      <c r="ALS375"/>
      <c r="ALT375"/>
      <c r="ALU375"/>
      <c r="ALV375"/>
      <c r="ALW375"/>
      <c r="ALX375"/>
      <c r="ALY375"/>
      <c r="ALZ375"/>
      <c r="AMA375"/>
      <c r="AMB375"/>
      <c r="AMC375"/>
      <c r="AMD375"/>
      <c r="AME375"/>
      <c r="AMF375"/>
      <c r="AMG375"/>
      <c r="AMH375"/>
      <c r="AMI375"/>
      <c r="AMJ375"/>
    </row>
    <row r="376" spans="1:1024" s="37" customFormat="1">
      <c r="A376" s="1"/>
      <c r="B376" s="1"/>
      <c r="C376" s="1"/>
      <c r="D376" s="1"/>
      <c r="E376" s="1"/>
      <c r="F376" s="1"/>
      <c r="G376" s="1"/>
      <c r="H376" s="1"/>
      <c r="I376" s="1"/>
      <c r="J376" s="10"/>
      <c r="K376" s="10"/>
      <c r="L376" s="10"/>
      <c r="M376" s="50"/>
      <c r="N376" s="50"/>
      <c r="O376" s="1"/>
      <c r="P376" s="1"/>
      <c r="Q376" s="51"/>
      <c r="VZ376" s="2"/>
      <c r="WA376" s="2"/>
      <c r="WB376" s="2"/>
      <c r="WC376" s="2"/>
      <c r="WD376" s="2"/>
      <c r="WE376" s="2"/>
      <c r="WF376" s="2"/>
      <c r="WG376" s="2"/>
      <c r="WH376" s="2"/>
      <c r="WI376" s="2"/>
      <c r="WJ376" s="2"/>
      <c r="WK376" s="2"/>
      <c r="WL376" s="2"/>
      <c r="WM376" s="2"/>
      <c r="WN376" s="2"/>
      <c r="WO376" s="2"/>
      <c r="WP376" s="2"/>
      <c r="WQ376" s="2"/>
      <c r="WR376" s="2"/>
      <c r="WS376" s="2"/>
      <c r="WT376" s="2"/>
      <c r="WU376" s="2"/>
      <c r="WV376" s="2"/>
      <c r="WW376" s="2"/>
      <c r="WX376" s="2"/>
      <c r="WY376" s="2"/>
      <c r="WZ376" s="2"/>
      <c r="XA376" s="2"/>
      <c r="XB376" s="2"/>
      <c r="XC376" s="2"/>
      <c r="XD376" s="2"/>
      <c r="XE376" s="2"/>
      <c r="XF376" s="2"/>
      <c r="XG376" s="2"/>
      <c r="XH376" s="2"/>
      <c r="XI376" s="2"/>
      <c r="XJ376" s="2"/>
      <c r="XK376" s="2"/>
      <c r="XL376" s="2"/>
      <c r="XM376" s="2"/>
      <c r="XN376" s="2"/>
      <c r="XO376" s="2"/>
      <c r="XP376" s="2"/>
      <c r="XQ376" s="2"/>
      <c r="XR376" s="2"/>
      <c r="XS376" s="2"/>
      <c r="XT376" s="2"/>
      <c r="XU376" s="2"/>
      <c r="XV376" s="2"/>
      <c r="XW376" s="2"/>
      <c r="XX376" s="2"/>
      <c r="XY376" s="2"/>
      <c r="XZ376" s="2"/>
      <c r="YA376" s="2"/>
      <c r="YB376" s="2"/>
      <c r="YC376" s="2"/>
      <c r="YD376" s="2"/>
      <c r="YE376" s="2"/>
      <c r="YF376" s="2"/>
      <c r="YG376" s="2"/>
      <c r="YH376" s="2"/>
      <c r="YI376" s="2"/>
      <c r="YJ376" s="2"/>
      <c r="YK376" s="2"/>
      <c r="YL376" s="2"/>
      <c r="YM376" s="2"/>
      <c r="YN376" s="2"/>
      <c r="YO376" s="2"/>
      <c r="YP376" s="2"/>
      <c r="YQ376" s="2"/>
      <c r="YR376" s="2"/>
      <c r="YS376" s="2"/>
      <c r="YT376" s="2"/>
      <c r="YU376" s="2"/>
      <c r="YV376" s="2"/>
      <c r="YW376" s="2"/>
      <c r="YX376" s="2"/>
      <c r="YY376" s="2"/>
      <c r="YZ376" s="2"/>
      <c r="ZA376" s="2"/>
      <c r="ZB376" s="2"/>
      <c r="ZC376" s="2"/>
      <c r="ZD376" s="2"/>
      <c r="ZE376" s="2"/>
      <c r="ZF376" s="2"/>
      <c r="ZG376" s="2"/>
      <c r="ZH376" s="2"/>
      <c r="ZI376" s="2"/>
      <c r="ZJ376" s="2"/>
      <c r="ZK376" s="2"/>
      <c r="ZL376" s="2"/>
      <c r="ZM376" s="2"/>
      <c r="ZN376" s="2"/>
      <c r="ZO376" s="2"/>
      <c r="ZP376" s="2"/>
      <c r="ZQ376" s="2"/>
      <c r="ZR376" s="2"/>
      <c r="ZS376" s="2"/>
      <c r="ZT376" s="2"/>
      <c r="ZU376" s="2"/>
      <c r="ZV376" s="2"/>
      <c r="ZW376" s="2"/>
      <c r="ZX376" s="2"/>
      <c r="ZY376" s="2"/>
      <c r="ZZ376" s="2"/>
      <c r="AAA376" s="2"/>
      <c r="AAB376" s="2"/>
      <c r="AAC376" s="2"/>
      <c r="AAD376" s="2"/>
      <c r="AAE376" s="2"/>
      <c r="AAF376" s="2"/>
      <c r="AAG376" s="2"/>
      <c r="AAH376" s="2"/>
      <c r="AAI376" s="2"/>
      <c r="AAJ376" s="2"/>
      <c r="AAK376" s="2"/>
      <c r="AAL376" s="2"/>
      <c r="AAM376" s="2"/>
      <c r="AAN376" s="2"/>
      <c r="AAO376" s="2"/>
      <c r="AAP376" s="2"/>
      <c r="AAQ376" s="2"/>
      <c r="AAR376" s="2"/>
      <c r="AAS376" s="2"/>
      <c r="AAT376" s="2"/>
      <c r="AAU376" s="2"/>
      <c r="AAV376" s="2"/>
      <c r="AAW376" s="2"/>
      <c r="AAX376" s="2"/>
      <c r="AAY376" s="2"/>
      <c r="AAZ376" s="2"/>
      <c r="ABA376" s="2"/>
      <c r="ABB376" s="2"/>
      <c r="ABC376" s="2"/>
      <c r="ABD376" s="2"/>
      <c r="ABE376" s="2"/>
      <c r="ABF376" s="2"/>
      <c r="ABG376" s="2"/>
      <c r="ABH376" s="2"/>
      <c r="ABI376" s="2"/>
      <c r="ABJ376" s="2"/>
      <c r="ABK376" s="2"/>
      <c r="ABL376" s="2"/>
      <c r="ABM376" s="2"/>
      <c r="ABN376" s="2"/>
      <c r="ABO376" s="2"/>
      <c r="ABP376" s="2"/>
      <c r="ABQ376" s="2"/>
      <c r="ABR376" s="2"/>
      <c r="ABS376" s="2"/>
      <c r="ABT376" s="2"/>
      <c r="ABU376" s="2"/>
      <c r="ABV376" s="2"/>
      <c r="ABW376" s="2"/>
      <c r="ABX376" s="2"/>
      <c r="ABY376" s="2"/>
      <c r="ABZ376" s="2"/>
      <c r="ACA376" s="2"/>
      <c r="ACB376" s="2"/>
      <c r="ACC376" s="2"/>
      <c r="ACD376" s="2"/>
      <c r="ACE376" s="2"/>
      <c r="ACF376" s="2"/>
      <c r="ACG376" s="2"/>
      <c r="ACH376" s="2"/>
      <c r="ACI376" s="2"/>
      <c r="ACJ376" s="2"/>
      <c r="ACK376" s="2"/>
      <c r="ACL376" s="2"/>
      <c r="ACM376" s="2"/>
      <c r="ACN376" s="2"/>
      <c r="ACO376" s="2"/>
      <c r="ACP376" s="2"/>
      <c r="ACQ376" s="2"/>
      <c r="ACR376" s="2"/>
      <c r="ACS376" s="2"/>
      <c r="ACT376" s="2"/>
      <c r="ACU376" s="2"/>
      <c r="ACV376" s="2"/>
      <c r="ACW376" s="2"/>
      <c r="ACX376" s="2"/>
      <c r="ACY376" s="2"/>
      <c r="ACZ376" s="2"/>
      <c r="ADA376" s="2"/>
      <c r="ADB376" s="2"/>
      <c r="ADC376" s="2"/>
      <c r="ADD376" s="2"/>
      <c r="ADE376" s="2"/>
      <c r="ADF376" s="2"/>
      <c r="ADG376" s="2"/>
      <c r="ADH376" s="2"/>
      <c r="ADI376" s="2"/>
      <c r="ADJ376" s="2"/>
      <c r="ADK376" s="2"/>
      <c r="ADL376" s="2"/>
      <c r="ADM376" s="2"/>
      <c r="ADN376" s="2"/>
      <c r="ADO376" s="2"/>
      <c r="ADP376" s="2"/>
      <c r="ADQ376" s="2"/>
      <c r="ADR376" s="2"/>
      <c r="ADS376" s="2"/>
      <c r="ADT376" s="2"/>
      <c r="ADU376" s="2"/>
      <c r="ADV376" s="2"/>
      <c r="ADW376" s="2"/>
      <c r="ADX376" s="2"/>
      <c r="ADY376" s="2"/>
      <c r="ADZ376" s="2"/>
      <c r="AEA376" s="2"/>
      <c r="AEB376" s="2"/>
      <c r="AEC376" s="2"/>
      <c r="AED376" s="2"/>
      <c r="AEE376" s="2"/>
      <c r="AEF376" s="2"/>
      <c r="AEG376" s="2"/>
      <c r="AEH376" s="2"/>
      <c r="AEI376" s="2"/>
      <c r="AEJ376" s="2"/>
      <c r="AEK376" s="2"/>
      <c r="AEL376" s="2"/>
      <c r="AEM376" s="2"/>
      <c r="AEN376" s="2"/>
      <c r="AEO376" s="2"/>
      <c r="AEP376" s="2"/>
      <c r="AEQ376" s="2"/>
      <c r="AER376" s="2"/>
      <c r="AES376" s="2"/>
      <c r="AET376" s="2"/>
      <c r="AEU376" s="2"/>
      <c r="AEV376" s="2"/>
      <c r="AEW376" s="2"/>
      <c r="AEX376" s="2"/>
      <c r="AEY376" s="2"/>
      <c r="AEZ376" s="2"/>
      <c r="AFA376" s="2"/>
      <c r="AFB376" s="2"/>
      <c r="AFC376" s="2"/>
      <c r="AFD376" s="2"/>
      <c r="AFE376" s="2"/>
      <c r="AFF376" s="2"/>
      <c r="AFG376" s="2"/>
      <c r="AFH376" s="2"/>
      <c r="AFI376" s="2"/>
      <c r="AFJ376" s="2"/>
      <c r="AFK376" s="2"/>
      <c r="AFL376" s="2"/>
      <c r="AFM376" s="2"/>
      <c r="AFN376" s="2"/>
      <c r="AFO376" s="2"/>
      <c r="AFP376" s="2"/>
      <c r="AFQ376" s="2"/>
      <c r="AFR376" s="2"/>
      <c r="AFS376" s="2"/>
      <c r="AFT376" s="2"/>
      <c r="AFU376" s="2"/>
      <c r="AFV376" s="2"/>
      <c r="AFW376" s="2"/>
      <c r="AFX376" s="2"/>
      <c r="AFY376" s="2"/>
      <c r="AFZ376" s="2"/>
      <c r="AGA376" s="2"/>
      <c r="AGB376" s="2"/>
      <c r="AGC376" s="2"/>
      <c r="AGD376" s="2"/>
      <c r="AGE376" s="2"/>
      <c r="AGF376" s="2"/>
      <c r="AGG376" s="2"/>
      <c r="AGH376" s="2"/>
      <c r="AGI376" s="2"/>
      <c r="AGJ376" s="2"/>
      <c r="AGK376" s="2"/>
      <c r="AGL376" s="2"/>
      <c r="AGM376" s="2"/>
      <c r="AGN376" s="2"/>
      <c r="AGO376" s="2"/>
      <c r="AGP376" s="2"/>
      <c r="AGQ376" s="2"/>
      <c r="AGR376" s="2"/>
      <c r="AGS376" s="2"/>
      <c r="AGT376" s="2"/>
      <c r="AGU376" s="2"/>
      <c r="AGV376" s="2"/>
      <c r="AGW376" s="2"/>
      <c r="AGX376" s="2"/>
      <c r="AGY376" s="2"/>
      <c r="AGZ376" s="2"/>
      <c r="AHA376" s="2"/>
      <c r="AHB376" s="2"/>
      <c r="AHC376" s="2"/>
      <c r="AHD376" s="2"/>
      <c r="AHE376" s="2"/>
      <c r="AHF376" s="2"/>
      <c r="AHG376" s="2"/>
      <c r="AHH376" s="2"/>
      <c r="AHI376" s="2"/>
      <c r="AHJ376" s="2"/>
      <c r="AHK376" s="2"/>
      <c r="AHL376" s="2"/>
      <c r="AHM376" s="2"/>
      <c r="AHN376" s="2"/>
      <c r="AHO376" s="2"/>
      <c r="AHP376" s="2"/>
      <c r="AHQ376" s="2"/>
      <c r="AHR376" s="2"/>
      <c r="AHS376" s="2"/>
      <c r="AHT376" s="2"/>
      <c r="AHU376" s="2"/>
      <c r="AHV376" s="2"/>
      <c r="AHW376" s="2"/>
      <c r="AHX376" s="2"/>
      <c r="AHY376" s="2"/>
      <c r="AHZ376" s="2"/>
      <c r="AIA376" s="2"/>
      <c r="AIB376" s="2"/>
      <c r="AIC376" s="2"/>
      <c r="AID376" s="2"/>
      <c r="AIE376" s="2"/>
      <c r="AIF376" s="2"/>
      <c r="AIG376" s="2"/>
      <c r="AIH376" s="2"/>
      <c r="AII376" s="2"/>
      <c r="AIJ376" s="2"/>
      <c r="AIK376" s="2"/>
      <c r="AIL376" s="2"/>
      <c r="AIM376" s="2"/>
      <c r="AIN376" s="2"/>
      <c r="AIO376" s="2"/>
      <c r="AIP376" s="2"/>
      <c r="AIQ376" s="2"/>
      <c r="AIR376" s="2"/>
      <c r="AIS376" s="2"/>
      <c r="AIT376" s="2"/>
      <c r="AIU376" s="2"/>
      <c r="AIV376" s="2"/>
      <c r="AIW376" s="2"/>
      <c r="AIX376" s="2"/>
      <c r="AIY376" s="2"/>
      <c r="AIZ376" s="2"/>
      <c r="AJA376" s="2"/>
      <c r="AJB376" s="2"/>
      <c r="AJC376" s="2"/>
      <c r="AJD376" s="2"/>
      <c r="AJE376" s="2"/>
      <c r="AJF376" s="2"/>
      <c r="AJG376" s="2"/>
      <c r="AJH376" s="2"/>
      <c r="AJI376" s="2"/>
      <c r="AJJ376" s="2"/>
      <c r="AJK376" s="2"/>
      <c r="AJL376" s="2"/>
      <c r="AJM376" s="2"/>
      <c r="AJN376" s="2"/>
      <c r="AJO376" s="2"/>
      <c r="AJP376" s="2"/>
      <c r="AJQ376" s="2"/>
      <c r="AJR376" s="2"/>
      <c r="AJS376" s="2"/>
      <c r="AJT376" s="2"/>
      <c r="AJU376" s="2"/>
      <c r="AJV376" s="2"/>
      <c r="AJW376" s="2"/>
      <c r="AJX376" s="2"/>
      <c r="AJY376" s="2"/>
      <c r="AJZ376" s="2"/>
      <c r="AKA376" s="2"/>
      <c r="AKB376" s="2"/>
      <c r="AKC376" s="2"/>
      <c r="AKD376" s="2"/>
      <c r="AKE376" s="2"/>
      <c r="AKF376" s="2"/>
      <c r="AKG376" s="2"/>
      <c r="AKH376" s="2"/>
      <c r="AKI376" s="2"/>
      <c r="AKJ376" s="2"/>
      <c r="AKK376" s="2"/>
      <c r="AKL376" s="2"/>
      <c r="AKM376" s="2"/>
      <c r="AKN376" s="2"/>
      <c r="AKO376" s="2"/>
      <c r="AKP376" s="2"/>
      <c r="AKQ376" s="2"/>
      <c r="AKR376" s="2"/>
      <c r="AKS376" s="2"/>
      <c r="AKT376" s="2"/>
      <c r="AKU376" s="2"/>
      <c r="AKV376" s="2"/>
      <c r="AKW376" s="2"/>
      <c r="AKX376" s="2"/>
      <c r="AKY376" s="2"/>
      <c r="AKZ376" s="2"/>
      <c r="ALA376" s="2"/>
      <c r="ALB376" s="1"/>
      <c r="ALC376" s="1"/>
      <c r="ALD376" s="1"/>
      <c r="ALE376" s="1"/>
      <c r="ALF376" s="1"/>
      <c r="ALG376" s="1"/>
      <c r="ALH376" s="1"/>
      <c r="ALI376" s="1"/>
      <c r="ALJ376" s="1"/>
      <c r="ALK376" s="1"/>
      <c r="ALL376" s="1"/>
      <c r="ALM376" s="1"/>
      <c r="ALN376" s="1"/>
      <c r="ALO376" s="1"/>
      <c r="ALP376" s="1"/>
      <c r="ALQ376" s="1"/>
      <c r="ALR376" s="1"/>
      <c r="ALS376"/>
      <c r="ALT376"/>
      <c r="ALU376"/>
      <c r="ALV376"/>
      <c r="ALW376"/>
      <c r="ALX376"/>
      <c r="ALY376"/>
      <c r="ALZ376"/>
      <c r="AMA376"/>
      <c r="AMB376"/>
      <c r="AMC376"/>
      <c r="AMD376"/>
      <c r="AME376"/>
      <c r="AMF376"/>
      <c r="AMG376"/>
      <c r="AMH376"/>
      <c r="AMI376"/>
      <c r="AMJ376"/>
    </row>
    <row r="377" spans="1:1024" s="37" customFormat="1">
      <c r="A377" s="1"/>
      <c r="B377" s="1"/>
      <c r="C377" s="1"/>
      <c r="D377" s="1"/>
      <c r="E377" s="1"/>
      <c r="F377" s="1"/>
      <c r="G377" s="1"/>
      <c r="H377" s="1"/>
      <c r="I377" s="1"/>
      <c r="J377" s="10"/>
      <c r="K377" s="10"/>
      <c r="L377" s="10"/>
      <c r="M377" s="50"/>
      <c r="N377" s="50"/>
      <c r="O377" s="1"/>
      <c r="P377" s="1"/>
      <c r="Q377" s="51"/>
      <c r="VZ377" s="2"/>
      <c r="WA377" s="2"/>
      <c r="WB377" s="2"/>
      <c r="WC377" s="2"/>
      <c r="WD377" s="2"/>
      <c r="WE377" s="2"/>
      <c r="WF377" s="2"/>
      <c r="WG377" s="2"/>
      <c r="WH377" s="2"/>
      <c r="WI377" s="2"/>
      <c r="WJ377" s="2"/>
      <c r="WK377" s="2"/>
      <c r="WL377" s="2"/>
      <c r="WM377" s="2"/>
      <c r="WN377" s="2"/>
      <c r="WO377" s="2"/>
      <c r="WP377" s="2"/>
      <c r="WQ377" s="2"/>
      <c r="WR377" s="2"/>
      <c r="WS377" s="2"/>
      <c r="WT377" s="2"/>
      <c r="WU377" s="2"/>
      <c r="WV377" s="2"/>
      <c r="WW377" s="2"/>
      <c r="WX377" s="2"/>
      <c r="WY377" s="2"/>
      <c r="WZ377" s="2"/>
      <c r="XA377" s="2"/>
      <c r="XB377" s="2"/>
      <c r="XC377" s="2"/>
      <c r="XD377" s="2"/>
      <c r="XE377" s="2"/>
      <c r="XF377" s="2"/>
      <c r="XG377" s="2"/>
      <c r="XH377" s="2"/>
      <c r="XI377" s="2"/>
      <c r="XJ377" s="2"/>
      <c r="XK377" s="2"/>
      <c r="XL377" s="2"/>
      <c r="XM377" s="2"/>
      <c r="XN377" s="2"/>
      <c r="XO377" s="2"/>
      <c r="XP377" s="2"/>
      <c r="XQ377" s="2"/>
      <c r="XR377" s="2"/>
      <c r="XS377" s="2"/>
      <c r="XT377" s="2"/>
      <c r="XU377" s="2"/>
      <c r="XV377" s="2"/>
      <c r="XW377" s="2"/>
      <c r="XX377" s="2"/>
      <c r="XY377" s="2"/>
      <c r="XZ377" s="2"/>
      <c r="YA377" s="2"/>
      <c r="YB377" s="2"/>
      <c r="YC377" s="2"/>
      <c r="YD377" s="2"/>
      <c r="YE377" s="2"/>
      <c r="YF377" s="2"/>
      <c r="YG377" s="2"/>
      <c r="YH377" s="2"/>
      <c r="YI377" s="2"/>
      <c r="YJ377" s="2"/>
      <c r="YK377" s="2"/>
      <c r="YL377" s="2"/>
      <c r="YM377" s="2"/>
      <c r="YN377" s="2"/>
      <c r="YO377" s="2"/>
      <c r="YP377" s="2"/>
      <c r="YQ377" s="2"/>
      <c r="YR377" s="2"/>
      <c r="YS377" s="2"/>
      <c r="YT377" s="2"/>
      <c r="YU377" s="2"/>
      <c r="YV377" s="2"/>
      <c r="YW377" s="2"/>
      <c r="YX377" s="2"/>
      <c r="YY377" s="2"/>
      <c r="YZ377" s="2"/>
      <c r="ZA377" s="2"/>
      <c r="ZB377" s="2"/>
      <c r="ZC377" s="2"/>
      <c r="ZD377" s="2"/>
      <c r="ZE377" s="2"/>
      <c r="ZF377" s="2"/>
      <c r="ZG377" s="2"/>
      <c r="ZH377" s="2"/>
      <c r="ZI377" s="2"/>
      <c r="ZJ377" s="2"/>
      <c r="ZK377" s="2"/>
      <c r="ZL377" s="2"/>
      <c r="ZM377" s="2"/>
      <c r="ZN377" s="2"/>
      <c r="ZO377" s="2"/>
      <c r="ZP377" s="2"/>
      <c r="ZQ377" s="2"/>
      <c r="ZR377" s="2"/>
      <c r="ZS377" s="2"/>
      <c r="ZT377" s="2"/>
      <c r="ZU377" s="2"/>
      <c r="ZV377" s="2"/>
      <c r="ZW377" s="2"/>
      <c r="ZX377" s="2"/>
      <c r="ZY377" s="2"/>
      <c r="ZZ377" s="2"/>
      <c r="AAA377" s="2"/>
      <c r="AAB377" s="2"/>
      <c r="AAC377" s="2"/>
      <c r="AAD377" s="2"/>
      <c r="AAE377" s="2"/>
      <c r="AAF377" s="2"/>
      <c r="AAG377" s="2"/>
      <c r="AAH377" s="2"/>
      <c r="AAI377" s="2"/>
      <c r="AAJ377" s="2"/>
      <c r="AAK377" s="2"/>
      <c r="AAL377" s="2"/>
      <c r="AAM377" s="2"/>
      <c r="AAN377" s="2"/>
      <c r="AAO377" s="2"/>
      <c r="AAP377" s="2"/>
      <c r="AAQ377" s="2"/>
      <c r="AAR377" s="2"/>
      <c r="AAS377" s="2"/>
      <c r="AAT377" s="2"/>
      <c r="AAU377" s="2"/>
      <c r="AAV377" s="2"/>
      <c r="AAW377" s="2"/>
      <c r="AAX377" s="2"/>
      <c r="AAY377" s="2"/>
      <c r="AAZ377" s="2"/>
      <c r="ABA377" s="2"/>
      <c r="ABB377" s="2"/>
      <c r="ABC377" s="2"/>
      <c r="ABD377" s="2"/>
      <c r="ABE377" s="2"/>
      <c r="ABF377" s="2"/>
      <c r="ABG377" s="2"/>
      <c r="ABH377" s="2"/>
      <c r="ABI377" s="2"/>
      <c r="ABJ377" s="2"/>
      <c r="ABK377" s="2"/>
      <c r="ABL377" s="2"/>
      <c r="ABM377" s="2"/>
      <c r="ABN377" s="2"/>
      <c r="ABO377" s="2"/>
      <c r="ABP377" s="2"/>
      <c r="ABQ377" s="2"/>
      <c r="ABR377" s="2"/>
      <c r="ABS377" s="2"/>
      <c r="ABT377" s="2"/>
      <c r="ABU377" s="2"/>
      <c r="ABV377" s="2"/>
      <c r="ABW377" s="2"/>
      <c r="ABX377" s="2"/>
      <c r="ABY377" s="2"/>
      <c r="ABZ377" s="2"/>
      <c r="ACA377" s="2"/>
      <c r="ACB377" s="2"/>
      <c r="ACC377" s="2"/>
      <c r="ACD377" s="2"/>
      <c r="ACE377" s="2"/>
      <c r="ACF377" s="2"/>
      <c r="ACG377" s="2"/>
      <c r="ACH377" s="2"/>
      <c r="ACI377" s="2"/>
      <c r="ACJ377" s="2"/>
      <c r="ACK377" s="2"/>
      <c r="ACL377" s="2"/>
      <c r="ACM377" s="2"/>
      <c r="ACN377" s="2"/>
      <c r="ACO377" s="2"/>
      <c r="ACP377" s="2"/>
      <c r="ACQ377" s="2"/>
      <c r="ACR377" s="2"/>
      <c r="ACS377" s="2"/>
      <c r="ACT377" s="2"/>
      <c r="ACU377" s="2"/>
      <c r="ACV377" s="2"/>
      <c r="ACW377" s="2"/>
      <c r="ACX377" s="2"/>
      <c r="ACY377" s="2"/>
      <c r="ACZ377" s="2"/>
      <c r="ADA377" s="2"/>
      <c r="ADB377" s="2"/>
      <c r="ADC377" s="2"/>
      <c r="ADD377" s="2"/>
      <c r="ADE377" s="2"/>
      <c r="ADF377" s="2"/>
      <c r="ADG377" s="2"/>
      <c r="ADH377" s="2"/>
      <c r="ADI377" s="2"/>
      <c r="ADJ377" s="2"/>
      <c r="ADK377" s="2"/>
      <c r="ADL377" s="2"/>
      <c r="ADM377" s="2"/>
      <c r="ADN377" s="2"/>
      <c r="ADO377" s="2"/>
      <c r="ADP377" s="2"/>
      <c r="ADQ377" s="2"/>
      <c r="ADR377" s="2"/>
      <c r="ADS377" s="2"/>
      <c r="ADT377" s="2"/>
      <c r="ADU377" s="2"/>
      <c r="ADV377" s="2"/>
      <c r="ADW377" s="2"/>
      <c r="ADX377" s="2"/>
      <c r="ADY377" s="2"/>
      <c r="ADZ377" s="2"/>
      <c r="AEA377" s="2"/>
      <c r="AEB377" s="2"/>
      <c r="AEC377" s="2"/>
      <c r="AED377" s="2"/>
      <c r="AEE377" s="2"/>
      <c r="AEF377" s="2"/>
      <c r="AEG377" s="2"/>
      <c r="AEH377" s="2"/>
      <c r="AEI377" s="2"/>
      <c r="AEJ377" s="2"/>
      <c r="AEK377" s="2"/>
      <c r="AEL377" s="2"/>
      <c r="AEM377" s="2"/>
      <c r="AEN377" s="2"/>
      <c r="AEO377" s="2"/>
      <c r="AEP377" s="2"/>
      <c r="AEQ377" s="2"/>
      <c r="AER377" s="2"/>
      <c r="AES377" s="2"/>
      <c r="AET377" s="2"/>
      <c r="AEU377" s="2"/>
      <c r="AEV377" s="2"/>
      <c r="AEW377" s="2"/>
      <c r="AEX377" s="2"/>
      <c r="AEY377" s="2"/>
      <c r="AEZ377" s="2"/>
      <c r="AFA377" s="2"/>
      <c r="AFB377" s="2"/>
      <c r="AFC377" s="2"/>
      <c r="AFD377" s="2"/>
      <c r="AFE377" s="2"/>
      <c r="AFF377" s="2"/>
      <c r="AFG377" s="2"/>
      <c r="AFH377" s="2"/>
      <c r="AFI377" s="2"/>
      <c r="AFJ377" s="2"/>
      <c r="AFK377" s="2"/>
      <c r="AFL377" s="2"/>
      <c r="AFM377" s="2"/>
      <c r="AFN377" s="2"/>
      <c r="AFO377" s="2"/>
      <c r="AFP377" s="2"/>
      <c r="AFQ377" s="2"/>
      <c r="AFR377" s="2"/>
      <c r="AFS377" s="2"/>
      <c r="AFT377" s="2"/>
      <c r="AFU377" s="2"/>
      <c r="AFV377" s="2"/>
      <c r="AFW377" s="2"/>
      <c r="AFX377" s="2"/>
      <c r="AFY377" s="2"/>
      <c r="AFZ377" s="2"/>
      <c r="AGA377" s="2"/>
      <c r="AGB377" s="2"/>
      <c r="AGC377" s="2"/>
      <c r="AGD377" s="2"/>
      <c r="AGE377" s="2"/>
      <c r="AGF377" s="2"/>
      <c r="AGG377" s="2"/>
      <c r="AGH377" s="2"/>
      <c r="AGI377" s="2"/>
      <c r="AGJ377" s="2"/>
      <c r="AGK377" s="2"/>
      <c r="AGL377" s="2"/>
      <c r="AGM377" s="2"/>
      <c r="AGN377" s="2"/>
      <c r="AGO377" s="2"/>
      <c r="AGP377" s="2"/>
      <c r="AGQ377" s="2"/>
      <c r="AGR377" s="2"/>
      <c r="AGS377" s="2"/>
      <c r="AGT377" s="2"/>
      <c r="AGU377" s="2"/>
      <c r="AGV377" s="2"/>
      <c r="AGW377" s="2"/>
      <c r="AGX377" s="2"/>
      <c r="AGY377" s="2"/>
      <c r="AGZ377" s="2"/>
      <c r="AHA377" s="2"/>
      <c r="AHB377" s="2"/>
      <c r="AHC377" s="2"/>
      <c r="AHD377" s="2"/>
      <c r="AHE377" s="2"/>
      <c r="AHF377" s="2"/>
      <c r="AHG377" s="2"/>
      <c r="AHH377" s="2"/>
      <c r="AHI377" s="2"/>
      <c r="AHJ377" s="2"/>
      <c r="AHK377" s="2"/>
      <c r="AHL377" s="2"/>
      <c r="AHM377" s="2"/>
      <c r="AHN377" s="2"/>
      <c r="AHO377" s="2"/>
      <c r="AHP377" s="2"/>
      <c r="AHQ377" s="2"/>
      <c r="AHR377" s="2"/>
      <c r="AHS377" s="2"/>
      <c r="AHT377" s="2"/>
      <c r="AHU377" s="2"/>
      <c r="AHV377" s="2"/>
      <c r="AHW377" s="2"/>
      <c r="AHX377" s="2"/>
      <c r="AHY377" s="2"/>
      <c r="AHZ377" s="2"/>
      <c r="AIA377" s="2"/>
      <c r="AIB377" s="2"/>
      <c r="AIC377" s="2"/>
      <c r="AID377" s="2"/>
      <c r="AIE377" s="2"/>
      <c r="AIF377" s="2"/>
      <c r="AIG377" s="2"/>
      <c r="AIH377" s="2"/>
      <c r="AII377" s="2"/>
      <c r="AIJ377" s="2"/>
      <c r="AIK377" s="2"/>
      <c r="AIL377" s="2"/>
      <c r="AIM377" s="2"/>
      <c r="AIN377" s="2"/>
      <c r="AIO377" s="2"/>
      <c r="AIP377" s="2"/>
      <c r="AIQ377" s="2"/>
      <c r="AIR377" s="2"/>
      <c r="AIS377" s="2"/>
      <c r="AIT377" s="2"/>
      <c r="AIU377" s="2"/>
      <c r="AIV377" s="2"/>
      <c r="AIW377" s="2"/>
      <c r="AIX377" s="2"/>
      <c r="AIY377" s="2"/>
      <c r="AIZ377" s="2"/>
      <c r="AJA377" s="2"/>
      <c r="AJB377" s="2"/>
      <c r="AJC377" s="2"/>
      <c r="AJD377" s="2"/>
      <c r="AJE377" s="2"/>
      <c r="AJF377" s="2"/>
      <c r="AJG377" s="2"/>
      <c r="AJH377" s="2"/>
      <c r="AJI377" s="2"/>
      <c r="AJJ377" s="2"/>
      <c r="AJK377" s="2"/>
      <c r="AJL377" s="2"/>
      <c r="AJM377" s="2"/>
      <c r="AJN377" s="2"/>
      <c r="AJO377" s="2"/>
      <c r="AJP377" s="2"/>
      <c r="AJQ377" s="2"/>
      <c r="AJR377" s="2"/>
      <c r="AJS377" s="2"/>
      <c r="AJT377" s="2"/>
      <c r="AJU377" s="2"/>
      <c r="AJV377" s="2"/>
      <c r="AJW377" s="2"/>
      <c r="AJX377" s="2"/>
      <c r="AJY377" s="2"/>
      <c r="AJZ377" s="2"/>
      <c r="AKA377" s="2"/>
      <c r="AKB377" s="2"/>
      <c r="AKC377" s="2"/>
      <c r="AKD377" s="2"/>
      <c r="AKE377" s="2"/>
      <c r="AKF377" s="2"/>
      <c r="AKG377" s="2"/>
      <c r="AKH377" s="2"/>
      <c r="AKI377" s="2"/>
      <c r="AKJ377" s="2"/>
      <c r="AKK377" s="2"/>
      <c r="AKL377" s="2"/>
      <c r="AKM377" s="2"/>
      <c r="AKN377" s="2"/>
      <c r="AKO377" s="2"/>
      <c r="AKP377" s="2"/>
      <c r="AKQ377" s="2"/>
      <c r="AKR377" s="2"/>
      <c r="AKS377" s="2"/>
      <c r="AKT377" s="2"/>
      <c r="AKU377" s="2"/>
      <c r="AKV377" s="2"/>
      <c r="AKW377" s="2"/>
      <c r="AKX377" s="2"/>
      <c r="AKY377" s="2"/>
      <c r="AKZ377" s="2"/>
      <c r="ALA377" s="2"/>
      <c r="ALB377" s="1"/>
      <c r="ALC377" s="1"/>
      <c r="ALD377" s="1"/>
      <c r="ALE377" s="1"/>
      <c r="ALF377" s="1"/>
      <c r="ALG377" s="1"/>
      <c r="ALH377" s="1"/>
      <c r="ALI377" s="1"/>
      <c r="ALJ377" s="1"/>
      <c r="ALK377" s="1"/>
      <c r="ALL377" s="1"/>
      <c r="ALM377" s="1"/>
      <c r="ALN377" s="1"/>
      <c r="ALO377" s="1"/>
      <c r="ALP377" s="1"/>
      <c r="ALQ377" s="1"/>
      <c r="ALR377" s="1"/>
      <c r="ALS377"/>
      <c r="ALT377"/>
      <c r="ALU377"/>
      <c r="ALV377"/>
      <c r="ALW377"/>
      <c r="ALX377"/>
      <c r="ALY377"/>
      <c r="ALZ377"/>
      <c r="AMA377"/>
      <c r="AMB377"/>
      <c r="AMC377"/>
      <c r="AMD377"/>
      <c r="AME377"/>
      <c r="AMF377"/>
      <c r="AMG377"/>
      <c r="AMH377"/>
      <c r="AMI377"/>
      <c r="AMJ377"/>
    </row>
    <row r="378" spans="1:1024" s="37" customFormat="1">
      <c r="A378" s="1"/>
      <c r="B378" s="1"/>
      <c r="C378" s="1"/>
      <c r="D378" s="1"/>
      <c r="E378" s="1"/>
      <c r="F378" s="1"/>
      <c r="G378" s="1"/>
      <c r="H378" s="1"/>
      <c r="I378" s="1"/>
      <c r="J378" s="10"/>
      <c r="K378" s="10"/>
      <c r="L378" s="10"/>
      <c r="M378" s="50"/>
      <c r="N378" s="50"/>
      <c r="O378" s="1"/>
      <c r="P378" s="1"/>
      <c r="Q378" s="51"/>
      <c r="VZ378" s="2"/>
      <c r="WA378" s="2"/>
      <c r="WB378" s="2"/>
      <c r="WC378" s="2"/>
      <c r="WD378" s="2"/>
      <c r="WE378" s="2"/>
      <c r="WF378" s="2"/>
      <c r="WG378" s="2"/>
      <c r="WH378" s="2"/>
      <c r="WI378" s="2"/>
      <c r="WJ378" s="2"/>
      <c r="WK378" s="2"/>
      <c r="WL378" s="2"/>
      <c r="WM378" s="2"/>
      <c r="WN378" s="2"/>
      <c r="WO378" s="2"/>
      <c r="WP378" s="2"/>
      <c r="WQ378" s="2"/>
      <c r="WR378" s="2"/>
      <c r="WS378" s="2"/>
      <c r="WT378" s="2"/>
      <c r="WU378" s="2"/>
      <c r="WV378" s="2"/>
      <c r="WW378" s="2"/>
      <c r="WX378" s="2"/>
      <c r="WY378" s="2"/>
      <c r="WZ378" s="2"/>
      <c r="XA378" s="2"/>
      <c r="XB378" s="2"/>
      <c r="XC378" s="2"/>
      <c r="XD378" s="2"/>
      <c r="XE378" s="2"/>
      <c r="XF378" s="2"/>
      <c r="XG378" s="2"/>
      <c r="XH378" s="2"/>
      <c r="XI378" s="2"/>
      <c r="XJ378" s="2"/>
      <c r="XK378" s="2"/>
      <c r="XL378" s="2"/>
      <c r="XM378" s="2"/>
      <c r="XN378" s="2"/>
      <c r="XO378" s="2"/>
      <c r="XP378" s="2"/>
      <c r="XQ378" s="2"/>
      <c r="XR378" s="2"/>
      <c r="XS378" s="2"/>
      <c r="XT378" s="2"/>
      <c r="XU378" s="2"/>
      <c r="XV378" s="2"/>
      <c r="XW378" s="2"/>
      <c r="XX378" s="2"/>
      <c r="XY378" s="2"/>
      <c r="XZ378" s="2"/>
      <c r="YA378" s="2"/>
      <c r="YB378" s="2"/>
      <c r="YC378" s="2"/>
      <c r="YD378" s="2"/>
      <c r="YE378" s="2"/>
      <c r="YF378" s="2"/>
      <c r="YG378" s="2"/>
      <c r="YH378" s="2"/>
      <c r="YI378" s="2"/>
      <c r="YJ378" s="2"/>
      <c r="YK378" s="2"/>
      <c r="YL378" s="2"/>
      <c r="YM378" s="2"/>
      <c r="YN378" s="2"/>
      <c r="YO378" s="2"/>
      <c r="YP378" s="2"/>
      <c r="YQ378" s="2"/>
      <c r="YR378" s="2"/>
      <c r="YS378" s="2"/>
      <c r="YT378" s="2"/>
      <c r="YU378" s="2"/>
      <c r="YV378" s="2"/>
      <c r="YW378" s="2"/>
      <c r="YX378" s="2"/>
      <c r="YY378" s="2"/>
      <c r="YZ378" s="2"/>
      <c r="ZA378" s="2"/>
      <c r="ZB378" s="2"/>
      <c r="ZC378" s="2"/>
      <c r="ZD378" s="2"/>
      <c r="ZE378" s="2"/>
      <c r="ZF378" s="2"/>
      <c r="ZG378" s="2"/>
      <c r="ZH378" s="2"/>
      <c r="ZI378" s="2"/>
      <c r="ZJ378" s="2"/>
      <c r="ZK378" s="2"/>
      <c r="ZL378" s="2"/>
      <c r="ZM378" s="2"/>
      <c r="ZN378" s="2"/>
      <c r="ZO378" s="2"/>
      <c r="ZP378" s="2"/>
      <c r="ZQ378" s="2"/>
      <c r="ZR378" s="2"/>
      <c r="ZS378" s="2"/>
      <c r="ZT378" s="2"/>
      <c r="ZU378" s="2"/>
      <c r="ZV378" s="2"/>
      <c r="ZW378" s="2"/>
      <c r="ZX378" s="2"/>
      <c r="ZY378" s="2"/>
      <c r="ZZ378" s="2"/>
      <c r="AAA378" s="2"/>
      <c r="AAB378" s="2"/>
      <c r="AAC378" s="2"/>
      <c r="AAD378" s="2"/>
      <c r="AAE378" s="2"/>
      <c r="AAF378" s="2"/>
      <c r="AAG378" s="2"/>
      <c r="AAH378" s="2"/>
      <c r="AAI378" s="2"/>
      <c r="AAJ378" s="2"/>
      <c r="AAK378" s="2"/>
      <c r="AAL378" s="2"/>
      <c r="AAM378" s="2"/>
      <c r="AAN378" s="2"/>
      <c r="AAO378" s="2"/>
      <c r="AAP378" s="2"/>
      <c r="AAQ378" s="2"/>
      <c r="AAR378" s="2"/>
      <c r="AAS378" s="2"/>
      <c r="AAT378" s="2"/>
      <c r="AAU378" s="2"/>
      <c r="AAV378" s="2"/>
      <c r="AAW378" s="2"/>
      <c r="AAX378" s="2"/>
      <c r="AAY378" s="2"/>
      <c r="AAZ378" s="2"/>
      <c r="ABA378" s="2"/>
      <c r="ABB378" s="2"/>
      <c r="ABC378" s="2"/>
      <c r="ABD378" s="2"/>
      <c r="ABE378" s="2"/>
      <c r="ABF378" s="2"/>
      <c r="ABG378" s="2"/>
      <c r="ABH378" s="2"/>
      <c r="ABI378" s="2"/>
      <c r="ABJ378" s="2"/>
      <c r="ABK378" s="2"/>
      <c r="ABL378" s="2"/>
      <c r="ABM378" s="2"/>
      <c r="ABN378" s="2"/>
      <c r="ABO378" s="2"/>
      <c r="ABP378" s="2"/>
      <c r="ABQ378" s="2"/>
      <c r="ABR378" s="2"/>
      <c r="ABS378" s="2"/>
      <c r="ABT378" s="2"/>
      <c r="ABU378" s="2"/>
      <c r="ABV378" s="2"/>
      <c r="ABW378" s="2"/>
      <c r="ABX378" s="2"/>
      <c r="ABY378" s="2"/>
      <c r="ABZ378" s="2"/>
      <c r="ACA378" s="2"/>
      <c r="ACB378" s="2"/>
      <c r="ACC378" s="2"/>
      <c r="ACD378" s="2"/>
      <c r="ACE378" s="2"/>
      <c r="ACF378" s="2"/>
      <c r="ACG378" s="2"/>
      <c r="ACH378" s="2"/>
      <c r="ACI378" s="2"/>
      <c r="ACJ378" s="2"/>
      <c r="ACK378" s="2"/>
      <c r="ACL378" s="2"/>
      <c r="ACM378" s="2"/>
      <c r="ACN378" s="2"/>
      <c r="ACO378" s="2"/>
      <c r="ACP378" s="2"/>
      <c r="ACQ378" s="2"/>
      <c r="ACR378" s="2"/>
      <c r="ACS378" s="2"/>
      <c r="ACT378" s="2"/>
      <c r="ACU378" s="2"/>
      <c r="ACV378" s="2"/>
      <c r="ACW378" s="2"/>
      <c r="ACX378" s="2"/>
      <c r="ACY378" s="2"/>
      <c r="ACZ378" s="2"/>
      <c r="ADA378" s="2"/>
      <c r="ADB378" s="2"/>
      <c r="ADC378" s="2"/>
      <c r="ADD378" s="2"/>
      <c r="ADE378" s="2"/>
      <c r="ADF378" s="2"/>
      <c r="ADG378" s="2"/>
      <c r="ADH378" s="2"/>
      <c r="ADI378" s="2"/>
      <c r="ADJ378" s="2"/>
      <c r="ADK378" s="2"/>
      <c r="ADL378" s="2"/>
      <c r="ADM378" s="2"/>
      <c r="ADN378" s="2"/>
      <c r="ADO378" s="2"/>
      <c r="ADP378" s="2"/>
      <c r="ADQ378" s="2"/>
      <c r="ADR378" s="2"/>
      <c r="ADS378" s="2"/>
      <c r="ADT378" s="2"/>
      <c r="ADU378" s="2"/>
      <c r="ADV378" s="2"/>
      <c r="ADW378" s="2"/>
      <c r="ADX378" s="2"/>
      <c r="ADY378" s="2"/>
      <c r="ADZ378" s="2"/>
      <c r="AEA378" s="2"/>
      <c r="AEB378" s="2"/>
      <c r="AEC378" s="2"/>
      <c r="AED378" s="2"/>
      <c r="AEE378" s="2"/>
      <c r="AEF378" s="2"/>
      <c r="AEG378" s="2"/>
      <c r="AEH378" s="2"/>
      <c r="AEI378" s="2"/>
      <c r="AEJ378" s="2"/>
      <c r="AEK378" s="2"/>
      <c r="AEL378" s="2"/>
      <c r="AEM378" s="2"/>
      <c r="AEN378" s="2"/>
      <c r="AEO378" s="2"/>
      <c r="AEP378" s="2"/>
      <c r="AEQ378" s="2"/>
      <c r="AER378" s="2"/>
      <c r="AES378" s="2"/>
      <c r="AET378" s="2"/>
      <c r="AEU378" s="2"/>
      <c r="AEV378" s="2"/>
      <c r="AEW378" s="2"/>
      <c r="AEX378" s="2"/>
      <c r="AEY378" s="2"/>
      <c r="AEZ378" s="2"/>
      <c r="AFA378" s="2"/>
      <c r="AFB378" s="2"/>
      <c r="AFC378" s="2"/>
      <c r="AFD378" s="2"/>
      <c r="AFE378" s="2"/>
      <c r="AFF378" s="2"/>
      <c r="AFG378" s="2"/>
      <c r="AFH378" s="2"/>
      <c r="AFI378" s="2"/>
      <c r="AFJ378" s="2"/>
      <c r="AFK378" s="2"/>
      <c r="AFL378" s="2"/>
      <c r="AFM378" s="2"/>
      <c r="AFN378" s="2"/>
      <c r="AFO378" s="2"/>
      <c r="AFP378" s="2"/>
      <c r="AFQ378" s="2"/>
      <c r="AFR378" s="2"/>
      <c r="AFS378" s="2"/>
      <c r="AFT378" s="2"/>
      <c r="AFU378" s="2"/>
      <c r="AFV378" s="2"/>
      <c r="AFW378" s="2"/>
      <c r="AFX378" s="2"/>
      <c r="AFY378" s="2"/>
      <c r="AFZ378" s="2"/>
      <c r="AGA378" s="2"/>
      <c r="AGB378" s="2"/>
      <c r="AGC378" s="2"/>
      <c r="AGD378" s="2"/>
      <c r="AGE378" s="2"/>
      <c r="AGF378" s="2"/>
      <c r="AGG378" s="2"/>
      <c r="AGH378" s="2"/>
      <c r="AGI378" s="2"/>
      <c r="AGJ378" s="2"/>
      <c r="AGK378" s="2"/>
      <c r="AGL378" s="2"/>
      <c r="AGM378" s="2"/>
      <c r="AGN378" s="2"/>
      <c r="AGO378" s="2"/>
      <c r="AGP378" s="2"/>
      <c r="AGQ378" s="2"/>
      <c r="AGR378" s="2"/>
      <c r="AGS378" s="2"/>
      <c r="AGT378" s="2"/>
      <c r="AGU378" s="2"/>
      <c r="AGV378" s="2"/>
      <c r="AGW378" s="2"/>
      <c r="AGX378" s="2"/>
      <c r="AGY378" s="2"/>
      <c r="AGZ378" s="2"/>
      <c r="AHA378" s="2"/>
      <c r="AHB378" s="2"/>
      <c r="AHC378" s="2"/>
      <c r="AHD378" s="2"/>
      <c r="AHE378" s="2"/>
      <c r="AHF378" s="2"/>
      <c r="AHG378" s="2"/>
      <c r="AHH378" s="2"/>
      <c r="AHI378" s="2"/>
      <c r="AHJ378" s="2"/>
      <c r="AHK378" s="2"/>
      <c r="AHL378" s="2"/>
      <c r="AHM378" s="2"/>
      <c r="AHN378" s="2"/>
      <c r="AHO378" s="2"/>
      <c r="AHP378" s="2"/>
      <c r="AHQ378" s="2"/>
      <c r="AHR378" s="2"/>
      <c r="AHS378" s="2"/>
      <c r="AHT378" s="2"/>
      <c r="AHU378" s="2"/>
      <c r="AHV378" s="2"/>
      <c r="AHW378" s="2"/>
      <c r="AHX378" s="2"/>
      <c r="AHY378" s="2"/>
      <c r="AHZ378" s="2"/>
      <c r="AIA378" s="2"/>
      <c r="AIB378" s="2"/>
      <c r="AIC378" s="2"/>
      <c r="AID378" s="2"/>
      <c r="AIE378" s="2"/>
      <c r="AIF378" s="2"/>
      <c r="AIG378" s="2"/>
      <c r="AIH378" s="2"/>
      <c r="AII378" s="2"/>
      <c r="AIJ378" s="2"/>
      <c r="AIK378" s="2"/>
      <c r="AIL378" s="2"/>
      <c r="AIM378" s="2"/>
      <c r="AIN378" s="2"/>
      <c r="AIO378" s="2"/>
      <c r="AIP378" s="2"/>
      <c r="AIQ378" s="2"/>
      <c r="AIR378" s="2"/>
      <c r="AIS378" s="2"/>
      <c r="AIT378" s="2"/>
      <c r="AIU378" s="2"/>
      <c r="AIV378" s="2"/>
      <c r="AIW378" s="2"/>
      <c r="AIX378" s="2"/>
      <c r="AIY378" s="2"/>
      <c r="AIZ378" s="2"/>
      <c r="AJA378" s="2"/>
      <c r="AJB378" s="2"/>
      <c r="AJC378" s="2"/>
      <c r="AJD378" s="2"/>
      <c r="AJE378" s="2"/>
      <c r="AJF378" s="2"/>
      <c r="AJG378" s="2"/>
      <c r="AJH378" s="2"/>
      <c r="AJI378" s="2"/>
      <c r="AJJ378" s="2"/>
      <c r="AJK378" s="2"/>
      <c r="AJL378" s="2"/>
      <c r="AJM378" s="2"/>
      <c r="AJN378" s="2"/>
      <c r="AJO378" s="2"/>
      <c r="AJP378" s="2"/>
      <c r="AJQ378" s="2"/>
      <c r="AJR378" s="2"/>
      <c r="AJS378" s="2"/>
      <c r="AJT378" s="2"/>
      <c r="AJU378" s="2"/>
      <c r="AJV378" s="2"/>
      <c r="AJW378" s="2"/>
      <c r="AJX378" s="2"/>
      <c r="AJY378" s="2"/>
      <c r="AJZ378" s="2"/>
      <c r="AKA378" s="2"/>
      <c r="AKB378" s="2"/>
      <c r="AKC378" s="2"/>
      <c r="AKD378" s="2"/>
      <c r="AKE378" s="2"/>
      <c r="AKF378" s="2"/>
      <c r="AKG378" s="2"/>
      <c r="AKH378" s="2"/>
      <c r="AKI378" s="2"/>
      <c r="AKJ378" s="2"/>
      <c r="AKK378" s="2"/>
      <c r="AKL378" s="2"/>
      <c r="AKM378" s="2"/>
      <c r="AKN378" s="2"/>
      <c r="AKO378" s="2"/>
      <c r="AKP378" s="2"/>
      <c r="AKQ378" s="2"/>
      <c r="AKR378" s="2"/>
      <c r="AKS378" s="2"/>
      <c r="AKT378" s="2"/>
      <c r="AKU378" s="2"/>
      <c r="AKV378" s="2"/>
      <c r="AKW378" s="2"/>
      <c r="AKX378" s="2"/>
      <c r="AKY378" s="2"/>
      <c r="AKZ378" s="2"/>
      <c r="ALA378" s="2"/>
      <c r="ALB378" s="1"/>
      <c r="ALC378" s="1"/>
      <c r="ALD378" s="1"/>
      <c r="ALE378" s="1"/>
      <c r="ALF378" s="1"/>
      <c r="ALG378" s="1"/>
      <c r="ALH378" s="1"/>
      <c r="ALI378" s="1"/>
      <c r="ALJ378" s="1"/>
      <c r="ALK378" s="1"/>
      <c r="ALL378" s="1"/>
      <c r="ALM378" s="1"/>
      <c r="ALN378" s="1"/>
      <c r="ALO378" s="1"/>
      <c r="ALP378" s="1"/>
      <c r="ALQ378" s="1"/>
      <c r="ALR378" s="1"/>
      <c r="ALS378"/>
      <c r="ALT378"/>
      <c r="ALU378"/>
      <c r="ALV378"/>
      <c r="ALW378"/>
      <c r="ALX378"/>
      <c r="ALY378"/>
      <c r="ALZ378"/>
      <c r="AMA378"/>
      <c r="AMB378"/>
      <c r="AMC378"/>
      <c r="AMD378"/>
      <c r="AME378"/>
      <c r="AMF378"/>
      <c r="AMG378"/>
      <c r="AMH378"/>
      <c r="AMI378"/>
      <c r="AMJ378"/>
    </row>
    <row r="379" spans="1:1024" s="37" customFormat="1">
      <c r="A379" s="1"/>
      <c r="B379" s="1"/>
      <c r="C379" s="1"/>
      <c r="D379" s="1"/>
      <c r="E379" s="1"/>
      <c r="F379" s="1"/>
      <c r="G379" s="1"/>
      <c r="H379" s="1"/>
      <c r="I379" s="1"/>
      <c r="J379" s="10"/>
      <c r="K379" s="10"/>
      <c r="L379" s="10"/>
      <c r="M379" s="50"/>
      <c r="N379" s="50"/>
      <c r="O379" s="1"/>
      <c r="P379" s="1"/>
      <c r="Q379" s="51"/>
      <c r="VZ379" s="2"/>
      <c r="WA379" s="2"/>
      <c r="WB379" s="2"/>
      <c r="WC379" s="2"/>
      <c r="WD379" s="2"/>
      <c r="WE379" s="2"/>
      <c r="WF379" s="2"/>
      <c r="WG379" s="2"/>
      <c r="WH379" s="2"/>
      <c r="WI379" s="2"/>
      <c r="WJ379" s="2"/>
      <c r="WK379" s="2"/>
      <c r="WL379" s="2"/>
      <c r="WM379" s="2"/>
      <c r="WN379" s="2"/>
      <c r="WO379" s="2"/>
      <c r="WP379" s="2"/>
      <c r="WQ379" s="2"/>
      <c r="WR379" s="2"/>
      <c r="WS379" s="2"/>
      <c r="WT379" s="2"/>
      <c r="WU379" s="2"/>
      <c r="WV379" s="2"/>
      <c r="WW379" s="2"/>
      <c r="WX379" s="2"/>
      <c r="WY379" s="2"/>
      <c r="WZ379" s="2"/>
      <c r="XA379" s="2"/>
      <c r="XB379" s="2"/>
      <c r="XC379" s="2"/>
      <c r="XD379" s="2"/>
      <c r="XE379" s="2"/>
      <c r="XF379" s="2"/>
      <c r="XG379" s="2"/>
      <c r="XH379" s="2"/>
      <c r="XI379" s="2"/>
      <c r="XJ379" s="2"/>
      <c r="XK379" s="2"/>
      <c r="XL379" s="2"/>
      <c r="XM379" s="2"/>
      <c r="XN379" s="2"/>
      <c r="XO379" s="2"/>
      <c r="XP379" s="2"/>
      <c r="XQ379" s="2"/>
      <c r="XR379" s="2"/>
      <c r="XS379" s="2"/>
      <c r="XT379" s="2"/>
      <c r="XU379" s="2"/>
      <c r="XV379" s="2"/>
      <c r="XW379" s="2"/>
      <c r="XX379" s="2"/>
      <c r="XY379" s="2"/>
      <c r="XZ379" s="2"/>
      <c r="YA379" s="2"/>
      <c r="YB379" s="2"/>
      <c r="YC379" s="2"/>
      <c r="YD379" s="2"/>
      <c r="YE379" s="2"/>
      <c r="YF379" s="2"/>
      <c r="YG379" s="2"/>
      <c r="YH379" s="2"/>
      <c r="YI379" s="2"/>
      <c r="YJ379" s="2"/>
      <c r="YK379" s="2"/>
      <c r="YL379" s="2"/>
      <c r="YM379" s="2"/>
      <c r="YN379" s="2"/>
      <c r="YO379" s="2"/>
      <c r="YP379" s="2"/>
      <c r="YQ379" s="2"/>
      <c r="YR379" s="2"/>
      <c r="YS379" s="2"/>
      <c r="YT379" s="2"/>
      <c r="YU379" s="2"/>
      <c r="YV379" s="2"/>
      <c r="YW379" s="2"/>
      <c r="YX379" s="2"/>
      <c r="YY379" s="2"/>
      <c r="YZ379" s="2"/>
      <c r="ZA379" s="2"/>
      <c r="ZB379" s="2"/>
      <c r="ZC379" s="2"/>
      <c r="ZD379" s="2"/>
      <c r="ZE379" s="2"/>
      <c r="ZF379" s="2"/>
      <c r="ZG379" s="2"/>
      <c r="ZH379" s="2"/>
      <c r="ZI379" s="2"/>
      <c r="ZJ379" s="2"/>
      <c r="ZK379" s="2"/>
      <c r="ZL379" s="2"/>
      <c r="ZM379" s="2"/>
      <c r="ZN379" s="2"/>
      <c r="ZO379" s="2"/>
      <c r="ZP379" s="2"/>
      <c r="ZQ379" s="2"/>
      <c r="ZR379" s="2"/>
      <c r="ZS379" s="2"/>
      <c r="ZT379" s="2"/>
      <c r="ZU379" s="2"/>
      <c r="ZV379" s="2"/>
      <c r="ZW379" s="2"/>
      <c r="ZX379" s="2"/>
      <c r="ZY379" s="2"/>
      <c r="ZZ379" s="2"/>
      <c r="AAA379" s="2"/>
      <c r="AAB379" s="2"/>
      <c r="AAC379" s="2"/>
      <c r="AAD379" s="2"/>
      <c r="AAE379" s="2"/>
      <c r="AAF379" s="2"/>
      <c r="AAG379" s="2"/>
      <c r="AAH379" s="2"/>
      <c r="AAI379" s="2"/>
      <c r="AAJ379" s="2"/>
      <c r="AAK379" s="2"/>
      <c r="AAL379" s="2"/>
      <c r="AAM379" s="2"/>
      <c r="AAN379" s="2"/>
      <c r="AAO379" s="2"/>
      <c r="AAP379" s="2"/>
      <c r="AAQ379" s="2"/>
      <c r="AAR379" s="2"/>
      <c r="AAS379" s="2"/>
      <c r="AAT379" s="2"/>
      <c r="AAU379" s="2"/>
      <c r="AAV379" s="2"/>
      <c r="AAW379" s="2"/>
      <c r="AAX379" s="2"/>
      <c r="AAY379" s="2"/>
      <c r="AAZ379" s="2"/>
      <c r="ABA379" s="2"/>
      <c r="ABB379" s="2"/>
      <c r="ABC379" s="2"/>
      <c r="ABD379" s="2"/>
      <c r="ABE379" s="2"/>
      <c r="ABF379" s="2"/>
      <c r="ABG379" s="2"/>
      <c r="ABH379" s="2"/>
      <c r="ABI379" s="2"/>
      <c r="ABJ379" s="2"/>
      <c r="ABK379" s="2"/>
      <c r="ABL379" s="2"/>
      <c r="ABM379" s="2"/>
      <c r="ABN379" s="2"/>
      <c r="ABO379" s="2"/>
      <c r="ABP379" s="2"/>
      <c r="ABQ379" s="2"/>
      <c r="ABR379" s="2"/>
      <c r="ABS379" s="2"/>
      <c r="ABT379" s="2"/>
      <c r="ABU379" s="2"/>
      <c r="ABV379" s="2"/>
      <c r="ABW379" s="2"/>
      <c r="ABX379" s="2"/>
      <c r="ABY379" s="2"/>
      <c r="ABZ379" s="2"/>
      <c r="ACA379" s="2"/>
      <c r="ACB379" s="2"/>
      <c r="ACC379" s="2"/>
      <c r="ACD379" s="2"/>
      <c r="ACE379" s="2"/>
      <c r="ACF379" s="2"/>
      <c r="ACG379" s="2"/>
      <c r="ACH379" s="2"/>
      <c r="ACI379" s="2"/>
      <c r="ACJ379" s="2"/>
      <c r="ACK379" s="2"/>
      <c r="ACL379" s="2"/>
      <c r="ACM379" s="2"/>
      <c r="ACN379" s="2"/>
      <c r="ACO379" s="2"/>
      <c r="ACP379" s="2"/>
      <c r="ACQ379" s="2"/>
      <c r="ACR379" s="2"/>
      <c r="ACS379" s="2"/>
      <c r="ACT379" s="2"/>
      <c r="ACU379" s="2"/>
      <c r="ACV379" s="2"/>
      <c r="ACW379" s="2"/>
      <c r="ACX379" s="2"/>
      <c r="ACY379" s="2"/>
      <c r="ACZ379" s="2"/>
      <c r="ADA379" s="2"/>
      <c r="ADB379" s="2"/>
      <c r="ADC379" s="2"/>
      <c r="ADD379" s="2"/>
      <c r="ADE379" s="2"/>
      <c r="ADF379" s="2"/>
      <c r="ADG379" s="2"/>
      <c r="ADH379" s="2"/>
      <c r="ADI379" s="2"/>
      <c r="ADJ379" s="2"/>
      <c r="ADK379" s="2"/>
      <c r="ADL379" s="2"/>
      <c r="ADM379" s="2"/>
      <c r="ADN379" s="2"/>
      <c r="ADO379" s="2"/>
      <c r="ADP379" s="2"/>
      <c r="ADQ379" s="2"/>
      <c r="ADR379" s="2"/>
      <c r="ADS379" s="2"/>
      <c r="ADT379" s="2"/>
      <c r="ADU379" s="2"/>
      <c r="ADV379" s="2"/>
      <c r="ADW379" s="2"/>
      <c r="ADX379" s="2"/>
      <c r="ADY379" s="2"/>
      <c r="ADZ379" s="2"/>
      <c r="AEA379" s="2"/>
      <c r="AEB379" s="2"/>
      <c r="AEC379" s="2"/>
      <c r="AED379" s="2"/>
      <c r="AEE379" s="2"/>
      <c r="AEF379" s="2"/>
      <c r="AEG379" s="2"/>
      <c r="AEH379" s="2"/>
      <c r="AEI379" s="2"/>
      <c r="AEJ379" s="2"/>
      <c r="AEK379" s="2"/>
      <c r="AEL379" s="2"/>
      <c r="AEM379" s="2"/>
      <c r="AEN379" s="2"/>
      <c r="AEO379" s="2"/>
      <c r="AEP379" s="2"/>
      <c r="AEQ379" s="2"/>
      <c r="AER379" s="2"/>
      <c r="AES379" s="2"/>
      <c r="AET379" s="2"/>
      <c r="AEU379" s="2"/>
      <c r="AEV379" s="2"/>
      <c r="AEW379" s="2"/>
      <c r="AEX379" s="2"/>
      <c r="AEY379" s="2"/>
      <c r="AEZ379" s="2"/>
      <c r="AFA379" s="2"/>
      <c r="AFB379" s="2"/>
      <c r="AFC379" s="2"/>
      <c r="AFD379" s="2"/>
      <c r="AFE379" s="2"/>
      <c r="AFF379" s="2"/>
      <c r="AFG379" s="2"/>
      <c r="AFH379" s="2"/>
      <c r="AFI379" s="2"/>
      <c r="AFJ379" s="2"/>
      <c r="AFK379" s="2"/>
      <c r="AFL379" s="2"/>
      <c r="AFM379" s="2"/>
      <c r="AFN379" s="2"/>
      <c r="AFO379" s="2"/>
      <c r="AFP379" s="2"/>
      <c r="AFQ379" s="2"/>
      <c r="AFR379" s="2"/>
      <c r="AFS379" s="2"/>
      <c r="AFT379" s="2"/>
      <c r="AFU379" s="2"/>
      <c r="AFV379" s="2"/>
      <c r="AFW379" s="2"/>
      <c r="AFX379" s="2"/>
      <c r="AFY379" s="2"/>
      <c r="AFZ379" s="2"/>
      <c r="AGA379" s="2"/>
      <c r="AGB379" s="2"/>
      <c r="AGC379" s="2"/>
      <c r="AGD379" s="2"/>
      <c r="AGE379" s="2"/>
      <c r="AGF379" s="2"/>
      <c r="AGG379" s="2"/>
      <c r="AGH379" s="2"/>
      <c r="AGI379" s="2"/>
      <c r="AGJ379" s="2"/>
      <c r="AGK379" s="2"/>
      <c r="AGL379" s="2"/>
      <c r="AGM379" s="2"/>
      <c r="AGN379" s="2"/>
      <c r="AGO379" s="2"/>
      <c r="AGP379" s="2"/>
      <c r="AGQ379" s="2"/>
      <c r="AGR379" s="2"/>
      <c r="AGS379" s="2"/>
      <c r="AGT379" s="2"/>
      <c r="AGU379" s="2"/>
      <c r="AGV379" s="2"/>
      <c r="AGW379" s="2"/>
      <c r="AGX379" s="2"/>
      <c r="AGY379" s="2"/>
      <c r="AGZ379" s="2"/>
      <c r="AHA379" s="2"/>
      <c r="AHB379" s="2"/>
      <c r="AHC379" s="2"/>
      <c r="AHD379" s="2"/>
      <c r="AHE379" s="2"/>
      <c r="AHF379" s="2"/>
      <c r="AHG379" s="2"/>
      <c r="AHH379" s="2"/>
      <c r="AHI379" s="2"/>
      <c r="AHJ379" s="2"/>
      <c r="AHK379" s="2"/>
      <c r="AHL379" s="2"/>
      <c r="AHM379" s="2"/>
      <c r="AHN379" s="2"/>
      <c r="AHO379" s="2"/>
      <c r="AHP379" s="2"/>
      <c r="AHQ379" s="2"/>
      <c r="AHR379" s="2"/>
      <c r="AHS379" s="2"/>
      <c r="AHT379" s="2"/>
      <c r="AHU379" s="2"/>
      <c r="AHV379" s="2"/>
      <c r="AHW379" s="2"/>
      <c r="AHX379" s="2"/>
      <c r="AHY379" s="2"/>
      <c r="AHZ379" s="2"/>
      <c r="AIA379" s="2"/>
      <c r="AIB379" s="2"/>
      <c r="AIC379" s="2"/>
      <c r="AID379" s="2"/>
      <c r="AIE379" s="2"/>
      <c r="AIF379" s="2"/>
      <c r="AIG379" s="2"/>
      <c r="AIH379" s="2"/>
      <c r="AII379" s="2"/>
      <c r="AIJ379" s="2"/>
      <c r="AIK379" s="2"/>
      <c r="AIL379" s="2"/>
      <c r="AIM379" s="2"/>
      <c r="AIN379" s="2"/>
      <c r="AIO379" s="2"/>
      <c r="AIP379" s="2"/>
      <c r="AIQ379" s="2"/>
      <c r="AIR379" s="2"/>
      <c r="AIS379" s="2"/>
      <c r="AIT379" s="2"/>
      <c r="AIU379" s="2"/>
      <c r="AIV379" s="2"/>
      <c r="AIW379" s="2"/>
      <c r="AIX379" s="2"/>
      <c r="AIY379" s="2"/>
      <c r="AIZ379" s="2"/>
      <c r="AJA379" s="2"/>
      <c r="AJB379" s="2"/>
      <c r="AJC379" s="2"/>
      <c r="AJD379" s="2"/>
      <c r="AJE379" s="2"/>
      <c r="AJF379" s="2"/>
      <c r="AJG379" s="2"/>
      <c r="AJH379" s="2"/>
      <c r="AJI379" s="2"/>
      <c r="AJJ379" s="2"/>
      <c r="AJK379" s="2"/>
      <c r="AJL379" s="2"/>
      <c r="AJM379" s="2"/>
      <c r="AJN379" s="2"/>
      <c r="AJO379" s="2"/>
      <c r="AJP379" s="2"/>
      <c r="AJQ379" s="2"/>
      <c r="AJR379" s="2"/>
      <c r="AJS379" s="2"/>
      <c r="AJT379" s="2"/>
      <c r="AJU379" s="2"/>
      <c r="AJV379" s="2"/>
      <c r="AJW379" s="2"/>
      <c r="AJX379" s="2"/>
      <c r="AJY379" s="2"/>
      <c r="AJZ379" s="2"/>
      <c r="AKA379" s="2"/>
      <c r="AKB379" s="2"/>
      <c r="AKC379" s="2"/>
      <c r="AKD379" s="2"/>
      <c r="AKE379" s="2"/>
      <c r="AKF379" s="2"/>
      <c r="AKG379" s="2"/>
      <c r="AKH379" s="2"/>
      <c r="AKI379" s="2"/>
      <c r="AKJ379" s="2"/>
      <c r="AKK379" s="2"/>
      <c r="AKL379" s="2"/>
      <c r="AKM379" s="2"/>
      <c r="AKN379" s="2"/>
      <c r="AKO379" s="2"/>
      <c r="AKP379" s="2"/>
      <c r="AKQ379" s="2"/>
      <c r="AKR379" s="2"/>
      <c r="AKS379" s="2"/>
      <c r="AKT379" s="2"/>
      <c r="AKU379" s="2"/>
      <c r="AKV379" s="2"/>
      <c r="AKW379" s="2"/>
      <c r="AKX379" s="2"/>
      <c r="AKY379" s="2"/>
      <c r="AKZ379" s="2"/>
      <c r="ALA379" s="2"/>
      <c r="ALB379" s="1"/>
      <c r="ALC379" s="1"/>
      <c r="ALD379" s="1"/>
      <c r="ALE379" s="1"/>
      <c r="ALF379" s="1"/>
      <c r="ALG379" s="1"/>
      <c r="ALH379" s="1"/>
      <c r="ALI379" s="1"/>
      <c r="ALJ379" s="1"/>
      <c r="ALK379" s="1"/>
      <c r="ALL379" s="1"/>
      <c r="ALM379" s="1"/>
      <c r="ALN379" s="1"/>
      <c r="ALO379" s="1"/>
      <c r="ALP379" s="1"/>
      <c r="ALQ379" s="1"/>
      <c r="ALR379" s="1"/>
      <c r="ALS379"/>
      <c r="ALT379"/>
      <c r="ALU379"/>
      <c r="ALV379"/>
      <c r="ALW379"/>
      <c r="ALX379"/>
      <c r="ALY379"/>
      <c r="ALZ379"/>
      <c r="AMA379"/>
      <c r="AMB379"/>
      <c r="AMC379"/>
      <c r="AMD379"/>
      <c r="AME379"/>
      <c r="AMF379"/>
      <c r="AMG379"/>
      <c r="AMH379"/>
      <c r="AMI379"/>
      <c r="AMJ379"/>
    </row>
    <row r="380" spans="1:1024" s="37" customFormat="1">
      <c r="A380" s="1"/>
      <c r="B380" s="1"/>
      <c r="C380" s="1"/>
      <c r="D380" s="1"/>
      <c r="E380" s="1"/>
      <c r="F380" s="1"/>
      <c r="G380" s="1"/>
      <c r="H380" s="1"/>
      <c r="I380" s="1"/>
      <c r="J380" s="10"/>
      <c r="K380" s="10"/>
      <c r="L380" s="10"/>
      <c r="M380" s="50"/>
      <c r="N380" s="50"/>
      <c r="O380" s="1"/>
      <c r="P380" s="1"/>
      <c r="Q380" s="51"/>
      <c r="VZ380" s="2"/>
      <c r="WA380" s="2"/>
      <c r="WB380" s="2"/>
      <c r="WC380" s="2"/>
      <c r="WD380" s="2"/>
      <c r="WE380" s="2"/>
      <c r="WF380" s="2"/>
      <c r="WG380" s="2"/>
      <c r="WH380" s="2"/>
      <c r="WI380" s="2"/>
      <c r="WJ380" s="2"/>
      <c r="WK380" s="2"/>
      <c r="WL380" s="2"/>
      <c r="WM380" s="2"/>
      <c r="WN380" s="2"/>
      <c r="WO380" s="2"/>
      <c r="WP380" s="2"/>
      <c r="WQ380" s="2"/>
      <c r="WR380" s="2"/>
      <c r="WS380" s="2"/>
      <c r="WT380" s="2"/>
      <c r="WU380" s="2"/>
      <c r="WV380" s="2"/>
      <c r="WW380" s="2"/>
      <c r="WX380" s="2"/>
      <c r="WY380" s="2"/>
      <c r="WZ380" s="2"/>
      <c r="XA380" s="2"/>
      <c r="XB380" s="2"/>
      <c r="XC380" s="2"/>
      <c r="XD380" s="2"/>
      <c r="XE380" s="2"/>
      <c r="XF380" s="2"/>
      <c r="XG380" s="2"/>
      <c r="XH380" s="2"/>
      <c r="XI380" s="2"/>
      <c r="XJ380" s="2"/>
      <c r="XK380" s="2"/>
      <c r="XL380" s="2"/>
      <c r="XM380" s="2"/>
      <c r="XN380" s="2"/>
      <c r="XO380" s="2"/>
      <c r="XP380" s="2"/>
      <c r="XQ380" s="2"/>
      <c r="XR380" s="2"/>
      <c r="XS380" s="2"/>
      <c r="XT380" s="2"/>
      <c r="XU380" s="2"/>
      <c r="XV380" s="2"/>
      <c r="XW380" s="2"/>
      <c r="XX380" s="2"/>
      <c r="XY380" s="2"/>
      <c r="XZ380" s="2"/>
      <c r="YA380" s="2"/>
      <c r="YB380" s="2"/>
      <c r="YC380" s="2"/>
      <c r="YD380" s="2"/>
      <c r="YE380" s="2"/>
      <c r="YF380" s="2"/>
      <c r="YG380" s="2"/>
      <c r="YH380" s="2"/>
      <c r="YI380" s="2"/>
      <c r="YJ380" s="2"/>
      <c r="YK380" s="2"/>
      <c r="YL380" s="2"/>
      <c r="YM380" s="2"/>
      <c r="YN380" s="2"/>
      <c r="YO380" s="2"/>
      <c r="YP380" s="2"/>
      <c r="YQ380" s="2"/>
      <c r="YR380" s="2"/>
      <c r="YS380" s="2"/>
      <c r="YT380" s="2"/>
      <c r="YU380" s="2"/>
      <c r="YV380" s="2"/>
      <c r="YW380" s="2"/>
      <c r="YX380" s="2"/>
      <c r="YY380" s="2"/>
      <c r="YZ380" s="2"/>
      <c r="ZA380" s="2"/>
      <c r="ZB380" s="2"/>
      <c r="ZC380" s="2"/>
      <c r="ZD380" s="2"/>
      <c r="ZE380" s="2"/>
      <c r="ZF380" s="2"/>
      <c r="ZG380" s="2"/>
      <c r="ZH380" s="2"/>
      <c r="ZI380" s="2"/>
      <c r="ZJ380" s="2"/>
      <c r="ZK380" s="2"/>
      <c r="ZL380" s="2"/>
      <c r="ZM380" s="2"/>
      <c r="ZN380" s="2"/>
      <c r="ZO380" s="2"/>
      <c r="ZP380" s="2"/>
      <c r="ZQ380" s="2"/>
      <c r="ZR380" s="2"/>
      <c r="ZS380" s="2"/>
      <c r="ZT380" s="2"/>
      <c r="ZU380" s="2"/>
      <c r="ZV380" s="2"/>
      <c r="ZW380" s="2"/>
      <c r="ZX380" s="2"/>
      <c r="ZY380" s="2"/>
      <c r="ZZ380" s="2"/>
      <c r="AAA380" s="2"/>
      <c r="AAB380" s="2"/>
      <c r="AAC380" s="2"/>
      <c r="AAD380" s="2"/>
      <c r="AAE380" s="2"/>
      <c r="AAF380" s="2"/>
      <c r="AAG380" s="2"/>
      <c r="AAH380" s="2"/>
      <c r="AAI380" s="2"/>
      <c r="AAJ380" s="2"/>
      <c r="AAK380" s="2"/>
      <c r="AAL380" s="2"/>
      <c r="AAM380" s="2"/>
      <c r="AAN380" s="2"/>
      <c r="AAO380" s="2"/>
      <c r="AAP380" s="2"/>
      <c r="AAQ380" s="2"/>
      <c r="AAR380" s="2"/>
      <c r="AAS380" s="2"/>
      <c r="AAT380" s="2"/>
      <c r="AAU380" s="2"/>
      <c r="AAV380" s="2"/>
      <c r="AAW380" s="2"/>
      <c r="AAX380" s="2"/>
      <c r="AAY380" s="2"/>
      <c r="AAZ380" s="2"/>
      <c r="ABA380" s="2"/>
      <c r="ABB380" s="2"/>
      <c r="ABC380" s="2"/>
      <c r="ABD380" s="2"/>
      <c r="ABE380" s="2"/>
      <c r="ABF380" s="2"/>
      <c r="ABG380" s="2"/>
      <c r="ABH380" s="2"/>
      <c r="ABI380" s="2"/>
      <c r="ABJ380" s="2"/>
      <c r="ABK380" s="2"/>
      <c r="ABL380" s="2"/>
      <c r="ABM380" s="2"/>
      <c r="ABN380" s="2"/>
      <c r="ABO380" s="2"/>
      <c r="ABP380" s="2"/>
      <c r="ABQ380" s="2"/>
      <c r="ABR380" s="2"/>
      <c r="ABS380" s="2"/>
      <c r="ABT380" s="2"/>
      <c r="ABU380" s="2"/>
      <c r="ABV380" s="2"/>
      <c r="ABW380" s="2"/>
      <c r="ABX380" s="2"/>
      <c r="ABY380" s="2"/>
      <c r="ABZ380" s="2"/>
      <c r="ACA380" s="2"/>
      <c r="ACB380" s="2"/>
      <c r="ACC380" s="2"/>
      <c r="ACD380" s="2"/>
      <c r="ACE380" s="2"/>
      <c r="ACF380" s="2"/>
      <c r="ACG380" s="2"/>
      <c r="ACH380" s="2"/>
      <c r="ACI380" s="2"/>
      <c r="ACJ380" s="2"/>
      <c r="ACK380" s="2"/>
      <c r="ACL380" s="2"/>
      <c r="ACM380" s="2"/>
      <c r="ACN380" s="2"/>
      <c r="ACO380" s="2"/>
      <c r="ACP380" s="2"/>
      <c r="ACQ380" s="2"/>
      <c r="ACR380" s="2"/>
      <c r="ACS380" s="2"/>
      <c r="ACT380" s="2"/>
      <c r="ACU380" s="2"/>
      <c r="ACV380" s="2"/>
      <c r="ACW380" s="2"/>
      <c r="ACX380" s="2"/>
      <c r="ACY380" s="2"/>
      <c r="ACZ380" s="2"/>
      <c r="ADA380" s="2"/>
      <c r="ADB380" s="2"/>
      <c r="ADC380" s="2"/>
      <c r="ADD380" s="2"/>
      <c r="ADE380" s="2"/>
      <c r="ADF380" s="2"/>
      <c r="ADG380" s="2"/>
      <c r="ADH380" s="2"/>
      <c r="ADI380" s="2"/>
      <c r="ADJ380" s="2"/>
      <c r="ADK380" s="2"/>
      <c r="ADL380" s="2"/>
      <c r="ADM380" s="2"/>
      <c r="ADN380" s="2"/>
      <c r="ADO380" s="2"/>
      <c r="ADP380" s="2"/>
      <c r="ADQ380" s="2"/>
      <c r="ADR380" s="2"/>
      <c r="ADS380" s="2"/>
      <c r="ADT380" s="2"/>
      <c r="ADU380" s="2"/>
      <c r="ADV380" s="2"/>
      <c r="ADW380" s="2"/>
      <c r="ADX380" s="2"/>
      <c r="ADY380" s="2"/>
      <c r="ADZ380" s="2"/>
      <c r="AEA380" s="2"/>
      <c r="AEB380" s="2"/>
      <c r="AEC380" s="2"/>
      <c r="AED380" s="2"/>
      <c r="AEE380" s="2"/>
      <c r="AEF380" s="2"/>
      <c r="AEG380" s="2"/>
      <c r="AEH380" s="2"/>
      <c r="AEI380" s="2"/>
      <c r="AEJ380" s="2"/>
      <c r="AEK380" s="2"/>
      <c r="AEL380" s="2"/>
      <c r="AEM380" s="2"/>
      <c r="AEN380" s="2"/>
      <c r="AEO380" s="2"/>
      <c r="AEP380" s="2"/>
      <c r="AEQ380" s="2"/>
      <c r="AER380" s="2"/>
      <c r="AES380" s="2"/>
      <c r="AET380" s="2"/>
      <c r="AEU380" s="2"/>
      <c r="AEV380" s="2"/>
      <c r="AEW380" s="2"/>
      <c r="AEX380" s="2"/>
      <c r="AEY380" s="2"/>
      <c r="AEZ380" s="2"/>
      <c r="AFA380" s="2"/>
      <c r="AFB380" s="2"/>
      <c r="AFC380" s="2"/>
      <c r="AFD380" s="2"/>
      <c r="AFE380" s="2"/>
      <c r="AFF380" s="2"/>
      <c r="AFG380" s="2"/>
      <c r="AFH380" s="2"/>
      <c r="AFI380" s="2"/>
      <c r="AFJ380" s="2"/>
      <c r="AFK380" s="2"/>
      <c r="AFL380" s="2"/>
      <c r="AFM380" s="2"/>
      <c r="AFN380" s="2"/>
      <c r="AFO380" s="2"/>
      <c r="AFP380" s="2"/>
      <c r="AFQ380" s="2"/>
      <c r="AFR380" s="2"/>
      <c r="AFS380" s="2"/>
      <c r="AFT380" s="2"/>
      <c r="AFU380" s="2"/>
      <c r="AFV380" s="2"/>
      <c r="AFW380" s="2"/>
      <c r="AFX380" s="2"/>
      <c r="AFY380" s="2"/>
      <c r="AFZ380" s="2"/>
      <c r="AGA380" s="2"/>
      <c r="AGB380" s="2"/>
      <c r="AGC380" s="2"/>
      <c r="AGD380" s="2"/>
      <c r="AGE380" s="2"/>
      <c r="AGF380" s="2"/>
      <c r="AGG380" s="2"/>
      <c r="AGH380" s="2"/>
      <c r="AGI380" s="2"/>
      <c r="AGJ380" s="2"/>
      <c r="AGK380" s="2"/>
      <c r="AGL380" s="2"/>
      <c r="AGM380" s="2"/>
      <c r="AGN380" s="2"/>
      <c r="AGO380" s="2"/>
      <c r="AGP380" s="2"/>
      <c r="AGQ380" s="2"/>
      <c r="AGR380" s="2"/>
      <c r="AGS380" s="2"/>
      <c r="AGT380" s="2"/>
      <c r="AGU380" s="2"/>
      <c r="AGV380" s="2"/>
      <c r="AGW380" s="2"/>
      <c r="AGX380" s="2"/>
      <c r="AGY380" s="2"/>
      <c r="AGZ380" s="2"/>
      <c r="AHA380" s="2"/>
      <c r="AHB380" s="2"/>
      <c r="AHC380" s="2"/>
      <c r="AHD380" s="2"/>
      <c r="AHE380" s="2"/>
      <c r="AHF380" s="2"/>
      <c r="AHG380" s="2"/>
      <c r="AHH380" s="2"/>
      <c r="AHI380" s="2"/>
      <c r="AHJ380" s="2"/>
      <c r="AHK380" s="2"/>
      <c r="AHL380" s="2"/>
      <c r="AHM380" s="2"/>
      <c r="AHN380" s="2"/>
      <c r="AHO380" s="2"/>
      <c r="AHP380" s="2"/>
      <c r="AHQ380" s="2"/>
      <c r="AHR380" s="2"/>
      <c r="AHS380" s="2"/>
      <c r="AHT380" s="2"/>
      <c r="AHU380" s="2"/>
      <c r="AHV380" s="2"/>
      <c r="AHW380" s="2"/>
      <c r="AHX380" s="2"/>
      <c r="AHY380" s="2"/>
      <c r="AHZ380" s="2"/>
      <c r="AIA380" s="2"/>
      <c r="AIB380" s="2"/>
      <c r="AIC380" s="2"/>
      <c r="AID380" s="2"/>
      <c r="AIE380" s="2"/>
      <c r="AIF380" s="2"/>
      <c r="AIG380" s="2"/>
      <c r="AIH380" s="2"/>
      <c r="AII380" s="2"/>
      <c r="AIJ380" s="2"/>
      <c r="AIK380" s="2"/>
      <c r="AIL380" s="2"/>
      <c r="AIM380" s="2"/>
      <c r="AIN380" s="2"/>
      <c r="AIO380" s="2"/>
      <c r="AIP380" s="2"/>
      <c r="AIQ380" s="2"/>
      <c r="AIR380" s="2"/>
      <c r="AIS380" s="2"/>
      <c r="AIT380" s="2"/>
      <c r="AIU380" s="2"/>
      <c r="AIV380" s="2"/>
      <c r="AIW380" s="2"/>
      <c r="AIX380" s="2"/>
      <c r="AIY380" s="2"/>
      <c r="AIZ380" s="2"/>
      <c r="AJA380" s="2"/>
      <c r="AJB380" s="2"/>
      <c r="AJC380" s="2"/>
      <c r="AJD380" s="2"/>
      <c r="AJE380" s="2"/>
      <c r="AJF380" s="2"/>
      <c r="AJG380" s="2"/>
      <c r="AJH380" s="2"/>
      <c r="AJI380" s="2"/>
      <c r="AJJ380" s="2"/>
      <c r="AJK380" s="2"/>
      <c r="AJL380" s="2"/>
      <c r="AJM380" s="2"/>
      <c r="AJN380" s="2"/>
      <c r="AJO380" s="2"/>
      <c r="AJP380" s="2"/>
      <c r="AJQ380" s="2"/>
      <c r="AJR380" s="2"/>
      <c r="AJS380" s="2"/>
      <c r="AJT380" s="2"/>
      <c r="AJU380" s="2"/>
      <c r="AJV380" s="2"/>
      <c r="AJW380" s="2"/>
      <c r="AJX380" s="2"/>
      <c r="AJY380" s="2"/>
      <c r="AJZ380" s="2"/>
      <c r="AKA380" s="2"/>
      <c r="AKB380" s="2"/>
      <c r="AKC380" s="2"/>
      <c r="AKD380" s="2"/>
      <c r="AKE380" s="2"/>
      <c r="AKF380" s="2"/>
      <c r="AKG380" s="2"/>
      <c r="AKH380" s="2"/>
      <c r="AKI380" s="2"/>
      <c r="AKJ380" s="2"/>
      <c r="AKK380" s="2"/>
      <c r="AKL380" s="2"/>
      <c r="AKM380" s="2"/>
      <c r="AKN380" s="2"/>
      <c r="AKO380" s="2"/>
      <c r="AKP380" s="2"/>
      <c r="AKQ380" s="2"/>
      <c r="AKR380" s="2"/>
      <c r="AKS380" s="2"/>
      <c r="AKT380" s="2"/>
      <c r="AKU380" s="2"/>
      <c r="AKV380" s="2"/>
      <c r="AKW380" s="2"/>
      <c r="AKX380" s="2"/>
      <c r="AKY380" s="2"/>
      <c r="AKZ380" s="2"/>
      <c r="ALA380" s="2"/>
      <c r="ALB380" s="1"/>
      <c r="ALC380" s="1"/>
      <c r="ALD380" s="1"/>
      <c r="ALE380" s="1"/>
      <c r="ALF380" s="1"/>
      <c r="ALG380" s="1"/>
      <c r="ALH380" s="1"/>
      <c r="ALI380" s="1"/>
      <c r="ALJ380" s="1"/>
      <c r="ALK380" s="1"/>
      <c r="ALL380" s="1"/>
      <c r="ALM380" s="1"/>
      <c r="ALN380" s="1"/>
      <c r="ALO380" s="1"/>
      <c r="ALP380" s="1"/>
      <c r="ALQ380" s="1"/>
      <c r="ALR380" s="1"/>
      <c r="ALS380"/>
      <c r="ALT380"/>
      <c r="ALU380"/>
      <c r="ALV380"/>
      <c r="ALW380"/>
      <c r="ALX380"/>
      <c r="ALY380"/>
      <c r="ALZ380"/>
      <c r="AMA380"/>
      <c r="AMB380"/>
      <c r="AMC380"/>
      <c r="AMD380"/>
      <c r="AME380"/>
      <c r="AMF380"/>
      <c r="AMG380"/>
      <c r="AMH380"/>
      <c r="AMI380"/>
      <c r="AMJ380"/>
    </row>
    <row r="381" spans="1:1024" s="37" customFormat="1">
      <c r="A381" s="1"/>
      <c r="B381" s="1"/>
      <c r="C381" s="1"/>
      <c r="D381" s="1"/>
      <c r="E381" s="1"/>
      <c r="F381" s="1"/>
      <c r="G381" s="1"/>
      <c r="H381" s="1"/>
      <c r="I381" s="1"/>
      <c r="J381" s="10"/>
      <c r="K381" s="10"/>
      <c r="L381" s="10"/>
      <c r="M381" s="50"/>
      <c r="N381" s="50"/>
      <c r="O381" s="1"/>
      <c r="P381" s="1"/>
      <c r="Q381" s="51"/>
      <c r="VZ381" s="2"/>
      <c r="WA381" s="2"/>
      <c r="WB381" s="2"/>
      <c r="WC381" s="2"/>
      <c r="WD381" s="2"/>
      <c r="WE381" s="2"/>
      <c r="WF381" s="2"/>
      <c r="WG381" s="2"/>
      <c r="WH381" s="2"/>
      <c r="WI381" s="2"/>
      <c r="WJ381" s="2"/>
      <c r="WK381" s="2"/>
      <c r="WL381" s="2"/>
      <c r="WM381" s="2"/>
      <c r="WN381" s="2"/>
      <c r="WO381" s="2"/>
      <c r="WP381" s="2"/>
      <c r="WQ381" s="2"/>
      <c r="WR381" s="2"/>
      <c r="WS381" s="2"/>
      <c r="WT381" s="2"/>
      <c r="WU381" s="2"/>
      <c r="WV381" s="2"/>
      <c r="WW381" s="2"/>
      <c r="WX381" s="2"/>
      <c r="WY381" s="2"/>
      <c r="WZ381" s="2"/>
      <c r="XA381" s="2"/>
      <c r="XB381" s="2"/>
      <c r="XC381" s="2"/>
      <c r="XD381" s="2"/>
      <c r="XE381" s="2"/>
      <c r="XF381" s="2"/>
      <c r="XG381" s="2"/>
      <c r="XH381" s="2"/>
      <c r="XI381" s="2"/>
      <c r="XJ381" s="2"/>
      <c r="XK381" s="2"/>
      <c r="XL381" s="2"/>
      <c r="XM381" s="2"/>
      <c r="XN381" s="2"/>
      <c r="XO381" s="2"/>
      <c r="XP381" s="2"/>
      <c r="XQ381" s="2"/>
      <c r="XR381" s="2"/>
      <c r="XS381" s="2"/>
      <c r="XT381" s="2"/>
      <c r="XU381" s="2"/>
      <c r="XV381" s="2"/>
      <c r="XW381" s="2"/>
      <c r="XX381" s="2"/>
      <c r="XY381" s="2"/>
      <c r="XZ381" s="2"/>
      <c r="YA381" s="2"/>
      <c r="YB381" s="2"/>
      <c r="YC381" s="2"/>
      <c r="YD381" s="2"/>
      <c r="YE381" s="2"/>
      <c r="YF381" s="2"/>
      <c r="YG381" s="2"/>
      <c r="YH381" s="2"/>
      <c r="YI381" s="2"/>
      <c r="YJ381" s="2"/>
      <c r="YK381" s="2"/>
      <c r="YL381" s="2"/>
      <c r="YM381" s="2"/>
      <c r="YN381" s="2"/>
      <c r="YO381" s="2"/>
      <c r="YP381" s="2"/>
      <c r="YQ381" s="2"/>
      <c r="YR381" s="2"/>
      <c r="YS381" s="2"/>
      <c r="YT381" s="2"/>
      <c r="YU381" s="2"/>
      <c r="YV381" s="2"/>
      <c r="YW381" s="2"/>
      <c r="YX381" s="2"/>
      <c r="YY381" s="2"/>
      <c r="YZ381" s="2"/>
      <c r="ZA381" s="2"/>
      <c r="ZB381" s="2"/>
      <c r="ZC381" s="2"/>
      <c r="ZD381" s="2"/>
      <c r="ZE381" s="2"/>
      <c r="ZF381" s="2"/>
      <c r="ZG381" s="2"/>
      <c r="ZH381" s="2"/>
      <c r="ZI381" s="2"/>
      <c r="ZJ381" s="2"/>
      <c r="ZK381" s="2"/>
      <c r="ZL381" s="2"/>
      <c r="ZM381" s="2"/>
      <c r="ZN381" s="2"/>
      <c r="ZO381" s="2"/>
      <c r="ZP381" s="2"/>
      <c r="ZQ381" s="2"/>
      <c r="ZR381" s="2"/>
      <c r="ZS381" s="2"/>
      <c r="ZT381" s="2"/>
      <c r="ZU381" s="2"/>
      <c r="ZV381" s="2"/>
      <c r="ZW381" s="2"/>
      <c r="ZX381" s="2"/>
      <c r="ZY381" s="2"/>
      <c r="ZZ381" s="2"/>
      <c r="AAA381" s="2"/>
      <c r="AAB381" s="2"/>
      <c r="AAC381" s="2"/>
      <c r="AAD381" s="2"/>
      <c r="AAE381" s="2"/>
      <c r="AAF381" s="2"/>
      <c r="AAG381" s="2"/>
      <c r="AAH381" s="2"/>
      <c r="AAI381" s="2"/>
      <c r="AAJ381" s="2"/>
      <c r="AAK381" s="2"/>
      <c r="AAL381" s="2"/>
      <c r="AAM381" s="2"/>
      <c r="AAN381" s="2"/>
      <c r="AAO381" s="2"/>
      <c r="AAP381" s="2"/>
      <c r="AAQ381" s="2"/>
      <c r="AAR381" s="2"/>
      <c r="AAS381" s="2"/>
      <c r="AAT381" s="2"/>
      <c r="AAU381" s="2"/>
      <c r="AAV381" s="2"/>
      <c r="AAW381" s="2"/>
      <c r="AAX381" s="2"/>
      <c r="AAY381" s="2"/>
      <c r="AAZ381" s="2"/>
      <c r="ABA381" s="2"/>
      <c r="ABB381" s="2"/>
      <c r="ABC381" s="2"/>
      <c r="ABD381" s="2"/>
      <c r="ABE381" s="2"/>
      <c r="ABF381" s="2"/>
      <c r="ABG381" s="2"/>
      <c r="ABH381" s="2"/>
      <c r="ABI381" s="2"/>
      <c r="ABJ381" s="2"/>
      <c r="ABK381" s="2"/>
      <c r="ABL381" s="2"/>
      <c r="ABM381" s="2"/>
      <c r="ABN381" s="2"/>
      <c r="ABO381" s="2"/>
      <c r="ABP381" s="2"/>
      <c r="ABQ381" s="2"/>
      <c r="ABR381" s="2"/>
      <c r="ABS381" s="2"/>
      <c r="ABT381" s="2"/>
      <c r="ABU381" s="2"/>
      <c r="ABV381" s="2"/>
      <c r="ABW381" s="2"/>
      <c r="ABX381" s="2"/>
      <c r="ABY381" s="2"/>
      <c r="ABZ381" s="2"/>
      <c r="ACA381" s="2"/>
      <c r="ACB381" s="2"/>
      <c r="ACC381" s="2"/>
      <c r="ACD381" s="2"/>
      <c r="ACE381" s="2"/>
      <c r="ACF381" s="2"/>
      <c r="ACG381" s="2"/>
      <c r="ACH381" s="2"/>
      <c r="ACI381" s="2"/>
      <c r="ACJ381" s="2"/>
      <c r="ACK381" s="2"/>
      <c r="ACL381" s="2"/>
      <c r="ACM381" s="2"/>
      <c r="ACN381" s="2"/>
      <c r="ACO381" s="2"/>
      <c r="ACP381" s="2"/>
      <c r="ACQ381" s="2"/>
      <c r="ACR381" s="2"/>
      <c r="ACS381" s="2"/>
      <c r="ACT381" s="2"/>
      <c r="ACU381" s="2"/>
      <c r="ACV381" s="2"/>
      <c r="ACW381" s="2"/>
      <c r="ACX381" s="2"/>
      <c r="ACY381" s="2"/>
      <c r="ACZ381" s="2"/>
      <c r="ADA381" s="2"/>
      <c r="ADB381" s="2"/>
      <c r="ADC381" s="2"/>
      <c r="ADD381" s="2"/>
      <c r="ADE381" s="2"/>
      <c r="ADF381" s="2"/>
      <c r="ADG381" s="2"/>
      <c r="ADH381" s="2"/>
      <c r="ADI381" s="2"/>
      <c r="ADJ381" s="2"/>
      <c r="ADK381" s="2"/>
      <c r="ADL381" s="2"/>
      <c r="ADM381" s="2"/>
      <c r="ADN381" s="2"/>
      <c r="ADO381" s="2"/>
      <c r="ADP381" s="2"/>
      <c r="ADQ381" s="2"/>
      <c r="ADR381" s="2"/>
      <c r="ADS381" s="2"/>
      <c r="ADT381" s="2"/>
      <c r="ADU381" s="2"/>
      <c r="ADV381" s="2"/>
      <c r="ADW381" s="2"/>
      <c r="ADX381" s="2"/>
      <c r="ADY381" s="2"/>
      <c r="ADZ381" s="2"/>
      <c r="AEA381" s="2"/>
      <c r="AEB381" s="2"/>
      <c r="AEC381" s="2"/>
      <c r="AED381" s="2"/>
      <c r="AEE381" s="2"/>
      <c r="AEF381" s="2"/>
      <c r="AEG381" s="2"/>
      <c r="AEH381" s="2"/>
      <c r="AEI381" s="2"/>
      <c r="AEJ381" s="2"/>
      <c r="AEK381" s="2"/>
      <c r="AEL381" s="2"/>
      <c r="AEM381" s="2"/>
      <c r="AEN381" s="2"/>
      <c r="AEO381" s="2"/>
      <c r="AEP381" s="2"/>
      <c r="AEQ381" s="2"/>
      <c r="AER381" s="2"/>
      <c r="AES381" s="2"/>
      <c r="AET381" s="2"/>
      <c r="AEU381" s="2"/>
      <c r="AEV381" s="2"/>
      <c r="AEW381" s="2"/>
      <c r="AEX381" s="2"/>
      <c r="AEY381" s="2"/>
      <c r="AEZ381" s="2"/>
      <c r="AFA381" s="2"/>
      <c r="AFB381" s="2"/>
      <c r="AFC381" s="2"/>
      <c r="AFD381" s="2"/>
      <c r="AFE381" s="2"/>
      <c r="AFF381" s="2"/>
      <c r="AFG381" s="2"/>
      <c r="AFH381" s="2"/>
      <c r="AFI381" s="2"/>
      <c r="AFJ381" s="2"/>
      <c r="AFK381" s="2"/>
      <c r="AFL381" s="2"/>
      <c r="AFM381" s="2"/>
      <c r="AFN381" s="2"/>
      <c r="AFO381" s="2"/>
      <c r="AFP381" s="2"/>
      <c r="AFQ381" s="2"/>
      <c r="AFR381" s="2"/>
      <c r="AFS381" s="2"/>
      <c r="AFT381" s="2"/>
      <c r="AFU381" s="2"/>
      <c r="AFV381" s="2"/>
      <c r="AFW381" s="2"/>
      <c r="AFX381" s="2"/>
      <c r="AFY381" s="2"/>
      <c r="AFZ381" s="2"/>
      <c r="AGA381" s="2"/>
      <c r="AGB381" s="2"/>
      <c r="AGC381" s="2"/>
      <c r="AGD381" s="2"/>
      <c r="AGE381" s="2"/>
      <c r="AGF381" s="2"/>
      <c r="AGG381" s="2"/>
      <c r="AGH381" s="2"/>
      <c r="AGI381" s="2"/>
      <c r="AGJ381" s="2"/>
      <c r="AGK381" s="2"/>
      <c r="AGL381" s="2"/>
      <c r="AGM381" s="2"/>
      <c r="AGN381" s="2"/>
      <c r="AGO381" s="2"/>
      <c r="AGP381" s="2"/>
      <c r="AGQ381" s="2"/>
      <c r="AGR381" s="2"/>
      <c r="AGS381" s="2"/>
      <c r="AGT381" s="2"/>
      <c r="AGU381" s="2"/>
      <c r="AGV381" s="2"/>
      <c r="AGW381" s="2"/>
      <c r="AGX381" s="2"/>
      <c r="AGY381" s="2"/>
      <c r="AGZ381" s="2"/>
      <c r="AHA381" s="2"/>
      <c r="AHB381" s="2"/>
      <c r="AHC381" s="2"/>
      <c r="AHD381" s="2"/>
      <c r="AHE381" s="2"/>
      <c r="AHF381" s="2"/>
      <c r="AHG381" s="2"/>
      <c r="AHH381" s="2"/>
      <c r="AHI381" s="2"/>
      <c r="AHJ381" s="2"/>
      <c r="AHK381" s="2"/>
      <c r="AHL381" s="2"/>
      <c r="AHM381" s="2"/>
      <c r="AHN381" s="2"/>
      <c r="AHO381" s="2"/>
      <c r="AHP381" s="2"/>
      <c r="AHQ381" s="2"/>
      <c r="AHR381" s="2"/>
      <c r="AHS381" s="2"/>
      <c r="AHT381" s="2"/>
      <c r="AHU381" s="2"/>
      <c r="AHV381" s="2"/>
      <c r="AHW381" s="2"/>
      <c r="AHX381" s="2"/>
      <c r="AHY381" s="2"/>
      <c r="AHZ381" s="2"/>
      <c r="AIA381" s="2"/>
      <c r="AIB381" s="2"/>
      <c r="AIC381" s="2"/>
      <c r="AID381" s="2"/>
      <c r="AIE381" s="2"/>
      <c r="AIF381" s="2"/>
      <c r="AIG381" s="2"/>
      <c r="AIH381" s="2"/>
      <c r="AII381" s="2"/>
      <c r="AIJ381" s="2"/>
      <c r="AIK381" s="2"/>
      <c r="AIL381" s="2"/>
      <c r="AIM381" s="2"/>
      <c r="AIN381" s="2"/>
      <c r="AIO381" s="2"/>
      <c r="AIP381" s="2"/>
      <c r="AIQ381" s="2"/>
      <c r="AIR381" s="2"/>
      <c r="AIS381" s="2"/>
      <c r="AIT381" s="2"/>
      <c r="AIU381" s="2"/>
      <c r="AIV381" s="2"/>
      <c r="AIW381" s="2"/>
      <c r="AIX381" s="2"/>
      <c r="AIY381" s="2"/>
      <c r="AIZ381" s="2"/>
      <c r="AJA381" s="2"/>
      <c r="AJB381" s="2"/>
      <c r="AJC381" s="2"/>
      <c r="AJD381" s="2"/>
      <c r="AJE381" s="2"/>
      <c r="AJF381" s="2"/>
      <c r="AJG381" s="2"/>
      <c r="AJH381" s="2"/>
      <c r="AJI381" s="2"/>
      <c r="AJJ381" s="2"/>
      <c r="AJK381" s="2"/>
      <c r="AJL381" s="2"/>
      <c r="AJM381" s="2"/>
      <c r="AJN381" s="2"/>
      <c r="AJO381" s="2"/>
      <c r="AJP381" s="2"/>
      <c r="AJQ381" s="2"/>
      <c r="AJR381" s="2"/>
      <c r="AJS381" s="2"/>
      <c r="AJT381" s="2"/>
      <c r="AJU381" s="2"/>
      <c r="AJV381" s="2"/>
      <c r="AJW381" s="2"/>
      <c r="AJX381" s="2"/>
      <c r="AJY381" s="2"/>
      <c r="AJZ381" s="2"/>
      <c r="AKA381" s="2"/>
      <c r="AKB381" s="2"/>
      <c r="AKC381" s="2"/>
      <c r="AKD381" s="2"/>
      <c r="AKE381" s="2"/>
      <c r="AKF381" s="2"/>
      <c r="AKG381" s="2"/>
      <c r="AKH381" s="2"/>
      <c r="AKI381" s="2"/>
      <c r="AKJ381" s="2"/>
      <c r="AKK381" s="2"/>
      <c r="AKL381" s="2"/>
      <c r="AKM381" s="2"/>
      <c r="AKN381" s="2"/>
      <c r="AKO381" s="2"/>
      <c r="AKP381" s="2"/>
      <c r="AKQ381" s="2"/>
      <c r="AKR381" s="2"/>
      <c r="AKS381" s="2"/>
      <c r="AKT381" s="2"/>
      <c r="AKU381" s="2"/>
      <c r="AKV381" s="2"/>
      <c r="AKW381" s="2"/>
      <c r="AKX381" s="2"/>
      <c r="AKY381" s="2"/>
      <c r="AKZ381" s="2"/>
      <c r="ALA381" s="2"/>
      <c r="ALB381" s="1"/>
      <c r="ALC381" s="1"/>
      <c r="ALD381" s="1"/>
      <c r="ALE381" s="1"/>
      <c r="ALF381" s="1"/>
      <c r="ALG381" s="1"/>
      <c r="ALH381" s="1"/>
      <c r="ALI381" s="1"/>
      <c r="ALJ381" s="1"/>
      <c r="ALK381" s="1"/>
      <c r="ALL381" s="1"/>
      <c r="ALM381" s="1"/>
      <c r="ALN381" s="1"/>
      <c r="ALO381" s="1"/>
      <c r="ALP381" s="1"/>
      <c r="ALQ381" s="1"/>
      <c r="ALR381" s="1"/>
      <c r="ALS381"/>
      <c r="ALT381"/>
      <c r="ALU381"/>
      <c r="ALV381"/>
      <c r="ALW381"/>
      <c r="ALX381"/>
      <c r="ALY381"/>
      <c r="ALZ381"/>
      <c r="AMA381"/>
      <c r="AMB381"/>
      <c r="AMC381"/>
      <c r="AMD381"/>
      <c r="AME381"/>
      <c r="AMF381"/>
      <c r="AMG381"/>
      <c r="AMH381"/>
      <c r="AMI381"/>
      <c r="AMJ381"/>
    </row>
    <row r="382" spans="1:1024" s="37" customFormat="1">
      <c r="A382" s="1"/>
      <c r="B382" s="1"/>
      <c r="C382" s="1"/>
      <c r="D382" s="1"/>
      <c r="E382" s="1"/>
      <c r="F382" s="1"/>
      <c r="G382" s="1"/>
      <c r="H382" s="1"/>
      <c r="I382" s="1"/>
      <c r="J382" s="10"/>
      <c r="K382" s="10"/>
      <c r="L382" s="10"/>
      <c r="M382" s="50"/>
      <c r="N382" s="50"/>
      <c r="O382" s="1"/>
      <c r="P382" s="1"/>
      <c r="Q382" s="51"/>
      <c r="VZ382" s="2"/>
      <c r="WA382" s="2"/>
      <c r="WB382" s="2"/>
      <c r="WC382" s="2"/>
      <c r="WD382" s="2"/>
      <c r="WE382" s="2"/>
      <c r="WF382" s="2"/>
      <c r="WG382" s="2"/>
      <c r="WH382" s="2"/>
      <c r="WI382" s="2"/>
      <c r="WJ382" s="2"/>
      <c r="WK382" s="2"/>
      <c r="WL382" s="2"/>
      <c r="WM382" s="2"/>
      <c r="WN382" s="2"/>
      <c r="WO382" s="2"/>
      <c r="WP382" s="2"/>
      <c r="WQ382" s="2"/>
      <c r="WR382" s="2"/>
      <c r="WS382" s="2"/>
      <c r="WT382" s="2"/>
      <c r="WU382" s="2"/>
      <c r="WV382" s="2"/>
      <c r="WW382" s="2"/>
      <c r="WX382" s="2"/>
      <c r="WY382" s="2"/>
      <c r="WZ382" s="2"/>
      <c r="XA382" s="2"/>
      <c r="XB382" s="2"/>
      <c r="XC382" s="2"/>
      <c r="XD382" s="2"/>
      <c r="XE382" s="2"/>
      <c r="XF382" s="2"/>
      <c r="XG382" s="2"/>
      <c r="XH382" s="2"/>
      <c r="XI382" s="2"/>
      <c r="XJ382" s="2"/>
      <c r="XK382" s="2"/>
      <c r="XL382" s="2"/>
      <c r="XM382" s="2"/>
      <c r="XN382" s="2"/>
      <c r="XO382" s="2"/>
      <c r="XP382" s="2"/>
      <c r="XQ382" s="2"/>
      <c r="XR382" s="2"/>
      <c r="XS382" s="2"/>
      <c r="XT382" s="2"/>
      <c r="XU382" s="2"/>
      <c r="XV382" s="2"/>
      <c r="XW382" s="2"/>
      <c r="XX382" s="2"/>
      <c r="XY382" s="2"/>
      <c r="XZ382" s="2"/>
      <c r="YA382" s="2"/>
      <c r="YB382" s="2"/>
      <c r="YC382" s="2"/>
      <c r="YD382" s="2"/>
      <c r="YE382" s="2"/>
      <c r="YF382" s="2"/>
      <c r="YG382" s="2"/>
      <c r="YH382" s="2"/>
      <c r="YI382" s="2"/>
      <c r="YJ382" s="2"/>
      <c r="YK382" s="2"/>
      <c r="YL382" s="2"/>
      <c r="YM382" s="2"/>
      <c r="YN382" s="2"/>
      <c r="YO382" s="2"/>
      <c r="YP382" s="2"/>
      <c r="YQ382" s="2"/>
      <c r="YR382" s="2"/>
      <c r="YS382" s="2"/>
      <c r="YT382" s="2"/>
      <c r="YU382" s="2"/>
      <c r="YV382" s="2"/>
      <c r="YW382" s="2"/>
      <c r="YX382" s="2"/>
      <c r="YY382" s="2"/>
      <c r="YZ382" s="2"/>
      <c r="ZA382" s="2"/>
      <c r="ZB382" s="2"/>
      <c r="ZC382" s="2"/>
      <c r="ZD382" s="2"/>
      <c r="ZE382" s="2"/>
      <c r="ZF382" s="2"/>
      <c r="ZG382" s="2"/>
      <c r="ZH382" s="2"/>
      <c r="ZI382" s="2"/>
      <c r="ZJ382" s="2"/>
      <c r="ZK382" s="2"/>
      <c r="ZL382" s="2"/>
      <c r="ZM382" s="2"/>
      <c r="ZN382" s="2"/>
      <c r="ZO382" s="2"/>
      <c r="ZP382" s="2"/>
      <c r="ZQ382" s="2"/>
      <c r="ZR382" s="2"/>
      <c r="ZS382" s="2"/>
      <c r="ZT382" s="2"/>
      <c r="ZU382" s="2"/>
      <c r="ZV382" s="2"/>
      <c r="ZW382" s="2"/>
      <c r="ZX382" s="2"/>
      <c r="ZY382" s="2"/>
      <c r="ZZ382" s="2"/>
      <c r="AAA382" s="2"/>
      <c r="AAB382" s="2"/>
      <c r="AAC382" s="2"/>
      <c r="AAD382" s="2"/>
      <c r="AAE382" s="2"/>
      <c r="AAF382" s="2"/>
      <c r="AAG382" s="2"/>
      <c r="AAH382" s="2"/>
      <c r="AAI382" s="2"/>
      <c r="AAJ382" s="2"/>
      <c r="AAK382" s="2"/>
      <c r="AAL382" s="2"/>
      <c r="AAM382" s="2"/>
      <c r="AAN382" s="2"/>
      <c r="AAO382" s="2"/>
      <c r="AAP382" s="2"/>
      <c r="AAQ382" s="2"/>
      <c r="AAR382" s="2"/>
      <c r="AAS382" s="2"/>
      <c r="AAT382" s="2"/>
      <c r="AAU382" s="2"/>
      <c r="AAV382" s="2"/>
      <c r="AAW382" s="2"/>
      <c r="AAX382" s="2"/>
      <c r="AAY382" s="2"/>
      <c r="AAZ382" s="2"/>
      <c r="ABA382" s="2"/>
      <c r="ABB382" s="2"/>
      <c r="ABC382" s="2"/>
      <c r="ABD382" s="2"/>
      <c r="ABE382" s="2"/>
      <c r="ABF382" s="2"/>
      <c r="ABG382" s="2"/>
      <c r="ABH382" s="2"/>
      <c r="ABI382" s="2"/>
      <c r="ABJ382" s="2"/>
      <c r="ABK382" s="2"/>
      <c r="ABL382" s="2"/>
      <c r="ABM382" s="2"/>
      <c r="ABN382" s="2"/>
      <c r="ABO382" s="2"/>
      <c r="ABP382" s="2"/>
      <c r="ABQ382" s="2"/>
      <c r="ABR382" s="2"/>
      <c r="ABS382" s="2"/>
      <c r="ABT382" s="2"/>
      <c r="ABU382" s="2"/>
      <c r="ABV382" s="2"/>
      <c r="ABW382" s="2"/>
      <c r="ABX382" s="2"/>
      <c r="ABY382" s="2"/>
      <c r="ABZ382" s="2"/>
      <c r="ACA382" s="2"/>
      <c r="ACB382" s="2"/>
      <c r="ACC382" s="2"/>
      <c r="ACD382" s="2"/>
      <c r="ACE382" s="2"/>
      <c r="ACF382" s="2"/>
      <c r="ACG382" s="2"/>
      <c r="ACH382" s="2"/>
      <c r="ACI382" s="2"/>
      <c r="ACJ382" s="2"/>
      <c r="ACK382" s="2"/>
      <c r="ACL382" s="2"/>
      <c r="ACM382" s="2"/>
      <c r="ACN382" s="2"/>
      <c r="ACO382" s="2"/>
      <c r="ACP382" s="2"/>
      <c r="ACQ382" s="2"/>
      <c r="ACR382" s="2"/>
      <c r="ACS382" s="2"/>
      <c r="ACT382" s="2"/>
      <c r="ACU382" s="2"/>
      <c r="ACV382" s="2"/>
      <c r="ACW382" s="2"/>
      <c r="ACX382" s="2"/>
      <c r="ACY382" s="2"/>
      <c r="ACZ382" s="2"/>
      <c r="ADA382" s="2"/>
      <c r="ADB382" s="2"/>
      <c r="ADC382" s="2"/>
      <c r="ADD382" s="2"/>
      <c r="ADE382" s="2"/>
      <c r="ADF382" s="2"/>
      <c r="ADG382" s="2"/>
      <c r="ADH382" s="2"/>
      <c r="ADI382" s="2"/>
      <c r="ADJ382" s="2"/>
      <c r="ADK382" s="2"/>
      <c r="ADL382" s="2"/>
      <c r="ADM382" s="2"/>
      <c r="ADN382" s="2"/>
      <c r="ADO382" s="2"/>
      <c r="ADP382" s="2"/>
      <c r="ADQ382" s="2"/>
      <c r="ADR382" s="2"/>
      <c r="ADS382" s="2"/>
      <c r="ADT382" s="2"/>
      <c r="ADU382" s="2"/>
      <c r="ADV382" s="2"/>
      <c r="ADW382" s="2"/>
      <c r="ADX382" s="2"/>
      <c r="ADY382" s="2"/>
      <c r="ADZ382" s="2"/>
      <c r="AEA382" s="2"/>
      <c r="AEB382" s="2"/>
      <c r="AEC382" s="2"/>
      <c r="AED382" s="2"/>
      <c r="AEE382" s="2"/>
      <c r="AEF382" s="2"/>
      <c r="AEG382" s="2"/>
      <c r="AEH382" s="2"/>
      <c r="AEI382" s="2"/>
      <c r="AEJ382" s="2"/>
      <c r="AEK382" s="2"/>
      <c r="AEL382" s="2"/>
      <c r="AEM382" s="2"/>
      <c r="AEN382" s="2"/>
      <c r="AEO382" s="2"/>
      <c r="AEP382" s="2"/>
      <c r="AEQ382" s="2"/>
      <c r="AER382" s="2"/>
      <c r="AES382" s="2"/>
      <c r="AET382" s="2"/>
      <c r="AEU382" s="2"/>
      <c r="AEV382" s="2"/>
      <c r="AEW382" s="2"/>
      <c r="AEX382" s="2"/>
      <c r="AEY382" s="2"/>
      <c r="AEZ382" s="2"/>
      <c r="AFA382" s="2"/>
      <c r="AFB382" s="2"/>
      <c r="AFC382" s="2"/>
      <c r="AFD382" s="2"/>
      <c r="AFE382" s="2"/>
      <c r="AFF382" s="2"/>
      <c r="AFG382" s="2"/>
      <c r="AFH382" s="2"/>
      <c r="AFI382" s="2"/>
      <c r="AFJ382" s="2"/>
      <c r="AFK382" s="2"/>
      <c r="AFL382" s="2"/>
      <c r="AFM382" s="2"/>
      <c r="AFN382" s="2"/>
      <c r="AFO382" s="2"/>
      <c r="AFP382" s="2"/>
      <c r="AFQ382" s="2"/>
      <c r="AFR382" s="2"/>
      <c r="AFS382" s="2"/>
      <c r="AFT382" s="2"/>
      <c r="AFU382" s="2"/>
      <c r="AFV382" s="2"/>
      <c r="AFW382" s="2"/>
      <c r="AFX382" s="2"/>
      <c r="AFY382" s="2"/>
      <c r="AFZ382" s="2"/>
      <c r="AGA382" s="2"/>
      <c r="AGB382" s="2"/>
      <c r="AGC382" s="2"/>
      <c r="AGD382" s="2"/>
      <c r="AGE382" s="2"/>
      <c r="AGF382" s="2"/>
      <c r="AGG382" s="2"/>
      <c r="AGH382" s="2"/>
      <c r="AGI382" s="2"/>
      <c r="AGJ382" s="2"/>
      <c r="AGK382" s="2"/>
      <c r="AGL382" s="2"/>
      <c r="AGM382" s="2"/>
      <c r="AGN382" s="2"/>
      <c r="AGO382" s="2"/>
      <c r="AGP382" s="2"/>
      <c r="AGQ382" s="2"/>
      <c r="AGR382" s="2"/>
      <c r="AGS382" s="2"/>
      <c r="AGT382" s="2"/>
      <c r="AGU382" s="2"/>
      <c r="AGV382" s="2"/>
      <c r="AGW382" s="2"/>
      <c r="AGX382" s="2"/>
      <c r="AGY382" s="2"/>
      <c r="AGZ382" s="2"/>
      <c r="AHA382" s="2"/>
      <c r="AHB382" s="2"/>
      <c r="AHC382" s="2"/>
      <c r="AHD382" s="2"/>
      <c r="AHE382" s="2"/>
      <c r="AHF382" s="2"/>
      <c r="AHG382" s="2"/>
      <c r="AHH382" s="2"/>
      <c r="AHI382" s="2"/>
      <c r="AHJ382" s="2"/>
      <c r="AHK382" s="2"/>
      <c r="AHL382" s="2"/>
      <c r="AHM382" s="2"/>
      <c r="AHN382" s="2"/>
      <c r="AHO382" s="2"/>
      <c r="AHP382" s="2"/>
      <c r="AHQ382" s="2"/>
      <c r="AHR382" s="2"/>
      <c r="AHS382" s="2"/>
      <c r="AHT382" s="2"/>
      <c r="AHU382" s="2"/>
      <c r="AHV382" s="2"/>
      <c r="AHW382" s="2"/>
      <c r="AHX382" s="2"/>
      <c r="AHY382" s="2"/>
      <c r="AHZ382" s="2"/>
      <c r="AIA382" s="2"/>
      <c r="AIB382" s="2"/>
      <c r="AIC382" s="2"/>
      <c r="AID382" s="2"/>
      <c r="AIE382" s="2"/>
      <c r="AIF382" s="2"/>
      <c r="AIG382" s="2"/>
      <c r="AIH382" s="2"/>
      <c r="AII382" s="2"/>
      <c r="AIJ382" s="2"/>
      <c r="AIK382" s="2"/>
      <c r="AIL382" s="2"/>
      <c r="AIM382" s="2"/>
      <c r="AIN382" s="2"/>
      <c r="AIO382" s="2"/>
      <c r="AIP382" s="2"/>
      <c r="AIQ382" s="2"/>
      <c r="AIR382" s="2"/>
      <c r="AIS382" s="2"/>
      <c r="AIT382" s="2"/>
      <c r="AIU382" s="2"/>
      <c r="AIV382" s="2"/>
      <c r="AIW382" s="2"/>
      <c r="AIX382" s="2"/>
      <c r="AIY382" s="2"/>
      <c r="AIZ382" s="2"/>
      <c r="AJA382" s="2"/>
      <c r="AJB382" s="2"/>
      <c r="AJC382" s="2"/>
      <c r="AJD382" s="2"/>
      <c r="AJE382" s="2"/>
      <c r="AJF382" s="2"/>
      <c r="AJG382" s="2"/>
      <c r="AJH382" s="2"/>
      <c r="AJI382" s="2"/>
      <c r="AJJ382" s="2"/>
      <c r="AJK382" s="2"/>
      <c r="AJL382" s="2"/>
      <c r="AJM382" s="2"/>
      <c r="AJN382" s="2"/>
      <c r="AJO382" s="2"/>
      <c r="AJP382" s="2"/>
      <c r="AJQ382" s="2"/>
      <c r="AJR382" s="2"/>
      <c r="AJS382" s="2"/>
      <c r="AJT382" s="2"/>
      <c r="AJU382" s="2"/>
      <c r="AJV382" s="2"/>
      <c r="AJW382" s="2"/>
      <c r="AJX382" s="2"/>
      <c r="AJY382" s="2"/>
      <c r="AJZ382" s="2"/>
      <c r="AKA382" s="2"/>
      <c r="AKB382" s="2"/>
      <c r="AKC382" s="2"/>
      <c r="AKD382" s="2"/>
      <c r="AKE382" s="2"/>
      <c r="AKF382" s="2"/>
      <c r="AKG382" s="2"/>
      <c r="AKH382" s="2"/>
      <c r="AKI382" s="2"/>
      <c r="AKJ382" s="2"/>
      <c r="AKK382" s="2"/>
      <c r="AKL382" s="2"/>
      <c r="AKM382" s="2"/>
      <c r="AKN382" s="2"/>
      <c r="AKO382" s="2"/>
      <c r="AKP382" s="2"/>
      <c r="AKQ382" s="2"/>
      <c r="AKR382" s="2"/>
      <c r="AKS382" s="2"/>
      <c r="AKT382" s="2"/>
      <c r="AKU382" s="2"/>
      <c r="AKV382" s="2"/>
      <c r="AKW382" s="2"/>
      <c r="AKX382" s="2"/>
      <c r="AKY382" s="2"/>
      <c r="AKZ382" s="2"/>
      <c r="ALA382" s="2"/>
      <c r="ALB382" s="1"/>
      <c r="ALC382" s="1"/>
      <c r="ALD382" s="1"/>
      <c r="ALE382" s="1"/>
      <c r="ALF382" s="1"/>
      <c r="ALG382" s="1"/>
      <c r="ALH382" s="1"/>
      <c r="ALI382" s="1"/>
      <c r="ALJ382" s="1"/>
      <c r="ALK382" s="1"/>
      <c r="ALL382" s="1"/>
      <c r="ALM382" s="1"/>
      <c r="ALN382" s="1"/>
      <c r="ALO382" s="1"/>
      <c r="ALP382" s="1"/>
      <c r="ALQ382" s="1"/>
      <c r="ALR382" s="1"/>
      <c r="ALS382"/>
      <c r="ALT382"/>
      <c r="ALU382"/>
      <c r="ALV382"/>
      <c r="ALW382"/>
      <c r="ALX382"/>
      <c r="ALY382"/>
      <c r="ALZ382"/>
      <c r="AMA382"/>
      <c r="AMB382"/>
      <c r="AMC382"/>
      <c r="AMD382"/>
      <c r="AME382"/>
      <c r="AMF382"/>
      <c r="AMG382"/>
      <c r="AMH382"/>
      <c r="AMI382"/>
      <c r="AMJ382"/>
    </row>
    <row r="383" spans="1:1024" s="37" customFormat="1">
      <c r="A383" s="1"/>
      <c r="B383" s="1"/>
      <c r="C383" s="1"/>
      <c r="D383" s="1"/>
      <c r="E383" s="1"/>
      <c r="F383" s="1"/>
      <c r="G383" s="1"/>
      <c r="H383" s="1"/>
      <c r="I383" s="1"/>
      <c r="J383" s="10"/>
      <c r="K383" s="10"/>
      <c r="L383" s="10"/>
      <c r="M383" s="50"/>
      <c r="N383" s="50"/>
      <c r="O383" s="1"/>
      <c r="P383" s="1"/>
      <c r="Q383" s="51"/>
      <c r="VZ383" s="2"/>
      <c r="WA383" s="2"/>
      <c r="WB383" s="2"/>
      <c r="WC383" s="2"/>
      <c r="WD383" s="2"/>
      <c r="WE383" s="2"/>
      <c r="WF383" s="2"/>
      <c r="WG383" s="2"/>
      <c r="WH383" s="2"/>
      <c r="WI383" s="2"/>
      <c r="WJ383" s="2"/>
      <c r="WK383" s="2"/>
      <c r="WL383" s="2"/>
      <c r="WM383" s="2"/>
      <c r="WN383" s="2"/>
      <c r="WO383" s="2"/>
      <c r="WP383" s="2"/>
      <c r="WQ383" s="2"/>
      <c r="WR383" s="2"/>
      <c r="WS383" s="2"/>
      <c r="WT383" s="2"/>
      <c r="WU383" s="2"/>
      <c r="WV383" s="2"/>
      <c r="WW383" s="2"/>
      <c r="WX383" s="2"/>
      <c r="WY383" s="2"/>
      <c r="WZ383" s="2"/>
      <c r="XA383" s="2"/>
      <c r="XB383" s="2"/>
      <c r="XC383" s="2"/>
      <c r="XD383" s="2"/>
      <c r="XE383" s="2"/>
      <c r="XF383" s="2"/>
      <c r="XG383" s="2"/>
      <c r="XH383" s="2"/>
      <c r="XI383" s="2"/>
      <c r="XJ383" s="2"/>
      <c r="XK383" s="2"/>
      <c r="XL383" s="2"/>
      <c r="XM383" s="2"/>
      <c r="XN383" s="2"/>
      <c r="XO383" s="2"/>
      <c r="XP383" s="2"/>
      <c r="XQ383" s="2"/>
      <c r="XR383" s="2"/>
      <c r="XS383" s="2"/>
      <c r="XT383" s="2"/>
      <c r="XU383" s="2"/>
      <c r="XV383" s="2"/>
      <c r="XW383" s="2"/>
      <c r="XX383" s="2"/>
      <c r="XY383" s="2"/>
      <c r="XZ383" s="2"/>
      <c r="YA383" s="2"/>
      <c r="YB383" s="2"/>
      <c r="YC383" s="2"/>
      <c r="YD383" s="2"/>
      <c r="YE383" s="2"/>
      <c r="YF383" s="2"/>
      <c r="YG383" s="2"/>
      <c r="YH383" s="2"/>
      <c r="YI383" s="2"/>
      <c r="YJ383" s="2"/>
      <c r="YK383" s="2"/>
      <c r="YL383" s="2"/>
      <c r="YM383" s="2"/>
      <c r="YN383" s="2"/>
      <c r="YO383" s="2"/>
      <c r="YP383" s="2"/>
      <c r="YQ383" s="2"/>
      <c r="YR383" s="2"/>
      <c r="YS383" s="2"/>
      <c r="YT383" s="2"/>
      <c r="YU383" s="2"/>
      <c r="YV383" s="2"/>
      <c r="YW383" s="2"/>
      <c r="YX383" s="2"/>
      <c r="YY383" s="2"/>
      <c r="YZ383" s="2"/>
      <c r="ZA383" s="2"/>
      <c r="ZB383" s="2"/>
      <c r="ZC383" s="2"/>
      <c r="ZD383" s="2"/>
      <c r="ZE383" s="2"/>
      <c r="ZF383" s="2"/>
      <c r="ZG383" s="2"/>
      <c r="ZH383" s="2"/>
      <c r="ZI383" s="2"/>
      <c r="ZJ383" s="2"/>
      <c r="ZK383" s="2"/>
      <c r="ZL383" s="2"/>
      <c r="ZM383" s="2"/>
      <c r="ZN383" s="2"/>
      <c r="ZO383" s="2"/>
      <c r="ZP383" s="2"/>
      <c r="ZQ383" s="2"/>
      <c r="ZR383" s="2"/>
      <c r="ZS383" s="2"/>
      <c r="ZT383" s="2"/>
      <c r="ZU383" s="2"/>
      <c r="ZV383" s="2"/>
      <c r="ZW383" s="2"/>
      <c r="ZX383" s="2"/>
      <c r="ZY383" s="2"/>
      <c r="ZZ383" s="2"/>
      <c r="AAA383" s="2"/>
      <c r="AAB383" s="2"/>
      <c r="AAC383" s="2"/>
      <c r="AAD383" s="2"/>
      <c r="AAE383" s="2"/>
      <c r="AAF383" s="2"/>
      <c r="AAG383" s="2"/>
      <c r="AAH383" s="2"/>
      <c r="AAI383" s="2"/>
      <c r="AAJ383" s="2"/>
      <c r="AAK383" s="2"/>
      <c r="AAL383" s="2"/>
      <c r="AAM383" s="2"/>
      <c r="AAN383" s="2"/>
      <c r="AAO383" s="2"/>
      <c r="AAP383" s="2"/>
      <c r="AAQ383" s="2"/>
      <c r="AAR383" s="2"/>
      <c r="AAS383" s="2"/>
      <c r="AAT383" s="2"/>
      <c r="AAU383" s="2"/>
      <c r="AAV383" s="2"/>
      <c r="AAW383" s="2"/>
      <c r="AAX383" s="2"/>
      <c r="AAY383" s="2"/>
      <c r="AAZ383" s="2"/>
      <c r="ABA383" s="2"/>
      <c r="ABB383" s="2"/>
      <c r="ABC383" s="2"/>
      <c r="ABD383" s="2"/>
      <c r="ABE383" s="2"/>
      <c r="ABF383" s="2"/>
      <c r="ABG383" s="2"/>
      <c r="ABH383" s="2"/>
      <c r="ABI383" s="2"/>
      <c r="ABJ383" s="2"/>
      <c r="ABK383" s="2"/>
      <c r="ABL383" s="2"/>
      <c r="ABM383" s="2"/>
      <c r="ABN383" s="2"/>
      <c r="ABO383" s="2"/>
      <c r="ABP383" s="2"/>
      <c r="ABQ383" s="2"/>
      <c r="ABR383" s="2"/>
      <c r="ABS383" s="2"/>
      <c r="ABT383" s="2"/>
      <c r="ABU383" s="2"/>
      <c r="ABV383" s="2"/>
      <c r="ABW383" s="2"/>
      <c r="ABX383" s="2"/>
      <c r="ABY383" s="2"/>
      <c r="ABZ383" s="2"/>
      <c r="ACA383" s="2"/>
      <c r="ACB383" s="2"/>
      <c r="ACC383" s="2"/>
      <c r="ACD383" s="2"/>
      <c r="ACE383" s="2"/>
      <c r="ACF383" s="2"/>
      <c r="ACG383" s="2"/>
      <c r="ACH383" s="2"/>
      <c r="ACI383" s="2"/>
      <c r="ACJ383" s="2"/>
      <c r="ACK383" s="2"/>
      <c r="ACL383" s="2"/>
      <c r="ACM383" s="2"/>
      <c r="ACN383" s="2"/>
      <c r="ACO383" s="2"/>
      <c r="ACP383" s="2"/>
      <c r="ACQ383" s="2"/>
      <c r="ACR383" s="2"/>
      <c r="ACS383" s="2"/>
      <c r="ACT383" s="2"/>
      <c r="ACU383" s="2"/>
      <c r="ACV383" s="2"/>
      <c r="ACW383" s="2"/>
      <c r="ACX383" s="2"/>
      <c r="ACY383" s="2"/>
      <c r="ACZ383" s="2"/>
      <c r="ADA383" s="2"/>
      <c r="ADB383" s="2"/>
      <c r="ADC383" s="2"/>
      <c r="ADD383" s="2"/>
      <c r="ADE383" s="2"/>
      <c r="ADF383" s="2"/>
      <c r="ADG383" s="2"/>
      <c r="ADH383" s="2"/>
      <c r="ADI383" s="2"/>
      <c r="ADJ383" s="2"/>
      <c r="ADK383" s="2"/>
      <c r="ADL383" s="2"/>
      <c r="ADM383" s="2"/>
      <c r="ADN383" s="2"/>
      <c r="ADO383" s="2"/>
      <c r="ADP383" s="2"/>
      <c r="ADQ383" s="2"/>
      <c r="ADR383" s="2"/>
      <c r="ADS383" s="2"/>
      <c r="ADT383" s="2"/>
      <c r="ADU383" s="2"/>
      <c r="ADV383" s="2"/>
      <c r="ADW383" s="2"/>
      <c r="ADX383" s="2"/>
      <c r="ADY383" s="2"/>
      <c r="ADZ383" s="2"/>
      <c r="AEA383" s="2"/>
      <c r="AEB383" s="2"/>
      <c r="AEC383" s="2"/>
      <c r="AED383" s="2"/>
      <c r="AEE383" s="2"/>
      <c r="AEF383" s="2"/>
      <c r="AEG383" s="2"/>
      <c r="AEH383" s="2"/>
      <c r="AEI383" s="2"/>
      <c r="AEJ383" s="2"/>
      <c r="AEK383" s="2"/>
      <c r="AEL383" s="2"/>
      <c r="AEM383" s="2"/>
      <c r="AEN383" s="2"/>
      <c r="AEO383" s="2"/>
      <c r="AEP383" s="2"/>
      <c r="AEQ383" s="2"/>
      <c r="AER383" s="2"/>
      <c r="AES383" s="2"/>
      <c r="AET383" s="2"/>
      <c r="AEU383" s="2"/>
      <c r="AEV383" s="2"/>
      <c r="AEW383" s="2"/>
      <c r="AEX383" s="2"/>
      <c r="AEY383" s="2"/>
      <c r="AEZ383" s="2"/>
      <c r="AFA383" s="2"/>
      <c r="AFB383" s="2"/>
      <c r="AFC383" s="2"/>
      <c r="AFD383" s="2"/>
      <c r="AFE383" s="2"/>
      <c r="AFF383" s="2"/>
      <c r="AFG383" s="2"/>
      <c r="AFH383" s="2"/>
      <c r="AFI383" s="2"/>
      <c r="AFJ383" s="2"/>
      <c r="AFK383" s="2"/>
      <c r="AFL383" s="2"/>
      <c r="AFM383" s="2"/>
      <c r="AFN383" s="2"/>
      <c r="AFO383" s="2"/>
      <c r="AFP383" s="2"/>
      <c r="AFQ383" s="2"/>
      <c r="AFR383" s="2"/>
      <c r="AFS383" s="2"/>
      <c r="AFT383" s="2"/>
      <c r="AFU383" s="2"/>
      <c r="AFV383" s="2"/>
      <c r="AFW383" s="2"/>
      <c r="AFX383" s="2"/>
      <c r="AFY383" s="2"/>
      <c r="AFZ383" s="2"/>
      <c r="AGA383" s="2"/>
      <c r="AGB383" s="2"/>
      <c r="AGC383" s="2"/>
      <c r="AGD383" s="2"/>
      <c r="AGE383" s="2"/>
      <c r="AGF383" s="2"/>
      <c r="AGG383" s="2"/>
      <c r="AGH383" s="2"/>
      <c r="AGI383" s="2"/>
      <c r="AGJ383" s="2"/>
      <c r="AGK383" s="2"/>
      <c r="AGL383" s="2"/>
      <c r="AGM383" s="2"/>
      <c r="AGN383" s="2"/>
      <c r="AGO383" s="2"/>
      <c r="AGP383" s="2"/>
      <c r="AGQ383" s="2"/>
      <c r="AGR383" s="2"/>
      <c r="AGS383" s="2"/>
      <c r="AGT383" s="2"/>
      <c r="AGU383" s="2"/>
      <c r="AGV383" s="2"/>
      <c r="AGW383" s="2"/>
      <c r="AGX383" s="2"/>
      <c r="AGY383" s="2"/>
      <c r="AGZ383" s="2"/>
      <c r="AHA383" s="2"/>
      <c r="AHB383" s="2"/>
      <c r="AHC383" s="2"/>
      <c r="AHD383" s="2"/>
      <c r="AHE383" s="2"/>
      <c r="AHF383" s="2"/>
      <c r="AHG383" s="2"/>
      <c r="AHH383" s="2"/>
      <c r="AHI383" s="2"/>
      <c r="AHJ383" s="2"/>
      <c r="AHK383" s="2"/>
      <c r="AHL383" s="2"/>
      <c r="AHM383" s="2"/>
      <c r="AHN383" s="2"/>
      <c r="AHO383" s="2"/>
      <c r="AHP383" s="2"/>
      <c r="AHQ383" s="2"/>
      <c r="AHR383" s="2"/>
      <c r="AHS383" s="2"/>
      <c r="AHT383" s="2"/>
      <c r="AHU383" s="2"/>
      <c r="AHV383" s="2"/>
      <c r="AHW383" s="2"/>
      <c r="AHX383" s="2"/>
      <c r="AHY383" s="2"/>
      <c r="AHZ383" s="2"/>
      <c r="AIA383" s="2"/>
      <c r="AIB383" s="2"/>
      <c r="AIC383" s="2"/>
      <c r="AID383" s="2"/>
      <c r="AIE383" s="2"/>
      <c r="AIF383" s="2"/>
      <c r="AIG383" s="2"/>
      <c r="AIH383" s="2"/>
      <c r="AII383" s="2"/>
      <c r="AIJ383" s="2"/>
      <c r="AIK383" s="2"/>
      <c r="AIL383" s="2"/>
      <c r="AIM383" s="2"/>
      <c r="AIN383" s="2"/>
      <c r="AIO383" s="2"/>
      <c r="AIP383" s="2"/>
      <c r="AIQ383" s="2"/>
      <c r="AIR383" s="2"/>
      <c r="AIS383" s="2"/>
      <c r="AIT383" s="2"/>
      <c r="AIU383" s="2"/>
      <c r="AIV383" s="2"/>
      <c r="AIW383" s="2"/>
      <c r="AIX383" s="2"/>
      <c r="AIY383" s="2"/>
      <c r="AIZ383" s="2"/>
      <c r="AJA383" s="2"/>
      <c r="AJB383" s="2"/>
      <c r="AJC383" s="2"/>
      <c r="AJD383" s="2"/>
      <c r="AJE383" s="2"/>
      <c r="AJF383" s="2"/>
      <c r="AJG383" s="2"/>
      <c r="AJH383" s="2"/>
      <c r="AJI383" s="2"/>
      <c r="AJJ383" s="2"/>
      <c r="AJK383" s="2"/>
      <c r="AJL383" s="2"/>
      <c r="AJM383" s="2"/>
      <c r="AJN383" s="2"/>
      <c r="AJO383" s="2"/>
      <c r="AJP383" s="2"/>
      <c r="AJQ383" s="2"/>
      <c r="AJR383" s="2"/>
      <c r="AJS383" s="2"/>
      <c r="AJT383" s="2"/>
      <c r="AJU383" s="2"/>
      <c r="AJV383" s="2"/>
      <c r="AJW383" s="2"/>
      <c r="AJX383" s="2"/>
      <c r="AJY383" s="2"/>
      <c r="AJZ383" s="2"/>
      <c r="AKA383" s="2"/>
      <c r="AKB383" s="2"/>
      <c r="AKC383" s="2"/>
      <c r="AKD383" s="2"/>
      <c r="AKE383" s="2"/>
      <c r="AKF383" s="2"/>
      <c r="AKG383" s="2"/>
      <c r="AKH383" s="2"/>
      <c r="AKI383" s="2"/>
      <c r="AKJ383" s="2"/>
      <c r="AKK383" s="2"/>
      <c r="AKL383" s="2"/>
      <c r="AKM383" s="2"/>
      <c r="AKN383" s="2"/>
      <c r="AKO383" s="2"/>
      <c r="AKP383" s="2"/>
      <c r="AKQ383" s="2"/>
      <c r="AKR383" s="2"/>
      <c r="AKS383" s="2"/>
      <c r="AKT383" s="2"/>
      <c r="AKU383" s="2"/>
      <c r="AKV383" s="2"/>
      <c r="AKW383" s="2"/>
      <c r="AKX383" s="2"/>
      <c r="AKY383" s="2"/>
      <c r="AKZ383" s="2"/>
      <c r="ALA383" s="2"/>
      <c r="ALB383" s="1"/>
      <c r="ALC383" s="1"/>
      <c r="ALD383" s="1"/>
      <c r="ALE383" s="1"/>
      <c r="ALF383" s="1"/>
      <c r="ALG383" s="1"/>
      <c r="ALH383" s="1"/>
      <c r="ALI383" s="1"/>
      <c r="ALJ383" s="1"/>
      <c r="ALK383" s="1"/>
      <c r="ALL383" s="1"/>
      <c r="ALM383" s="1"/>
      <c r="ALN383" s="1"/>
      <c r="ALO383" s="1"/>
      <c r="ALP383" s="1"/>
      <c r="ALQ383" s="1"/>
      <c r="ALR383" s="1"/>
      <c r="ALS383"/>
      <c r="ALT383"/>
      <c r="ALU383"/>
      <c r="ALV383"/>
      <c r="ALW383"/>
      <c r="ALX383"/>
      <c r="ALY383"/>
      <c r="ALZ383"/>
      <c r="AMA383"/>
      <c r="AMB383"/>
      <c r="AMC383"/>
      <c r="AMD383"/>
      <c r="AME383"/>
      <c r="AMF383"/>
      <c r="AMG383"/>
      <c r="AMH383"/>
      <c r="AMI383"/>
      <c r="AMJ383"/>
    </row>
    <row r="384" spans="1:1024" s="37" customFormat="1">
      <c r="A384" s="1"/>
      <c r="B384" s="1"/>
      <c r="C384" s="1"/>
      <c r="D384" s="1"/>
      <c r="E384" s="1"/>
      <c r="F384" s="1"/>
      <c r="G384" s="1"/>
      <c r="H384" s="1"/>
      <c r="I384" s="1"/>
      <c r="J384" s="10"/>
      <c r="K384" s="10"/>
      <c r="L384" s="10"/>
      <c r="M384" s="50"/>
      <c r="N384" s="50"/>
      <c r="O384" s="1"/>
      <c r="P384" s="1"/>
      <c r="Q384" s="51"/>
      <c r="VZ384" s="2"/>
      <c r="WA384" s="2"/>
      <c r="WB384" s="2"/>
      <c r="WC384" s="2"/>
      <c r="WD384" s="2"/>
      <c r="WE384" s="2"/>
      <c r="WF384" s="2"/>
      <c r="WG384" s="2"/>
      <c r="WH384" s="2"/>
      <c r="WI384" s="2"/>
      <c r="WJ384" s="2"/>
      <c r="WK384" s="2"/>
      <c r="WL384" s="2"/>
      <c r="WM384" s="2"/>
      <c r="WN384" s="2"/>
      <c r="WO384" s="2"/>
      <c r="WP384" s="2"/>
      <c r="WQ384" s="2"/>
      <c r="WR384" s="2"/>
      <c r="WS384" s="2"/>
      <c r="WT384" s="2"/>
      <c r="WU384" s="2"/>
      <c r="WV384" s="2"/>
      <c r="WW384" s="2"/>
      <c r="WX384" s="2"/>
      <c r="WY384" s="2"/>
      <c r="WZ384" s="2"/>
      <c r="XA384" s="2"/>
      <c r="XB384" s="2"/>
      <c r="XC384" s="2"/>
      <c r="XD384" s="2"/>
      <c r="XE384" s="2"/>
      <c r="XF384" s="2"/>
      <c r="XG384" s="2"/>
      <c r="XH384" s="2"/>
      <c r="XI384" s="2"/>
      <c r="XJ384" s="2"/>
      <c r="XK384" s="2"/>
      <c r="XL384" s="2"/>
      <c r="XM384" s="2"/>
      <c r="XN384" s="2"/>
      <c r="XO384" s="2"/>
      <c r="XP384" s="2"/>
      <c r="XQ384" s="2"/>
      <c r="XR384" s="2"/>
      <c r="XS384" s="2"/>
      <c r="XT384" s="2"/>
      <c r="XU384" s="2"/>
      <c r="XV384" s="2"/>
      <c r="XW384" s="2"/>
      <c r="XX384" s="2"/>
      <c r="XY384" s="2"/>
      <c r="XZ384" s="2"/>
      <c r="YA384" s="2"/>
      <c r="YB384" s="2"/>
      <c r="YC384" s="2"/>
      <c r="YD384" s="2"/>
      <c r="YE384" s="2"/>
      <c r="YF384" s="2"/>
      <c r="YG384" s="2"/>
      <c r="YH384" s="2"/>
      <c r="YI384" s="2"/>
      <c r="YJ384" s="2"/>
      <c r="YK384" s="2"/>
      <c r="YL384" s="2"/>
      <c r="YM384" s="2"/>
      <c r="YN384" s="2"/>
      <c r="YO384" s="2"/>
      <c r="YP384" s="2"/>
      <c r="YQ384" s="2"/>
      <c r="YR384" s="2"/>
      <c r="YS384" s="2"/>
      <c r="YT384" s="2"/>
      <c r="YU384" s="2"/>
      <c r="YV384" s="2"/>
      <c r="YW384" s="2"/>
      <c r="YX384" s="2"/>
      <c r="YY384" s="2"/>
      <c r="YZ384" s="2"/>
      <c r="ZA384" s="2"/>
      <c r="ZB384" s="2"/>
      <c r="ZC384" s="2"/>
      <c r="ZD384" s="2"/>
      <c r="ZE384" s="2"/>
      <c r="ZF384" s="2"/>
      <c r="ZG384" s="2"/>
      <c r="ZH384" s="2"/>
      <c r="ZI384" s="2"/>
      <c r="ZJ384" s="2"/>
      <c r="ZK384" s="2"/>
      <c r="ZL384" s="2"/>
      <c r="ZM384" s="2"/>
      <c r="ZN384" s="2"/>
      <c r="ZO384" s="2"/>
      <c r="ZP384" s="2"/>
      <c r="ZQ384" s="2"/>
      <c r="ZR384" s="2"/>
      <c r="ZS384" s="2"/>
      <c r="ZT384" s="2"/>
      <c r="ZU384" s="2"/>
      <c r="ZV384" s="2"/>
      <c r="ZW384" s="2"/>
      <c r="ZX384" s="2"/>
      <c r="ZY384" s="2"/>
      <c r="ZZ384" s="2"/>
      <c r="AAA384" s="2"/>
      <c r="AAB384" s="2"/>
      <c r="AAC384" s="2"/>
      <c r="AAD384" s="2"/>
      <c r="AAE384" s="2"/>
      <c r="AAF384" s="2"/>
      <c r="AAG384" s="2"/>
      <c r="AAH384" s="2"/>
      <c r="AAI384" s="2"/>
      <c r="AAJ384" s="2"/>
      <c r="AAK384" s="2"/>
      <c r="AAL384" s="2"/>
      <c r="AAM384" s="2"/>
      <c r="AAN384" s="2"/>
      <c r="AAO384" s="2"/>
      <c r="AAP384" s="2"/>
      <c r="AAQ384" s="2"/>
      <c r="AAR384" s="2"/>
      <c r="AAS384" s="2"/>
      <c r="AAT384" s="2"/>
      <c r="AAU384" s="2"/>
      <c r="AAV384" s="2"/>
      <c r="AAW384" s="2"/>
      <c r="AAX384" s="2"/>
      <c r="AAY384" s="2"/>
      <c r="AAZ384" s="2"/>
      <c r="ABA384" s="2"/>
      <c r="ABB384" s="2"/>
      <c r="ABC384" s="2"/>
      <c r="ABD384" s="2"/>
      <c r="ABE384" s="2"/>
      <c r="ABF384" s="2"/>
      <c r="ABG384" s="2"/>
      <c r="ABH384" s="2"/>
      <c r="ABI384" s="2"/>
      <c r="ABJ384" s="2"/>
      <c r="ABK384" s="2"/>
      <c r="ABL384" s="2"/>
      <c r="ABM384" s="2"/>
      <c r="ABN384" s="2"/>
      <c r="ABO384" s="2"/>
      <c r="ABP384" s="2"/>
      <c r="ABQ384" s="2"/>
      <c r="ABR384" s="2"/>
      <c r="ABS384" s="2"/>
      <c r="ABT384" s="2"/>
      <c r="ABU384" s="2"/>
      <c r="ABV384" s="2"/>
      <c r="ABW384" s="2"/>
      <c r="ABX384" s="2"/>
      <c r="ABY384" s="2"/>
      <c r="ABZ384" s="2"/>
      <c r="ACA384" s="2"/>
      <c r="ACB384" s="2"/>
      <c r="ACC384" s="2"/>
      <c r="ACD384" s="2"/>
      <c r="ACE384" s="2"/>
      <c r="ACF384" s="2"/>
      <c r="ACG384" s="2"/>
      <c r="ACH384" s="2"/>
      <c r="ACI384" s="2"/>
      <c r="ACJ384" s="2"/>
      <c r="ACK384" s="2"/>
      <c r="ACL384" s="2"/>
      <c r="ACM384" s="2"/>
      <c r="ACN384" s="2"/>
      <c r="ACO384" s="2"/>
      <c r="ACP384" s="2"/>
      <c r="ACQ384" s="2"/>
      <c r="ACR384" s="2"/>
      <c r="ACS384" s="2"/>
      <c r="ACT384" s="2"/>
      <c r="ACU384" s="2"/>
      <c r="ACV384" s="2"/>
      <c r="ACW384" s="2"/>
      <c r="ACX384" s="2"/>
      <c r="ACY384" s="2"/>
      <c r="ACZ384" s="2"/>
      <c r="ADA384" s="2"/>
      <c r="ADB384" s="2"/>
      <c r="ADC384" s="2"/>
      <c r="ADD384" s="2"/>
      <c r="ADE384" s="2"/>
      <c r="ADF384" s="2"/>
      <c r="ADG384" s="2"/>
      <c r="ADH384" s="2"/>
      <c r="ADI384" s="2"/>
      <c r="ADJ384" s="2"/>
      <c r="ADK384" s="2"/>
      <c r="ADL384" s="2"/>
      <c r="ADM384" s="2"/>
      <c r="ADN384" s="2"/>
      <c r="ADO384" s="2"/>
      <c r="ADP384" s="2"/>
      <c r="ADQ384" s="2"/>
      <c r="ADR384" s="2"/>
      <c r="ADS384" s="2"/>
      <c r="ADT384" s="2"/>
      <c r="ADU384" s="2"/>
      <c r="ADV384" s="2"/>
      <c r="ADW384" s="2"/>
      <c r="ADX384" s="2"/>
      <c r="ADY384" s="2"/>
      <c r="ADZ384" s="2"/>
      <c r="AEA384" s="2"/>
      <c r="AEB384" s="2"/>
      <c r="AEC384" s="2"/>
      <c r="AED384" s="2"/>
      <c r="AEE384" s="2"/>
      <c r="AEF384" s="2"/>
      <c r="AEG384" s="2"/>
      <c r="AEH384" s="2"/>
      <c r="AEI384" s="2"/>
      <c r="AEJ384" s="2"/>
      <c r="AEK384" s="2"/>
      <c r="AEL384" s="2"/>
      <c r="AEM384" s="2"/>
      <c r="AEN384" s="2"/>
      <c r="AEO384" s="2"/>
      <c r="AEP384" s="2"/>
      <c r="AEQ384" s="2"/>
      <c r="AER384" s="2"/>
      <c r="AES384" s="2"/>
      <c r="AET384" s="2"/>
      <c r="AEU384" s="2"/>
      <c r="AEV384" s="2"/>
      <c r="AEW384" s="2"/>
      <c r="AEX384" s="2"/>
      <c r="AEY384" s="2"/>
      <c r="AEZ384" s="2"/>
      <c r="AFA384" s="2"/>
      <c r="AFB384" s="2"/>
      <c r="AFC384" s="2"/>
      <c r="AFD384" s="2"/>
      <c r="AFE384" s="2"/>
      <c r="AFF384" s="2"/>
      <c r="AFG384" s="2"/>
      <c r="AFH384" s="2"/>
      <c r="AFI384" s="2"/>
      <c r="AFJ384" s="2"/>
      <c r="AFK384" s="2"/>
      <c r="AFL384" s="2"/>
      <c r="AFM384" s="2"/>
      <c r="AFN384" s="2"/>
      <c r="AFO384" s="2"/>
      <c r="AFP384" s="2"/>
      <c r="AFQ384" s="2"/>
      <c r="AFR384" s="2"/>
      <c r="AFS384" s="2"/>
      <c r="AFT384" s="2"/>
      <c r="AFU384" s="2"/>
      <c r="AFV384" s="2"/>
      <c r="AFW384" s="2"/>
      <c r="AFX384" s="2"/>
      <c r="AFY384" s="2"/>
      <c r="AFZ384" s="2"/>
      <c r="AGA384" s="2"/>
      <c r="AGB384" s="2"/>
      <c r="AGC384" s="2"/>
      <c r="AGD384" s="2"/>
      <c r="AGE384" s="2"/>
      <c r="AGF384" s="2"/>
      <c r="AGG384" s="2"/>
      <c r="AGH384" s="2"/>
      <c r="AGI384" s="2"/>
      <c r="AGJ384" s="2"/>
      <c r="AGK384" s="2"/>
      <c r="AGL384" s="2"/>
      <c r="AGM384" s="2"/>
      <c r="AGN384" s="2"/>
      <c r="AGO384" s="2"/>
      <c r="AGP384" s="2"/>
      <c r="AGQ384" s="2"/>
      <c r="AGR384" s="2"/>
      <c r="AGS384" s="2"/>
      <c r="AGT384" s="2"/>
      <c r="AGU384" s="2"/>
      <c r="AGV384" s="2"/>
      <c r="AGW384" s="2"/>
      <c r="AGX384" s="2"/>
      <c r="AGY384" s="2"/>
      <c r="AGZ384" s="2"/>
      <c r="AHA384" s="2"/>
      <c r="AHB384" s="2"/>
      <c r="AHC384" s="2"/>
      <c r="AHD384" s="2"/>
      <c r="AHE384" s="2"/>
      <c r="AHF384" s="2"/>
      <c r="AHG384" s="2"/>
      <c r="AHH384" s="2"/>
      <c r="AHI384" s="2"/>
      <c r="AHJ384" s="2"/>
      <c r="AHK384" s="2"/>
      <c r="AHL384" s="2"/>
      <c r="AHM384" s="2"/>
      <c r="AHN384" s="2"/>
      <c r="AHO384" s="2"/>
      <c r="AHP384" s="2"/>
      <c r="AHQ384" s="2"/>
      <c r="AHR384" s="2"/>
      <c r="AHS384" s="2"/>
      <c r="AHT384" s="2"/>
      <c r="AHU384" s="2"/>
      <c r="AHV384" s="2"/>
      <c r="AHW384" s="2"/>
      <c r="AHX384" s="2"/>
      <c r="AHY384" s="2"/>
      <c r="AHZ384" s="2"/>
      <c r="AIA384" s="2"/>
      <c r="AIB384" s="2"/>
      <c r="AIC384" s="2"/>
      <c r="AID384" s="2"/>
      <c r="AIE384" s="2"/>
      <c r="AIF384" s="2"/>
      <c r="AIG384" s="2"/>
      <c r="AIH384" s="2"/>
      <c r="AII384" s="2"/>
      <c r="AIJ384" s="2"/>
      <c r="AIK384" s="2"/>
      <c r="AIL384" s="2"/>
      <c r="AIM384" s="2"/>
      <c r="AIN384" s="2"/>
      <c r="AIO384" s="2"/>
      <c r="AIP384" s="2"/>
      <c r="AIQ384" s="2"/>
      <c r="AIR384" s="2"/>
      <c r="AIS384" s="2"/>
      <c r="AIT384" s="2"/>
      <c r="AIU384" s="2"/>
      <c r="AIV384" s="2"/>
      <c r="AIW384" s="2"/>
      <c r="AIX384" s="2"/>
      <c r="AIY384" s="2"/>
      <c r="AIZ384" s="2"/>
      <c r="AJA384" s="2"/>
      <c r="AJB384" s="2"/>
      <c r="AJC384" s="2"/>
      <c r="AJD384" s="2"/>
      <c r="AJE384" s="2"/>
      <c r="AJF384" s="2"/>
      <c r="AJG384" s="2"/>
      <c r="AJH384" s="2"/>
      <c r="AJI384" s="2"/>
      <c r="AJJ384" s="2"/>
      <c r="AJK384" s="2"/>
      <c r="AJL384" s="2"/>
      <c r="AJM384" s="2"/>
      <c r="AJN384" s="2"/>
      <c r="AJO384" s="2"/>
      <c r="AJP384" s="2"/>
      <c r="AJQ384" s="2"/>
      <c r="AJR384" s="2"/>
      <c r="AJS384" s="2"/>
      <c r="AJT384" s="2"/>
      <c r="AJU384" s="2"/>
      <c r="AJV384" s="2"/>
      <c r="AJW384" s="2"/>
      <c r="AJX384" s="2"/>
      <c r="AJY384" s="2"/>
      <c r="AJZ384" s="2"/>
      <c r="AKA384" s="2"/>
      <c r="AKB384" s="2"/>
      <c r="AKC384" s="2"/>
      <c r="AKD384" s="2"/>
      <c r="AKE384" s="2"/>
      <c r="AKF384" s="2"/>
      <c r="AKG384" s="2"/>
      <c r="AKH384" s="2"/>
      <c r="AKI384" s="2"/>
      <c r="AKJ384" s="2"/>
      <c r="AKK384" s="2"/>
      <c r="AKL384" s="2"/>
      <c r="AKM384" s="2"/>
      <c r="AKN384" s="2"/>
      <c r="AKO384" s="2"/>
      <c r="AKP384" s="2"/>
      <c r="AKQ384" s="2"/>
      <c r="AKR384" s="2"/>
      <c r="AKS384" s="2"/>
      <c r="AKT384" s="2"/>
      <c r="AKU384" s="2"/>
      <c r="AKV384" s="2"/>
      <c r="AKW384" s="2"/>
      <c r="AKX384" s="2"/>
      <c r="AKY384" s="2"/>
      <c r="AKZ384" s="2"/>
      <c r="ALA384" s="2"/>
      <c r="ALB384" s="1"/>
      <c r="ALC384" s="1"/>
      <c r="ALD384" s="1"/>
      <c r="ALE384" s="1"/>
      <c r="ALF384" s="1"/>
      <c r="ALG384" s="1"/>
      <c r="ALH384" s="1"/>
      <c r="ALI384" s="1"/>
      <c r="ALJ384" s="1"/>
      <c r="ALK384" s="1"/>
      <c r="ALL384" s="1"/>
      <c r="ALM384" s="1"/>
      <c r="ALN384" s="1"/>
      <c r="ALO384" s="1"/>
      <c r="ALP384" s="1"/>
      <c r="ALQ384" s="1"/>
      <c r="ALR384" s="1"/>
      <c r="ALS384"/>
      <c r="ALT384"/>
      <c r="ALU384"/>
      <c r="ALV384"/>
      <c r="ALW384"/>
      <c r="ALX384"/>
      <c r="ALY384"/>
      <c r="ALZ384"/>
      <c r="AMA384"/>
      <c r="AMB384"/>
      <c r="AMC384"/>
      <c r="AMD384"/>
      <c r="AME384"/>
      <c r="AMF384"/>
      <c r="AMG384"/>
      <c r="AMH384"/>
      <c r="AMI384"/>
      <c r="AMJ384"/>
    </row>
    <row r="385" spans="1:1024" s="37" customFormat="1">
      <c r="A385" s="1"/>
      <c r="B385" s="1"/>
      <c r="C385" s="1"/>
      <c r="D385" s="1"/>
      <c r="E385" s="1"/>
      <c r="F385" s="1"/>
      <c r="G385" s="1"/>
      <c r="H385" s="1"/>
      <c r="I385" s="1"/>
      <c r="J385" s="10"/>
      <c r="K385" s="10"/>
      <c r="L385" s="10"/>
      <c r="M385" s="50"/>
      <c r="N385" s="50"/>
      <c r="O385" s="1"/>
      <c r="P385" s="1"/>
      <c r="Q385" s="51"/>
      <c r="VZ385" s="2"/>
      <c r="WA385" s="2"/>
      <c r="WB385" s="2"/>
      <c r="WC385" s="2"/>
      <c r="WD385" s="2"/>
      <c r="WE385" s="2"/>
      <c r="WF385" s="2"/>
      <c r="WG385" s="2"/>
      <c r="WH385" s="2"/>
      <c r="WI385" s="2"/>
      <c r="WJ385" s="2"/>
      <c r="WK385" s="2"/>
      <c r="WL385" s="2"/>
      <c r="WM385" s="2"/>
      <c r="WN385" s="2"/>
      <c r="WO385" s="2"/>
      <c r="WP385" s="2"/>
      <c r="WQ385" s="2"/>
      <c r="WR385" s="2"/>
      <c r="WS385" s="2"/>
      <c r="WT385" s="2"/>
      <c r="WU385" s="2"/>
      <c r="WV385" s="2"/>
      <c r="WW385" s="2"/>
      <c r="WX385" s="2"/>
      <c r="WY385" s="2"/>
      <c r="WZ385" s="2"/>
      <c r="XA385" s="2"/>
      <c r="XB385" s="2"/>
      <c r="XC385" s="2"/>
      <c r="XD385" s="2"/>
      <c r="XE385" s="2"/>
      <c r="XF385" s="2"/>
      <c r="XG385" s="2"/>
      <c r="XH385" s="2"/>
      <c r="XI385" s="2"/>
      <c r="XJ385" s="2"/>
      <c r="XK385" s="2"/>
      <c r="XL385" s="2"/>
      <c r="XM385" s="2"/>
      <c r="XN385" s="2"/>
      <c r="XO385" s="2"/>
      <c r="XP385" s="2"/>
      <c r="XQ385" s="2"/>
      <c r="XR385" s="2"/>
      <c r="XS385" s="2"/>
      <c r="XT385" s="2"/>
      <c r="XU385" s="2"/>
      <c r="XV385" s="2"/>
      <c r="XW385" s="2"/>
      <c r="XX385" s="2"/>
      <c r="XY385" s="2"/>
      <c r="XZ385" s="2"/>
      <c r="YA385" s="2"/>
      <c r="YB385" s="2"/>
      <c r="YC385" s="2"/>
      <c r="YD385" s="2"/>
      <c r="YE385" s="2"/>
      <c r="YF385" s="2"/>
      <c r="YG385" s="2"/>
      <c r="YH385" s="2"/>
      <c r="YI385" s="2"/>
      <c r="YJ385" s="2"/>
      <c r="YK385" s="2"/>
      <c r="YL385" s="2"/>
      <c r="YM385" s="2"/>
      <c r="YN385" s="2"/>
      <c r="YO385" s="2"/>
      <c r="YP385" s="2"/>
      <c r="YQ385" s="2"/>
      <c r="YR385" s="2"/>
      <c r="YS385" s="2"/>
      <c r="YT385" s="2"/>
      <c r="YU385" s="2"/>
      <c r="YV385" s="2"/>
      <c r="YW385" s="2"/>
      <c r="YX385" s="2"/>
      <c r="YY385" s="2"/>
      <c r="YZ385" s="2"/>
      <c r="ZA385" s="2"/>
      <c r="ZB385" s="2"/>
      <c r="ZC385" s="2"/>
      <c r="ZD385" s="2"/>
      <c r="ZE385" s="2"/>
      <c r="ZF385" s="2"/>
      <c r="ZG385" s="2"/>
      <c r="ZH385" s="2"/>
      <c r="ZI385" s="2"/>
      <c r="ZJ385" s="2"/>
      <c r="ZK385" s="2"/>
      <c r="ZL385" s="2"/>
      <c r="ZM385" s="2"/>
      <c r="ZN385" s="2"/>
      <c r="ZO385" s="2"/>
      <c r="ZP385" s="2"/>
      <c r="ZQ385" s="2"/>
      <c r="ZR385" s="2"/>
      <c r="ZS385" s="2"/>
      <c r="ZT385" s="2"/>
      <c r="ZU385" s="2"/>
      <c r="ZV385" s="2"/>
      <c r="ZW385" s="2"/>
      <c r="ZX385" s="2"/>
      <c r="ZY385" s="2"/>
      <c r="ZZ385" s="2"/>
      <c r="AAA385" s="2"/>
      <c r="AAB385" s="2"/>
      <c r="AAC385" s="2"/>
      <c r="AAD385" s="2"/>
      <c r="AAE385" s="2"/>
      <c r="AAF385" s="2"/>
      <c r="AAG385" s="2"/>
      <c r="AAH385" s="2"/>
      <c r="AAI385" s="2"/>
      <c r="AAJ385" s="2"/>
      <c r="AAK385" s="2"/>
      <c r="AAL385" s="2"/>
      <c r="AAM385" s="2"/>
      <c r="AAN385" s="2"/>
      <c r="AAO385" s="2"/>
      <c r="AAP385" s="2"/>
      <c r="AAQ385" s="2"/>
      <c r="AAR385" s="2"/>
      <c r="AAS385" s="2"/>
      <c r="AAT385" s="2"/>
      <c r="AAU385" s="2"/>
      <c r="AAV385" s="2"/>
      <c r="AAW385" s="2"/>
      <c r="AAX385" s="2"/>
      <c r="AAY385" s="2"/>
      <c r="AAZ385" s="2"/>
      <c r="ABA385" s="2"/>
      <c r="ABB385" s="2"/>
      <c r="ABC385" s="2"/>
      <c r="ABD385" s="2"/>
      <c r="ABE385" s="2"/>
      <c r="ABF385" s="2"/>
      <c r="ABG385" s="2"/>
      <c r="ABH385" s="2"/>
      <c r="ABI385" s="2"/>
      <c r="ABJ385" s="2"/>
      <c r="ABK385" s="2"/>
      <c r="ABL385" s="2"/>
      <c r="ABM385" s="2"/>
      <c r="ABN385" s="2"/>
      <c r="ABO385" s="2"/>
      <c r="ABP385" s="2"/>
      <c r="ABQ385" s="2"/>
      <c r="ABR385" s="2"/>
      <c r="ABS385" s="2"/>
      <c r="ABT385" s="2"/>
      <c r="ABU385" s="2"/>
      <c r="ABV385" s="2"/>
      <c r="ABW385" s="2"/>
      <c r="ABX385" s="2"/>
      <c r="ABY385" s="2"/>
      <c r="ABZ385" s="2"/>
      <c r="ACA385" s="2"/>
      <c r="ACB385" s="2"/>
      <c r="ACC385" s="2"/>
      <c r="ACD385" s="2"/>
      <c r="ACE385" s="2"/>
      <c r="ACF385" s="2"/>
      <c r="ACG385" s="2"/>
      <c r="ACH385" s="2"/>
      <c r="ACI385" s="2"/>
      <c r="ACJ385" s="2"/>
      <c r="ACK385" s="2"/>
      <c r="ACL385" s="2"/>
      <c r="ACM385" s="2"/>
      <c r="ACN385" s="2"/>
      <c r="ACO385" s="2"/>
      <c r="ACP385" s="2"/>
      <c r="ACQ385" s="2"/>
      <c r="ACR385" s="2"/>
      <c r="ACS385" s="2"/>
      <c r="ACT385" s="2"/>
      <c r="ACU385" s="2"/>
      <c r="ACV385" s="2"/>
      <c r="ACW385" s="2"/>
      <c r="ACX385" s="2"/>
      <c r="ACY385" s="2"/>
      <c r="ACZ385" s="2"/>
      <c r="ADA385" s="2"/>
      <c r="ADB385" s="2"/>
      <c r="ADC385" s="2"/>
      <c r="ADD385" s="2"/>
      <c r="ADE385" s="2"/>
      <c r="ADF385" s="2"/>
      <c r="ADG385" s="2"/>
      <c r="ADH385" s="2"/>
      <c r="ADI385" s="2"/>
      <c r="ADJ385" s="2"/>
      <c r="ADK385" s="2"/>
      <c r="ADL385" s="2"/>
      <c r="ADM385" s="2"/>
      <c r="ADN385" s="2"/>
      <c r="ADO385" s="2"/>
      <c r="ADP385" s="2"/>
      <c r="ADQ385" s="2"/>
      <c r="ADR385" s="2"/>
      <c r="ADS385" s="2"/>
      <c r="ADT385" s="2"/>
      <c r="ADU385" s="2"/>
      <c r="ADV385" s="2"/>
      <c r="ADW385" s="2"/>
      <c r="ADX385" s="2"/>
      <c r="ADY385" s="2"/>
      <c r="ADZ385" s="2"/>
      <c r="AEA385" s="2"/>
      <c r="AEB385" s="2"/>
      <c r="AEC385" s="2"/>
      <c r="AED385" s="2"/>
      <c r="AEE385" s="2"/>
      <c r="AEF385" s="2"/>
      <c r="AEG385" s="2"/>
      <c r="AEH385" s="2"/>
      <c r="AEI385" s="2"/>
      <c r="AEJ385" s="2"/>
      <c r="AEK385" s="2"/>
      <c r="AEL385" s="2"/>
      <c r="AEM385" s="2"/>
      <c r="AEN385" s="2"/>
      <c r="AEO385" s="2"/>
      <c r="AEP385" s="2"/>
      <c r="AEQ385" s="2"/>
      <c r="AER385" s="2"/>
      <c r="AES385" s="2"/>
      <c r="AET385" s="2"/>
      <c r="AEU385" s="2"/>
      <c r="AEV385" s="2"/>
      <c r="AEW385" s="2"/>
      <c r="AEX385" s="2"/>
      <c r="AEY385" s="2"/>
      <c r="AEZ385" s="2"/>
      <c r="AFA385" s="2"/>
      <c r="AFB385" s="2"/>
      <c r="AFC385" s="2"/>
      <c r="AFD385" s="2"/>
      <c r="AFE385" s="2"/>
      <c r="AFF385" s="2"/>
      <c r="AFG385" s="2"/>
      <c r="AFH385" s="2"/>
      <c r="AFI385" s="2"/>
      <c r="AFJ385" s="2"/>
      <c r="AFK385" s="2"/>
      <c r="AFL385" s="2"/>
      <c r="AFM385" s="2"/>
      <c r="AFN385" s="2"/>
      <c r="AFO385" s="2"/>
      <c r="AFP385" s="2"/>
      <c r="AFQ385" s="2"/>
      <c r="AFR385" s="2"/>
      <c r="AFS385" s="2"/>
      <c r="AFT385" s="2"/>
      <c r="AFU385" s="2"/>
      <c r="AFV385" s="2"/>
      <c r="AFW385" s="2"/>
      <c r="AFX385" s="2"/>
      <c r="AFY385" s="2"/>
      <c r="AFZ385" s="2"/>
      <c r="AGA385" s="2"/>
      <c r="AGB385" s="2"/>
      <c r="AGC385" s="2"/>
      <c r="AGD385" s="2"/>
      <c r="AGE385" s="2"/>
      <c r="AGF385" s="2"/>
      <c r="AGG385" s="2"/>
      <c r="AGH385" s="2"/>
      <c r="AGI385" s="2"/>
      <c r="AGJ385" s="2"/>
      <c r="AGK385" s="2"/>
      <c r="AGL385" s="2"/>
      <c r="AGM385" s="2"/>
      <c r="AGN385" s="2"/>
      <c r="AGO385" s="2"/>
      <c r="AGP385" s="2"/>
      <c r="AGQ385" s="2"/>
      <c r="AGR385" s="2"/>
      <c r="AGS385" s="2"/>
      <c r="AGT385" s="2"/>
      <c r="AGU385" s="2"/>
      <c r="AGV385" s="2"/>
      <c r="AGW385" s="2"/>
      <c r="AGX385" s="2"/>
      <c r="AGY385" s="2"/>
      <c r="AGZ385" s="2"/>
      <c r="AHA385" s="2"/>
      <c r="AHB385" s="2"/>
      <c r="AHC385" s="2"/>
      <c r="AHD385" s="2"/>
      <c r="AHE385" s="2"/>
      <c r="AHF385" s="2"/>
      <c r="AHG385" s="2"/>
      <c r="AHH385" s="2"/>
      <c r="AHI385" s="2"/>
      <c r="AHJ385" s="2"/>
      <c r="AHK385" s="2"/>
      <c r="AHL385" s="2"/>
      <c r="AHM385" s="2"/>
      <c r="AHN385" s="2"/>
      <c r="AHO385" s="2"/>
      <c r="AHP385" s="2"/>
      <c r="AHQ385" s="2"/>
      <c r="AHR385" s="2"/>
      <c r="AHS385" s="2"/>
      <c r="AHT385" s="2"/>
      <c r="AHU385" s="2"/>
      <c r="AHV385" s="2"/>
      <c r="AHW385" s="2"/>
      <c r="AHX385" s="2"/>
      <c r="AHY385" s="2"/>
      <c r="AHZ385" s="2"/>
      <c r="AIA385" s="2"/>
      <c r="AIB385" s="2"/>
      <c r="AIC385" s="2"/>
      <c r="AID385" s="2"/>
      <c r="AIE385" s="2"/>
      <c r="AIF385" s="2"/>
      <c r="AIG385" s="2"/>
      <c r="AIH385" s="2"/>
      <c r="AII385" s="2"/>
      <c r="AIJ385" s="2"/>
      <c r="AIK385" s="2"/>
      <c r="AIL385" s="2"/>
      <c r="AIM385" s="2"/>
      <c r="AIN385" s="2"/>
      <c r="AIO385" s="2"/>
      <c r="AIP385" s="2"/>
      <c r="AIQ385" s="2"/>
      <c r="AIR385" s="2"/>
      <c r="AIS385" s="2"/>
      <c r="AIT385" s="2"/>
      <c r="AIU385" s="2"/>
      <c r="AIV385" s="2"/>
      <c r="AIW385" s="2"/>
      <c r="AIX385" s="2"/>
      <c r="AIY385" s="2"/>
      <c r="AIZ385" s="2"/>
      <c r="AJA385" s="2"/>
      <c r="AJB385" s="2"/>
      <c r="AJC385" s="2"/>
      <c r="AJD385" s="2"/>
      <c r="AJE385" s="2"/>
      <c r="AJF385" s="2"/>
      <c r="AJG385" s="2"/>
      <c r="AJH385" s="2"/>
      <c r="AJI385" s="2"/>
      <c r="AJJ385" s="2"/>
      <c r="AJK385" s="2"/>
      <c r="AJL385" s="2"/>
      <c r="AJM385" s="2"/>
      <c r="AJN385" s="2"/>
      <c r="AJO385" s="2"/>
      <c r="AJP385" s="2"/>
      <c r="AJQ385" s="2"/>
      <c r="AJR385" s="2"/>
      <c r="AJS385" s="2"/>
      <c r="AJT385" s="2"/>
      <c r="AJU385" s="2"/>
      <c r="AJV385" s="2"/>
      <c r="AJW385" s="2"/>
      <c r="AJX385" s="2"/>
      <c r="AJY385" s="2"/>
      <c r="AJZ385" s="2"/>
      <c r="AKA385" s="2"/>
      <c r="AKB385" s="2"/>
      <c r="AKC385" s="2"/>
      <c r="AKD385" s="2"/>
      <c r="AKE385" s="2"/>
      <c r="AKF385" s="2"/>
      <c r="AKG385" s="2"/>
      <c r="AKH385" s="2"/>
      <c r="AKI385" s="2"/>
      <c r="AKJ385" s="2"/>
      <c r="AKK385" s="2"/>
      <c r="AKL385" s="2"/>
      <c r="AKM385" s="2"/>
      <c r="AKN385" s="2"/>
      <c r="AKO385" s="2"/>
      <c r="AKP385" s="2"/>
      <c r="AKQ385" s="2"/>
      <c r="AKR385" s="2"/>
      <c r="AKS385" s="2"/>
      <c r="AKT385" s="2"/>
      <c r="AKU385" s="2"/>
      <c r="AKV385" s="2"/>
      <c r="AKW385" s="2"/>
      <c r="AKX385" s="2"/>
      <c r="AKY385" s="2"/>
      <c r="AKZ385" s="2"/>
      <c r="ALA385" s="2"/>
      <c r="ALB385" s="1"/>
      <c r="ALC385" s="1"/>
      <c r="ALD385" s="1"/>
      <c r="ALE385" s="1"/>
      <c r="ALF385" s="1"/>
      <c r="ALG385" s="1"/>
      <c r="ALH385" s="1"/>
      <c r="ALI385" s="1"/>
      <c r="ALJ385" s="1"/>
      <c r="ALK385" s="1"/>
      <c r="ALL385" s="1"/>
      <c r="ALM385" s="1"/>
      <c r="ALN385" s="1"/>
      <c r="ALO385" s="1"/>
      <c r="ALP385" s="1"/>
      <c r="ALQ385" s="1"/>
      <c r="ALR385" s="1"/>
      <c r="ALS385"/>
      <c r="ALT385"/>
      <c r="ALU385"/>
      <c r="ALV385"/>
      <c r="ALW385"/>
      <c r="ALX385"/>
      <c r="ALY385"/>
      <c r="ALZ385"/>
      <c r="AMA385"/>
      <c r="AMB385"/>
      <c r="AMC385"/>
      <c r="AMD385"/>
      <c r="AME385"/>
      <c r="AMF385"/>
      <c r="AMG385"/>
      <c r="AMH385"/>
      <c r="AMI385"/>
      <c r="AMJ385"/>
    </row>
    <row r="386" spans="1:1024" s="37" customFormat="1">
      <c r="A386" s="1"/>
      <c r="B386" s="1"/>
      <c r="C386" s="1"/>
      <c r="D386" s="1"/>
      <c r="E386" s="1"/>
      <c r="F386" s="1"/>
      <c r="G386" s="1"/>
      <c r="H386" s="1"/>
      <c r="I386" s="1"/>
      <c r="J386" s="10"/>
      <c r="K386" s="10"/>
      <c r="L386" s="10"/>
      <c r="M386" s="50"/>
      <c r="N386" s="50"/>
      <c r="O386" s="1"/>
      <c r="P386" s="1"/>
      <c r="Q386" s="51"/>
      <c r="VZ386" s="2"/>
      <c r="WA386" s="2"/>
      <c r="WB386" s="2"/>
      <c r="WC386" s="2"/>
      <c r="WD386" s="2"/>
      <c r="WE386" s="2"/>
      <c r="WF386" s="2"/>
      <c r="WG386" s="2"/>
      <c r="WH386" s="2"/>
      <c r="WI386" s="2"/>
      <c r="WJ386" s="2"/>
      <c r="WK386" s="2"/>
      <c r="WL386" s="2"/>
      <c r="WM386" s="2"/>
      <c r="WN386" s="2"/>
      <c r="WO386" s="2"/>
      <c r="WP386" s="2"/>
      <c r="WQ386" s="2"/>
      <c r="WR386" s="2"/>
      <c r="WS386" s="2"/>
      <c r="WT386" s="2"/>
      <c r="WU386" s="2"/>
      <c r="WV386" s="2"/>
      <c r="WW386" s="2"/>
      <c r="WX386" s="2"/>
      <c r="WY386" s="2"/>
      <c r="WZ386" s="2"/>
      <c r="XA386" s="2"/>
      <c r="XB386" s="2"/>
      <c r="XC386" s="2"/>
      <c r="XD386" s="2"/>
      <c r="XE386" s="2"/>
      <c r="XF386" s="2"/>
      <c r="XG386" s="2"/>
      <c r="XH386" s="2"/>
      <c r="XI386" s="2"/>
      <c r="XJ386" s="2"/>
      <c r="XK386" s="2"/>
      <c r="XL386" s="2"/>
      <c r="XM386" s="2"/>
      <c r="XN386" s="2"/>
      <c r="XO386" s="2"/>
      <c r="XP386" s="2"/>
      <c r="XQ386" s="2"/>
      <c r="XR386" s="2"/>
      <c r="XS386" s="2"/>
      <c r="XT386" s="2"/>
      <c r="XU386" s="2"/>
      <c r="XV386" s="2"/>
      <c r="XW386" s="2"/>
      <c r="XX386" s="2"/>
      <c r="XY386" s="2"/>
      <c r="XZ386" s="2"/>
      <c r="YA386" s="2"/>
      <c r="YB386" s="2"/>
      <c r="YC386" s="2"/>
      <c r="YD386" s="2"/>
      <c r="YE386" s="2"/>
      <c r="YF386" s="2"/>
      <c r="YG386" s="2"/>
      <c r="YH386" s="2"/>
      <c r="YI386" s="2"/>
      <c r="YJ386" s="2"/>
      <c r="YK386" s="2"/>
      <c r="YL386" s="2"/>
      <c r="YM386" s="2"/>
      <c r="YN386" s="2"/>
      <c r="YO386" s="2"/>
      <c r="YP386" s="2"/>
      <c r="YQ386" s="2"/>
      <c r="YR386" s="2"/>
      <c r="YS386" s="2"/>
      <c r="YT386" s="2"/>
      <c r="YU386" s="2"/>
      <c r="YV386" s="2"/>
      <c r="YW386" s="2"/>
      <c r="YX386" s="2"/>
      <c r="YY386" s="2"/>
      <c r="YZ386" s="2"/>
      <c r="ZA386" s="2"/>
      <c r="ZB386" s="2"/>
      <c r="ZC386" s="2"/>
      <c r="ZD386" s="2"/>
      <c r="ZE386" s="2"/>
      <c r="ZF386" s="2"/>
      <c r="ZG386" s="2"/>
      <c r="ZH386" s="2"/>
      <c r="ZI386" s="2"/>
      <c r="ZJ386" s="2"/>
      <c r="ZK386" s="2"/>
      <c r="ZL386" s="2"/>
      <c r="ZM386" s="2"/>
      <c r="ZN386" s="2"/>
      <c r="ZO386" s="2"/>
      <c r="ZP386" s="2"/>
      <c r="ZQ386" s="2"/>
      <c r="ZR386" s="2"/>
      <c r="ZS386" s="2"/>
      <c r="ZT386" s="2"/>
      <c r="ZU386" s="2"/>
      <c r="ZV386" s="2"/>
      <c r="ZW386" s="2"/>
      <c r="ZX386" s="2"/>
      <c r="ZY386" s="2"/>
      <c r="ZZ386" s="2"/>
      <c r="AAA386" s="2"/>
      <c r="AAB386" s="2"/>
      <c r="AAC386" s="2"/>
      <c r="AAD386" s="2"/>
      <c r="AAE386" s="2"/>
      <c r="AAF386" s="2"/>
      <c r="AAG386" s="2"/>
      <c r="AAH386" s="2"/>
      <c r="AAI386" s="2"/>
      <c r="AAJ386" s="2"/>
      <c r="AAK386" s="2"/>
      <c r="AAL386" s="2"/>
      <c r="AAM386" s="2"/>
      <c r="AAN386" s="2"/>
      <c r="AAO386" s="2"/>
      <c r="AAP386" s="2"/>
      <c r="AAQ386" s="2"/>
      <c r="AAR386" s="2"/>
      <c r="AAS386" s="2"/>
      <c r="AAT386" s="2"/>
      <c r="AAU386" s="2"/>
      <c r="AAV386" s="2"/>
      <c r="AAW386" s="2"/>
      <c r="AAX386" s="2"/>
      <c r="AAY386" s="2"/>
      <c r="AAZ386" s="2"/>
      <c r="ABA386" s="2"/>
      <c r="ABB386" s="2"/>
      <c r="ABC386" s="2"/>
      <c r="ABD386" s="2"/>
      <c r="ABE386" s="2"/>
      <c r="ABF386" s="2"/>
      <c r="ABG386" s="2"/>
      <c r="ABH386" s="2"/>
      <c r="ABI386" s="2"/>
      <c r="ABJ386" s="2"/>
      <c r="ABK386" s="2"/>
      <c r="ABL386" s="2"/>
      <c r="ABM386" s="2"/>
      <c r="ABN386" s="2"/>
      <c r="ABO386" s="2"/>
      <c r="ABP386" s="2"/>
      <c r="ABQ386" s="2"/>
      <c r="ABR386" s="2"/>
      <c r="ABS386" s="2"/>
      <c r="ABT386" s="2"/>
      <c r="ABU386" s="2"/>
      <c r="ABV386" s="2"/>
      <c r="ABW386" s="2"/>
      <c r="ABX386" s="2"/>
      <c r="ABY386" s="2"/>
      <c r="ABZ386" s="2"/>
      <c r="ACA386" s="2"/>
      <c r="ACB386" s="2"/>
      <c r="ACC386" s="2"/>
      <c r="ACD386" s="2"/>
      <c r="ACE386" s="2"/>
      <c r="ACF386" s="2"/>
      <c r="ACG386" s="2"/>
      <c r="ACH386" s="2"/>
      <c r="ACI386" s="2"/>
      <c r="ACJ386" s="2"/>
      <c r="ACK386" s="2"/>
      <c r="ACL386" s="2"/>
      <c r="ACM386" s="2"/>
      <c r="ACN386" s="2"/>
      <c r="ACO386" s="2"/>
      <c r="ACP386" s="2"/>
      <c r="ACQ386" s="2"/>
      <c r="ACR386" s="2"/>
      <c r="ACS386" s="2"/>
      <c r="ACT386" s="2"/>
      <c r="ACU386" s="2"/>
      <c r="ACV386" s="2"/>
      <c r="ACW386" s="2"/>
      <c r="ACX386" s="2"/>
      <c r="ACY386" s="2"/>
      <c r="ACZ386" s="2"/>
      <c r="ADA386" s="2"/>
      <c r="ADB386" s="2"/>
      <c r="ADC386" s="2"/>
      <c r="ADD386" s="2"/>
      <c r="ADE386" s="2"/>
      <c r="ADF386" s="2"/>
      <c r="ADG386" s="2"/>
      <c r="ADH386" s="2"/>
      <c r="ADI386" s="2"/>
      <c r="ADJ386" s="2"/>
      <c r="ADK386" s="2"/>
      <c r="ADL386" s="2"/>
      <c r="ADM386" s="2"/>
      <c r="ADN386" s="2"/>
      <c r="ADO386" s="2"/>
      <c r="ADP386" s="2"/>
      <c r="ADQ386" s="2"/>
      <c r="ADR386" s="2"/>
      <c r="ADS386" s="2"/>
      <c r="ADT386" s="2"/>
      <c r="ADU386" s="2"/>
      <c r="ADV386" s="2"/>
      <c r="ADW386" s="2"/>
      <c r="ADX386" s="2"/>
      <c r="ADY386" s="2"/>
      <c r="ADZ386" s="2"/>
      <c r="AEA386" s="2"/>
      <c r="AEB386" s="2"/>
      <c r="AEC386" s="2"/>
      <c r="AED386" s="2"/>
      <c r="AEE386" s="2"/>
      <c r="AEF386" s="2"/>
      <c r="AEG386" s="2"/>
      <c r="AEH386" s="2"/>
      <c r="AEI386" s="2"/>
      <c r="AEJ386" s="2"/>
      <c r="AEK386" s="2"/>
      <c r="AEL386" s="2"/>
      <c r="AEM386" s="2"/>
      <c r="AEN386" s="2"/>
      <c r="AEO386" s="2"/>
      <c r="AEP386" s="2"/>
      <c r="AEQ386" s="2"/>
      <c r="AER386" s="2"/>
      <c r="AES386" s="2"/>
      <c r="AET386" s="2"/>
      <c r="AEU386" s="2"/>
      <c r="AEV386" s="2"/>
      <c r="AEW386" s="2"/>
      <c r="AEX386" s="2"/>
      <c r="AEY386" s="2"/>
      <c r="AEZ386" s="2"/>
      <c r="AFA386" s="2"/>
      <c r="AFB386" s="2"/>
      <c r="AFC386" s="2"/>
      <c r="AFD386" s="2"/>
      <c r="AFE386" s="2"/>
      <c r="AFF386" s="2"/>
      <c r="AFG386" s="2"/>
      <c r="AFH386" s="2"/>
      <c r="AFI386" s="2"/>
      <c r="AFJ386" s="2"/>
      <c r="AFK386" s="2"/>
      <c r="AFL386" s="2"/>
      <c r="AFM386" s="2"/>
      <c r="AFN386" s="2"/>
      <c r="AFO386" s="2"/>
      <c r="AFP386" s="2"/>
      <c r="AFQ386" s="2"/>
      <c r="AFR386" s="2"/>
      <c r="AFS386" s="2"/>
      <c r="AFT386" s="2"/>
      <c r="AFU386" s="2"/>
      <c r="AFV386" s="2"/>
      <c r="AFW386" s="2"/>
      <c r="AFX386" s="2"/>
      <c r="AFY386" s="2"/>
      <c r="AFZ386" s="2"/>
      <c r="AGA386" s="2"/>
      <c r="AGB386" s="2"/>
      <c r="AGC386" s="2"/>
      <c r="AGD386" s="2"/>
      <c r="AGE386" s="2"/>
      <c r="AGF386" s="2"/>
      <c r="AGG386" s="2"/>
      <c r="AGH386" s="2"/>
      <c r="AGI386" s="2"/>
      <c r="AGJ386" s="2"/>
      <c r="AGK386" s="2"/>
      <c r="AGL386" s="2"/>
      <c r="AGM386" s="2"/>
      <c r="AGN386" s="2"/>
      <c r="AGO386" s="2"/>
      <c r="AGP386" s="2"/>
      <c r="AGQ386" s="2"/>
      <c r="AGR386" s="2"/>
      <c r="AGS386" s="2"/>
      <c r="AGT386" s="2"/>
      <c r="AGU386" s="2"/>
      <c r="AGV386" s="2"/>
      <c r="AGW386" s="2"/>
      <c r="AGX386" s="2"/>
      <c r="AGY386" s="2"/>
      <c r="AGZ386" s="2"/>
      <c r="AHA386" s="2"/>
      <c r="AHB386" s="2"/>
      <c r="AHC386" s="2"/>
      <c r="AHD386" s="2"/>
      <c r="AHE386" s="2"/>
      <c r="AHF386" s="2"/>
      <c r="AHG386" s="2"/>
      <c r="AHH386" s="2"/>
      <c r="AHI386" s="2"/>
      <c r="AHJ386" s="2"/>
      <c r="AHK386" s="2"/>
      <c r="AHL386" s="2"/>
      <c r="AHM386" s="2"/>
      <c r="AHN386" s="2"/>
      <c r="AHO386" s="2"/>
      <c r="AHP386" s="2"/>
      <c r="AHQ386" s="2"/>
      <c r="AHR386" s="2"/>
      <c r="AHS386" s="2"/>
      <c r="AHT386" s="2"/>
      <c r="AHU386" s="2"/>
      <c r="AHV386" s="2"/>
      <c r="AHW386" s="2"/>
      <c r="AHX386" s="2"/>
      <c r="AHY386" s="2"/>
      <c r="AHZ386" s="2"/>
      <c r="AIA386" s="2"/>
      <c r="AIB386" s="2"/>
      <c r="AIC386" s="2"/>
      <c r="AID386" s="2"/>
      <c r="AIE386" s="2"/>
      <c r="AIF386" s="2"/>
      <c r="AIG386" s="2"/>
      <c r="AIH386" s="2"/>
      <c r="AII386" s="2"/>
      <c r="AIJ386" s="2"/>
      <c r="AIK386" s="2"/>
      <c r="AIL386" s="2"/>
      <c r="AIM386" s="2"/>
      <c r="AIN386" s="2"/>
      <c r="AIO386" s="2"/>
      <c r="AIP386" s="2"/>
      <c r="AIQ386" s="2"/>
      <c r="AIR386" s="2"/>
      <c r="AIS386" s="2"/>
      <c r="AIT386" s="2"/>
      <c r="AIU386" s="2"/>
      <c r="AIV386" s="2"/>
      <c r="AIW386" s="2"/>
      <c r="AIX386" s="2"/>
      <c r="AIY386" s="2"/>
      <c r="AIZ386" s="2"/>
      <c r="AJA386" s="2"/>
      <c r="AJB386" s="2"/>
      <c r="AJC386" s="2"/>
      <c r="AJD386" s="2"/>
      <c r="AJE386" s="2"/>
      <c r="AJF386" s="2"/>
      <c r="AJG386" s="2"/>
      <c r="AJH386" s="2"/>
      <c r="AJI386" s="2"/>
      <c r="AJJ386" s="2"/>
      <c r="AJK386" s="2"/>
      <c r="AJL386" s="2"/>
      <c r="AJM386" s="2"/>
      <c r="AJN386" s="2"/>
      <c r="AJO386" s="2"/>
      <c r="AJP386" s="2"/>
      <c r="AJQ386" s="2"/>
      <c r="AJR386" s="2"/>
      <c r="AJS386" s="2"/>
      <c r="AJT386" s="2"/>
      <c r="AJU386" s="2"/>
      <c r="AJV386" s="2"/>
      <c r="AJW386" s="2"/>
      <c r="AJX386" s="2"/>
      <c r="AJY386" s="2"/>
      <c r="AJZ386" s="2"/>
      <c r="AKA386" s="2"/>
      <c r="AKB386" s="2"/>
      <c r="AKC386" s="2"/>
      <c r="AKD386" s="2"/>
      <c r="AKE386" s="2"/>
      <c r="AKF386" s="2"/>
      <c r="AKG386" s="2"/>
      <c r="AKH386" s="2"/>
      <c r="AKI386" s="2"/>
      <c r="AKJ386" s="2"/>
      <c r="AKK386" s="2"/>
      <c r="AKL386" s="2"/>
      <c r="AKM386" s="2"/>
      <c r="AKN386" s="2"/>
      <c r="AKO386" s="2"/>
      <c r="AKP386" s="2"/>
      <c r="AKQ386" s="2"/>
      <c r="AKR386" s="2"/>
      <c r="AKS386" s="2"/>
      <c r="AKT386" s="2"/>
      <c r="AKU386" s="2"/>
      <c r="AKV386" s="2"/>
      <c r="AKW386" s="2"/>
      <c r="AKX386" s="2"/>
      <c r="AKY386" s="2"/>
      <c r="AKZ386" s="2"/>
      <c r="ALA386" s="2"/>
      <c r="ALB386" s="1"/>
      <c r="ALC386" s="1"/>
      <c r="ALD386" s="1"/>
      <c r="ALE386" s="1"/>
      <c r="ALF386" s="1"/>
      <c r="ALG386" s="1"/>
      <c r="ALH386" s="1"/>
      <c r="ALI386" s="1"/>
      <c r="ALJ386" s="1"/>
      <c r="ALK386" s="1"/>
      <c r="ALL386" s="1"/>
      <c r="ALM386" s="1"/>
      <c r="ALN386" s="1"/>
      <c r="ALO386" s="1"/>
      <c r="ALP386" s="1"/>
      <c r="ALQ386" s="1"/>
      <c r="ALR386" s="1"/>
      <c r="ALS386"/>
      <c r="ALT386"/>
      <c r="ALU386"/>
      <c r="ALV386"/>
      <c r="ALW386"/>
      <c r="ALX386"/>
      <c r="ALY386"/>
      <c r="ALZ386"/>
      <c r="AMA386"/>
      <c r="AMB386"/>
      <c r="AMC386"/>
      <c r="AMD386"/>
      <c r="AME386"/>
      <c r="AMF386"/>
      <c r="AMG386"/>
      <c r="AMH386"/>
      <c r="AMI386"/>
      <c r="AMJ386"/>
    </row>
    <row r="387" spans="1:1024" s="37" customFormat="1">
      <c r="A387" s="1"/>
      <c r="B387" s="1"/>
      <c r="C387" s="1"/>
      <c r="D387" s="1"/>
      <c r="E387" s="1"/>
      <c r="F387" s="1"/>
      <c r="G387" s="1"/>
      <c r="H387" s="1"/>
      <c r="I387" s="1"/>
      <c r="J387" s="10"/>
      <c r="K387" s="10"/>
      <c r="L387" s="10"/>
      <c r="M387" s="50"/>
      <c r="N387" s="50"/>
      <c r="O387" s="1"/>
      <c r="P387" s="1"/>
      <c r="Q387" s="51"/>
      <c r="VZ387" s="2"/>
      <c r="WA387" s="2"/>
      <c r="WB387" s="2"/>
      <c r="WC387" s="2"/>
      <c r="WD387" s="2"/>
      <c r="WE387" s="2"/>
      <c r="WF387" s="2"/>
      <c r="WG387" s="2"/>
      <c r="WH387" s="2"/>
      <c r="WI387" s="2"/>
      <c r="WJ387" s="2"/>
      <c r="WK387" s="2"/>
      <c r="WL387" s="2"/>
      <c r="WM387" s="2"/>
      <c r="WN387" s="2"/>
      <c r="WO387" s="2"/>
      <c r="WP387" s="2"/>
      <c r="WQ387" s="2"/>
      <c r="WR387" s="2"/>
      <c r="WS387" s="2"/>
      <c r="WT387" s="2"/>
      <c r="WU387" s="2"/>
      <c r="WV387" s="2"/>
      <c r="WW387" s="2"/>
      <c r="WX387" s="2"/>
      <c r="WY387" s="2"/>
      <c r="WZ387" s="2"/>
      <c r="XA387" s="2"/>
      <c r="XB387" s="2"/>
      <c r="XC387" s="2"/>
      <c r="XD387" s="2"/>
      <c r="XE387" s="2"/>
      <c r="XF387" s="2"/>
      <c r="XG387" s="2"/>
      <c r="XH387" s="2"/>
      <c r="XI387" s="2"/>
      <c r="XJ387" s="2"/>
      <c r="XK387" s="2"/>
      <c r="XL387" s="2"/>
      <c r="XM387" s="2"/>
      <c r="XN387" s="2"/>
      <c r="XO387" s="2"/>
      <c r="XP387" s="2"/>
      <c r="XQ387" s="2"/>
      <c r="XR387" s="2"/>
      <c r="XS387" s="2"/>
      <c r="XT387" s="2"/>
      <c r="XU387" s="2"/>
      <c r="XV387" s="2"/>
      <c r="XW387" s="2"/>
      <c r="XX387" s="2"/>
      <c r="XY387" s="2"/>
      <c r="XZ387" s="2"/>
      <c r="YA387" s="2"/>
      <c r="YB387" s="2"/>
      <c r="YC387" s="2"/>
      <c r="YD387" s="2"/>
      <c r="YE387" s="2"/>
      <c r="YF387" s="2"/>
      <c r="YG387" s="2"/>
      <c r="YH387" s="2"/>
      <c r="YI387" s="2"/>
      <c r="YJ387" s="2"/>
      <c r="YK387" s="2"/>
      <c r="YL387" s="2"/>
      <c r="YM387" s="2"/>
      <c r="YN387" s="2"/>
      <c r="YO387" s="2"/>
      <c r="YP387" s="2"/>
      <c r="YQ387" s="2"/>
      <c r="YR387" s="2"/>
      <c r="YS387" s="2"/>
      <c r="YT387" s="2"/>
      <c r="YU387" s="2"/>
      <c r="YV387" s="2"/>
      <c r="YW387" s="2"/>
      <c r="YX387" s="2"/>
      <c r="YY387" s="2"/>
      <c r="YZ387" s="2"/>
      <c r="ZA387" s="2"/>
      <c r="ZB387" s="2"/>
      <c r="ZC387" s="2"/>
      <c r="ZD387" s="2"/>
      <c r="ZE387" s="2"/>
      <c r="ZF387" s="2"/>
      <c r="ZG387" s="2"/>
      <c r="ZH387" s="2"/>
      <c r="ZI387" s="2"/>
      <c r="ZJ387" s="2"/>
      <c r="ZK387" s="2"/>
      <c r="ZL387" s="2"/>
      <c r="ZM387" s="2"/>
      <c r="ZN387" s="2"/>
      <c r="ZO387" s="2"/>
      <c r="ZP387" s="2"/>
      <c r="ZQ387" s="2"/>
      <c r="ZR387" s="2"/>
      <c r="ZS387" s="2"/>
      <c r="ZT387" s="2"/>
      <c r="ZU387" s="2"/>
      <c r="ZV387" s="2"/>
      <c r="ZW387" s="2"/>
      <c r="ZX387" s="2"/>
      <c r="ZY387" s="2"/>
      <c r="ZZ387" s="2"/>
      <c r="AAA387" s="2"/>
      <c r="AAB387" s="2"/>
      <c r="AAC387" s="2"/>
      <c r="AAD387" s="2"/>
      <c r="AAE387" s="2"/>
      <c r="AAF387" s="2"/>
      <c r="AAG387" s="2"/>
      <c r="AAH387" s="2"/>
      <c r="AAI387" s="2"/>
      <c r="AAJ387" s="2"/>
      <c r="AAK387" s="2"/>
      <c r="AAL387" s="2"/>
      <c r="AAM387" s="2"/>
      <c r="AAN387" s="2"/>
      <c r="AAO387" s="2"/>
      <c r="AAP387" s="2"/>
      <c r="AAQ387" s="2"/>
      <c r="AAR387" s="2"/>
      <c r="AAS387" s="2"/>
      <c r="AAT387" s="2"/>
      <c r="AAU387" s="2"/>
      <c r="AAV387" s="2"/>
      <c r="AAW387" s="2"/>
      <c r="AAX387" s="2"/>
      <c r="AAY387" s="2"/>
      <c r="AAZ387" s="2"/>
      <c r="ABA387" s="2"/>
      <c r="ABB387" s="2"/>
      <c r="ABC387" s="2"/>
      <c r="ABD387" s="2"/>
      <c r="ABE387" s="2"/>
      <c r="ABF387" s="2"/>
      <c r="ABG387" s="2"/>
      <c r="ABH387" s="2"/>
      <c r="ABI387" s="2"/>
      <c r="ABJ387" s="2"/>
      <c r="ABK387" s="2"/>
      <c r="ABL387" s="2"/>
      <c r="ABM387" s="2"/>
      <c r="ABN387" s="2"/>
      <c r="ABO387" s="2"/>
      <c r="ABP387" s="2"/>
      <c r="ABQ387" s="2"/>
      <c r="ABR387" s="2"/>
      <c r="ABS387" s="2"/>
      <c r="ABT387" s="2"/>
      <c r="ABU387" s="2"/>
      <c r="ABV387" s="2"/>
      <c r="ABW387" s="2"/>
      <c r="ABX387" s="2"/>
      <c r="ABY387" s="2"/>
      <c r="ABZ387" s="2"/>
      <c r="ACA387" s="2"/>
      <c r="ACB387" s="2"/>
      <c r="ACC387" s="2"/>
      <c r="ACD387" s="2"/>
      <c r="ACE387" s="2"/>
      <c r="ACF387" s="2"/>
      <c r="ACG387" s="2"/>
      <c r="ACH387" s="2"/>
      <c r="ACI387" s="2"/>
      <c r="ACJ387" s="2"/>
      <c r="ACK387" s="2"/>
      <c r="ACL387" s="2"/>
      <c r="ACM387" s="2"/>
      <c r="ACN387" s="2"/>
      <c r="ACO387" s="2"/>
      <c r="ACP387" s="2"/>
      <c r="ACQ387" s="2"/>
      <c r="ACR387" s="2"/>
      <c r="ACS387" s="2"/>
      <c r="ACT387" s="2"/>
      <c r="ACU387" s="2"/>
      <c r="ACV387" s="2"/>
      <c r="ACW387" s="2"/>
      <c r="ACX387" s="2"/>
      <c r="ACY387" s="2"/>
      <c r="ACZ387" s="2"/>
      <c r="ADA387" s="2"/>
      <c r="ADB387" s="2"/>
      <c r="ADC387" s="2"/>
      <c r="ADD387" s="2"/>
      <c r="ADE387" s="2"/>
      <c r="ADF387" s="2"/>
      <c r="ADG387" s="2"/>
      <c r="ADH387" s="2"/>
      <c r="ADI387" s="2"/>
      <c r="ADJ387" s="2"/>
      <c r="ADK387" s="2"/>
      <c r="ADL387" s="2"/>
      <c r="ADM387" s="2"/>
      <c r="ADN387" s="2"/>
      <c r="ADO387" s="2"/>
      <c r="ADP387" s="2"/>
      <c r="ADQ387" s="2"/>
      <c r="ADR387" s="2"/>
      <c r="ADS387" s="2"/>
      <c r="ADT387" s="2"/>
      <c r="ADU387" s="2"/>
      <c r="ADV387" s="2"/>
      <c r="ADW387" s="2"/>
      <c r="ADX387" s="2"/>
      <c r="ADY387" s="2"/>
      <c r="ADZ387" s="2"/>
      <c r="AEA387" s="2"/>
      <c r="AEB387" s="2"/>
      <c r="AEC387" s="2"/>
      <c r="AED387" s="2"/>
      <c r="AEE387" s="2"/>
      <c r="AEF387" s="2"/>
      <c r="AEG387" s="2"/>
      <c r="AEH387" s="2"/>
      <c r="AEI387" s="2"/>
      <c r="AEJ387" s="2"/>
      <c r="AEK387" s="2"/>
      <c r="AEL387" s="2"/>
      <c r="AEM387" s="2"/>
      <c r="AEN387" s="2"/>
      <c r="AEO387" s="2"/>
      <c r="AEP387" s="2"/>
      <c r="AEQ387" s="2"/>
      <c r="AER387" s="2"/>
      <c r="AES387" s="2"/>
      <c r="AET387" s="2"/>
      <c r="AEU387" s="2"/>
      <c r="AEV387" s="2"/>
      <c r="AEW387" s="2"/>
      <c r="AEX387" s="2"/>
      <c r="AEY387" s="2"/>
      <c r="AEZ387" s="2"/>
      <c r="AFA387" s="2"/>
      <c r="AFB387" s="2"/>
      <c r="AFC387" s="2"/>
      <c r="AFD387" s="2"/>
      <c r="AFE387" s="2"/>
      <c r="AFF387" s="2"/>
      <c r="AFG387" s="2"/>
      <c r="AFH387" s="2"/>
      <c r="AFI387" s="2"/>
      <c r="AFJ387" s="2"/>
      <c r="AFK387" s="2"/>
      <c r="AFL387" s="2"/>
      <c r="AFM387" s="2"/>
      <c r="AFN387" s="2"/>
      <c r="AFO387" s="2"/>
      <c r="AFP387" s="2"/>
      <c r="AFQ387" s="2"/>
      <c r="AFR387" s="2"/>
      <c r="AFS387" s="2"/>
      <c r="AFT387" s="2"/>
      <c r="AFU387" s="2"/>
      <c r="AFV387" s="2"/>
      <c r="AFW387" s="2"/>
      <c r="AFX387" s="2"/>
      <c r="AFY387" s="2"/>
      <c r="AFZ387" s="2"/>
      <c r="AGA387" s="2"/>
      <c r="AGB387" s="2"/>
      <c r="AGC387" s="2"/>
      <c r="AGD387" s="2"/>
      <c r="AGE387" s="2"/>
      <c r="AGF387" s="2"/>
      <c r="AGG387" s="2"/>
      <c r="AGH387" s="2"/>
      <c r="AGI387" s="2"/>
      <c r="AGJ387" s="2"/>
      <c r="AGK387" s="2"/>
      <c r="AGL387" s="2"/>
      <c r="AGM387" s="2"/>
      <c r="AGN387" s="2"/>
      <c r="AGO387" s="2"/>
      <c r="AGP387" s="2"/>
      <c r="AGQ387" s="2"/>
      <c r="AGR387" s="2"/>
      <c r="AGS387" s="2"/>
      <c r="AGT387" s="2"/>
      <c r="AGU387" s="2"/>
      <c r="AGV387" s="2"/>
      <c r="AGW387" s="2"/>
      <c r="AGX387" s="2"/>
      <c r="AGY387" s="2"/>
      <c r="AGZ387" s="2"/>
      <c r="AHA387" s="2"/>
      <c r="AHB387" s="2"/>
      <c r="AHC387" s="2"/>
      <c r="AHD387" s="2"/>
      <c r="AHE387" s="2"/>
      <c r="AHF387" s="2"/>
      <c r="AHG387" s="2"/>
      <c r="AHH387" s="2"/>
      <c r="AHI387" s="2"/>
      <c r="AHJ387" s="2"/>
      <c r="AHK387" s="2"/>
      <c r="AHL387" s="2"/>
      <c r="AHM387" s="2"/>
      <c r="AHN387" s="2"/>
      <c r="AHO387" s="2"/>
      <c r="AHP387" s="2"/>
      <c r="AHQ387" s="2"/>
      <c r="AHR387" s="2"/>
      <c r="AHS387" s="2"/>
      <c r="AHT387" s="2"/>
      <c r="AHU387" s="2"/>
      <c r="AHV387" s="2"/>
      <c r="AHW387" s="2"/>
      <c r="AHX387" s="2"/>
      <c r="AHY387" s="2"/>
      <c r="AHZ387" s="2"/>
      <c r="AIA387" s="2"/>
      <c r="AIB387" s="2"/>
      <c r="AIC387" s="2"/>
      <c r="AID387" s="2"/>
      <c r="AIE387" s="2"/>
      <c r="AIF387" s="2"/>
      <c r="AIG387" s="2"/>
      <c r="AIH387" s="2"/>
      <c r="AII387" s="2"/>
      <c r="AIJ387" s="2"/>
      <c r="AIK387" s="2"/>
      <c r="AIL387" s="2"/>
      <c r="AIM387" s="2"/>
      <c r="AIN387" s="2"/>
      <c r="AIO387" s="2"/>
      <c r="AIP387" s="2"/>
      <c r="AIQ387" s="2"/>
      <c r="AIR387" s="2"/>
      <c r="AIS387" s="2"/>
      <c r="AIT387" s="2"/>
      <c r="AIU387" s="2"/>
      <c r="AIV387" s="2"/>
      <c r="AIW387" s="2"/>
      <c r="AIX387" s="2"/>
      <c r="AIY387" s="2"/>
      <c r="AIZ387" s="2"/>
      <c r="AJA387" s="2"/>
      <c r="AJB387" s="2"/>
      <c r="AJC387" s="2"/>
      <c r="AJD387" s="2"/>
      <c r="AJE387" s="2"/>
      <c r="AJF387" s="2"/>
      <c r="AJG387" s="2"/>
      <c r="AJH387" s="2"/>
      <c r="AJI387" s="2"/>
      <c r="AJJ387" s="2"/>
      <c r="AJK387" s="2"/>
      <c r="AJL387" s="2"/>
      <c r="AJM387" s="2"/>
      <c r="AJN387" s="2"/>
      <c r="AJO387" s="2"/>
      <c r="AJP387" s="2"/>
      <c r="AJQ387" s="2"/>
      <c r="AJR387" s="2"/>
      <c r="AJS387" s="2"/>
      <c r="AJT387" s="2"/>
      <c r="AJU387" s="2"/>
      <c r="AJV387" s="2"/>
      <c r="AJW387" s="2"/>
      <c r="AJX387" s="2"/>
      <c r="AJY387" s="2"/>
      <c r="AJZ387" s="2"/>
      <c r="AKA387" s="2"/>
      <c r="AKB387" s="2"/>
      <c r="AKC387" s="2"/>
      <c r="AKD387" s="2"/>
      <c r="AKE387" s="2"/>
      <c r="AKF387" s="2"/>
      <c r="AKG387" s="2"/>
      <c r="AKH387" s="2"/>
      <c r="AKI387" s="2"/>
      <c r="AKJ387" s="2"/>
      <c r="AKK387" s="2"/>
      <c r="AKL387" s="2"/>
      <c r="AKM387" s="2"/>
      <c r="AKN387" s="2"/>
      <c r="AKO387" s="2"/>
      <c r="AKP387" s="2"/>
      <c r="AKQ387" s="2"/>
      <c r="AKR387" s="2"/>
      <c r="AKS387" s="2"/>
      <c r="AKT387" s="2"/>
      <c r="AKU387" s="2"/>
      <c r="AKV387" s="2"/>
      <c r="AKW387" s="2"/>
      <c r="AKX387" s="2"/>
      <c r="AKY387" s="2"/>
      <c r="AKZ387" s="2"/>
      <c r="ALA387" s="2"/>
      <c r="ALB387" s="1"/>
      <c r="ALC387" s="1"/>
      <c r="ALD387" s="1"/>
      <c r="ALE387" s="1"/>
      <c r="ALF387" s="1"/>
      <c r="ALG387" s="1"/>
      <c r="ALH387" s="1"/>
      <c r="ALI387" s="1"/>
      <c r="ALJ387" s="1"/>
      <c r="ALK387" s="1"/>
      <c r="ALL387" s="1"/>
      <c r="ALM387" s="1"/>
      <c r="ALN387" s="1"/>
      <c r="ALO387" s="1"/>
      <c r="ALP387" s="1"/>
      <c r="ALQ387" s="1"/>
      <c r="ALR387" s="1"/>
      <c r="ALS387"/>
      <c r="ALT387"/>
      <c r="ALU387"/>
      <c r="ALV387"/>
      <c r="ALW387"/>
      <c r="ALX387"/>
      <c r="ALY387"/>
      <c r="ALZ387"/>
      <c r="AMA387"/>
      <c r="AMB387"/>
      <c r="AMC387"/>
      <c r="AMD387"/>
      <c r="AME387"/>
      <c r="AMF387"/>
      <c r="AMG387"/>
      <c r="AMH387"/>
      <c r="AMI387"/>
      <c r="AMJ387"/>
    </row>
    <row r="388" spans="1:1024" s="37" customFormat="1">
      <c r="A388" s="1"/>
      <c r="B388" s="1"/>
      <c r="C388" s="1"/>
      <c r="D388" s="1"/>
      <c r="E388" s="1"/>
      <c r="F388" s="1"/>
      <c r="G388" s="1"/>
      <c r="H388" s="1"/>
      <c r="I388" s="1"/>
      <c r="J388" s="10"/>
      <c r="K388" s="10"/>
      <c r="L388" s="10"/>
      <c r="M388" s="50"/>
      <c r="N388" s="50"/>
      <c r="O388" s="1"/>
      <c r="P388" s="1"/>
      <c r="Q388" s="51"/>
      <c r="VZ388" s="2"/>
      <c r="WA388" s="2"/>
      <c r="WB388" s="2"/>
      <c r="WC388" s="2"/>
      <c r="WD388" s="2"/>
      <c r="WE388" s="2"/>
      <c r="WF388" s="2"/>
      <c r="WG388" s="2"/>
      <c r="WH388" s="2"/>
      <c r="WI388" s="2"/>
      <c r="WJ388" s="2"/>
      <c r="WK388" s="2"/>
      <c r="WL388" s="2"/>
      <c r="WM388" s="2"/>
      <c r="WN388" s="2"/>
      <c r="WO388" s="2"/>
      <c r="WP388" s="2"/>
      <c r="WQ388" s="2"/>
      <c r="WR388" s="2"/>
      <c r="WS388" s="2"/>
      <c r="WT388" s="2"/>
      <c r="WU388" s="2"/>
      <c r="WV388" s="2"/>
      <c r="WW388" s="2"/>
      <c r="WX388" s="2"/>
      <c r="WY388" s="2"/>
      <c r="WZ388" s="2"/>
      <c r="XA388" s="2"/>
      <c r="XB388" s="2"/>
      <c r="XC388" s="2"/>
      <c r="XD388" s="2"/>
      <c r="XE388" s="2"/>
      <c r="XF388" s="2"/>
      <c r="XG388" s="2"/>
      <c r="XH388" s="2"/>
      <c r="XI388" s="2"/>
      <c r="XJ388" s="2"/>
      <c r="XK388" s="2"/>
      <c r="XL388" s="2"/>
      <c r="XM388" s="2"/>
      <c r="XN388" s="2"/>
      <c r="XO388" s="2"/>
      <c r="XP388" s="2"/>
      <c r="XQ388" s="2"/>
      <c r="XR388" s="2"/>
      <c r="XS388" s="2"/>
      <c r="XT388" s="2"/>
      <c r="XU388" s="2"/>
      <c r="XV388" s="2"/>
      <c r="XW388" s="2"/>
      <c r="XX388" s="2"/>
      <c r="XY388" s="2"/>
      <c r="XZ388" s="2"/>
      <c r="YA388" s="2"/>
      <c r="YB388" s="2"/>
      <c r="YC388" s="2"/>
      <c r="YD388" s="2"/>
      <c r="YE388" s="2"/>
      <c r="YF388" s="2"/>
      <c r="YG388" s="2"/>
      <c r="YH388" s="2"/>
      <c r="YI388" s="2"/>
      <c r="YJ388" s="2"/>
      <c r="YK388" s="2"/>
      <c r="YL388" s="2"/>
      <c r="YM388" s="2"/>
      <c r="YN388" s="2"/>
      <c r="YO388" s="2"/>
      <c r="YP388" s="2"/>
      <c r="YQ388" s="2"/>
      <c r="YR388" s="2"/>
      <c r="YS388" s="2"/>
      <c r="YT388" s="2"/>
      <c r="YU388" s="2"/>
      <c r="YV388" s="2"/>
      <c r="YW388" s="2"/>
      <c r="YX388" s="2"/>
      <c r="YY388" s="2"/>
      <c r="YZ388" s="2"/>
      <c r="ZA388" s="2"/>
      <c r="ZB388" s="2"/>
      <c r="ZC388" s="2"/>
      <c r="ZD388" s="2"/>
      <c r="ZE388" s="2"/>
      <c r="ZF388" s="2"/>
      <c r="ZG388" s="2"/>
      <c r="ZH388" s="2"/>
      <c r="ZI388" s="2"/>
      <c r="ZJ388" s="2"/>
      <c r="ZK388" s="2"/>
      <c r="ZL388" s="2"/>
      <c r="ZM388" s="2"/>
      <c r="ZN388" s="2"/>
      <c r="ZO388" s="2"/>
      <c r="ZP388" s="2"/>
      <c r="ZQ388" s="2"/>
      <c r="ZR388" s="2"/>
      <c r="ZS388" s="2"/>
      <c r="ZT388" s="2"/>
      <c r="ZU388" s="2"/>
      <c r="ZV388" s="2"/>
      <c r="ZW388" s="2"/>
      <c r="ZX388" s="2"/>
      <c r="ZY388" s="2"/>
      <c r="ZZ388" s="2"/>
      <c r="AAA388" s="2"/>
      <c r="AAB388" s="2"/>
      <c r="AAC388" s="2"/>
      <c r="AAD388" s="2"/>
      <c r="AAE388" s="2"/>
      <c r="AAF388" s="2"/>
      <c r="AAG388" s="2"/>
      <c r="AAH388" s="2"/>
      <c r="AAI388" s="2"/>
      <c r="AAJ388" s="2"/>
      <c r="AAK388" s="2"/>
      <c r="AAL388" s="2"/>
      <c r="AAM388" s="2"/>
      <c r="AAN388" s="2"/>
      <c r="AAO388" s="2"/>
      <c r="AAP388" s="2"/>
      <c r="AAQ388" s="2"/>
      <c r="AAR388" s="2"/>
      <c r="AAS388" s="2"/>
      <c r="AAT388" s="2"/>
      <c r="AAU388" s="2"/>
      <c r="AAV388" s="2"/>
      <c r="AAW388" s="2"/>
      <c r="AAX388" s="2"/>
      <c r="AAY388" s="2"/>
      <c r="AAZ388" s="2"/>
      <c r="ABA388" s="2"/>
      <c r="ABB388" s="2"/>
      <c r="ABC388" s="2"/>
      <c r="ABD388" s="2"/>
      <c r="ABE388" s="2"/>
      <c r="ABF388" s="2"/>
      <c r="ABG388" s="2"/>
      <c r="ABH388" s="2"/>
      <c r="ABI388" s="2"/>
      <c r="ABJ388" s="2"/>
      <c r="ABK388" s="2"/>
      <c r="ABL388" s="2"/>
      <c r="ABM388" s="2"/>
      <c r="ABN388" s="2"/>
      <c r="ABO388" s="2"/>
      <c r="ABP388" s="2"/>
      <c r="ABQ388" s="2"/>
      <c r="ABR388" s="2"/>
      <c r="ABS388" s="2"/>
      <c r="ABT388" s="2"/>
      <c r="ABU388" s="2"/>
      <c r="ABV388" s="2"/>
      <c r="ABW388" s="2"/>
      <c r="ABX388" s="2"/>
      <c r="ABY388" s="2"/>
      <c r="ABZ388" s="2"/>
      <c r="ACA388" s="2"/>
      <c r="ACB388" s="2"/>
      <c r="ACC388" s="2"/>
      <c r="ACD388" s="2"/>
      <c r="ACE388" s="2"/>
      <c r="ACF388" s="2"/>
      <c r="ACG388" s="2"/>
      <c r="ACH388" s="2"/>
      <c r="ACI388" s="2"/>
      <c r="ACJ388" s="2"/>
      <c r="ACK388" s="2"/>
      <c r="ACL388" s="2"/>
      <c r="ACM388" s="2"/>
      <c r="ACN388" s="2"/>
      <c r="ACO388" s="2"/>
      <c r="ACP388" s="2"/>
      <c r="ACQ388" s="2"/>
      <c r="ACR388" s="2"/>
      <c r="ACS388" s="2"/>
      <c r="ACT388" s="2"/>
      <c r="ACU388" s="2"/>
      <c r="ACV388" s="2"/>
      <c r="ACW388" s="2"/>
      <c r="ACX388" s="2"/>
      <c r="ACY388" s="2"/>
      <c r="ACZ388" s="2"/>
      <c r="ADA388" s="2"/>
      <c r="ADB388" s="2"/>
      <c r="ADC388" s="2"/>
      <c r="ADD388" s="2"/>
      <c r="ADE388" s="2"/>
      <c r="ADF388" s="2"/>
      <c r="ADG388" s="2"/>
      <c r="ADH388" s="2"/>
      <c r="ADI388" s="2"/>
      <c r="ADJ388" s="2"/>
      <c r="ADK388" s="2"/>
      <c r="ADL388" s="2"/>
      <c r="ADM388" s="2"/>
      <c r="ADN388" s="2"/>
      <c r="ADO388" s="2"/>
      <c r="ADP388" s="2"/>
      <c r="ADQ388" s="2"/>
      <c r="ADR388" s="2"/>
      <c r="ADS388" s="2"/>
      <c r="ADT388" s="2"/>
      <c r="ADU388" s="2"/>
      <c r="ADV388" s="2"/>
      <c r="ADW388" s="2"/>
      <c r="ADX388" s="2"/>
      <c r="ADY388" s="2"/>
      <c r="ADZ388" s="2"/>
      <c r="AEA388" s="2"/>
      <c r="AEB388" s="2"/>
      <c r="AEC388" s="2"/>
      <c r="AED388" s="2"/>
      <c r="AEE388" s="2"/>
      <c r="AEF388" s="2"/>
      <c r="AEG388" s="2"/>
      <c r="AEH388" s="2"/>
      <c r="AEI388" s="2"/>
      <c r="AEJ388" s="2"/>
      <c r="AEK388" s="2"/>
      <c r="AEL388" s="2"/>
      <c r="AEM388" s="2"/>
      <c r="AEN388" s="2"/>
      <c r="AEO388" s="2"/>
      <c r="AEP388" s="2"/>
      <c r="AEQ388" s="2"/>
      <c r="AER388" s="2"/>
      <c r="AES388" s="2"/>
      <c r="AET388" s="2"/>
      <c r="AEU388" s="2"/>
      <c r="AEV388" s="2"/>
      <c r="AEW388" s="2"/>
      <c r="AEX388" s="2"/>
      <c r="AEY388" s="2"/>
      <c r="AEZ388" s="2"/>
      <c r="AFA388" s="2"/>
      <c r="AFB388" s="2"/>
      <c r="AFC388" s="2"/>
      <c r="AFD388" s="2"/>
      <c r="AFE388" s="2"/>
      <c r="AFF388" s="2"/>
      <c r="AFG388" s="2"/>
      <c r="AFH388" s="2"/>
      <c r="AFI388" s="2"/>
      <c r="AFJ388" s="2"/>
      <c r="AFK388" s="2"/>
      <c r="AFL388" s="2"/>
      <c r="AFM388" s="2"/>
      <c r="AFN388" s="2"/>
      <c r="AFO388" s="2"/>
      <c r="AFP388" s="2"/>
      <c r="AFQ388" s="2"/>
      <c r="AFR388" s="2"/>
      <c r="AFS388" s="2"/>
      <c r="AFT388" s="2"/>
      <c r="AFU388" s="2"/>
      <c r="AFV388" s="2"/>
      <c r="AFW388" s="2"/>
      <c r="AFX388" s="2"/>
      <c r="AFY388" s="2"/>
      <c r="AFZ388" s="2"/>
      <c r="AGA388" s="2"/>
      <c r="AGB388" s="2"/>
      <c r="AGC388" s="2"/>
      <c r="AGD388" s="2"/>
      <c r="AGE388" s="2"/>
      <c r="AGF388" s="2"/>
      <c r="AGG388" s="2"/>
      <c r="AGH388" s="2"/>
      <c r="AGI388" s="2"/>
      <c r="AGJ388" s="2"/>
      <c r="AGK388" s="2"/>
      <c r="AGL388" s="2"/>
      <c r="AGM388" s="2"/>
      <c r="AGN388" s="2"/>
      <c r="AGO388" s="2"/>
      <c r="AGP388" s="2"/>
      <c r="AGQ388" s="2"/>
      <c r="AGR388" s="2"/>
      <c r="AGS388" s="2"/>
      <c r="AGT388" s="2"/>
      <c r="AGU388" s="2"/>
      <c r="AGV388" s="2"/>
      <c r="AGW388" s="2"/>
      <c r="AGX388" s="2"/>
      <c r="AGY388" s="2"/>
      <c r="AGZ388" s="2"/>
      <c r="AHA388" s="2"/>
      <c r="AHB388" s="2"/>
      <c r="AHC388" s="2"/>
      <c r="AHD388" s="2"/>
      <c r="AHE388" s="2"/>
      <c r="AHF388" s="2"/>
      <c r="AHG388" s="2"/>
      <c r="AHH388" s="2"/>
      <c r="AHI388" s="2"/>
      <c r="AHJ388" s="2"/>
      <c r="AHK388" s="2"/>
      <c r="AHL388" s="2"/>
      <c r="AHM388" s="2"/>
      <c r="AHN388" s="2"/>
      <c r="AHO388" s="2"/>
      <c r="AHP388" s="2"/>
      <c r="AHQ388" s="2"/>
      <c r="AHR388" s="2"/>
      <c r="AHS388" s="2"/>
      <c r="AHT388" s="2"/>
      <c r="AHU388" s="2"/>
      <c r="AHV388" s="2"/>
      <c r="AHW388" s="2"/>
      <c r="AHX388" s="2"/>
      <c r="AHY388" s="2"/>
      <c r="AHZ388" s="2"/>
      <c r="AIA388" s="2"/>
      <c r="AIB388" s="2"/>
      <c r="AIC388" s="2"/>
      <c r="AID388" s="2"/>
      <c r="AIE388" s="2"/>
      <c r="AIF388" s="2"/>
      <c r="AIG388" s="2"/>
      <c r="AIH388" s="2"/>
      <c r="AII388" s="2"/>
      <c r="AIJ388" s="2"/>
      <c r="AIK388" s="2"/>
      <c r="AIL388" s="2"/>
      <c r="AIM388" s="2"/>
      <c r="AIN388" s="2"/>
      <c r="AIO388" s="2"/>
      <c r="AIP388" s="2"/>
      <c r="AIQ388" s="2"/>
      <c r="AIR388" s="2"/>
      <c r="AIS388" s="2"/>
      <c r="AIT388" s="2"/>
      <c r="AIU388" s="2"/>
      <c r="AIV388" s="2"/>
      <c r="AIW388" s="2"/>
      <c r="AIX388" s="2"/>
      <c r="AIY388" s="2"/>
      <c r="AIZ388" s="2"/>
      <c r="AJA388" s="2"/>
      <c r="AJB388" s="2"/>
      <c r="AJC388" s="2"/>
      <c r="AJD388" s="2"/>
      <c r="AJE388" s="2"/>
      <c r="AJF388" s="2"/>
      <c r="AJG388" s="2"/>
      <c r="AJH388" s="2"/>
      <c r="AJI388" s="2"/>
      <c r="AJJ388" s="2"/>
      <c r="AJK388" s="2"/>
      <c r="AJL388" s="2"/>
      <c r="AJM388" s="2"/>
      <c r="AJN388" s="2"/>
      <c r="AJO388" s="2"/>
      <c r="AJP388" s="2"/>
      <c r="AJQ388" s="2"/>
      <c r="AJR388" s="2"/>
      <c r="AJS388" s="2"/>
      <c r="AJT388" s="2"/>
      <c r="AJU388" s="2"/>
      <c r="AJV388" s="2"/>
      <c r="AJW388" s="2"/>
      <c r="AJX388" s="2"/>
      <c r="AJY388" s="2"/>
      <c r="AJZ388" s="2"/>
      <c r="AKA388" s="2"/>
      <c r="AKB388" s="2"/>
      <c r="AKC388" s="2"/>
      <c r="AKD388" s="2"/>
      <c r="AKE388" s="2"/>
      <c r="AKF388" s="2"/>
      <c r="AKG388" s="2"/>
      <c r="AKH388" s="2"/>
      <c r="AKI388" s="2"/>
      <c r="AKJ388" s="2"/>
      <c r="AKK388" s="2"/>
      <c r="AKL388" s="2"/>
      <c r="AKM388" s="2"/>
      <c r="AKN388" s="2"/>
      <c r="AKO388" s="2"/>
      <c r="AKP388" s="2"/>
      <c r="AKQ388" s="2"/>
      <c r="AKR388" s="2"/>
      <c r="AKS388" s="2"/>
      <c r="AKT388" s="2"/>
      <c r="AKU388" s="2"/>
      <c r="AKV388" s="2"/>
      <c r="AKW388" s="2"/>
      <c r="AKX388" s="2"/>
      <c r="AKY388" s="2"/>
      <c r="AKZ388" s="2"/>
      <c r="ALA388" s="2"/>
      <c r="ALB388" s="1"/>
      <c r="ALC388" s="1"/>
      <c r="ALD388" s="1"/>
      <c r="ALE388" s="1"/>
      <c r="ALF388" s="1"/>
      <c r="ALG388" s="1"/>
      <c r="ALH388" s="1"/>
      <c r="ALI388" s="1"/>
      <c r="ALJ388" s="1"/>
      <c r="ALK388" s="1"/>
      <c r="ALL388" s="1"/>
      <c r="ALM388" s="1"/>
      <c r="ALN388" s="1"/>
      <c r="ALO388" s="1"/>
      <c r="ALP388" s="1"/>
      <c r="ALQ388" s="1"/>
      <c r="ALR388" s="1"/>
      <c r="ALS388"/>
      <c r="ALT388"/>
      <c r="ALU388"/>
      <c r="ALV388"/>
      <c r="ALW388"/>
      <c r="ALX388"/>
      <c r="ALY388"/>
      <c r="ALZ388"/>
      <c r="AMA388"/>
      <c r="AMB388"/>
      <c r="AMC388"/>
      <c r="AMD388"/>
      <c r="AME388"/>
      <c r="AMF388"/>
      <c r="AMG388"/>
      <c r="AMH388"/>
      <c r="AMI388"/>
      <c r="AMJ388"/>
    </row>
    <row r="389" spans="1:1024" s="37" customFormat="1">
      <c r="A389" s="1"/>
      <c r="B389" s="1"/>
      <c r="C389" s="1"/>
      <c r="D389" s="1"/>
      <c r="E389" s="1"/>
      <c r="F389" s="1"/>
      <c r="G389" s="1"/>
      <c r="H389" s="1"/>
      <c r="I389" s="1"/>
      <c r="J389" s="10"/>
      <c r="K389" s="10"/>
      <c r="L389" s="10"/>
      <c r="M389" s="50"/>
      <c r="N389" s="50"/>
      <c r="O389" s="1"/>
      <c r="P389" s="1"/>
      <c r="Q389" s="51"/>
      <c r="VZ389" s="2"/>
      <c r="WA389" s="2"/>
      <c r="WB389" s="2"/>
      <c r="WC389" s="2"/>
      <c r="WD389" s="2"/>
      <c r="WE389" s="2"/>
      <c r="WF389" s="2"/>
      <c r="WG389" s="2"/>
      <c r="WH389" s="2"/>
      <c r="WI389" s="2"/>
      <c r="WJ389" s="2"/>
      <c r="WK389" s="2"/>
      <c r="WL389" s="2"/>
      <c r="WM389" s="2"/>
      <c r="WN389" s="2"/>
      <c r="WO389" s="2"/>
      <c r="WP389" s="2"/>
      <c r="WQ389" s="2"/>
      <c r="WR389" s="2"/>
      <c r="WS389" s="2"/>
      <c r="WT389" s="2"/>
      <c r="WU389" s="2"/>
      <c r="WV389" s="2"/>
      <c r="WW389" s="2"/>
      <c r="WX389" s="2"/>
      <c r="WY389" s="2"/>
      <c r="WZ389" s="2"/>
      <c r="XA389" s="2"/>
      <c r="XB389" s="2"/>
      <c r="XC389" s="2"/>
      <c r="XD389" s="2"/>
      <c r="XE389" s="2"/>
      <c r="XF389" s="2"/>
      <c r="XG389" s="2"/>
      <c r="XH389" s="2"/>
      <c r="XI389" s="2"/>
      <c r="XJ389" s="2"/>
      <c r="XK389" s="2"/>
      <c r="XL389" s="2"/>
      <c r="XM389" s="2"/>
      <c r="XN389" s="2"/>
      <c r="XO389" s="2"/>
      <c r="XP389" s="2"/>
      <c r="XQ389" s="2"/>
      <c r="XR389" s="2"/>
      <c r="XS389" s="2"/>
      <c r="XT389" s="2"/>
      <c r="XU389" s="2"/>
      <c r="XV389" s="2"/>
      <c r="XW389" s="2"/>
      <c r="XX389" s="2"/>
      <c r="XY389" s="2"/>
      <c r="XZ389" s="2"/>
      <c r="YA389" s="2"/>
      <c r="YB389" s="2"/>
      <c r="YC389" s="2"/>
      <c r="YD389" s="2"/>
      <c r="YE389" s="2"/>
      <c r="YF389" s="2"/>
      <c r="YG389" s="2"/>
      <c r="YH389" s="2"/>
      <c r="YI389" s="2"/>
      <c r="YJ389" s="2"/>
      <c r="YK389" s="2"/>
      <c r="YL389" s="2"/>
      <c r="YM389" s="2"/>
      <c r="YN389" s="2"/>
      <c r="YO389" s="2"/>
      <c r="YP389" s="2"/>
      <c r="YQ389" s="2"/>
      <c r="YR389" s="2"/>
      <c r="YS389" s="2"/>
      <c r="YT389" s="2"/>
      <c r="YU389" s="2"/>
      <c r="YV389" s="2"/>
      <c r="YW389" s="2"/>
      <c r="YX389" s="2"/>
      <c r="YY389" s="2"/>
      <c r="YZ389" s="2"/>
      <c r="ZA389" s="2"/>
      <c r="ZB389" s="2"/>
      <c r="ZC389" s="2"/>
      <c r="ZD389" s="2"/>
      <c r="ZE389" s="2"/>
      <c r="ZF389" s="2"/>
      <c r="ZG389" s="2"/>
      <c r="ZH389" s="2"/>
      <c r="ZI389" s="2"/>
      <c r="ZJ389" s="2"/>
      <c r="ZK389" s="2"/>
      <c r="ZL389" s="2"/>
      <c r="ZM389" s="2"/>
      <c r="ZN389" s="2"/>
      <c r="ZO389" s="2"/>
      <c r="ZP389" s="2"/>
      <c r="ZQ389" s="2"/>
      <c r="ZR389" s="2"/>
      <c r="ZS389" s="2"/>
      <c r="ZT389" s="2"/>
      <c r="ZU389" s="2"/>
      <c r="ZV389" s="2"/>
      <c r="ZW389" s="2"/>
      <c r="ZX389" s="2"/>
      <c r="ZY389" s="2"/>
      <c r="ZZ389" s="2"/>
      <c r="AAA389" s="2"/>
      <c r="AAB389" s="2"/>
      <c r="AAC389" s="2"/>
      <c r="AAD389" s="2"/>
      <c r="AAE389" s="2"/>
      <c r="AAF389" s="2"/>
      <c r="AAG389" s="2"/>
      <c r="AAH389" s="2"/>
      <c r="AAI389" s="2"/>
      <c r="AAJ389" s="2"/>
      <c r="AAK389" s="2"/>
      <c r="AAL389" s="2"/>
      <c r="AAM389" s="2"/>
      <c r="AAN389" s="2"/>
      <c r="AAO389" s="2"/>
      <c r="AAP389" s="2"/>
      <c r="AAQ389" s="2"/>
      <c r="AAR389" s="2"/>
      <c r="AAS389" s="2"/>
      <c r="AAT389" s="2"/>
      <c r="AAU389" s="2"/>
      <c r="AAV389" s="2"/>
      <c r="AAW389" s="2"/>
      <c r="AAX389" s="2"/>
      <c r="AAY389" s="2"/>
      <c r="AAZ389" s="2"/>
      <c r="ABA389" s="2"/>
      <c r="ABB389" s="2"/>
      <c r="ABC389" s="2"/>
      <c r="ABD389" s="2"/>
      <c r="ABE389" s="2"/>
      <c r="ABF389" s="2"/>
      <c r="ABG389" s="2"/>
      <c r="ABH389" s="2"/>
      <c r="ABI389" s="2"/>
      <c r="ABJ389" s="2"/>
      <c r="ABK389" s="2"/>
      <c r="ABL389" s="2"/>
      <c r="ABM389" s="2"/>
      <c r="ABN389" s="2"/>
      <c r="ABO389" s="2"/>
      <c r="ABP389" s="2"/>
      <c r="ABQ389" s="2"/>
      <c r="ABR389" s="2"/>
      <c r="ABS389" s="2"/>
      <c r="ABT389" s="2"/>
      <c r="ABU389" s="2"/>
      <c r="ABV389" s="2"/>
      <c r="ABW389" s="2"/>
      <c r="ABX389" s="2"/>
      <c r="ABY389" s="2"/>
      <c r="ABZ389" s="2"/>
      <c r="ACA389" s="2"/>
      <c r="ACB389" s="2"/>
      <c r="ACC389" s="2"/>
      <c r="ACD389" s="2"/>
      <c r="ACE389" s="2"/>
      <c r="ACF389" s="2"/>
      <c r="ACG389" s="2"/>
      <c r="ACH389" s="2"/>
      <c r="ACI389" s="2"/>
      <c r="ACJ389" s="2"/>
      <c r="ACK389" s="2"/>
      <c r="ACL389" s="2"/>
      <c r="ACM389" s="2"/>
      <c r="ACN389" s="2"/>
      <c r="ACO389" s="2"/>
      <c r="ACP389" s="2"/>
      <c r="ACQ389" s="2"/>
      <c r="ACR389" s="2"/>
      <c r="ACS389" s="2"/>
      <c r="ACT389" s="2"/>
      <c r="ACU389" s="2"/>
      <c r="ACV389" s="2"/>
      <c r="ACW389" s="2"/>
      <c r="ACX389" s="2"/>
      <c r="ACY389" s="2"/>
      <c r="ACZ389" s="2"/>
      <c r="ADA389" s="2"/>
      <c r="ADB389" s="2"/>
      <c r="ADC389" s="2"/>
      <c r="ADD389" s="2"/>
      <c r="ADE389" s="2"/>
      <c r="ADF389" s="2"/>
      <c r="ADG389" s="2"/>
      <c r="ADH389" s="2"/>
      <c r="ADI389" s="2"/>
      <c r="ADJ389" s="2"/>
      <c r="ADK389" s="2"/>
      <c r="ADL389" s="2"/>
      <c r="ADM389" s="2"/>
      <c r="ADN389" s="2"/>
      <c r="ADO389" s="2"/>
      <c r="ADP389" s="2"/>
      <c r="ADQ389" s="2"/>
      <c r="ADR389" s="2"/>
      <c r="ADS389" s="2"/>
      <c r="ADT389" s="2"/>
      <c r="ADU389" s="2"/>
      <c r="ADV389" s="2"/>
      <c r="ADW389" s="2"/>
      <c r="ADX389" s="2"/>
      <c r="ADY389" s="2"/>
      <c r="ADZ389" s="2"/>
      <c r="AEA389" s="2"/>
      <c r="AEB389" s="2"/>
      <c r="AEC389" s="2"/>
      <c r="AED389" s="2"/>
      <c r="AEE389" s="2"/>
      <c r="AEF389" s="2"/>
      <c r="AEG389" s="2"/>
      <c r="AEH389" s="2"/>
      <c r="AEI389" s="2"/>
      <c r="AEJ389" s="2"/>
      <c r="AEK389" s="2"/>
      <c r="AEL389" s="2"/>
      <c r="AEM389" s="2"/>
      <c r="AEN389" s="2"/>
      <c r="AEO389" s="2"/>
      <c r="AEP389" s="2"/>
      <c r="AEQ389" s="2"/>
      <c r="AER389" s="2"/>
      <c r="AES389" s="2"/>
      <c r="AET389" s="2"/>
      <c r="AEU389" s="2"/>
      <c r="AEV389" s="2"/>
      <c r="AEW389" s="2"/>
      <c r="AEX389" s="2"/>
      <c r="AEY389" s="2"/>
      <c r="AEZ389" s="2"/>
      <c r="AFA389" s="2"/>
      <c r="AFB389" s="2"/>
      <c r="AFC389" s="2"/>
      <c r="AFD389" s="2"/>
      <c r="AFE389" s="2"/>
      <c r="AFF389" s="2"/>
      <c r="AFG389" s="2"/>
      <c r="AFH389" s="2"/>
      <c r="AFI389" s="2"/>
      <c r="AFJ389" s="2"/>
      <c r="AFK389" s="2"/>
      <c r="AFL389" s="2"/>
      <c r="AFM389" s="2"/>
      <c r="AFN389" s="2"/>
      <c r="AFO389" s="2"/>
      <c r="AFP389" s="2"/>
      <c r="AFQ389" s="2"/>
      <c r="AFR389" s="2"/>
      <c r="AFS389" s="2"/>
      <c r="AFT389" s="2"/>
      <c r="AFU389" s="2"/>
      <c r="AFV389" s="2"/>
      <c r="AFW389" s="2"/>
      <c r="AFX389" s="2"/>
      <c r="AFY389" s="2"/>
      <c r="AFZ389" s="2"/>
      <c r="AGA389" s="2"/>
      <c r="AGB389" s="2"/>
      <c r="AGC389" s="2"/>
      <c r="AGD389" s="2"/>
      <c r="AGE389" s="2"/>
      <c r="AGF389" s="2"/>
      <c r="AGG389" s="2"/>
      <c r="AGH389" s="2"/>
      <c r="AGI389" s="2"/>
      <c r="AGJ389" s="2"/>
      <c r="AGK389" s="2"/>
      <c r="AGL389" s="2"/>
      <c r="AGM389" s="2"/>
      <c r="AGN389" s="2"/>
      <c r="AGO389" s="2"/>
      <c r="AGP389" s="2"/>
      <c r="AGQ389" s="2"/>
      <c r="AGR389" s="2"/>
      <c r="AGS389" s="2"/>
      <c r="AGT389" s="2"/>
      <c r="AGU389" s="2"/>
      <c r="AGV389" s="2"/>
      <c r="AGW389" s="2"/>
      <c r="AGX389" s="2"/>
      <c r="AGY389" s="2"/>
      <c r="AGZ389" s="2"/>
      <c r="AHA389" s="2"/>
      <c r="AHB389" s="2"/>
      <c r="AHC389" s="2"/>
      <c r="AHD389" s="2"/>
      <c r="AHE389" s="2"/>
      <c r="AHF389" s="2"/>
      <c r="AHG389" s="2"/>
      <c r="AHH389" s="2"/>
      <c r="AHI389" s="2"/>
      <c r="AHJ389" s="2"/>
      <c r="AHK389" s="2"/>
      <c r="AHL389" s="2"/>
      <c r="AHM389" s="2"/>
      <c r="AHN389" s="2"/>
      <c r="AHO389" s="2"/>
      <c r="AHP389" s="2"/>
      <c r="AHQ389" s="2"/>
      <c r="AHR389" s="2"/>
      <c r="AHS389" s="2"/>
      <c r="AHT389" s="2"/>
      <c r="AHU389" s="2"/>
      <c r="AHV389" s="2"/>
      <c r="AHW389" s="2"/>
      <c r="AHX389" s="2"/>
      <c r="AHY389" s="2"/>
      <c r="AHZ389" s="2"/>
      <c r="AIA389" s="2"/>
      <c r="AIB389" s="2"/>
      <c r="AIC389" s="2"/>
      <c r="AID389" s="2"/>
      <c r="AIE389" s="2"/>
      <c r="AIF389" s="2"/>
      <c r="AIG389" s="2"/>
      <c r="AIH389" s="2"/>
      <c r="AII389" s="2"/>
      <c r="AIJ389" s="2"/>
      <c r="AIK389" s="2"/>
      <c r="AIL389" s="2"/>
      <c r="AIM389" s="2"/>
      <c r="AIN389" s="2"/>
      <c r="AIO389" s="2"/>
      <c r="AIP389" s="2"/>
      <c r="AIQ389" s="2"/>
      <c r="AIR389" s="2"/>
      <c r="AIS389" s="2"/>
      <c r="AIT389" s="2"/>
      <c r="AIU389" s="2"/>
      <c r="AIV389" s="2"/>
      <c r="AIW389" s="2"/>
      <c r="AIX389" s="2"/>
      <c r="AIY389" s="2"/>
      <c r="AIZ389" s="2"/>
      <c r="AJA389" s="2"/>
      <c r="AJB389" s="2"/>
      <c r="AJC389" s="2"/>
      <c r="AJD389" s="2"/>
      <c r="AJE389" s="2"/>
      <c r="AJF389" s="2"/>
      <c r="AJG389" s="2"/>
      <c r="AJH389" s="2"/>
      <c r="AJI389" s="2"/>
      <c r="AJJ389" s="2"/>
      <c r="AJK389" s="2"/>
      <c r="AJL389" s="2"/>
      <c r="AJM389" s="2"/>
      <c r="AJN389" s="2"/>
      <c r="AJO389" s="2"/>
      <c r="AJP389" s="2"/>
      <c r="AJQ389" s="2"/>
      <c r="AJR389" s="2"/>
      <c r="AJS389" s="2"/>
      <c r="AJT389" s="2"/>
      <c r="AJU389" s="2"/>
      <c r="AJV389" s="2"/>
      <c r="AJW389" s="2"/>
      <c r="AJX389" s="2"/>
      <c r="AJY389" s="2"/>
      <c r="AJZ389" s="2"/>
      <c r="AKA389" s="2"/>
      <c r="AKB389" s="2"/>
      <c r="AKC389" s="2"/>
      <c r="AKD389" s="2"/>
      <c r="AKE389" s="2"/>
      <c r="AKF389" s="2"/>
      <c r="AKG389" s="2"/>
      <c r="AKH389" s="2"/>
      <c r="AKI389" s="2"/>
      <c r="AKJ389" s="2"/>
      <c r="AKK389" s="2"/>
      <c r="AKL389" s="2"/>
      <c r="AKM389" s="2"/>
      <c r="AKN389" s="2"/>
      <c r="AKO389" s="2"/>
      <c r="AKP389" s="2"/>
      <c r="AKQ389" s="2"/>
      <c r="AKR389" s="2"/>
      <c r="AKS389" s="2"/>
      <c r="AKT389" s="2"/>
      <c r="AKU389" s="2"/>
      <c r="AKV389" s="2"/>
      <c r="AKW389" s="2"/>
      <c r="AKX389" s="2"/>
      <c r="AKY389" s="2"/>
      <c r="AKZ389" s="2"/>
      <c r="ALA389" s="2"/>
      <c r="ALB389" s="1"/>
      <c r="ALC389" s="1"/>
      <c r="ALD389" s="1"/>
      <c r="ALE389" s="1"/>
      <c r="ALF389" s="1"/>
      <c r="ALG389" s="1"/>
      <c r="ALH389" s="1"/>
      <c r="ALI389" s="1"/>
      <c r="ALJ389" s="1"/>
      <c r="ALK389" s="1"/>
      <c r="ALL389" s="1"/>
      <c r="ALM389" s="1"/>
      <c r="ALN389" s="1"/>
      <c r="ALO389" s="1"/>
      <c r="ALP389" s="1"/>
      <c r="ALQ389" s="1"/>
      <c r="ALR389" s="1"/>
      <c r="ALS389"/>
      <c r="ALT389"/>
      <c r="ALU389"/>
      <c r="ALV389"/>
      <c r="ALW389"/>
      <c r="ALX389"/>
      <c r="ALY389"/>
      <c r="ALZ389"/>
      <c r="AMA389"/>
      <c r="AMB389"/>
      <c r="AMC389"/>
      <c r="AMD389"/>
      <c r="AME389"/>
      <c r="AMF389"/>
      <c r="AMG389"/>
      <c r="AMH389"/>
      <c r="AMI389"/>
      <c r="AMJ389"/>
    </row>
    <row r="390" spans="1:1024" s="37" customFormat="1">
      <c r="A390" s="1"/>
      <c r="B390" s="1"/>
      <c r="C390" s="1"/>
      <c r="D390" s="1"/>
      <c r="E390" s="1"/>
      <c r="F390" s="1"/>
      <c r="G390" s="1"/>
      <c r="H390" s="1"/>
      <c r="I390" s="1"/>
      <c r="J390" s="10"/>
      <c r="K390" s="10"/>
      <c r="L390" s="10"/>
      <c r="M390" s="50"/>
      <c r="N390" s="50"/>
      <c r="O390" s="1"/>
      <c r="P390" s="1"/>
      <c r="Q390" s="51"/>
      <c r="VZ390" s="2"/>
      <c r="WA390" s="2"/>
      <c r="WB390" s="2"/>
      <c r="WC390" s="2"/>
      <c r="WD390" s="2"/>
      <c r="WE390" s="2"/>
      <c r="WF390" s="2"/>
      <c r="WG390" s="2"/>
      <c r="WH390" s="2"/>
      <c r="WI390" s="2"/>
      <c r="WJ390" s="2"/>
      <c r="WK390" s="2"/>
      <c r="WL390" s="2"/>
      <c r="WM390" s="2"/>
      <c r="WN390" s="2"/>
      <c r="WO390" s="2"/>
      <c r="WP390" s="2"/>
      <c r="WQ390" s="2"/>
      <c r="WR390" s="2"/>
      <c r="WS390" s="2"/>
      <c r="WT390" s="2"/>
      <c r="WU390" s="2"/>
      <c r="WV390" s="2"/>
      <c r="WW390" s="2"/>
      <c r="WX390" s="2"/>
      <c r="WY390" s="2"/>
      <c r="WZ390" s="2"/>
      <c r="XA390" s="2"/>
      <c r="XB390" s="2"/>
      <c r="XC390" s="2"/>
      <c r="XD390" s="2"/>
      <c r="XE390" s="2"/>
      <c r="XF390" s="2"/>
      <c r="XG390" s="2"/>
      <c r="XH390" s="2"/>
      <c r="XI390" s="2"/>
      <c r="XJ390" s="2"/>
      <c r="XK390" s="2"/>
      <c r="XL390" s="2"/>
      <c r="XM390" s="2"/>
      <c r="XN390" s="2"/>
      <c r="XO390" s="2"/>
      <c r="XP390" s="2"/>
      <c r="XQ390" s="2"/>
      <c r="XR390" s="2"/>
      <c r="XS390" s="2"/>
      <c r="XT390" s="2"/>
      <c r="XU390" s="2"/>
      <c r="XV390" s="2"/>
      <c r="XW390" s="2"/>
      <c r="XX390" s="2"/>
      <c r="XY390" s="2"/>
      <c r="XZ390" s="2"/>
      <c r="YA390" s="2"/>
      <c r="YB390" s="2"/>
      <c r="YC390" s="2"/>
      <c r="YD390" s="2"/>
      <c r="YE390" s="2"/>
      <c r="YF390" s="2"/>
      <c r="YG390" s="2"/>
      <c r="YH390" s="2"/>
      <c r="YI390" s="2"/>
      <c r="YJ390" s="2"/>
      <c r="YK390" s="2"/>
      <c r="YL390" s="2"/>
      <c r="YM390" s="2"/>
      <c r="YN390" s="2"/>
      <c r="YO390" s="2"/>
      <c r="YP390" s="2"/>
      <c r="YQ390" s="2"/>
      <c r="YR390" s="2"/>
      <c r="YS390" s="2"/>
      <c r="YT390" s="2"/>
      <c r="YU390" s="2"/>
      <c r="YV390" s="2"/>
      <c r="YW390" s="2"/>
      <c r="YX390" s="2"/>
      <c r="YY390" s="2"/>
      <c r="YZ390" s="2"/>
      <c r="ZA390" s="2"/>
      <c r="ZB390" s="2"/>
      <c r="ZC390" s="2"/>
      <c r="ZD390" s="2"/>
      <c r="ZE390" s="2"/>
      <c r="ZF390" s="2"/>
      <c r="ZG390" s="2"/>
      <c r="ZH390" s="2"/>
      <c r="ZI390" s="2"/>
      <c r="ZJ390" s="2"/>
      <c r="ZK390" s="2"/>
      <c r="ZL390" s="2"/>
      <c r="ZM390" s="2"/>
      <c r="ZN390" s="2"/>
      <c r="ZO390" s="2"/>
      <c r="ZP390" s="2"/>
      <c r="ZQ390" s="2"/>
      <c r="ZR390" s="2"/>
      <c r="ZS390" s="2"/>
      <c r="ZT390" s="2"/>
      <c r="ZU390" s="2"/>
      <c r="ZV390" s="2"/>
      <c r="ZW390" s="2"/>
      <c r="ZX390" s="2"/>
      <c r="ZY390" s="2"/>
      <c r="ZZ390" s="2"/>
      <c r="AAA390" s="2"/>
      <c r="AAB390" s="2"/>
      <c r="AAC390" s="2"/>
      <c r="AAD390" s="2"/>
      <c r="AAE390" s="2"/>
      <c r="AAF390" s="2"/>
      <c r="AAG390" s="2"/>
      <c r="AAH390" s="2"/>
      <c r="AAI390" s="2"/>
      <c r="AAJ390" s="2"/>
      <c r="AAK390" s="2"/>
      <c r="AAL390" s="2"/>
      <c r="AAM390" s="2"/>
      <c r="AAN390" s="2"/>
      <c r="AAO390" s="2"/>
      <c r="AAP390" s="2"/>
      <c r="AAQ390" s="2"/>
      <c r="AAR390" s="2"/>
      <c r="AAS390" s="2"/>
      <c r="AAT390" s="2"/>
      <c r="AAU390" s="2"/>
      <c r="AAV390" s="2"/>
      <c r="AAW390" s="2"/>
      <c r="AAX390" s="2"/>
      <c r="AAY390" s="2"/>
      <c r="AAZ390" s="2"/>
      <c r="ABA390" s="2"/>
      <c r="ABB390" s="2"/>
      <c r="ABC390" s="2"/>
      <c r="ABD390" s="2"/>
      <c r="ABE390" s="2"/>
      <c r="ABF390" s="2"/>
      <c r="ABG390" s="2"/>
      <c r="ABH390" s="2"/>
      <c r="ABI390" s="2"/>
      <c r="ABJ390" s="2"/>
      <c r="ABK390" s="2"/>
      <c r="ABL390" s="2"/>
      <c r="ABM390" s="2"/>
      <c r="ABN390" s="2"/>
      <c r="ABO390" s="2"/>
      <c r="ABP390" s="2"/>
      <c r="ABQ390" s="2"/>
      <c r="ABR390" s="2"/>
      <c r="ABS390" s="2"/>
      <c r="ABT390" s="2"/>
      <c r="ABU390" s="2"/>
      <c r="ABV390" s="2"/>
      <c r="ABW390" s="2"/>
      <c r="ABX390" s="2"/>
      <c r="ABY390" s="2"/>
      <c r="ABZ390" s="2"/>
      <c r="ACA390" s="2"/>
      <c r="ACB390" s="2"/>
      <c r="ACC390" s="2"/>
      <c r="ACD390" s="2"/>
      <c r="ACE390" s="2"/>
      <c r="ACF390" s="2"/>
      <c r="ACG390" s="2"/>
      <c r="ACH390" s="2"/>
      <c r="ACI390" s="2"/>
      <c r="ACJ390" s="2"/>
      <c r="ACK390" s="2"/>
      <c r="ACL390" s="2"/>
      <c r="ACM390" s="2"/>
      <c r="ACN390" s="2"/>
      <c r="ACO390" s="2"/>
      <c r="ACP390" s="2"/>
      <c r="ACQ390" s="2"/>
      <c r="ACR390" s="2"/>
      <c r="ACS390" s="2"/>
      <c r="ACT390" s="2"/>
      <c r="ACU390" s="2"/>
      <c r="ACV390" s="2"/>
      <c r="ACW390" s="2"/>
      <c r="ACX390" s="2"/>
      <c r="ACY390" s="2"/>
      <c r="ACZ390" s="2"/>
      <c r="ADA390" s="2"/>
      <c r="ADB390" s="2"/>
      <c r="ADC390" s="2"/>
      <c r="ADD390" s="2"/>
      <c r="ADE390" s="2"/>
      <c r="ADF390" s="2"/>
      <c r="ADG390" s="2"/>
      <c r="ADH390" s="2"/>
      <c r="ADI390" s="2"/>
      <c r="ADJ390" s="2"/>
      <c r="ADK390" s="2"/>
      <c r="ADL390" s="2"/>
      <c r="ADM390" s="2"/>
      <c r="ADN390" s="2"/>
      <c r="ADO390" s="2"/>
      <c r="ADP390" s="2"/>
      <c r="ADQ390" s="2"/>
      <c r="ADR390" s="2"/>
      <c r="ADS390" s="2"/>
      <c r="ADT390" s="2"/>
      <c r="ADU390" s="2"/>
      <c r="ADV390" s="2"/>
      <c r="ADW390" s="2"/>
      <c r="ADX390" s="2"/>
      <c r="ADY390" s="2"/>
      <c r="ADZ390" s="2"/>
      <c r="AEA390" s="2"/>
      <c r="AEB390" s="2"/>
      <c r="AEC390" s="2"/>
      <c r="AED390" s="2"/>
      <c r="AEE390" s="2"/>
      <c r="AEF390" s="2"/>
      <c r="AEG390" s="2"/>
      <c r="AEH390" s="2"/>
      <c r="AEI390" s="2"/>
      <c r="AEJ390" s="2"/>
      <c r="AEK390" s="2"/>
      <c r="AEL390" s="2"/>
      <c r="AEM390" s="2"/>
      <c r="AEN390" s="2"/>
      <c r="AEO390" s="2"/>
      <c r="AEP390" s="2"/>
      <c r="AEQ390" s="2"/>
      <c r="AER390" s="2"/>
      <c r="AES390" s="2"/>
      <c r="AET390" s="2"/>
      <c r="AEU390" s="2"/>
      <c r="AEV390" s="2"/>
      <c r="AEW390" s="2"/>
      <c r="AEX390" s="2"/>
      <c r="AEY390" s="2"/>
      <c r="AEZ390" s="2"/>
      <c r="AFA390" s="2"/>
      <c r="AFB390" s="2"/>
      <c r="AFC390" s="2"/>
      <c r="AFD390" s="2"/>
      <c r="AFE390" s="2"/>
      <c r="AFF390" s="2"/>
      <c r="AFG390" s="2"/>
      <c r="AFH390" s="2"/>
      <c r="AFI390" s="2"/>
      <c r="AFJ390" s="2"/>
      <c r="AFK390" s="2"/>
      <c r="AFL390" s="2"/>
      <c r="AFM390" s="2"/>
      <c r="AFN390" s="2"/>
      <c r="AFO390" s="2"/>
      <c r="AFP390" s="2"/>
      <c r="AFQ390" s="2"/>
      <c r="AFR390" s="2"/>
      <c r="AFS390" s="2"/>
      <c r="AFT390" s="2"/>
      <c r="AFU390" s="2"/>
      <c r="AFV390" s="2"/>
      <c r="AFW390" s="2"/>
      <c r="AFX390" s="2"/>
      <c r="AFY390" s="2"/>
      <c r="AFZ390" s="2"/>
      <c r="AGA390" s="2"/>
      <c r="AGB390" s="2"/>
      <c r="AGC390" s="2"/>
      <c r="AGD390" s="2"/>
      <c r="AGE390" s="2"/>
      <c r="AGF390" s="2"/>
      <c r="AGG390" s="2"/>
      <c r="AGH390" s="2"/>
      <c r="AGI390" s="2"/>
      <c r="AGJ390" s="2"/>
      <c r="AGK390" s="2"/>
      <c r="AGL390" s="2"/>
      <c r="AGM390" s="2"/>
      <c r="AGN390" s="2"/>
      <c r="AGO390" s="2"/>
      <c r="AGP390" s="2"/>
      <c r="AGQ390" s="2"/>
      <c r="AGR390" s="2"/>
      <c r="AGS390" s="2"/>
      <c r="AGT390" s="2"/>
      <c r="AGU390" s="2"/>
      <c r="AGV390" s="2"/>
      <c r="AGW390" s="2"/>
      <c r="AGX390" s="2"/>
      <c r="AGY390" s="2"/>
      <c r="AGZ390" s="2"/>
      <c r="AHA390" s="2"/>
      <c r="AHB390" s="2"/>
      <c r="AHC390" s="2"/>
      <c r="AHD390" s="2"/>
      <c r="AHE390" s="2"/>
      <c r="AHF390" s="2"/>
      <c r="AHG390" s="2"/>
      <c r="AHH390" s="2"/>
      <c r="AHI390" s="2"/>
      <c r="AHJ390" s="2"/>
      <c r="AHK390" s="2"/>
      <c r="AHL390" s="2"/>
      <c r="AHM390" s="2"/>
      <c r="AHN390" s="2"/>
      <c r="AHO390" s="2"/>
      <c r="AHP390" s="2"/>
      <c r="AHQ390" s="2"/>
      <c r="AHR390" s="2"/>
      <c r="AHS390" s="2"/>
      <c r="AHT390" s="2"/>
      <c r="AHU390" s="2"/>
      <c r="AHV390" s="2"/>
      <c r="AHW390" s="2"/>
      <c r="AHX390" s="2"/>
      <c r="AHY390" s="2"/>
      <c r="AHZ390" s="2"/>
      <c r="AIA390" s="2"/>
      <c r="AIB390" s="2"/>
      <c r="AIC390" s="2"/>
      <c r="AID390" s="2"/>
      <c r="AIE390" s="2"/>
      <c r="AIF390" s="2"/>
      <c r="AIG390" s="2"/>
      <c r="AIH390" s="2"/>
      <c r="AII390" s="2"/>
      <c r="AIJ390" s="2"/>
      <c r="AIK390" s="2"/>
      <c r="AIL390" s="2"/>
      <c r="AIM390" s="2"/>
      <c r="AIN390" s="2"/>
      <c r="AIO390" s="2"/>
      <c r="AIP390" s="2"/>
      <c r="AIQ390" s="2"/>
      <c r="AIR390" s="2"/>
      <c r="AIS390" s="2"/>
      <c r="AIT390" s="2"/>
      <c r="AIU390" s="2"/>
      <c r="AIV390" s="2"/>
      <c r="AIW390" s="2"/>
      <c r="AIX390" s="2"/>
      <c r="AIY390" s="2"/>
      <c r="AIZ390" s="2"/>
      <c r="AJA390" s="2"/>
      <c r="AJB390" s="2"/>
      <c r="AJC390" s="2"/>
      <c r="AJD390" s="2"/>
      <c r="AJE390" s="2"/>
      <c r="AJF390" s="2"/>
      <c r="AJG390" s="2"/>
      <c r="AJH390" s="2"/>
      <c r="AJI390" s="2"/>
      <c r="AJJ390" s="2"/>
      <c r="AJK390" s="2"/>
      <c r="AJL390" s="2"/>
      <c r="AJM390" s="2"/>
      <c r="AJN390" s="2"/>
      <c r="AJO390" s="2"/>
      <c r="AJP390" s="2"/>
      <c r="AJQ390" s="2"/>
      <c r="AJR390" s="2"/>
      <c r="AJS390" s="2"/>
      <c r="AJT390" s="2"/>
      <c r="AJU390" s="2"/>
      <c r="AJV390" s="2"/>
      <c r="AJW390" s="2"/>
      <c r="AJX390" s="2"/>
      <c r="AJY390" s="2"/>
      <c r="AJZ390" s="2"/>
      <c r="AKA390" s="2"/>
      <c r="AKB390" s="2"/>
      <c r="AKC390" s="2"/>
      <c r="AKD390" s="2"/>
      <c r="AKE390" s="2"/>
      <c r="AKF390" s="2"/>
      <c r="AKG390" s="2"/>
      <c r="AKH390" s="2"/>
      <c r="AKI390" s="2"/>
      <c r="AKJ390" s="2"/>
      <c r="AKK390" s="2"/>
      <c r="AKL390" s="2"/>
      <c r="AKM390" s="2"/>
      <c r="AKN390" s="2"/>
      <c r="AKO390" s="2"/>
      <c r="AKP390" s="2"/>
      <c r="AKQ390" s="2"/>
      <c r="AKR390" s="2"/>
      <c r="AKS390" s="2"/>
      <c r="AKT390" s="2"/>
      <c r="AKU390" s="2"/>
      <c r="AKV390" s="2"/>
      <c r="AKW390" s="2"/>
      <c r="AKX390" s="2"/>
      <c r="AKY390" s="2"/>
      <c r="AKZ390" s="2"/>
      <c r="ALA390" s="2"/>
      <c r="ALB390" s="1"/>
      <c r="ALC390" s="1"/>
      <c r="ALD390" s="1"/>
      <c r="ALE390" s="1"/>
      <c r="ALF390" s="1"/>
      <c r="ALG390" s="1"/>
      <c r="ALH390" s="1"/>
      <c r="ALI390" s="1"/>
      <c r="ALJ390" s="1"/>
      <c r="ALK390" s="1"/>
      <c r="ALL390" s="1"/>
      <c r="ALM390" s="1"/>
      <c r="ALN390" s="1"/>
      <c r="ALO390" s="1"/>
      <c r="ALP390" s="1"/>
      <c r="ALQ390" s="1"/>
      <c r="ALR390" s="1"/>
      <c r="ALS390"/>
      <c r="ALT390"/>
      <c r="ALU390"/>
      <c r="ALV390"/>
      <c r="ALW390"/>
      <c r="ALX390"/>
      <c r="ALY390"/>
      <c r="ALZ390"/>
      <c r="AMA390"/>
      <c r="AMB390"/>
      <c r="AMC390"/>
      <c r="AMD390"/>
      <c r="AME390"/>
      <c r="AMF390"/>
      <c r="AMG390"/>
      <c r="AMH390"/>
      <c r="AMI390"/>
      <c r="AMJ390"/>
    </row>
    <row r="391" spans="1:1024" s="37" customFormat="1">
      <c r="A391" s="1"/>
      <c r="B391" s="1"/>
      <c r="C391" s="1"/>
      <c r="D391" s="1"/>
      <c r="E391" s="1"/>
      <c r="F391" s="1"/>
      <c r="G391" s="1"/>
      <c r="H391" s="1"/>
      <c r="I391" s="1"/>
      <c r="J391" s="10"/>
      <c r="K391" s="10"/>
      <c r="L391" s="10"/>
      <c r="M391" s="50"/>
      <c r="N391" s="50"/>
      <c r="O391" s="1"/>
      <c r="P391" s="1"/>
      <c r="Q391" s="51"/>
      <c r="VZ391" s="2"/>
      <c r="WA391" s="2"/>
      <c r="WB391" s="2"/>
      <c r="WC391" s="2"/>
      <c r="WD391" s="2"/>
      <c r="WE391" s="2"/>
      <c r="WF391" s="2"/>
      <c r="WG391" s="2"/>
      <c r="WH391" s="2"/>
      <c r="WI391" s="2"/>
      <c r="WJ391" s="2"/>
      <c r="WK391" s="2"/>
      <c r="WL391" s="2"/>
      <c r="WM391" s="2"/>
      <c r="WN391" s="2"/>
      <c r="WO391" s="2"/>
      <c r="WP391" s="2"/>
      <c r="WQ391" s="2"/>
      <c r="WR391" s="2"/>
      <c r="WS391" s="2"/>
      <c r="WT391" s="2"/>
      <c r="WU391" s="2"/>
      <c r="WV391" s="2"/>
      <c r="WW391" s="2"/>
      <c r="WX391" s="2"/>
      <c r="WY391" s="2"/>
      <c r="WZ391" s="2"/>
      <c r="XA391" s="2"/>
      <c r="XB391" s="2"/>
      <c r="XC391" s="2"/>
      <c r="XD391" s="2"/>
      <c r="XE391" s="2"/>
      <c r="XF391" s="2"/>
      <c r="XG391" s="2"/>
      <c r="XH391" s="2"/>
      <c r="XI391" s="2"/>
      <c r="XJ391" s="2"/>
      <c r="XK391" s="2"/>
      <c r="XL391" s="2"/>
      <c r="XM391" s="2"/>
      <c r="XN391" s="2"/>
      <c r="XO391" s="2"/>
      <c r="XP391" s="2"/>
      <c r="XQ391" s="2"/>
      <c r="XR391" s="2"/>
      <c r="XS391" s="2"/>
      <c r="XT391" s="2"/>
      <c r="XU391" s="2"/>
      <c r="XV391" s="2"/>
      <c r="XW391" s="2"/>
      <c r="XX391" s="2"/>
      <c r="XY391" s="2"/>
      <c r="XZ391" s="2"/>
      <c r="YA391" s="2"/>
      <c r="YB391" s="2"/>
      <c r="YC391" s="2"/>
      <c r="YD391" s="2"/>
      <c r="YE391" s="2"/>
      <c r="YF391" s="2"/>
      <c r="YG391" s="2"/>
      <c r="YH391" s="2"/>
      <c r="YI391" s="2"/>
      <c r="YJ391" s="2"/>
      <c r="YK391" s="2"/>
      <c r="YL391" s="2"/>
      <c r="YM391" s="2"/>
      <c r="YN391" s="2"/>
      <c r="YO391" s="2"/>
      <c r="YP391" s="2"/>
      <c r="YQ391" s="2"/>
      <c r="YR391" s="2"/>
      <c r="YS391" s="2"/>
      <c r="YT391" s="2"/>
      <c r="YU391" s="2"/>
      <c r="YV391" s="2"/>
      <c r="YW391" s="2"/>
      <c r="YX391" s="2"/>
      <c r="YY391" s="2"/>
      <c r="YZ391" s="2"/>
      <c r="ZA391" s="2"/>
      <c r="ZB391" s="2"/>
      <c r="ZC391" s="2"/>
      <c r="ZD391" s="2"/>
      <c r="ZE391" s="2"/>
      <c r="ZF391" s="2"/>
      <c r="ZG391" s="2"/>
      <c r="ZH391" s="2"/>
      <c r="ZI391" s="2"/>
      <c r="ZJ391" s="2"/>
      <c r="ZK391" s="2"/>
      <c r="ZL391" s="2"/>
      <c r="ZM391" s="2"/>
      <c r="ZN391" s="2"/>
      <c r="ZO391" s="2"/>
      <c r="ZP391" s="2"/>
      <c r="ZQ391" s="2"/>
      <c r="ZR391" s="2"/>
      <c r="ZS391" s="2"/>
      <c r="ZT391" s="2"/>
      <c r="ZU391" s="2"/>
      <c r="ZV391" s="2"/>
      <c r="ZW391" s="2"/>
      <c r="ZX391" s="2"/>
      <c r="ZY391" s="2"/>
      <c r="ZZ391" s="2"/>
      <c r="AAA391" s="2"/>
      <c r="AAB391" s="2"/>
      <c r="AAC391" s="2"/>
      <c r="AAD391" s="2"/>
      <c r="AAE391" s="2"/>
      <c r="AAF391" s="2"/>
      <c r="AAG391" s="2"/>
      <c r="AAH391" s="2"/>
      <c r="AAI391" s="2"/>
      <c r="AAJ391" s="2"/>
      <c r="AAK391" s="2"/>
      <c r="AAL391" s="2"/>
      <c r="AAM391" s="2"/>
      <c r="AAN391" s="2"/>
      <c r="AAO391" s="2"/>
      <c r="AAP391" s="2"/>
      <c r="AAQ391" s="2"/>
      <c r="AAR391" s="2"/>
      <c r="AAS391" s="2"/>
      <c r="AAT391" s="2"/>
      <c r="AAU391" s="2"/>
      <c r="AAV391" s="2"/>
      <c r="AAW391" s="2"/>
      <c r="AAX391" s="2"/>
      <c r="AAY391" s="2"/>
      <c r="AAZ391" s="2"/>
      <c r="ABA391" s="2"/>
      <c r="ABB391" s="2"/>
      <c r="ABC391" s="2"/>
      <c r="ABD391" s="2"/>
      <c r="ABE391" s="2"/>
      <c r="ABF391" s="2"/>
      <c r="ABG391" s="2"/>
      <c r="ABH391" s="2"/>
      <c r="ABI391" s="2"/>
      <c r="ABJ391" s="2"/>
      <c r="ABK391" s="2"/>
      <c r="ABL391" s="2"/>
      <c r="ABM391" s="2"/>
      <c r="ABN391" s="2"/>
      <c r="ABO391" s="2"/>
      <c r="ABP391" s="2"/>
      <c r="ABQ391" s="2"/>
      <c r="ABR391" s="2"/>
      <c r="ABS391" s="2"/>
      <c r="ABT391" s="2"/>
      <c r="ABU391" s="2"/>
      <c r="ABV391" s="2"/>
      <c r="ABW391" s="2"/>
      <c r="ABX391" s="2"/>
      <c r="ABY391" s="2"/>
      <c r="ABZ391" s="2"/>
      <c r="ACA391" s="2"/>
      <c r="ACB391" s="2"/>
      <c r="ACC391" s="2"/>
      <c r="ACD391" s="2"/>
      <c r="ACE391" s="2"/>
      <c r="ACF391" s="2"/>
      <c r="ACG391" s="2"/>
      <c r="ACH391" s="2"/>
      <c r="ACI391" s="2"/>
      <c r="ACJ391" s="2"/>
      <c r="ACK391" s="2"/>
      <c r="ACL391" s="2"/>
      <c r="ACM391" s="2"/>
      <c r="ACN391" s="2"/>
      <c r="ACO391" s="2"/>
      <c r="ACP391" s="2"/>
      <c r="ACQ391" s="2"/>
      <c r="ACR391" s="2"/>
      <c r="ACS391" s="2"/>
      <c r="ACT391" s="2"/>
      <c r="ACU391" s="2"/>
      <c r="ACV391" s="2"/>
      <c r="ACW391" s="2"/>
      <c r="ACX391" s="2"/>
      <c r="ACY391" s="2"/>
      <c r="ACZ391" s="2"/>
      <c r="ADA391" s="2"/>
      <c r="ADB391" s="2"/>
      <c r="ADC391" s="2"/>
      <c r="ADD391" s="2"/>
      <c r="ADE391" s="2"/>
      <c r="ADF391" s="2"/>
      <c r="ADG391" s="2"/>
      <c r="ADH391" s="2"/>
      <c r="ADI391" s="2"/>
      <c r="ADJ391" s="2"/>
      <c r="ADK391" s="2"/>
      <c r="ADL391" s="2"/>
      <c r="ADM391" s="2"/>
      <c r="ADN391" s="2"/>
      <c r="ADO391" s="2"/>
      <c r="ADP391" s="2"/>
      <c r="ADQ391" s="2"/>
      <c r="ADR391" s="2"/>
      <c r="ADS391" s="2"/>
      <c r="ADT391" s="2"/>
      <c r="ADU391" s="2"/>
      <c r="ADV391" s="2"/>
      <c r="ADW391" s="2"/>
      <c r="ADX391" s="2"/>
      <c r="ADY391" s="2"/>
      <c r="ADZ391" s="2"/>
      <c r="AEA391" s="2"/>
      <c r="AEB391" s="2"/>
      <c r="AEC391" s="2"/>
      <c r="AED391" s="2"/>
      <c r="AEE391" s="2"/>
      <c r="AEF391" s="2"/>
      <c r="AEG391" s="2"/>
      <c r="AEH391" s="2"/>
      <c r="AEI391" s="2"/>
      <c r="AEJ391" s="2"/>
      <c r="AEK391" s="2"/>
      <c r="AEL391" s="2"/>
      <c r="AEM391" s="2"/>
      <c r="AEN391" s="2"/>
      <c r="AEO391" s="2"/>
      <c r="AEP391" s="2"/>
      <c r="AEQ391" s="2"/>
      <c r="AER391" s="2"/>
      <c r="AES391" s="2"/>
      <c r="AET391" s="2"/>
      <c r="AEU391" s="2"/>
      <c r="AEV391" s="2"/>
      <c r="AEW391" s="2"/>
      <c r="AEX391" s="2"/>
      <c r="AEY391" s="2"/>
      <c r="AEZ391" s="2"/>
      <c r="AFA391" s="2"/>
      <c r="AFB391" s="2"/>
      <c r="AFC391" s="2"/>
      <c r="AFD391" s="2"/>
      <c r="AFE391" s="2"/>
      <c r="AFF391" s="2"/>
      <c r="AFG391" s="2"/>
      <c r="AFH391" s="2"/>
      <c r="AFI391" s="2"/>
      <c r="AFJ391" s="2"/>
      <c r="AFK391" s="2"/>
      <c r="AFL391" s="2"/>
      <c r="AFM391" s="2"/>
      <c r="AFN391" s="2"/>
      <c r="AFO391" s="2"/>
      <c r="AFP391" s="2"/>
      <c r="AFQ391" s="2"/>
      <c r="AFR391" s="2"/>
      <c r="AFS391" s="2"/>
      <c r="AFT391" s="2"/>
      <c r="AFU391" s="2"/>
      <c r="AFV391" s="2"/>
      <c r="AFW391" s="2"/>
      <c r="AFX391" s="2"/>
      <c r="AFY391" s="2"/>
      <c r="AFZ391" s="2"/>
      <c r="AGA391" s="2"/>
      <c r="AGB391" s="2"/>
      <c r="AGC391" s="2"/>
      <c r="AGD391" s="2"/>
      <c r="AGE391" s="2"/>
      <c r="AGF391" s="2"/>
      <c r="AGG391" s="2"/>
      <c r="AGH391" s="2"/>
      <c r="AGI391" s="2"/>
      <c r="AGJ391" s="2"/>
      <c r="AGK391" s="2"/>
      <c r="AGL391" s="2"/>
      <c r="AGM391" s="2"/>
      <c r="AGN391" s="2"/>
      <c r="AGO391" s="2"/>
      <c r="AGP391" s="2"/>
      <c r="AGQ391" s="2"/>
      <c r="AGR391" s="2"/>
      <c r="AGS391" s="2"/>
      <c r="AGT391" s="2"/>
      <c r="AGU391" s="2"/>
      <c r="AGV391" s="2"/>
      <c r="AGW391" s="2"/>
      <c r="AGX391" s="2"/>
      <c r="AGY391" s="2"/>
      <c r="AGZ391" s="2"/>
      <c r="AHA391" s="2"/>
      <c r="AHB391" s="2"/>
      <c r="AHC391" s="2"/>
      <c r="AHD391" s="2"/>
      <c r="AHE391" s="2"/>
      <c r="AHF391" s="2"/>
      <c r="AHG391" s="2"/>
      <c r="AHH391" s="2"/>
      <c r="AHI391" s="2"/>
      <c r="AHJ391" s="2"/>
      <c r="AHK391" s="2"/>
      <c r="AHL391" s="2"/>
      <c r="AHM391" s="2"/>
      <c r="AHN391" s="2"/>
      <c r="AHO391" s="2"/>
      <c r="AHP391" s="2"/>
      <c r="AHQ391" s="2"/>
      <c r="AHR391" s="2"/>
      <c r="AHS391" s="2"/>
      <c r="AHT391" s="2"/>
      <c r="AHU391" s="2"/>
      <c r="AHV391" s="2"/>
      <c r="AHW391" s="2"/>
      <c r="AHX391" s="2"/>
      <c r="AHY391" s="2"/>
      <c r="AHZ391" s="2"/>
      <c r="AIA391" s="2"/>
      <c r="AIB391" s="2"/>
      <c r="AIC391" s="2"/>
      <c r="AID391" s="2"/>
      <c r="AIE391" s="2"/>
      <c r="AIF391" s="2"/>
      <c r="AIG391" s="2"/>
      <c r="AIH391" s="2"/>
      <c r="AII391" s="2"/>
      <c r="AIJ391" s="2"/>
      <c r="AIK391" s="2"/>
      <c r="AIL391" s="2"/>
      <c r="AIM391" s="2"/>
      <c r="AIN391" s="2"/>
      <c r="AIO391" s="2"/>
      <c r="AIP391" s="2"/>
      <c r="AIQ391" s="2"/>
      <c r="AIR391" s="2"/>
      <c r="AIS391" s="2"/>
      <c r="AIT391" s="2"/>
      <c r="AIU391" s="2"/>
      <c r="AIV391" s="2"/>
      <c r="AIW391" s="2"/>
      <c r="AIX391" s="2"/>
      <c r="AIY391" s="2"/>
      <c r="AIZ391" s="2"/>
      <c r="AJA391" s="2"/>
      <c r="AJB391" s="2"/>
      <c r="AJC391" s="2"/>
      <c r="AJD391" s="2"/>
      <c r="AJE391" s="2"/>
      <c r="AJF391" s="2"/>
      <c r="AJG391" s="2"/>
      <c r="AJH391" s="2"/>
      <c r="AJI391" s="2"/>
      <c r="AJJ391" s="2"/>
      <c r="AJK391" s="2"/>
      <c r="AJL391" s="2"/>
      <c r="AJM391" s="2"/>
      <c r="AJN391" s="2"/>
      <c r="AJO391" s="2"/>
      <c r="AJP391" s="2"/>
      <c r="AJQ391" s="2"/>
      <c r="AJR391" s="2"/>
      <c r="AJS391" s="2"/>
      <c r="AJT391" s="2"/>
      <c r="AJU391" s="2"/>
      <c r="AJV391" s="2"/>
      <c r="AJW391" s="2"/>
      <c r="AJX391" s="2"/>
      <c r="AJY391" s="2"/>
      <c r="AJZ391" s="2"/>
      <c r="AKA391" s="2"/>
      <c r="AKB391" s="2"/>
      <c r="AKC391" s="2"/>
      <c r="AKD391" s="2"/>
      <c r="AKE391" s="2"/>
      <c r="AKF391" s="2"/>
      <c r="AKG391" s="2"/>
      <c r="AKH391" s="2"/>
      <c r="AKI391" s="2"/>
      <c r="AKJ391" s="2"/>
      <c r="AKK391" s="2"/>
      <c r="AKL391" s="2"/>
      <c r="AKM391" s="2"/>
      <c r="AKN391" s="2"/>
      <c r="AKO391" s="2"/>
      <c r="AKP391" s="2"/>
      <c r="AKQ391" s="2"/>
      <c r="AKR391" s="2"/>
      <c r="AKS391" s="2"/>
      <c r="AKT391" s="2"/>
      <c r="AKU391" s="2"/>
      <c r="AKV391" s="2"/>
      <c r="AKW391" s="2"/>
      <c r="AKX391" s="2"/>
      <c r="AKY391" s="2"/>
      <c r="AKZ391" s="2"/>
      <c r="ALA391" s="2"/>
      <c r="ALB391" s="1"/>
      <c r="ALC391" s="1"/>
      <c r="ALD391" s="1"/>
      <c r="ALE391" s="1"/>
      <c r="ALF391" s="1"/>
      <c r="ALG391" s="1"/>
      <c r="ALH391" s="1"/>
      <c r="ALI391" s="1"/>
      <c r="ALJ391" s="1"/>
      <c r="ALK391" s="1"/>
      <c r="ALL391" s="1"/>
      <c r="ALM391" s="1"/>
      <c r="ALN391" s="1"/>
      <c r="ALO391" s="1"/>
      <c r="ALP391" s="1"/>
      <c r="ALQ391" s="1"/>
      <c r="ALR391" s="1"/>
      <c r="ALS391"/>
      <c r="ALT391"/>
      <c r="ALU391"/>
      <c r="ALV391"/>
      <c r="ALW391"/>
      <c r="ALX391"/>
      <c r="ALY391"/>
      <c r="ALZ391"/>
      <c r="AMA391"/>
      <c r="AMB391"/>
      <c r="AMC391"/>
      <c r="AMD391"/>
      <c r="AME391"/>
      <c r="AMF391"/>
      <c r="AMG391"/>
      <c r="AMH391"/>
      <c r="AMI391"/>
      <c r="AMJ391"/>
    </row>
    <row r="392" spans="1:1024" s="37" customFormat="1">
      <c r="A392" s="1"/>
      <c r="B392" s="1"/>
      <c r="C392" s="1"/>
      <c r="D392" s="1"/>
      <c r="E392" s="1"/>
      <c r="F392" s="1"/>
      <c r="G392" s="1"/>
      <c r="H392" s="1"/>
      <c r="I392" s="1"/>
      <c r="J392" s="10"/>
      <c r="K392" s="10"/>
      <c r="L392" s="10"/>
      <c r="M392" s="50"/>
      <c r="N392" s="50"/>
      <c r="O392" s="1"/>
      <c r="P392" s="1"/>
      <c r="Q392" s="51"/>
      <c r="VZ392" s="2"/>
      <c r="WA392" s="2"/>
      <c r="WB392" s="2"/>
      <c r="WC392" s="2"/>
      <c r="WD392" s="2"/>
      <c r="WE392" s="2"/>
      <c r="WF392" s="2"/>
      <c r="WG392" s="2"/>
      <c r="WH392" s="2"/>
      <c r="WI392" s="2"/>
      <c r="WJ392" s="2"/>
      <c r="WK392" s="2"/>
      <c r="WL392" s="2"/>
      <c r="WM392" s="2"/>
      <c r="WN392" s="2"/>
      <c r="WO392" s="2"/>
      <c r="WP392" s="2"/>
      <c r="WQ392" s="2"/>
      <c r="WR392" s="2"/>
      <c r="WS392" s="2"/>
      <c r="WT392" s="2"/>
      <c r="WU392" s="2"/>
      <c r="WV392" s="2"/>
      <c r="WW392" s="2"/>
      <c r="WX392" s="2"/>
      <c r="WY392" s="2"/>
      <c r="WZ392" s="2"/>
      <c r="XA392" s="2"/>
      <c r="XB392" s="2"/>
      <c r="XC392" s="2"/>
      <c r="XD392" s="2"/>
      <c r="XE392" s="2"/>
      <c r="XF392" s="2"/>
      <c r="XG392" s="2"/>
      <c r="XH392" s="2"/>
      <c r="XI392" s="2"/>
      <c r="XJ392" s="2"/>
      <c r="XK392" s="2"/>
      <c r="XL392" s="2"/>
      <c r="XM392" s="2"/>
      <c r="XN392" s="2"/>
      <c r="XO392" s="2"/>
      <c r="XP392" s="2"/>
      <c r="XQ392" s="2"/>
      <c r="XR392" s="2"/>
      <c r="XS392" s="2"/>
      <c r="XT392" s="2"/>
      <c r="XU392" s="2"/>
      <c r="XV392" s="2"/>
      <c r="XW392" s="2"/>
      <c r="XX392" s="2"/>
      <c r="XY392" s="2"/>
      <c r="XZ392" s="2"/>
      <c r="YA392" s="2"/>
      <c r="YB392" s="2"/>
      <c r="YC392" s="2"/>
      <c r="YD392" s="2"/>
      <c r="YE392" s="2"/>
      <c r="YF392" s="2"/>
      <c r="YG392" s="2"/>
      <c r="YH392" s="2"/>
      <c r="YI392" s="2"/>
      <c r="YJ392" s="2"/>
      <c r="YK392" s="2"/>
      <c r="YL392" s="2"/>
      <c r="YM392" s="2"/>
      <c r="YN392" s="2"/>
      <c r="YO392" s="2"/>
      <c r="YP392" s="2"/>
      <c r="YQ392" s="2"/>
      <c r="YR392" s="2"/>
      <c r="YS392" s="2"/>
      <c r="YT392" s="2"/>
      <c r="YU392" s="2"/>
      <c r="YV392" s="2"/>
      <c r="YW392" s="2"/>
      <c r="YX392" s="2"/>
      <c r="YY392" s="2"/>
      <c r="YZ392" s="2"/>
      <c r="ZA392" s="2"/>
      <c r="ZB392" s="2"/>
      <c r="ZC392" s="2"/>
      <c r="ZD392" s="2"/>
      <c r="ZE392" s="2"/>
      <c r="ZF392" s="2"/>
      <c r="ZG392" s="2"/>
      <c r="ZH392" s="2"/>
      <c r="ZI392" s="2"/>
      <c r="ZJ392" s="2"/>
      <c r="ZK392" s="2"/>
      <c r="ZL392" s="2"/>
      <c r="ZM392" s="2"/>
      <c r="ZN392" s="2"/>
      <c r="ZO392" s="2"/>
      <c r="ZP392" s="2"/>
      <c r="ZQ392" s="2"/>
      <c r="ZR392" s="2"/>
      <c r="ZS392" s="2"/>
      <c r="ZT392" s="2"/>
      <c r="ZU392" s="2"/>
      <c r="ZV392" s="2"/>
      <c r="ZW392" s="2"/>
      <c r="ZX392" s="2"/>
      <c r="ZY392" s="2"/>
      <c r="ZZ392" s="2"/>
      <c r="AAA392" s="2"/>
      <c r="AAB392" s="2"/>
      <c r="AAC392" s="2"/>
      <c r="AAD392" s="2"/>
      <c r="AAE392" s="2"/>
      <c r="AAF392" s="2"/>
      <c r="AAG392" s="2"/>
      <c r="AAH392" s="2"/>
      <c r="AAI392" s="2"/>
      <c r="AAJ392" s="2"/>
      <c r="AAK392" s="2"/>
      <c r="AAL392" s="2"/>
      <c r="AAM392" s="2"/>
      <c r="AAN392" s="2"/>
      <c r="AAO392" s="2"/>
      <c r="AAP392" s="2"/>
      <c r="AAQ392" s="2"/>
      <c r="AAR392" s="2"/>
      <c r="AAS392" s="2"/>
      <c r="AAT392" s="2"/>
      <c r="AAU392" s="2"/>
      <c r="AAV392" s="2"/>
      <c r="AAW392" s="2"/>
      <c r="AAX392" s="2"/>
      <c r="AAY392" s="2"/>
      <c r="AAZ392" s="2"/>
      <c r="ABA392" s="2"/>
      <c r="ABB392" s="2"/>
      <c r="ABC392" s="2"/>
      <c r="ABD392" s="2"/>
      <c r="ABE392" s="2"/>
      <c r="ABF392" s="2"/>
      <c r="ABG392" s="2"/>
      <c r="ABH392" s="2"/>
      <c r="ABI392" s="2"/>
      <c r="ABJ392" s="2"/>
      <c r="ABK392" s="2"/>
      <c r="ABL392" s="2"/>
      <c r="ABM392" s="2"/>
      <c r="ABN392" s="2"/>
      <c r="ABO392" s="2"/>
      <c r="ABP392" s="2"/>
      <c r="ABQ392" s="2"/>
      <c r="ABR392" s="2"/>
      <c r="ABS392" s="2"/>
      <c r="ABT392" s="2"/>
      <c r="ABU392" s="2"/>
      <c r="ABV392" s="2"/>
      <c r="ABW392" s="2"/>
      <c r="ABX392" s="2"/>
      <c r="ABY392" s="2"/>
      <c r="ABZ392" s="2"/>
      <c r="ACA392" s="2"/>
      <c r="ACB392" s="2"/>
      <c r="ACC392" s="2"/>
      <c r="ACD392" s="2"/>
      <c r="ACE392" s="2"/>
      <c r="ACF392" s="2"/>
      <c r="ACG392" s="2"/>
      <c r="ACH392" s="2"/>
      <c r="ACI392" s="2"/>
      <c r="ACJ392" s="2"/>
      <c r="ACK392" s="2"/>
      <c r="ACL392" s="2"/>
      <c r="ACM392" s="2"/>
      <c r="ACN392" s="2"/>
      <c r="ACO392" s="2"/>
      <c r="ACP392" s="2"/>
      <c r="ACQ392" s="2"/>
      <c r="ACR392" s="2"/>
      <c r="ACS392" s="2"/>
      <c r="ACT392" s="2"/>
      <c r="ACU392" s="2"/>
      <c r="ACV392" s="2"/>
      <c r="ACW392" s="2"/>
      <c r="ACX392" s="2"/>
      <c r="ACY392" s="2"/>
      <c r="ACZ392" s="2"/>
      <c r="ADA392" s="2"/>
      <c r="ADB392" s="2"/>
      <c r="ADC392" s="2"/>
      <c r="ADD392" s="2"/>
      <c r="ADE392" s="2"/>
      <c r="ADF392" s="2"/>
      <c r="ADG392" s="2"/>
      <c r="ADH392" s="2"/>
      <c r="ADI392" s="2"/>
      <c r="ADJ392" s="2"/>
      <c r="ADK392" s="2"/>
      <c r="ADL392" s="2"/>
      <c r="ADM392" s="2"/>
      <c r="ADN392" s="2"/>
      <c r="ADO392" s="2"/>
      <c r="ADP392" s="2"/>
      <c r="ADQ392" s="2"/>
      <c r="ADR392" s="2"/>
      <c r="ADS392" s="2"/>
      <c r="ADT392" s="2"/>
      <c r="ADU392" s="2"/>
      <c r="ADV392" s="2"/>
      <c r="ADW392" s="2"/>
      <c r="ADX392" s="2"/>
      <c r="ADY392" s="2"/>
      <c r="ADZ392" s="2"/>
      <c r="AEA392" s="2"/>
      <c r="AEB392" s="2"/>
      <c r="AEC392" s="2"/>
      <c r="AED392" s="2"/>
      <c r="AEE392" s="2"/>
      <c r="AEF392" s="2"/>
      <c r="AEG392" s="2"/>
      <c r="AEH392" s="2"/>
      <c r="AEI392" s="2"/>
      <c r="AEJ392" s="2"/>
      <c r="AEK392" s="2"/>
      <c r="AEL392" s="2"/>
      <c r="AEM392" s="2"/>
      <c r="AEN392" s="2"/>
      <c r="AEO392" s="2"/>
      <c r="AEP392" s="2"/>
      <c r="AEQ392" s="2"/>
      <c r="AER392" s="2"/>
      <c r="AES392" s="2"/>
      <c r="AET392" s="2"/>
      <c r="AEU392" s="2"/>
      <c r="AEV392" s="2"/>
      <c r="AEW392" s="2"/>
      <c r="AEX392" s="2"/>
      <c r="AEY392" s="2"/>
      <c r="AEZ392" s="2"/>
      <c r="AFA392" s="2"/>
      <c r="AFB392" s="2"/>
      <c r="AFC392" s="2"/>
      <c r="AFD392" s="2"/>
      <c r="AFE392" s="2"/>
      <c r="AFF392" s="2"/>
      <c r="AFG392" s="2"/>
      <c r="AFH392" s="2"/>
      <c r="AFI392" s="2"/>
      <c r="AFJ392" s="2"/>
      <c r="AFK392" s="2"/>
      <c r="AFL392" s="2"/>
      <c r="AFM392" s="2"/>
      <c r="AFN392" s="2"/>
      <c r="AFO392" s="2"/>
      <c r="AFP392" s="2"/>
      <c r="AFQ392" s="2"/>
      <c r="AFR392" s="2"/>
      <c r="AFS392" s="2"/>
      <c r="AFT392" s="2"/>
      <c r="AFU392" s="2"/>
      <c r="AFV392" s="2"/>
      <c r="AFW392" s="2"/>
      <c r="AFX392" s="2"/>
      <c r="AFY392" s="2"/>
      <c r="AFZ392" s="2"/>
      <c r="AGA392" s="2"/>
      <c r="AGB392" s="2"/>
      <c r="AGC392" s="2"/>
      <c r="AGD392" s="2"/>
      <c r="AGE392" s="2"/>
      <c r="AGF392" s="2"/>
      <c r="AGG392" s="2"/>
      <c r="AGH392" s="2"/>
      <c r="AGI392" s="2"/>
      <c r="AGJ392" s="2"/>
      <c r="AGK392" s="2"/>
      <c r="AGL392" s="2"/>
      <c r="AGM392" s="2"/>
      <c r="AGN392" s="2"/>
      <c r="AGO392" s="2"/>
      <c r="AGP392" s="2"/>
      <c r="AGQ392" s="2"/>
      <c r="AGR392" s="2"/>
      <c r="AGS392" s="2"/>
      <c r="AGT392" s="2"/>
      <c r="AGU392" s="2"/>
      <c r="AGV392" s="2"/>
      <c r="AGW392" s="2"/>
      <c r="AGX392" s="2"/>
      <c r="AGY392" s="2"/>
      <c r="AGZ392" s="2"/>
      <c r="AHA392" s="2"/>
      <c r="AHB392" s="2"/>
      <c r="AHC392" s="2"/>
      <c r="AHD392" s="2"/>
      <c r="AHE392" s="2"/>
      <c r="AHF392" s="2"/>
      <c r="AHG392" s="2"/>
      <c r="AHH392" s="2"/>
      <c r="AHI392" s="2"/>
      <c r="AHJ392" s="2"/>
      <c r="AHK392" s="2"/>
      <c r="AHL392" s="2"/>
      <c r="AHM392" s="2"/>
      <c r="AHN392" s="2"/>
      <c r="AHO392" s="2"/>
      <c r="AHP392" s="2"/>
      <c r="AHQ392" s="2"/>
      <c r="AHR392" s="2"/>
      <c r="AHS392" s="2"/>
      <c r="AHT392" s="2"/>
      <c r="AHU392" s="2"/>
      <c r="AHV392" s="2"/>
      <c r="AHW392" s="2"/>
      <c r="AHX392" s="2"/>
      <c r="AHY392" s="2"/>
      <c r="AHZ392" s="2"/>
      <c r="AIA392" s="2"/>
      <c r="AIB392" s="2"/>
      <c r="AIC392" s="2"/>
      <c r="AID392" s="2"/>
      <c r="AIE392" s="2"/>
      <c r="AIF392" s="2"/>
      <c r="AIG392" s="2"/>
      <c r="AIH392" s="2"/>
      <c r="AII392" s="2"/>
      <c r="AIJ392" s="2"/>
      <c r="AIK392" s="2"/>
      <c r="AIL392" s="2"/>
      <c r="AIM392" s="2"/>
      <c r="AIN392" s="2"/>
      <c r="AIO392" s="2"/>
      <c r="AIP392" s="2"/>
      <c r="AIQ392" s="2"/>
      <c r="AIR392" s="2"/>
      <c r="AIS392" s="2"/>
      <c r="AIT392" s="2"/>
      <c r="AIU392" s="2"/>
      <c r="AIV392" s="2"/>
      <c r="AIW392" s="2"/>
      <c r="AIX392" s="2"/>
      <c r="AIY392" s="2"/>
      <c r="AIZ392" s="2"/>
      <c r="AJA392" s="2"/>
      <c r="AJB392" s="2"/>
      <c r="AJC392" s="2"/>
      <c r="AJD392" s="2"/>
      <c r="AJE392" s="2"/>
      <c r="AJF392" s="2"/>
      <c r="AJG392" s="2"/>
      <c r="AJH392" s="2"/>
      <c r="AJI392" s="2"/>
      <c r="AJJ392" s="2"/>
      <c r="AJK392" s="2"/>
      <c r="AJL392" s="2"/>
      <c r="AJM392" s="2"/>
      <c r="AJN392" s="2"/>
      <c r="AJO392" s="2"/>
      <c r="AJP392" s="2"/>
      <c r="AJQ392" s="2"/>
      <c r="AJR392" s="2"/>
      <c r="AJS392" s="2"/>
      <c r="AJT392" s="2"/>
      <c r="AJU392" s="2"/>
      <c r="AJV392" s="2"/>
      <c r="AJW392" s="2"/>
      <c r="AJX392" s="2"/>
      <c r="AJY392" s="2"/>
      <c r="AJZ392" s="2"/>
      <c r="AKA392" s="2"/>
      <c r="AKB392" s="2"/>
      <c r="AKC392" s="2"/>
      <c r="AKD392" s="2"/>
      <c r="AKE392" s="2"/>
      <c r="AKF392" s="2"/>
      <c r="AKG392" s="2"/>
      <c r="AKH392" s="2"/>
      <c r="AKI392" s="2"/>
      <c r="AKJ392" s="2"/>
      <c r="AKK392" s="2"/>
      <c r="AKL392" s="2"/>
      <c r="AKM392" s="2"/>
      <c r="AKN392" s="2"/>
      <c r="AKO392" s="2"/>
      <c r="AKP392" s="2"/>
      <c r="AKQ392" s="2"/>
      <c r="AKR392" s="2"/>
      <c r="AKS392" s="2"/>
      <c r="AKT392" s="2"/>
      <c r="AKU392" s="2"/>
      <c r="AKV392" s="2"/>
      <c r="AKW392" s="2"/>
      <c r="AKX392" s="2"/>
      <c r="AKY392" s="2"/>
      <c r="AKZ392" s="2"/>
      <c r="ALA392" s="2"/>
      <c r="ALB392" s="1"/>
      <c r="ALC392" s="1"/>
      <c r="ALD392" s="1"/>
      <c r="ALE392" s="1"/>
      <c r="ALF392" s="1"/>
      <c r="ALG392" s="1"/>
      <c r="ALH392" s="1"/>
      <c r="ALI392" s="1"/>
      <c r="ALJ392" s="1"/>
      <c r="ALK392" s="1"/>
      <c r="ALL392" s="1"/>
      <c r="ALM392" s="1"/>
      <c r="ALN392" s="1"/>
      <c r="ALO392" s="1"/>
      <c r="ALP392" s="1"/>
      <c r="ALQ392" s="1"/>
      <c r="ALR392" s="1"/>
      <c r="ALS392"/>
      <c r="ALT392"/>
      <c r="ALU392"/>
      <c r="ALV392"/>
      <c r="ALW392"/>
      <c r="ALX392"/>
      <c r="ALY392"/>
      <c r="ALZ392"/>
      <c r="AMA392"/>
      <c r="AMB392"/>
      <c r="AMC392"/>
      <c r="AMD392"/>
      <c r="AME392"/>
      <c r="AMF392"/>
      <c r="AMG392"/>
      <c r="AMH392"/>
      <c r="AMI392"/>
      <c r="AMJ392"/>
    </row>
    <row r="393" spans="1:1024" s="37" customFormat="1">
      <c r="A393" s="1"/>
      <c r="B393" s="1"/>
      <c r="C393" s="1"/>
      <c r="D393" s="1"/>
      <c r="E393" s="1"/>
      <c r="F393" s="1"/>
      <c r="G393" s="1"/>
      <c r="H393" s="1"/>
      <c r="I393" s="1"/>
      <c r="J393" s="10"/>
      <c r="K393" s="10"/>
      <c r="L393" s="10"/>
      <c r="M393" s="50"/>
      <c r="N393" s="50"/>
      <c r="O393" s="1"/>
      <c r="P393" s="1"/>
      <c r="Q393" s="51"/>
      <c r="VZ393" s="2"/>
      <c r="WA393" s="2"/>
      <c r="WB393" s="2"/>
      <c r="WC393" s="2"/>
      <c r="WD393" s="2"/>
      <c r="WE393" s="2"/>
      <c r="WF393" s="2"/>
      <c r="WG393" s="2"/>
      <c r="WH393" s="2"/>
      <c r="WI393" s="2"/>
      <c r="WJ393" s="2"/>
      <c r="WK393" s="2"/>
      <c r="WL393" s="2"/>
      <c r="WM393" s="2"/>
      <c r="WN393" s="2"/>
      <c r="WO393" s="2"/>
      <c r="WP393" s="2"/>
      <c r="WQ393" s="2"/>
      <c r="WR393" s="2"/>
      <c r="WS393" s="2"/>
      <c r="WT393" s="2"/>
      <c r="WU393" s="2"/>
      <c r="WV393" s="2"/>
      <c r="WW393" s="2"/>
      <c r="WX393" s="2"/>
      <c r="WY393" s="2"/>
      <c r="WZ393" s="2"/>
      <c r="XA393" s="2"/>
      <c r="XB393" s="2"/>
      <c r="XC393" s="2"/>
      <c r="XD393" s="2"/>
      <c r="XE393" s="2"/>
      <c r="XF393" s="2"/>
      <c r="XG393" s="2"/>
      <c r="XH393" s="2"/>
      <c r="XI393" s="2"/>
      <c r="XJ393" s="2"/>
      <c r="XK393" s="2"/>
      <c r="XL393" s="2"/>
      <c r="XM393" s="2"/>
      <c r="XN393" s="2"/>
      <c r="XO393" s="2"/>
      <c r="XP393" s="2"/>
      <c r="XQ393" s="2"/>
      <c r="XR393" s="2"/>
      <c r="XS393" s="2"/>
      <c r="XT393" s="2"/>
      <c r="XU393" s="2"/>
      <c r="XV393" s="2"/>
      <c r="XW393" s="2"/>
      <c r="XX393" s="2"/>
      <c r="XY393" s="2"/>
      <c r="XZ393" s="2"/>
      <c r="YA393" s="2"/>
      <c r="YB393" s="2"/>
      <c r="YC393" s="2"/>
      <c r="YD393" s="2"/>
      <c r="YE393" s="2"/>
      <c r="YF393" s="2"/>
      <c r="YG393" s="2"/>
      <c r="YH393" s="2"/>
      <c r="YI393" s="2"/>
      <c r="YJ393" s="2"/>
      <c r="YK393" s="2"/>
      <c r="YL393" s="2"/>
      <c r="YM393" s="2"/>
      <c r="YN393" s="2"/>
      <c r="YO393" s="2"/>
      <c r="YP393" s="2"/>
      <c r="YQ393" s="2"/>
      <c r="YR393" s="2"/>
      <c r="YS393" s="2"/>
      <c r="YT393" s="2"/>
      <c r="YU393" s="2"/>
      <c r="YV393" s="2"/>
      <c r="YW393" s="2"/>
      <c r="YX393" s="2"/>
      <c r="YY393" s="2"/>
      <c r="YZ393" s="2"/>
      <c r="ZA393" s="2"/>
      <c r="ZB393" s="2"/>
      <c r="ZC393" s="2"/>
      <c r="ZD393" s="2"/>
      <c r="ZE393" s="2"/>
      <c r="ZF393" s="2"/>
      <c r="ZG393" s="2"/>
      <c r="ZH393" s="2"/>
      <c r="ZI393" s="2"/>
      <c r="ZJ393" s="2"/>
      <c r="ZK393" s="2"/>
      <c r="ZL393" s="2"/>
      <c r="ZM393" s="2"/>
      <c r="ZN393" s="2"/>
      <c r="ZO393" s="2"/>
      <c r="ZP393" s="2"/>
      <c r="ZQ393" s="2"/>
      <c r="ZR393" s="2"/>
      <c r="ZS393" s="2"/>
      <c r="ZT393" s="2"/>
      <c r="ZU393" s="2"/>
      <c r="ZV393" s="2"/>
      <c r="ZW393" s="2"/>
      <c r="ZX393" s="2"/>
      <c r="ZY393" s="2"/>
      <c r="ZZ393" s="2"/>
      <c r="AAA393" s="2"/>
      <c r="AAB393" s="2"/>
      <c r="AAC393" s="2"/>
      <c r="AAD393" s="2"/>
      <c r="AAE393" s="2"/>
      <c r="AAF393" s="2"/>
      <c r="AAG393" s="2"/>
      <c r="AAH393" s="2"/>
      <c r="AAI393" s="2"/>
      <c r="AAJ393" s="2"/>
      <c r="AAK393" s="2"/>
      <c r="AAL393" s="2"/>
      <c r="AAM393" s="2"/>
      <c r="AAN393" s="2"/>
      <c r="AAO393" s="2"/>
      <c r="AAP393" s="2"/>
      <c r="AAQ393" s="2"/>
      <c r="AAR393" s="2"/>
      <c r="AAS393" s="2"/>
      <c r="AAT393" s="2"/>
      <c r="AAU393" s="2"/>
      <c r="AAV393" s="2"/>
      <c r="AAW393" s="2"/>
      <c r="AAX393" s="2"/>
      <c r="AAY393" s="2"/>
      <c r="AAZ393" s="2"/>
      <c r="ABA393" s="2"/>
      <c r="ABB393" s="2"/>
      <c r="ABC393" s="2"/>
      <c r="ABD393" s="2"/>
      <c r="ABE393" s="2"/>
      <c r="ABF393" s="2"/>
      <c r="ABG393" s="2"/>
      <c r="ABH393" s="2"/>
      <c r="ABI393" s="2"/>
      <c r="ABJ393" s="2"/>
      <c r="ABK393" s="2"/>
      <c r="ABL393" s="2"/>
      <c r="ABM393" s="2"/>
      <c r="ABN393" s="2"/>
      <c r="ABO393" s="2"/>
      <c r="ABP393" s="2"/>
      <c r="ABQ393" s="2"/>
      <c r="ABR393" s="2"/>
      <c r="ABS393" s="2"/>
      <c r="ABT393" s="2"/>
      <c r="ABU393" s="2"/>
      <c r="ABV393" s="2"/>
      <c r="ABW393" s="2"/>
      <c r="ABX393" s="2"/>
      <c r="ABY393" s="2"/>
      <c r="ABZ393" s="2"/>
      <c r="ACA393" s="2"/>
      <c r="ACB393" s="2"/>
      <c r="ACC393" s="2"/>
      <c r="ACD393" s="2"/>
      <c r="ACE393" s="2"/>
      <c r="ACF393" s="2"/>
      <c r="ACG393" s="2"/>
      <c r="ACH393" s="2"/>
      <c r="ACI393" s="2"/>
      <c r="ACJ393" s="2"/>
      <c r="ACK393" s="2"/>
      <c r="ACL393" s="2"/>
      <c r="ACM393" s="2"/>
      <c r="ACN393" s="2"/>
      <c r="ACO393" s="2"/>
      <c r="ACP393" s="2"/>
      <c r="ACQ393" s="2"/>
      <c r="ACR393" s="2"/>
      <c r="ACS393" s="2"/>
      <c r="ACT393" s="2"/>
      <c r="ACU393" s="2"/>
      <c r="ACV393" s="2"/>
      <c r="ACW393" s="2"/>
      <c r="ACX393" s="2"/>
      <c r="ACY393" s="2"/>
      <c r="ACZ393" s="2"/>
      <c r="ADA393" s="2"/>
      <c r="ADB393" s="2"/>
      <c r="ADC393" s="2"/>
      <c r="ADD393" s="2"/>
      <c r="ADE393" s="2"/>
      <c r="ADF393" s="2"/>
      <c r="ADG393" s="2"/>
      <c r="ADH393" s="2"/>
      <c r="ADI393" s="2"/>
      <c r="ADJ393" s="2"/>
      <c r="ADK393" s="2"/>
      <c r="ADL393" s="2"/>
      <c r="ADM393" s="2"/>
      <c r="ADN393" s="2"/>
      <c r="ADO393" s="2"/>
      <c r="ADP393" s="2"/>
      <c r="ADQ393" s="2"/>
      <c r="ADR393" s="2"/>
      <c r="ADS393" s="2"/>
      <c r="ADT393" s="2"/>
      <c r="ADU393" s="2"/>
      <c r="ADV393" s="2"/>
      <c r="ADW393" s="2"/>
      <c r="ADX393" s="2"/>
      <c r="ADY393" s="2"/>
      <c r="ADZ393" s="2"/>
      <c r="AEA393" s="2"/>
      <c r="AEB393" s="2"/>
      <c r="AEC393" s="2"/>
      <c r="AED393" s="2"/>
      <c r="AEE393" s="2"/>
      <c r="AEF393" s="2"/>
      <c r="AEG393" s="2"/>
      <c r="AEH393" s="2"/>
      <c r="AEI393" s="2"/>
      <c r="AEJ393" s="2"/>
      <c r="AEK393" s="2"/>
      <c r="AEL393" s="2"/>
      <c r="AEM393" s="2"/>
      <c r="AEN393" s="2"/>
      <c r="AEO393" s="2"/>
      <c r="AEP393" s="2"/>
      <c r="AEQ393" s="2"/>
      <c r="AER393" s="2"/>
      <c r="AES393" s="2"/>
      <c r="AET393" s="2"/>
      <c r="AEU393" s="2"/>
      <c r="AEV393" s="2"/>
      <c r="AEW393" s="2"/>
      <c r="AEX393" s="2"/>
      <c r="AEY393" s="2"/>
      <c r="AEZ393" s="2"/>
      <c r="AFA393" s="2"/>
      <c r="AFB393" s="2"/>
      <c r="AFC393" s="2"/>
      <c r="AFD393" s="2"/>
      <c r="AFE393" s="2"/>
      <c r="AFF393" s="2"/>
      <c r="AFG393" s="2"/>
      <c r="AFH393" s="2"/>
      <c r="AFI393" s="2"/>
      <c r="AFJ393" s="2"/>
      <c r="AFK393" s="2"/>
      <c r="AFL393" s="2"/>
      <c r="AFM393" s="2"/>
      <c r="AFN393" s="2"/>
      <c r="AFO393" s="2"/>
      <c r="AFP393" s="2"/>
      <c r="AFQ393" s="2"/>
      <c r="AFR393" s="2"/>
      <c r="AFS393" s="2"/>
      <c r="AFT393" s="2"/>
      <c r="AFU393" s="2"/>
      <c r="AFV393" s="2"/>
      <c r="AFW393" s="2"/>
      <c r="AFX393" s="2"/>
      <c r="AFY393" s="2"/>
      <c r="AFZ393" s="2"/>
      <c r="AGA393" s="2"/>
      <c r="AGB393" s="2"/>
      <c r="AGC393" s="2"/>
      <c r="AGD393" s="2"/>
      <c r="AGE393" s="2"/>
      <c r="AGF393" s="2"/>
      <c r="AGG393" s="2"/>
      <c r="AGH393" s="2"/>
      <c r="AGI393" s="2"/>
      <c r="AGJ393" s="2"/>
      <c r="AGK393" s="2"/>
      <c r="AGL393" s="2"/>
      <c r="AGM393" s="2"/>
      <c r="AGN393" s="2"/>
      <c r="AGO393" s="2"/>
      <c r="AGP393" s="2"/>
      <c r="AGQ393" s="2"/>
      <c r="AGR393" s="2"/>
      <c r="AGS393" s="2"/>
      <c r="AGT393" s="2"/>
      <c r="AGU393" s="2"/>
      <c r="AGV393" s="2"/>
      <c r="AGW393" s="2"/>
      <c r="AGX393" s="2"/>
      <c r="AGY393" s="2"/>
      <c r="AGZ393" s="2"/>
      <c r="AHA393" s="2"/>
      <c r="AHB393" s="2"/>
      <c r="AHC393" s="2"/>
      <c r="AHD393" s="2"/>
      <c r="AHE393" s="2"/>
      <c r="AHF393" s="2"/>
      <c r="AHG393" s="2"/>
      <c r="AHH393" s="2"/>
      <c r="AHI393" s="2"/>
      <c r="AHJ393" s="2"/>
      <c r="AHK393" s="2"/>
      <c r="AHL393" s="2"/>
      <c r="AHM393" s="2"/>
      <c r="AHN393" s="2"/>
      <c r="AHO393" s="2"/>
      <c r="AHP393" s="2"/>
      <c r="AHQ393" s="2"/>
      <c r="AHR393" s="2"/>
      <c r="AHS393" s="2"/>
      <c r="AHT393" s="2"/>
      <c r="AHU393" s="2"/>
      <c r="AHV393" s="2"/>
      <c r="AHW393" s="2"/>
      <c r="AHX393" s="2"/>
      <c r="AHY393" s="2"/>
      <c r="AHZ393" s="2"/>
      <c r="AIA393" s="2"/>
      <c r="AIB393" s="2"/>
      <c r="AIC393" s="2"/>
      <c r="AID393" s="2"/>
      <c r="AIE393" s="2"/>
      <c r="AIF393" s="2"/>
      <c r="AIG393" s="2"/>
      <c r="AIH393" s="2"/>
      <c r="AII393" s="2"/>
      <c r="AIJ393" s="2"/>
      <c r="AIK393" s="2"/>
      <c r="AIL393" s="2"/>
      <c r="AIM393" s="2"/>
      <c r="AIN393" s="2"/>
      <c r="AIO393" s="2"/>
      <c r="AIP393" s="2"/>
      <c r="AIQ393" s="2"/>
      <c r="AIR393" s="2"/>
      <c r="AIS393" s="2"/>
      <c r="AIT393" s="2"/>
      <c r="AIU393" s="2"/>
      <c r="AIV393" s="2"/>
      <c r="AIW393" s="2"/>
      <c r="AIX393" s="2"/>
      <c r="AIY393" s="2"/>
      <c r="AIZ393" s="2"/>
      <c r="AJA393" s="2"/>
      <c r="AJB393" s="2"/>
      <c r="AJC393" s="2"/>
      <c r="AJD393" s="2"/>
      <c r="AJE393" s="2"/>
      <c r="AJF393" s="2"/>
      <c r="AJG393" s="2"/>
      <c r="AJH393" s="2"/>
      <c r="AJI393" s="2"/>
      <c r="AJJ393" s="2"/>
      <c r="AJK393" s="2"/>
      <c r="AJL393" s="2"/>
      <c r="AJM393" s="2"/>
      <c r="AJN393" s="2"/>
      <c r="AJO393" s="2"/>
      <c r="AJP393" s="2"/>
      <c r="AJQ393" s="2"/>
      <c r="AJR393" s="2"/>
      <c r="AJS393" s="2"/>
      <c r="AJT393" s="2"/>
      <c r="AJU393" s="2"/>
      <c r="AJV393" s="2"/>
      <c r="AJW393" s="2"/>
      <c r="AJX393" s="2"/>
      <c r="AJY393" s="2"/>
      <c r="AJZ393" s="2"/>
      <c r="AKA393" s="2"/>
      <c r="AKB393" s="2"/>
      <c r="AKC393" s="2"/>
      <c r="AKD393" s="2"/>
      <c r="AKE393" s="2"/>
      <c r="AKF393" s="2"/>
      <c r="AKG393" s="2"/>
      <c r="AKH393" s="2"/>
      <c r="AKI393" s="2"/>
      <c r="AKJ393" s="2"/>
      <c r="AKK393" s="2"/>
      <c r="AKL393" s="2"/>
      <c r="AKM393" s="2"/>
      <c r="AKN393" s="2"/>
      <c r="AKO393" s="2"/>
      <c r="AKP393" s="2"/>
      <c r="AKQ393" s="2"/>
      <c r="AKR393" s="2"/>
      <c r="AKS393" s="2"/>
      <c r="AKT393" s="2"/>
      <c r="AKU393" s="2"/>
      <c r="AKV393" s="2"/>
      <c r="AKW393" s="2"/>
      <c r="AKX393" s="2"/>
      <c r="AKY393" s="2"/>
      <c r="AKZ393" s="2"/>
      <c r="ALA393" s="2"/>
      <c r="ALB393" s="1"/>
      <c r="ALC393" s="1"/>
      <c r="ALD393" s="1"/>
      <c r="ALE393" s="1"/>
      <c r="ALF393" s="1"/>
      <c r="ALG393" s="1"/>
      <c r="ALH393" s="1"/>
      <c r="ALI393" s="1"/>
      <c r="ALJ393" s="1"/>
      <c r="ALK393" s="1"/>
      <c r="ALL393" s="1"/>
      <c r="ALM393" s="1"/>
      <c r="ALN393" s="1"/>
      <c r="ALO393" s="1"/>
      <c r="ALP393" s="1"/>
      <c r="ALQ393" s="1"/>
      <c r="ALR393" s="1"/>
      <c r="ALS393"/>
      <c r="ALT393"/>
      <c r="ALU393"/>
      <c r="ALV393"/>
      <c r="ALW393"/>
      <c r="ALX393"/>
      <c r="ALY393"/>
      <c r="ALZ393"/>
      <c r="AMA393"/>
      <c r="AMB393"/>
      <c r="AMC393"/>
      <c r="AMD393"/>
      <c r="AME393"/>
      <c r="AMF393"/>
      <c r="AMG393"/>
      <c r="AMH393"/>
      <c r="AMI393"/>
      <c r="AMJ393"/>
    </row>
    <row r="394" spans="1:1024" s="37" customFormat="1">
      <c r="A394" s="1"/>
      <c r="B394" s="1"/>
      <c r="C394" s="1"/>
      <c r="D394" s="1"/>
      <c r="E394" s="1"/>
      <c r="F394" s="1"/>
      <c r="G394" s="1"/>
      <c r="H394" s="1"/>
      <c r="I394" s="1"/>
      <c r="J394" s="10"/>
      <c r="K394" s="10"/>
      <c r="L394" s="10"/>
      <c r="M394" s="50"/>
      <c r="N394" s="50"/>
      <c r="O394" s="1"/>
      <c r="P394" s="1"/>
      <c r="Q394" s="51"/>
      <c r="VZ394" s="2"/>
      <c r="WA394" s="2"/>
      <c r="WB394" s="2"/>
      <c r="WC394" s="2"/>
      <c r="WD394" s="2"/>
      <c r="WE394" s="2"/>
      <c r="WF394" s="2"/>
      <c r="WG394" s="2"/>
      <c r="WH394" s="2"/>
      <c r="WI394" s="2"/>
      <c r="WJ394" s="2"/>
      <c r="WK394" s="2"/>
      <c r="WL394" s="2"/>
      <c r="WM394" s="2"/>
      <c r="WN394" s="2"/>
      <c r="WO394" s="2"/>
      <c r="WP394" s="2"/>
      <c r="WQ394" s="2"/>
      <c r="WR394" s="2"/>
      <c r="WS394" s="2"/>
      <c r="WT394" s="2"/>
      <c r="WU394" s="2"/>
      <c r="WV394" s="2"/>
      <c r="WW394" s="2"/>
      <c r="WX394" s="2"/>
      <c r="WY394" s="2"/>
      <c r="WZ394" s="2"/>
      <c r="XA394" s="2"/>
      <c r="XB394" s="2"/>
      <c r="XC394" s="2"/>
      <c r="XD394" s="2"/>
      <c r="XE394" s="2"/>
      <c r="XF394" s="2"/>
      <c r="XG394" s="2"/>
      <c r="XH394" s="2"/>
      <c r="XI394" s="2"/>
      <c r="XJ394" s="2"/>
      <c r="XK394" s="2"/>
      <c r="XL394" s="2"/>
      <c r="XM394" s="2"/>
      <c r="XN394" s="2"/>
      <c r="XO394" s="2"/>
      <c r="XP394" s="2"/>
      <c r="XQ394" s="2"/>
      <c r="XR394" s="2"/>
      <c r="XS394" s="2"/>
      <c r="XT394" s="2"/>
      <c r="XU394" s="2"/>
      <c r="XV394" s="2"/>
      <c r="XW394" s="2"/>
      <c r="XX394" s="2"/>
      <c r="XY394" s="2"/>
      <c r="XZ394" s="2"/>
      <c r="YA394" s="2"/>
      <c r="YB394" s="2"/>
      <c r="YC394" s="2"/>
      <c r="YD394" s="2"/>
      <c r="YE394" s="2"/>
      <c r="YF394" s="2"/>
      <c r="YG394" s="2"/>
      <c r="YH394" s="2"/>
      <c r="YI394" s="2"/>
      <c r="YJ394" s="2"/>
      <c r="YK394" s="2"/>
      <c r="YL394" s="2"/>
      <c r="YM394" s="2"/>
      <c r="YN394" s="2"/>
      <c r="YO394" s="2"/>
      <c r="YP394" s="2"/>
      <c r="YQ394" s="2"/>
      <c r="YR394" s="2"/>
      <c r="YS394" s="2"/>
      <c r="YT394" s="2"/>
      <c r="YU394" s="2"/>
      <c r="YV394" s="2"/>
      <c r="YW394" s="2"/>
      <c r="YX394" s="2"/>
      <c r="YY394" s="2"/>
      <c r="YZ394" s="2"/>
      <c r="ZA394" s="2"/>
      <c r="ZB394" s="2"/>
      <c r="ZC394" s="2"/>
      <c r="ZD394" s="2"/>
      <c r="ZE394" s="2"/>
      <c r="ZF394" s="2"/>
      <c r="ZG394" s="2"/>
      <c r="ZH394" s="2"/>
      <c r="ZI394" s="2"/>
      <c r="ZJ394" s="2"/>
      <c r="ZK394" s="2"/>
      <c r="ZL394" s="2"/>
      <c r="ZM394" s="2"/>
      <c r="ZN394" s="2"/>
      <c r="ZO394" s="2"/>
      <c r="ZP394" s="2"/>
      <c r="ZQ394" s="2"/>
      <c r="ZR394" s="2"/>
      <c r="ZS394" s="2"/>
      <c r="ZT394" s="2"/>
      <c r="ZU394" s="2"/>
      <c r="ZV394" s="2"/>
      <c r="ZW394" s="2"/>
      <c r="ZX394" s="2"/>
      <c r="ZY394" s="2"/>
      <c r="ZZ394" s="2"/>
      <c r="AAA394" s="2"/>
      <c r="AAB394" s="2"/>
      <c r="AAC394" s="2"/>
      <c r="AAD394" s="2"/>
      <c r="AAE394" s="2"/>
      <c r="AAF394" s="2"/>
      <c r="AAG394" s="2"/>
      <c r="AAH394" s="2"/>
      <c r="AAI394" s="2"/>
      <c r="AAJ394" s="2"/>
      <c r="AAK394" s="2"/>
      <c r="AAL394" s="2"/>
      <c r="AAM394" s="2"/>
      <c r="AAN394" s="2"/>
      <c r="AAO394" s="2"/>
      <c r="AAP394" s="2"/>
      <c r="AAQ394" s="2"/>
      <c r="AAR394" s="2"/>
      <c r="AAS394" s="2"/>
      <c r="AAT394" s="2"/>
      <c r="AAU394" s="2"/>
      <c r="AAV394" s="2"/>
      <c r="AAW394" s="2"/>
      <c r="AAX394" s="2"/>
      <c r="AAY394" s="2"/>
      <c r="AAZ394" s="2"/>
      <c r="ABA394" s="2"/>
      <c r="ABB394" s="2"/>
      <c r="ABC394" s="2"/>
      <c r="ABD394" s="2"/>
      <c r="ABE394" s="2"/>
      <c r="ABF394" s="2"/>
      <c r="ABG394" s="2"/>
      <c r="ABH394" s="2"/>
      <c r="ABI394" s="2"/>
      <c r="ABJ394" s="2"/>
      <c r="ABK394" s="2"/>
      <c r="ABL394" s="2"/>
      <c r="ABM394" s="2"/>
      <c r="ABN394" s="2"/>
      <c r="ABO394" s="2"/>
      <c r="ABP394" s="2"/>
      <c r="ABQ394" s="2"/>
      <c r="ABR394" s="2"/>
      <c r="ABS394" s="2"/>
      <c r="ABT394" s="2"/>
      <c r="ABU394" s="2"/>
      <c r="ABV394" s="2"/>
      <c r="ABW394" s="2"/>
      <c r="ABX394" s="2"/>
      <c r="ABY394" s="2"/>
      <c r="ABZ394" s="2"/>
      <c r="ACA394" s="2"/>
      <c r="ACB394" s="2"/>
      <c r="ACC394" s="2"/>
      <c r="ACD394" s="2"/>
      <c r="ACE394" s="2"/>
      <c r="ACF394" s="2"/>
      <c r="ACG394" s="2"/>
      <c r="ACH394" s="2"/>
      <c r="ACI394" s="2"/>
      <c r="ACJ394" s="2"/>
      <c r="ACK394" s="2"/>
      <c r="ACL394" s="2"/>
      <c r="ACM394" s="2"/>
      <c r="ACN394" s="2"/>
      <c r="ACO394" s="2"/>
      <c r="ACP394" s="2"/>
      <c r="ACQ394" s="2"/>
      <c r="ACR394" s="2"/>
      <c r="ACS394" s="2"/>
      <c r="ACT394" s="2"/>
      <c r="ACU394" s="2"/>
      <c r="ACV394" s="2"/>
      <c r="ACW394" s="2"/>
      <c r="ACX394" s="2"/>
      <c r="ACY394" s="2"/>
      <c r="ACZ394" s="2"/>
      <c r="ADA394" s="2"/>
      <c r="ADB394" s="2"/>
      <c r="ADC394" s="2"/>
      <c r="ADD394" s="2"/>
      <c r="ADE394" s="2"/>
      <c r="ADF394" s="2"/>
      <c r="ADG394" s="2"/>
      <c r="ADH394" s="2"/>
      <c r="ADI394" s="2"/>
      <c r="ADJ394" s="2"/>
      <c r="ADK394" s="2"/>
      <c r="ADL394" s="2"/>
      <c r="ADM394" s="2"/>
      <c r="ADN394" s="2"/>
      <c r="ADO394" s="2"/>
      <c r="ADP394" s="2"/>
      <c r="ADQ394" s="2"/>
      <c r="ADR394" s="2"/>
      <c r="ADS394" s="2"/>
      <c r="ADT394" s="2"/>
      <c r="ADU394" s="2"/>
      <c r="ADV394" s="2"/>
      <c r="ADW394" s="2"/>
      <c r="ADX394" s="2"/>
      <c r="ADY394" s="2"/>
      <c r="ADZ394" s="2"/>
      <c r="AEA394" s="2"/>
      <c r="AEB394" s="2"/>
      <c r="AEC394" s="2"/>
      <c r="AED394" s="2"/>
      <c r="AEE394" s="2"/>
      <c r="AEF394" s="2"/>
      <c r="AEG394" s="2"/>
      <c r="AEH394" s="2"/>
      <c r="AEI394" s="2"/>
      <c r="AEJ394" s="2"/>
      <c r="AEK394" s="2"/>
      <c r="AEL394" s="2"/>
      <c r="AEM394" s="2"/>
      <c r="AEN394" s="2"/>
      <c r="AEO394" s="2"/>
      <c r="AEP394" s="2"/>
      <c r="AEQ394" s="2"/>
      <c r="AER394" s="2"/>
      <c r="AES394" s="2"/>
      <c r="AET394" s="2"/>
      <c r="AEU394" s="2"/>
      <c r="AEV394" s="2"/>
      <c r="AEW394" s="2"/>
      <c r="AEX394" s="2"/>
      <c r="AEY394" s="2"/>
      <c r="AEZ394" s="2"/>
      <c r="AFA394" s="2"/>
      <c r="AFB394" s="2"/>
      <c r="AFC394" s="2"/>
      <c r="AFD394" s="2"/>
      <c r="AFE394" s="2"/>
      <c r="AFF394" s="2"/>
      <c r="AFG394" s="2"/>
      <c r="AFH394" s="2"/>
      <c r="AFI394" s="2"/>
      <c r="AFJ394" s="2"/>
      <c r="AFK394" s="2"/>
      <c r="AFL394" s="2"/>
      <c r="AFM394" s="2"/>
      <c r="AFN394" s="2"/>
      <c r="AFO394" s="2"/>
      <c r="AFP394" s="2"/>
      <c r="AFQ394" s="2"/>
      <c r="AFR394" s="2"/>
      <c r="AFS394" s="2"/>
      <c r="AFT394" s="2"/>
      <c r="AFU394" s="2"/>
      <c r="AFV394" s="2"/>
      <c r="AFW394" s="2"/>
      <c r="AFX394" s="2"/>
      <c r="AFY394" s="2"/>
      <c r="AFZ394" s="2"/>
      <c r="AGA394" s="2"/>
      <c r="AGB394" s="2"/>
      <c r="AGC394" s="2"/>
      <c r="AGD394" s="2"/>
      <c r="AGE394" s="2"/>
      <c r="AGF394" s="2"/>
      <c r="AGG394" s="2"/>
      <c r="AGH394" s="2"/>
      <c r="AGI394" s="2"/>
      <c r="AGJ394" s="2"/>
      <c r="AGK394" s="2"/>
      <c r="AGL394" s="2"/>
      <c r="AGM394" s="2"/>
      <c r="AGN394" s="2"/>
      <c r="AGO394" s="2"/>
      <c r="AGP394" s="2"/>
      <c r="AGQ394" s="2"/>
      <c r="AGR394" s="2"/>
      <c r="AGS394" s="2"/>
      <c r="AGT394" s="2"/>
      <c r="AGU394" s="2"/>
      <c r="AGV394" s="2"/>
      <c r="AGW394" s="2"/>
      <c r="AGX394" s="2"/>
      <c r="AGY394" s="2"/>
      <c r="AGZ394" s="2"/>
      <c r="AHA394" s="2"/>
      <c r="AHB394" s="2"/>
      <c r="AHC394" s="2"/>
      <c r="AHD394" s="2"/>
      <c r="AHE394" s="2"/>
      <c r="AHF394" s="2"/>
      <c r="AHG394" s="2"/>
      <c r="AHH394" s="2"/>
      <c r="AHI394" s="2"/>
      <c r="AHJ394" s="2"/>
      <c r="AHK394" s="2"/>
      <c r="AHL394" s="2"/>
      <c r="AHM394" s="2"/>
      <c r="AHN394" s="2"/>
      <c r="AHO394" s="2"/>
      <c r="AHP394" s="2"/>
      <c r="AHQ394" s="2"/>
      <c r="AHR394" s="2"/>
      <c r="AHS394" s="2"/>
      <c r="AHT394" s="2"/>
      <c r="AHU394" s="2"/>
      <c r="AHV394" s="2"/>
      <c r="AHW394" s="2"/>
      <c r="AHX394" s="2"/>
      <c r="AHY394" s="2"/>
      <c r="AHZ394" s="2"/>
      <c r="AIA394" s="2"/>
      <c r="AIB394" s="2"/>
      <c r="AIC394" s="2"/>
      <c r="AID394" s="2"/>
      <c r="AIE394" s="2"/>
      <c r="AIF394" s="2"/>
      <c r="AIG394" s="2"/>
      <c r="AIH394" s="2"/>
      <c r="AII394" s="2"/>
      <c r="AIJ394" s="2"/>
      <c r="AIK394" s="2"/>
      <c r="AIL394" s="2"/>
      <c r="AIM394" s="2"/>
      <c r="AIN394" s="2"/>
      <c r="AIO394" s="2"/>
      <c r="AIP394" s="2"/>
      <c r="AIQ394" s="2"/>
      <c r="AIR394" s="2"/>
      <c r="AIS394" s="2"/>
      <c r="AIT394" s="2"/>
      <c r="AIU394" s="2"/>
      <c r="AIV394" s="2"/>
      <c r="AIW394" s="2"/>
      <c r="AIX394" s="2"/>
      <c r="AIY394" s="2"/>
      <c r="AIZ394" s="2"/>
      <c r="AJA394" s="2"/>
      <c r="AJB394" s="2"/>
      <c r="AJC394" s="2"/>
      <c r="AJD394" s="2"/>
      <c r="AJE394" s="2"/>
      <c r="AJF394" s="2"/>
      <c r="AJG394" s="2"/>
      <c r="AJH394" s="2"/>
      <c r="AJI394" s="2"/>
      <c r="AJJ394" s="2"/>
      <c r="AJK394" s="2"/>
      <c r="AJL394" s="2"/>
      <c r="AJM394" s="2"/>
      <c r="AJN394" s="2"/>
      <c r="AJO394" s="2"/>
      <c r="AJP394" s="2"/>
      <c r="AJQ394" s="2"/>
      <c r="AJR394" s="2"/>
      <c r="AJS394" s="2"/>
      <c r="AJT394" s="2"/>
      <c r="AJU394" s="2"/>
      <c r="AJV394" s="2"/>
      <c r="AJW394" s="2"/>
      <c r="AJX394" s="2"/>
      <c r="AJY394" s="2"/>
      <c r="AJZ394" s="2"/>
      <c r="AKA394" s="2"/>
      <c r="AKB394" s="2"/>
      <c r="AKC394" s="2"/>
      <c r="AKD394" s="2"/>
      <c r="AKE394" s="2"/>
      <c r="AKF394" s="2"/>
      <c r="AKG394" s="2"/>
      <c r="AKH394" s="2"/>
      <c r="AKI394" s="2"/>
      <c r="AKJ394" s="2"/>
      <c r="AKK394" s="2"/>
      <c r="AKL394" s="2"/>
      <c r="AKM394" s="2"/>
      <c r="AKN394" s="2"/>
      <c r="AKO394" s="2"/>
      <c r="AKP394" s="2"/>
      <c r="AKQ394" s="2"/>
      <c r="AKR394" s="2"/>
      <c r="AKS394" s="2"/>
      <c r="AKT394" s="2"/>
      <c r="AKU394" s="2"/>
      <c r="AKV394" s="2"/>
      <c r="AKW394" s="2"/>
      <c r="AKX394" s="2"/>
      <c r="AKY394" s="2"/>
      <c r="AKZ394" s="2"/>
      <c r="ALA394" s="2"/>
      <c r="ALB394" s="1"/>
      <c r="ALC394" s="1"/>
      <c r="ALD394" s="1"/>
      <c r="ALE394" s="1"/>
      <c r="ALF394" s="1"/>
      <c r="ALG394" s="1"/>
      <c r="ALH394" s="1"/>
      <c r="ALI394" s="1"/>
      <c r="ALJ394" s="1"/>
      <c r="ALK394" s="1"/>
      <c r="ALL394" s="1"/>
      <c r="ALM394" s="1"/>
      <c r="ALN394" s="1"/>
      <c r="ALO394" s="1"/>
      <c r="ALP394" s="1"/>
      <c r="ALQ394" s="1"/>
      <c r="ALR394" s="1"/>
      <c r="ALS394"/>
      <c r="ALT394"/>
      <c r="ALU394"/>
      <c r="ALV394"/>
      <c r="ALW394"/>
      <c r="ALX394"/>
      <c r="ALY394"/>
      <c r="ALZ394"/>
      <c r="AMA394"/>
      <c r="AMB394"/>
      <c r="AMC394"/>
      <c r="AMD394"/>
      <c r="AME394"/>
      <c r="AMF394"/>
      <c r="AMG394"/>
      <c r="AMH394"/>
      <c r="AMI394"/>
      <c r="AMJ394"/>
    </row>
    <row r="395" spans="1:1024" s="37" customFormat="1">
      <c r="A395" s="1"/>
      <c r="B395" s="1"/>
      <c r="C395" s="1"/>
      <c r="D395" s="1"/>
      <c r="E395" s="1"/>
      <c r="F395" s="1"/>
      <c r="G395" s="1"/>
      <c r="H395" s="1"/>
      <c r="I395" s="1"/>
      <c r="J395" s="10"/>
      <c r="K395" s="10"/>
      <c r="L395" s="10"/>
      <c r="M395" s="50"/>
      <c r="N395" s="50"/>
      <c r="O395" s="1"/>
      <c r="P395" s="1"/>
      <c r="Q395" s="51"/>
      <c r="VZ395" s="2"/>
      <c r="WA395" s="2"/>
      <c r="WB395" s="2"/>
      <c r="WC395" s="2"/>
      <c r="WD395" s="2"/>
      <c r="WE395" s="2"/>
      <c r="WF395" s="2"/>
      <c r="WG395" s="2"/>
      <c r="WH395" s="2"/>
      <c r="WI395" s="2"/>
      <c r="WJ395" s="2"/>
      <c r="WK395" s="2"/>
      <c r="WL395" s="2"/>
      <c r="WM395" s="2"/>
      <c r="WN395" s="2"/>
      <c r="WO395" s="2"/>
      <c r="WP395" s="2"/>
      <c r="WQ395" s="2"/>
      <c r="WR395" s="2"/>
      <c r="WS395" s="2"/>
      <c r="WT395" s="2"/>
      <c r="WU395" s="2"/>
      <c r="WV395" s="2"/>
      <c r="WW395" s="2"/>
      <c r="WX395" s="2"/>
      <c r="WY395" s="2"/>
      <c r="WZ395" s="2"/>
      <c r="XA395" s="2"/>
      <c r="XB395" s="2"/>
      <c r="XC395" s="2"/>
      <c r="XD395" s="2"/>
      <c r="XE395" s="2"/>
      <c r="XF395" s="2"/>
      <c r="XG395" s="2"/>
      <c r="XH395" s="2"/>
      <c r="XI395" s="2"/>
      <c r="XJ395" s="2"/>
      <c r="XK395" s="2"/>
      <c r="XL395" s="2"/>
      <c r="XM395" s="2"/>
      <c r="XN395" s="2"/>
      <c r="XO395" s="2"/>
      <c r="XP395" s="2"/>
      <c r="XQ395" s="2"/>
      <c r="XR395" s="2"/>
      <c r="XS395" s="2"/>
      <c r="XT395" s="2"/>
      <c r="XU395" s="2"/>
      <c r="XV395" s="2"/>
      <c r="XW395" s="2"/>
      <c r="XX395" s="2"/>
      <c r="XY395" s="2"/>
      <c r="XZ395" s="2"/>
      <c r="YA395" s="2"/>
      <c r="YB395" s="2"/>
      <c r="YC395" s="2"/>
      <c r="YD395" s="2"/>
      <c r="YE395" s="2"/>
      <c r="YF395" s="2"/>
      <c r="YG395" s="2"/>
      <c r="YH395" s="2"/>
      <c r="YI395" s="2"/>
      <c r="YJ395" s="2"/>
      <c r="YK395" s="2"/>
      <c r="YL395" s="2"/>
      <c r="YM395" s="2"/>
      <c r="YN395" s="2"/>
      <c r="YO395" s="2"/>
      <c r="YP395" s="2"/>
      <c r="YQ395" s="2"/>
      <c r="YR395" s="2"/>
      <c r="YS395" s="2"/>
      <c r="YT395" s="2"/>
      <c r="YU395" s="2"/>
      <c r="YV395" s="2"/>
      <c r="YW395" s="2"/>
      <c r="YX395" s="2"/>
      <c r="YY395" s="2"/>
      <c r="YZ395" s="2"/>
      <c r="ZA395" s="2"/>
      <c r="ZB395" s="2"/>
      <c r="ZC395" s="2"/>
      <c r="ZD395" s="2"/>
      <c r="ZE395" s="2"/>
      <c r="ZF395" s="2"/>
      <c r="ZG395" s="2"/>
      <c r="ZH395" s="2"/>
      <c r="ZI395" s="2"/>
      <c r="ZJ395" s="2"/>
      <c r="ZK395" s="2"/>
      <c r="ZL395" s="2"/>
      <c r="ZM395" s="2"/>
      <c r="ZN395" s="2"/>
      <c r="ZO395" s="2"/>
      <c r="ZP395" s="2"/>
      <c r="ZQ395" s="2"/>
      <c r="ZR395" s="2"/>
      <c r="ZS395" s="2"/>
      <c r="ZT395" s="2"/>
      <c r="ZU395" s="2"/>
      <c r="ZV395" s="2"/>
      <c r="ZW395" s="2"/>
      <c r="ZX395" s="2"/>
      <c r="ZY395" s="2"/>
      <c r="ZZ395" s="2"/>
      <c r="AAA395" s="2"/>
      <c r="AAB395" s="2"/>
      <c r="AAC395" s="2"/>
      <c r="AAD395" s="2"/>
      <c r="AAE395" s="2"/>
      <c r="AAF395" s="2"/>
      <c r="AAG395" s="2"/>
      <c r="AAH395" s="2"/>
      <c r="AAI395" s="2"/>
      <c r="AAJ395" s="2"/>
      <c r="AAK395" s="2"/>
      <c r="AAL395" s="2"/>
      <c r="AAM395" s="2"/>
      <c r="AAN395" s="2"/>
      <c r="AAO395" s="2"/>
      <c r="AAP395" s="2"/>
      <c r="AAQ395" s="2"/>
      <c r="AAR395" s="2"/>
      <c r="AAS395" s="2"/>
      <c r="AAT395" s="2"/>
      <c r="AAU395" s="2"/>
      <c r="AAV395" s="2"/>
      <c r="AAW395" s="2"/>
      <c r="AAX395" s="2"/>
      <c r="AAY395" s="2"/>
      <c r="AAZ395" s="2"/>
      <c r="ABA395" s="2"/>
      <c r="ABB395" s="2"/>
      <c r="ABC395" s="2"/>
      <c r="ABD395" s="2"/>
      <c r="ABE395" s="2"/>
      <c r="ABF395" s="2"/>
      <c r="ABG395" s="2"/>
      <c r="ABH395" s="2"/>
      <c r="ABI395" s="2"/>
      <c r="ABJ395" s="2"/>
      <c r="ABK395" s="2"/>
      <c r="ABL395" s="2"/>
      <c r="ABM395" s="2"/>
      <c r="ABN395" s="2"/>
      <c r="ABO395" s="2"/>
      <c r="ABP395" s="2"/>
      <c r="ABQ395" s="2"/>
      <c r="ABR395" s="2"/>
      <c r="ABS395" s="2"/>
      <c r="ABT395" s="2"/>
      <c r="ABU395" s="2"/>
      <c r="ABV395" s="2"/>
      <c r="ABW395" s="2"/>
      <c r="ABX395" s="2"/>
      <c r="ABY395" s="2"/>
      <c r="ABZ395" s="2"/>
      <c r="ACA395" s="2"/>
      <c r="ACB395" s="2"/>
      <c r="ACC395" s="2"/>
      <c r="ACD395" s="2"/>
      <c r="ACE395" s="2"/>
      <c r="ACF395" s="2"/>
      <c r="ACG395" s="2"/>
      <c r="ACH395" s="2"/>
      <c r="ACI395" s="2"/>
      <c r="ACJ395" s="2"/>
      <c r="ACK395" s="2"/>
      <c r="ACL395" s="2"/>
      <c r="ACM395" s="2"/>
      <c r="ACN395" s="2"/>
      <c r="ACO395" s="2"/>
      <c r="ACP395" s="2"/>
      <c r="ACQ395" s="2"/>
      <c r="ACR395" s="2"/>
      <c r="ACS395" s="2"/>
      <c r="ACT395" s="2"/>
      <c r="ACU395" s="2"/>
      <c r="ACV395" s="2"/>
      <c r="ACW395" s="2"/>
      <c r="ACX395" s="2"/>
      <c r="ACY395" s="2"/>
      <c r="ACZ395" s="2"/>
      <c r="ADA395" s="2"/>
      <c r="ADB395" s="2"/>
      <c r="ADC395" s="2"/>
      <c r="ADD395" s="2"/>
      <c r="ADE395" s="2"/>
      <c r="ADF395" s="2"/>
      <c r="ADG395" s="2"/>
      <c r="ADH395" s="2"/>
      <c r="ADI395" s="2"/>
      <c r="ADJ395" s="2"/>
      <c r="ADK395" s="2"/>
      <c r="ADL395" s="2"/>
      <c r="ADM395" s="2"/>
      <c r="ADN395" s="2"/>
      <c r="ADO395" s="2"/>
      <c r="ADP395" s="2"/>
      <c r="ADQ395" s="2"/>
      <c r="ADR395" s="2"/>
      <c r="ADS395" s="2"/>
      <c r="ADT395" s="2"/>
      <c r="ADU395" s="2"/>
      <c r="ADV395" s="2"/>
      <c r="ADW395" s="2"/>
      <c r="ADX395" s="2"/>
      <c r="ADY395" s="2"/>
      <c r="ADZ395" s="2"/>
      <c r="AEA395" s="2"/>
      <c r="AEB395" s="2"/>
      <c r="AEC395" s="2"/>
      <c r="AED395" s="2"/>
      <c r="AEE395" s="2"/>
      <c r="AEF395" s="2"/>
      <c r="AEG395" s="2"/>
      <c r="AEH395" s="2"/>
      <c r="AEI395" s="2"/>
      <c r="AEJ395" s="2"/>
      <c r="AEK395" s="2"/>
      <c r="AEL395" s="2"/>
      <c r="AEM395" s="2"/>
      <c r="AEN395" s="2"/>
      <c r="AEO395" s="2"/>
      <c r="AEP395" s="2"/>
      <c r="AEQ395" s="2"/>
      <c r="AER395" s="2"/>
      <c r="AES395" s="2"/>
      <c r="AET395" s="2"/>
      <c r="AEU395" s="2"/>
      <c r="AEV395" s="2"/>
      <c r="AEW395" s="2"/>
      <c r="AEX395" s="2"/>
      <c r="AEY395" s="2"/>
      <c r="AEZ395" s="2"/>
      <c r="AFA395" s="2"/>
      <c r="AFB395" s="2"/>
      <c r="AFC395" s="2"/>
      <c r="AFD395" s="2"/>
      <c r="AFE395" s="2"/>
      <c r="AFF395" s="2"/>
      <c r="AFG395" s="2"/>
      <c r="AFH395" s="2"/>
      <c r="AFI395" s="2"/>
      <c r="AFJ395" s="2"/>
      <c r="AFK395" s="2"/>
      <c r="AFL395" s="2"/>
      <c r="AFM395" s="2"/>
      <c r="AFN395" s="2"/>
      <c r="AFO395" s="2"/>
      <c r="AFP395" s="2"/>
      <c r="AFQ395" s="2"/>
      <c r="AFR395" s="2"/>
      <c r="AFS395" s="2"/>
      <c r="AFT395" s="2"/>
      <c r="AFU395" s="2"/>
      <c r="AFV395" s="2"/>
      <c r="AFW395" s="2"/>
      <c r="AFX395" s="2"/>
      <c r="AFY395" s="2"/>
      <c r="AFZ395" s="2"/>
      <c r="AGA395" s="2"/>
      <c r="AGB395" s="2"/>
      <c r="AGC395" s="2"/>
      <c r="AGD395" s="2"/>
      <c r="AGE395" s="2"/>
      <c r="AGF395" s="2"/>
      <c r="AGG395" s="2"/>
      <c r="AGH395" s="2"/>
      <c r="AGI395" s="2"/>
      <c r="AGJ395" s="2"/>
      <c r="AGK395" s="2"/>
      <c r="AGL395" s="2"/>
      <c r="AGM395" s="2"/>
      <c r="AGN395" s="2"/>
      <c r="AGO395" s="2"/>
      <c r="AGP395" s="2"/>
      <c r="AGQ395" s="2"/>
      <c r="AGR395" s="2"/>
      <c r="AGS395" s="2"/>
      <c r="AGT395" s="2"/>
      <c r="AGU395" s="2"/>
      <c r="AGV395" s="2"/>
      <c r="AGW395" s="2"/>
      <c r="AGX395" s="2"/>
      <c r="AGY395" s="2"/>
      <c r="AGZ395" s="2"/>
      <c r="AHA395" s="2"/>
      <c r="AHB395" s="2"/>
      <c r="AHC395" s="2"/>
      <c r="AHD395" s="2"/>
      <c r="AHE395" s="2"/>
      <c r="AHF395" s="2"/>
      <c r="AHG395" s="2"/>
      <c r="AHH395" s="2"/>
      <c r="AHI395" s="2"/>
      <c r="AHJ395" s="2"/>
      <c r="AHK395" s="2"/>
      <c r="AHL395" s="2"/>
      <c r="AHM395" s="2"/>
      <c r="AHN395" s="2"/>
      <c r="AHO395" s="2"/>
      <c r="AHP395" s="2"/>
      <c r="AHQ395" s="2"/>
      <c r="AHR395" s="2"/>
      <c r="AHS395" s="2"/>
      <c r="AHT395" s="2"/>
      <c r="AHU395" s="2"/>
      <c r="AHV395" s="2"/>
      <c r="AHW395" s="2"/>
      <c r="AHX395" s="2"/>
      <c r="AHY395" s="2"/>
      <c r="AHZ395" s="2"/>
      <c r="AIA395" s="2"/>
      <c r="AIB395" s="2"/>
      <c r="AIC395" s="2"/>
      <c r="AID395" s="2"/>
      <c r="AIE395" s="2"/>
      <c r="AIF395" s="2"/>
      <c r="AIG395" s="2"/>
      <c r="AIH395" s="2"/>
      <c r="AII395" s="2"/>
      <c r="AIJ395" s="2"/>
      <c r="AIK395" s="2"/>
      <c r="AIL395" s="2"/>
      <c r="AIM395" s="2"/>
      <c r="AIN395" s="2"/>
      <c r="AIO395" s="2"/>
      <c r="AIP395" s="2"/>
      <c r="AIQ395" s="2"/>
      <c r="AIR395" s="2"/>
      <c r="AIS395" s="2"/>
      <c r="AIT395" s="2"/>
      <c r="AIU395" s="2"/>
      <c r="AIV395" s="2"/>
      <c r="AIW395" s="2"/>
      <c r="AIX395" s="2"/>
      <c r="AIY395" s="2"/>
      <c r="AIZ395" s="2"/>
      <c r="AJA395" s="2"/>
      <c r="AJB395" s="2"/>
      <c r="AJC395" s="2"/>
      <c r="AJD395" s="2"/>
      <c r="AJE395" s="2"/>
      <c r="AJF395" s="2"/>
      <c r="AJG395" s="2"/>
      <c r="AJH395" s="2"/>
      <c r="AJI395" s="2"/>
      <c r="AJJ395" s="2"/>
      <c r="AJK395" s="2"/>
      <c r="AJL395" s="2"/>
      <c r="AJM395" s="2"/>
      <c r="AJN395" s="2"/>
      <c r="AJO395" s="2"/>
      <c r="AJP395" s="2"/>
      <c r="AJQ395" s="2"/>
      <c r="AJR395" s="2"/>
      <c r="AJS395" s="2"/>
      <c r="AJT395" s="2"/>
      <c r="AJU395" s="2"/>
      <c r="AJV395" s="2"/>
      <c r="AJW395" s="2"/>
      <c r="AJX395" s="2"/>
      <c r="AJY395" s="2"/>
      <c r="AJZ395" s="2"/>
      <c r="AKA395" s="2"/>
      <c r="AKB395" s="2"/>
      <c r="AKC395" s="2"/>
      <c r="AKD395" s="2"/>
      <c r="AKE395" s="2"/>
      <c r="AKF395" s="2"/>
      <c r="AKG395" s="2"/>
      <c r="AKH395" s="2"/>
      <c r="AKI395" s="2"/>
      <c r="AKJ395" s="2"/>
      <c r="AKK395" s="2"/>
      <c r="AKL395" s="2"/>
      <c r="AKM395" s="2"/>
      <c r="AKN395" s="2"/>
      <c r="AKO395" s="2"/>
      <c r="AKP395" s="2"/>
      <c r="AKQ395" s="2"/>
      <c r="AKR395" s="2"/>
      <c r="AKS395" s="2"/>
      <c r="AKT395" s="2"/>
      <c r="AKU395" s="2"/>
      <c r="AKV395" s="2"/>
      <c r="AKW395" s="2"/>
      <c r="AKX395" s="2"/>
      <c r="AKY395" s="2"/>
      <c r="AKZ395" s="2"/>
      <c r="ALA395" s="2"/>
      <c r="ALB395" s="1"/>
      <c r="ALC395" s="1"/>
      <c r="ALD395" s="1"/>
      <c r="ALE395" s="1"/>
      <c r="ALF395" s="1"/>
      <c r="ALG395" s="1"/>
      <c r="ALH395" s="1"/>
      <c r="ALI395" s="1"/>
      <c r="ALJ395" s="1"/>
      <c r="ALK395" s="1"/>
      <c r="ALL395" s="1"/>
      <c r="ALM395" s="1"/>
      <c r="ALN395" s="1"/>
      <c r="ALO395" s="1"/>
      <c r="ALP395" s="1"/>
      <c r="ALQ395" s="1"/>
      <c r="ALR395" s="1"/>
      <c r="ALS395"/>
      <c r="ALT395"/>
      <c r="ALU395"/>
      <c r="ALV395"/>
      <c r="ALW395"/>
      <c r="ALX395"/>
      <c r="ALY395"/>
      <c r="ALZ395"/>
      <c r="AMA395"/>
      <c r="AMB395"/>
      <c r="AMC395"/>
      <c r="AMD395"/>
      <c r="AME395"/>
      <c r="AMF395"/>
      <c r="AMG395"/>
      <c r="AMH395"/>
      <c r="AMI395"/>
      <c r="AMJ395"/>
    </row>
    <row r="396" spans="1:1024" s="37" customFormat="1">
      <c r="A396" s="1"/>
      <c r="B396" s="1"/>
      <c r="C396" s="1"/>
      <c r="D396" s="1"/>
      <c r="E396" s="1"/>
      <c r="F396" s="1"/>
      <c r="G396" s="1"/>
      <c r="H396" s="1"/>
      <c r="I396" s="1"/>
      <c r="J396" s="10"/>
      <c r="K396" s="10"/>
      <c r="L396" s="10"/>
      <c r="M396" s="50"/>
      <c r="N396" s="50"/>
      <c r="O396" s="1"/>
      <c r="P396" s="1"/>
      <c r="Q396" s="51"/>
      <c r="VZ396" s="2"/>
      <c r="WA396" s="2"/>
      <c r="WB396" s="2"/>
      <c r="WC396" s="2"/>
      <c r="WD396" s="2"/>
      <c r="WE396" s="2"/>
      <c r="WF396" s="2"/>
      <c r="WG396" s="2"/>
      <c r="WH396" s="2"/>
      <c r="WI396" s="2"/>
      <c r="WJ396" s="2"/>
      <c r="WK396" s="2"/>
      <c r="WL396" s="2"/>
      <c r="WM396" s="2"/>
      <c r="WN396" s="2"/>
      <c r="WO396" s="2"/>
      <c r="WP396" s="2"/>
      <c r="WQ396" s="2"/>
      <c r="WR396" s="2"/>
      <c r="WS396" s="2"/>
      <c r="WT396" s="2"/>
      <c r="WU396" s="2"/>
      <c r="WV396" s="2"/>
      <c r="WW396" s="2"/>
      <c r="WX396" s="2"/>
      <c r="WY396" s="2"/>
      <c r="WZ396" s="2"/>
      <c r="XA396" s="2"/>
      <c r="XB396" s="2"/>
      <c r="XC396" s="2"/>
      <c r="XD396" s="2"/>
      <c r="XE396" s="2"/>
      <c r="XF396" s="2"/>
      <c r="XG396" s="2"/>
      <c r="XH396" s="2"/>
      <c r="XI396" s="2"/>
      <c r="XJ396" s="2"/>
      <c r="XK396" s="2"/>
      <c r="XL396" s="2"/>
      <c r="XM396" s="2"/>
      <c r="XN396" s="2"/>
      <c r="XO396" s="2"/>
      <c r="XP396" s="2"/>
      <c r="XQ396" s="2"/>
      <c r="XR396" s="2"/>
      <c r="XS396" s="2"/>
      <c r="XT396" s="2"/>
      <c r="XU396" s="2"/>
      <c r="XV396" s="2"/>
      <c r="XW396" s="2"/>
      <c r="XX396" s="2"/>
      <c r="XY396" s="2"/>
      <c r="XZ396" s="2"/>
      <c r="YA396" s="2"/>
      <c r="YB396" s="2"/>
      <c r="YC396" s="2"/>
      <c r="YD396" s="2"/>
      <c r="YE396" s="2"/>
      <c r="YF396" s="2"/>
      <c r="YG396" s="2"/>
      <c r="YH396" s="2"/>
      <c r="YI396" s="2"/>
      <c r="YJ396" s="2"/>
      <c r="YK396" s="2"/>
      <c r="YL396" s="2"/>
      <c r="YM396" s="2"/>
      <c r="YN396" s="2"/>
      <c r="YO396" s="2"/>
      <c r="YP396" s="2"/>
      <c r="YQ396" s="2"/>
      <c r="YR396" s="2"/>
      <c r="YS396" s="2"/>
      <c r="YT396" s="2"/>
      <c r="YU396" s="2"/>
      <c r="YV396" s="2"/>
      <c r="YW396" s="2"/>
      <c r="YX396" s="2"/>
      <c r="YY396" s="2"/>
      <c r="YZ396" s="2"/>
      <c r="ZA396" s="2"/>
      <c r="ZB396" s="2"/>
      <c r="ZC396" s="2"/>
      <c r="ZD396" s="2"/>
      <c r="ZE396" s="2"/>
      <c r="ZF396" s="2"/>
      <c r="ZG396" s="2"/>
      <c r="ZH396" s="2"/>
      <c r="ZI396" s="2"/>
      <c r="ZJ396" s="2"/>
      <c r="ZK396" s="2"/>
      <c r="ZL396" s="2"/>
      <c r="ZM396" s="2"/>
      <c r="ZN396" s="2"/>
      <c r="ZO396" s="2"/>
      <c r="ZP396" s="2"/>
      <c r="ZQ396" s="2"/>
      <c r="ZR396" s="2"/>
      <c r="ZS396" s="2"/>
      <c r="ZT396" s="2"/>
      <c r="ZU396" s="2"/>
      <c r="ZV396" s="2"/>
      <c r="ZW396" s="2"/>
      <c r="ZX396" s="2"/>
      <c r="ZY396" s="2"/>
      <c r="ZZ396" s="2"/>
      <c r="AAA396" s="2"/>
      <c r="AAB396" s="2"/>
      <c r="AAC396" s="2"/>
      <c r="AAD396" s="2"/>
      <c r="AAE396" s="2"/>
      <c r="AAF396" s="2"/>
      <c r="AAG396" s="2"/>
      <c r="AAH396" s="2"/>
      <c r="AAI396" s="2"/>
      <c r="AAJ396" s="2"/>
      <c r="AAK396" s="2"/>
      <c r="AAL396" s="2"/>
      <c r="AAM396" s="2"/>
      <c r="AAN396" s="2"/>
      <c r="AAO396" s="2"/>
      <c r="AAP396" s="2"/>
      <c r="AAQ396" s="2"/>
      <c r="AAR396" s="2"/>
      <c r="AAS396" s="2"/>
      <c r="AAT396" s="2"/>
      <c r="AAU396" s="2"/>
      <c r="AAV396" s="2"/>
      <c r="AAW396" s="2"/>
      <c r="AAX396" s="2"/>
      <c r="AAY396" s="2"/>
      <c r="AAZ396" s="2"/>
      <c r="ABA396" s="2"/>
      <c r="ABB396" s="2"/>
      <c r="ABC396" s="2"/>
      <c r="ABD396" s="2"/>
      <c r="ABE396" s="2"/>
      <c r="ABF396" s="2"/>
      <c r="ABG396" s="2"/>
      <c r="ABH396" s="2"/>
      <c r="ABI396" s="2"/>
      <c r="ABJ396" s="2"/>
      <c r="ABK396" s="2"/>
      <c r="ABL396" s="2"/>
      <c r="ABM396" s="2"/>
      <c r="ABN396" s="2"/>
      <c r="ABO396" s="2"/>
      <c r="ABP396" s="2"/>
      <c r="ABQ396" s="2"/>
      <c r="ABR396" s="2"/>
      <c r="ABS396" s="2"/>
      <c r="ABT396" s="2"/>
      <c r="ABU396" s="2"/>
      <c r="ABV396" s="2"/>
      <c r="ABW396" s="2"/>
      <c r="ABX396" s="2"/>
      <c r="ABY396" s="2"/>
      <c r="ABZ396" s="2"/>
      <c r="ACA396" s="2"/>
      <c r="ACB396" s="2"/>
      <c r="ACC396" s="2"/>
      <c r="ACD396" s="2"/>
      <c r="ACE396" s="2"/>
      <c r="ACF396" s="2"/>
      <c r="ACG396" s="2"/>
      <c r="ACH396" s="2"/>
      <c r="ACI396" s="2"/>
      <c r="ACJ396" s="2"/>
      <c r="ACK396" s="2"/>
      <c r="ACL396" s="2"/>
      <c r="ACM396" s="2"/>
      <c r="ACN396" s="2"/>
      <c r="ACO396" s="2"/>
      <c r="ACP396" s="2"/>
      <c r="ACQ396" s="2"/>
      <c r="ACR396" s="2"/>
      <c r="ACS396" s="2"/>
      <c r="ACT396" s="2"/>
      <c r="ACU396" s="2"/>
      <c r="ACV396" s="2"/>
      <c r="ACW396" s="2"/>
      <c r="ACX396" s="2"/>
      <c r="ACY396" s="2"/>
      <c r="ACZ396" s="2"/>
      <c r="ADA396" s="2"/>
      <c r="ADB396" s="2"/>
      <c r="ADC396" s="2"/>
      <c r="ADD396" s="2"/>
      <c r="ADE396" s="2"/>
      <c r="ADF396" s="2"/>
      <c r="ADG396" s="2"/>
      <c r="ADH396" s="2"/>
      <c r="ADI396" s="2"/>
      <c r="ADJ396" s="2"/>
      <c r="ADK396" s="2"/>
      <c r="ADL396" s="2"/>
      <c r="ADM396" s="2"/>
      <c r="ADN396" s="2"/>
      <c r="ADO396" s="2"/>
      <c r="ADP396" s="2"/>
      <c r="ADQ396" s="2"/>
      <c r="ADR396" s="2"/>
      <c r="ADS396" s="2"/>
      <c r="ADT396" s="2"/>
      <c r="ADU396" s="2"/>
      <c r="ADV396" s="2"/>
      <c r="ADW396" s="2"/>
      <c r="ADX396" s="2"/>
      <c r="ADY396" s="2"/>
      <c r="ADZ396" s="2"/>
      <c r="AEA396" s="2"/>
      <c r="AEB396" s="2"/>
      <c r="AEC396" s="2"/>
      <c r="AED396" s="2"/>
      <c r="AEE396" s="2"/>
      <c r="AEF396" s="2"/>
      <c r="AEG396" s="2"/>
      <c r="AEH396" s="2"/>
      <c r="AEI396" s="2"/>
      <c r="AEJ396" s="2"/>
      <c r="AEK396" s="2"/>
      <c r="AEL396" s="2"/>
      <c r="AEM396" s="2"/>
      <c r="AEN396" s="2"/>
      <c r="AEO396" s="2"/>
      <c r="AEP396" s="2"/>
      <c r="AEQ396" s="2"/>
      <c r="AER396" s="2"/>
      <c r="AES396" s="2"/>
      <c r="AET396" s="2"/>
      <c r="AEU396" s="2"/>
      <c r="AEV396" s="2"/>
      <c r="AEW396" s="2"/>
      <c r="AEX396" s="2"/>
      <c r="AEY396" s="2"/>
      <c r="AEZ396" s="2"/>
      <c r="AFA396" s="2"/>
      <c r="AFB396" s="2"/>
      <c r="AFC396" s="2"/>
      <c r="AFD396" s="2"/>
      <c r="AFE396" s="2"/>
      <c r="AFF396" s="2"/>
      <c r="AFG396" s="2"/>
      <c r="AFH396" s="2"/>
      <c r="AFI396" s="2"/>
      <c r="AFJ396" s="2"/>
      <c r="AFK396" s="2"/>
      <c r="AFL396" s="2"/>
      <c r="AFM396" s="2"/>
      <c r="AFN396" s="2"/>
      <c r="AFO396" s="2"/>
      <c r="AFP396" s="2"/>
      <c r="AFQ396" s="2"/>
      <c r="AFR396" s="2"/>
      <c r="AFS396" s="2"/>
      <c r="AFT396" s="2"/>
      <c r="AFU396" s="2"/>
      <c r="AFV396" s="2"/>
      <c r="AFW396" s="2"/>
      <c r="AFX396" s="2"/>
      <c r="AFY396" s="2"/>
      <c r="AFZ396" s="2"/>
      <c r="AGA396" s="2"/>
      <c r="AGB396" s="2"/>
      <c r="AGC396" s="2"/>
      <c r="AGD396" s="2"/>
      <c r="AGE396" s="2"/>
      <c r="AGF396" s="2"/>
      <c r="AGG396" s="2"/>
      <c r="AGH396" s="2"/>
      <c r="AGI396" s="2"/>
      <c r="AGJ396" s="2"/>
      <c r="AGK396" s="2"/>
      <c r="AGL396" s="2"/>
      <c r="AGM396" s="2"/>
      <c r="AGN396" s="2"/>
      <c r="AGO396" s="2"/>
      <c r="AGP396" s="2"/>
      <c r="AGQ396" s="2"/>
      <c r="AGR396" s="2"/>
      <c r="AGS396" s="2"/>
      <c r="AGT396" s="2"/>
      <c r="AGU396" s="2"/>
      <c r="AGV396" s="2"/>
      <c r="AGW396" s="2"/>
      <c r="AGX396" s="2"/>
      <c r="AGY396" s="2"/>
      <c r="AGZ396" s="2"/>
      <c r="AHA396" s="2"/>
      <c r="AHB396" s="2"/>
      <c r="AHC396" s="2"/>
      <c r="AHD396" s="2"/>
      <c r="AHE396" s="2"/>
      <c r="AHF396" s="2"/>
      <c r="AHG396" s="2"/>
      <c r="AHH396" s="2"/>
      <c r="AHI396" s="2"/>
      <c r="AHJ396" s="2"/>
      <c r="AHK396" s="2"/>
      <c r="AHL396" s="2"/>
      <c r="AHM396" s="2"/>
      <c r="AHN396" s="2"/>
      <c r="AHO396" s="2"/>
      <c r="AHP396" s="2"/>
      <c r="AHQ396" s="2"/>
      <c r="AHR396" s="2"/>
      <c r="AHS396" s="2"/>
      <c r="AHT396" s="2"/>
      <c r="AHU396" s="2"/>
      <c r="AHV396" s="2"/>
      <c r="AHW396" s="2"/>
      <c r="AHX396" s="2"/>
      <c r="AHY396" s="2"/>
      <c r="AHZ396" s="2"/>
      <c r="AIA396" s="2"/>
      <c r="AIB396" s="2"/>
      <c r="AIC396" s="2"/>
      <c r="AID396" s="2"/>
      <c r="AIE396" s="2"/>
      <c r="AIF396" s="2"/>
      <c r="AIG396" s="2"/>
      <c r="AIH396" s="2"/>
      <c r="AII396" s="2"/>
      <c r="AIJ396" s="2"/>
      <c r="AIK396" s="2"/>
      <c r="AIL396" s="2"/>
      <c r="AIM396" s="2"/>
      <c r="AIN396" s="2"/>
      <c r="AIO396" s="2"/>
      <c r="AIP396" s="2"/>
      <c r="AIQ396" s="2"/>
      <c r="AIR396" s="2"/>
      <c r="AIS396" s="2"/>
      <c r="AIT396" s="2"/>
      <c r="AIU396" s="2"/>
      <c r="AIV396" s="2"/>
      <c r="AIW396" s="2"/>
      <c r="AIX396" s="2"/>
      <c r="AIY396" s="2"/>
      <c r="AIZ396" s="2"/>
      <c r="AJA396" s="2"/>
      <c r="AJB396" s="2"/>
      <c r="AJC396" s="2"/>
      <c r="AJD396" s="2"/>
      <c r="AJE396" s="2"/>
      <c r="AJF396" s="2"/>
      <c r="AJG396" s="2"/>
      <c r="AJH396" s="2"/>
      <c r="AJI396" s="2"/>
      <c r="AJJ396" s="2"/>
      <c r="AJK396" s="2"/>
      <c r="AJL396" s="2"/>
      <c r="AJM396" s="2"/>
      <c r="AJN396" s="2"/>
      <c r="AJO396" s="2"/>
      <c r="AJP396" s="2"/>
      <c r="AJQ396" s="2"/>
      <c r="AJR396" s="2"/>
      <c r="AJS396" s="2"/>
      <c r="AJT396" s="2"/>
      <c r="AJU396" s="2"/>
      <c r="AJV396" s="2"/>
      <c r="AJW396" s="2"/>
      <c r="AJX396" s="2"/>
      <c r="AJY396" s="2"/>
      <c r="AJZ396" s="2"/>
      <c r="AKA396" s="2"/>
      <c r="AKB396" s="2"/>
      <c r="AKC396" s="2"/>
      <c r="AKD396" s="2"/>
      <c r="AKE396" s="2"/>
      <c r="AKF396" s="2"/>
      <c r="AKG396" s="2"/>
      <c r="AKH396" s="2"/>
      <c r="AKI396" s="2"/>
      <c r="AKJ396" s="2"/>
      <c r="AKK396" s="2"/>
      <c r="AKL396" s="2"/>
      <c r="AKM396" s="2"/>
      <c r="AKN396" s="2"/>
      <c r="AKO396" s="2"/>
      <c r="AKP396" s="2"/>
      <c r="AKQ396" s="2"/>
      <c r="AKR396" s="2"/>
      <c r="AKS396" s="2"/>
      <c r="AKT396" s="2"/>
      <c r="AKU396" s="2"/>
      <c r="AKV396" s="2"/>
      <c r="AKW396" s="2"/>
      <c r="AKX396" s="2"/>
      <c r="AKY396" s="2"/>
      <c r="AKZ396" s="2"/>
      <c r="ALA396" s="2"/>
      <c r="ALB396" s="1"/>
      <c r="ALC396" s="1"/>
      <c r="ALD396" s="1"/>
      <c r="ALE396" s="1"/>
      <c r="ALF396" s="1"/>
      <c r="ALG396" s="1"/>
      <c r="ALH396" s="1"/>
      <c r="ALI396" s="1"/>
      <c r="ALJ396" s="1"/>
      <c r="ALK396" s="1"/>
      <c r="ALL396" s="1"/>
      <c r="ALM396" s="1"/>
      <c r="ALN396" s="1"/>
      <c r="ALO396" s="1"/>
      <c r="ALP396" s="1"/>
      <c r="ALQ396" s="1"/>
      <c r="ALR396" s="1"/>
      <c r="ALS396"/>
      <c r="ALT396"/>
      <c r="ALU396"/>
      <c r="ALV396"/>
      <c r="ALW396"/>
      <c r="ALX396"/>
      <c r="ALY396"/>
      <c r="ALZ396"/>
      <c r="AMA396"/>
      <c r="AMB396"/>
      <c r="AMC396"/>
      <c r="AMD396"/>
      <c r="AME396"/>
      <c r="AMF396"/>
      <c r="AMG396"/>
      <c r="AMH396"/>
      <c r="AMI396"/>
      <c r="AMJ396"/>
    </row>
    <row r="397" spans="1:1024" s="37" customFormat="1">
      <c r="A397" s="1"/>
      <c r="B397" s="1"/>
      <c r="C397" s="1"/>
      <c r="D397" s="1"/>
      <c r="E397" s="1"/>
      <c r="F397" s="1"/>
      <c r="G397" s="1"/>
      <c r="H397" s="1"/>
      <c r="I397" s="1"/>
      <c r="J397" s="10"/>
      <c r="K397" s="10"/>
      <c r="L397" s="10"/>
      <c r="M397" s="50"/>
      <c r="N397" s="50"/>
      <c r="O397" s="1"/>
      <c r="P397" s="1"/>
      <c r="Q397" s="51"/>
      <c r="VZ397" s="2"/>
      <c r="WA397" s="2"/>
      <c r="WB397" s="2"/>
      <c r="WC397" s="2"/>
      <c r="WD397" s="2"/>
      <c r="WE397" s="2"/>
      <c r="WF397" s="2"/>
      <c r="WG397" s="2"/>
      <c r="WH397" s="2"/>
      <c r="WI397" s="2"/>
      <c r="WJ397" s="2"/>
      <c r="WK397" s="2"/>
      <c r="WL397" s="2"/>
      <c r="WM397" s="2"/>
      <c r="WN397" s="2"/>
      <c r="WO397" s="2"/>
      <c r="WP397" s="2"/>
      <c r="WQ397" s="2"/>
      <c r="WR397" s="2"/>
      <c r="WS397" s="2"/>
      <c r="WT397" s="2"/>
      <c r="WU397" s="2"/>
      <c r="WV397" s="2"/>
      <c r="WW397" s="2"/>
      <c r="WX397" s="2"/>
      <c r="WY397" s="2"/>
      <c r="WZ397" s="2"/>
      <c r="XA397" s="2"/>
      <c r="XB397" s="2"/>
      <c r="XC397" s="2"/>
      <c r="XD397" s="2"/>
      <c r="XE397" s="2"/>
      <c r="XF397" s="2"/>
      <c r="XG397" s="2"/>
      <c r="XH397" s="2"/>
      <c r="XI397" s="2"/>
      <c r="XJ397" s="2"/>
      <c r="XK397" s="2"/>
      <c r="XL397" s="2"/>
      <c r="XM397" s="2"/>
      <c r="XN397" s="2"/>
      <c r="XO397" s="2"/>
      <c r="XP397" s="2"/>
      <c r="XQ397" s="2"/>
      <c r="XR397" s="2"/>
      <c r="XS397" s="2"/>
      <c r="XT397" s="2"/>
      <c r="XU397" s="2"/>
      <c r="XV397" s="2"/>
      <c r="XW397" s="2"/>
      <c r="XX397" s="2"/>
      <c r="XY397" s="2"/>
      <c r="XZ397" s="2"/>
      <c r="YA397" s="2"/>
      <c r="YB397" s="2"/>
      <c r="YC397" s="2"/>
      <c r="YD397" s="2"/>
      <c r="YE397" s="2"/>
      <c r="YF397" s="2"/>
      <c r="YG397" s="2"/>
      <c r="YH397" s="2"/>
      <c r="YI397" s="2"/>
      <c r="YJ397" s="2"/>
      <c r="YK397" s="2"/>
      <c r="YL397" s="2"/>
      <c r="YM397" s="2"/>
      <c r="YN397" s="2"/>
      <c r="YO397" s="2"/>
      <c r="YP397" s="2"/>
      <c r="YQ397" s="2"/>
      <c r="YR397" s="2"/>
      <c r="YS397" s="2"/>
      <c r="YT397" s="2"/>
      <c r="YU397" s="2"/>
      <c r="YV397" s="2"/>
      <c r="YW397" s="2"/>
      <c r="YX397" s="2"/>
      <c r="YY397" s="2"/>
      <c r="YZ397" s="2"/>
      <c r="ZA397" s="2"/>
      <c r="ZB397" s="2"/>
      <c r="ZC397" s="2"/>
      <c r="ZD397" s="2"/>
      <c r="ZE397" s="2"/>
      <c r="ZF397" s="2"/>
      <c r="ZG397" s="2"/>
      <c r="ZH397" s="2"/>
      <c r="ZI397" s="2"/>
      <c r="ZJ397" s="2"/>
      <c r="ZK397" s="2"/>
      <c r="ZL397" s="2"/>
      <c r="ZM397" s="2"/>
      <c r="ZN397" s="2"/>
      <c r="ZO397" s="2"/>
      <c r="ZP397" s="2"/>
      <c r="ZQ397" s="2"/>
      <c r="ZR397" s="2"/>
      <c r="ZS397" s="2"/>
      <c r="ZT397" s="2"/>
      <c r="ZU397" s="2"/>
      <c r="ZV397" s="2"/>
      <c r="ZW397" s="2"/>
      <c r="ZX397" s="2"/>
      <c r="ZY397" s="2"/>
      <c r="ZZ397" s="2"/>
      <c r="AAA397" s="2"/>
      <c r="AAB397" s="2"/>
      <c r="AAC397" s="2"/>
      <c r="AAD397" s="2"/>
      <c r="AAE397" s="2"/>
      <c r="AAF397" s="2"/>
      <c r="AAG397" s="2"/>
      <c r="AAH397" s="2"/>
      <c r="AAI397" s="2"/>
      <c r="AAJ397" s="2"/>
      <c r="AAK397" s="2"/>
      <c r="AAL397" s="2"/>
      <c r="AAM397" s="2"/>
      <c r="AAN397" s="2"/>
      <c r="AAO397" s="2"/>
      <c r="AAP397" s="2"/>
      <c r="AAQ397" s="2"/>
      <c r="AAR397" s="2"/>
      <c r="AAS397" s="2"/>
      <c r="AAT397" s="2"/>
      <c r="AAU397" s="2"/>
      <c r="AAV397" s="2"/>
      <c r="AAW397" s="2"/>
      <c r="AAX397" s="2"/>
      <c r="AAY397" s="2"/>
      <c r="AAZ397" s="2"/>
      <c r="ABA397" s="2"/>
      <c r="ABB397" s="2"/>
      <c r="ABC397" s="2"/>
      <c r="ABD397" s="2"/>
      <c r="ABE397" s="2"/>
      <c r="ABF397" s="2"/>
      <c r="ABG397" s="2"/>
      <c r="ABH397" s="2"/>
      <c r="ABI397" s="2"/>
      <c r="ABJ397" s="2"/>
      <c r="ABK397" s="2"/>
      <c r="ABL397" s="2"/>
      <c r="ABM397" s="2"/>
      <c r="ABN397" s="2"/>
      <c r="ABO397" s="2"/>
      <c r="ABP397" s="2"/>
      <c r="ABQ397" s="2"/>
      <c r="ABR397" s="2"/>
      <c r="ABS397" s="2"/>
      <c r="ABT397" s="2"/>
      <c r="ABU397" s="2"/>
      <c r="ABV397" s="2"/>
      <c r="ABW397" s="2"/>
      <c r="ABX397" s="2"/>
      <c r="ABY397" s="2"/>
      <c r="ABZ397" s="2"/>
      <c r="ACA397" s="2"/>
      <c r="ACB397" s="2"/>
      <c r="ACC397" s="2"/>
      <c r="ACD397" s="2"/>
      <c r="ACE397" s="2"/>
      <c r="ACF397" s="2"/>
      <c r="ACG397" s="2"/>
      <c r="ACH397" s="2"/>
      <c r="ACI397" s="2"/>
      <c r="ACJ397" s="2"/>
      <c r="ACK397" s="2"/>
      <c r="ACL397" s="2"/>
      <c r="ACM397" s="2"/>
      <c r="ACN397" s="2"/>
      <c r="ACO397" s="2"/>
      <c r="ACP397" s="2"/>
      <c r="ACQ397" s="2"/>
      <c r="ACR397" s="2"/>
      <c r="ACS397" s="2"/>
      <c r="ACT397" s="2"/>
      <c r="ACU397" s="2"/>
      <c r="ACV397" s="2"/>
      <c r="ACW397" s="2"/>
      <c r="ACX397" s="2"/>
      <c r="ACY397" s="2"/>
      <c r="ACZ397" s="2"/>
      <c r="ADA397" s="2"/>
      <c r="ADB397" s="2"/>
      <c r="ADC397" s="2"/>
      <c r="ADD397" s="2"/>
      <c r="ADE397" s="2"/>
      <c r="ADF397" s="2"/>
      <c r="ADG397" s="2"/>
      <c r="ADH397" s="2"/>
      <c r="ADI397" s="2"/>
      <c r="ADJ397" s="2"/>
      <c r="ADK397" s="2"/>
      <c r="ADL397" s="2"/>
      <c r="ADM397" s="2"/>
      <c r="ADN397" s="2"/>
      <c r="ADO397" s="2"/>
      <c r="ADP397" s="2"/>
      <c r="ADQ397" s="2"/>
      <c r="ADR397" s="2"/>
      <c r="ADS397" s="2"/>
      <c r="ADT397" s="2"/>
      <c r="ADU397" s="2"/>
      <c r="ADV397" s="2"/>
      <c r="ADW397" s="2"/>
      <c r="ADX397" s="2"/>
      <c r="ADY397" s="2"/>
      <c r="ADZ397" s="2"/>
      <c r="AEA397" s="2"/>
      <c r="AEB397" s="2"/>
      <c r="AEC397" s="2"/>
      <c r="AED397" s="2"/>
      <c r="AEE397" s="2"/>
      <c r="AEF397" s="2"/>
      <c r="AEG397" s="2"/>
      <c r="AEH397" s="2"/>
      <c r="AEI397" s="2"/>
      <c r="AEJ397" s="2"/>
      <c r="AEK397" s="2"/>
      <c r="AEL397" s="2"/>
      <c r="AEM397" s="2"/>
      <c r="AEN397" s="2"/>
      <c r="AEO397" s="2"/>
      <c r="AEP397" s="2"/>
      <c r="AEQ397" s="2"/>
      <c r="AER397" s="2"/>
      <c r="AES397" s="2"/>
      <c r="AET397" s="2"/>
      <c r="AEU397" s="2"/>
      <c r="AEV397" s="2"/>
      <c r="AEW397" s="2"/>
      <c r="AEX397" s="2"/>
      <c r="AEY397" s="2"/>
      <c r="AEZ397" s="2"/>
      <c r="AFA397" s="2"/>
      <c r="AFB397" s="2"/>
      <c r="AFC397" s="2"/>
      <c r="AFD397" s="2"/>
      <c r="AFE397" s="2"/>
      <c r="AFF397" s="2"/>
      <c r="AFG397" s="2"/>
      <c r="AFH397" s="2"/>
      <c r="AFI397" s="2"/>
      <c r="AFJ397" s="2"/>
      <c r="AFK397" s="2"/>
      <c r="AFL397" s="2"/>
      <c r="AFM397" s="2"/>
      <c r="AFN397" s="2"/>
      <c r="AFO397" s="2"/>
      <c r="AFP397" s="2"/>
      <c r="AFQ397" s="2"/>
      <c r="AFR397" s="2"/>
      <c r="AFS397" s="2"/>
      <c r="AFT397" s="2"/>
      <c r="AFU397" s="2"/>
      <c r="AFV397" s="2"/>
      <c r="AFW397" s="2"/>
      <c r="AFX397" s="2"/>
      <c r="AFY397" s="2"/>
      <c r="AFZ397" s="2"/>
      <c r="AGA397" s="2"/>
      <c r="AGB397" s="2"/>
      <c r="AGC397" s="2"/>
      <c r="AGD397" s="2"/>
      <c r="AGE397" s="2"/>
      <c r="AGF397" s="2"/>
      <c r="AGG397" s="2"/>
      <c r="AGH397" s="2"/>
      <c r="AGI397" s="2"/>
      <c r="AGJ397" s="2"/>
      <c r="AGK397" s="2"/>
      <c r="AGL397" s="2"/>
      <c r="AGM397" s="2"/>
      <c r="AGN397" s="2"/>
      <c r="AGO397" s="2"/>
      <c r="AGP397" s="2"/>
      <c r="AGQ397" s="2"/>
      <c r="AGR397" s="2"/>
      <c r="AGS397" s="2"/>
      <c r="AGT397" s="2"/>
      <c r="AGU397" s="2"/>
      <c r="AGV397" s="2"/>
      <c r="AGW397" s="2"/>
      <c r="AGX397" s="2"/>
      <c r="AGY397" s="2"/>
      <c r="AGZ397" s="2"/>
      <c r="AHA397" s="2"/>
      <c r="AHB397" s="2"/>
      <c r="AHC397" s="2"/>
      <c r="AHD397" s="2"/>
      <c r="AHE397" s="2"/>
      <c r="AHF397" s="2"/>
      <c r="AHG397" s="2"/>
      <c r="AHH397" s="2"/>
      <c r="AHI397" s="2"/>
      <c r="AHJ397" s="2"/>
      <c r="AHK397" s="2"/>
      <c r="AHL397" s="2"/>
      <c r="AHM397" s="2"/>
      <c r="AHN397" s="2"/>
      <c r="AHO397" s="2"/>
      <c r="AHP397" s="2"/>
      <c r="AHQ397" s="2"/>
      <c r="AHR397" s="2"/>
      <c r="AHS397" s="2"/>
      <c r="AHT397" s="2"/>
      <c r="AHU397" s="2"/>
      <c r="AHV397" s="2"/>
      <c r="AHW397" s="2"/>
      <c r="AHX397" s="2"/>
      <c r="AHY397" s="2"/>
      <c r="AHZ397" s="2"/>
      <c r="AIA397" s="2"/>
      <c r="AIB397" s="2"/>
      <c r="AIC397" s="2"/>
      <c r="AID397" s="2"/>
      <c r="AIE397" s="2"/>
      <c r="AIF397" s="2"/>
      <c r="AIG397" s="2"/>
      <c r="AIH397" s="2"/>
      <c r="AII397" s="2"/>
      <c r="AIJ397" s="2"/>
      <c r="AIK397" s="2"/>
      <c r="AIL397" s="2"/>
      <c r="AIM397" s="2"/>
      <c r="AIN397" s="2"/>
      <c r="AIO397" s="2"/>
      <c r="AIP397" s="2"/>
      <c r="AIQ397" s="2"/>
      <c r="AIR397" s="2"/>
      <c r="AIS397" s="2"/>
      <c r="AIT397" s="2"/>
      <c r="AIU397" s="2"/>
      <c r="AIV397" s="2"/>
      <c r="AIW397" s="2"/>
      <c r="AIX397" s="2"/>
      <c r="AIY397" s="2"/>
      <c r="AIZ397" s="2"/>
      <c r="AJA397" s="2"/>
      <c r="AJB397" s="2"/>
      <c r="AJC397" s="2"/>
      <c r="AJD397" s="2"/>
      <c r="AJE397" s="2"/>
      <c r="AJF397" s="2"/>
      <c r="AJG397" s="2"/>
      <c r="AJH397" s="2"/>
      <c r="AJI397" s="2"/>
      <c r="AJJ397" s="2"/>
      <c r="AJK397" s="2"/>
      <c r="AJL397" s="2"/>
      <c r="AJM397" s="2"/>
      <c r="AJN397" s="2"/>
      <c r="AJO397" s="2"/>
      <c r="AJP397" s="2"/>
      <c r="AJQ397" s="2"/>
      <c r="AJR397" s="2"/>
      <c r="AJS397" s="2"/>
      <c r="AJT397" s="2"/>
      <c r="AJU397" s="2"/>
      <c r="AJV397" s="2"/>
      <c r="AJW397" s="2"/>
      <c r="AJX397" s="2"/>
      <c r="AJY397" s="2"/>
      <c r="AJZ397" s="2"/>
      <c r="AKA397" s="2"/>
      <c r="AKB397" s="2"/>
      <c r="AKC397" s="2"/>
      <c r="AKD397" s="2"/>
      <c r="AKE397" s="2"/>
      <c r="AKF397" s="2"/>
      <c r="AKG397" s="2"/>
      <c r="AKH397" s="2"/>
      <c r="AKI397" s="2"/>
      <c r="AKJ397" s="2"/>
      <c r="AKK397" s="2"/>
      <c r="AKL397" s="2"/>
      <c r="AKM397" s="2"/>
      <c r="AKN397" s="2"/>
      <c r="AKO397" s="2"/>
      <c r="AKP397" s="2"/>
      <c r="AKQ397" s="2"/>
      <c r="AKR397" s="2"/>
      <c r="AKS397" s="2"/>
      <c r="AKT397" s="2"/>
      <c r="AKU397" s="2"/>
      <c r="AKV397" s="2"/>
      <c r="AKW397" s="2"/>
      <c r="AKX397" s="2"/>
      <c r="AKY397" s="2"/>
      <c r="AKZ397" s="2"/>
      <c r="ALA397" s="2"/>
      <c r="ALB397" s="1"/>
      <c r="ALC397" s="1"/>
      <c r="ALD397" s="1"/>
      <c r="ALE397" s="1"/>
      <c r="ALF397" s="1"/>
      <c r="ALG397" s="1"/>
      <c r="ALH397" s="1"/>
      <c r="ALI397" s="1"/>
      <c r="ALJ397" s="1"/>
      <c r="ALK397" s="1"/>
      <c r="ALL397" s="1"/>
      <c r="ALM397" s="1"/>
      <c r="ALN397" s="1"/>
      <c r="ALO397" s="1"/>
      <c r="ALP397" s="1"/>
      <c r="ALQ397" s="1"/>
      <c r="ALR397" s="1"/>
      <c r="ALS397"/>
      <c r="ALT397"/>
      <c r="ALU397"/>
      <c r="ALV397"/>
      <c r="ALW397"/>
      <c r="ALX397"/>
      <c r="ALY397"/>
      <c r="ALZ397"/>
      <c r="AMA397"/>
      <c r="AMB397"/>
      <c r="AMC397"/>
      <c r="AMD397"/>
      <c r="AME397"/>
      <c r="AMF397"/>
      <c r="AMG397"/>
      <c r="AMH397"/>
      <c r="AMI397"/>
      <c r="AMJ397"/>
    </row>
    <row r="398" spans="1:1024" s="37" customFormat="1">
      <c r="A398" s="1"/>
      <c r="B398" s="1"/>
      <c r="C398" s="1"/>
      <c r="D398" s="1"/>
      <c r="E398" s="1"/>
      <c r="F398" s="1"/>
      <c r="G398" s="1"/>
      <c r="H398" s="1"/>
      <c r="I398" s="1"/>
      <c r="J398" s="10"/>
      <c r="K398" s="10"/>
      <c r="L398" s="10"/>
      <c r="M398" s="50"/>
      <c r="N398" s="50"/>
      <c r="O398" s="1"/>
      <c r="P398" s="1"/>
      <c r="Q398" s="51"/>
      <c r="VZ398" s="2"/>
      <c r="WA398" s="2"/>
      <c r="WB398" s="2"/>
      <c r="WC398" s="2"/>
      <c r="WD398" s="2"/>
      <c r="WE398" s="2"/>
      <c r="WF398" s="2"/>
      <c r="WG398" s="2"/>
      <c r="WH398" s="2"/>
      <c r="WI398" s="2"/>
      <c r="WJ398" s="2"/>
      <c r="WK398" s="2"/>
      <c r="WL398" s="2"/>
      <c r="WM398" s="2"/>
      <c r="WN398" s="2"/>
      <c r="WO398" s="2"/>
      <c r="WP398" s="2"/>
      <c r="WQ398" s="2"/>
      <c r="WR398" s="2"/>
      <c r="WS398" s="2"/>
      <c r="WT398" s="2"/>
      <c r="WU398" s="2"/>
      <c r="WV398" s="2"/>
      <c r="WW398" s="2"/>
      <c r="WX398" s="2"/>
      <c r="WY398" s="2"/>
      <c r="WZ398" s="2"/>
      <c r="XA398" s="2"/>
      <c r="XB398" s="2"/>
      <c r="XC398" s="2"/>
      <c r="XD398" s="2"/>
      <c r="XE398" s="2"/>
      <c r="XF398" s="2"/>
      <c r="XG398" s="2"/>
      <c r="XH398" s="2"/>
      <c r="XI398" s="2"/>
      <c r="XJ398" s="2"/>
      <c r="XK398" s="2"/>
      <c r="XL398" s="2"/>
      <c r="XM398" s="2"/>
      <c r="XN398" s="2"/>
      <c r="XO398" s="2"/>
      <c r="XP398" s="2"/>
      <c r="XQ398" s="2"/>
      <c r="XR398" s="2"/>
      <c r="XS398" s="2"/>
      <c r="XT398" s="2"/>
      <c r="XU398" s="2"/>
      <c r="XV398" s="2"/>
      <c r="XW398" s="2"/>
      <c r="XX398" s="2"/>
      <c r="XY398" s="2"/>
      <c r="XZ398" s="2"/>
      <c r="YA398" s="2"/>
      <c r="YB398" s="2"/>
      <c r="YC398" s="2"/>
      <c r="YD398" s="2"/>
      <c r="YE398" s="2"/>
      <c r="YF398" s="2"/>
      <c r="YG398" s="2"/>
      <c r="YH398" s="2"/>
      <c r="YI398" s="2"/>
      <c r="YJ398" s="2"/>
      <c r="YK398" s="2"/>
      <c r="YL398" s="2"/>
      <c r="YM398" s="2"/>
      <c r="YN398" s="2"/>
      <c r="YO398" s="2"/>
      <c r="YP398" s="2"/>
      <c r="YQ398" s="2"/>
      <c r="YR398" s="2"/>
      <c r="YS398" s="2"/>
      <c r="YT398" s="2"/>
      <c r="YU398" s="2"/>
      <c r="YV398" s="2"/>
      <c r="YW398" s="2"/>
      <c r="YX398" s="2"/>
      <c r="YY398" s="2"/>
      <c r="YZ398" s="2"/>
      <c r="ZA398" s="2"/>
      <c r="ZB398" s="2"/>
      <c r="ZC398" s="2"/>
      <c r="ZD398" s="2"/>
      <c r="ZE398" s="2"/>
      <c r="ZF398" s="2"/>
      <c r="ZG398" s="2"/>
      <c r="ZH398" s="2"/>
      <c r="ZI398" s="2"/>
      <c r="ZJ398" s="2"/>
      <c r="ZK398" s="2"/>
      <c r="ZL398" s="2"/>
      <c r="ZM398" s="2"/>
      <c r="ZN398" s="2"/>
      <c r="ZO398" s="2"/>
      <c r="ZP398" s="2"/>
      <c r="ZQ398" s="2"/>
      <c r="ZR398" s="2"/>
      <c r="ZS398" s="2"/>
      <c r="ZT398" s="2"/>
      <c r="ZU398" s="2"/>
      <c r="ZV398" s="2"/>
      <c r="ZW398" s="2"/>
      <c r="ZX398" s="2"/>
      <c r="ZY398" s="2"/>
      <c r="ZZ398" s="2"/>
      <c r="AAA398" s="2"/>
      <c r="AAB398" s="2"/>
      <c r="AAC398" s="2"/>
      <c r="AAD398" s="2"/>
      <c r="AAE398" s="2"/>
      <c r="AAF398" s="2"/>
      <c r="AAG398" s="2"/>
      <c r="AAH398" s="2"/>
      <c r="AAI398" s="2"/>
      <c r="AAJ398" s="2"/>
      <c r="AAK398" s="2"/>
      <c r="AAL398" s="2"/>
      <c r="AAM398" s="2"/>
      <c r="AAN398" s="2"/>
      <c r="AAO398" s="2"/>
      <c r="AAP398" s="2"/>
      <c r="AAQ398" s="2"/>
      <c r="AAR398" s="2"/>
      <c r="AAS398" s="2"/>
      <c r="AAT398" s="2"/>
      <c r="AAU398" s="2"/>
      <c r="AAV398" s="2"/>
      <c r="AAW398" s="2"/>
      <c r="AAX398" s="2"/>
      <c r="AAY398" s="2"/>
      <c r="AAZ398" s="2"/>
      <c r="ABA398" s="2"/>
      <c r="ABB398" s="2"/>
      <c r="ABC398" s="2"/>
      <c r="ABD398" s="2"/>
      <c r="ABE398" s="2"/>
      <c r="ABF398" s="2"/>
      <c r="ABG398" s="2"/>
      <c r="ABH398" s="2"/>
      <c r="ABI398" s="2"/>
      <c r="ABJ398" s="2"/>
      <c r="ABK398" s="2"/>
      <c r="ABL398" s="2"/>
      <c r="ABM398" s="2"/>
      <c r="ABN398" s="2"/>
      <c r="ABO398" s="2"/>
      <c r="ABP398" s="2"/>
      <c r="ABQ398" s="2"/>
      <c r="ABR398" s="2"/>
      <c r="ABS398" s="2"/>
      <c r="ABT398" s="2"/>
      <c r="ABU398" s="2"/>
      <c r="ABV398" s="2"/>
      <c r="ABW398" s="2"/>
      <c r="ABX398" s="2"/>
      <c r="ABY398" s="2"/>
      <c r="ABZ398" s="2"/>
      <c r="ACA398" s="2"/>
      <c r="ACB398" s="2"/>
      <c r="ACC398" s="2"/>
      <c r="ACD398" s="2"/>
      <c r="ACE398" s="2"/>
      <c r="ACF398" s="2"/>
      <c r="ACG398" s="2"/>
      <c r="ACH398" s="2"/>
      <c r="ACI398" s="2"/>
      <c r="ACJ398" s="2"/>
      <c r="ACK398" s="2"/>
      <c r="ACL398" s="2"/>
      <c r="ACM398" s="2"/>
      <c r="ACN398" s="2"/>
      <c r="ACO398" s="2"/>
      <c r="ACP398" s="2"/>
      <c r="ACQ398" s="2"/>
      <c r="ACR398" s="2"/>
      <c r="ACS398" s="2"/>
      <c r="ACT398" s="2"/>
      <c r="ACU398" s="2"/>
      <c r="ACV398" s="2"/>
      <c r="ACW398" s="2"/>
      <c r="ACX398" s="2"/>
      <c r="ACY398" s="2"/>
      <c r="ACZ398" s="2"/>
      <c r="ADA398" s="2"/>
      <c r="ADB398" s="2"/>
      <c r="ADC398" s="2"/>
      <c r="ADD398" s="2"/>
      <c r="ADE398" s="2"/>
      <c r="ADF398" s="2"/>
      <c r="ADG398" s="2"/>
      <c r="ADH398" s="2"/>
      <c r="ADI398" s="2"/>
      <c r="ADJ398" s="2"/>
      <c r="ADK398" s="2"/>
      <c r="ADL398" s="2"/>
      <c r="ADM398" s="2"/>
      <c r="ADN398" s="2"/>
      <c r="ADO398" s="2"/>
      <c r="ADP398" s="2"/>
      <c r="ADQ398" s="2"/>
      <c r="ADR398" s="2"/>
      <c r="ADS398" s="2"/>
      <c r="ADT398" s="2"/>
      <c r="ADU398" s="2"/>
      <c r="ADV398" s="2"/>
      <c r="ADW398" s="2"/>
      <c r="ADX398" s="2"/>
      <c r="ADY398" s="2"/>
      <c r="ADZ398" s="2"/>
      <c r="AEA398" s="2"/>
      <c r="AEB398" s="2"/>
      <c r="AEC398" s="2"/>
      <c r="AED398" s="2"/>
      <c r="AEE398" s="2"/>
      <c r="AEF398" s="2"/>
      <c r="AEG398" s="2"/>
      <c r="AEH398" s="2"/>
      <c r="AEI398" s="2"/>
      <c r="AEJ398" s="2"/>
      <c r="AEK398" s="2"/>
      <c r="AEL398" s="2"/>
      <c r="AEM398" s="2"/>
      <c r="AEN398" s="2"/>
      <c r="AEO398" s="2"/>
      <c r="AEP398" s="2"/>
      <c r="AEQ398" s="2"/>
      <c r="AER398" s="2"/>
      <c r="AES398" s="2"/>
      <c r="AET398" s="2"/>
      <c r="AEU398" s="2"/>
      <c r="AEV398" s="2"/>
      <c r="AEW398" s="2"/>
      <c r="AEX398" s="2"/>
      <c r="AEY398" s="2"/>
      <c r="AEZ398" s="2"/>
      <c r="AFA398" s="2"/>
      <c r="AFB398" s="2"/>
      <c r="AFC398" s="2"/>
      <c r="AFD398" s="2"/>
      <c r="AFE398" s="2"/>
      <c r="AFF398" s="2"/>
      <c r="AFG398" s="2"/>
      <c r="AFH398" s="2"/>
      <c r="AFI398" s="2"/>
      <c r="AFJ398" s="2"/>
      <c r="AFK398" s="2"/>
      <c r="AFL398" s="2"/>
      <c r="AFM398" s="2"/>
      <c r="AFN398" s="2"/>
      <c r="AFO398" s="2"/>
      <c r="AFP398" s="2"/>
      <c r="AFQ398" s="2"/>
      <c r="AFR398" s="2"/>
      <c r="AFS398" s="2"/>
      <c r="AFT398" s="2"/>
      <c r="AFU398" s="2"/>
      <c r="AFV398" s="2"/>
      <c r="AFW398" s="2"/>
      <c r="AFX398" s="2"/>
      <c r="AFY398" s="2"/>
      <c r="AFZ398" s="2"/>
      <c r="AGA398" s="2"/>
      <c r="AGB398" s="2"/>
      <c r="AGC398" s="2"/>
      <c r="AGD398" s="2"/>
      <c r="AGE398" s="2"/>
      <c r="AGF398" s="2"/>
      <c r="AGG398" s="2"/>
      <c r="AGH398" s="2"/>
      <c r="AGI398" s="2"/>
      <c r="AGJ398" s="2"/>
      <c r="AGK398" s="2"/>
      <c r="AGL398" s="2"/>
      <c r="AGM398" s="2"/>
      <c r="AGN398" s="2"/>
      <c r="AGO398" s="2"/>
      <c r="AGP398" s="2"/>
      <c r="AGQ398" s="2"/>
      <c r="AGR398" s="2"/>
      <c r="AGS398" s="2"/>
      <c r="AGT398" s="2"/>
      <c r="AGU398" s="2"/>
      <c r="AGV398" s="2"/>
      <c r="AGW398" s="2"/>
      <c r="AGX398" s="2"/>
      <c r="AGY398" s="2"/>
      <c r="AGZ398" s="2"/>
      <c r="AHA398" s="2"/>
      <c r="AHB398" s="2"/>
      <c r="AHC398" s="2"/>
      <c r="AHD398" s="2"/>
      <c r="AHE398" s="2"/>
      <c r="AHF398" s="2"/>
      <c r="AHG398" s="2"/>
      <c r="AHH398" s="2"/>
      <c r="AHI398" s="2"/>
      <c r="AHJ398" s="2"/>
      <c r="AHK398" s="2"/>
      <c r="AHL398" s="2"/>
      <c r="AHM398" s="2"/>
      <c r="AHN398" s="2"/>
      <c r="AHO398" s="2"/>
      <c r="AHP398" s="2"/>
      <c r="AHQ398" s="2"/>
      <c r="AHR398" s="2"/>
      <c r="AHS398" s="2"/>
      <c r="AHT398" s="2"/>
      <c r="AHU398" s="2"/>
      <c r="AHV398" s="2"/>
      <c r="AHW398" s="2"/>
      <c r="AHX398" s="2"/>
      <c r="AHY398" s="2"/>
      <c r="AHZ398" s="2"/>
      <c r="AIA398" s="2"/>
      <c r="AIB398" s="2"/>
      <c r="AIC398" s="2"/>
      <c r="AID398" s="2"/>
      <c r="AIE398" s="2"/>
      <c r="AIF398" s="2"/>
      <c r="AIG398" s="2"/>
      <c r="AIH398" s="2"/>
      <c r="AII398" s="2"/>
      <c r="AIJ398" s="2"/>
      <c r="AIK398" s="2"/>
      <c r="AIL398" s="2"/>
      <c r="AIM398" s="2"/>
      <c r="AIN398" s="2"/>
      <c r="AIO398" s="2"/>
      <c r="AIP398" s="2"/>
      <c r="AIQ398" s="2"/>
      <c r="AIR398" s="2"/>
      <c r="AIS398" s="2"/>
      <c r="AIT398" s="2"/>
      <c r="AIU398" s="2"/>
      <c r="AIV398" s="2"/>
      <c r="AIW398" s="2"/>
      <c r="AIX398" s="2"/>
      <c r="AIY398" s="2"/>
      <c r="AIZ398" s="2"/>
      <c r="AJA398" s="2"/>
      <c r="AJB398" s="2"/>
      <c r="AJC398" s="2"/>
      <c r="AJD398" s="2"/>
      <c r="AJE398" s="2"/>
      <c r="AJF398" s="2"/>
      <c r="AJG398" s="2"/>
      <c r="AJH398" s="2"/>
      <c r="AJI398" s="2"/>
      <c r="AJJ398" s="2"/>
      <c r="AJK398" s="2"/>
      <c r="AJL398" s="2"/>
      <c r="AJM398" s="2"/>
      <c r="AJN398" s="2"/>
      <c r="AJO398" s="2"/>
      <c r="AJP398" s="2"/>
      <c r="AJQ398" s="2"/>
      <c r="AJR398" s="2"/>
      <c r="AJS398" s="2"/>
      <c r="AJT398" s="2"/>
      <c r="AJU398" s="2"/>
      <c r="AJV398" s="2"/>
      <c r="AJW398" s="2"/>
      <c r="AJX398" s="2"/>
      <c r="AJY398" s="2"/>
      <c r="AJZ398" s="2"/>
      <c r="AKA398" s="2"/>
      <c r="AKB398" s="2"/>
      <c r="AKC398" s="2"/>
      <c r="AKD398" s="2"/>
      <c r="AKE398" s="2"/>
      <c r="AKF398" s="2"/>
      <c r="AKG398" s="2"/>
      <c r="AKH398" s="2"/>
      <c r="AKI398" s="2"/>
      <c r="AKJ398" s="2"/>
      <c r="AKK398" s="2"/>
      <c r="AKL398" s="2"/>
      <c r="AKM398" s="2"/>
      <c r="AKN398" s="2"/>
      <c r="AKO398" s="2"/>
      <c r="AKP398" s="2"/>
      <c r="AKQ398" s="2"/>
      <c r="AKR398" s="2"/>
      <c r="AKS398" s="2"/>
      <c r="AKT398" s="2"/>
      <c r="AKU398" s="2"/>
      <c r="AKV398" s="2"/>
      <c r="AKW398" s="2"/>
      <c r="AKX398" s="2"/>
      <c r="AKY398" s="2"/>
      <c r="AKZ398" s="2"/>
      <c r="ALA398" s="2"/>
      <c r="ALB398" s="1"/>
      <c r="ALC398" s="1"/>
      <c r="ALD398" s="1"/>
      <c r="ALE398" s="1"/>
      <c r="ALF398" s="1"/>
      <c r="ALG398" s="1"/>
      <c r="ALH398" s="1"/>
      <c r="ALI398" s="1"/>
      <c r="ALJ398" s="1"/>
      <c r="ALK398" s="1"/>
      <c r="ALL398" s="1"/>
      <c r="ALM398" s="1"/>
      <c r="ALN398" s="1"/>
      <c r="ALO398" s="1"/>
      <c r="ALP398" s="1"/>
      <c r="ALQ398" s="1"/>
      <c r="ALR398" s="1"/>
      <c r="ALS398"/>
      <c r="ALT398"/>
      <c r="ALU398"/>
      <c r="ALV398"/>
      <c r="ALW398"/>
      <c r="ALX398"/>
      <c r="ALY398"/>
      <c r="ALZ398"/>
      <c r="AMA398"/>
      <c r="AMB398"/>
      <c r="AMC398"/>
      <c r="AMD398"/>
      <c r="AME398"/>
      <c r="AMF398"/>
      <c r="AMG398"/>
      <c r="AMH398"/>
      <c r="AMI398"/>
      <c r="AMJ398"/>
    </row>
    <row r="399" spans="1:1024" s="37" customFormat="1">
      <c r="A399" s="1"/>
      <c r="B399" s="1"/>
      <c r="C399" s="1"/>
      <c r="D399" s="1"/>
      <c r="E399" s="1"/>
      <c r="F399" s="1"/>
      <c r="G399" s="1"/>
      <c r="H399" s="1"/>
      <c r="I399" s="1"/>
      <c r="J399" s="10"/>
      <c r="K399" s="10"/>
      <c r="L399" s="10"/>
      <c r="M399" s="50"/>
      <c r="N399" s="50"/>
      <c r="O399" s="1"/>
      <c r="P399" s="1"/>
      <c r="Q399" s="51"/>
      <c r="VZ399" s="2"/>
      <c r="WA399" s="2"/>
      <c r="WB399" s="2"/>
      <c r="WC399" s="2"/>
      <c r="WD399" s="2"/>
      <c r="WE399" s="2"/>
      <c r="WF399" s="2"/>
      <c r="WG399" s="2"/>
      <c r="WH399" s="2"/>
      <c r="WI399" s="2"/>
      <c r="WJ399" s="2"/>
      <c r="WK399" s="2"/>
      <c r="WL399" s="2"/>
      <c r="WM399" s="2"/>
      <c r="WN399" s="2"/>
      <c r="WO399" s="2"/>
      <c r="WP399" s="2"/>
      <c r="WQ399" s="2"/>
      <c r="WR399" s="2"/>
      <c r="WS399" s="2"/>
      <c r="WT399" s="2"/>
      <c r="WU399" s="2"/>
      <c r="WV399" s="2"/>
      <c r="WW399" s="2"/>
      <c r="WX399" s="2"/>
      <c r="WY399" s="2"/>
      <c r="WZ399" s="2"/>
      <c r="XA399" s="2"/>
      <c r="XB399" s="2"/>
      <c r="XC399" s="2"/>
      <c r="XD399" s="2"/>
      <c r="XE399" s="2"/>
      <c r="XF399" s="2"/>
      <c r="XG399" s="2"/>
      <c r="XH399" s="2"/>
      <c r="XI399" s="2"/>
      <c r="XJ399" s="2"/>
      <c r="XK399" s="2"/>
      <c r="XL399" s="2"/>
      <c r="XM399" s="2"/>
      <c r="XN399" s="2"/>
      <c r="XO399" s="2"/>
      <c r="XP399" s="2"/>
      <c r="XQ399" s="2"/>
      <c r="XR399" s="2"/>
      <c r="XS399" s="2"/>
      <c r="XT399" s="2"/>
      <c r="XU399" s="2"/>
      <c r="XV399" s="2"/>
      <c r="XW399" s="2"/>
      <c r="XX399" s="2"/>
      <c r="XY399" s="2"/>
      <c r="XZ399" s="2"/>
      <c r="YA399" s="2"/>
      <c r="YB399" s="2"/>
      <c r="YC399" s="2"/>
      <c r="YD399" s="2"/>
      <c r="YE399" s="2"/>
      <c r="YF399" s="2"/>
      <c r="YG399" s="2"/>
      <c r="YH399" s="2"/>
      <c r="YI399" s="2"/>
      <c r="YJ399" s="2"/>
      <c r="YK399" s="2"/>
      <c r="YL399" s="2"/>
      <c r="YM399" s="2"/>
      <c r="YN399" s="2"/>
      <c r="YO399" s="2"/>
      <c r="YP399" s="2"/>
      <c r="YQ399" s="2"/>
      <c r="YR399" s="2"/>
      <c r="YS399" s="2"/>
      <c r="YT399" s="2"/>
      <c r="YU399" s="2"/>
      <c r="YV399" s="2"/>
      <c r="YW399" s="2"/>
      <c r="YX399" s="2"/>
      <c r="YY399" s="2"/>
      <c r="YZ399" s="2"/>
      <c r="ZA399" s="2"/>
      <c r="ZB399" s="2"/>
      <c r="ZC399" s="2"/>
      <c r="ZD399" s="2"/>
      <c r="ZE399" s="2"/>
      <c r="ZF399" s="2"/>
      <c r="ZG399" s="2"/>
      <c r="ZH399" s="2"/>
      <c r="ZI399" s="2"/>
      <c r="ZJ399" s="2"/>
      <c r="ZK399" s="2"/>
      <c r="ZL399" s="2"/>
      <c r="ZM399" s="2"/>
      <c r="ZN399" s="2"/>
      <c r="ZO399" s="2"/>
      <c r="ZP399" s="2"/>
      <c r="ZQ399" s="2"/>
      <c r="ZR399" s="2"/>
      <c r="ZS399" s="2"/>
      <c r="ZT399" s="2"/>
      <c r="ZU399" s="2"/>
      <c r="ZV399" s="2"/>
      <c r="ZW399" s="2"/>
      <c r="ZX399" s="2"/>
      <c r="ZY399" s="2"/>
      <c r="ZZ399" s="2"/>
      <c r="AAA399" s="2"/>
      <c r="AAB399" s="2"/>
      <c r="AAC399" s="2"/>
      <c r="AAD399" s="2"/>
      <c r="AAE399" s="2"/>
      <c r="AAF399" s="2"/>
      <c r="AAG399" s="2"/>
      <c r="AAH399" s="2"/>
      <c r="AAI399" s="2"/>
      <c r="AAJ399" s="2"/>
      <c r="AAK399" s="2"/>
      <c r="AAL399" s="2"/>
      <c r="AAM399" s="2"/>
      <c r="AAN399" s="2"/>
      <c r="AAO399" s="2"/>
      <c r="AAP399" s="2"/>
      <c r="AAQ399" s="2"/>
      <c r="AAR399" s="2"/>
      <c r="AAS399" s="2"/>
      <c r="AAT399" s="2"/>
      <c r="AAU399" s="2"/>
      <c r="AAV399" s="2"/>
      <c r="AAW399" s="2"/>
      <c r="AAX399" s="2"/>
      <c r="AAY399" s="2"/>
      <c r="AAZ399" s="2"/>
      <c r="ABA399" s="2"/>
      <c r="ABB399" s="2"/>
      <c r="ABC399" s="2"/>
      <c r="ABD399" s="2"/>
      <c r="ABE399" s="2"/>
      <c r="ABF399" s="2"/>
      <c r="ABG399" s="2"/>
      <c r="ABH399" s="2"/>
      <c r="ABI399" s="2"/>
      <c r="ABJ399" s="2"/>
      <c r="ABK399" s="2"/>
      <c r="ABL399" s="2"/>
      <c r="ABM399" s="2"/>
      <c r="ABN399" s="2"/>
      <c r="ABO399" s="2"/>
      <c r="ABP399" s="2"/>
      <c r="ABQ399" s="2"/>
      <c r="ABR399" s="2"/>
      <c r="ABS399" s="2"/>
      <c r="ABT399" s="2"/>
      <c r="ABU399" s="2"/>
      <c r="ABV399" s="2"/>
      <c r="ABW399" s="2"/>
      <c r="ABX399" s="2"/>
      <c r="ABY399" s="2"/>
      <c r="ABZ399" s="2"/>
      <c r="ACA399" s="2"/>
      <c r="ACB399" s="2"/>
      <c r="ACC399" s="2"/>
      <c r="ACD399" s="2"/>
      <c r="ACE399" s="2"/>
      <c r="ACF399" s="2"/>
      <c r="ACG399" s="2"/>
      <c r="ACH399" s="2"/>
      <c r="ACI399" s="2"/>
      <c r="ACJ399" s="2"/>
      <c r="ACK399" s="2"/>
      <c r="ACL399" s="2"/>
      <c r="ACM399" s="2"/>
      <c r="ACN399" s="2"/>
      <c r="ACO399" s="2"/>
      <c r="ACP399" s="2"/>
      <c r="ACQ399" s="2"/>
      <c r="ACR399" s="2"/>
      <c r="ACS399" s="2"/>
      <c r="ACT399" s="2"/>
      <c r="ACU399" s="2"/>
      <c r="ACV399" s="2"/>
      <c r="ACW399" s="2"/>
      <c r="ACX399" s="2"/>
      <c r="ACY399" s="2"/>
      <c r="ACZ399" s="2"/>
      <c r="ADA399" s="2"/>
      <c r="ADB399" s="2"/>
      <c r="ADC399" s="2"/>
      <c r="ADD399" s="2"/>
      <c r="ADE399" s="2"/>
      <c r="ADF399" s="2"/>
      <c r="ADG399" s="2"/>
      <c r="ADH399" s="2"/>
      <c r="ADI399" s="2"/>
      <c r="ADJ399" s="2"/>
      <c r="ADK399" s="2"/>
      <c r="ADL399" s="2"/>
      <c r="ADM399" s="2"/>
      <c r="ADN399" s="2"/>
      <c r="ADO399" s="2"/>
      <c r="ADP399" s="2"/>
      <c r="ADQ399" s="2"/>
      <c r="ADR399" s="2"/>
      <c r="ADS399" s="2"/>
      <c r="ADT399" s="2"/>
      <c r="ADU399" s="2"/>
      <c r="ADV399" s="2"/>
      <c r="ADW399" s="2"/>
      <c r="ADX399" s="2"/>
      <c r="ADY399" s="2"/>
      <c r="ADZ399" s="2"/>
      <c r="AEA399" s="2"/>
      <c r="AEB399" s="2"/>
      <c r="AEC399" s="2"/>
      <c r="AED399" s="2"/>
      <c r="AEE399" s="2"/>
      <c r="AEF399" s="2"/>
      <c r="AEG399" s="2"/>
      <c r="AEH399" s="2"/>
      <c r="AEI399" s="2"/>
      <c r="AEJ399" s="2"/>
      <c r="AEK399" s="2"/>
      <c r="AEL399" s="2"/>
      <c r="AEM399" s="2"/>
      <c r="AEN399" s="2"/>
      <c r="AEO399" s="2"/>
      <c r="AEP399" s="2"/>
      <c r="AEQ399" s="2"/>
      <c r="AER399" s="2"/>
      <c r="AES399" s="2"/>
      <c r="AET399" s="2"/>
      <c r="AEU399" s="2"/>
      <c r="AEV399" s="2"/>
      <c r="AEW399" s="2"/>
      <c r="AEX399" s="2"/>
      <c r="AEY399" s="2"/>
      <c r="AEZ399" s="2"/>
      <c r="AFA399" s="2"/>
      <c r="AFB399" s="2"/>
      <c r="AFC399" s="2"/>
      <c r="AFD399" s="2"/>
      <c r="AFE399" s="2"/>
      <c r="AFF399" s="2"/>
      <c r="AFG399" s="2"/>
      <c r="AFH399" s="2"/>
      <c r="AFI399" s="2"/>
      <c r="AFJ399" s="2"/>
      <c r="AFK399" s="2"/>
      <c r="AFL399" s="2"/>
      <c r="AFM399" s="2"/>
      <c r="AFN399" s="2"/>
      <c r="AFO399" s="2"/>
      <c r="AFP399" s="2"/>
      <c r="AFQ399" s="2"/>
      <c r="AFR399" s="2"/>
      <c r="AFS399" s="2"/>
      <c r="AFT399" s="2"/>
      <c r="AFU399" s="2"/>
      <c r="AFV399" s="2"/>
      <c r="AFW399" s="2"/>
      <c r="AFX399" s="2"/>
      <c r="AFY399" s="2"/>
      <c r="AFZ399" s="2"/>
      <c r="AGA399" s="2"/>
      <c r="AGB399" s="2"/>
      <c r="AGC399" s="2"/>
      <c r="AGD399" s="2"/>
      <c r="AGE399" s="2"/>
      <c r="AGF399" s="2"/>
      <c r="AGG399" s="2"/>
      <c r="AGH399" s="2"/>
      <c r="AGI399" s="2"/>
      <c r="AGJ399" s="2"/>
      <c r="AGK399" s="2"/>
      <c r="AGL399" s="2"/>
      <c r="AGM399" s="2"/>
      <c r="AGN399" s="2"/>
      <c r="AGO399" s="2"/>
      <c r="AGP399" s="2"/>
      <c r="AGQ399" s="2"/>
      <c r="AGR399" s="2"/>
      <c r="AGS399" s="2"/>
      <c r="AGT399" s="2"/>
      <c r="AGU399" s="2"/>
      <c r="AGV399" s="2"/>
      <c r="AGW399" s="2"/>
      <c r="AGX399" s="2"/>
      <c r="AGY399" s="2"/>
      <c r="AGZ399" s="2"/>
      <c r="AHA399" s="2"/>
      <c r="AHB399" s="2"/>
      <c r="AHC399" s="2"/>
      <c r="AHD399" s="2"/>
      <c r="AHE399" s="2"/>
      <c r="AHF399" s="2"/>
      <c r="AHG399" s="2"/>
      <c r="AHH399" s="2"/>
      <c r="AHI399" s="2"/>
      <c r="AHJ399" s="2"/>
      <c r="AHK399" s="2"/>
      <c r="AHL399" s="2"/>
      <c r="AHM399" s="2"/>
      <c r="AHN399" s="2"/>
      <c r="AHO399" s="2"/>
      <c r="AHP399" s="2"/>
      <c r="AHQ399" s="2"/>
      <c r="AHR399" s="2"/>
      <c r="AHS399" s="2"/>
      <c r="AHT399" s="2"/>
      <c r="AHU399" s="2"/>
      <c r="AHV399" s="2"/>
      <c r="AHW399" s="2"/>
      <c r="AHX399" s="2"/>
      <c r="AHY399" s="2"/>
      <c r="AHZ399" s="2"/>
      <c r="AIA399" s="2"/>
      <c r="AIB399" s="2"/>
      <c r="AIC399" s="2"/>
      <c r="AID399" s="2"/>
      <c r="AIE399" s="2"/>
      <c r="AIF399" s="2"/>
      <c r="AIG399" s="2"/>
      <c r="AIH399" s="2"/>
      <c r="AII399" s="2"/>
      <c r="AIJ399" s="2"/>
      <c r="AIK399" s="2"/>
      <c r="AIL399" s="2"/>
      <c r="AIM399" s="2"/>
      <c r="AIN399" s="2"/>
      <c r="AIO399" s="2"/>
      <c r="AIP399" s="2"/>
      <c r="AIQ399" s="2"/>
      <c r="AIR399" s="2"/>
      <c r="AIS399" s="2"/>
      <c r="AIT399" s="2"/>
      <c r="AIU399" s="2"/>
      <c r="AIV399" s="2"/>
      <c r="AIW399" s="2"/>
      <c r="AIX399" s="2"/>
      <c r="AIY399" s="2"/>
      <c r="AIZ399" s="2"/>
      <c r="AJA399" s="2"/>
      <c r="AJB399" s="2"/>
      <c r="AJC399" s="2"/>
      <c r="AJD399" s="2"/>
      <c r="AJE399" s="2"/>
      <c r="AJF399" s="2"/>
      <c r="AJG399" s="2"/>
      <c r="AJH399" s="2"/>
      <c r="AJI399" s="2"/>
      <c r="AJJ399" s="2"/>
      <c r="AJK399" s="2"/>
      <c r="AJL399" s="2"/>
      <c r="AJM399" s="2"/>
      <c r="AJN399" s="2"/>
      <c r="AJO399" s="2"/>
      <c r="AJP399" s="2"/>
      <c r="AJQ399" s="2"/>
      <c r="AJR399" s="2"/>
      <c r="AJS399" s="2"/>
      <c r="AJT399" s="2"/>
      <c r="AJU399" s="2"/>
      <c r="AJV399" s="2"/>
      <c r="AJW399" s="2"/>
      <c r="AJX399" s="2"/>
      <c r="AJY399" s="2"/>
      <c r="AJZ399" s="2"/>
      <c r="AKA399" s="2"/>
      <c r="AKB399" s="2"/>
      <c r="AKC399" s="2"/>
      <c r="AKD399" s="2"/>
      <c r="AKE399" s="2"/>
      <c r="AKF399" s="2"/>
      <c r="AKG399" s="2"/>
      <c r="AKH399" s="2"/>
      <c r="AKI399" s="2"/>
      <c r="AKJ399" s="2"/>
      <c r="AKK399" s="2"/>
      <c r="AKL399" s="2"/>
      <c r="AKM399" s="2"/>
      <c r="AKN399" s="2"/>
      <c r="AKO399" s="2"/>
      <c r="AKP399" s="2"/>
      <c r="AKQ399" s="2"/>
      <c r="AKR399" s="2"/>
      <c r="AKS399" s="2"/>
      <c r="AKT399" s="2"/>
      <c r="AKU399" s="2"/>
      <c r="AKV399" s="2"/>
      <c r="AKW399" s="2"/>
      <c r="AKX399" s="2"/>
      <c r="AKY399" s="2"/>
      <c r="AKZ399" s="2"/>
      <c r="ALA399" s="2"/>
      <c r="ALB399" s="1"/>
      <c r="ALC399" s="1"/>
      <c r="ALD399" s="1"/>
      <c r="ALE399" s="1"/>
      <c r="ALF399" s="1"/>
      <c r="ALG399" s="1"/>
      <c r="ALH399" s="1"/>
      <c r="ALI399" s="1"/>
      <c r="ALJ399" s="1"/>
      <c r="ALK399" s="1"/>
      <c r="ALL399" s="1"/>
      <c r="ALM399" s="1"/>
      <c r="ALN399" s="1"/>
      <c r="ALO399" s="1"/>
      <c r="ALP399" s="1"/>
      <c r="ALQ399" s="1"/>
      <c r="ALR399" s="1"/>
      <c r="ALS399"/>
      <c r="ALT399"/>
      <c r="ALU399"/>
      <c r="ALV399"/>
      <c r="ALW399"/>
      <c r="ALX399"/>
      <c r="ALY399"/>
      <c r="ALZ399"/>
      <c r="AMA399"/>
      <c r="AMB399"/>
      <c r="AMC399"/>
      <c r="AMD399"/>
      <c r="AME399"/>
      <c r="AMF399"/>
      <c r="AMG399"/>
      <c r="AMH399"/>
      <c r="AMI399"/>
      <c r="AMJ399"/>
    </row>
    <row r="400" spans="1:1024" s="37" customFormat="1">
      <c r="A400" s="1"/>
      <c r="B400" s="1"/>
      <c r="C400" s="1"/>
      <c r="D400" s="1"/>
      <c r="E400" s="1"/>
      <c r="F400" s="1"/>
      <c r="G400" s="1"/>
      <c r="H400" s="1"/>
      <c r="I400" s="1"/>
      <c r="J400" s="10"/>
      <c r="K400" s="10"/>
      <c r="L400" s="10"/>
      <c r="M400" s="50"/>
      <c r="N400" s="50"/>
      <c r="O400" s="1"/>
      <c r="P400" s="1"/>
      <c r="Q400" s="51"/>
      <c r="VZ400" s="2"/>
      <c r="WA400" s="2"/>
      <c r="WB400" s="2"/>
      <c r="WC400" s="2"/>
      <c r="WD400" s="2"/>
      <c r="WE400" s="2"/>
      <c r="WF400" s="2"/>
      <c r="WG400" s="2"/>
      <c r="WH400" s="2"/>
      <c r="WI400" s="2"/>
      <c r="WJ400" s="2"/>
      <c r="WK400" s="2"/>
      <c r="WL400" s="2"/>
      <c r="WM400" s="2"/>
      <c r="WN400" s="2"/>
      <c r="WO400" s="2"/>
      <c r="WP400" s="2"/>
      <c r="WQ400" s="2"/>
      <c r="WR400" s="2"/>
      <c r="WS400" s="2"/>
      <c r="WT400" s="2"/>
      <c r="WU400" s="2"/>
      <c r="WV400" s="2"/>
      <c r="WW400" s="2"/>
      <c r="WX400" s="2"/>
      <c r="WY400" s="2"/>
      <c r="WZ400" s="2"/>
      <c r="XA400" s="2"/>
      <c r="XB400" s="2"/>
      <c r="XC400" s="2"/>
      <c r="XD400" s="2"/>
      <c r="XE400" s="2"/>
      <c r="XF400" s="2"/>
      <c r="XG400" s="2"/>
      <c r="XH400" s="2"/>
      <c r="XI400" s="2"/>
      <c r="XJ400" s="2"/>
      <c r="XK400" s="2"/>
      <c r="XL400" s="2"/>
      <c r="XM400" s="2"/>
      <c r="XN400" s="2"/>
      <c r="XO400" s="2"/>
      <c r="XP400" s="2"/>
      <c r="XQ400" s="2"/>
      <c r="XR400" s="2"/>
      <c r="XS400" s="2"/>
      <c r="XT400" s="2"/>
      <c r="XU400" s="2"/>
      <c r="XV400" s="2"/>
      <c r="XW400" s="2"/>
      <c r="XX400" s="2"/>
      <c r="XY400" s="2"/>
      <c r="XZ400" s="2"/>
      <c r="YA400" s="2"/>
      <c r="YB400" s="2"/>
      <c r="YC400" s="2"/>
      <c r="YD400" s="2"/>
      <c r="YE400" s="2"/>
      <c r="YF400" s="2"/>
      <c r="YG400" s="2"/>
      <c r="YH400" s="2"/>
      <c r="YI400" s="2"/>
      <c r="YJ400" s="2"/>
      <c r="YK400" s="2"/>
      <c r="YL400" s="2"/>
      <c r="YM400" s="2"/>
      <c r="YN400" s="2"/>
      <c r="YO400" s="2"/>
      <c r="YP400" s="2"/>
      <c r="YQ400" s="2"/>
      <c r="YR400" s="2"/>
      <c r="YS400" s="2"/>
      <c r="YT400" s="2"/>
      <c r="YU400" s="2"/>
      <c r="YV400" s="2"/>
      <c r="YW400" s="2"/>
      <c r="YX400" s="2"/>
      <c r="YY400" s="2"/>
      <c r="YZ400" s="2"/>
      <c r="ZA400" s="2"/>
      <c r="ZB400" s="2"/>
      <c r="ZC400" s="2"/>
      <c r="ZD400" s="2"/>
      <c r="ZE400" s="2"/>
      <c r="ZF400" s="2"/>
      <c r="ZG400" s="2"/>
      <c r="ZH400" s="2"/>
      <c r="ZI400" s="2"/>
      <c r="ZJ400" s="2"/>
      <c r="ZK400" s="2"/>
      <c r="ZL400" s="2"/>
      <c r="ZM400" s="2"/>
      <c r="ZN400" s="2"/>
      <c r="ZO400" s="2"/>
      <c r="ZP400" s="2"/>
      <c r="ZQ400" s="2"/>
      <c r="ZR400" s="2"/>
      <c r="ZS400" s="2"/>
      <c r="ZT400" s="2"/>
      <c r="ZU400" s="2"/>
      <c r="ZV400" s="2"/>
      <c r="ZW400" s="2"/>
      <c r="ZX400" s="2"/>
      <c r="ZY400" s="2"/>
      <c r="ZZ400" s="2"/>
      <c r="AAA400" s="2"/>
      <c r="AAB400" s="2"/>
      <c r="AAC400" s="2"/>
      <c r="AAD400" s="2"/>
      <c r="AAE400" s="2"/>
      <c r="AAF400" s="2"/>
      <c r="AAG400" s="2"/>
      <c r="AAH400" s="2"/>
      <c r="AAI400" s="2"/>
      <c r="AAJ400" s="2"/>
      <c r="AAK400" s="2"/>
      <c r="AAL400" s="2"/>
      <c r="AAM400" s="2"/>
      <c r="AAN400" s="2"/>
      <c r="AAO400" s="2"/>
      <c r="AAP400" s="2"/>
      <c r="AAQ400" s="2"/>
      <c r="AAR400" s="2"/>
      <c r="AAS400" s="2"/>
      <c r="AAT400" s="2"/>
      <c r="AAU400" s="2"/>
      <c r="AAV400" s="2"/>
      <c r="AAW400" s="2"/>
      <c r="AAX400" s="2"/>
      <c r="AAY400" s="2"/>
      <c r="AAZ400" s="2"/>
      <c r="ABA400" s="2"/>
      <c r="ABB400" s="2"/>
      <c r="ABC400" s="2"/>
      <c r="ABD400" s="2"/>
      <c r="ABE400" s="2"/>
      <c r="ABF400" s="2"/>
      <c r="ABG400" s="2"/>
      <c r="ABH400" s="2"/>
      <c r="ABI400" s="2"/>
      <c r="ABJ400" s="2"/>
      <c r="ABK400" s="2"/>
      <c r="ABL400" s="2"/>
      <c r="ABM400" s="2"/>
      <c r="ABN400" s="2"/>
      <c r="ABO400" s="2"/>
      <c r="ABP400" s="2"/>
      <c r="ABQ400" s="2"/>
      <c r="ABR400" s="2"/>
      <c r="ABS400" s="2"/>
      <c r="ABT400" s="2"/>
      <c r="ABU400" s="2"/>
      <c r="ABV400" s="2"/>
      <c r="ABW400" s="2"/>
      <c r="ABX400" s="2"/>
      <c r="ABY400" s="2"/>
      <c r="ABZ400" s="2"/>
      <c r="ACA400" s="2"/>
      <c r="ACB400" s="2"/>
      <c r="ACC400" s="2"/>
      <c r="ACD400" s="2"/>
      <c r="ACE400" s="2"/>
      <c r="ACF400" s="2"/>
      <c r="ACG400" s="2"/>
      <c r="ACH400" s="2"/>
      <c r="ACI400" s="2"/>
      <c r="ACJ400" s="2"/>
      <c r="ACK400" s="2"/>
      <c r="ACL400" s="2"/>
      <c r="ACM400" s="2"/>
      <c r="ACN400" s="2"/>
      <c r="ACO400" s="2"/>
      <c r="ACP400" s="2"/>
      <c r="ACQ400" s="2"/>
      <c r="ACR400" s="2"/>
      <c r="ACS400" s="2"/>
      <c r="ACT400" s="2"/>
      <c r="ACU400" s="2"/>
      <c r="ACV400" s="2"/>
      <c r="ACW400" s="2"/>
      <c r="ACX400" s="2"/>
      <c r="ACY400" s="2"/>
      <c r="ACZ400" s="2"/>
      <c r="ADA400" s="2"/>
      <c r="ADB400" s="2"/>
      <c r="ADC400" s="2"/>
      <c r="ADD400" s="2"/>
      <c r="ADE400" s="2"/>
      <c r="ADF400" s="2"/>
      <c r="ADG400" s="2"/>
      <c r="ADH400" s="2"/>
      <c r="ADI400" s="2"/>
      <c r="ADJ400" s="2"/>
      <c r="ADK400" s="2"/>
      <c r="ADL400" s="2"/>
      <c r="ADM400" s="2"/>
      <c r="ADN400" s="2"/>
      <c r="ADO400" s="2"/>
      <c r="ADP400" s="2"/>
      <c r="ADQ400" s="2"/>
      <c r="ADR400" s="2"/>
      <c r="ADS400" s="2"/>
      <c r="ADT400" s="2"/>
      <c r="ADU400" s="2"/>
      <c r="ADV400" s="2"/>
      <c r="ADW400" s="2"/>
      <c r="ADX400" s="2"/>
      <c r="ADY400" s="2"/>
      <c r="ADZ400" s="2"/>
      <c r="AEA400" s="2"/>
      <c r="AEB400" s="2"/>
      <c r="AEC400" s="2"/>
      <c r="AED400" s="2"/>
      <c r="AEE400" s="2"/>
      <c r="AEF400" s="2"/>
      <c r="AEG400" s="2"/>
      <c r="AEH400" s="2"/>
      <c r="AEI400" s="2"/>
      <c r="AEJ400" s="2"/>
      <c r="AEK400" s="2"/>
      <c r="AEL400" s="2"/>
      <c r="AEM400" s="2"/>
      <c r="AEN400" s="2"/>
      <c r="AEO400" s="2"/>
      <c r="AEP400" s="2"/>
      <c r="AEQ400" s="2"/>
      <c r="AER400" s="2"/>
      <c r="AES400" s="2"/>
      <c r="AET400" s="2"/>
      <c r="AEU400" s="2"/>
      <c r="AEV400" s="2"/>
      <c r="AEW400" s="2"/>
      <c r="AEX400" s="2"/>
      <c r="AEY400" s="2"/>
      <c r="AEZ400" s="2"/>
      <c r="AFA400" s="2"/>
      <c r="AFB400" s="2"/>
      <c r="AFC400" s="2"/>
      <c r="AFD400" s="2"/>
      <c r="AFE400" s="2"/>
      <c r="AFF400" s="2"/>
      <c r="AFG400" s="2"/>
      <c r="AFH400" s="2"/>
      <c r="AFI400" s="2"/>
      <c r="AFJ400" s="2"/>
      <c r="AFK400" s="2"/>
      <c r="AFL400" s="2"/>
      <c r="AFM400" s="2"/>
      <c r="AFN400" s="2"/>
      <c r="AFO400" s="2"/>
      <c r="AFP400" s="2"/>
      <c r="AFQ400" s="2"/>
      <c r="AFR400" s="2"/>
      <c r="AFS400" s="2"/>
      <c r="AFT400" s="2"/>
      <c r="AFU400" s="2"/>
      <c r="AFV400" s="2"/>
      <c r="AFW400" s="2"/>
      <c r="AFX400" s="2"/>
      <c r="AFY400" s="2"/>
      <c r="AFZ400" s="2"/>
      <c r="AGA400" s="2"/>
      <c r="AGB400" s="2"/>
      <c r="AGC400" s="2"/>
      <c r="AGD400" s="2"/>
      <c r="AGE400" s="2"/>
      <c r="AGF400" s="2"/>
      <c r="AGG400" s="2"/>
      <c r="AGH400" s="2"/>
      <c r="AGI400" s="2"/>
      <c r="AGJ400" s="2"/>
      <c r="AGK400" s="2"/>
      <c r="AGL400" s="2"/>
      <c r="AGM400" s="2"/>
      <c r="AGN400" s="2"/>
      <c r="AGO400" s="2"/>
      <c r="AGP400" s="2"/>
      <c r="AGQ400" s="2"/>
      <c r="AGR400" s="2"/>
      <c r="AGS400" s="2"/>
      <c r="AGT400" s="2"/>
      <c r="AGU400" s="2"/>
      <c r="AGV400" s="2"/>
      <c r="AGW400" s="2"/>
      <c r="AGX400" s="2"/>
      <c r="AGY400" s="2"/>
      <c r="AGZ400" s="2"/>
      <c r="AHA400" s="2"/>
      <c r="AHB400" s="2"/>
      <c r="AHC400" s="2"/>
      <c r="AHD400" s="2"/>
      <c r="AHE400" s="2"/>
      <c r="AHF400" s="2"/>
      <c r="AHG400" s="2"/>
      <c r="AHH400" s="2"/>
      <c r="AHI400" s="2"/>
      <c r="AHJ400" s="2"/>
      <c r="AHK400" s="2"/>
      <c r="AHL400" s="2"/>
      <c r="AHM400" s="2"/>
      <c r="AHN400" s="2"/>
      <c r="AHO400" s="2"/>
      <c r="AHP400" s="2"/>
      <c r="AHQ400" s="2"/>
      <c r="AHR400" s="2"/>
      <c r="AHS400" s="2"/>
      <c r="AHT400" s="2"/>
      <c r="AHU400" s="2"/>
      <c r="AHV400" s="2"/>
      <c r="AHW400" s="2"/>
      <c r="AHX400" s="2"/>
      <c r="AHY400" s="2"/>
      <c r="AHZ400" s="2"/>
      <c r="AIA400" s="2"/>
      <c r="AIB400" s="2"/>
      <c r="AIC400" s="2"/>
      <c r="AID400" s="2"/>
      <c r="AIE400" s="2"/>
      <c r="AIF400" s="2"/>
      <c r="AIG400" s="2"/>
      <c r="AIH400" s="2"/>
      <c r="AII400" s="2"/>
      <c r="AIJ400" s="2"/>
      <c r="AIK400" s="2"/>
      <c r="AIL400" s="2"/>
      <c r="AIM400" s="2"/>
      <c r="AIN400" s="2"/>
      <c r="AIO400" s="2"/>
      <c r="AIP400" s="2"/>
      <c r="AIQ400" s="2"/>
      <c r="AIR400" s="2"/>
      <c r="AIS400" s="2"/>
      <c r="AIT400" s="2"/>
      <c r="AIU400" s="2"/>
      <c r="AIV400" s="2"/>
      <c r="AIW400" s="2"/>
      <c r="AIX400" s="2"/>
      <c r="AIY400" s="2"/>
      <c r="AIZ400" s="2"/>
      <c r="AJA400" s="2"/>
      <c r="AJB400" s="2"/>
      <c r="AJC400" s="2"/>
      <c r="AJD400" s="2"/>
      <c r="AJE400" s="2"/>
      <c r="AJF400" s="2"/>
      <c r="AJG400" s="2"/>
      <c r="AJH400" s="2"/>
      <c r="AJI400" s="2"/>
      <c r="AJJ400" s="2"/>
      <c r="AJK400" s="2"/>
      <c r="AJL400" s="2"/>
      <c r="AJM400" s="2"/>
      <c r="AJN400" s="2"/>
      <c r="AJO400" s="2"/>
      <c r="AJP400" s="2"/>
      <c r="AJQ400" s="2"/>
      <c r="AJR400" s="2"/>
      <c r="AJS400" s="2"/>
      <c r="AJT400" s="2"/>
      <c r="AJU400" s="2"/>
      <c r="AJV400" s="2"/>
      <c r="AJW400" s="2"/>
      <c r="AJX400" s="2"/>
      <c r="AJY400" s="2"/>
      <c r="AJZ400" s="2"/>
      <c r="AKA400" s="2"/>
      <c r="AKB400" s="2"/>
      <c r="AKC400" s="2"/>
      <c r="AKD400" s="2"/>
      <c r="AKE400" s="2"/>
      <c r="AKF400" s="2"/>
      <c r="AKG400" s="2"/>
      <c r="AKH400" s="2"/>
      <c r="AKI400" s="2"/>
      <c r="AKJ400" s="2"/>
      <c r="AKK400" s="2"/>
      <c r="AKL400" s="2"/>
      <c r="AKM400" s="2"/>
      <c r="AKN400" s="2"/>
      <c r="AKO400" s="2"/>
      <c r="AKP400" s="2"/>
      <c r="AKQ400" s="2"/>
      <c r="AKR400" s="2"/>
      <c r="AKS400" s="2"/>
      <c r="AKT400" s="2"/>
      <c r="AKU400" s="2"/>
      <c r="AKV400" s="2"/>
      <c r="AKW400" s="2"/>
      <c r="AKX400" s="2"/>
      <c r="AKY400" s="2"/>
      <c r="AKZ400" s="2"/>
      <c r="ALA400" s="2"/>
      <c r="ALB400" s="1"/>
      <c r="ALC400" s="1"/>
      <c r="ALD400" s="1"/>
      <c r="ALE400" s="1"/>
      <c r="ALF400" s="1"/>
      <c r="ALG400" s="1"/>
      <c r="ALH400" s="1"/>
      <c r="ALI400" s="1"/>
      <c r="ALJ400" s="1"/>
      <c r="ALK400" s="1"/>
      <c r="ALL400" s="1"/>
      <c r="ALM400" s="1"/>
      <c r="ALN400" s="1"/>
      <c r="ALO400" s="1"/>
      <c r="ALP400" s="1"/>
      <c r="ALQ400" s="1"/>
      <c r="ALR400" s="1"/>
      <c r="ALS400"/>
      <c r="ALT400"/>
      <c r="ALU400"/>
      <c r="ALV400"/>
      <c r="ALW400"/>
      <c r="ALX400"/>
      <c r="ALY400"/>
      <c r="ALZ400"/>
      <c r="AMA400"/>
      <c r="AMB400"/>
      <c r="AMC400"/>
      <c r="AMD400"/>
      <c r="AME400"/>
      <c r="AMF400"/>
      <c r="AMG400"/>
      <c r="AMH400"/>
      <c r="AMI400"/>
      <c r="AMJ400"/>
    </row>
    <row r="401" spans="1:1024" s="37" customFormat="1">
      <c r="A401" s="1"/>
      <c r="B401" s="1"/>
      <c r="C401" s="1"/>
      <c r="D401" s="1"/>
      <c r="E401" s="1"/>
      <c r="F401" s="1"/>
      <c r="G401" s="1"/>
      <c r="H401" s="1"/>
      <c r="I401" s="1"/>
      <c r="J401" s="10"/>
      <c r="K401" s="10"/>
      <c r="L401" s="10"/>
      <c r="M401" s="50"/>
      <c r="N401" s="50"/>
      <c r="O401" s="1"/>
      <c r="P401" s="1"/>
      <c r="Q401" s="51"/>
      <c r="VZ401" s="2"/>
      <c r="WA401" s="2"/>
      <c r="WB401" s="2"/>
      <c r="WC401" s="2"/>
      <c r="WD401" s="2"/>
      <c r="WE401" s="2"/>
      <c r="WF401" s="2"/>
      <c r="WG401" s="2"/>
      <c r="WH401" s="2"/>
      <c r="WI401" s="2"/>
      <c r="WJ401" s="2"/>
      <c r="WK401" s="2"/>
      <c r="WL401" s="2"/>
      <c r="WM401" s="2"/>
      <c r="WN401" s="2"/>
      <c r="WO401" s="2"/>
      <c r="WP401" s="2"/>
      <c r="WQ401" s="2"/>
      <c r="WR401" s="2"/>
      <c r="WS401" s="2"/>
      <c r="WT401" s="2"/>
      <c r="WU401" s="2"/>
      <c r="WV401" s="2"/>
      <c r="WW401" s="2"/>
      <c r="WX401" s="2"/>
      <c r="WY401" s="2"/>
      <c r="WZ401" s="2"/>
      <c r="XA401" s="2"/>
      <c r="XB401" s="2"/>
      <c r="XC401" s="2"/>
      <c r="XD401" s="2"/>
      <c r="XE401" s="2"/>
      <c r="XF401" s="2"/>
      <c r="XG401" s="2"/>
      <c r="XH401" s="2"/>
      <c r="XI401" s="2"/>
      <c r="XJ401" s="2"/>
      <c r="XK401" s="2"/>
      <c r="XL401" s="2"/>
      <c r="XM401" s="2"/>
      <c r="XN401" s="2"/>
      <c r="XO401" s="2"/>
      <c r="XP401" s="2"/>
      <c r="XQ401" s="2"/>
      <c r="XR401" s="2"/>
      <c r="XS401" s="2"/>
      <c r="XT401" s="2"/>
      <c r="XU401" s="2"/>
      <c r="XV401" s="2"/>
      <c r="XW401" s="2"/>
      <c r="XX401" s="2"/>
      <c r="XY401" s="2"/>
      <c r="XZ401" s="2"/>
      <c r="YA401" s="2"/>
      <c r="YB401" s="2"/>
      <c r="YC401" s="2"/>
      <c r="YD401" s="2"/>
      <c r="YE401" s="2"/>
      <c r="YF401" s="2"/>
      <c r="YG401" s="2"/>
      <c r="YH401" s="2"/>
      <c r="YI401" s="2"/>
      <c r="YJ401" s="2"/>
      <c r="YK401" s="2"/>
      <c r="YL401" s="2"/>
      <c r="YM401" s="2"/>
      <c r="YN401" s="2"/>
      <c r="YO401" s="2"/>
      <c r="YP401" s="2"/>
      <c r="YQ401" s="2"/>
      <c r="YR401" s="2"/>
      <c r="YS401" s="2"/>
      <c r="YT401" s="2"/>
      <c r="YU401" s="2"/>
      <c r="YV401" s="2"/>
      <c r="YW401" s="2"/>
      <c r="YX401" s="2"/>
      <c r="YY401" s="2"/>
      <c r="YZ401" s="2"/>
      <c r="ZA401" s="2"/>
      <c r="ZB401" s="2"/>
      <c r="ZC401" s="2"/>
      <c r="ZD401" s="2"/>
      <c r="ZE401" s="2"/>
      <c r="ZF401" s="2"/>
      <c r="ZG401" s="2"/>
      <c r="ZH401" s="2"/>
      <c r="ZI401" s="2"/>
      <c r="ZJ401" s="2"/>
      <c r="ZK401" s="2"/>
      <c r="ZL401" s="2"/>
      <c r="ZM401" s="2"/>
      <c r="ZN401" s="2"/>
      <c r="ZO401" s="2"/>
      <c r="ZP401" s="2"/>
      <c r="ZQ401" s="2"/>
      <c r="ZR401" s="2"/>
      <c r="ZS401" s="2"/>
      <c r="ZT401" s="2"/>
      <c r="ZU401" s="2"/>
      <c r="ZV401" s="2"/>
      <c r="ZW401" s="2"/>
      <c r="ZX401" s="2"/>
      <c r="ZY401" s="2"/>
      <c r="ZZ401" s="2"/>
      <c r="AAA401" s="2"/>
      <c r="AAB401" s="2"/>
      <c r="AAC401" s="2"/>
      <c r="AAD401" s="2"/>
      <c r="AAE401" s="2"/>
      <c r="AAF401" s="2"/>
      <c r="AAG401" s="2"/>
      <c r="AAH401" s="2"/>
      <c r="AAI401" s="2"/>
      <c r="AAJ401" s="2"/>
      <c r="AAK401" s="2"/>
      <c r="AAL401" s="2"/>
      <c r="AAM401" s="2"/>
      <c r="AAN401" s="2"/>
      <c r="AAO401" s="2"/>
      <c r="AAP401" s="2"/>
      <c r="AAQ401" s="2"/>
      <c r="AAR401" s="2"/>
      <c r="AAS401" s="2"/>
      <c r="AAT401" s="2"/>
      <c r="AAU401" s="2"/>
      <c r="AAV401" s="2"/>
      <c r="AAW401" s="2"/>
      <c r="AAX401" s="2"/>
      <c r="AAY401" s="2"/>
      <c r="AAZ401" s="2"/>
      <c r="ABA401" s="2"/>
      <c r="ABB401" s="2"/>
      <c r="ABC401" s="2"/>
      <c r="ABD401" s="2"/>
      <c r="ABE401" s="2"/>
      <c r="ABF401" s="2"/>
      <c r="ABG401" s="2"/>
      <c r="ABH401" s="2"/>
      <c r="ABI401" s="2"/>
      <c r="ABJ401" s="2"/>
      <c r="ABK401" s="2"/>
      <c r="ABL401" s="2"/>
      <c r="ABM401" s="2"/>
      <c r="ABN401" s="2"/>
      <c r="ABO401" s="2"/>
      <c r="ABP401" s="2"/>
      <c r="ABQ401" s="2"/>
      <c r="ABR401" s="2"/>
      <c r="ABS401" s="2"/>
      <c r="ABT401" s="2"/>
      <c r="ABU401" s="2"/>
      <c r="ABV401" s="2"/>
      <c r="ABW401" s="2"/>
      <c r="ABX401" s="2"/>
      <c r="ABY401" s="2"/>
      <c r="ABZ401" s="2"/>
      <c r="ACA401" s="2"/>
      <c r="ACB401" s="2"/>
      <c r="ACC401" s="2"/>
      <c r="ACD401" s="2"/>
      <c r="ACE401" s="2"/>
      <c r="ACF401" s="2"/>
      <c r="ACG401" s="2"/>
      <c r="ACH401" s="2"/>
      <c r="ACI401" s="2"/>
      <c r="ACJ401" s="2"/>
      <c r="ACK401" s="2"/>
      <c r="ACL401" s="2"/>
      <c r="ACM401" s="2"/>
      <c r="ACN401" s="2"/>
      <c r="ACO401" s="2"/>
      <c r="ACP401" s="2"/>
      <c r="ACQ401" s="2"/>
      <c r="ACR401" s="2"/>
      <c r="ACS401" s="2"/>
      <c r="ACT401" s="2"/>
      <c r="ACU401" s="2"/>
      <c r="ACV401" s="2"/>
      <c r="ACW401" s="2"/>
      <c r="ACX401" s="2"/>
      <c r="ACY401" s="2"/>
      <c r="ACZ401" s="2"/>
      <c r="ADA401" s="2"/>
      <c r="ADB401" s="2"/>
      <c r="ADC401" s="2"/>
      <c r="ADD401" s="2"/>
      <c r="ADE401" s="2"/>
      <c r="ADF401" s="2"/>
      <c r="ADG401" s="2"/>
      <c r="ADH401" s="2"/>
      <c r="ADI401" s="2"/>
      <c r="ADJ401" s="2"/>
      <c r="ADK401" s="2"/>
      <c r="ADL401" s="2"/>
      <c r="ADM401" s="2"/>
      <c r="ADN401" s="2"/>
      <c r="ADO401" s="2"/>
      <c r="ADP401" s="2"/>
      <c r="ADQ401" s="2"/>
      <c r="ADR401" s="2"/>
      <c r="ADS401" s="2"/>
      <c r="ADT401" s="2"/>
      <c r="ADU401" s="2"/>
      <c r="ADV401" s="2"/>
      <c r="ADW401" s="2"/>
      <c r="ADX401" s="2"/>
      <c r="ADY401" s="2"/>
      <c r="ADZ401" s="2"/>
      <c r="AEA401" s="2"/>
      <c r="AEB401" s="2"/>
      <c r="AEC401" s="2"/>
      <c r="AED401" s="2"/>
      <c r="AEE401" s="2"/>
      <c r="AEF401" s="2"/>
      <c r="AEG401" s="2"/>
      <c r="AEH401" s="2"/>
      <c r="AEI401" s="2"/>
      <c r="AEJ401" s="2"/>
      <c r="AEK401" s="2"/>
      <c r="AEL401" s="2"/>
      <c r="AEM401" s="2"/>
      <c r="AEN401" s="2"/>
      <c r="AEO401" s="2"/>
      <c r="AEP401" s="2"/>
      <c r="AEQ401" s="2"/>
      <c r="AER401" s="2"/>
      <c r="AES401" s="2"/>
      <c r="AET401" s="2"/>
      <c r="AEU401" s="2"/>
      <c r="AEV401" s="2"/>
      <c r="AEW401" s="2"/>
      <c r="AEX401" s="2"/>
      <c r="AEY401" s="2"/>
      <c r="AEZ401" s="2"/>
      <c r="AFA401" s="2"/>
      <c r="AFB401" s="2"/>
      <c r="AFC401" s="2"/>
      <c r="AFD401" s="2"/>
      <c r="AFE401" s="2"/>
      <c r="AFF401" s="2"/>
      <c r="AFG401" s="2"/>
      <c r="AFH401" s="2"/>
      <c r="AFI401" s="2"/>
      <c r="AFJ401" s="2"/>
      <c r="AFK401" s="2"/>
      <c r="AFL401" s="2"/>
      <c r="AFM401" s="2"/>
      <c r="AFN401" s="2"/>
      <c r="AFO401" s="2"/>
      <c r="AFP401" s="2"/>
      <c r="AFQ401" s="2"/>
      <c r="AFR401" s="2"/>
      <c r="AFS401" s="2"/>
      <c r="AFT401" s="2"/>
      <c r="AFU401" s="2"/>
      <c r="AFV401" s="2"/>
      <c r="AFW401" s="2"/>
      <c r="AFX401" s="2"/>
      <c r="AFY401" s="2"/>
      <c r="AFZ401" s="2"/>
      <c r="AGA401" s="2"/>
      <c r="AGB401" s="2"/>
      <c r="AGC401" s="2"/>
      <c r="AGD401" s="2"/>
      <c r="AGE401" s="2"/>
      <c r="AGF401" s="2"/>
      <c r="AGG401" s="2"/>
      <c r="AGH401" s="2"/>
      <c r="AGI401" s="2"/>
      <c r="AGJ401" s="2"/>
      <c r="AGK401" s="2"/>
      <c r="AGL401" s="2"/>
      <c r="AGM401" s="2"/>
      <c r="AGN401" s="2"/>
      <c r="AGO401" s="2"/>
      <c r="AGP401" s="2"/>
      <c r="AGQ401" s="2"/>
      <c r="AGR401" s="2"/>
      <c r="AGS401" s="2"/>
      <c r="AGT401" s="2"/>
      <c r="AGU401" s="2"/>
      <c r="AGV401" s="2"/>
      <c r="AGW401" s="2"/>
      <c r="AGX401" s="2"/>
      <c r="AGY401" s="2"/>
      <c r="AGZ401" s="2"/>
      <c r="AHA401" s="2"/>
      <c r="AHB401" s="2"/>
      <c r="AHC401" s="2"/>
      <c r="AHD401" s="2"/>
      <c r="AHE401" s="2"/>
      <c r="AHF401" s="2"/>
      <c r="AHG401" s="2"/>
      <c r="AHH401" s="2"/>
      <c r="AHI401" s="2"/>
      <c r="AHJ401" s="2"/>
      <c r="AHK401" s="2"/>
      <c r="AHL401" s="2"/>
      <c r="AHM401" s="2"/>
      <c r="AHN401" s="2"/>
      <c r="AHO401" s="2"/>
      <c r="AHP401" s="2"/>
      <c r="AHQ401" s="2"/>
      <c r="AHR401" s="2"/>
      <c r="AHS401" s="2"/>
      <c r="AHT401" s="2"/>
      <c r="AHU401" s="2"/>
      <c r="AHV401" s="2"/>
      <c r="AHW401" s="2"/>
      <c r="AHX401" s="2"/>
      <c r="AHY401" s="2"/>
      <c r="AHZ401" s="2"/>
      <c r="AIA401" s="2"/>
      <c r="AIB401" s="2"/>
      <c r="AIC401" s="2"/>
      <c r="AID401" s="2"/>
      <c r="AIE401" s="2"/>
      <c r="AIF401" s="2"/>
      <c r="AIG401" s="2"/>
      <c r="AIH401" s="2"/>
      <c r="AII401" s="2"/>
      <c r="AIJ401" s="2"/>
      <c r="AIK401" s="2"/>
      <c r="AIL401" s="2"/>
      <c r="AIM401" s="2"/>
      <c r="AIN401" s="2"/>
      <c r="AIO401" s="2"/>
      <c r="AIP401" s="2"/>
      <c r="AIQ401" s="2"/>
      <c r="AIR401" s="2"/>
      <c r="AIS401" s="2"/>
      <c r="AIT401" s="2"/>
      <c r="AIU401" s="2"/>
      <c r="AIV401" s="2"/>
      <c r="AIW401" s="2"/>
      <c r="AIX401" s="2"/>
      <c r="AIY401" s="2"/>
      <c r="AIZ401" s="2"/>
      <c r="AJA401" s="2"/>
      <c r="AJB401" s="2"/>
      <c r="AJC401" s="2"/>
      <c r="AJD401" s="2"/>
      <c r="AJE401" s="2"/>
      <c r="AJF401" s="2"/>
      <c r="AJG401" s="2"/>
      <c r="AJH401" s="2"/>
      <c r="AJI401" s="2"/>
      <c r="AJJ401" s="2"/>
      <c r="AJK401" s="2"/>
      <c r="AJL401" s="2"/>
      <c r="AJM401" s="2"/>
      <c r="AJN401" s="2"/>
      <c r="AJO401" s="2"/>
      <c r="AJP401" s="2"/>
      <c r="AJQ401" s="2"/>
      <c r="AJR401" s="2"/>
      <c r="AJS401" s="2"/>
      <c r="AJT401" s="2"/>
      <c r="AJU401" s="2"/>
      <c r="AJV401" s="2"/>
      <c r="AJW401" s="2"/>
      <c r="AJX401" s="2"/>
      <c r="AJY401" s="2"/>
      <c r="AJZ401" s="2"/>
      <c r="AKA401" s="2"/>
      <c r="AKB401" s="2"/>
      <c r="AKC401" s="2"/>
      <c r="AKD401" s="2"/>
      <c r="AKE401" s="2"/>
      <c r="AKF401" s="2"/>
      <c r="AKG401" s="2"/>
      <c r="AKH401" s="2"/>
      <c r="AKI401" s="2"/>
      <c r="AKJ401" s="2"/>
      <c r="AKK401" s="2"/>
      <c r="AKL401" s="2"/>
      <c r="AKM401" s="2"/>
      <c r="AKN401" s="2"/>
      <c r="AKO401" s="2"/>
      <c r="AKP401" s="2"/>
      <c r="AKQ401" s="2"/>
      <c r="AKR401" s="2"/>
      <c r="AKS401" s="2"/>
      <c r="AKT401" s="2"/>
      <c r="AKU401" s="2"/>
      <c r="AKV401" s="2"/>
      <c r="AKW401" s="2"/>
      <c r="AKX401" s="2"/>
      <c r="AKY401" s="2"/>
      <c r="AKZ401" s="2"/>
      <c r="ALA401" s="2"/>
      <c r="ALB401" s="1"/>
      <c r="ALC401" s="1"/>
      <c r="ALD401" s="1"/>
      <c r="ALE401" s="1"/>
      <c r="ALF401" s="1"/>
      <c r="ALG401" s="1"/>
      <c r="ALH401" s="1"/>
      <c r="ALI401" s="1"/>
      <c r="ALJ401" s="1"/>
      <c r="ALK401" s="1"/>
      <c r="ALL401" s="1"/>
      <c r="ALM401" s="1"/>
      <c r="ALN401" s="1"/>
      <c r="ALO401" s="1"/>
      <c r="ALP401" s="1"/>
      <c r="ALQ401" s="1"/>
      <c r="ALR401" s="1"/>
      <c r="ALS401"/>
      <c r="ALT401"/>
      <c r="ALU401"/>
      <c r="ALV401"/>
      <c r="ALW401"/>
      <c r="ALX401"/>
      <c r="ALY401"/>
      <c r="ALZ401"/>
      <c r="AMA401"/>
      <c r="AMB401"/>
      <c r="AMC401"/>
      <c r="AMD401"/>
      <c r="AME401"/>
      <c r="AMF401"/>
      <c r="AMG401"/>
      <c r="AMH401"/>
      <c r="AMI401"/>
      <c r="AMJ401"/>
    </row>
    <row r="402" spans="1:1024" s="37" customFormat="1">
      <c r="A402" s="1"/>
      <c r="B402" s="1"/>
      <c r="C402" s="1"/>
      <c r="D402" s="1"/>
      <c r="E402" s="1"/>
      <c r="F402" s="1"/>
      <c r="G402" s="1"/>
      <c r="H402" s="1"/>
      <c r="I402" s="1"/>
      <c r="J402" s="10"/>
      <c r="K402" s="10"/>
      <c r="L402" s="10"/>
      <c r="M402" s="50"/>
      <c r="N402" s="50"/>
      <c r="O402" s="1"/>
      <c r="P402" s="1"/>
      <c r="Q402" s="51"/>
      <c r="VZ402" s="2"/>
      <c r="WA402" s="2"/>
      <c r="WB402" s="2"/>
      <c r="WC402" s="2"/>
      <c r="WD402" s="2"/>
      <c r="WE402" s="2"/>
      <c r="WF402" s="2"/>
      <c r="WG402" s="2"/>
      <c r="WH402" s="2"/>
      <c r="WI402" s="2"/>
      <c r="WJ402" s="2"/>
      <c r="WK402" s="2"/>
      <c r="WL402" s="2"/>
      <c r="WM402" s="2"/>
      <c r="WN402" s="2"/>
      <c r="WO402" s="2"/>
      <c r="WP402" s="2"/>
      <c r="WQ402" s="2"/>
      <c r="WR402" s="2"/>
      <c r="WS402" s="2"/>
      <c r="WT402" s="2"/>
      <c r="WU402" s="2"/>
      <c r="WV402" s="2"/>
      <c r="WW402" s="2"/>
      <c r="WX402" s="2"/>
      <c r="WY402" s="2"/>
      <c r="WZ402" s="2"/>
      <c r="XA402" s="2"/>
      <c r="XB402" s="2"/>
      <c r="XC402" s="2"/>
      <c r="XD402" s="2"/>
      <c r="XE402" s="2"/>
      <c r="XF402" s="2"/>
      <c r="XG402" s="2"/>
      <c r="XH402" s="2"/>
      <c r="XI402" s="2"/>
      <c r="XJ402" s="2"/>
      <c r="XK402" s="2"/>
      <c r="XL402" s="2"/>
      <c r="XM402" s="2"/>
      <c r="XN402" s="2"/>
      <c r="XO402" s="2"/>
      <c r="XP402" s="2"/>
      <c r="XQ402" s="2"/>
      <c r="XR402" s="2"/>
      <c r="XS402" s="2"/>
      <c r="XT402" s="2"/>
      <c r="XU402" s="2"/>
      <c r="XV402" s="2"/>
      <c r="XW402" s="2"/>
      <c r="XX402" s="2"/>
      <c r="XY402" s="2"/>
      <c r="XZ402" s="2"/>
      <c r="YA402" s="2"/>
      <c r="YB402" s="2"/>
      <c r="YC402" s="2"/>
      <c r="YD402" s="2"/>
      <c r="YE402" s="2"/>
      <c r="YF402" s="2"/>
      <c r="YG402" s="2"/>
      <c r="YH402" s="2"/>
      <c r="YI402" s="2"/>
      <c r="YJ402" s="2"/>
      <c r="YK402" s="2"/>
      <c r="YL402" s="2"/>
      <c r="YM402" s="2"/>
      <c r="YN402" s="2"/>
      <c r="YO402" s="2"/>
      <c r="YP402" s="2"/>
      <c r="YQ402" s="2"/>
      <c r="YR402" s="2"/>
      <c r="YS402" s="2"/>
      <c r="YT402" s="2"/>
      <c r="YU402" s="2"/>
      <c r="YV402" s="2"/>
      <c r="YW402" s="2"/>
      <c r="YX402" s="2"/>
      <c r="YY402" s="2"/>
      <c r="YZ402" s="2"/>
      <c r="ZA402" s="2"/>
      <c r="ZB402" s="2"/>
      <c r="ZC402" s="2"/>
      <c r="ZD402" s="2"/>
      <c r="ZE402" s="2"/>
      <c r="ZF402" s="2"/>
      <c r="ZG402" s="2"/>
      <c r="ZH402" s="2"/>
      <c r="ZI402" s="2"/>
      <c r="ZJ402" s="2"/>
      <c r="ZK402" s="2"/>
      <c r="ZL402" s="2"/>
      <c r="ZM402" s="2"/>
      <c r="ZN402" s="2"/>
      <c r="ZO402" s="2"/>
      <c r="ZP402" s="2"/>
      <c r="ZQ402" s="2"/>
      <c r="ZR402" s="2"/>
      <c r="ZS402" s="2"/>
      <c r="ZT402" s="2"/>
      <c r="ZU402" s="2"/>
      <c r="ZV402" s="2"/>
      <c r="ZW402" s="2"/>
      <c r="ZX402" s="2"/>
      <c r="ZY402" s="2"/>
      <c r="ZZ402" s="2"/>
      <c r="AAA402" s="2"/>
      <c r="AAB402" s="2"/>
      <c r="AAC402" s="2"/>
      <c r="AAD402" s="2"/>
      <c r="AAE402" s="2"/>
      <c r="AAF402" s="2"/>
      <c r="AAG402" s="2"/>
      <c r="AAH402" s="2"/>
      <c r="AAI402" s="2"/>
      <c r="AAJ402" s="2"/>
      <c r="AAK402" s="2"/>
      <c r="AAL402" s="2"/>
      <c r="AAM402" s="2"/>
      <c r="AAN402" s="2"/>
      <c r="AAO402" s="2"/>
      <c r="AAP402" s="2"/>
      <c r="AAQ402" s="2"/>
      <c r="AAR402" s="2"/>
      <c r="AAS402" s="2"/>
      <c r="AAT402" s="2"/>
      <c r="AAU402" s="2"/>
      <c r="AAV402" s="2"/>
      <c r="AAW402" s="2"/>
      <c r="AAX402" s="2"/>
      <c r="AAY402" s="2"/>
      <c r="AAZ402" s="2"/>
      <c r="ABA402" s="2"/>
      <c r="ABB402" s="2"/>
      <c r="ABC402" s="2"/>
      <c r="ABD402" s="2"/>
      <c r="ABE402" s="2"/>
      <c r="ABF402" s="2"/>
      <c r="ABG402" s="2"/>
      <c r="ABH402" s="2"/>
      <c r="ABI402" s="2"/>
      <c r="ABJ402" s="2"/>
      <c r="ABK402" s="2"/>
      <c r="ABL402" s="2"/>
      <c r="ABM402" s="2"/>
      <c r="ABN402" s="2"/>
      <c r="ABO402" s="2"/>
      <c r="ABP402" s="2"/>
      <c r="ABQ402" s="2"/>
      <c r="ABR402" s="2"/>
      <c r="ABS402" s="2"/>
      <c r="ABT402" s="2"/>
      <c r="ABU402" s="2"/>
      <c r="ABV402" s="2"/>
      <c r="ABW402" s="2"/>
      <c r="ABX402" s="2"/>
      <c r="ABY402" s="2"/>
      <c r="ABZ402" s="2"/>
      <c r="ACA402" s="2"/>
      <c r="ACB402" s="2"/>
      <c r="ACC402" s="2"/>
      <c r="ACD402" s="2"/>
      <c r="ACE402" s="2"/>
      <c r="ACF402" s="2"/>
      <c r="ACG402" s="2"/>
      <c r="ACH402" s="2"/>
      <c r="ACI402" s="2"/>
      <c r="ACJ402" s="2"/>
      <c r="ACK402" s="2"/>
      <c r="ACL402" s="2"/>
      <c r="ACM402" s="2"/>
      <c r="ACN402" s="2"/>
      <c r="ACO402" s="2"/>
      <c r="ACP402" s="2"/>
      <c r="ACQ402" s="2"/>
      <c r="ACR402" s="2"/>
      <c r="ACS402" s="2"/>
      <c r="ACT402" s="2"/>
      <c r="ACU402" s="2"/>
      <c r="ACV402" s="2"/>
      <c r="ACW402" s="2"/>
      <c r="ACX402" s="2"/>
      <c r="ACY402" s="2"/>
      <c r="ACZ402" s="2"/>
      <c r="ADA402" s="2"/>
      <c r="ADB402" s="2"/>
      <c r="ADC402" s="2"/>
      <c r="ADD402" s="2"/>
      <c r="ADE402" s="2"/>
      <c r="ADF402" s="2"/>
      <c r="ADG402" s="2"/>
      <c r="ADH402" s="2"/>
      <c r="ADI402" s="2"/>
      <c r="ADJ402" s="2"/>
      <c r="ADK402" s="2"/>
      <c r="ADL402" s="2"/>
      <c r="ADM402" s="2"/>
      <c r="ADN402" s="2"/>
      <c r="ADO402" s="2"/>
      <c r="ADP402" s="2"/>
      <c r="ADQ402" s="2"/>
      <c r="ADR402" s="2"/>
      <c r="ADS402" s="2"/>
      <c r="ADT402" s="2"/>
      <c r="ADU402" s="2"/>
      <c r="ADV402" s="2"/>
      <c r="ADW402" s="2"/>
      <c r="ADX402" s="2"/>
      <c r="ADY402" s="2"/>
      <c r="ADZ402" s="2"/>
      <c r="AEA402" s="2"/>
      <c r="AEB402" s="2"/>
      <c r="AEC402" s="2"/>
      <c r="AED402" s="2"/>
      <c r="AEE402" s="2"/>
      <c r="AEF402" s="2"/>
      <c r="AEG402" s="2"/>
      <c r="AEH402" s="2"/>
      <c r="AEI402" s="2"/>
      <c r="AEJ402" s="2"/>
      <c r="AEK402" s="2"/>
      <c r="AEL402" s="2"/>
      <c r="AEM402" s="2"/>
      <c r="AEN402" s="2"/>
      <c r="AEO402" s="2"/>
      <c r="AEP402" s="2"/>
      <c r="AEQ402" s="2"/>
      <c r="AER402" s="2"/>
      <c r="AES402" s="2"/>
      <c r="AET402" s="2"/>
      <c r="AEU402" s="2"/>
      <c r="AEV402" s="2"/>
      <c r="AEW402" s="2"/>
      <c r="AEX402" s="2"/>
      <c r="AEY402" s="2"/>
      <c r="AEZ402" s="2"/>
      <c r="AFA402" s="2"/>
      <c r="AFB402" s="2"/>
      <c r="AFC402" s="2"/>
      <c r="AFD402" s="2"/>
      <c r="AFE402" s="2"/>
      <c r="AFF402" s="2"/>
      <c r="AFG402" s="2"/>
      <c r="AFH402" s="2"/>
      <c r="AFI402" s="2"/>
      <c r="AFJ402" s="2"/>
      <c r="AFK402" s="2"/>
      <c r="AFL402" s="2"/>
      <c r="AFM402" s="2"/>
      <c r="AFN402" s="2"/>
      <c r="AFO402" s="2"/>
      <c r="AFP402" s="2"/>
      <c r="AFQ402" s="2"/>
      <c r="AFR402" s="2"/>
      <c r="AFS402" s="2"/>
      <c r="AFT402" s="2"/>
      <c r="AFU402" s="2"/>
      <c r="AFV402" s="2"/>
      <c r="AFW402" s="2"/>
      <c r="AFX402" s="2"/>
      <c r="AFY402" s="2"/>
      <c r="AFZ402" s="2"/>
      <c r="AGA402" s="2"/>
      <c r="AGB402" s="2"/>
      <c r="AGC402" s="2"/>
      <c r="AGD402" s="2"/>
      <c r="AGE402" s="2"/>
      <c r="AGF402" s="2"/>
      <c r="AGG402" s="2"/>
      <c r="AGH402" s="2"/>
      <c r="AGI402" s="2"/>
      <c r="AGJ402" s="2"/>
      <c r="AGK402" s="2"/>
      <c r="AGL402" s="2"/>
      <c r="AGM402" s="2"/>
      <c r="AGN402" s="2"/>
      <c r="AGO402" s="2"/>
      <c r="AGP402" s="2"/>
      <c r="AGQ402" s="2"/>
      <c r="AGR402" s="2"/>
      <c r="AGS402" s="2"/>
      <c r="AGT402" s="2"/>
      <c r="AGU402" s="2"/>
      <c r="AGV402" s="2"/>
      <c r="AGW402" s="2"/>
      <c r="AGX402" s="2"/>
      <c r="AGY402" s="2"/>
      <c r="AGZ402" s="2"/>
      <c r="AHA402" s="2"/>
      <c r="AHB402" s="2"/>
      <c r="AHC402" s="2"/>
      <c r="AHD402" s="2"/>
      <c r="AHE402" s="2"/>
      <c r="AHF402" s="2"/>
      <c r="AHG402" s="2"/>
      <c r="AHH402" s="2"/>
      <c r="AHI402" s="2"/>
      <c r="AHJ402" s="2"/>
      <c r="AHK402" s="2"/>
      <c r="AHL402" s="2"/>
      <c r="AHM402" s="2"/>
      <c r="AHN402" s="2"/>
      <c r="AHO402" s="2"/>
      <c r="AHP402" s="2"/>
      <c r="AHQ402" s="2"/>
      <c r="AHR402" s="2"/>
      <c r="AHS402" s="2"/>
      <c r="AHT402" s="2"/>
      <c r="AHU402" s="2"/>
      <c r="AHV402" s="2"/>
      <c r="AHW402" s="2"/>
      <c r="AHX402" s="2"/>
      <c r="AHY402" s="2"/>
      <c r="AHZ402" s="2"/>
      <c r="AIA402" s="2"/>
      <c r="AIB402" s="2"/>
      <c r="AIC402" s="2"/>
      <c r="AID402" s="2"/>
      <c r="AIE402" s="2"/>
      <c r="AIF402" s="2"/>
      <c r="AIG402" s="2"/>
      <c r="AIH402" s="2"/>
      <c r="AII402" s="2"/>
      <c r="AIJ402" s="2"/>
      <c r="AIK402" s="2"/>
      <c r="AIL402" s="2"/>
      <c r="AIM402" s="2"/>
      <c r="AIN402" s="2"/>
      <c r="AIO402" s="2"/>
      <c r="AIP402" s="2"/>
      <c r="AIQ402" s="2"/>
      <c r="AIR402" s="2"/>
      <c r="AIS402" s="2"/>
      <c r="AIT402" s="2"/>
      <c r="AIU402" s="2"/>
      <c r="AIV402" s="2"/>
      <c r="AIW402" s="2"/>
      <c r="AIX402" s="2"/>
      <c r="AIY402" s="2"/>
      <c r="AIZ402" s="2"/>
      <c r="AJA402" s="2"/>
      <c r="AJB402" s="2"/>
      <c r="AJC402" s="2"/>
      <c r="AJD402" s="2"/>
      <c r="AJE402" s="2"/>
      <c r="AJF402" s="2"/>
      <c r="AJG402" s="2"/>
      <c r="AJH402" s="2"/>
      <c r="AJI402" s="2"/>
      <c r="AJJ402" s="2"/>
      <c r="AJK402" s="2"/>
      <c r="AJL402" s="2"/>
      <c r="AJM402" s="2"/>
      <c r="AJN402" s="2"/>
      <c r="AJO402" s="2"/>
      <c r="AJP402" s="2"/>
      <c r="AJQ402" s="2"/>
      <c r="AJR402" s="2"/>
      <c r="AJS402" s="2"/>
      <c r="AJT402" s="2"/>
      <c r="AJU402" s="2"/>
      <c r="AJV402" s="2"/>
      <c r="AJW402" s="2"/>
      <c r="AJX402" s="2"/>
      <c r="AJY402" s="2"/>
      <c r="AJZ402" s="2"/>
      <c r="AKA402" s="2"/>
      <c r="AKB402" s="2"/>
      <c r="AKC402" s="2"/>
      <c r="AKD402" s="2"/>
      <c r="AKE402" s="2"/>
      <c r="AKF402" s="2"/>
      <c r="AKG402" s="2"/>
      <c r="AKH402" s="2"/>
      <c r="AKI402" s="2"/>
      <c r="AKJ402" s="2"/>
      <c r="AKK402" s="2"/>
      <c r="AKL402" s="2"/>
      <c r="AKM402" s="2"/>
      <c r="AKN402" s="2"/>
      <c r="AKO402" s="2"/>
      <c r="AKP402" s="2"/>
      <c r="AKQ402" s="2"/>
      <c r="AKR402" s="2"/>
      <c r="AKS402" s="2"/>
      <c r="AKT402" s="2"/>
      <c r="AKU402" s="2"/>
      <c r="AKV402" s="2"/>
      <c r="AKW402" s="2"/>
      <c r="AKX402" s="2"/>
      <c r="AKY402" s="2"/>
      <c r="AKZ402" s="2"/>
      <c r="ALA402" s="2"/>
      <c r="ALB402" s="1"/>
      <c r="ALC402" s="1"/>
      <c r="ALD402" s="1"/>
      <c r="ALE402" s="1"/>
      <c r="ALF402" s="1"/>
      <c r="ALG402" s="1"/>
      <c r="ALH402" s="1"/>
      <c r="ALI402" s="1"/>
      <c r="ALJ402" s="1"/>
      <c r="ALK402" s="1"/>
      <c r="ALL402" s="1"/>
      <c r="ALM402" s="1"/>
      <c r="ALN402" s="1"/>
      <c r="ALO402" s="1"/>
      <c r="ALP402" s="1"/>
      <c r="ALQ402" s="1"/>
      <c r="ALR402" s="1"/>
      <c r="ALS402"/>
      <c r="ALT402"/>
      <c r="ALU402"/>
      <c r="ALV402"/>
      <c r="ALW402"/>
      <c r="ALX402"/>
      <c r="ALY402"/>
      <c r="ALZ402"/>
      <c r="AMA402"/>
      <c r="AMB402"/>
      <c r="AMC402"/>
      <c r="AMD402"/>
      <c r="AME402"/>
      <c r="AMF402"/>
      <c r="AMG402"/>
      <c r="AMH402"/>
      <c r="AMI402"/>
      <c r="AMJ402"/>
    </row>
    <row r="403" spans="1:1024" s="37" customFormat="1">
      <c r="A403" s="1"/>
      <c r="B403" s="1"/>
      <c r="C403" s="1"/>
      <c r="D403" s="1"/>
      <c r="E403" s="1"/>
      <c r="F403" s="1"/>
      <c r="G403" s="1"/>
      <c r="H403" s="1"/>
      <c r="I403" s="1"/>
      <c r="J403" s="10"/>
      <c r="K403" s="10"/>
      <c r="L403" s="10"/>
      <c r="M403" s="50"/>
      <c r="N403" s="50"/>
      <c r="O403" s="1"/>
      <c r="P403" s="1"/>
      <c r="Q403" s="51"/>
      <c r="VZ403" s="2"/>
      <c r="WA403" s="2"/>
      <c r="WB403" s="2"/>
      <c r="WC403" s="2"/>
      <c r="WD403" s="2"/>
      <c r="WE403" s="2"/>
      <c r="WF403" s="2"/>
      <c r="WG403" s="2"/>
      <c r="WH403" s="2"/>
      <c r="WI403" s="2"/>
      <c r="WJ403" s="2"/>
      <c r="WK403" s="2"/>
      <c r="WL403" s="2"/>
      <c r="WM403" s="2"/>
      <c r="WN403" s="2"/>
      <c r="WO403" s="2"/>
      <c r="WP403" s="2"/>
      <c r="WQ403" s="2"/>
      <c r="WR403" s="2"/>
      <c r="WS403" s="2"/>
      <c r="WT403" s="2"/>
      <c r="WU403" s="2"/>
      <c r="WV403" s="2"/>
      <c r="WW403" s="2"/>
      <c r="WX403" s="2"/>
      <c r="WY403" s="2"/>
      <c r="WZ403" s="2"/>
      <c r="XA403" s="2"/>
      <c r="XB403" s="2"/>
      <c r="XC403" s="2"/>
      <c r="XD403" s="2"/>
      <c r="XE403" s="2"/>
      <c r="XF403" s="2"/>
      <c r="XG403" s="2"/>
      <c r="XH403" s="2"/>
      <c r="XI403" s="2"/>
      <c r="XJ403" s="2"/>
      <c r="XK403" s="2"/>
      <c r="XL403" s="2"/>
      <c r="XM403" s="2"/>
      <c r="XN403" s="2"/>
      <c r="XO403" s="2"/>
      <c r="XP403" s="2"/>
      <c r="XQ403" s="2"/>
      <c r="XR403" s="2"/>
      <c r="XS403" s="2"/>
      <c r="XT403" s="2"/>
      <c r="XU403" s="2"/>
      <c r="XV403" s="2"/>
      <c r="XW403" s="2"/>
      <c r="XX403" s="2"/>
      <c r="XY403" s="2"/>
      <c r="XZ403" s="2"/>
      <c r="YA403" s="2"/>
      <c r="YB403" s="2"/>
      <c r="YC403" s="2"/>
      <c r="YD403" s="2"/>
      <c r="YE403" s="2"/>
      <c r="YF403" s="2"/>
      <c r="YG403" s="2"/>
      <c r="YH403" s="2"/>
      <c r="YI403" s="2"/>
      <c r="YJ403" s="2"/>
      <c r="YK403" s="2"/>
      <c r="YL403" s="2"/>
      <c r="YM403" s="2"/>
      <c r="YN403" s="2"/>
      <c r="YO403" s="2"/>
      <c r="YP403" s="2"/>
      <c r="YQ403" s="2"/>
      <c r="YR403" s="2"/>
      <c r="YS403" s="2"/>
      <c r="YT403" s="2"/>
      <c r="YU403" s="2"/>
      <c r="YV403" s="2"/>
      <c r="YW403" s="2"/>
      <c r="YX403" s="2"/>
      <c r="YY403" s="2"/>
      <c r="YZ403" s="2"/>
      <c r="ZA403" s="2"/>
      <c r="ZB403" s="2"/>
      <c r="ZC403" s="2"/>
      <c r="ZD403" s="2"/>
      <c r="ZE403" s="2"/>
      <c r="ZF403" s="2"/>
      <c r="ZG403" s="2"/>
      <c r="ZH403" s="2"/>
      <c r="ZI403" s="2"/>
      <c r="ZJ403" s="2"/>
      <c r="ZK403" s="2"/>
      <c r="ZL403" s="2"/>
      <c r="ZM403" s="2"/>
      <c r="ZN403" s="2"/>
      <c r="ZO403" s="2"/>
      <c r="ZP403" s="2"/>
      <c r="ZQ403" s="2"/>
      <c r="ZR403" s="2"/>
      <c r="ZS403" s="2"/>
      <c r="ZT403" s="2"/>
      <c r="ZU403" s="2"/>
      <c r="ZV403" s="2"/>
      <c r="ZW403" s="2"/>
      <c r="ZX403" s="2"/>
      <c r="ZY403" s="2"/>
      <c r="ZZ403" s="2"/>
      <c r="AAA403" s="2"/>
      <c r="AAB403" s="2"/>
      <c r="AAC403" s="2"/>
      <c r="AAD403" s="2"/>
      <c r="AAE403" s="2"/>
      <c r="AAF403" s="2"/>
      <c r="AAG403" s="2"/>
      <c r="AAH403" s="2"/>
      <c r="AAI403" s="2"/>
      <c r="AAJ403" s="2"/>
      <c r="AAK403" s="2"/>
      <c r="AAL403" s="2"/>
      <c r="AAM403" s="2"/>
      <c r="AAN403" s="2"/>
      <c r="AAO403" s="2"/>
      <c r="AAP403" s="2"/>
      <c r="AAQ403" s="2"/>
      <c r="AAR403" s="2"/>
      <c r="AAS403" s="2"/>
      <c r="AAT403" s="2"/>
      <c r="AAU403" s="2"/>
      <c r="AAV403" s="2"/>
      <c r="AAW403" s="2"/>
      <c r="AAX403" s="2"/>
      <c r="AAY403" s="2"/>
      <c r="AAZ403" s="2"/>
      <c r="ABA403" s="2"/>
      <c r="ABB403" s="2"/>
      <c r="ABC403" s="2"/>
      <c r="ABD403" s="2"/>
      <c r="ABE403" s="2"/>
      <c r="ABF403" s="2"/>
      <c r="ABG403" s="2"/>
      <c r="ABH403" s="2"/>
      <c r="ABI403" s="2"/>
      <c r="ABJ403" s="2"/>
      <c r="ABK403" s="2"/>
      <c r="ABL403" s="2"/>
      <c r="ABM403" s="2"/>
      <c r="ABN403" s="2"/>
      <c r="ABO403" s="2"/>
      <c r="ABP403" s="2"/>
      <c r="ABQ403" s="2"/>
      <c r="ABR403" s="2"/>
      <c r="ABS403" s="2"/>
      <c r="ABT403" s="2"/>
      <c r="ABU403" s="2"/>
      <c r="ABV403" s="2"/>
      <c r="ABW403" s="2"/>
      <c r="ABX403" s="2"/>
      <c r="ABY403" s="2"/>
      <c r="ABZ403" s="2"/>
      <c r="ACA403" s="2"/>
      <c r="ACB403" s="2"/>
      <c r="ACC403" s="2"/>
      <c r="ACD403" s="2"/>
      <c r="ACE403" s="2"/>
      <c r="ACF403" s="2"/>
      <c r="ACG403" s="2"/>
      <c r="ACH403" s="2"/>
      <c r="ACI403" s="2"/>
      <c r="ACJ403" s="2"/>
      <c r="ACK403" s="2"/>
      <c r="ACL403" s="2"/>
      <c r="ACM403" s="2"/>
      <c r="ACN403" s="2"/>
      <c r="ACO403" s="2"/>
      <c r="ACP403" s="2"/>
      <c r="ACQ403" s="2"/>
      <c r="ACR403" s="2"/>
      <c r="ACS403" s="2"/>
      <c r="ACT403" s="2"/>
      <c r="ACU403" s="2"/>
      <c r="ACV403" s="2"/>
      <c r="ACW403" s="2"/>
      <c r="ACX403" s="2"/>
      <c r="ACY403" s="2"/>
      <c r="ACZ403" s="2"/>
      <c r="ADA403" s="2"/>
      <c r="ADB403" s="2"/>
      <c r="ADC403" s="2"/>
      <c r="ADD403" s="2"/>
      <c r="ADE403" s="2"/>
      <c r="ADF403" s="2"/>
      <c r="ADG403" s="2"/>
      <c r="ADH403" s="2"/>
      <c r="ADI403" s="2"/>
      <c r="ADJ403" s="2"/>
      <c r="ADK403" s="2"/>
      <c r="ADL403" s="2"/>
      <c r="ADM403" s="2"/>
      <c r="ADN403" s="2"/>
      <c r="ADO403" s="2"/>
      <c r="ADP403" s="2"/>
      <c r="ADQ403" s="2"/>
      <c r="ADR403" s="2"/>
      <c r="ADS403" s="2"/>
      <c r="ADT403" s="2"/>
      <c r="ADU403" s="2"/>
      <c r="ADV403" s="2"/>
      <c r="ADW403" s="2"/>
      <c r="ADX403" s="2"/>
      <c r="ADY403" s="2"/>
      <c r="ADZ403" s="2"/>
      <c r="AEA403" s="2"/>
      <c r="AEB403" s="2"/>
      <c r="AEC403" s="2"/>
      <c r="AED403" s="2"/>
      <c r="AEE403" s="2"/>
      <c r="AEF403" s="2"/>
      <c r="AEG403" s="2"/>
      <c r="AEH403" s="2"/>
      <c r="AEI403" s="2"/>
      <c r="AEJ403" s="2"/>
      <c r="AEK403" s="2"/>
      <c r="AEL403" s="2"/>
      <c r="AEM403" s="2"/>
      <c r="AEN403" s="2"/>
      <c r="AEO403" s="2"/>
      <c r="AEP403" s="2"/>
      <c r="AEQ403" s="2"/>
      <c r="AER403" s="2"/>
      <c r="AES403" s="2"/>
      <c r="AET403" s="2"/>
      <c r="AEU403" s="2"/>
      <c r="AEV403" s="2"/>
      <c r="AEW403" s="2"/>
      <c r="AEX403" s="2"/>
      <c r="AEY403" s="2"/>
      <c r="AEZ403" s="2"/>
      <c r="AFA403" s="2"/>
      <c r="AFB403" s="2"/>
      <c r="AFC403" s="2"/>
      <c r="AFD403" s="2"/>
      <c r="AFE403" s="2"/>
      <c r="AFF403" s="2"/>
      <c r="AFG403" s="2"/>
      <c r="AFH403" s="2"/>
      <c r="AFI403" s="2"/>
      <c r="AFJ403" s="2"/>
      <c r="AFK403" s="2"/>
      <c r="AFL403" s="2"/>
      <c r="AFM403" s="2"/>
      <c r="AFN403" s="2"/>
      <c r="AFO403" s="2"/>
      <c r="AFP403" s="2"/>
      <c r="AFQ403" s="2"/>
      <c r="AFR403" s="2"/>
      <c r="AFS403" s="2"/>
      <c r="AFT403" s="2"/>
      <c r="AFU403" s="2"/>
      <c r="AFV403" s="2"/>
      <c r="AFW403" s="2"/>
      <c r="AFX403" s="2"/>
      <c r="AFY403" s="2"/>
      <c r="AFZ403" s="2"/>
      <c r="AGA403" s="2"/>
      <c r="AGB403" s="2"/>
      <c r="AGC403" s="2"/>
      <c r="AGD403" s="2"/>
      <c r="AGE403" s="2"/>
      <c r="AGF403" s="2"/>
      <c r="AGG403" s="2"/>
      <c r="AGH403" s="2"/>
      <c r="AGI403" s="2"/>
      <c r="AGJ403" s="2"/>
      <c r="AGK403" s="2"/>
      <c r="AGL403" s="2"/>
      <c r="AGM403" s="2"/>
      <c r="AGN403" s="2"/>
      <c r="AGO403" s="2"/>
      <c r="AGP403" s="2"/>
      <c r="AGQ403" s="2"/>
      <c r="AGR403" s="2"/>
      <c r="AGS403" s="2"/>
      <c r="AGT403" s="2"/>
      <c r="AGU403" s="2"/>
      <c r="AGV403" s="2"/>
      <c r="AGW403" s="2"/>
      <c r="AGX403" s="2"/>
      <c r="AGY403" s="2"/>
      <c r="AGZ403" s="2"/>
      <c r="AHA403" s="2"/>
      <c r="AHB403" s="2"/>
      <c r="AHC403" s="2"/>
      <c r="AHD403" s="2"/>
      <c r="AHE403" s="2"/>
      <c r="AHF403" s="2"/>
      <c r="AHG403" s="2"/>
      <c r="AHH403" s="2"/>
      <c r="AHI403" s="2"/>
      <c r="AHJ403" s="2"/>
      <c r="AHK403" s="2"/>
      <c r="AHL403" s="2"/>
      <c r="AHM403" s="2"/>
      <c r="AHN403" s="2"/>
      <c r="AHO403" s="2"/>
      <c r="AHP403" s="2"/>
      <c r="AHQ403" s="2"/>
      <c r="AHR403" s="2"/>
      <c r="AHS403" s="2"/>
      <c r="AHT403" s="2"/>
      <c r="AHU403" s="2"/>
      <c r="AHV403" s="2"/>
      <c r="AHW403" s="2"/>
      <c r="AHX403" s="2"/>
      <c r="AHY403" s="2"/>
      <c r="AHZ403" s="2"/>
      <c r="AIA403" s="2"/>
      <c r="AIB403" s="2"/>
      <c r="AIC403" s="2"/>
      <c r="AID403" s="2"/>
      <c r="AIE403" s="2"/>
      <c r="AIF403" s="2"/>
      <c r="AIG403" s="2"/>
      <c r="AIH403" s="2"/>
      <c r="AII403" s="2"/>
      <c r="AIJ403" s="2"/>
      <c r="AIK403" s="2"/>
      <c r="AIL403" s="2"/>
      <c r="AIM403" s="2"/>
      <c r="AIN403" s="2"/>
      <c r="AIO403" s="2"/>
      <c r="AIP403" s="2"/>
      <c r="AIQ403" s="2"/>
      <c r="AIR403" s="2"/>
      <c r="AIS403" s="2"/>
      <c r="AIT403" s="2"/>
      <c r="AIU403" s="2"/>
      <c r="AIV403" s="2"/>
      <c r="AIW403" s="2"/>
      <c r="AIX403" s="2"/>
      <c r="AIY403" s="2"/>
      <c r="AIZ403" s="2"/>
      <c r="AJA403" s="2"/>
      <c r="AJB403" s="2"/>
      <c r="AJC403" s="2"/>
      <c r="AJD403" s="2"/>
      <c r="AJE403" s="2"/>
      <c r="AJF403" s="2"/>
      <c r="AJG403" s="2"/>
      <c r="AJH403" s="2"/>
      <c r="AJI403" s="2"/>
      <c r="AJJ403" s="2"/>
      <c r="AJK403" s="2"/>
      <c r="AJL403" s="2"/>
      <c r="AJM403" s="2"/>
      <c r="AJN403" s="2"/>
      <c r="AJO403" s="2"/>
      <c r="AJP403" s="2"/>
      <c r="AJQ403" s="2"/>
      <c r="AJR403" s="2"/>
      <c r="AJS403" s="2"/>
      <c r="AJT403" s="2"/>
      <c r="AJU403" s="2"/>
      <c r="AJV403" s="2"/>
      <c r="AJW403" s="2"/>
      <c r="AJX403" s="2"/>
      <c r="AJY403" s="2"/>
      <c r="AJZ403" s="2"/>
      <c r="AKA403" s="2"/>
      <c r="AKB403" s="2"/>
      <c r="AKC403" s="2"/>
      <c r="AKD403" s="2"/>
      <c r="AKE403" s="2"/>
      <c r="AKF403" s="2"/>
      <c r="AKG403" s="2"/>
      <c r="AKH403" s="2"/>
      <c r="AKI403" s="2"/>
      <c r="AKJ403" s="2"/>
      <c r="AKK403" s="2"/>
      <c r="AKL403" s="2"/>
      <c r="AKM403" s="2"/>
      <c r="AKN403" s="2"/>
      <c r="AKO403" s="2"/>
      <c r="AKP403" s="2"/>
      <c r="AKQ403" s="2"/>
      <c r="AKR403" s="2"/>
      <c r="AKS403" s="2"/>
      <c r="AKT403" s="2"/>
      <c r="AKU403" s="2"/>
      <c r="AKV403" s="2"/>
      <c r="AKW403" s="2"/>
      <c r="AKX403" s="2"/>
      <c r="AKY403" s="2"/>
      <c r="AKZ403" s="2"/>
      <c r="ALA403" s="2"/>
      <c r="ALB403" s="1"/>
      <c r="ALC403" s="1"/>
      <c r="ALD403" s="1"/>
      <c r="ALE403" s="1"/>
      <c r="ALF403" s="1"/>
      <c r="ALG403" s="1"/>
      <c r="ALH403" s="1"/>
      <c r="ALI403" s="1"/>
      <c r="ALJ403" s="1"/>
      <c r="ALK403" s="1"/>
      <c r="ALL403" s="1"/>
      <c r="ALM403" s="1"/>
      <c r="ALN403" s="1"/>
      <c r="ALO403" s="1"/>
      <c r="ALP403" s="1"/>
      <c r="ALQ403" s="1"/>
      <c r="ALR403" s="1"/>
      <c r="ALS403"/>
      <c r="ALT403"/>
      <c r="ALU403"/>
      <c r="ALV403"/>
      <c r="ALW403"/>
      <c r="ALX403"/>
      <c r="ALY403"/>
      <c r="ALZ403"/>
      <c r="AMA403"/>
      <c r="AMB403"/>
      <c r="AMC403"/>
      <c r="AMD403"/>
      <c r="AME403"/>
      <c r="AMF403"/>
      <c r="AMG403"/>
      <c r="AMH403"/>
      <c r="AMI403"/>
      <c r="AMJ403"/>
    </row>
    <row r="404" spans="1:1024" s="37" customFormat="1">
      <c r="A404" s="1"/>
      <c r="B404" s="1"/>
      <c r="C404" s="1"/>
      <c r="D404" s="1"/>
      <c r="E404" s="1"/>
      <c r="F404" s="1"/>
      <c r="G404" s="1"/>
      <c r="H404" s="1"/>
      <c r="I404" s="1"/>
      <c r="J404" s="10"/>
      <c r="K404" s="10"/>
      <c r="L404" s="10"/>
      <c r="M404" s="50"/>
      <c r="N404" s="50"/>
      <c r="O404" s="1"/>
      <c r="P404" s="1"/>
      <c r="Q404" s="51"/>
      <c r="VZ404" s="2"/>
      <c r="WA404" s="2"/>
      <c r="WB404" s="2"/>
      <c r="WC404" s="2"/>
      <c r="WD404" s="2"/>
      <c r="WE404" s="2"/>
      <c r="WF404" s="2"/>
      <c r="WG404" s="2"/>
      <c r="WH404" s="2"/>
      <c r="WI404" s="2"/>
      <c r="WJ404" s="2"/>
      <c r="WK404" s="2"/>
      <c r="WL404" s="2"/>
      <c r="WM404" s="2"/>
      <c r="WN404" s="2"/>
      <c r="WO404" s="2"/>
      <c r="WP404" s="2"/>
      <c r="WQ404" s="2"/>
      <c r="WR404" s="2"/>
      <c r="WS404" s="2"/>
      <c r="WT404" s="2"/>
      <c r="WU404" s="2"/>
      <c r="WV404" s="2"/>
      <c r="WW404" s="2"/>
      <c r="WX404" s="2"/>
      <c r="WY404" s="2"/>
      <c r="WZ404" s="2"/>
      <c r="XA404" s="2"/>
      <c r="XB404" s="2"/>
      <c r="XC404" s="2"/>
      <c r="XD404" s="2"/>
      <c r="XE404" s="2"/>
      <c r="XF404" s="2"/>
      <c r="XG404" s="2"/>
      <c r="XH404" s="2"/>
      <c r="XI404" s="2"/>
      <c r="XJ404" s="2"/>
      <c r="XK404" s="2"/>
      <c r="XL404" s="2"/>
      <c r="XM404" s="2"/>
      <c r="XN404" s="2"/>
      <c r="XO404" s="2"/>
      <c r="XP404" s="2"/>
      <c r="XQ404" s="2"/>
      <c r="XR404" s="2"/>
      <c r="XS404" s="2"/>
      <c r="XT404" s="2"/>
      <c r="XU404" s="2"/>
      <c r="XV404" s="2"/>
      <c r="XW404" s="2"/>
      <c r="XX404" s="2"/>
      <c r="XY404" s="2"/>
      <c r="XZ404" s="2"/>
      <c r="YA404" s="2"/>
      <c r="YB404" s="2"/>
      <c r="YC404" s="2"/>
      <c r="YD404" s="2"/>
      <c r="YE404" s="2"/>
      <c r="YF404" s="2"/>
      <c r="YG404" s="2"/>
      <c r="YH404" s="2"/>
      <c r="YI404" s="2"/>
      <c r="YJ404" s="2"/>
      <c r="YK404" s="2"/>
      <c r="YL404" s="2"/>
      <c r="YM404" s="2"/>
      <c r="YN404" s="2"/>
      <c r="YO404" s="2"/>
      <c r="YP404" s="2"/>
      <c r="YQ404" s="2"/>
      <c r="YR404" s="2"/>
      <c r="YS404" s="2"/>
      <c r="YT404" s="2"/>
      <c r="YU404" s="2"/>
      <c r="YV404" s="2"/>
      <c r="YW404" s="2"/>
      <c r="YX404" s="2"/>
      <c r="YY404" s="2"/>
      <c r="YZ404" s="2"/>
      <c r="ZA404" s="2"/>
      <c r="ZB404" s="2"/>
      <c r="ZC404" s="2"/>
      <c r="ZD404" s="2"/>
      <c r="ZE404" s="2"/>
      <c r="ZF404" s="2"/>
      <c r="ZG404" s="2"/>
      <c r="ZH404" s="2"/>
      <c r="ZI404" s="2"/>
      <c r="ZJ404" s="2"/>
      <c r="ZK404" s="2"/>
      <c r="ZL404" s="2"/>
      <c r="ZM404" s="2"/>
      <c r="ZN404" s="2"/>
      <c r="ZO404" s="2"/>
      <c r="ZP404" s="2"/>
      <c r="ZQ404" s="2"/>
      <c r="ZR404" s="2"/>
      <c r="ZS404" s="2"/>
      <c r="ZT404" s="2"/>
      <c r="ZU404" s="2"/>
      <c r="ZV404" s="2"/>
      <c r="ZW404" s="2"/>
      <c r="ZX404" s="2"/>
      <c r="ZY404" s="2"/>
      <c r="ZZ404" s="2"/>
      <c r="AAA404" s="2"/>
      <c r="AAB404" s="2"/>
      <c r="AAC404" s="2"/>
      <c r="AAD404" s="2"/>
      <c r="AAE404" s="2"/>
      <c r="AAF404" s="2"/>
      <c r="AAG404" s="2"/>
      <c r="AAH404" s="2"/>
      <c r="AAI404" s="2"/>
      <c r="AAJ404" s="2"/>
      <c r="AAK404" s="2"/>
      <c r="AAL404" s="2"/>
      <c r="AAM404" s="2"/>
      <c r="AAN404" s="2"/>
      <c r="AAO404" s="2"/>
      <c r="AAP404" s="2"/>
      <c r="AAQ404" s="2"/>
      <c r="AAR404" s="2"/>
      <c r="AAS404" s="2"/>
      <c r="AAT404" s="2"/>
      <c r="AAU404" s="2"/>
      <c r="AAV404" s="2"/>
      <c r="AAW404" s="2"/>
      <c r="AAX404" s="2"/>
      <c r="AAY404" s="2"/>
      <c r="AAZ404" s="2"/>
      <c r="ABA404" s="2"/>
      <c r="ABB404" s="2"/>
      <c r="ABC404" s="2"/>
      <c r="ABD404" s="2"/>
      <c r="ABE404" s="2"/>
      <c r="ABF404" s="2"/>
      <c r="ABG404" s="2"/>
      <c r="ABH404" s="2"/>
      <c r="ABI404" s="2"/>
      <c r="ABJ404" s="2"/>
      <c r="ABK404" s="2"/>
      <c r="ABL404" s="2"/>
      <c r="ABM404" s="2"/>
      <c r="ABN404" s="2"/>
      <c r="ABO404" s="2"/>
      <c r="ABP404" s="2"/>
      <c r="ABQ404" s="2"/>
      <c r="ABR404" s="2"/>
      <c r="ABS404" s="2"/>
      <c r="ABT404" s="2"/>
      <c r="ABU404" s="2"/>
      <c r="ABV404" s="2"/>
      <c r="ABW404" s="2"/>
      <c r="ABX404" s="2"/>
      <c r="ABY404" s="2"/>
      <c r="ABZ404" s="2"/>
      <c r="ACA404" s="2"/>
      <c r="ACB404" s="2"/>
      <c r="ACC404" s="2"/>
      <c r="ACD404" s="2"/>
      <c r="ACE404" s="2"/>
      <c r="ACF404" s="2"/>
      <c r="ACG404" s="2"/>
      <c r="ACH404" s="2"/>
      <c r="ACI404" s="2"/>
      <c r="ACJ404" s="2"/>
      <c r="ACK404" s="2"/>
      <c r="ACL404" s="2"/>
      <c r="ACM404" s="2"/>
      <c r="ACN404" s="2"/>
      <c r="ACO404" s="2"/>
      <c r="ACP404" s="2"/>
      <c r="ACQ404" s="2"/>
      <c r="ACR404" s="2"/>
      <c r="ACS404" s="2"/>
      <c r="ACT404" s="2"/>
      <c r="ACU404" s="2"/>
      <c r="ACV404" s="2"/>
      <c r="ACW404" s="2"/>
      <c r="ACX404" s="2"/>
      <c r="ACY404" s="2"/>
      <c r="ACZ404" s="2"/>
      <c r="ADA404" s="2"/>
      <c r="ADB404" s="2"/>
      <c r="ADC404" s="2"/>
      <c r="ADD404" s="2"/>
      <c r="ADE404" s="2"/>
      <c r="ADF404" s="2"/>
      <c r="ADG404" s="2"/>
      <c r="ADH404" s="2"/>
      <c r="ADI404" s="2"/>
      <c r="ADJ404" s="2"/>
      <c r="ADK404" s="2"/>
      <c r="ADL404" s="2"/>
      <c r="ADM404" s="2"/>
      <c r="ADN404" s="2"/>
      <c r="ADO404" s="2"/>
      <c r="ADP404" s="2"/>
      <c r="ADQ404" s="2"/>
      <c r="ADR404" s="2"/>
      <c r="ADS404" s="2"/>
      <c r="ADT404" s="2"/>
      <c r="ADU404" s="2"/>
      <c r="ADV404" s="2"/>
      <c r="ADW404" s="2"/>
      <c r="ADX404" s="2"/>
      <c r="ADY404" s="2"/>
      <c r="ADZ404" s="2"/>
      <c r="AEA404" s="2"/>
      <c r="AEB404" s="2"/>
      <c r="AEC404" s="2"/>
      <c r="AED404" s="2"/>
      <c r="AEE404" s="2"/>
      <c r="AEF404" s="2"/>
      <c r="AEG404" s="2"/>
      <c r="AEH404" s="2"/>
      <c r="AEI404" s="2"/>
      <c r="AEJ404" s="2"/>
      <c r="AEK404" s="2"/>
      <c r="AEL404" s="2"/>
      <c r="AEM404" s="2"/>
      <c r="AEN404" s="2"/>
      <c r="AEO404" s="2"/>
      <c r="AEP404" s="2"/>
      <c r="AEQ404" s="2"/>
      <c r="AER404" s="2"/>
      <c r="AES404" s="2"/>
      <c r="AET404" s="2"/>
      <c r="AEU404" s="2"/>
      <c r="AEV404" s="2"/>
      <c r="AEW404" s="2"/>
      <c r="AEX404" s="2"/>
      <c r="AEY404" s="2"/>
      <c r="AEZ404" s="2"/>
      <c r="AFA404" s="2"/>
      <c r="AFB404" s="2"/>
      <c r="AFC404" s="2"/>
      <c r="AFD404" s="2"/>
      <c r="AFE404" s="2"/>
      <c r="AFF404" s="2"/>
      <c r="AFG404" s="2"/>
      <c r="AFH404" s="2"/>
      <c r="AFI404" s="2"/>
      <c r="AFJ404" s="2"/>
      <c r="AFK404" s="2"/>
      <c r="AFL404" s="2"/>
      <c r="AFM404" s="2"/>
      <c r="AFN404" s="2"/>
      <c r="AFO404" s="2"/>
      <c r="AFP404" s="2"/>
      <c r="AFQ404" s="2"/>
      <c r="AFR404" s="2"/>
      <c r="AFS404" s="2"/>
      <c r="AFT404" s="2"/>
      <c r="AFU404" s="2"/>
      <c r="AFV404" s="2"/>
      <c r="AFW404" s="2"/>
      <c r="AFX404" s="2"/>
      <c r="AFY404" s="2"/>
      <c r="AFZ404" s="2"/>
      <c r="AGA404" s="2"/>
      <c r="AGB404" s="2"/>
      <c r="AGC404" s="2"/>
      <c r="AGD404" s="2"/>
      <c r="AGE404" s="2"/>
      <c r="AGF404" s="2"/>
      <c r="AGG404" s="2"/>
      <c r="AGH404" s="2"/>
      <c r="AGI404" s="2"/>
      <c r="AGJ404" s="2"/>
      <c r="AGK404" s="2"/>
      <c r="AGL404" s="2"/>
      <c r="AGM404" s="2"/>
      <c r="AGN404" s="2"/>
      <c r="AGO404" s="2"/>
      <c r="AGP404" s="2"/>
      <c r="AGQ404" s="2"/>
      <c r="AGR404" s="2"/>
      <c r="AGS404" s="2"/>
      <c r="AGT404" s="2"/>
      <c r="AGU404" s="2"/>
      <c r="AGV404" s="2"/>
      <c r="AGW404" s="2"/>
      <c r="AGX404" s="2"/>
      <c r="AGY404" s="2"/>
      <c r="AGZ404" s="2"/>
      <c r="AHA404" s="2"/>
      <c r="AHB404" s="2"/>
      <c r="AHC404" s="2"/>
      <c r="AHD404" s="2"/>
      <c r="AHE404" s="2"/>
      <c r="AHF404" s="2"/>
      <c r="AHG404" s="2"/>
      <c r="AHH404" s="2"/>
      <c r="AHI404" s="2"/>
      <c r="AHJ404" s="2"/>
      <c r="AHK404" s="2"/>
      <c r="AHL404" s="2"/>
      <c r="AHM404" s="2"/>
      <c r="AHN404" s="2"/>
      <c r="AHO404" s="2"/>
      <c r="AHP404" s="2"/>
      <c r="AHQ404" s="2"/>
      <c r="AHR404" s="2"/>
      <c r="AHS404" s="2"/>
      <c r="AHT404" s="2"/>
      <c r="AHU404" s="2"/>
      <c r="AHV404" s="2"/>
      <c r="AHW404" s="2"/>
      <c r="AHX404" s="2"/>
      <c r="AHY404" s="2"/>
      <c r="AHZ404" s="2"/>
      <c r="AIA404" s="2"/>
      <c r="AIB404" s="2"/>
      <c r="AIC404" s="2"/>
      <c r="AID404" s="2"/>
      <c r="AIE404" s="2"/>
      <c r="AIF404" s="2"/>
      <c r="AIG404" s="2"/>
      <c r="AIH404" s="2"/>
      <c r="AII404" s="2"/>
      <c r="AIJ404" s="2"/>
      <c r="AIK404" s="2"/>
      <c r="AIL404" s="2"/>
      <c r="AIM404" s="2"/>
      <c r="AIN404" s="2"/>
      <c r="AIO404" s="2"/>
      <c r="AIP404" s="2"/>
      <c r="AIQ404" s="2"/>
      <c r="AIR404" s="2"/>
      <c r="AIS404" s="2"/>
      <c r="AIT404" s="2"/>
      <c r="AIU404" s="2"/>
      <c r="AIV404" s="2"/>
      <c r="AIW404" s="2"/>
      <c r="AIX404" s="2"/>
      <c r="AIY404" s="2"/>
      <c r="AIZ404" s="2"/>
      <c r="AJA404" s="2"/>
      <c r="AJB404" s="2"/>
      <c r="AJC404" s="2"/>
      <c r="AJD404" s="2"/>
      <c r="AJE404" s="2"/>
      <c r="AJF404" s="2"/>
      <c r="AJG404" s="2"/>
      <c r="AJH404" s="2"/>
      <c r="AJI404" s="2"/>
      <c r="AJJ404" s="2"/>
      <c r="AJK404" s="2"/>
      <c r="AJL404" s="2"/>
      <c r="AJM404" s="2"/>
      <c r="AJN404" s="2"/>
      <c r="AJO404" s="2"/>
      <c r="AJP404" s="2"/>
      <c r="AJQ404" s="2"/>
      <c r="AJR404" s="2"/>
      <c r="AJS404" s="2"/>
      <c r="AJT404" s="2"/>
      <c r="AJU404" s="2"/>
      <c r="AJV404" s="2"/>
      <c r="AJW404" s="2"/>
      <c r="AJX404" s="2"/>
      <c r="AJY404" s="2"/>
      <c r="AJZ404" s="2"/>
      <c r="AKA404" s="2"/>
      <c r="AKB404" s="2"/>
      <c r="AKC404" s="2"/>
      <c r="AKD404" s="2"/>
      <c r="AKE404" s="2"/>
      <c r="AKF404" s="2"/>
      <c r="AKG404" s="2"/>
      <c r="AKH404" s="2"/>
      <c r="AKI404" s="2"/>
      <c r="AKJ404" s="2"/>
      <c r="AKK404" s="2"/>
      <c r="AKL404" s="2"/>
      <c r="AKM404" s="2"/>
      <c r="AKN404" s="2"/>
      <c r="AKO404" s="2"/>
      <c r="AKP404" s="2"/>
      <c r="AKQ404" s="2"/>
      <c r="AKR404" s="2"/>
      <c r="AKS404" s="2"/>
      <c r="AKT404" s="2"/>
      <c r="AKU404" s="2"/>
      <c r="AKV404" s="2"/>
      <c r="AKW404" s="2"/>
      <c r="AKX404" s="2"/>
      <c r="AKY404" s="2"/>
      <c r="AKZ404" s="2"/>
      <c r="ALA404" s="2"/>
      <c r="ALB404" s="1"/>
      <c r="ALC404" s="1"/>
      <c r="ALD404" s="1"/>
      <c r="ALE404" s="1"/>
      <c r="ALF404" s="1"/>
      <c r="ALG404" s="1"/>
      <c r="ALH404" s="1"/>
      <c r="ALI404" s="1"/>
      <c r="ALJ404" s="1"/>
      <c r="ALK404" s="1"/>
      <c r="ALL404" s="1"/>
      <c r="ALM404" s="1"/>
      <c r="ALN404" s="1"/>
      <c r="ALO404" s="1"/>
      <c r="ALP404" s="1"/>
      <c r="ALQ404" s="1"/>
      <c r="ALR404" s="1"/>
      <c r="ALS404"/>
      <c r="ALT404"/>
      <c r="ALU404"/>
      <c r="ALV404"/>
      <c r="ALW404"/>
      <c r="ALX404"/>
      <c r="ALY404"/>
      <c r="ALZ404"/>
      <c r="AMA404"/>
      <c r="AMB404"/>
      <c r="AMC404"/>
      <c r="AMD404"/>
      <c r="AME404"/>
      <c r="AMF404"/>
      <c r="AMG404"/>
      <c r="AMH404"/>
      <c r="AMI404"/>
      <c r="AMJ404"/>
    </row>
    <row r="405" spans="1:1024" s="37" customFormat="1">
      <c r="A405" s="1"/>
      <c r="B405" s="1"/>
      <c r="C405" s="1"/>
      <c r="D405" s="1"/>
      <c r="E405" s="1"/>
      <c r="F405" s="1"/>
      <c r="G405" s="1"/>
      <c r="H405" s="1"/>
      <c r="I405" s="1"/>
      <c r="J405" s="10"/>
      <c r="K405" s="10"/>
      <c r="L405" s="10"/>
      <c r="M405" s="50"/>
      <c r="N405" s="50"/>
      <c r="O405" s="1"/>
      <c r="P405" s="1"/>
      <c r="Q405" s="51"/>
      <c r="VZ405" s="2"/>
      <c r="WA405" s="2"/>
      <c r="WB405" s="2"/>
      <c r="WC405" s="2"/>
      <c r="WD405" s="2"/>
      <c r="WE405" s="2"/>
      <c r="WF405" s="2"/>
      <c r="WG405" s="2"/>
      <c r="WH405" s="2"/>
      <c r="WI405" s="2"/>
      <c r="WJ405" s="2"/>
      <c r="WK405" s="2"/>
      <c r="WL405" s="2"/>
      <c r="WM405" s="2"/>
      <c r="WN405" s="2"/>
      <c r="WO405" s="2"/>
      <c r="WP405" s="2"/>
      <c r="WQ405" s="2"/>
      <c r="WR405" s="2"/>
      <c r="WS405" s="2"/>
      <c r="WT405" s="2"/>
      <c r="WU405" s="2"/>
      <c r="WV405" s="2"/>
      <c r="WW405" s="2"/>
      <c r="WX405" s="2"/>
      <c r="WY405" s="2"/>
      <c r="WZ405" s="2"/>
      <c r="XA405" s="2"/>
      <c r="XB405" s="2"/>
      <c r="XC405" s="2"/>
      <c r="XD405" s="2"/>
      <c r="XE405" s="2"/>
      <c r="XF405" s="2"/>
      <c r="XG405" s="2"/>
      <c r="XH405" s="2"/>
      <c r="XI405" s="2"/>
      <c r="XJ405" s="2"/>
      <c r="XK405" s="2"/>
      <c r="XL405" s="2"/>
      <c r="XM405" s="2"/>
      <c r="XN405" s="2"/>
      <c r="XO405" s="2"/>
      <c r="XP405" s="2"/>
      <c r="XQ405" s="2"/>
      <c r="XR405" s="2"/>
      <c r="XS405" s="2"/>
      <c r="XT405" s="2"/>
      <c r="XU405" s="2"/>
      <c r="XV405" s="2"/>
      <c r="XW405" s="2"/>
      <c r="XX405" s="2"/>
      <c r="XY405" s="2"/>
      <c r="XZ405" s="2"/>
      <c r="YA405" s="2"/>
      <c r="YB405" s="2"/>
      <c r="YC405" s="2"/>
      <c r="YD405" s="2"/>
      <c r="YE405" s="2"/>
      <c r="YF405" s="2"/>
      <c r="YG405" s="2"/>
      <c r="YH405" s="2"/>
      <c r="YI405" s="2"/>
      <c r="YJ405" s="2"/>
      <c r="YK405" s="2"/>
      <c r="YL405" s="2"/>
      <c r="YM405" s="2"/>
      <c r="YN405" s="2"/>
      <c r="YO405" s="2"/>
      <c r="YP405" s="2"/>
      <c r="YQ405" s="2"/>
      <c r="YR405" s="2"/>
      <c r="YS405" s="2"/>
      <c r="YT405" s="2"/>
      <c r="YU405" s="2"/>
      <c r="YV405" s="2"/>
      <c r="YW405" s="2"/>
      <c r="YX405" s="2"/>
      <c r="YY405" s="2"/>
      <c r="YZ405" s="2"/>
      <c r="ZA405" s="2"/>
      <c r="ZB405" s="2"/>
      <c r="ZC405" s="2"/>
      <c r="ZD405" s="2"/>
      <c r="ZE405" s="2"/>
      <c r="ZF405" s="2"/>
      <c r="ZG405" s="2"/>
      <c r="ZH405" s="2"/>
      <c r="ZI405" s="2"/>
      <c r="ZJ405" s="2"/>
      <c r="ZK405" s="2"/>
      <c r="ZL405" s="2"/>
      <c r="ZM405" s="2"/>
      <c r="ZN405" s="2"/>
      <c r="ZO405" s="2"/>
      <c r="ZP405" s="2"/>
      <c r="ZQ405" s="2"/>
      <c r="ZR405" s="2"/>
      <c r="ZS405" s="2"/>
      <c r="ZT405" s="2"/>
      <c r="ZU405" s="2"/>
      <c r="ZV405" s="2"/>
      <c r="ZW405" s="2"/>
      <c r="ZX405" s="2"/>
      <c r="ZY405" s="2"/>
      <c r="ZZ405" s="2"/>
      <c r="AAA405" s="2"/>
      <c r="AAB405" s="2"/>
      <c r="AAC405" s="2"/>
      <c r="AAD405" s="2"/>
      <c r="AAE405" s="2"/>
      <c r="AAF405" s="2"/>
      <c r="AAG405" s="2"/>
      <c r="AAH405" s="2"/>
      <c r="AAI405" s="2"/>
      <c r="AAJ405" s="2"/>
      <c r="AAK405" s="2"/>
      <c r="AAL405" s="2"/>
      <c r="AAM405" s="2"/>
      <c r="AAN405" s="2"/>
      <c r="AAO405" s="2"/>
      <c r="AAP405" s="2"/>
      <c r="AAQ405" s="2"/>
      <c r="AAR405" s="2"/>
      <c r="AAS405" s="2"/>
      <c r="AAT405" s="2"/>
      <c r="AAU405" s="2"/>
      <c r="AAV405" s="2"/>
      <c r="AAW405" s="2"/>
      <c r="AAX405" s="2"/>
      <c r="AAY405" s="2"/>
      <c r="AAZ405" s="2"/>
      <c r="ABA405" s="2"/>
      <c r="ABB405" s="2"/>
      <c r="ABC405" s="2"/>
      <c r="ABD405" s="2"/>
      <c r="ABE405" s="2"/>
      <c r="ABF405" s="2"/>
      <c r="ABG405" s="2"/>
      <c r="ABH405" s="2"/>
      <c r="ABI405" s="2"/>
      <c r="ABJ405" s="2"/>
      <c r="ABK405" s="2"/>
      <c r="ABL405" s="2"/>
      <c r="ABM405" s="2"/>
      <c r="ABN405" s="2"/>
      <c r="ABO405" s="2"/>
      <c r="ABP405" s="2"/>
      <c r="ABQ405" s="2"/>
      <c r="ABR405" s="2"/>
      <c r="ABS405" s="2"/>
      <c r="ABT405" s="2"/>
      <c r="ABU405" s="2"/>
      <c r="ABV405" s="2"/>
      <c r="ABW405" s="2"/>
      <c r="ABX405" s="2"/>
      <c r="ABY405" s="2"/>
      <c r="ABZ405" s="2"/>
      <c r="ACA405" s="2"/>
      <c r="ACB405" s="2"/>
      <c r="ACC405" s="2"/>
      <c r="ACD405" s="2"/>
      <c r="ACE405" s="2"/>
      <c r="ACF405" s="2"/>
      <c r="ACG405" s="2"/>
      <c r="ACH405" s="2"/>
      <c r="ACI405" s="2"/>
      <c r="ACJ405" s="2"/>
      <c r="ACK405" s="2"/>
      <c r="ACL405" s="2"/>
      <c r="ACM405" s="2"/>
      <c r="ACN405" s="2"/>
      <c r="ACO405" s="2"/>
      <c r="ACP405" s="2"/>
      <c r="ACQ405" s="2"/>
      <c r="ACR405" s="2"/>
      <c r="ACS405" s="2"/>
      <c r="ACT405" s="2"/>
      <c r="ACU405" s="2"/>
      <c r="ACV405" s="2"/>
      <c r="ACW405" s="2"/>
      <c r="ACX405" s="2"/>
      <c r="ACY405" s="2"/>
      <c r="ACZ405" s="2"/>
      <c r="ADA405" s="2"/>
      <c r="ADB405" s="2"/>
      <c r="ADC405" s="2"/>
      <c r="ADD405" s="2"/>
      <c r="ADE405" s="2"/>
      <c r="ADF405" s="2"/>
      <c r="ADG405" s="2"/>
      <c r="ADH405" s="2"/>
      <c r="ADI405" s="2"/>
      <c r="ADJ405" s="2"/>
      <c r="ADK405" s="2"/>
      <c r="ADL405" s="2"/>
      <c r="ADM405" s="2"/>
      <c r="ADN405" s="2"/>
      <c r="ADO405" s="2"/>
      <c r="ADP405" s="2"/>
      <c r="ADQ405" s="2"/>
      <c r="ADR405" s="2"/>
      <c r="ADS405" s="2"/>
      <c r="ADT405" s="2"/>
      <c r="ADU405" s="2"/>
      <c r="ADV405" s="2"/>
      <c r="ADW405" s="2"/>
      <c r="ADX405" s="2"/>
      <c r="ADY405" s="2"/>
      <c r="ADZ405" s="2"/>
      <c r="AEA405" s="2"/>
      <c r="AEB405" s="2"/>
      <c r="AEC405" s="2"/>
      <c r="AED405" s="2"/>
      <c r="AEE405" s="2"/>
      <c r="AEF405" s="2"/>
      <c r="AEG405" s="2"/>
      <c r="AEH405" s="2"/>
      <c r="AEI405" s="2"/>
      <c r="AEJ405" s="2"/>
      <c r="AEK405" s="2"/>
      <c r="AEL405" s="2"/>
      <c r="AEM405" s="2"/>
      <c r="AEN405" s="2"/>
      <c r="AEO405" s="2"/>
      <c r="AEP405" s="2"/>
      <c r="AEQ405" s="2"/>
      <c r="AER405" s="2"/>
      <c r="AES405" s="2"/>
      <c r="AET405" s="2"/>
      <c r="AEU405" s="2"/>
      <c r="AEV405" s="2"/>
      <c r="AEW405" s="2"/>
      <c r="AEX405" s="2"/>
      <c r="AEY405" s="2"/>
      <c r="AEZ405" s="2"/>
      <c r="AFA405" s="2"/>
      <c r="AFB405" s="2"/>
      <c r="AFC405" s="2"/>
      <c r="AFD405" s="2"/>
      <c r="AFE405" s="2"/>
      <c r="AFF405" s="2"/>
      <c r="AFG405" s="2"/>
      <c r="AFH405" s="2"/>
      <c r="AFI405" s="2"/>
      <c r="AFJ405" s="2"/>
      <c r="AFK405" s="2"/>
      <c r="AFL405" s="2"/>
      <c r="AFM405" s="2"/>
      <c r="AFN405" s="2"/>
      <c r="AFO405" s="2"/>
      <c r="AFP405" s="2"/>
      <c r="AFQ405" s="2"/>
      <c r="AFR405" s="2"/>
      <c r="AFS405" s="2"/>
      <c r="AFT405" s="2"/>
      <c r="AFU405" s="2"/>
      <c r="AFV405" s="2"/>
      <c r="AFW405" s="2"/>
      <c r="AFX405" s="2"/>
      <c r="AFY405" s="2"/>
      <c r="AFZ405" s="2"/>
      <c r="AGA405" s="2"/>
      <c r="AGB405" s="2"/>
      <c r="AGC405" s="2"/>
      <c r="AGD405" s="2"/>
      <c r="AGE405" s="2"/>
      <c r="AGF405" s="2"/>
      <c r="AGG405" s="2"/>
      <c r="AGH405" s="2"/>
      <c r="AGI405" s="2"/>
      <c r="AGJ405" s="2"/>
      <c r="AGK405" s="2"/>
      <c r="AGL405" s="2"/>
      <c r="AGM405" s="2"/>
      <c r="AGN405" s="2"/>
      <c r="AGO405" s="2"/>
      <c r="AGP405" s="2"/>
      <c r="AGQ405" s="2"/>
      <c r="AGR405" s="2"/>
      <c r="AGS405" s="2"/>
      <c r="AGT405" s="2"/>
      <c r="AGU405" s="2"/>
      <c r="AGV405" s="2"/>
      <c r="AGW405" s="2"/>
      <c r="AGX405" s="2"/>
      <c r="AGY405" s="2"/>
      <c r="AGZ405" s="2"/>
      <c r="AHA405" s="2"/>
      <c r="AHB405" s="2"/>
      <c r="AHC405" s="2"/>
      <c r="AHD405" s="2"/>
      <c r="AHE405" s="2"/>
      <c r="AHF405" s="2"/>
      <c r="AHG405" s="2"/>
      <c r="AHH405" s="2"/>
      <c r="AHI405" s="2"/>
      <c r="AHJ405" s="2"/>
      <c r="AHK405" s="2"/>
      <c r="AHL405" s="2"/>
      <c r="AHM405" s="2"/>
      <c r="AHN405" s="2"/>
      <c r="AHO405" s="2"/>
      <c r="AHP405" s="2"/>
      <c r="AHQ405" s="2"/>
      <c r="AHR405" s="2"/>
      <c r="AHS405" s="2"/>
      <c r="AHT405" s="2"/>
      <c r="AHU405" s="2"/>
      <c r="AHV405" s="2"/>
      <c r="AHW405" s="2"/>
      <c r="AHX405" s="2"/>
      <c r="AHY405" s="2"/>
      <c r="AHZ405" s="2"/>
      <c r="AIA405" s="2"/>
      <c r="AIB405" s="2"/>
      <c r="AIC405" s="2"/>
      <c r="AID405" s="2"/>
      <c r="AIE405" s="2"/>
      <c r="AIF405" s="2"/>
      <c r="AIG405" s="2"/>
      <c r="AIH405" s="2"/>
      <c r="AII405" s="2"/>
      <c r="AIJ405" s="2"/>
      <c r="AIK405" s="2"/>
      <c r="AIL405" s="2"/>
      <c r="AIM405" s="2"/>
      <c r="AIN405" s="2"/>
      <c r="AIO405" s="2"/>
      <c r="AIP405" s="2"/>
      <c r="AIQ405" s="2"/>
      <c r="AIR405" s="2"/>
      <c r="AIS405" s="2"/>
      <c r="AIT405" s="2"/>
      <c r="AIU405" s="2"/>
      <c r="AIV405" s="2"/>
      <c r="AIW405" s="2"/>
      <c r="AIX405" s="2"/>
      <c r="AIY405" s="2"/>
      <c r="AIZ405" s="2"/>
      <c r="AJA405" s="2"/>
      <c r="AJB405" s="2"/>
      <c r="AJC405" s="2"/>
      <c r="AJD405" s="2"/>
      <c r="AJE405" s="2"/>
      <c r="AJF405" s="2"/>
      <c r="AJG405" s="2"/>
      <c r="AJH405" s="2"/>
      <c r="AJI405" s="2"/>
      <c r="AJJ405" s="2"/>
      <c r="AJK405" s="2"/>
      <c r="AJL405" s="2"/>
      <c r="AJM405" s="2"/>
      <c r="AJN405" s="2"/>
      <c r="AJO405" s="2"/>
      <c r="AJP405" s="2"/>
      <c r="AJQ405" s="2"/>
      <c r="AJR405" s="2"/>
      <c r="AJS405" s="2"/>
      <c r="AJT405" s="2"/>
      <c r="AJU405" s="2"/>
      <c r="AJV405" s="2"/>
      <c r="AJW405" s="2"/>
      <c r="AJX405" s="2"/>
      <c r="AJY405" s="2"/>
      <c r="AJZ405" s="2"/>
      <c r="AKA405" s="2"/>
      <c r="AKB405" s="2"/>
      <c r="AKC405" s="2"/>
      <c r="AKD405" s="2"/>
      <c r="AKE405" s="2"/>
      <c r="AKF405" s="2"/>
      <c r="AKG405" s="2"/>
      <c r="AKH405" s="2"/>
      <c r="AKI405" s="2"/>
      <c r="AKJ405" s="2"/>
      <c r="AKK405" s="2"/>
      <c r="AKL405" s="2"/>
      <c r="AKM405" s="2"/>
      <c r="AKN405" s="2"/>
      <c r="AKO405" s="2"/>
      <c r="AKP405" s="2"/>
      <c r="AKQ405" s="2"/>
      <c r="AKR405" s="2"/>
      <c r="AKS405" s="2"/>
      <c r="AKT405" s="2"/>
      <c r="AKU405" s="2"/>
      <c r="AKV405" s="2"/>
      <c r="AKW405" s="2"/>
      <c r="AKX405" s="2"/>
      <c r="AKY405" s="2"/>
      <c r="AKZ405" s="2"/>
      <c r="ALA405" s="2"/>
      <c r="ALB405" s="1"/>
      <c r="ALC405" s="1"/>
      <c r="ALD405" s="1"/>
      <c r="ALE405" s="1"/>
      <c r="ALF405" s="1"/>
      <c r="ALG405" s="1"/>
      <c r="ALH405" s="1"/>
      <c r="ALI405" s="1"/>
      <c r="ALJ405" s="1"/>
      <c r="ALK405" s="1"/>
      <c r="ALL405" s="1"/>
      <c r="ALM405" s="1"/>
      <c r="ALN405" s="1"/>
      <c r="ALO405" s="1"/>
      <c r="ALP405" s="1"/>
      <c r="ALQ405" s="1"/>
      <c r="ALR405" s="1"/>
      <c r="ALS405"/>
      <c r="ALT405"/>
      <c r="ALU405"/>
      <c r="ALV405"/>
      <c r="ALW405"/>
      <c r="ALX405"/>
      <c r="ALY405"/>
      <c r="ALZ405"/>
      <c r="AMA405"/>
      <c r="AMB405"/>
      <c r="AMC405"/>
      <c r="AMD405"/>
      <c r="AME405"/>
      <c r="AMF405"/>
      <c r="AMG405"/>
      <c r="AMH405"/>
      <c r="AMI405"/>
      <c r="AMJ405"/>
    </row>
    <row r="406" spans="1:1024" s="37" customFormat="1">
      <c r="A406" s="1"/>
      <c r="B406" s="1"/>
      <c r="C406" s="1"/>
      <c r="D406" s="1"/>
      <c r="E406" s="1"/>
      <c r="F406" s="1"/>
      <c r="G406" s="1"/>
      <c r="H406" s="1"/>
      <c r="I406" s="1"/>
      <c r="J406" s="10"/>
      <c r="K406" s="10"/>
      <c r="L406" s="10"/>
      <c r="M406" s="50"/>
      <c r="N406" s="50"/>
      <c r="O406" s="1"/>
      <c r="P406" s="1"/>
      <c r="Q406" s="51"/>
      <c r="VZ406" s="2"/>
      <c r="WA406" s="2"/>
      <c r="WB406" s="2"/>
      <c r="WC406" s="2"/>
      <c r="WD406" s="2"/>
      <c r="WE406" s="2"/>
      <c r="WF406" s="2"/>
      <c r="WG406" s="2"/>
      <c r="WH406" s="2"/>
      <c r="WI406" s="2"/>
      <c r="WJ406" s="2"/>
      <c r="WK406" s="2"/>
      <c r="WL406" s="2"/>
      <c r="WM406" s="2"/>
      <c r="WN406" s="2"/>
      <c r="WO406" s="2"/>
      <c r="WP406" s="2"/>
      <c r="WQ406" s="2"/>
      <c r="WR406" s="2"/>
      <c r="WS406" s="2"/>
      <c r="WT406" s="2"/>
      <c r="WU406" s="2"/>
      <c r="WV406" s="2"/>
      <c r="WW406" s="2"/>
      <c r="WX406" s="2"/>
      <c r="WY406" s="2"/>
      <c r="WZ406" s="2"/>
      <c r="XA406" s="2"/>
      <c r="XB406" s="2"/>
      <c r="XC406" s="2"/>
      <c r="XD406" s="2"/>
      <c r="XE406" s="2"/>
      <c r="XF406" s="2"/>
      <c r="XG406" s="2"/>
      <c r="XH406" s="2"/>
      <c r="XI406" s="2"/>
      <c r="XJ406" s="2"/>
      <c r="XK406" s="2"/>
      <c r="XL406" s="2"/>
      <c r="XM406" s="2"/>
      <c r="XN406" s="2"/>
      <c r="XO406" s="2"/>
      <c r="XP406" s="2"/>
      <c r="XQ406" s="2"/>
      <c r="XR406" s="2"/>
      <c r="XS406" s="2"/>
      <c r="XT406" s="2"/>
      <c r="XU406" s="2"/>
      <c r="XV406" s="2"/>
      <c r="XW406" s="2"/>
      <c r="XX406" s="2"/>
      <c r="XY406" s="2"/>
      <c r="XZ406" s="2"/>
      <c r="YA406" s="2"/>
      <c r="YB406" s="2"/>
      <c r="YC406" s="2"/>
      <c r="YD406" s="2"/>
      <c r="YE406" s="2"/>
      <c r="YF406" s="2"/>
      <c r="YG406" s="2"/>
      <c r="YH406" s="2"/>
      <c r="YI406" s="2"/>
      <c r="YJ406" s="2"/>
      <c r="YK406" s="2"/>
      <c r="YL406" s="2"/>
      <c r="YM406" s="2"/>
      <c r="YN406" s="2"/>
      <c r="YO406" s="2"/>
      <c r="YP406" s="2"/>
      <c r="YQ406" s="2"/>
      <c r="YR406" s="2"/>
      <c r="YS406" s="2"/>
      <c r="YT406" s="2"/>
      <c r="YU406" s="2"/>
      <c r="YV406" s="2"/>
      <c r="YW406" s="2"/>
      <c r="YX406" s="2"/>
      <c r="YY406" s="2"/>
      <c r="YZ406" s="2"/>
      <c r="ZA406" s="2"/>
      <c r="ZB406" s="2"/>
      <c r="ZC406" s="2"/>
      <c r="ZD406" s="2"/>
      <c r="ZE406" s="2"/>
      <c r="ZF406" s="2"/>
      <c r="ZG406" s="2"/>
      <c r="ZH406" s="2"/>
      <c r="ZI406" s="2"/>
      <c r="ZJ406" s="2"/>
      <c r="ZK406" s="2"/>
      <c r="ZL406" s="2"/>
      <c r="ZM406" s="2"/>
      <c r="ZN406" s="2"/>
      <c r="ZO406" s="2"/>
      <c r="ZP406" s="2"/>
      <c r="ZQ406" s="2"/>
      <c r="ZR406" s="2"/>
      <c r="ZS406" s="2"/>
      <c r="ZT406" s="2"/>
      <c r="ZU406" s="2"/>
      <c r="ZV406" s="2"/>
      <c r="ZW406" s="2"/>
      <c r="ZX406" s="2"/>
      <c r="ZY406" s="2"/>
      <c r="ZZ406" s="2"/>
      <c r="AAA406" s="2"/>
      <c r="AAB406" s="2"/>
      <c r="AAC406" s="2"/>
      <c r="AAD406" s="2"/>
      <c r="AAE406" s="2"/>
      <c r="AAF406" s="2"/>
      <c r="AAG406" s="2"/>
      <c r="AAH406" s="2"/>
      <c r="AAI406" s="2"/>
      <c r="AAJ406" s="2"/>
      <c r="AAK406" s="2"/>
      <c r="AAL406" s="2"/>
      <c r="AAM406" s="2"/>
      <c r="AAN406" s="2"/>
      <c r="AAO406" s="2"/>
      <c r="AAP406" s="2"/>
      <c r="AAQ406" s="2"/>
      <c r="AAR406" s="2"/>
      <c r="AAS406" s="2"/>
      <c r="AAT406" s="2"/>
      <c r="AAU406" s="2"/>
      <c r="AAV406" s="2"/>
      <c r="AAW406" s="2"/>
      <c r="AAX406" s="2"/>
      <c r="AAY406" s="2"/>
      <c r="AAZ406" s="2"/>
      <c r="ABA406" s="2"/>
      <c r="ABB406" s="2"/>
      <c r="ABC406" s="2"/>
      <c r="ABD406" s="2"/>
      <c r="ABE406" s="2"/>
      <c r="ABF406" s="2"/>
      <c r="ABG406" s="2"/>
      <c r="ABH406" s="2"/>
      <c r="ABI406" s="2"/>
      <c r="ABJ406" s="2"/>
      <c r="ABK406" s="2"/>
      <c r="ABL406" s="2"/>
      <c r="ABM406" s="2"/>
      <c r="ABN406" s="2"/>
      <c r="ABO406" s="2"/>
      <c r="ABP406" s="2"/>
      <c r="ABQ406" s="2"/>
      <c r="ABR406" s="2"/>
      <c r="ABS406" s="2"/>
      <c r="ABT406" s="2"/>
      <c r="ABU406" s="2"/>
      <c r="ABV406" s="2"/>
      <c r="ABW406" s="2"/>
      <c r="ABX406" s="2"/>
      <c r="ABY406" s="2"/>
      <c r="ABZ406" s="2"/>
      <c r="ACA406" s="2"/>
      <c r="ACB406" s="2"/>
      <c r="ACC406" s="2"/>
      <c r="ACD406" s="2"/>
      <c r="ACE406" s="2"/>
      <c r="ACF406" s="2"/>
      <c r="ACG406" s="2"/>
      <c r="ACH406" s="2"/>
      <c r="ACI406" s="2"/>
      <c r="ACJ406" s="2"/>
      <c r="ACK406" s="2"/>
      <c r="ACL406" s="2"/>
      <c r="ACM406" s="2"/>
      <c r="ACN406" s="2"/>
      <c r="ACO406" s="2"/>
      <c r="ACP406" s="2"/>
      <c r="ACQ406" s="2"/>
      <c r="ACR406" s="2"/>
      <c r="ACS406" s="2"/>
      <c r="ACT406" s="2"/>
      <c r="ACU406" s="2"/>
      <c r="ACV406" s="2"/>
      <c r="ACW406" s="2"/>
      <c r="ACX406" s="2"/>
      <c r="ACY406" s="2"/>
      <c r="ACZ406" s="2"/>
      <c r="ADA406" s="2"/>
      <c r="ADB406" s="2"/>
      <c r="ADC406" s="2"/>
      <c r="ADD406" s="2"/>
      <c r="ADE406" s="2"/>
      <c r="ADF406" s="2"/>
      <c r="ADG406" s="2"/>
      <c r="ADH406" s="2"/>
      <c r="ADI406" s="2"/>
      <c r="ADJ406" s="2"/>
      <c r="ADK406" s="2"/>
      <c r="ADL406" s="2"/>
      <c r="ADM406" s="2"/>
      <c r="ADN406" s="2"/>
      <c r="ADO406" s="2"/>
      <c r="ADP406" s="2"/>
      <c r="ADQ406" s="2"/>
      <c r="ADR406" s="2"/>
      <c r="ADS406" s="2"/>
      <c r="ADT406" s="2"/>
      <c r="ADU406" s="2"/>
      <c r="ADV406" s="2"/>
      <c r="ADW406" s="2"/>
      <c r="ADX406" s="2"/>
      <c r="ADY406" s="2"/>
      <c r="ADZ406" s="2"/>
      <c r="AEA406" s="2"/>
      <c r="AEB406" s="2"/>
      <c r="AEC406" s="2"/>
      <c r="AED406" s="2"/>
      <c r="AEE406" s="2"/>
      <c r="AEF406" s="2"/>
      <c r="AEG406" s="2"/>
      <c r="AEH406" s="2"/>
      <c r="AEI406" s="2"/>
      <c r="AEJ406" s="2"/>
      <c r="AEK406" s="2"/>
      <c r="AEL406" s="2"/>
      <c r="AEM406" s="2"/>
      <c r="AEN406" s="2"/>
      <c r="AEO406" s="2"/>
      <c r="AEP406" s="2"/>
      <c r="AEQ406" s="2"/>
      <c r="AER406" s="2"/>
      <c r="AES406" s="2"/>
      <c r="AET406" s="2"/>
      <c r="AEU406" s="2"/>
      <c r="AEV406" s="2"/>
      <c r="AEW406" s="2"/>
      <c r="AEX406" s="2"/>
      <c r="AEY406" s="2"/>
      <c r="AEZ406" s="2"/>
      <c r="AFA406" s="2"/>
      <c r="AFB406" s="2"/>
      <c r="AFC406" s="2"/>
      <c r="AFD406" s="2"/>
      <c r="AFE406" s="2"/>
      <c r="AFF406" s="2"/>
      <c r="AFG406" s="2"/>
      <c r="AFH406" s="2"/>
      <c r="AFI406" s="2"/>
      <c r="AFJ406" s="2"/>
      <c r="AFK406" s="2"/>
      <c r="AFL406" s="2"/>
      <c r="AFM406" s="2"/>
      <c r="AFN406" s="2"/>
      <c r="AFO406" s="2"/>
      <c r="AFP406" s="2"/>
      <c r="AFQ406" s="2"/>
      <c r="AFR406" s="2"/>
      <c r="AFS406" s="2"/>
      <c r="AFT406" s="2"/>
      <c r="AFU406" s="2"/>
      <c r="AFV406" s="2"/>
      <c r="AFW406" s="2"/>
      <c r="AFX406" s="2"/>
      <c r="AFY406" s="2"/>
      <c r="AFZ406" s="2"/>
      <c r="AGA406" s="2"/>
      <c r="AGB406" s="2"/>
      <c r="AGC406" s="2"/>
      <c r="AGD406" s="2"/>
      <c r="AGE406" s="2"/>
      <c r="AGF406" s="2"/>
      <c r="AGG406" s="2"/>
      <c r="AGH406" s="2"/>
      <c r="AGI406" s="2"/>
      <c r="AGJ406" s="2"/>
      <c r="AGK406" s="2"/>
      <c r="AGL406" s="2"/>
      <c r="AGM406" s="2"/>
      <c r="AGN406" s="2"/>
      <c r="AGO406" s="2"/>
      <c r="AGP406" s="2"/>
      <c r="AGQ406" s="2"/>
      <c r="AGR406" s="2"/>
      <c r="AGS406" s="2"/>
      <c r="AGT406" s="2"/>
      <c r="AGU406" s="2"/>
      <c r="AGV406" s="2"/>
      <c r="AGW406" s="2"/>
      <c r="AGX406" s="2"/>
      <c r="AGY406" s="2"/>
      <c r="AGZ406" s="2"/>
      <c r="AHA406" s="2"/>
      <c r="AHB406" s="2"/>
      <c r="AHC406" s="2"/>
      <c r="AHD406" s="2"/>
      <c r="AHE406" s="2"/>
      <c r="AHF406" s="2"/>
      <c r="AHG406" s="2"/>
      <c r="AHH406" s="2"/>
      <c r="AHI406" s="2"/>
      <c r="AHJ406" s="2"/>
      <c r="AHK406" s="2"/>
      <c r="AHL406" s="2"/>
      <c r="AHM406" s="2"/>
      <c r="AHN406" s="2"/>
      <c r="AHO406" s="2"/>
      <c r="AHP406" s="2"/>
      <c r="AHQ406" s="2"/>
      <c r="AHR406" s="2"/>
      <c r="AHS406" s="2"/>
      <c r="AHT406" s="2"/>
      <c r="AHU406" s="2"/>
      <c r="AHV406" s="2"/>
      <c r="AHW406" s="2"/>
      <c r="AHX406" s="2"/>
      <c r="AHY406" s="2"/>
      <c r="AHZ406" s="2"/>
      <c r="AIA406" s="2"/>
      <c r="AIB406" s="2"/>
      <c r="AIC406" s="2"/>
      <c r="AID406" s="2"/>
      <c r="AIE406" s="2"/>
      <c r="AIF406" s="2"/>
      <c r="AIG406" s="2"/>
      <c r="AIH406" s="2"/>
      <c r="AII406" s="2"/>
      <c r="AIJ406" s="2"/>
      <c r="AIK406" s="2"/>
      <c r="AIL406" s="2"/>
      <c r="AIM406" s="2"/>
      <c r="AIN406" s="2"/>
      <c r="AIO406" s="2"/>
      <c r="AIP406" s="2"/>
      <c r="AIQ406" s="2"/>
      <c r="AIR406" s="2"/>
      <c r="AIS406" s="2"/>
      <c r="AIT406" s="2"/>
      <c r="AIU406" s="2"/>
      <c r="AIV406" s="2"/>
      <c r="AIW406" s="2"/>
      <c r="AIX406" s="2"/>
      <c r="AIY406" s="2"/>
      <c r="AIZ406" s="2"/>
      <c r="AJA406" s="2"/>
      <c r="AJB406" s="2"/>
      <c r="AJC406" s="2"/>
      <c r="AJD406" s="2"/>
      <c r="AJE406" s="2"/>
      <c r="AJF406" s="2"/>
      <c r="AJG406" s="2"/>
      <c r="AJH406" s="2"/>
      <c r="AJI406" s="2"/>
      <c r="AJJ406" s="2"/>
      <c r="AJK406" s="2"/>
      <c r="AJL406" s="2"/>
      <c r="AJM406" s="2"/>
      <c r="AJN406" s="2"/>
      <c r="AJO406" s="2"/>
      <c r="AJP406" s="2"/>
      <c r="AJQ406" s="2"/>
      <c r="AJR406" s="2"/>
      <c r="AJS406" s="2"/>
      <c r="AJT406" s="2"/>
      <c r="AJU406" s="2"/>
      <c r="AJV406" s="2"/>
      <c r="AJW406" s="2"/>
      <c r="AJX406" s="2"/>
      <c r="AJY406" s="2"/>
      <c r="AJZ406" s="2"/>
      <c r="AKA406" s="2"/>
      <c r="AKB406" s="2"/>
      <c r="AKC406" s="2"/>
      <c r="AKD406" s="2"/>
      <c r="AKE406" s="2"/>
      <c r="AKF406" s="2"/>
      <c r="AKG406" s="2"/>
      <c r="AKH406" s="2"/>
      <c r="AKI406" s="2"/>
      <c r="AKJ406" s="2"/>
      <c r="AKK406" s="2"/>
      <c r="AKL406" s="2"/>
      <c r="AKM406" s="2"/>
      <c r="AKN406" s="2"/>
      <c r="AKO406" s="2"/>
      <c r="AKP406" s="2"/>
      <c r="AKQ406" s="2"/>
      <c r="AKR406" s="2"/>
      <c r="AKS406" s="2"/>
      <c r="AKT406" s="2"/>
      <c r="AKU406" s="2"/>
      <c r="AKV406" s="2"/>
      <c r="AKW406" s="2"/>
      <c r="AKX406" s="2"/>
      <c r="AKY406" s="2"/>
      <c r="AKZ406" s="2"/>
      <c r="ALA406" s="2"/>
      <c r="ALB406" s="1"/>
      <c r="ALC406" s="1"/>
      <c r="ALD406" s="1"/>
      <c r="ALE406" s="1"/>
      <c r="ALF406" s="1"/>
      <c r="ALG406" s="1"/>
      <c r="ALH406" s="1"/>
      <c r="ALI406" s="1"/>
      <c r="ALJ406" s="1"/>
      <c r="ALK406" s="1"/>
      <c r="ALL406" s="1"/>
      <c r="ALM406" s="1"/>
      <c r="ALN406" s="1"/>
      <c r="ALO406" s="1"/>
      <c r="ALP406" s="1"/>
      <c r="ALQ406" s="1"/>
      <c r="ALR406" s="1"/>
      <c r="ALS406"/>
      <c r="ALT406"/>
      <c r="ALU406"/>
      <c r="ALV406"/>
      <c r="ALW406"/>
      <c r="ALX406"/>
      <c r="ALY406"/>
      <c r="ALZ406"/>
      <c r="AMA406"/>
      <c r="AMB406"/>
      <c r="AMC406"/>
      <c r="AMD406"/>
      <c r="AME406"/>
      <c r="AMF406"/>
      <c r="AMG406"/>
      <c r="AMH406"/>
      <c r="AMI406"/>
      <c r="AMJ406"/>
    </row>
    <row r="407" spans="1:1024" s="37" customFormat="1">
      <c r="A407" s="1"/>
      <c r="B407" s="1"/>
      <c r="C407" s="1"/>
      <c r="D407" s="1"/>
      <c r="E407" s="1"/>
      <c r="F407" s="1"/>
      <c r="G407" s="1"/>
      <c r="H407" s="1"/>
      <c r="I407" s="1"/>
      <c r="J407" s="10"/>
      <c r="K407" s="10"/>
      <c r="L407" s="10"/>
      <c r="M407" s="50"/>
      <c r="N407" s="50"/>
      <c r="O407" s="1"/>
      <c r="P407" s="1"/>
      <c r="Q407" s="51"/>
      <c r="VZ407" s="2"/>
      <c r="WA407" s="2"/>
      <c r="WB407" s="2"/>
      <c r="WC407" s="2"/>
      <c r="WD407" s="2"/>
      <c r="WE407" s="2"/>
      <c r="WF407" s="2"/>
      <c r="WG407" s="2"/>
      <c r="WH407" s="2"/>
      <c r="WI407" s="2"/>
      <c r="WJ407" s="2"/>
      <c r="WK407" s="2"/>
      <c r="WL407" s="2"/>
      <c r="WM407" s="2"/>
      <c r="WN407" s="2"/>
      <c r="WO407" s="2"/>
      <c r="WP407" s="2"/>
      <c r="WQ407" s="2"/>
      <c r="WR407" s="2"/>
      <c r="WS407" s="2"/>
      <c r="WT407" s="2"/>
      <c r="WU407" s="2"/>
      <c r="WV407" s="2"/>
      <c r="WW407" s="2"/>
      <c r="WX407" s="2"/>
      <c r="WY407" s="2"/>
      <c r="WZ407" s="2"/>
      <c r="XA407" s="2"/>
      <c r="XB407" s="2"/>
      <c r="XC407" s="2"/>
      <c r="XD407" s="2"/>
      <c r="XE407" s="2"/>
      <c r="XF407" s="2"/>
      <c r="XG407" s="2"/>
      <c r="XH407" s="2"/>
      <c r="XI407" s="2"/>
      <c r="XJ407" s="2"/>
      <c r="XK407" s="2"/>
      <c r="XL407" s="2"/>
      <c r="XM407" s="2"/>
      <c r="XN407" s="2"/>
      <c r="XO407" s="2"/>
      <c r="XP407" s="2"/>
      <c r="XQ407" s="2"/>
      <c r="XR407" s="2"/>
      <c r="XS407" s="2"/>
      <c r="XT407" s="2"/>
      <c r="XU407" s="2"/>
      <c r="XV407" s="2"/>
      <c r="XW407" s="2"/>
      <c r="XX407" s="2"/>
      <c r="XY407" s="2"/>
      <c r="XZ407" s="2"/>
      <c r="YA407" s="2"/>
      <c r="YB407" s="2"/>
      <c r="YC407" s="2"/>
      <c r="YD407" s="2"/>
      <c r="YE407" s="2"/>
      <c r="YF407" s="2"/>
      <c r="YG407" s="2"/>
      <c r="YH407" s="2"/>
      <c r="YI407" s="2"/>
      <c r="YJ407" s="2"/>
      <c r="YK407" s="2"/>
      <c r="YL407" s="2"/>
      <c r="YM407" s="2"/>
      <c r="YN407" s="2"/>
      <c r="YO407" s="2"/>
      <c r="YP407" s="2"/>
      <c r="YQ407" s="2"/>
      <c r="YR407" s="2"/>
      <c r="YS407" s="2"/>
      <c r="YT407" s="2"/>
      <c r="YU407" s="2"/>
      <c r="YV407" s="2"/>
      <c r="YW407" s="2"/>
      <c r="YX407" s="2"/>
      <c r="YY407" s="2"/>
      <c r="YZ407" s="2"/>
      <c r="ZA407" s="2"/>
      <c r="ZB407" s="2"/>
      <c r="ZC407" s="2"/>
      <c r="ZD407" s="2"/>
      <c r="ZE407" s="2"/>
      <c r="ZF407" s="2"/>
      <c r="ZG407" s="2"/>
      <c r="ZH407" s="2"/>
      <c r="ZI407" s="2"/>
      <c r="ZJ407" s="2"/>
      <c r="ZK407" s="2"/>
      <c r="ZL407" s="2"/>
      <c r="ZM407" s="2"/>
      <c r="ZN407" s="2"/>
      <c r="ZO407" s="2"/>
      <c r="ZP407" s="2"/>
      <c r="ZQ407" s="2"/>
      <c r="ZR407" s="2"/>
      <c r="ZS407" s="2"/>
      <c r="ZT407" s="2"/>
      <c r="ZU407" s="2"/>
      <c r="ZV407" s="2"/>
      <c r="ZW407" s="2"/>
      <c r="ZX407" s="2"/>
      <c r="ZY407" s="2"/>
      <c r="ZZ407" s="2"/>
      <c r="AAA407" s="2"/>
      <c r="AAB407" s="2"/>
      <c r="AAC407" s="2"/>
      <c r="AAD407" s="2"/>
      <c r="AAE407" s="2"/>
      <c r="AAF407" s="2"/>
      <c r="AAG407" s="2"/>
      <c r="AAH407" s="2"/>
      <c r="AAI407" s="2"/>
      <c r="AAJ407" s="2"/>
      <c r="AAK407" s="2"/>
      <c r="AAL407" s="2"/>
      <c r="AAM407" s="2"/>
      <c r="AAN407" s="2"/>
      <c r="AAO407" s="2"/>
      <c r="AAP407" s="2"/>
      <c r="AAQ407" s="2"/>
      <c r="AAR407" s="2"/>
      <c r="AAS407" s="2"/>
      <c r="AAT407" s="2"/>
      <c r="AAU407" s="2"/>
      <c r="AAV407" s="2"/>
      <c r="AAW407" s="2"/>
      <c r="AAX407" s="2"/>
      <c r="AAY407" s="2"/>
      <c r="AAZ407" s="2"/>
      <c r="ABA407" s="2"/>
      <c r="ABB407" s="2"/>
      <c r="ABC407" s="2"/>
      <c r="ABD407" s="2"/>
      <c r="ABE407" s="2"/>
      <c r="ABF407" s="2"/>
      <c r="ABG407" s="2"/>
      <c r="ABH407" s="2"/>
      <c r="ABI407" s="2"/>
      <c r="ABJ407" s="2"/>
      <c r="ABK407" s="2"/>
      <c r="ABL407" s="2"/>
      <c r="ABM407" s="2"/>
      <c r="ABN407" s="2"/>
      <c r="ABO407" s="2"/>
      <c r="ABP407" s="2"/>
      <c r="ABQ407" s="2"/>
      <c r="ABR407" s="2"/>
      <c r="ABS407" s="2"/>
      <c r="ABT407" s="2"/>
      <c r="ABU407" s="2"/>
      <c r="ABV407" s="2"/>
      <c r="ABW407" s="2"/>
      <c r="ABX407" s="2"/>
      <c r="ABY407" s="2"/>
      <c r="ABZ407" s="2"/>
      <c r="ACA407" s="2"/>
      <c r="ACB407" s="2"/>
      <c r="ACC407" s="2"/>
      <c r="ACD407" s="2"/>
      <c r="ACE407" s="2"/>
      <c r="ACF407" s="2"/>
      <c r="ACG407" s="2"/>
      <c r="ACH407" s="2"/>
      <c r="ACI407" s="2"/>
      <c r="ACJ407" s="2"/>
      <c r="ACK407" s="2"/>
      <c r="ACL407" s="2"/>
      <c r="ACM407" s="2"/>
      <c r="ACN407" s="2"/>
      <c r="ACO407" s="2"/>
      <c r="ACP407" s="2"/>
      <c r="ACQ407" s="2"/>
      <c r="ACR407" s="2"/>
      <c r="ACS407" s="2"/>
      <c r="ACT407" s="2"/>
      <c r="ACU407" s="2"/>
      <c r="ACV407" s="2"/>
      <c r="ACW407" s="2"/>
      <c r="ACX407" s="2"/>
      <c r="ACY407" s="2"/>
      <c r="ACZ407" s="2"/>
      <c r="ADA407" s="2"/>
      <c r="ADB407" s="2"/>
      <c r="ADC407" s="2"/>
      <c r="ADD407" s="2"/>
      <c r="ADE407" s="2"/>
      <c r="ADF407" s="2"/>
      <c r="ADG407" s="2"/>
      <c r="ADH407" s="2"/>
      <c r="ADI407" s="2"/>
      <c r="ADJ407" s="2"/>
      <c r="ADK407" s="2"/>
      <c r="ADL407" s="2"/>
      <c r="ADM407" s="2"/>
      <c r="ADN407" s="2"/>
      <c r="ADO407" s="2"/>
      <c r="ADP407" s="2"/>
      <c r="ADQ407" s="2"/>
      <c r="ADR407" s="2"/>
      <c r="ADS407" s="2"/>
      <c r="ADT407" s="2"/>
      <c r="ADU407" s="2"/>
      <c r="ADV407" s="2"/>
      <c r="ADW407" s="2"/>
      <c r="ADX407" s="2"/>
      <c r="ADY407" s="2"/>
      <c r="ADZ407" s="2"/>
      <c r="AEA407" s="2"/>
      <c r="AEB407" s="2"/>
      <c r="AEC407" s="2"/>
      <c r="AED407" s="2"/>
      <c r="AEE407" s="2"/>
      <c r="AEF407" s="2"/>
      <c r="AEG407" s="2"/>
      <c r="AEH407" s="2"/>
      <c r="AEI407" s="2"/>
      <c r="AEJ407" s="2"/>
      <c r="AEK407" s="2"/>
      <c r="AEL407" s="2"/>
      <c r="AEM407" s="2"/>
      <c r="AEN407" s="2"/>
      <c r="AEO407" s="2"/>
      <c r="AEP407" s="2"/>
      <c r="AEQ407" s="2"/>
      <c r="AER407" s="2"/>
      <c r="AES407" s="2"/>
      <c r="AET407" s="2"/>
      <c r="AEU407" s="2"/>
      <c r="AEV407" s="2"/>
      <c r="AEW407" s="2"/>
      <c r="AEX407" s="2"/>
      <c r="AEY407" s="2"/>
      <c r="AEZ407" s="2"/>
      <c r="AFA407" s="2"/>
      <c r="AFB407" s="2"/>
      <c r="AFC407" s="2"/>
      <c r="AFD407" s="2"/>
      <c r="AFE407" s="2"/>
      <c r="AFF407" s="2"/>
      <c r="AFG407" s="2"/>
      <c r="AFH407" s="2"/>
      <c r="AFI407" s="2"/>
      <c r="AFJ407" s="2"/>
      <c r="AFK407" s="2"/>
      <c r="AFL407" s="2"/>
      <c r="AFM407" s="2"/>
      <c r="AFN407" s="2"/>
      <c r="AFO407" s="2"/>
      <c r="AFP407" s="2"/>
      <c r="AFQ407" s="2"/>
      <c r="AFR407" s="2"/>
      <c r="AFS407" s="2"/>
      <c r="AFT407" s="2"/>
      <c r="AFU407" s="2"/>
      <c r="AFV407" s="2"/>
      <c r="AFW407" s="2"/>
      <c r="AFX407" s="2"/>
      <c r="AFY407" s="2"/>
      <c r="AFZ407" s="2"/>
      <c r="AGA407" s="2"/>
      <c r="AGB407" s="2"/>
      <c r="AGC407" s="2"/>
      <c r="AGD407" s="2"/>
      <c r="AGE407" s="2"/>
      <c r="AGF407" s="2"/>
      <c r="AGG407" s="2"/>
      <c r="AGH407" s="2"/>
      <c r="AGI407" s="2"/>
      <c r="AGJ407" s="2"/>
      <c r="AGK407" s="2"/>
      <c r="AGL407" s="2"/>
      <c r="AGM407" s="2"/>
      <c r="AGN407" s="2"/>
      <c r="AGO407" s="2"/>
      <c r="AGP407" s="2"/>
      <c r="AGQ407" s="2"/>
      <c r="AGR407" s="2"/>
      <c r="AGS407" s="2"/>
      <c r="AGT407" s="2"/>
      <c r="AGU407" s="2"/>
      <c r="AGV407" s="2"/>
      <c r="AGW407" s="2"/>
      <c r="AGX407" s="2"/>
      <c r="AGY407" s="2"/>
      <c r="AGZ407" s="2"/>
      <c r="AHA407" s="2"/>
      <c r="AHB407" s="2"/>
      <c r="AHC407" s="2"/>
      <c r="AHD407" s="2"/>
      <c r="AHE407" s="2"/>
      <c r="AHF407" s="2"/>
      <c r="AHG407" s="2"/>
      <c r="AHH407" s="2"/>
      <c r="AHI407" s="2"/>
      <c r="AHJ407" s="2"/>
      <c r="AHK407" s="2"/>
      <c r="AHL407" s="2"/>
      <c r="AHM407" s="2"/>
      <c r="AHN407" s="2"/>
      <c r="AHO407" s="2"/>
      <c r="AHP407" s="2"/>
      <c r="AHQ407" s="2"/>
      <c r="AHR407" s="2"/>
      <c r="AHS407" s="2"/>
      <c r="AHT407" s="2"/>
      <c r="AHU407" s="2"/>
      <c r="AHV407" s="2"/>
      <c r="AHW407" s="2"/>
      <c r="AHX407" s="2"/>
      <c r="AHY407" s="2"/>
      <c r="AHZ407" s="2"/>
      <c r="AIA407" s="2"/>
      <c r="AIB407" s="2"/>
      <c r="AIC407" s="2"/>
      <c r="AID407" s="2"/>
      <c r="AIE407" s="2"/>
      <c r="AIF407" s="2"/>
      <c r="AIG407" s="2"/>
      <c r="AIH407" s="2"/>
      <c r="AII407" s="2"/>
      <c r="AIJ407" s="2"/>
      <c r="AIK407" s="2"/>
      <c r="AIL407" s="2"/>
      <c r="AIM407" s="2"/>
      <c r="AIN407" s="2"/>
      <c r="AIO407" s="2"/>
      <c r="AIP407" s="2"/>
      <c r="AIQ407" s="2"/>
      <c r="AIR407" s="2"/>
      <c r="AIS407" s="2"/>
      <c r="AIT407" s="2"/>
      <c r="AIU407" s="2"/>
      <c r="AIV407" s="2"/>
      <c r="AIW407" s="2"/>
      <c r="AIX407" s="2"/>
      <c r="AIY407" s="2"/>
      <c r="AIZ407" s="2"/>
      <c r="AJA407" s="2"/>
      <c r="AJB407" s="2"/>
      <c r="AJC407" s="2"/>
      <c r="AJD407" s="2"/>
      <c r="AJE407" s="2"/>
      <c r="AJF407" s="2"/>
      <c r="AJG407" s="2"/>
      <c r="AJH407" s="2"/>
      <c r="AJI407" s="2"/>
      <c r="AJJ407" s="2"/>
      <c r="AJK407" s="2"/>
      <c r="AJL407" s="2"/>
      <c r="AJM407" s="2"/>
      <c r="AJN407" s="2"/>
      <c r="AJO407" s="2"/>
      <c r="AJP407" s="2"/>
      <c r="AJQ407" s="2"/>
      <c r="AJR407" s="2"/>
      <c r="AJS407" s="2"/>
      <c r="AJT407" s="2"/>
      <c r="AJU407" s="2"/>
      <c r="AJV407" s="2"/>
      <c r="AJW407" s="2"/>
      <c r="AJX407" s="2"/>
      <c r="AJY407" s="2"/>
      <c r="AJZ407" s="2"/>
      <c r="AKA407" s="2"/>
      <c r="AKB407" s="2"/>
      <c r="AKC407" s="2"/>
      <c r="AKD407" s="2"/>
      <c r="AKE407" s="2"/>
      <c r="AKF407" s="2"/>
      <c r="AKG407" s="2"/>
      <c r="AKH407" s="2"/>
      <c r="AKI407" s="2"/>
      <c r="AKJ407" s="2"/>
      <c r="AKK407" s="2"/>
      <c r="AKL407" s="2"/>
      <c r="AKM407" s="2"/>
      <c r="AKN407" s="2"/>
      <c r="AKO407" s="2"/>
      <c r="AKP407" s="2"/>
      <c r="AKQ407" s="2"/>
      <c r="AKR407" s="2"/>
      <c r="AKS407" s="2"/>
      <c r="AKT407" s="2"/>
      <c r="AKU407" s="2"/>
      <c r="AKV407" s="2"/>
      <c r="AKW407" s="2"/>
      <c r="AKX407" s="2"/>
      <c r="AKY407" s="2"/>
      <c r="AKZ407" s="2"/>
      <c r="ALA407" s="2"/>
      <c r="ALB407" s="1"/>
      <c r="ALC407" s="1"/>
      <c r="ALD407" s="1"/>
      <c r="ALE407" s="1"/>
      <c r="ALF407" s="1"/>
      <c r="ALG407" s="1"/>
      <c r="ALH407" s="1"/>
      <c r="ALI407" s="1"/>
      <c r="ALJ407" s="1"/>
      <c r="ALK407" s="1"/>
      <c r="ALL407" s="1"/>
      <c r="ALM407" s="1"/>
      <c r="ALN407" s="1"/>
      <c r="ALO407" s="1"/>
      <c r="ALP407" s="1"/>
      <c r="ALQ407" s="1"/>
      <c r="ALR407" s="1"/>
      <c r="ALS407"/>
      <c r="ALT407"/>
      <c r="ALU407"/>
      <c r="ALV407"/>
      <c r="ALW407"/>
      <c r="ALX407"/>
      <c r="ALY407"/>
      <c r="ALZ407"/>
      <c r="AMA407"/>
      <c r="AMB407"/>
      <c r="AMC407"/>
      <c r="AMD407"/>
      <c r="AME407"/>
      <c r="AMF407"/>
      <c r="AMG407"/>
      <c r="AMH407"/>
      <c r="AMI407"/>
      <c r="AMJ407"/>
    </row>
    <row r="408" spans="1:1024" s="37" customFormat="1">
      <c r="A408" s="1"/>
      <c r="B408" s="1"/>
      <c r="C408" s="1"/>
      <c r="D408" s="1"/>
      <c r="E408" s="1"/>
      <c r="F408" s="1"/>
      <c r="G408" s="1"/>
      <c r="H408" s="1"/>
      <c r="I408" s="1"/>
      <c r="J408" s="10"/>
      <c r="K408" s="10"/>
      <c r="L408" s="10"/>
      <c r="M408" s="50"/>
      <c r="N408" s="50"/>
      <c r="O408" s="1"/>
      <c r="P408" s="1"/>
      <c r="Q408" s="51"/>
      <c r="VZ408" s="2"/>
      <c r="WA408" s="2"/>
      <c r="WB408" s="2"/>
      <c r="WC408" s="2"/>
      <c r="WD408" s="2"/>
      <c r="WE408" s="2"/>
      <c r="WF408" s="2"/>
      <c r="WG408" s="2"/>
      <c r="WH408" s="2"/>
      <c r="WI408" s="2"/>
      <c r="WJ408" s="2"/>
      <c r="WK408" s="2"/>
      <c r="WL408" s="2"/>
      <c r="WM408" s="2"/>
      <c r="WN408" s="2"/>
      <c r="WO408" s="2"/>
      <c r="WP408" s="2"/>
      <c r="WQ408" s="2"/>
      <c r="WR408" s="2"/>
      <c r="WS408" s="2"/>
      <c r="WT408" s="2"/>
      <c r="WU408" s="2"/>
      <c r="WV408" s="2"/>
      <c r="WW408" s="2"/>
      <c r="WX408" s="2"/>
      <c r="WY408" s="2"/>
      <c r="WZ408" s="2"/>
      <c r="XA408" s="2"/>
      <c r="XB408" s="2"/>
      <c r="XC408" s="2"/>
      <c r="XD408" s="2"/>
      <c r="XE408" s="2"/>
      <c r="XF408" s="2"/>
      <c r="XG408" s="2"/>
      <c r="XH408" s="2"/>
      <c r="XI408" s="2"/>
      <c r="XJ408" s="2"/>
      <c r="XK408" s="2"/>
      <c r="XL408" s="2"/>
      <c r="XM408" s="2"/>
      <c r="XN408" s="2"/>
      <c r="XO408" s="2"/>
      <c r="XP408" s="2"/>
      <c r="XQ408" s="2"/>
      <c r="XR408" s="2"/>
      <c r="XS408" s="2"/>
      <c r="XT408" s="2"/>
      <c r="XU408" s="2"/>
      <c r="XV408" s="2"/>
      <c r="XW408" s="2"/>
      <c r="XX408" s="2"/>
      <c r="XY408" s="2"/>
      <c r="XZ408" s="2"/>
      <c r="YA408" s="2"/>
      <c r="YB408" s="2"/>
      <c r="YC408" s="2"/>
      <c r="YD408" s="2"/>
      <c r="YE408" s="2"/>
      <c r="YF408" s="2"/>
      <c r="YG408" s="2"/>
      <c r="YH408" s="2"/>
      <c r="YI408" s="2"/>
      <c r="YJ408" s="2"/>
      <c r="YK408" s="2"/>
      <c r="YL408" s="2"/>
      <c r="YM408" s="2"/>
      <c r="YN408" s="2"/>
      <c r="YO408" s="2"/>
      <c r="YP408" s="2"/>
      <c r="YQ408" s="2"/>
      <c r="YR408" s="2"/>
      <c r="YS408" s="2"/>
      <c r="YT408" s="2"/>
      <c r="YU408" s="2"/>
      <c r="YV408" s="2"/>
      <c r="YW408" s="2"/>
      <c r="YX408" s="2"/>
      <c r="YY408" s="2"/>
      <c r="YZ408" s="2"/>
      <c r="ZA408" s="2"/>
      <c r="ZB408" s="2"/>
      <c r="ZC408" s="2"/>
      <c r="ZD408" s="2"/>
      <c r="ZE408" s="2"/>
      <c r="ZF408" s="2"/>
      <c r="ZG408" s="2"/>
      <c r="ZH408" s="2"/>
      <c r="ZI408" s="2"/>
      <c r="ZJ408" s="2"/>
      <c r="ZK408" s="2"/>
      <c r="ZL408" s="2"/>
      <c r="ZM408" s="2"/>
      <c r="ZN408" s="2"/>
      <c r="ZO408" s="2"/>
      <c r="ZP408" s="2"/>
      <c r="ZQ408" s="2"/>
      <c r="ZR408" s="2"/>
      <c r="ZS408" s="2"/>
      <c r="ZT408" s="2"/>
      <c r="ZU408" s="2"/>
      <c r="ZV408" s="2"/>
      <c r="ZW408" s="2"/>
      <c r="ZX408" s="2"/>
      <c r="ZY408" s="2"/>
      <c r="ZZ408" s="2"/>
      <c r="AAA408" s="2"/>
      <c r="AAB408" s="2"/>
      <c r="AAC408" s="2"/>
      <c r="AAD408" s="2"/>
      <c r="AAE408" s="2"/>
      <c r="AAF408" s="2"/>
      <c r="AAG408" s="2"/>
      <c r="AAH408" s="2"/>
      <c r="AAI408" s="2"/>
      <c r="AAJ408" s="2"/>
      <c r="AAK408" s="2"/>
      <c r="AAL408" s="2"/>
      <c r="AAM408" s="2"/>
      <c r="AAN408" s="2"/>
      <c r="AAO408" s="2"/>
      <c r="AAP408" s="2"/>
      <c r="AAQ408" s="2"/>
      <c r="AAR408" s="2"/>
      <c r="AAS408" s="2"/>
      <c r="AAT408" s="2"/>
      <c r="AAU408" s="2"/>
      <c r="AAV408" s="2"/>
      <c r="AAW408" s="2"/>
      <c r="AAX408" s="2"/>
      <c r="AAY408" s="2"/>
      <c r="AAZ408" s="2"/>
      <c r="ABA408" s="2"/>
      <c r="ABB408" s="2"/>
      <c r="ABC408" s="2"/>
      <c r="ABD408" s="2"/>
      <c r="ABE408" s="2"/>
      <c r="ABF408" s="2"/>
      <c r="ABG408" s="2"/>
      <c r="ABH408" s="2"/>
      <c r="ABI408" s="2"/>
      <c r="ABJ408" s="2"/>
      <c r="ABK408" s="2"/>
      <c r="ABL408" s="2"/>
      <c r="ABM408" s="2"/>
      <c r="ABN408" s="2"/>
      <c r="ABO408" s="2"/>
      <c r="ABP408" s="2"/>
      <c r="ABQ408" s="2"/>
      <c r="ABR408" s="2"/>
      <c r="ABS408" s="2"/>
      <c r="ABT408" s="2"/>
      <c r="ABU408" s="2"/>
      <c r="ABV408" s="2"/>
      <c r="ABW408" s="2"/>
      <c r="ABX408" s="2"/>
      <c r="ABY408" s="2"/>
      <c r="ABZ408" s="2"/>
      <c r="ACA408" s="2"/>
      <c r="ACB408" s="2"/>
      <c r="ACC408" s="2"/>
      <c r="ACD408" s="2"/>
      <c r="ACE408" s="2"/>
      <c r="ACF408" s="2"/>
      <c r="ACG408" s="2"/>
      <c r="ACH408" s="2"/>
      <c r="ACI408" s="2"/>
      <c r="ACJ408" s="2"/>
      <c r="ACK408" s="2"/>
      <c r="ACL408" s="2"/>
      <c r="ACM408" s="2"/>
      <c r="ACN408" s="2"/>
      <c r="ACO408" s="2"/>
      <c r="ACP408" s="2"/>
      <c r="ACQ408" s="2"/>
      <c r="ACR408" s="2"/>
      <c r="ACS408" s="2"/>
      <c r="ACT408" s="2"/>
      <c r="ACU408" s="2"/>
      <c r="ACV408" s="2"/>
      <c r="ACW408" s="2"/>
      <c r="ACX408" s="2"/>
      <c r="ACY408" s="2"/>
      <c r="ACZ408" s="2"/>
      <c r="ADA408" s="2"/>
      <c r="ADB408" s="2"/>
      <c r="ADC408" s="2"/>
      <c r="ADD408" s="2"/>
      <c r="ADE408" s="2"/>
      <c r="ADF408" s="2"/>
      <c r="ADG408" s="2"/>
      <c r="ADH408" s="2"/>
      <c r="ADI408" s="2"/>
      <c r="ADJ408" s="2"/>
      <c r="ADK408" s="2"/>
      <c r="ADL408" s="2"/>
      <c r="ADM408" s="2"/>
      <c r="ADN408" s="2"/>
      <c r="ADO408" s="2"/>
      <c r="ADP408" s="2"/>
      <c r="ADQ408" s="2"/>
      <c r="ADR408" s="2"/>
      <c r="ADS408" s="2"/>
      <c r="ADT408" s="2"/>
      <c r="ADU408" s="2"/>
      <c r="ADV408" s="2"/>
      <c r="ADW408" s="2"/>
      <c r="ADX408" s="2"/>
      <c r="ADY408" s="2"/>
      <c r="ADZ408" s="2"/>
      <c r="AEA408" s="2"/>
      <c r="AEB408" s="2"/>
      <c r="AEC408" s="2"/>
      <c r="AED408" s="2"/>
      <c r="AEE408" s="2"/>
      <c r="AEF408" s="2"/>
      <c r="AEG408" s="2"/>
      <c r="AEH408" s="2"/>
      <c r="AEI408" s="2"/>
      <c r="AEJ408" s="2"/>
      <c r="AEK408" s="2"/>
      <c r="AEL408" s="2"/>
      <c r="AEM408" s="2"/>
      <c r="AEN408" s="2"/>
      <c r="AEO408" s="2"/>
      <c r="AEP408" s="2"/>
      <c r="AEQ408" s="2"/>
      <c r="AER408" s="2"/>
      <c r="AES408" s="2"/>
      <c r="AET408" s="2"/>
      <c r="AEU408" s="2"/>
      <c r="AEV408" s="2"/>
      <c r="AEW408" s="2"/>
      <c r="AEX408" s="2"/>
      <c r="AEY408" s="2"/>
      <c r="AEZ408" s="2"/>
      <c r="AFA408" s="2"/>
      <c r="AFB408" s="2"/>
      <c r="AFC408" s="2"/>
      <c r="AFD408" s="2"/>
      <c r="AFE408" s="2"/>
      <c r="AFF408" s="2"/>
      <c r="AFG408" s="2"/>
      <c r="AFH408" s="2"/>
      <c r="AFI408" s="2"/>
      <c r="AFJ408" s="2"/>
      <c r="AFK408" s="2"/>
      <c r="AFL408" s="2"/>
      <c r="AFM408" s="2"/>
      <c r="AFN408" s="2"/>
      <c r="AFO408" s="2"/>
      <c r="AFP408" s="2"/>
      <c r="AFQ408" s="2"/>
      <c r="AFR408" s="2"/>
      <c r="AFS408" s="2"/>
      <c r="AFT408" s="2"/>
      <c r="AFU408" s="2"/>
      <c r="AFV408" s="2"/>
      <c r="AFW408" s="2"/>
      <c r="AFX408" s="2"/>
      <c r="AFY408" s="2"/>
      <c r="AFZ408" s="2"/>
      <c r="AGA408" s="2"/>
      <c r="AGB408" s="2"/>
      <c r="AGC408" s="2"/>
      <c r="AGD408" s="2"/>
      <c r="AGE408" s="2"/>
      <c r="AGF408" s="2"/>
      <c r="AGG408" s="2"/>
      <c r="AGH408" s="2"/>
      <c r="AGI408" s="2"/>
      <c r="AGJ408" s="2"/>
      <c r="AGK408" s="2"/>
      <c r="AGL408" s="2"/>
      <c r="AGM408" s="2"/>
      <c r="AGN408" s="2"/>
      <c r="AGO408" s="2"/>
      <c r="AGP408" s="2"/>
      <c r="AGQ408" s="2"/>
      <c r="AGR408" s="2"/>
      <c r="AGS408" s="2"/>
      <c r="AGT408" s="2"/>
      <c r="AGU408" s="2"/>
      <c r="AGV408" s="2"/>
      <c r="AGW408" s="2"/>
      <c r="AGX408" s="2"/>
      <c r="AGY408" s="2"/>
      <c r="AGZ408" s="2"/>
      <c r="AHA408" s="2"/>
      <c r="AHB408" s="2"/>
      <c r="AHC408" s="2"/>
      <c r="AHD408" s="2"/>
      <c r="AHE408" s="2"/>
      <c r="AHF408" s="2"/>
      <c r="AHG408" s="2"/>
      <c r="AHH408" s="2"/>
      <c r="AHI408" s="2"/>
      <c r="AHJ408" s="2"/>
      <c r="AHK408" s="2"/>
      <c r="AHL408" s="2"/>
      <c r="AHM408" s="2"/>
      <c r="AHN408" s="2"/>
      <c r="AHO408" s="2"/>
      <c r="AHP408" s="2"/>
      <c r="AHQ408" s="2"/>
      <c r="AHR408" s="2"/>
      <c r="AHS408" s="2"/>
      <c r="AHT408" s="2"/>
      <c r="AHU408" s="2"/>
      <c r="AHV408" s="2"/>
      <c r="AHW408" s="2"/>
      <c r="AHX408" s="2"/>
      <c r="AHY408" s="2"/>
      <c r="AHZ408" s="2"/>
      <c r="AIA408" s="2"/>
      <c r="AIB408" s="2"/>
      <c r="AIC408" s="2"/>
      <c r="AID408" s="2"/>
      <c r="AIE408" s="2"/>
      <c r="AIF408" s="2"/>
      <c r="AIG408" s="2"/>
      <c r="AIH408" s="2"/>
      <c r="AII408" s="2"/>
      <c r="AIJ408" s="2"/>
      <c r="AIK408" s="2"/>
      <c r="AIL408" s="2"/>
      <c r="AIM408" s="2"/>
      <c r="AIN408" s="2"/>
      <c r="AIO408" s="2"/>
      <c r="AIP408" s="2"/>
      <c r="AIQ408" s="2"/>
      <c r="AIR408" s="2"/>
      <c r="AIS408" s="2"/>
      <c r="AIT408" s="2"/>
      <c r="AIU408" s="2"/>
      <c r="AIV408" s="2"/>
      <c r="AIW408" s="2"/>
      <c r="AIX408" s="2"/>
      <c r="AIY408" s="2"/>
      <c r="AIZ408" s="2"/>
      <c r="AJA408" s="2"/>
      <c r="AJB408" s="2"/>
      <c r="AJC408" s="2"/>
      <c r="AJD408" s="2"/>
      <c r="AJE408" s="2"/>
      <c r="AJF408" s="2"/>
      <c r="AJG408" s="2"/>
      <c r="AJH408" s="2"/>
      <c r="AJI408" s="2"/>
      <c r="AJJ408" s="2"/>
      <c r="AJK408" s="2"/>
      <c r="AJL408" s="2"/>
      <c r="AJM408" s="2"/>
      <c r="AJN408" s="2"/>
      <c r="AJO408" s="2"/>
      <c r="AJP408" s="2"/>
      <c r="AJQ408" s="2"/>
      <c r="AJR408" s="2"/>
      <c r="AJS408" s="2"/>
      <c r="AJT408" s="2"/>
      <c r="AJU408" s="2"/>
      <c r="AJV408" s="2"/>
      <c r="AJW408" s="2"/>
      <c r="AJX408" s="2"/>
      <c r="AJY408" s="2"/>
      <c r="AJZ408" s="2"/>
      <c r="AKA408" s="2"/>
      <c r="AKB408" s="2"/>
      <c r="AKC408" s="2"/>
      <c r="AKD408" s="2"/>
      <c r="AKE408" s="2"/>
      <c r="AKF408" s="2"/>
      <c r="AKG408" s="2"/>
      <c r="AKH408" s="2"/>
      <c r="AKI408" s="2"/>
      <c r="AKJ408" s="2"/>
      <c r="AKK408" s="2"/>
      <c r="AKL408" s="2"/>
      <c r="AKM408" s="2"/>
      <c r="AKN408" s="2"/>
      <c r="AKO408" s="2"/>
      <c r="AKP408" s="2"/>
      <c r="AKQ408" s="2"/>
      <c r="AKR408" s="2"/>
      <c r="AKS408" s="2"/>
      <c r="AKT408" s="2"/>
      <c r="AKU408" s="2"/>
      <c r="AKV408" s="2"/>
      <c r="AKW408" s="2"/>
      <c r="AKX408" s="2"/>
      <c r="AKY408" s="2"/>
      <c r="AKZ408" s="2"/>
      <c r="ALA408" s="2"/>
      <c r="ALB408" s="1"/>
      <c r="ALC408" s="1"/>
      <c r="ALD408" s="1"/>
      <c r="ALE408" s="1"/>
      <c r="ALF408" s="1"/>
      <c r="ALG408" s="1"/>
      <c r="ALH408" s="1"/>
      <c r="ALI408" s="1"/>
      <c r="ALJ408" s="1"/>
      <c r="ALK408" s="1"/>
      <c r="ALL408" s="1"/>
      <c r="ALM408" s="1"/>
      <c r="ALN408" s="1"/>
      <c r="ALO408" s="1"/>
      <c r="ALP408" s="1"/>
      <c r="ALQ408" s="1"/>
      <c r="ALR408" s="1"/>
      <c r="ALS408"/>
      <c r="ALT408"/>
      <c r="ALU408"/>
      <c r="ALV408"/>
      <c r="ALW408"/>
      <c r="ALX408"/>
      <c r="ALY408"/>
      <c r="ALZ408"/>
      <c r="AMA408"/>
      <c r="AMB408"/>
      <c r="AMC408"/>
      <c r="AMD408"/>
      <c r="AME408"/>
      <c r="AMF408"/>
      <c r="AMG408"/>
      <c r="AMH408"/>
      <c r="AMI408"/>
      <c r="AMJ408"/>
    </row>
    <row r="409" spans="1:1024" s="37" customFormat="1">
      <c r="A409" s="1"/>
      <c r="B409" s="1"/>
      <c r="C409" s="1"/>
      <c r="D409" s="1"/>
      <c r="E409" s="1"/>
      <c r="F409" s="1"/>
      <c r="G409" s="1"/>
      <c r="H409" s="1"/>
      <c r="I409" s="1"/>
      <c r="J409" s="10"/>
      <c r="K409" s="10"/>
      <c r="L409" s="10"/>
      <c r="M409" s="50"/>
      <c r="N409" s="50"/>
      <c r="O409" s="1"/>
      <c r="P409" s="1"/>
      <c r="Q409" s="51"/>
      <c r="VZ409" s="2"/>
      <c r="WA409" s="2"/>
      <c r="WB409" s="2"/>
      <c r="WC409" s="2"/>
      <c r="WD409" s="2"/>
      <c r="WE409" s="2"/>
      <c r="WF409" s="2"/>
      <c r="WG409" s="2"/>
      <c r="WH409" s="2"/>
      <c r="WI409" s="2"/>
      <c r="WJ409" s="2"/>
      <c r="WK409" s="2"/>
      <c r="WL409" s="2"/>
      <c r="WM409" s="2"/>
      <c r="WN409" s="2"/>
      <c r="WO409" s="2"/>
      <c r="WP409" s="2"/>
      <c r="WQ409" s="2"/>
      <c r="WR409" s="2"/>
      <c r="WS409" s="2"/>
      <c r="WT409" s="2"/>
      <c r="WU409" s="2"/>
      <c r="WV409" s="2"/>
      <c r="WW409" s="2"/>
      <c r="WX409" s="2"/>
      <c r="WY409" s="2"/>
      <c r="WZ409" s="2"/>
      <c r="XA409" s="2"/>
      <c r="XB409" s="2"/>
      <c r="XC409" s="2"/>
      <c r="XD409" s="2"/>
      <c r="XE409" s="2"/>
      <c r="XF409" s="2"/>
      <c r="XG409" s="2"/>
      <c r="XH409" s="2"/>
      <c r="XI409" s="2"/>
      <c r="XJ409" s="2"/>
      <c r="XK409" s="2"/>
      <c r="XL409" s="2"/>
      <c r="XM409" s="2"/>
      <c r="XN409" s="2"/>
      <c r="XO409" s="2"/>
      <c r="XP409" s="2"/>
      <c r="XQ409" s="2"/>
      <c r="XR409" s="2"/>
      <c r="XS409" s="2"/>
      <c r="XT409" s="2"/>
      <c r="XU409" s="2"/>
      <c r="XV409" s="2"/>
      <c r="XW409" s="2"/>
      <c r="XX409" s="2"/>
      <c r="XY409" s="2"/>
      <c r="XZ409" s="2"/>
      <c r="YA409" s="2"/>
      <c r="YB409" s="2"/>
      <c r="YC409" s="2"/>
      <c r="YD409" s="2"/>
      <c r="YE409" s="2"/>
      <c r="YF409" s="2"/>
      <c r="YG409" s="2"/>
      <c r="YH409" s="2"/>
      <c r="YI409" s="2"/>
      <c r="YJ409" s="2"/>
      <c r="YK409" s="2"/>
      <c r="YL409" s="2"/>
      <c r="YM409" s="2"/>
      <c r="YN409" s="2"/>
      <c r="YO409" s="2"/>
      <c r="YP409" s="2"/>
      <c r="YQ409" s="2"/>
      <c r="YR409" s="2"/>
      <c r="YS409" s="2"/>
      <c r="YT409" s="2"/>
      <c r="YU409" s="2"/>
      <c r="YV409" s="2"/>
      <c r="YW409" s="2"/>
      <c r="YX409" s="2"/>
      <c r="YY409" s="2"/>
      <c r="YZ409" s="2"/>
      <c r="ZA409" s="2"/>
      <c r="ZB409" s="2"/>
      <c r="ZC409" s="2"/>
      <c r="ZD409" s="2"/>
      <c r="ZE409" s="2"/>
      <c r="ZF409" s="2"/>
      <c r="ZG409" s="2"/>
      <c r="ZH409" s="2"/>
      <c r="ZI409" s="2"/>
      <c r="ZJ409" s="2"/>
      <c r="ZK409" s="2"/>
      <c r="ZL409" s="2"/>
      <c r="ZM409" s="2"/>
      <c r="ZN409" s="2"/>
      <c r="ZO409" s="2"/>
      <c r="ZP409" s="2"/>
      <c r="ZQ409" s="2"/>
      <c r="ZR409" s="2"/>
      <c r="ZS409" s="2"/>
      <c r="ZT409" s="2"/>
      <c r="ZU409" s="2"/>
      <c r="ZV409" s="2"/>
      <c r="ZW409" s="2"/>
      <c r="ZX409" s="2"/>
      <c r="ZY409" s="2"/>
      <c r="ZZ409" s="2"/>
      <c r="AAA409" s="2"/>
      <c r="AAB409" s="2"/>
      <c r="AAC409" s="2"/>
      <c r="AAD409" s="2"/>
      <c r="AAE409" s="2"/>
      <c r="AAF409" s="2"/>
      <c r="AAG409" s="2"/>
      <c r="AAH409" s="2"/>
      <c r="AAI409" s="2"/>
      <c r="AAJ409" s="2"/>
      <c r="AAK409" s="2"/>
      <c r="AAL409" s="2"/>
      <c r="AAM409" s="2"/>
      <c r="AAN409" s="2"/>
      <c r="AAO409" s="2"/>
      <c r="AAP409" s="2"/>
      <c r="AAQ409" s="2"/>
      <c r="AAR409" s="2"/>
      <c r="AAS409" s="2"/>
      <c r="AAT409" s="2"/>
      <c r="AAU409" s="2"/>
      <c r="AAV409" s="2"/>
      <c r="AAW409" s="2"/>
      <c r="AAX409" s="2"/>
      <c r="AAY409" s="2"/>
      <c r="AAZ409" s="2"/>
      <c r="ABA409" s="2"/>
      <c r="ABB409" s="2"/>
      <c r="ABC409" s="2"/>
      <c r="ABD409" s="2"/>
      <c r="ABE409" s="2"/>
      <c r="ABF409" s="2"/>
      <c r="ABG409" s="2"/>
      <c r="ABH409" s="2"/>
      <c r="ABI409" s="2"/>
      <c r="ABJ409" s="2"/>
      <c r="ABK409" s="2"/>
      <c r="ABL409" s="2"/>
      <c r="ABM409" s="2"/>
      <c r="ABN409" s="2"/>
      <c r="ABO409" s="2"/>
      <c r="ABP409" s="2"/>
      <c r="ABQ409" s="2"/>
      <c r="ABR409" s="2"/>
      <c r="ABS409" s="2"/>
      <c r="ABT409" s="2"/>
      <c r="ABU409" s="2"/>
      <c r="ABV409" s="2"/>
      <c r="ABW409" s="2"/>
      <c r="ABX409" s="2"/>
      <c r="ABY409" s="2"/>
      <c r="ABZ409" s="2"/>
      <c r="ACA409" s="2"/>
      <c r="ACB409" s="2"/>
      <c r="ACC409" s="2"/>
      <c r="ACD409" s="2"/>
      <c r="ACE409" s="2"/>
      <c r="ACF409" s="2"/>
      <c r="ACG409" s="2"/>
      <c r="ACH409" s="2"/>
      <c r="ACI409" s="2"/>
      <c r="ACJ409" s="2"/>
      <c r="ACK409" s="2"/>
      <c r="ACL409" s="2"/>
      <c r="ACM409" s="2"/>
      <c r="ACN409" s="2"/>
      <c r="ACO409" s="2"/>
      <c r="ACP409" s="2"/>
      <c r="ACQ409" s="2"/>
      <c r="ACR409" s="2"/>
      <c r="ACS409" s="2"/>
      <c r="ACT409" s="2"/>
      <c r="ACU409" s="2"/>
      <c r="ACV409" s="2"/>
      <c r="ACW409" s="2"/>
      <c r="ACX409" s="2"/>
      <c r="ACY409" s="2"/>
      <c r="ACZ409" s="2"/>
      <c r="ADA409" s="2"/>
      <c r="ADB409" s="2"/>
      <c r="ADC409" s="2"/>
      <c r="ADD409" s="2"/>
      <c r="ADE409" s="2"/>
      <c r="ADF409" s="2"/>
      <c r="ADG409" s="2"/>
      <c r="ADH409" s="2"/>
      <c r="ADI409" s="2"/>
      <c r="ADJ409" s="2"/>
      <c r="ADK409" s="2"/>
      <c r="ADL409" s="2"/>
      <c r="ADM409" s="2"/>
      <c r="ADN409" s="2"/>
      <c r="ADO409" s="2"/>
      <c r="ADP409" s="2"/>
      <c r="ADQ409" s="2"/>
      <c r="ADR409" s="2"/>
      <c r="ADS409" s="2"/>
      <c r="ADT409" s="2"/>
      <c r="ADU409" s="2"/>
      <c r="ADV409" s="2"/>
      <c r="ADW409" s="2"/>
      <c r="ADX409" s="2"/>
      <c r="ADY409" s="2"/>
      <c r="ADZ409" s="2"/>
      <c r="AEA409" s="2"/>
      <c r="AEB409" s="2"/>
      <c r="AEC409" s="2"/>
      <c r="AED409" s="2"/>
      <c r="AEE409" s="2"/>
      <c r="AEF409" s="2"/>
      <c r="AEG409" s="2"/>
      <c r="AEH409" s="2"/>
      <c r="AEI409" s="2"/>
      <c r="AEJ409" s="2"/>
      <c r="AEK409" s="2"/>
      <c r="AEL409" s="2"/>
      <c r="AEM409" s="2"/>
      <c r="AEN409" s="2"/>
      <c r="AEO409" s="2"/>
      <c r="AEP409" s="2"/>
      <c r="AEQ409" s="2"/>
      <c r="AER409" s="2"/>
      <c r="AES409" s="2"/>
      <c r="AET409" s="2"/>
      <c r="AEU409" s="2"/>
      <c r="AEV409" s="2"/>
      <c r="AEW409" s="2"/>
      <c r="AEX409" s="2"/>
      <c r="AEY409" s="2"/>
      <c r="AEZ409" s="2"/>
      <c r="AFA409" s="2"/>
      <c r="AFB409" s="2"/>
      <c r="AFC409" s="2"/>
      <c r="AFD409" s="2"/>
      <c r="AFE409" s="2"/>
      <c r="AFF409" s="2"/>
      <c r="AFG409" s="2"/>
      <c r="AFH409" s="2"/>
      <c r="AFI409" s="2"/>
      <c r="AFJ409" s="2"/>
      <c r="AFK409" s="2"/>
      <c r="AFL409" s="2"/>
      <c r="AFM409" s="2"/>
      <c r="AFN409" s="2"/>
      <c r="AFO409" s="2"/>
      <c r="AFP409" s="2"/>
      <c r="AFQ409" s="2"/>
      <c r="AFR409" s="2"/>
      <c r="AFS409" s="2"/>
      <c r="AFT409" s="2"/>
      <c r="AFU409" s="2"/>
      <c r="AFV409" s="2"/>
      <c r="AFW409" s="2"/>
      <c r="AFX409" s="2"/>
      <c r="AFY409" s="2"/>
      <c r="AFZ409" s="2"/>
      <c r="AGA409" s="2"/>
      <c r="AGB409" s="2"/>
      <c r="AGC409" s="2"/>
      <c r="AGD409" s="2"/>
      <c r="AGE409" s="2"/>
      <c r="AGF409" s="2"/>
      <c r="AGG409" s="2"/>
      <c r="AGH409" s="2"/>
      <c r="AGI409" s="2"/>
      <c r="AGJ409" s="2"/>
      <c r="AGK409" s="2"/>
      <c r="AGL409" s="2"/>
      <c r="AGM409" s="2"/>
      <c r="AGN409" s="2"/>
      <c r="AGO409" s="2"/>
      <c r="AGP409" s="2"/>
      <c r="AGQ409" s="2"/>
      <c r="AGR409" s="2"/>
      <c r="AGS409" s="2"/>
      <c r="AGT409" s="2"/>
      <c r="AGU409" s="2"/>
      <c r="AGV409" s="2"/>
      <c r="AGW409" s="2"/>
      <c r="AGX409" s="2"/>
      <c r="AGY409" s="2"/>
      <c r="AGZ409" s="2"/>
      <c r="AHA409" s="2"/>
      <c r="AHB409" s="2"/>
      <c r="AHC409" s="2"/>
      <c r="AHD409" s="2"/>
      <c r="AHE409" s="2"/>
      <c r="AHF409" s="2"/>
      <c r="AHG409" s="2"/>
      <c r="AHH409" s="2"/>
      <c r="AHI409" s="2"/>
      <c r="AHJ409" s="2"/>
      <c r="AHK409" s="2"/>
      <c r="AHL409" s="2"/>
      <c r="AHM409" s="2"/>
      <c r="AHN409" s="2"/>
      <c r="AHO409" s="2"/>
      <c r="AHP409" s="2"/>
      <c r="AHQ409" s="2"/>
      <c r="AHR409" s="2"/>
      <c r="AHS409" s="2"/>
      <c r="AHT409" s="2"/>
      <c r="AHU409" s="2"/>
      <c r="AHV409" s="2"/>
      <c r="AHW409" s="2"/>
      <c r="AHX409" s="2"/>
      <c r="AHY409" s="2"/>
      <c r="AHZ409" s="2"/>
      <c r="AIA409" s="2"/>
      <c r="AIB409" s="2"/>
      <c r="AIC409" s="2"/>
      <c r="AID409" s="2"/>
      <c r="AIE409" s="2"/>
      <c r="AIF409" s="2"/>
      <c r="AIG409" s="2"/>
      <c r="AIH409" s="2"/>
      <c r="AII409" s="2"/>
      <c r="AIJ409" s="2"/>
      <c r="AIK409" s="2"/>
      <c r="AIL409" s="2"/>
      <c r="AIM409" s="2"/>
      <c r="AIN409" s="2"/>
      <c r="AIO409" s="2"/>
      <c r="AIP409" s="2"/>
      <c r="AIQ409" s="2"/>
      <c r="AIR409" s="2"/>
      <c r="AIS409" s="2"/>
      <c r="AIT409" s="2"/>
      <c r="AIU409" s="2"/>
      <c r="AIV409" s="2"/>
      <c r="AIW409" s="2"/>
      <c r="AIX409" s="2"/>
      <c r="AIY409" s="2"/>
      <c r="AIZ409" s="2"/>
      <c r="AJA409" s="2"/>
      <c r="AJB409" s="2"/>
      <c r="AJC409" s="2"/>
      <c r="AJD409" s="2"/>
      <c r="AJE409" s="2"/>
      <c r="AJF409" s="2"/>
      <c r="AJG409" s="2"/>
      <c r="AJH409" s="2"/>
      <c r="AJI409" s="2"/>
      <c r="AJJ409" s="2"/>
      <c r="AJK409" s="2"/>
      <c r="AJL409" s="2"/>
      <c r="AJM409" s="2"/>
      <c r="AJN409" s="2"/>
      <c r="AJO409" s="2"/>
      <c r="AJP409" s="2"/>
      <c r="AJQ409" s="2"/>
      <c r="AJR409" s="2"/>
      <c r="AJS409" s="2"/>
      <c r="AJT409" s="2"/>
      <c r="AJU409" s="2"/>
      <c r="AJV409" s="2"/>
      <c r="AJW409" s="2"/>
      <c r="AJX409" s="2"/>
      <c r="AJY409" s="2"/>
      <c r="AJZ409" s="2"/>
      <c r="AKA409" s="2"/>
      <c r="AKB409" s="2"/>
      <c r="AKC409" s="2"/>
      <c r="AKD409" s="2"/>
      <c r="AKE409" s="2"/>
      <c r="AKF409" s="2"/>
      <c r="AKG409" s="2"/>
      <c r="AKH409" s="2"/>
      <c r="AKI409" s="2"/>
      <c r="AKJ409" s="2"/>
      <c r="AKK409" s="2"/>
      <c r="AKL409" s="2"/>
      <c r="AKM409" s="2"/>
      <c r="AKN409" s="2"/>
      <c r="AKO409" s="2"/>
      <c r="AKP409" s="2"/>
      <c r="AKQ409" s="2"/>
      <c r="AKR409" s="2"/>
      <c r="AKS409" s="2"/>
      <c r="AKT409" s="2"/>
      <c r="AKU409" s="2"/>
      <c r="AKV409" s="2"/>
      <c r="AKW409" s="2"/>
      <c r="AKX409" s="2"/>
      <c r="AKY409" s="2"/>
      <c r="AKZ409" s="2"/>
      <c r="ALA409" s="2"/>
      <c r="ALB409" s="1"/>
      <c r="ALC409" s="1"/>
      <c r="ALD409" s="1"/>
      <c r="ALE409" s="1"/>
      <c r="ALF409" s="1"/>
      <c r="ALG409" s="1"/>
      <c r="ALH409" s="1"/>
      <c r="ALI409" s="1"/>
      <c r="ALJ409" s="1"/>
      <c r="ALK409" s="1"/>
      <c r="ALL409" s="1"/>
      <c r="ALM409" s="1"/>
      <c r="ALN409" s="1"/>
      <c r="ALO409" s="1"/>
      <c r="ALP409" s="1"/>
      <c r="ALQ409" s="1"/>
      <c r="ALR409" s="1"/>
      <c r="ALS409"/>
      <c r="ALT409"/>
      <c r="ALU409"/>
      <c r="ALV409"/>
      <c r="ALW409"/>
      <c r="ALX409"/>
      <c r="ALY409"/>
      <c r="ALZ409"/>
      <c r="AMA409"/>
      <c r="AMB409"/>
      <c r="AMC409"/>
      <c r="AMD409"/>
      <c r="AME409"/>
      <c r="AMF409"/>
      <c r="AMG409"/>
      <c r="AMH409"/>
      <c r="AMI409"/>
      <c r="AMJ409"/>
    </row>
    <row r="410" spans="1:1024" s="37" customFormat="1">
      <c r="A410" s="1"/>
      <c r="B410" s="1"/>
      <c r="C410" s="1"/>
      <c r="D410" s="1"/>
      <c r="E410" s="1"/>
      <c r="F410" s="1"/>
      <c r="G410" s="1"/>
      <c r="H410" s="1"/>
      <c r="I410" s="1"/>
      <c r="J410" s="10"/>
      <c r="K410" s="10"/>
      <c r="L410" s="10"/>
      <c r="M410" s="50"/>
      <c r="N410" s="50"/>
      <c r="O410" s="1"/>
      <c r="P410" s="1"/>
      <c r="Q410" s="51"/>
      <c r="VZ410" s="2"/>
      <c r="WA410" s="2"/>
      <c r="WB410" s="2"/>
      <c r="WC410" s="2"/>
      <c r="WD410" s="2"/>
      <c r="WE410" s="2"/>
      <c r="WF410" s="2"/>
      <c r="WG410" s="2"/>
      <c r="WH410" s="2"/>
      <c r="WI410" s="2"/>
      <c r="WJ410" s="2"/>
      <c r="WK410" s="2"/>
      <c r="WL410" s="2"/>
      <c r="WM410" s="2"/>
      <c r="WN410" s="2"/>
      <c r="WO410" s="2"/>
      <c r="WP410" s="2"/>
      <c r="WQ410" s="2"/>
      <c r="WR410" s="2"/>
      <c r="WS410" s="2"/>
      <c r="WT410" s="2"/>
      <c r="WU410" s="2"/>
      <c r="WV410" s="2"/>
      <c r="WW410" s="2"/>
      <c r="WX410" s="2"/>
      <c r="WY410" s="2"/>
      <c r="WZ410" s="2"/>
      <c r="XA410" s="2"/>
      <c r="XB410" s="2"/>
      <c r="XC410" s="2"/>
      <c r="XD410" s="2"/>
      <c r="XE410" s="2"/>
      <c r="XF410" s="2"/>
      <c r="XG410" s="2"/>
      <c r="XH410" s="2"/>
      <c r="XI410" s="2"/>
      <c r="XJ410" s="2"/>
      <c r="XK410" s="2"/>
      <c r="XL410" s="2"/>
      <c r="XM410" s="2"/>
      <c r="XN410" s="2"/>
      <c r="XO410" s="2"/>
      <c r="XP410" s="2"/>
      <c r="XQ410" s="2"/>
      <c r="XR410" s="2"/>
      <c r="XS410" s="2"/>
      <c r="XT410" s="2"/>
      <c r="XU410" s="2"/>
      <c r="XV410" s="2"/>
      <c r="XW410" s="2"/>
      <c r="XX410" s="2"/>
      <c r="XY410" s="2"/>
      <c r="XZ410" s="2"/>
      <c r="YA410" s="2"/>
      <c r="YB410" s="2"/>
      <c r="YC410" s="2"/>
      <c r="YD410" s="2"/>
      <c r="YE410" s="2"/>
      <c r="YF410" s="2"/>
      <c r="YG410" s="2"/>
      <c r="YH410" s="2"/>
      <c r="YI410" s="2"/>
      <c r="YJ410" s="2"/>
      <c r="YK410" s="2"/>
      <c r="YL410" s="2"/>
      <c r="YM410" s="2"/>
      <c r="YN410" s="2"/>
      <c r="YO410" s="2"/>
      <c r="YP410" s="2"/>
      <c r="YQ410" s="2"/>
      <c r="YR410" s="2"/>
      <c r="YS410" s="2"/>
      <c r="YT410" s="2"/>
      <c r="YU410" s="2"/>
      <c r="YV410" s="2"/>
      <c r="YW410" s="2"/>
      <c r="YX410" s="2"/>
      <c r="YY410" s="2"/>
      <c r="YZ410" s="2"/>
      <c r="ZA410" s="2"/>
      <c r="ZB410" s="2"/>
      <c r="ZC410" s="2"/>
      <c r="ZD410" s="2"/>
      <c r="ZE410" s="2"/>
      <c r="ZF410" s="2"/>
      <c r="ZG410" s="2"/>
      <c r="ZH410" s="2"/>
      <c r="ZI410" s="2"/>
      <c r="ZJ410" s="2"/>
      <c r="ZK410" s="2"/>
      <c r="ZL410" s="2"/>
      <c r="ZM410" s="2"/>
      <c r="ZN410" s="2"/>
      <c r="ZO410" s="2"/>
      <c r="ZP410" s="2"/>
      <c r="ZQ410" s="2"/>
      <c r="ZR410" s="2"/>
      <c r="ZS410" s="2"/>
      <c r="ZT410" s="2"/>
      <c r="ZU410" s="2"/>
      <c r="ZV410" s="2"/>
      <c r="ZW410" s="2"/>
      <c r="ZX410" s="2"/>
      <c r="ZY410" s="2"/>
      <c r="ZZ410" s="2"/>
      <c r="AAA410" s="2"/>
      <c r="AAB410" s="2"/>
      <c r="AAC410" s="2"/>
      <c r="AAD410" s="2"/>
      <c r="AAE410" s="2"/>
      <c r="AAF410" s="2"/>
      <c r="AAG410" s="2"/>
      <c r="AAH410" s="2"/>
      <c r="AAI410" s="2"/>
      <c r="AAJ410" s="2"/>
      <c r="AAK410" s="2"/>
      <c r="AAL410" s="2"/>
      <c r="AAM410" s="2"/>
      <c r="AAN410" s="2"/>
      <c r="AAO410" s="2"/>
      <c r="AAP410" s="2"/>
      <c r="AAQ410" s="2"/>
      <c r="AAR410" s="2"/>
      <c r="AAS410" s="2"/>
      <c r="AAT410" s="2"/>
      <c r="AAU410" s="2"/>
      <c r="AAV410" s="2"/>
      <c r="AAW410" s="2"/>
      <c r="AAX410" s="2"/>
      <c r="AAY410" s="2"/>
      <c r="AAZ410" s="2"/>
      <c r="ABA410" s="2"/>
      <c r="ABB410" s="2"/>
      <c r="ABC410" s="2"/>
      <c r="ABD410" s="2"/>
      <c r="ABE410" s="2"/>
      <c r="ABF410" s="2"/>
      <c r="ABG410" s="2"/>
      <c r="ABH410" s="2"/>
      <c r="ABI410" s="2"/>
      <c r="ABJ410" s="2"/>
      <c r="ABK410" s="2"/>
      <c r="ABL410" s="2"/>
      <c r="ABM410" s="2"/>
      <c r="ABN410" s="2"/>
      <c r="ABO410" s="2"/>
      <c r="ABP410" s="2"/>
      <c r="ABQ410" s="2"/>
      <c r="ABR410" s="2"/>
      <c r="ABS410" s="2"/>
      <c r="ABT410" s="2"/>
      <c r="ABU410" s="2"/>
      <c r="ABV410" s="2"/>
      <c r="ABW410" s="2"/>
      <c r="ABX410" s="2"/>
      <c r="ABY410" s="2"/>
      <c r="ABZ410" s="2"/>
      <c r="ACA410" s="2"/>
      <c r="ACB410" s="2"/>
      <c r="ACC410" s="2"/>
      <c r="ACD410" s="2"/>
      <c r="ACE410" s="2"/>
      <c r="ACF410" s="2"/>
      <c r="ACG410" s="2"/>
      <c r="ACH410" s="2"/>
      <c r="ACI410" s="2"/>
      <c r="ACJ410" s="2"/>
      <c r="ACK410" s="2"/>
      <c r="ACL410" s="2"/>
      <c r="ACM410" s="2"/>
      <c r="ACN410" s="2"/>
      <c r="ACO410" s="2"/>
      <c r="ACP410" s="2"/>
      <c r="ACQ410" s="2"/>
      <c r="ACR410" s="2"/>
      <c r="ACS410" s="2"/>
      <c r="ACT410" s="2"/>
      <c r="ACU410" s="2"/>
      <c r="ACV410" s="2"/>
      <c r="ACW410" s="2"/>
      <c r="ACX410" s="2"/>
      <c r="ACY410" s="2"/>
      <c r="ACZ410" s="2"/>
      <c r="ADA410" s="2"/>
      <c r="ADB410" s="2"/>
      <c r="ADC410" s="2"/>
      <c r="ADD410" s="2"/>
      <c r="ADE410" s="2"/>
      <c r="ADF410" s="2"/>
      <c r="ADG410" s="2"/>
      <c r="ADH410" s="2"/>
      <c r="ADI410" s="2"/>
      <c r="ADJ410" s="2"/>
      <c r="ADK410" s="2"/>
      <c r="ADL410" s="2"/>
      <c r="ADM410" s="2"/>
      <c r="ADN410" s="2"/>
      <c r="ADO410" s="2"/>
      <c r="ADP410" s="2"/>
      <c r="ADQ410" s="2"/>
      <c r="ADR410" s="2"/>
      <c r="ADS410" s="2"/>
      <c r="ADT410" s="2"/>
      <c r="ADU410" s="2"/>
      <c r="ADV410" s="2"/>
      <c r="ADW410" s="2"/>
      <c r="ADX410" s="2"/>
      <c r="ADY410" s="2"/>
      <c r="ADZ410" s="2"/>
      <c r="AEA410" s="2"/>
      <c r="AEB410" s="2"/>
      <c r="AEC410" s="2"/>
      <c r="AED410" s="2"/>
      <c r="AEE410" s="2"/>
      <c r="AEF410" s="2"/>
      <c r="AEG410" s="2"/>
      <c r="AEH410" s="2"/>
      <c r="AEI410" s="2"/>
      <c r="AEJ410" s="2"/>
      <c r="AEK410" s="2"/>
      <c r="AEL410" s="2"/>
      <c r="AEM410" s="2"/>
      <c r="AEN410" s="2"/>
      <c r="AEO410" s="2"/>
      <c r="AEP410" s="2"/>
      <c r="AEQ410" s="2"/>
      <c r="AER410" s="2"/>
      <c r="AES410" s="2"/>
      <c r="AET410" s="2"/>
      <c r="AEU410" s="2"/>
      <c r="AEV410" s="2"/>
      <c r="AEW410" s="2"/>
      <c r="AEX410" s="2"/>
      <c r="AEY410" s="2"/>
      <c r="AEZ410" s="2"/>
      <c r="AFA410" s="2"/>
      <c r="AFB410" s="2"/>
      <c r="AFC410" s="2"/>
      <c r="AFD410" s="2"/>
      <c r="AFE410" s="2"/>
      <c r="AFF410" s="2"/>
      <c r="AFG410" s="2"/>
      <c r="AFH410" s="2"/>
      <c r="AFI410" s="2"/>
      <c r="AFJ410" s="2"/>
      <c r="AFK410" s="2"/>
      <c r="AFL410" s="2"/>
      <c r="AFM410" s="2"/>
      <c r="AFN410" s="2"/>
      <c r="AFO410" s="2"/>
      <c r="AFP410" s="2"/>
      <c r="AFQ410" s="2"/>
      <c r="AFR410" s="2"/>
      <c r="AFS410" s="2"/>
      <c r="AFT410" s="2"/>
      <c r="AFU410" s="2"/>
      <c r="AFV410" s="2"/>
      <c r="AFW410" s="2"/>
      <c r="AFX410" s="2"/>
      <c r="AFY410" s="2"/>
      <c r="AFZ410" s="2"/>
      <c r="AGA410" s="2"/>
      <c r="AGB410" s="2"/>
      <c r="AGC410" s="2"/>
      <c r="AGD410" s="2"/>
      <c r="AGE410" s="2"/>
      <c r="AGF410" s="2"/>
      <c r="AGG410" s="2"/>
      <c r="AGH410" s="2"/>
      <c r="AGI410" s="2"/>
      <c r="AGJ410" s="2"/>
      <c r="AGK410" s="2"/>
      <c r="AGL410" s="2"/>
      <c r="AGM410" s="2"/>
      <c r="AGN410" s="2"/>
      <c r="AGO410" s="2"/>
      <c r="AGP410" s="2"/>
      <c r="AGQ410" s="2"/>
      <c r="AGR410" s="2"/>
      <c r="AGS410" s="2"/>
      <c r="AGT410" s="2"/>
      <c r="AGU410" s="2"/>
      <c r="AGV410" s="2"/>
      <c r="AGW410" s="2"/>
      <c r="AGX410" s="2"/>
      <c r="AGY410" s="2"/>
      <c r="AGZ410" s="2"/>
      <c r="AHA410" s="2"/>
      <c r="AHB410" s="2"/>
      <c r="AHC410" s="2"/>
      <c r="AHD410" s="2"/>
      <c r="AHE410" s="2"/>
      <c r="AHF410" s="2"/>
      <c r="AHG410" s="2"/>
      <c r="AHH410" s="2"/>
      <c r="AHI410" s="2"/>
      <c r="AHJ410" s="2"/>
      <c r="AHK410" s="2"/>
      <c r="AHL410" s="2"/>
      <c r="AHM410" s="2"/>
      <c r="AHN410" s="2"/>
      <c r="AHO410" s="2"/>
      <c r="AHP410" s="2"/>
      <c r="AHQ410" s="2"/>
      <c r="AHR410" s="2"/>
      <c r="AHS410" s="2"/>
      <c r="AHT410" s="2"/>
      <c r="AHU410" s="2"/>
      <c r="AHV410" s="2"/>
      <c r="AHW410" s="2"/>
      <c r="AHX410" s="2"/>
      <c r="AHY410" s="2"/>
      <c r="AHZ410" s="2"/>
      <c r="AIA410" s="2"/>
      <c r="AIB410" s="2"/>
      <c r="AIC410" s="2"/>
      <c r="AID410" s="2"/>
      <c r="AIE410" s="2"/>
      <c r="AIF410" s="2"/>
      <c r="AIG410" s="2"/>
      <c r="AIH410" s="2"/>
      <c r="AII410" s="2"/>
      <c r="AIJ410" s="2"/>
      <c r="AIK410" s="2"/>
      <c r="AIL410" s="2"/>
      <c r="AIM410" s="2"/>
      <c r="AIN410" s="2"/>
      <c r="AIO410" s="2"/>
      <c r="AIP410" s="2"/>
      <c r="AIQ410" s="2"/>
      <c r="AIR410" s="2"/>
      <c r="AIS410" s="2"/>
      <c r="AIT410" s="2"/>
      <c r="AIU410" s="2"/>
      <c r="AIV410" s="2"/>
      <c r="AIW410" s="2"/>
      <c r="AIX410" s="2"/>
      <c r="AIY410" s="2"/>
      <c r="AIZ410" s="2"/>
      <c r="AJA410" s="2"/>
      <c r="AJB410" s="2"/>
      <c r="AJC410" s="2"/>
      <c r="AJD410" s="2"/>
      <c r="AJE410" s="2"/>
      <c r="AJF410" s="2"/>
      <c r="AJG410" s="2"/>
      <c r="AJH410" s="2"/>
      <c r="AJI410" s="2"/>
      <c r="AJJ410" s="2"/>
      <c r="AJK410" s="2"/>
      <c r="AJL410" s="2"/>
      <c r="AJM410" s="2"/>
      <c r="AJN410" s="2"/>
      <c r="AJO410" s="2"/>
      <c r="AJP410" s="2"/>
      <c r="AJQ410" s="2"/>
      <c r="AJR410" s="2"/>
      <c r="AJS410" s="2"/>
      <c r="AJT410" s="2"/>
      <c r="AJU410" s="2"/>
      <c r="AJV410" s="2"/>
      <c r="AJW410" s="2"/>
      <c r="AJX410" s="2"/>
      <c r="AJY410" s="2"/>
      <c r="AJZ410" s="2"/>
      <c r="AKA410" s="2"/>
      <c r="AKB410" s="2"/>
      <c r="AKC410" s="2"/>
      <c r="AKD410" s="2"/>
      <c r="AKE410" s="2"/>
      <c r="AKF410" s="2"/>
      <c r="AKG410" s="2"/>
      <c r="AKH410" s="2"/>
      <c r="AKI410" s="2"/>
      <c r="AKJ410" s="2"/>
      <c r="AKK410" s="2"/>
      <c r="AKL410" s="2"/>
      <c r="AKM410" s="2"/>
      <c r="AKN410" s="2"/>
      <c r="AKO410" s="2"/>
      <c r="AKP410" s="2"/>
      <c r="AKQ410" s="2"/>
      <c r="AKR410" s="2"/>
      <c r="AKS410" s="2"/>
      <c r="AKT410" s="2"/>
      <c r="AKU410" s="2"/>
      <c r="AKV410" s="2"/>
      <c r="AKW410" s="2"/>
      <c r="AKX410" s="2"/>
      <c r="AKY410" s="2"/>
      <c r="AKZ410" s="2"/>
      <c r="ALA410" s="2"/>
      <c r="ALB410" s="1"/>
      <c r="ALC410" s="1"/>
      <c r="ALD410" s="1"/>
      <c r="ALE410" s="1"/>
      <c r="ALF410" s="1"/>
      <c r="ALG410" s="1"/>
      <c r="ALH410" s="1"/>
      <c r="ALI410" s="1"/>
      <c r="ALJ410" s="1"/>
      <c r="ALK410" s="1"/>
      <c r="ALL410" s="1"/>
      <c r="ALM410" s="1"/>
      <c r="ALN410" s="1"/>
      <c r="ALO410" s="1"/>
      <c r="ALP410" s="1"/>
      <c r="ALQ410" s="1"/>
      <c r="ALR410" s="1"/>
      <c r="ALS410"/>
      <c r="ALT410"/>
      <c r="ALU410"/>
      <c r="ALV410"/>
      <c r="ALW410"/>
      <c r="ALX410"/>
      <c r="ALY410"/>
      <c r="ALZ410"/>
      <c r="AMA410"/>
      <c r="AMB410"/>
      <c r="AMC410"/>
      <c r="AMD410"/>
      <c r="AME410"/>
      <c r="AMF410"/>
      <c r="AMG410"/>
      <c r="AMH410"/>
      <c r="AMI410"/>
      <c r="AMJ410"/>
    </row>
    <row r="411" spans="1:1024" s="37" customFormat="1">
      <c r="A411" s="1"/>
      <c r="B411" s="1"/>
      <c r="C411" s="1"/>
      <c r="D411" s="1"/>
      <c r="E411" s="1"/>
      <c r="F411" s="1"/>
      <c r="G411" s="1"/>
      <c r="H411" s="1"/>
      <c r="I411" s="1"/>
      <c r="J411" s="10"/>
      <c r="K411" s="10"/>
      <c r="L411" s="10"/>
      <c r="M411" s="50"/>
      <c r="N411" s="50"/>
      <c r="O411" s="1"/>
      <c r="P411" s="1"/>
      <c r="Q411" s="51"/>
      <c r="VZ411" s="2"/>
      <c r="WA411" s="2"/>
      <c r="WB411" s="2"/>
      <c r="WC411" s="2"/>
      <c r="WD411" s="2"/>
      <c r="WE411" s="2"/>
      <c r="WF411" s="2"/>
      <c r="WG411" s="2"/>
      <c r="WH411" s="2"/>
      <c r="WI411" s="2"/>
      <c r="WJ411" s="2"/>
      <c r="WK411" s="2"/>
      <c r="WL411" s="2"/>
      <c r="WM411" s="2"/>
      <c r="WN411" s="2"/>
      <c r="WO411" s="2"/>
      <c r="WP411" s="2"/>
      <c r="WQ411" s="2"/>
      <c r="WR411" s="2"/>
      <c r="WS411" s="2"/>
      <c r="WT411" s="2"/>
      <c r="WU411" s="2"/>
      <c r="WV411" s="2"/>
      <c r="WW411" s="2"/>
      <c r="WX411" s="2"/>
      <c r="WY411" s="2"/>
      <c r="WZ411" s="2"/>
      <c r="XA411" s="2"/>
      <c r="XB411" s="2"/>
      <c r="XC411" s="2"/>
      <c r="XD411" s="2"/>
      <c r="XE411" s="2"/>
      <c r="XF411" s="2"/>
      <c r="XG411" s="2"/>
      <c r="XH411" s="2"/>
      <c r="XI411" s="2"/>
      <c r="XJ411" s="2"/>
      <c r="XK411" s="2"/>
      <c r="XL411" s="2"/>
      <c r="XM411" s="2"/>
      <c r="XN411" s="2"/>
      <c r="XO411" s="2"/>
      <c r="XP411" s="2"/>
      <c r="XQ411" s="2"/>
      <c r="XR411" s="2"/>
      <c r="XS411" s="2"/>
      <c r="XT411" s="2"/>
      <c r="XU411" s="2"/>
      <c r="XV411" s="2"/>
      <c r="XW411" s="2"/>
      <c r="XX411" s="2"/>
      <c r="XY411" s="2"/>
      <c r="XZ411" s="2"/>
      <c r="YA411" s="2"/>
      <c r="YB411" s="2"/>
      <c r="YC411" s="2"/>
      <c r="YD411" s="2"/>
      <c r="YE411" s="2"/>
      <c r="YF411" s="2"/>
      <c r="YG411" s="2"/>
      <c r="YH411" s="2"/>
      <c r="YI411" s="2"/>
      <c r="YJ411" s="2"/>
      <c r="YK411" s="2"/>
      <c r="YL411" s="2"/>
      <c r="YM411" s="2"/>
      <c r="YN411" s="2"/>
      <c r="YO411" s="2"/>
      <c r="YP411" s="2"/>
      <c r="YQ411" s="2"/>
      <c r="YR411" s="2"/>
      <c r="YS411" s="2"/>
      <c r="YT411" s="2"/>
      <c r="YU411" s="2"/>
      <c r="YV411" s="2"/>
      <c r="YW411" s="2"/>
      <c r="YX411" s="2"/>
      <c r="YY411" s="2"/>
      <c r="YZ411" s="2"/>
      <c r="ZA411" s="2"/>
      <c r="ZB411" s="2"/>
      <c r="ZC411" s="2"/>
      <c r="ZD411" s="2"/>
      <c r="ZE411" s="2"/>
      <c r="ZF411" s="2"/>
      <c r="ZG411" s="2"/>
      <c r="ZH411" s="2"/>
      <c r="ZI411" s="2"/>
      <c r="ZJ411" s="2"/>
      <c r="ZK411" s="2"/>
      <c r="ZL411" s="2"/>
      <c r="ZM411" s="2"/>
      <c r="ZN411" s="2"/>
      <c r="ZO411" s="2"/>
      <c r="ZP411" s="2"/>
      <c r="ZQ411" s="2"/>
      <c r="ZR411" s="2"/>
      <c r="ZS411" s="2"/>
      <c r="ZT411" s="2"/>
      <c r="ZU411" s="2"/>
      <c r="ZV411" s="2"/>
      <c r="ZW411" s="2"/>
      <c r="ZX411" s="2"/>
      <c r="ZY411" s="2"/>
      <c r="ZZ411" s="2"/>
      <c r="AAA411" s="2"/>
      <c r="AAB411" s="2"/>
      <c r="AAC411" s="2"/>
      <c r="AAD411" s="2"/>
      <c r="AAE411" s="2"/>
      <c r="AAF411" s="2"/>
      <c r="AAG411" s="2"/>
      <c r="AAH411" s="2"/>
      <c r="AAI411" s="2"/>
      <c r="AAJ411" s="2"/>
      <c r="AAK411" s="2"/>
      <c r="AAL411" s="2"/>
      <c r="AAM411" s="2"/>
      <c r="AAN411" s="2"/>
      <c r="AAO411" s="2"/>
      <c r="AAP411" s="2"/>
      <c r="AAQ411" s="2"/>
      <c r="AAR411" s="2"/>
      <c r="AAS411" s="2"/>
      <c r="AAT411" s="2"/>
      <c r="AAU411" s="2"/>
      <c r="AAV411" s="2"/>
      <c r="AAW411" s="2"/>
      <c r="AAX411" s="2"/>
      <c r="AAY411" s="2"/>
      <c r="AAZ411" s="2"/>
      <c r="ABA411" s="2"/>
      <c r="ABB411" s="2"/>
      <c r="ABC411" s="2"/>
      <c r="ABD411" s="2"/>
      <c r="ABE411" s="2"/>
      <c r="ABF411" s="2"/>
      <c r="ABG411" s="2"/>
      <c r="ABH411" s="2"/>
      <c r="ABI411" s="2"/>
      <c r="ABJ411" s="2"/>
      <c r="ABK411" s="2"/>
      <c r="ABL411" s="2"/>
      <c r="ABM411" s="2"/>
      <c r="ABN411" s="2"/>
      <c r="ABO411" s="2"/>
      <c r="ABP411" s="2"/>
      <c r="ABQ411" s="2"/>
      <c r="ABR411" s="2"/>
      <c r="ABS411" s="2"/>
      <c r="ABT411" s="2"/>
      <c r="ABU411" s="2"/>
      <c r="ABV411" s="2"/>
      <c r="ABW411" s="2"/>
      <c r="ABX411" s="2"/>
      <c r="ABY411" s="2"/>
      <c r="ABZ411" s="2"/>
      <c r="ACA411" s="2"/>
      <c r="ACB411" s="2"/>
      <c r="ACC411" s="2"/>
      <c r="ACD411" s="2"/>
      <c r="ACE411" s="2"/>
      <c r="ACF411" s="2"/>
      <c r="ACG411" s="2"/>
      <c r="ACH411" s="2"/>
      <c r="ACI411" s="2"/>
      <c r="ACJ411" s="2"/>
      <c r="ACK411" s="2"/>
      <c r="ACL411" s="2"/>
      <c r="ACM411" s="2"/>
      <c r="ACN411" s="2"/>
      <c r="ACO411" s="2"/>
      <c r="ACP411" s="2"/>
      <c r="ACQ411" s="2"/>
      <c r="ACR411" s="2"/>
      <c r="ACS411" s="2"/>
      <c r="ACT411" s="2"/>
      <c r="ACU411" s="2"/>
      <c r="ACV411" s="2"/>
      <c r="ACW411" s="2"/>
      <c r="ACX411" s="2"/>
      <c r="ACY411" s="2"/>
      <c r="ACZ411" s="2"/>
      <c r="ADA411" s="2"/>
      <c r="ADB411" s="2"/>
      <c r="ADC411" s="2"/>
      <c r="ADD411" s="2"/>
      <c r="ADE411" s="2"/>
      <c r="ADF411" s="2"/>
      <c r="ADG411" s="2"/>
      <c r="ADH411" s="2"/>
      <c r="ADI411" s="2"/>
      <c r="ADJ411" s="2"/>
      <c r="ADK411" s="2"/>
      <c r="ADL411" s="2"/>
      <c r="ADM411" s="2"/>
      <c r="ADN411" s="2"/>
      <c r="ADO411" s="2"/>
      <c r="ADP411" s="2"/>
      <c r="ADQ411" s="2"/>
      <c r="ADR411" s="2"/>
      <c r="ADS411" s="2"/>
      <c r="ADT411" s="2"/>
      <c r="ADU411" s="2"/>
      <c r="ADV411" s="2"/>
      <c r="ADW411" s="2"/>
      <c r="ADX411" s="2"/>
      <c r="ADY411" s="2"/>
      <c r="ADZ411" s="2"/>
      <c r="AEA411" s="2"/>
      <c r="AEB411" s="2"/>
      <c r="AEC411" s="2"/>
      <c r="AED411" s="2"/>
      <c r="AEE411" s="2"/>
      <c r="AEF411" s="2"/>
      <c r="AEG411" s="2"/>
      <c r="AEH411" s="2"/>
      <c r="AEI411" s="2"/>
      <c r="AEJ411" s="2"/>
      <c r="AEK411" s="2"/>
      <c r="AEL411" s="2"/>
      <c r="AEM411" s="2"/>
      <c r="AEN411" s="2"/>
      <c r="AEO411" s="2"/>
      <c r="AEP411" s="2"/>
      <c r="AEQ411" s="2"/>
      <c r="AER411" s="2"/>
      <c r="AES411" s="2"/>
      <c r="AET411" s="2"/>
      <c r="AEU411" s="2"/>
      <c r="AEV411" s="2"/>
      <c r="AEW411" s="2"/>
      <c r="AEX411" s="2"/>
      <c r="AEY411" s="2"/>
      <c r="AEZ411" s="2"/>
      <c r="AFA411" s="2"/>
      <c r="AFB411" s="2"/>
      <c r="AFC411" s="2"/>
      <c r="AFD411" s="2"/>
      <c r="AFE411" s="2"/>
      <c r="AFF411" s="2"/>
      <c r="AFG411" s="2"/>
      <c r="AFH411" s="2"/>
      <c r="AFI411" s="2"/>
      <c r="AFJ411" s="2"/>
      <c r="AFK411" s="2"/>
      <c r="AFL411" s="2"/>
      <c r="AFM411" s="2"/>
      <c r="AFN411" s="2"/>
      <c r="AFO411" s="2"/>
      <c r="AFP411" s="2"/>
      <c r="AFQ411" s="2"/>
      <c r="AFR411" s="2"/>
      <c r="AFS411" s="2"/>
      <c r="AFT411" s="2"/>
      <c r="AFU411" s="2"/>
      <c r="AFV411" s="2"/>
      <c r="AFW411" s="2"/>
      <c r="AFX411" s="2"/>
      <c r="AFY411" s="2"/>
      <c r="AFZ411" s="2"/>
      <c r="AGA411" s="2"/>
      <c r="AGB411" s="2"/>
      <c r="AGC411" s="2"/>
      <c r="AGD411" s="2"/>
      <c r="AGE411" s="2"/>
      <c r="AGF411" s="2"/>
      <c r="AGG411" s="2"/>
      <c r="AGH411" s="2"/>
      <c r="AGI411" s="2"/>
      <c r="AGJ411" s="2"/>
      <c r="AGK411" s="2"/>
      <c r="AGL411" s="2"/>
      <c r="AGM411" s="2"/>
      <c r="AGN411" s="2"/>
      <c r="AGO411" s="2"/>
      <c r="AGP411" s="2"/>
      <c r="AGQ411" s="2"/>
      <c r="AGR411" s="2"/>
      <c r="AGS411" s="2"/>
      <c r="AGT411" s="2"/>
      <c r="AGU411" s="2"/>
      <c r="AGV411" s="2"/>
      <c r="AGW411" s="2"/>
      <c r="AGX411" s="2"/>
      <c r="AGY411" s="2"/>
      <c r="AGZ411" s="2"/>
      <c r="AHA411" s="2"/>
      <c r="AHB411" s="2"/>
      <c r="AHC411" s="2"/>
      <c r="AHD411" s="2"/>
      <c r="AHE411" s="2"/>
      <c r="AHF411" s="2"/>
      <c r="AHG411" s="2"/>
      <c r="AHH411" s="2"/>
      <c r="AHI411" s="2"/>
      <c r="AHJ411" s="2"/>
      <c r="AHK411" s="2"/>
      <c r="AHL411" s="2"/>
      <c r="AHM411" s="2"/>
      <c r="AHN411" s="2"/>
      <c r="AHO411" s="2"/>
      <c r="AHP411" s="2"/>
      <c r="AHQ411" s="2"/>
      <c r="AHR411" s="2"/>
      <c r="AHS411" s="2"/>
      <c r="AHT411" s="2"/>
      <c r="AHU411" s="2"/>
      <c r="AHV411" s="2"/>
      <c r="AHW411" s="2"/>
      <c r="AHX411" s="2"/>
      <c r="AHY411" s="2"/>
      <c r="AHZ411" s="2"/>
      <c r="AIA411" s="2"/>
      <c r="AIB411" s="2"/>
      <c r="AIC411" s="2"/>
      <c r="AID411" s="2"/>
      <c r="AIE411" s="2"/>
      <c r="AIF411" s="2"/>
      <c r="AIG411" s="2"/>
      <c r="AIH411" s="2"/>
      <c r="AII411" s="2"/>
      <c r="AIJ411" s="2"/>
      <c r="AIK411" s="2"/>
      <c r="AIL411" s="2"/>
      <c r="AIM411" s="2"/>
      <c r="AIN411" s="2"/>
      <c r="AIO411" s="2"/>
      <c r="AIP411" s="2"/>
      <c r="AIQ411" s="2"/>
      <c r="AIR411" s="2"/>
      <c r="AIS411" s="2"/>
      <c r="AIT411" s="2"/>
      <c r="AIU411" s="2"/>
      <c r="AIV411" s="2"/>
      <c r="AIW411" s="2"/>
      <c r="AIX411" s="2"/>
      <c r="AIY411" s="2"/>
      <c r="AIZ411" s="2"/>
      <c r="AJA411" s="2"/>
      <c r="AJB411" s="2"/>
      <c r="AJC411" s="2"/>
      <c r="AJD411" s="2"/>
      <c r="AJE411" s="2"/>
      <c r="AJF411" s="2"/>
      <c r="AJG411" s="2"/>
      <c r="AJH411" s="2"/>
      <c r="AJI411" s="2"/>
      <c r="AJJ411" s="2"/>
      <c r="AJK411" s="2"/>
      <c r="AJL411" s="2"/>
      <c r="AJM411" s="2"/>
      <c r="AJN411" s="2"/>
      <c r="AJO411" s="2"/>
      <c r="AJP411" s="2"/>
      <c r="AJQ411" s="2"/>
      <c r="AJR411" s="2"/>
      <c r="AJS411" s="2"/>
      <c r="AJT411" s="2"/>
      <c r="AJU411" s="2"/>
      <c r="AJV411" s="2"/>
      <c r="AJW411" s="2"/>
      <c r="AJX411" s="2"/>
      <c r="AJY411" s="2"/>
      <c r="AJZ411" s="2"/>
      <c r="AKA411" s="2"/>
      <c r="AKB411" s="2"/>
      <c r="AKC411" s="2"/>
      <c r="AKD411" s="2"/>
      <c r="AKE411" s="2"/>
      <c r="AKF411" s="2"/>
      <c r="AKG411" s="2"/>
      <c r="AKH411" s="2"/>
      <c r="AKI411" s="2"/>
      <c r="AKJ411" s="2"/>
      <c r="AKK411" s="2"/>
      <c r="AKL411" s="2"/>
      <c r="AKM411" s="2"/>
      <c r="AKN411" s="2"/>
      <c r="AKO411" s="2"/>
      <c r="AKP411" s="2"/>
      <c r="AKQ411" s="2"/>
      <c r="AKR411" s="2"/>
      <c r="AKS411" s="2"/>
      <c r="AKT411" s="2"/>
      <c r="AKU411" s="2"/>
      <c r="AKV411" s="2"/>
      <c r="AKW411" s="2"/>
      <c r="AKX411" s="2"/>
      <c r="AKY411" s="2"/>
      <c r="AKZ411" s="2"/>
      <c r="ALA411" s="2"/>
      <c r="ALB411" s="1"/>
      <c r="ALC411" s="1"/>
      <c r="ALD411" s="1"/>
      <c r="ALE411" s="1"/>
      <c r="ALF411" s="1"/>
      <c r="ALG411" s="1"/>
      <c r="ALH411" s="1"/>
      <c r="ALI411" s="1"/>
      <c r="ALJ411" s="1"/>
      <c r="ALK411" s="1"/>
      <c r="ALL411" s="1"/>
      <c r="ALM411" s="1"/>
      <c r="ALN411" s="1"/>
      <c r="ALO411" s="1"/>
      <c r="ALP411" s="1"/>
      <c r="ALQ411" s="1"/>
      <c r="ALR411" s="1"/>
      <c r="ALS411"/>
      <c r="ALT411"/>
      <c r="ALU411"/>
      <c r="ALV411"/>
      <c r="ALW411"/>
      <c r="ALX411"/>
      <c r="ALY411"/>
      <c r="ALZ411"/>
      <c r="AMA411"/>
      <c r="AMB411"/>
      <c r="AMC411"/>
      <c r="AMD411"/>
      <c r="AME411"/>
      <c r="AMF411"/>
      <c r="AMG411"/>
      <c r="AMH411"/>
      <c r="AMI411"/>
      <c r="AMJ411"/>
    </row>
    <row r="412" spans="1:1024" s="37" customFormat="1">
      <c r="A412" s="1"/>
      <c r="B412" s="1"/>
      <c r="C412" s="1"/>
      <c r="D412" s="1"/>
      <c r="E412" s="1"/>
      <c r="F412" s="1"/>
      <c r="G412" s="1"/>
      <c r="H412" s="1"/>
      <c r="I412" s="1"/>
      <c r="J412" s="10"/>
      <c r="K412" s="10"/>
      <c r="L412" s="10"/>
      <c r="M412" s="50"/>
      <c r="N412" s="50"/>
      <c r="O412" s="1"/>
      <c r="P412" s="1"/>
      <c r="Q412" s="51"/>
      <c r="VZ412" s="2"/>
      <c r="WA412" s="2"/>
      <c r="WB412" s="2"/>
      <c r="WC412" s="2"/>
      <c r="WD412" s="2"/>
      <c r="WE412" s="2"/>
      <c r="WF412" s="2"/>
      <c r="WG412" s="2"/>
      <c r="WH412" s="2"/>
      <c r="WI412" s="2"/>
      <c r="WJ412" s="2"/>
      <c r="WK412" s="2"/>
      <c r="WL412" s="2"/>
      <c r="WM412" s="2"/>
      <c r="WN412" s="2"/>
      <c r="WO412" s="2"/>
      <c r="WP412" s="2"/>
      <c r="WQ412" s="2"/>
      <c r="WR412" s="2"/>
      <c r="WS412" s="2"/>
      <c r="WT412" s="2"/>
      <c r="WU412" s="2"/>
      <c r="WV412" s="2"/>
      <c r="WW412" s="2"/>
      <c r="WX412" s="2"/>
      <c r="WY412" s="2"/>
      <c r="WZ412" s="2"/>
      <c r="XA412" s="2"/>
      <c r="XB412" s="2"/>
      <c r="XC412" s="2"/>
      <c r="XD412" s="2"/>
      <c r="XE412" s="2"/>
      <c r="XF412" s="2"/>
      <c r="XG412" s="2"/>
      <c r="XH412" s="2"/>
      <c r="XI412" s="2"/>
      <c r="XJ412" s="2"/>
      <c r="XK412" s="2"/>
      <c r="XL412" s="2"/>
      <c r="XM412" s="2"/>
      <c r="XN412" s="2"/>
      <c r="XO412" s="2"/>
      <c r="XP412" s="2"/>
      <c r="XQ412" s="2"/>
      <c r="XR412" s="2"/>
      <c r="XS412" s="2"/>
      <c r="XT412" s="2"/>
      <c r="XU412" s="2"/>
      <c r="XV412" s="2"/>
      <c r="XW412" s="2"/>
      <c r="XX412" s="2"/>
      <c r="XY412" s="2"/>
      <c r="XZ412" s="2"/>
      <c r="YA412" s="2"/>
      <c r="YB412" s="2"/>
      <c r="YC412" s="2"/>
      <c r="YD412" s="2"/>
      <c r="YE412" s="2"/>
      <c r="YF412" s="2"/>
      <c r="YG412" s="2"/>
      <c r="YH412" s="2"/>
      <c r="YI412" s="2"/>
      <c r="YJ412" s="2"/>
      <c r="YK412" s="2"/>
      <c r="YL412" s="2"/>
      <c r="YM412" s="2"/>
      <c r="YN412" s="2"/>
      <c r="YO412" s="2"/>
      <c r="YP412" s="2"/>
      <c r="YQ412" s="2"/>
      <c r="YR412" s="2"/>
      <c r="YS412" s="2"/>
      <c r="YT412" s="2"/>
      <c r="YU412" s="2"/>
      <c r="YV412" s="2"/>
      <c r="YW412" s="2"/>
      <c r="YX412" s="2"/>
      <c r="YY412" s="2"/>
      <c r="YZ412" s="2"/>
      <c r="ZA412" s="2"/>
      <c r="ZB412" s="2"/>
      <c r="ZC412" s="2"/>
      <c r="ZD412" s="2"/>
      <c r="ZE412" s="2"/>
      <c r="ZF412" s="2"/>
      <c r="ZG412" s="2"/>
      <c r="ZH412" s="2"/>
      <c r="ZI412" s="2"/>
      <c r="ZJ412" s="2"/>
      <c r="ZK412" s="2"/>
      <c r="ZL412" s="2"/>
      <c r="ZM412" s="2"/>
      <c r="ZN412" s="2"/>
      <c r="ZO412" s="2"/>
      <c r="ZP412" s="2"/>
      <c r="ZQ412" s="2"/>
      <c r="ZR412" s="2"/>
      <c r="ZS412" s="2"/>
      <c r="ZT412" s="2"/>
      <c r="ZU412" s="2"/>
      <c r="ZV412" s="2"/>
      <c r="ZW412" s="2"/>
      <c r="ZX412" s="2"/>
      <c r="ZY412" s="2"/>
      <c r="ZZ412" s="2"/>
      <c r="AAA412" s="2"/>
      <c r="AAB412" s="2"/>
      <c r="AAC412" s="2"/>
      <c r="AAD412" s="2"/>
      <c r="AAE412" s="2"/>
      <c r="AAF412" s="2"/>
      <c r="AAG412" s="2"/>
      <c r="AAH412" s="2"/>
      <c r="AAI412" s="2"/>
      <c r="AAJ412" s="2"/>
      <c r="AAK412" s="2"/>
      <c r="AAL412" s="2"/>
      <c r="AAM412" s="2"/>
      <c r="AAN412" s="2"/>
      <c r="AAO412" s="2"/>
      <c r="AAP412" s="2"/>
      <c r="AAQ412" s="2"/>
      <c r="AAR412" s="2"/>
      <c r="AAS412" s="2"/>
      <c r="AAT412" s="2"/>
      <c r="AAU412" s="2"/>
      <c r="AAV412" s="2"/>
      <c r="AAW412" s="2"/>
      <c r="AAX412" s="2"/>
      <c r="AAY412" s="2"/>
      <c r="AAZ412" s="2"/>
      <c r="ABA412" s="2"/>
      <c r="ABB412" s="2"/>
      <c r="ABC412" s="2"/>
      <c r="ABD412" s="2"/>
      <c r="ABE412" s="2"/>
      <c r="ABF412" s="2"/>
      <c r="ABG412" s="2"/>
      <c r="ABH412" s="2"/>
      <c r="ABI412" s="2"/>
      <c r="ABJ412" s="2"/>
      <c r="ABK412" s="2"/>
      <c r="ABL412" s="2"/>
      <c r="ABM412" s="2"/>
      <c r="ABN412" s="2"/>
      <c r="ABO412" s="2"/>
      <c r="ABP412" s="2"/>
      <c r="ABQ412" s="2"/>
      <c r="ABR412" s="2"/>
      <c r="ABS412" s="2"/>
      <c r="ABT412" s="2"/>
      <c r="ABU412" s="2"/>
      <c r="ABV412" s="2"/>
      <c r="ABW412" s="2"/>
      <c r="ABX412" s="2"/>
      <c r="ABY412" s="2"/>
      <c r="ABZ412" s="2"/>
      <c r="ACA412" s="2"/>
      <c r="ACB412" s="2"/>
      <c r="ACC412" s="2"/>
      <c r="ACD412" s="2"/>
      <c r="ACE412" s="2"/>
      <c r="ACF412" s="2"/>
      <c r="ACG412" s="2"/>
      <c r="ACH412" s="2"/>
      <c r="ACI412" s="2"/>
      <c r="ACJ412" s="2"/>
      <c r="ACK412" s="2"/>
      <c r="ACL412" s="2"/>
      <c r="ACM412" s="2"/>
      <c r="ACN412" s="2"/>
      <c r="ACO412" s="2"/>
      <c r="ACP412" s="2"/>
      <c r="ACQ412" s="2"/>
      <c r="ACR412" s="2"/>
      <c r="ACS412" s="2"/>
      <c r="ACT412" s="2"/>
      <c r="ACU412" s="2"/>
      <c r="ACV412" s="2"/>
      <c r="ACW412" s="2"/>
      <c r="ACX412" s="2"/>
      <c r="ACY412" s="2"/>
      <c r="ACZ412" s="2"/>
      <c r="ADA412" s="2"/>
      <c r="ADB412" s="2"/>
      <c r="ADC412" s="2"/>
      <c r="ADD412" s="2"/>
      <c r="ADE412" s="2"/>
      <c r="ADF412" s="2"/>
      <c r="ADG412" s="2"/>
      <c r="ADH412" s="2"/>
      <c r="ADI412" s="2"/>
      <c r="ADJ412" s="2"/>
      <c r="ADK412" s="2"/>
      <c r="ADL412" s="2"/>
      <c r="ADM412" s="2"/>
      <c r="ADN412" s="2"/>
      <c r="ADO412" s="2"/>
      <c r="ADP412" s="2"/>
      <c r="ADQ412" s="2"/>
      <c r="ADR412" s="2"/>
      <c r="ADS412" s="2"/>
      <c r="ADT412" s="2"/>
      <c r="ADU412" s="2"/>
      <c r="ADV412" s="2"/>
      <c r="ADW412" s="2"/>
      <c r="ADX412" s="2"/>
      <c r="ADY412" s="2"/>
      <c r="ADZ412" s="2"/>
      <c r="AEA412" s="2"/>
      <c r="AEB412" s="2"/>
      <c r="AEC412" s="2"/>
      <c r="AED412" s="2"/>
      <c r="AEE412" s="2"/>
      <c r="AEF412" s="2"/>
      <c r="AEG412" s="2"/>
      <c r="AEH412" s="2"/>
      <c r="AEI412" s="2"/>
      <c r="AEJ412" s="2"/>
      <c r="AEK412" s="2"/>
      <c r="AEL412" s="2"/>
      <c r="AEM412" s="2"/>
      <c r="AEN412" s="2"/>
      <c r="AEO412" s="2"/>
      <c r="AEP412" s="2"/>
      <c r="AEQ412" s="2"/>
      <c r="AER412" s="2"/>
      <c r="AES412" s="2"/>
      <c r="AET412" s="2"/>
      <c r="AEU412" s="2"/>
      <c r="AEV412" s="2"/>
      <c r="AEW412" s="2"/>
      <c r="AEX412" s="2"/>
      <c r="AEY412" s="2"/>
      <c r="AEZ412" s="2"/>
      <c r="AFA412" s="2"/>
      <c r="AFB412" s="2"/>
      <c r="AFC412" s="2"/>
      <c r="AFD412" s="2"/>
      <c r="AFE412" s="2"/>
      <c r="AFF412" s="2"/>
      <c r="AFG412" s="2"/>
      <c r="AFH412" s="2"/>
      <c r="AFI412" s="2"/>
      <c r="AFJ412" s="2"/>
      <c r="AFK412" s="2"/>
      <c r="AFL412" s="2"/>
      <c r="AFM412" s="2"/>
      <c r="AFN412" s="2"/>
      <c r="AFO412" s="2"/>
      <c r="AFP412" s="2"/>
      <c r="AFQ412" s="2"/>
      <c r="AFR412" s="2"/>
      <c r="AFS412" s="2"/>
      <c r="AFT412" s="2"/>
      <c r="AFU412" s="2"/>
      <c r="AFV412" s="2"/>
      <c r="AFW412" s="2"/>
      <c r="AFX412" s="2"/>
      <c r="AFY412" s="2"/>
      <c r="AFZ412" s="2"/>
      <c r="AGA412" s="2"/>
      <c r="AGB412" s="2"/>
      <c r="AGC412" s="2"/>
      <c r="AGD412" s="2"/>
      <c r="AGE412" s="2"/>
      <c r="AGF412" s="2"/>
      <c r="AGG412" s="2"/>
      <c r="AGH412" s="2"/>
      <c r="AGI412" s="2"/>
      <c r="AGJ412" s="2"/>
      <c r="AGK412" s="2"/>
      <c r="AGL412" s="2"/>
      <c r="AGM412" s="2"/>
      <c r="AGN412" s="2"/>
      <c r="AGO412" s="2"/>
      <c r="AGP412" s="2"/>
      <c r="AGQ412" s="2"/>
      <c r="AGR412" s="2"/>
      <c r="AGS412" s="2"/>
      <c r="AGT412" s="2"/>
      <c r="AGU412" s="2"/>
      <c r="AGV412" s="2"/>
      <c r="AGW412" s="2"/>
      <c r="AGX412" s="2"/>
      <c r="AGY412" s="2"/>
      <c r="AGZ412" s="2"/>
      <c r="AHA412" s="2"/>
      <c r="AHB412" s="2"/>
      <c r="AHC412" s="2"/>
      <c r="AHD412" s="2"/>
      <c r="AHE412" s="2"/>
      <c r="AHF412" s="2"/>
      <c r="AHG412" s="2"/>
      <c r="AHH412" s="2"/>
      <c r="AHI412" s="2"/>
      <c r="AHJ412" s="2"/>
      <c r="AHK412" s="2"/>
      <c r="AHL412" s="2"/>
      <c r="AHM412" s="2"/>
      <c r="AHN412" s="2"/>
      <c r="AHO412" s="2"/>
      <c r="AHP412" s="2"/>
      <c r="AHQ412" s="2"/>
      <c r="AHR412" s="2"/>
      <c r="AHS412" s="2"/>
      <c r="AHT412" s="2"/>
      <c r="AHU412" s="2"/>
      <c r="AHV412" s="2"/>
      <c r="AHW412" s="2"/>
      <c r="AHX412" s="2"/>
      <c r="AHY412" s="2"/>
      <c r="AHZ412" s="2"/>
      <c r="AIA412" s="2"/>
      <c r="AIB412" s="2"/>
      <c r="AIC412" s="2"/>
      <c r="AID412" s="2"/>
      <c r="AIE412" s="2"/>
      <c r="AIF412" s="2"/>
      <c r="AIG412" s="2"/>
      <c r="AIH412" s="2"/>
      <c r="AII412" s="2"/>
      <c r="AIJ412" s="2"/>
      <c r="AIK412" s="2"/>
      <c r="AIL412" s="2"/>
      <c r="AIM412" s="2"/>
      <c r="AIN412" s="2"/>
      <c r="AIO412" s="2"/>
      <c r="AIP412" s="2"/>
      <c r="AIQ412" s="2"/>
      <c r="AIR412" s="2"/>
      <c r="AIS412" s="2"/>
      <c r="AIT412" s="2"/>
      <c r="AIU412" s="2"/>
      <c r="AIV412" s="2"/>
      <c r="AIW412" s="2"/>
      <c r="AIX412" s="2"/>
      <c r="AIY412" s="2"/>
      <c r="AIZ412" s="2"/>
      <c r="AJA412" s="2"/>
      <c r="AJB412" s="2"/>
      <c r="AJC412" s="2"/>
      <c r="AJD412" s="2"/>
      <c r="AJE412" s="2"/>
      <c r="AJF412" s="2"/>
      <c r="AJG412" s="2"/>
      <c r="AJH412" s="2"/>
      <c r="AJI412" s="2"/>
      <c r="AJJ412" s="2"/>
      <c r="AJK412" s="2"/>
      <c r="AJL412" s="2"/>
      <c r="AJM412" s="2"/>
      <c r="AJN412" s="2"/>
      <c r="AJO412" s="2"/>
      <c r="AJP412" s="2"/>
      <c r="AJQ412" s="2"/>
      <c r="AJR412" s="2"/>
      <c r="AJS412" s="2"/>
      <c r="AJT412" s="2"/>
      <c r="AJU412" s="2"/>
      <c r="AJV412" s="2"/>
      <c r="AJW412" s="2"/>
      <c r="AJX412" s="2"/>
      <c r="AJY412" s="2"/>
      <c r="AJZ412" s="2"/>
      <c r="AKA412" s="2"/>
      <c r="AKB412" s="2"/>
      <c r="AKC412" s="2"/>
      <c r="AKD412" s="2"/>
      <c r="AKE412" s="2"/>
      <c r="AKF412" s="2"/>
      <c r="AKG412" s="2"/>
      <c r="AKH412" s="2"/>
      <c r="AKI412" s="2"/>
      <c r="AKJ412" s="2"/>
      <c r="AKK412" s="2"/>
      <c r="AKL412" s="2"/>
      <c r="AKM412" s="2"/>
      <c r="AKN412" s="2"/>
      <c r="AKO412" s="2"/>
      <c r="AKP412" s="2"/>
      <c r="AKQ412" s="2"/>
      <c r="AKR412" s="2"/>
      <c r="AKS412" s="2"/>
      <c r="AKT412" s="2"/>
      <c r="AKU412" s="2"/>
      <c r="AKV412" s="2"/>
      <c r="AKW412" s="2"/>
      <c r="AKX412" s="2"/>
      <c r="AKY412" s="2"/>
      <c r="AKZ412" s="2"/>
      <c r="ALA412" s="2"/>
      <c r="ALB412" s="1"/>
      <c r="ALC412" s="1"/>
      <c r="ALD412" s="1"/>
      <c r="ALE412" s="1"/>
      <c r="ALF412" s="1"/>
      <c r="ALG412" s="1"/>
      <c r="ALH412" s="1"/>
      <c r="ALI412" s="1"/>
      <c r="ALJ412" s="1"/>
      <c r="ALK412" s="1"/>
      <c r="ALL412" s="1"/>
      <c r="ALM412" s="1"/>
      <c r="ALN412" s="1"/>
      <c r="ALO412" s="1"/>
      <c r="ALP412" s="1"/>
      <c r="ALQ412" s="1"/>
      <c r="ALR412" s="1"/>
      <c r="ALS412"/>
      <c r="ALT412"/>
      <c r="ALU412"/>
      <c r="ALV412"/>
      <c r="ALW412"/>
      <c r="ALX412"/>
      <c r="ALY412"/>
      <c r="ALZ412"/>
      <c r="AMA412"/>
      <c r="AMB412"/>
      <c r="AMC412"/>
      <c r="AMD412"/>
      <c r="AME412"/>
      <c r="AMF412"/>
      <c r="AMG412"/>
      <c r="AMH412"/>
      <c r="AMI412"/>
      <c r="AMJ412"/>
    </row>
    <row r="413" spans="1:1024" s="37" customFormat="1">
      <c r="A413" s="1"/>
      <c r="B413" s="1"/>
      <c r="C413" s="1"/>
      <c r="D413" s="1"/>
      <c r="E413" s="1"/>
      <c r="F413" s="1"/>
      <c r="G413" s="1"/>
      <c r="H413" s="1"/>
      <c r="I413" s="1"/>
      <c r="J413" s="10"/>
      <c r="K413" s="10"/>
      <c r="L413" s="10"/>
      <c r="M413" s="50"/>
      <c r="N413" s="50"/>
      <c r="O413" s="1"/>
      <c r="P413" s="1"/>
      <c r="Q413" s="51"/>
      <c r="VZ413" s="2"/>
      <c r="WA413" s="2"/>
      <c r="WB413" s="2"/>
      <c r="WC413" s="2"/>
      <c r="WD413" s="2"/>
      <c r="WE413" s="2"/>
      <c r="WF413" s="2"/>
      <c r="WG413" s="2"/>
      <c r="WH413" s="2"/>
      <c r="WI413" s="2"/>
      <c r="WJ413" s="2"/>
      <c r="WK413" s="2"/>
      <c r="WL413" s="2"/>
      <c r="WM413" s="2"/>
      <c r="WN413" s="2"/>
      <c r="WO413" s="2"/>
      <c r="WP413" s="2"/>
      <c r="WQ413" s="2"/>
      <c r="WR413" s="2"/>
      <c r="WS413" s="2"/>
      <c r="WT413" s="2"/>
      <c r="WU413" s="2"/>
      <c r="WV413" s="2"/>
      <c r="WW413" s="2"/>
      <c r="WX413" s="2"/>
      <c r="WY413" s="2"/>
      <c r="WZ413" s="2"/>
      <c r="XA413" s="2"/>
      <c r="XB413" s="2"/>
      <c r="XC413" s="2"/>
      <c r="XD413" s="2"/>
      <c r="XE413" s="2"/>
      <c r="XF413" s="2"/>
      <c r="XG413" s="2"/>
      <c r="XH413" s="2"/>
      <c r="XI413" s="2"/>
      <c r="XJ413" s="2"/>
      <c r="XK413" s="2"/>
      <c r="XL413" s="2"/>
      <c r="XM413" s="2"/>
      <c r="XN413" s="2"/>
      <c r="XO413" s="2"/>
      <c r="XP413" s="2"/>
      <c r="XQ413" s="2"/>
      <c r="XR413" s="2"/>
      <c r="XS413" s="2"/>
      <c r="XT413" s="2"/>
      <c r="XU413" s="2"/>
      <c r="XV413" s="2"/>
      <c r="XW413" s="2"/>
      <c r="XX413" s="2"/>
      <c r="XY413" s="2"/>
      <c r="XZ413" s="2"/>
      <c r="YA413" s="2"/>
      <c r="YB413" s="2"/>
      <c r="YC413" s="2"/>
      <c r="YD413" s="2"/>
      <c r="YE413" s="2"/>
      <c r="YF413" s="2"/>
      <c r="YG413" s="2"/>
      <c r="YH413" s="2"/>
      <c r="YI413" s="2"/>
      <c r="YJ413" s="2"/>
      <c r="YK413" s="2"/>
      <c r="YL413" s="2"/>
      <c r="YM413" s="2"/>
      <c r="YN413" s="2"/>
      <c r="YO413" s="2"/>
      <c r="YP413" s="2"/>
      <c r="YQ413" s="2"/>
      <c r="YR413" s="2"/>
      <c r="YS413" s="2"/>
      <c r="YT413" s="2"/>
      <c r="YU413" s="2"/>
      <c r="YV413" s="2"/>
      <c r="YW413" s="2"/>
      <c r="YX413" s="2"/>
      <c r="YY413" s="2"/>
      <c r="YZ413" s="2"/>
      <c r="ZA413" s="2"/>
      <c r="ZB413" s="2"/>
      <c r="ZC413" s="2"/>
      <c r="ZD413" s="2"/>
      <c r="ZE413" s="2"/>
      <c r="ZF413" s="2"/>
      <c r="ZG413" s="2"/>
      <c r="ZH413" s="2"/>
      <c r="ZI413" s="2"/>
      <c r="ZJ413" s="2"/>
      <c r="ZK413" s="2"/>
      <c r="ZL413" s="2"/>
      <c r="ZM413" s="2"/>
      <c r="ZN413" s="2"/>
      <c r="ZO413" s="2"/>
      <c r="ZP413" s="2"/>
      <c r="ZQ413" s="2"/>
      <c r="ZR413" s="2"/>
      <c r="ZS413" s="2"/>
      <c r="ZT413" s="2"/>
      <c r="ZU413" s="2"/>
      <c r="ZV413" s="2"/>
      <c r="ZW413" s="2"/>
      <c r="ZX413" s="2"/>
      <c r="ZY413" s="2"/>
      <c r="ZZ413" s="2"/>
      <c r="AAA413" s="2"/>
      <c r="AAB413" s="2"/>
      <c r="AAC413" s="2"/>
      <c r="AAD413" s="2"/>
      <c r="AAE413" s="2"/>
      <c r="AAF413" s="2"/>
      <c r="AAG413" s="2"/>
      <c r="AAH413" s="2"/>
      <c r="AAI413" s="2"/>
      <c r="AAJ413" s="2"/>
      <c r="AAK413" s="2"/>
      <c r="AAL413" s="2"/>
      <c r="AAM413" s="2"/>
      <c r="AAN413" s="2"/>
      <c r="AAO413" s="2"/>
      <c r="AAP413" s="2"/>
      <c r="AAQ413" s="2"/>
      <c r="AAR413" s="2"/>
      <c r="AAS413" s="2"/>
      <c r="AAT413" s="2"/>
      <c r="AAU413" s="2"/>
      <c r="AAV413" s="2"/>
      <c r="AAW413" s="2"/>
      <c r="AAX413" s="2"/>
      <c r="AAY413" s="2"/>
      <c r="AAZ413" s="2"/>
      <c r="ABA413" s="2"/>
      <c r="ABB413" s="2"/>
      <c r="ABC413" s="2"/>
      <c r="ABD413" s="2"/>
      <c r="ABE413" s="2"/>
      <c r="ABF413" s="2"/>
      <c r="ABG413" s="2"/>
      <c r="ABH413" s="2"/>
      <c r="ABI413" s="2"/>
      <c r="ABJ413" s="2"/>
      <c r="ABK413" s="2"/>
      <c r="ABL413" s="2"/>
      <c r="ABM413" s="2"/>
      <c r="ABN413" s="2"/>
      <c r="ABO413" s="2"/>
      <c r="ABP413" s="2"/>
      <c r="ABQ413" s="2"/>
      <c r="ABR413" s="2"/>
      <c r="ABS413" s="2"/>
      <c r="ABT413" s="2"/>
      <c r="ABU413" s="2"/>
      <c r="ABV413" s="2"/>
      <c r="ABW413" s="2"/>
      <c r="ABX413" s="2"/>
      <c r="ABY413" s="2"/>
      <c r="ABZ413" s="2"/>
      <c r="ACA413" s="2"/>
      <c r="ACB413" s="2"/>
      <c r="ACC413" s="2"/>
      <c r="ACD413" s="2"/>
      <c r="ACE413" s="2"/>
      <c r="ACF413" s="2"/>
      <c r="ACG413" s="2"/>
      <c r="ACH413" s="2"/>
      <c r="ACI413" s="2"/>
      <c r="ACJ413" s="2"/>
      <c r="ACK413" s="2"/>
      <c r="ACL413" s="2"/>
      <c r="ACM413" s="2"/>
      <c r="ACN413" s="2"/>
      <c r="ACO413" s="2"/>
      <c r="ACP413" s="2"/>
      <c r="ACQ413" s="2"/>
      <c r="ACR413" s="2"/>
      <c r="ACS413" s="2"/>
      <c r="ACT413" s="2"/>
      <c r="ACU413" s="2"/>
      <c r="ACV413" s="2"/>
      <c r="ACW413" s="2"/>
      <c r="ACX413" s="2"/>
      <c r="ACY413" s="2"/>
      <c r="ACZ413" s="2"/>
      <c r="ADA413" s="2"/>
      <c r="ADB413" s="2"/>
      <c r="ADC413" s="2"/>
      <c r="ADD413" s="2"/>
      <c r="ADE413" s="2"/>
      <c r="ADF413" s="2"/>
      <c r="ADG413" s="2"/>
      <c r="ADH413" s="2"/>
      <c r="ADI413" s="2"/>
      <c r="ADJ413" s="2"/>
      <c r="ADK413" s="2"/>
      <c r="ADL413" s="2"/>
      <c r="ADM413" s="2"/>
      <c r="ADN413" s="2"/>
      <c r="ADO413" s="2"/>
      <c r="ADP413" s="2"/>
      <c r="ADQ413" s="2"/>
      <c r="ADR413" s="2"/>
      <c r="ADS413" s="2"/>
      <c r="ADT413" s="2"/>
      <c r="ADU413" s="2"/>
      <c r="ADV413" s="2"/>
      <c r="ADW413" s="2"/>
      <c r="ADX413" s="2"/>
      <c r="ADY413" s="2"/>
      <c r="ADZ413" s="2"/>
      <c r="AEA413" s="2"/>
      <c r="AEB413" s="2"/>
      <c r="AEC413" s="2"/>
      <c r="AED413" s="2"/>
      <c r="AEE413" s="2"/>
      <c r="AEF413" s="2"/>
      <c r="AEG413" s="2"/>
      <c r="AEH413" s="2"/>
      <c r="AEI413" s="2"/>
      <c r="AEJ413" s="2"/>
      <c r="AEK413" s="2"/>
      <c r="AEL413" s="2"/>
      <c r="AEM413" s="2"/>
      <c r="AEN413" s="2"/>
      <c r="AEO413" s="2"/>
      <c r="AEP413" s="2"/>
      <c r="AEQ413" s="2"/>
      <c r="AER413" s="2"/>
      <c r="AES413" s="2"/>
      <c r="AET413" s="2"/>
      <c r="AEU413" s="2"/>
      <c r="AEV413" s="2"/>
      <c r="AEW413" s="2"/>
      <c r="AEX413" s="2"/>
      <c r="AEY413" s="2"/>
      <c r="AEZ413" s="2"/>
      <c r="AFA413" s="2"/>
      <c r="AFB413" s="2"/>
      <c r="AFC413" s="2"/>
      <c r="AFD413" s="2"/>
      <c r="AFE413" s="2"/>
      <c r="AFF413" s="2"/>
      <c r="AFG413" s="2"/>
      <c r="AFH413" s="2"/>
      <c r="AFI413" s="2"/>
      <c r="AFJ413" s="2"/>
      <c r="AFK413" s="2"/>
      <c r="AFL413" s="2"/>
      <c r="AFM413" s="2"/>
      <c r="AFN413" s="2"/>
      <c r="AFO413" s="2"/>
      <c r="AFP413" s="2"/>
      <c r="AFQ413" s="2"/>
      <c r="AFR413" s="2"/>
      <c r="AFS413" s="2"/>
      <c r="AFT413" s="2"/>
      <c r="AFU413" s="2"/>
      <c r="AFV413" s="2"/>
      <c r="AFW413" s="2"/>
      <c r="AFX413" s="2"/>
      <c r="AFY413" s="2"/>
      <c r="AFZ413" s="2"/>
      <c r="AGA413" s="2"/>
      <c r="AGB413" s="2"/>
      <c r="AGC413" s="2"/>
      <c r="AGD413" s="2"/>
      <c r="AGE413" s="2"/>
      <c r="AGF413" s="2"/>
      <c r="AGG413" s="2"/>
      <c r="AGH413" s="2"/>
      <c r="AGI413" s="2"/>
      <c r="AGJ413" s="2"/>
      <c r="AGK413" s="2"/>
      <c r="AGL413" s="2"/>
      <c r="AGM413" s="2"/>
      <c r="AGN413" s="2"/>
      <c r="AGO413" s="2"/>
      <c r="AGP413" s="2"/>
      <c r="AGQ413" s="2"/>
      <c r="AGR413" s="2"/>
      <c r="AGS413" s="2"/>
      <c r="AGT413" s="2"/>
      <c r="AGU413" s="2"/>
      <c r="AGV413" s="2"/>
      <c r="AGW413" s="2"/>
      <c r="AGX413" s="2"/>
      <c r="AGY413" s="2"/>
      <c r="AGZ413" s="2"/>
      <c r="AHA413" s="2"/>
      <c r="AHB413" s="2"/>
      <c r="AHC413" s="2"/>
      <c r="AHD413" s="2"/>
      <c r="AHE413" s="2"/>
      <c r="AHF413" s="2"/>
      <c r="AHG413" s="2"/>
      <c r="AHH413" s="2"/>
      <c r="AHI413" s="2"/>
      <c r="AHJ413" s="2"/>
      <c r="AHK413" s="2"/>
      <c r="AHL413" s="2"/>
      <c r="AHM413" s="2"/>
      <c r="AHN413" s="2"/>
      <c r="AHO413" s="2"/>
      <c r="AHP413" s="2"/>
      <c r="AHQ413" s="2"/>
      <c r="AHR413" s="2"/>
      <c r="AHS413" s="2"/>
      <c r="AHT413" s="2"/>
      <c r="AHU413" s="2"/>
      <c r="AHV413" s="2"/>
      <c r="AHW413" s="2"/>
      <c r="AHX413" s="2"/>
      <c r="AHY413" s="2"/>
      <c r="AHZ413" s="2"/>
      <c r="AIA413" s="2"/>
      <c r="AIB413" s="2"/>
      <c r="AIC413" s="2"/>
      <c r="AID413" s="2"/>
      <c r="AIE413" s="2"/>
      <c r="AIF413" s="2"/>
      <c r="AIG413" s="2"/>
      <c r="AIH413" s="2"/>
      <c r="AII413" s="2"/>
      <c r="AIJ413" s="2"/>
      <c r="AIK413" s="2"/>
      <c r="AIL413" s="2"/>
      <c r="AIM413" s="2"/>
      <c r="AIN413" s="2"/>
      <c r="AIO413" s="2"/>
      <c r="AIP413" s="2"/>
      <c r="AIQ413" s="2"/>
      <c r="AIR413" s="2"/>
      <c r="AIS413" s="2"/>
      <c r="AIT413" s="2"/>
      <c r="AIU413" s="2"/>
      <c r="AIV413" s="2"/>
      <c r="AIW413" s="2"/>
      <c r="AIX413" s="2"/>
      <c r="AIY413" s="2"/>
      <c r="AIZ413" s="2"/>
      <c r="AJA413" s="2"/>
      <c r="AJB413" s="2"/>
      <c r="AJC413" s="2"/>
      <c r="AJD413" s="2"/>
      <c r="AJE413" s="2"/>
      <c r="AJF413" s="2"/>
      <c r="AJG413" s="2"/>
      <c r="AJH413" s="2"/>
      <c r="AJI413" s="2"/>
      <c r="AJJ413" s="2"/>
      <c r="AJK413" s="2"/>
      <c r="AJL413" s="2"/>
      <c r="AJM413" s="2"/>
      <c r="AJN413" s="2"/>
      <c r="AJO413" s="2"/>
      <c r="AJP413" s="2"/>
      <c r="AJQ413" s="2"/>
      <c r="AJR413" s="2"/>
      <c r="AJS413" s="2"/>
      <c r="AJT413" s="2"/>
      <c r="AJU413" s="2"/>
      <c r="AJV413" s="2"/>
      <c r="AJW413" s="2"/>
      <c r="AJX413" s="2"/>
      <c r="AJY413" s="2"/>
      <c r="AJZ413" s="2"/>
      <c r="AKA413" s="2"/>
      <c r="AKB413" s="2"/>
      <c r="AKC413" s="2"/>
      <c r="AKD413" s="2"/>
      <c r="AKE413" s="2"/>
      <c r="AKF413" s="2"/>
      <c r="AKG413" s="2"/>
      <c r="AKH413" s="2"/>
      <c r="AKI413" s="2"/>
      <c r="AKJ413" s="2"/>
      <c r="AKK413" s="2"/>
      <c r="AKL413" s="2"/>
      <c r="AKM413" s="2"/>
      <c r="AKN413" s="2"/>
      <c r="AKO413" s="2"/>
      <c r="AKP413" s="2"/>
      <c r="AKQ413" s="2"/>
      <c r="AKR413" s="2"/>
      <c r="AKS413" s="2"/>
      <c r="AKT413" s="2"/>
      <c r="AKU413" s="2"/>
      <c r="AKV413" s="2"/>
      <c r="AKW413" s="2"/>
      <c r="AKX413" s="2"/>
      <c r="AKY413" s="2"/>
      <c r="AKZ413" s="2"/>
      <c r="ALA413" s="2"/>
      <c r="ALB413" s="1"/>
      <c r="ALC413" s="1"/>
      <c r="ALD413" s="1"/>
      <c r="ALE413" s="1"/>
      <c r="ALF413" s="1"/>
      <c r="ALG413" s="1"/>
      <c r="ALH413" s="1"/>
      <c r="ALI413" s="1"/>
      <c r="ALJ413" s="1"/>
      <c r="ALK413" s="1"/>
      <c r="ALL413" s="1"/>
      <c r="ALM413" s="1"/>
      <c r="ALN413" s="1"/>
      <c r="ALO413" s="1"/>
      <c r="ALP413" s="1"/>
      <c r="ALQ413" s="1"/>
      <c r="ALR413" s="1"/>
      <c r="ALS413"/>
      <c r="ALT413"/>
      <c r="ALU413"/>
      <c r="ALV413"/>
      <c r="ALW413"/>
      <c r="ALX413"/>
      <c r="ALY413"/>
      <c r="ALZ413"/>
      <c r="AMA413"/>
      <c r="AMB413"/>
      <c r="AMC413"/>
      <c r="AMD413"/>
      <c r="AME413"/>
      <c r="AMF413"/>
      <c r="AMG413"/>
      <c r="AMH413"/>
      <c r="AMI413"/>
      <c r="AMJ413"/>
    </row>
    <row r="414" spans="1:1024" s="37" customFormat="1">
      <c r="A414" s="1"/>
      <c r="B414" s="1"/>
      <c r="C414" s="1"/>
      <c r="D414" s="1"/>
      <c r="E414" s="1"/>
      <c r="F414" s="1"/>
      <c r="G414" s="1"/>
      <c r="H414" s="1"/>
      <c r="I414" s="1"/>
      <c r="J414" s="10"/>
      <c r="K414" s="10"/>
      <c r="L414" s="10"/>
      <c r="M414" s="50"/>
      <c r="N414" s="50"/>
      <c r="O414" s="1"/>
      <c r="P414" s="1"/>
      <c r="Q414" s="51"/>
      <c r="VZ414" s="2"/>
      <c r="WA414" s="2"/>
      <c r="WB414" s="2"/>
      <c r="WC414" s="2"/>
      <c r="WD414" s="2"/>
      <c r="WE414" s="2"/>
      <c r="WF414" s="2"/>
      <c r="WG414" s="2"/>
      <c r="WH414" s="2"/>
      <c r="WI414" s="2"/>
      <c r="WJ414" s="2"/>
      <c r="WK414" s="2"/>
      <c r="WL414" s="2"/>
      <c r="WM414" s="2"/>
      <c r="WN414" s="2"/>
      <c r="WO414" s="2"/>
      <c r="WP414" s="2"/>
      <c r="WQ414" s="2"/>
      <c r="WR414" s="2"/>
      <c r="WS414" s="2"/>
      <c r="WT414" s="2"/>
      <c r="WU414" s="2"/>
      <c r="WV414" s="2"/>
      <c r="WW414" s="2"/>
      <c r="WX414" s="2"/>
      <c r="WY414" s="2"/>
      <c r="WZ414" s="2"/>
      <c r="XA414" s="2"/>
      <c r="XB414" s="2"/>
      <c r="XC414" s="2"/>
      <c r="XD414" s="2"/>
      <c r="XE414" s="2"/>
      <c r="XF414" s="2"/>
      <c r="XG414" s="2"/>
      <c r="XH414" s="2"/>
      <c r="XI414" s="2"/>
      <c r="XJ414" s="2"/>
      <c r="XK414" s="2"/>
      <c r="XL414" s="2"/>
      <c r="XM414" s="2"/>
      <c r="XN414" s="2"/>
      <c r="XO414" s="2"/>
      <c r="XP414" s="2"/>
      <c r="XQ414" s="2"/>
      <c r="XR414" s="2"/>
      <c r="XS414" s="2"/>
      <c r="XT414" s="2"/>
      <c r="XU414" s="2"/>
      <c r="XV414" s="2"/>
      <c r="XW414" s="2"/>
      <c r="XX414" s="2"/>
      <c r="XY414" s="2"/>
      <c r="XZ414" s="2"/>
      <c r="YA414" s="2"/>
      <c r="YB414" s="2"/>
      <c r="YC414" s="2"/>
      <c r="YD414" s="2"/>
      <c r="YE414" s="2"/>
      <c r="YF414" s="2"/>
      <c r="YG414" s="2"/>
      <c r="YH414" s="2"/>
      <c r="YI414" s="2"/>
      <c r="YJ414" s="2"/>
      <c r="YK414" s="2"/>
      <c r="YL414" s="2"/>
      <c r="YM414" s="2"/>
      <c r="YN414" s="2"/>
      <c r="YO414" s="2"/>
      <c r="YP414" s="2"/>
      <c r="YQ414" s="2"/>
      <c r="YR414" s="2"/>
      <c r="YS414" s="2"/>
      <c r="YT414" s="2"/>
      <c r="YU414" s="2"/>
      <c r="YV414" s="2"/>
      <c r="YW414" s="2"/>
      <c r="YX414" s="2"/>
      <c r="YY414" s="2"/>
      <c r="YZ414" s="2"/>
      <c r="ZA414" s="2"/>
      <c r="ZB414" s="2"/>
      <c r="ZC414" s="2"/>
      <c r="ZD414" s="2"/>
      <c r="ZE414" s="2"/>
      <c r="ZF414" s="2"/>
      <c r="ZG414" s="2"/>
      <c r="ZH414" s="2"/>
      <c r="ZI414" s="2"/>
      <c r="ZJ414" s="2"/>
      <c r="ZK414" s="2"/>
      <c r="ZL414" s="2"/>
      <c r="ZM414" s="2"/>
      <c r="ZN414" s="2"/>
      <c r="ZO414" s="2"/>
      <c r="ZP414" s="2"/>
      <c r="ZQ414" s="2"/>
      <c r="ZR414" s="2"/>
      <c r="ZS414" s="2"/>
      <c r="ZT414" s="2"/>
      <c r="ZU414" s="2"/>
      <c r="ZV414" s="2"/>
      <c r="ZW414" s="2"/>
      <c r="ZX414" s="2"/>
      <c r="ZY414" s="2"/>
      <c r="ZZ414" s="2"/>
      <c r="AAA414" s="2"/>
      <c r="AAB414" s="2"/>
      <c r="AAC414" s="2"/>
      <c r="AAD414" s="2"/>
      <c r="AAE414" s="2"/>
      <c r="AAF414" s="2"/>
      <c r="AAG414" s="2"/>
      <c r="AAH414" s="2"/>
      <c r="AAI414" s="2"/>
      <c r="AAJ414" s="2"/>
      <c r="AAK414" s="2"/>
      <c r="AAL414" s="2"/>
      <c r="AAM414" s="2"/>
      <c r="AAN414" s="2"/>
      <c r="AAO414" s="2"/>
      <c r="AAP414" s="2"/>
      <c r="AAQ414" s="2"/>
      <c r="AAR414" s="2"/>
      <c r="AAS414" s="2"/>
      <c r="AAT414" s="2"/>
      <c r="AAU414" s="2"/>
      <c r="AAV414" s="2"/>
      <c r="AAW414" s="2"/>
      <c r="AAX414" s="2"/>
      <c r="AAY414" s="2"/>
      <c r="AAZ414" s="2"/>
      <c r="ABA414" s="2"/>
      <c r="ABB414" s="2"/>
      <c r="ABC414" s="2"/>
      <c r="ABD414" s="2"/>
      <c r="ABE414" s="2"/>
      <c r="ABF414" s="2"/>
      <c r="ABG414" s="2"/>
      <c r="ABH414" s="2"/>
      <c r="ABI414" s="2"/>
      <c r="ABJ414" s="2"/>
      <c r="ABK414" s="2"/>
      <c r="ABL414" s="2"/>
      <c r="ABM414" s="2"/>
      <c r="ABN414" s="2"/>
      <c r="ABO414" s="2"/>
      <c r="ABP414" s="2"/>
      <c r="ABQ414" s="2"/>
      <c r="ABR414" s="2"/>
      <c r="ABS414" s="2"/>
      <c r="ABT414" s="2"/>
      <c r="ABU414" s="2"/>
      <c r="ABV414" s="2"/>
      <c r="ABW414" s="2"/>
      <c r="ABX414" s="2"/>
      <c r="ABY414" s="2"/>
      <c r="ABZ414" s="2"/>
      <c r="ACA414" s="2"/>
      <c r="ACB414" s="2"/>
      <c r="ACC414" s="2"/>
      <c r="ACD414" s="2"/>
      <c r="ACE414" s="2"/>
      <c r="ACF414" s="2"/>
      <c r="ACG414" s="2"/>
      <c r="ACH414" s="2"/>
      <c r="ACI414" s="2"/>
      <c r="ACJ414" s="2"/>
      <c r="ACK414" s="2"/>
      <c r="ACL414" s="2"/>
      <c r="ACM414" s="2"/>
      <c r="ACN414" s="2"/>
      <c r="ACO414" s="2"/>
      <c r="ACP414" s="2"/>
      <c r="ACQ414" s="2"/>
      <c r="ACR414" s="2"/>
      <c r="ACS414" s="2"/>
      <c r="ACT414" s="2"/>
      <c r="ACU414" s="2"/>
      <c r="ACV414" s="2"/>
      <c r="ACW414" s="2"/>
      <c r="ACX414" s="2"/>
      <c r="ACY414" s="2"/>
      <c r="ACZ414" s="2"/>
      <c r="ADA414" s="2"/>
      <c r="ADB414" s="2"/>
      <c r="ADC414" s="2"/>
      <c r="ADD414" s="2"/>
      <c r="ADE414" s="2"/>
      <c r="ADF414" s="2"/>
      <c r="ADG414" s="2"/>
      <c r="ADH414" s="2"/>
      <c r="ADI414" s="2"/>
      <c r="ADJ414" s="2"/>
      <c r="ADK414" s="2"/>
      <c r="ADL414" s="2"/>
      <c r="ADM414" s="2"/>
      <c r="ADN414" s="2"/>
      <c r="ADO414" s="2"/>
      <c r="ADP414" s="2"/>
      <c r="ADQ414" s="2"/>
      <c r="ADR414" s="2"/>
      <c r="ADS414" s="2"/>
      <c r="ADT414" s="2"/>
      <c r="ADU414" s="2"/>
      <c r="ADV414" s="2"/>
      <c r="ADW414" s="2"/>
      <c r="ADX414" s="2"/>
      <c r="ADY414" s="2"/>
      <c r="ADZ414" s="2"/>
      <c r="AEA414" s="2"/>
      <c r="AEB414" s="2"/>
      <c r="AEC414" s="2"/>
      <c r="AED414" s="2"/>
      <c r="AEE414" s="2"/>
      <c r="AEF414" s="2"/>
      <c r="AEG414" s="2"/>
      <c r="AEH414" s="2"/>
      <c r="AEI414" s="2"/>
      <c r="AEJ414" s="2"/>
      <c r="AEK414" s="2"/>
      <c r="AEL414" s="2"/>
      <c r="AEM414" s="2"/>
      <c r="AEN414" s="2"/>
      <c r="AEO414" s="2"/>
      <c r="AEP414" s="2"/>
      <c r="AEQ414" s="2"/>
      <c r="AER414" s="2"/>
      <c r="AES414" s="2"/>
      <c r="AET414" s="2"/>
      <c r="AEU414" s="2"/>
      <c r="AEV414" s="2"/>
      <c r="AEW414" s="2"/>
      <c r="AEX414" s="2"/>
      <c r="AEY414" s="2"/>
      <c r="AEZ414" s="2"/>
      <c r="AFA414" s="2"/>
      <c r="AFB414" s="2"/>
      <c r="AFC414" s="2"/>
      <c r="AFD414" s="2"/>
      <c r="AFE414" s="2"/>
      <c r="AFF414" s="2"/>
      <c r="AFG414" s="2"/>
      <c r="AFH414" s="2"/>
      <c r="AFI414" s="2"/>
      <c r="AFJ414" s="2"/>
      <c r="AFK414" s="2"/>
      <c r="AFL414" s="2"/>
      <c r="AFM414" s="2"/>
      <c r="AFN414" s="2"/>
      <c r="AFO414" s="2"/>
      <c r="AFP414" s="2"/>
      <c r="AFQ414" s="2"/>
      <c r="AFR414" s="2"/>
      <c r="AFS414" s="2"/>
      <c r="AFT414" s="2"/>
      <c r="AFU414" s="2"/>
      <c r="AFV414" s="2"/>
      <c r="AFW414" s="2"/>
      <c r="AFX414" s="2"/>
      <c r="AFY414" s="2"/>
      <c r="AFZ414" s="2"/>
      <c r="AGA414" s="2"/>
      <c r="AGB414" s="2"/>
      <c r="AGC414" s="2"/>
      <c r="AGD414" s="2"/>
      <c r="AGE414" s="2"/>
      <c r="AGF414" s="2"/>
      <c r="AGG414" s="2"/>
      <c r="AGH414" s="2"/>
      <c r="AGI414" s="2"/>
      <c r="AGJ414" s="2"/>
      <c r="AGK414" s="2"/>
      <c r="AGL414" s="2"/>
      <c r="AGM414" s="2"/>
      <c r="AGN414" s="2"/>
      <c r="AGO414" s="2"/>
      <c r="AGP414" s="2"/>
      <c r="AGQ414" s="2"/>
      <c r="AGR414" s="2"/>
      <c r="AGS414" s="2"/>
      <c r="AGT414" s="2"/>
      <c r="AGU414" s="2"/>
      <c r="AGV414" s="2"/>
      <c r="AGW414" s="2"/>
      <c r="AGX414" s="2"/>
      <c r="AGY414" s="2"/>
      <c r="AGZ414" s="2"/>
      <c r="AHA414" s="2"/>
      <c r="AHB414" s="2"/>
      <c r="AHC414" s="2"/>
      <c r="AHD414" s="2"/>
      <c r="AHE414" s="2"/>
      <c r="AHF414" s="2"/>
      <c r="AHG414" s="2"/>
      <c r="AHH414" s="2"/>
      <c r="AHI414" s="2"/>
      <c r="AHJ414" s="2"/>
      <c r="AHK414" s="2"/>
      <c r="AHL414" s="2"/>
      <c r="AHM414" s="2"/>
      <c r="AHN414" s="2"/>
      <c r="AHO414" s="2"/>
      <c r="AHP414" s="2"/>
      <c r="AHQ414" s="2"/>
      <c r="AHR414" s="2"/>
      <c r="AHS414" s="2"/>
      <c r="AHT414" s="2"/>
      <c r="AHU414" s="2"/>
      <c r="AHV414" s="2"/>
      <c r="AHW414" s="2"/>
      <c r="AHX414" s="2"/>
      <c r="AHY414" s="2"/>
      <c r="AHZ414" s="2"/>
      <c r="AIA414" s="2"/>
      <c r="AIB414" s="2"/>
      <c r="AIC414" s="2"/>
      <c r="AID414" s="2"/>
      <c r="AIE414" s="2"/>
      <c r="AIF414" s="2"/>
      <c r="AIG414" s="2"/>
      <c r="AIH414" s="2"/>
      <c r="AII414" s="2"/>
      <c r="AIJ414" s="2"/>
      <c r="AIK414" s="2"/>
      <c r="AIL414" s="2"/>
      <c r="AIM414" s="2"/>
      <c r="AIN414" s="2"/>
      <c r="AIO414" s="2"/>
      <c r="AIP414" s="2"/>
      <c r="AIQ414" s="2"/>
      <c r="AIR414" s="2"/>
      <c r="AIS414" s="2"/>
      <c r="AIT414" s="2"/>
      <c r="AIU414" s="2"/>
      <c r="AIV414" s="2"/>
      <c r="AIW414" s="2"/>
      <c r="AIX414" s="2"/>
      <c r="AIY414" s="2"/>
      <c r="AIZ414" s="2"/>
      <c r="AJA414" s="2"/>
      <c r="AJB414" s="2"/>
      <c r="AJC414" s="2"/>
      <c r="AJD414" s="2"/>
      <c r="AJE414" s="2"/>
      <c r="AJF414" s="2"/>
      <c r="AJG414" s="2"/>
      <c r="AJH414" s="2"/>
      <c r="AJI414" s="2"/>
      <c r="AJJ414" s="2"/>
      <c r="AJK414" s="2"/>
      <c r="AJL414" s="2"/>
      <c r="AJM414" s="2"/>
      <c r="AJN414" s="2"/>
      <c r="AJO414" s="2"/>
      <c r="AJP414" s="2"/>
      <c r="AJQ414" s="2"/>
      <c r="AJR414" s="2"/>
      <c r="AJS414" s="2"/>
      <c r="AJT414" s="2"/>
      <c r="AJU414" s="2"/>
      <c r="AJV414" s="2"/>
      <c r="AJW414" s="2"/>
      <c r="AJX414" s="2"/>
      <c r="AJY414" s="2"/>
      <c r="AJZ414" s="2"/>
      <c r="AKA414" s="2"/>
      <c r="AKB414" s="2"/>
      <c r="AKC414" s="2"/>
      <c r="AKD414" s="2"/>
      <c r="AKE414" s="2"/>
      <c r="AKF414" s="2"/>
      <c r="AKG414" s="2"/>
      <c r="AKH414" s="2"/>
      <c r="AKI414" s="2"/>
      <c r="AKJ414" s="2"/>
      <c r="AKK414" s="2"/>
      <c r="AKL414" s="2"/>
      <c r="AKM414" s="2"/>
      <c r="AKN414" s="2"/>
      <c r="AKO414" s="2"/>
      <c r="AKP414" s="2"/>
      <c r="AKQ414" s="2"/>
      <c r="AKR414" s="2"/>
      <c r="AKS414" s="2"/>
      <c r="AKT414" s="2"/>
      <c r="AKU414" s="2"/>
      <c r="AKV414" s="2"/>
      <c r="AKW414" s="2"/>
      <c r="AKX414" s="2"/>
      <c r="AKY414" s="2"/>
      <c r="AKZ414" s="2"/>
      <c r="ALA414" s="2"/>
      <c r="ALB414" s="1"/>
      <c r="ALC414" s="1"/>
      <c r="ALD414" s="1"/>
      <c r="ALE414" s="1"/>
      <c r="ALF414" s="1"/>
      <c r="ALG414" s="1"/>
      <c r="ALH414" s="1"/>
      <c r="ALI414" s="1"/>
      <c r="ALJ414" s="1"/>
      <c r="ALK414" s="1"/>
      <c r="ALL414" s="1"/>
      <c r="ALM414" s="1"/>
      <c r="ALN414" s="1"/>
      <c r="ALO414" s="1"/>
      <c r="ALP414" s="1"/>
      <c r="ALQ414" s="1"/>
      <c r="ALR414" s="1"/>
      <c r="ALS414"/>
      <c r="ALT414"/>
      <c r="ALU414"/>
      <c r="ALV414"/>
      <c r="ALW414"/>
      <c r="ALX414"/>
      <c r="ALY414"/>
      <c r="ALZ414"/>
      <c r="AMA414"/>
      <c r="AMB414"/>
      <c r="AMC414"/>
      <c r="AMD414"/>
      <c r="AME414"/>
      <c r="AMF414"/>
      <c r="AMG414"/>
      <c r="AMH414"/>
      <c r="AMI414"/>
      <c r="AMJ414"/>
    </row>
    <row r="415" spans="1:1024" s="37" customFormat="1">
      <c r="A415" s="1"/>
      <c r="B415" s="1"/>
      <c r="C415" s="1"/>
      <c r="D415" s="1"/>
      <c r="E415" s="1"/>
      <c r="F415" s="1"/>
      <c r="G415" s="1"/>
      <c r="H415" s="1"/>
      <c r="I415" s="1"/>
      <c r="J415" s="10"/>
      <c r="K415" s="10"/>
      <c r="L415" s="10"/>
      <c r="M415" s="50"/>
      <c r="N415" s="50"/>
      <c r="O415" s="1"/>
      <c r="P415" s="1"/>
      <c r="Q415" s="51"/>
      <c r="VZ415" s="2"/>
      <c r="WA415" s="2"/>
      <c r="WB415" s="2"/>
      <c r="WC415" s="2"/>
      <c r="WD415" s="2"/>
      <c r="WE415" s="2"/>
      <c r="WF415" s="2"/>
      <c r="WG415" s="2"/>
      <c r="WH415" s="2"/>
      <c r="WI415" s="2"/>
      <c r="WJ415" s="2"/>
      <c r="WK415" s="2"/>
      <c r="WL415" s="2"/>
      <c r="WM415" s="2"/>
      <c r="WN415" s="2"/>
      <c r="WO415" s="2"/>
      <c r="WP415" s="2"/>
      <c r="WQ415" s="2"/>
      <c r="WR415" s="2"/>
      <c r="WS415" s="2"/>
      <c r="WT415" s="2"/>
      <c r="WU415" s="2"/>
      <c r="WV415" s="2"/>
      <c r="WW415" s="2"/>
      <c r="WX415" s="2"/>
      <c r="WY415" s="2"/>
      <c r="WZ415" s="2"/>
      <c r="XA415" s="2"/>
      <c r="XB415" s="2"/>
      <c r="XC415" s="2"/>
      <c r="XD415" s="2"/>
      <c r="XE415" s="2"/>
      <c r="XF415" s="2"/>
      <c r="XG415" s="2"/>
      <c r="XH415" s="2"/>
      <c r="XI415" s="2"/>
      <c r="XJ415" s="2"/>
      <c r="XK415" s="2"/>
      <c r="XL415" s="2"/>
      <c r="XM415" s="2"/>
      <c r="XN415" s="2"/>
      <c r="XO415" s="2"/>
      <c r="XP415" s="2"/>
      <c r="XQ415" s="2"/>
      <c r="XR415" s="2"/>
      <c r="XS415" s="2"/>
      <c r="XT415" s="2"/>
      <c r="XU415" s="2"/>
      <c r="XV415" s="2"/>
      <c r="XW415" s="2"/>
      <c r="XX415" s="2"/>
      <c r="XY415" s="2"/>
      <c r="XZ415" s="2"/>
      <c r="YA415" s="2"/>
      <c r="YB415" s="2"/>
      <c r="YC415" s="2"/>
      <c r="YD415" s="2"/>
      <c r="YE415" s="2"/>
      <c r="YF415" s="2"/>
      <c r="YG415" s="2"/>
      <c r="YH415" s="2"/>
      <c r="YI415" s="2"/>
      <c r="YJ415" s="2"/>
      <c r="YK415" s="2"/>
      <c r="YL415" s="2"/>
      <c r="YM415" s="2"/>
      <c r="YN415" s="2"/>
      <c r="YO415" s="2"/>
      <c r="YP415" s="2"/>
      <c r="YQ415" s="2"/>
      <c r="YR415" s="2"/>
      <c r="YS415" s="2"/>
      <c r="YT415" s="2"/>
      <c r="YU415" s="2"/>
      <c r="YV415" s="2"/>
      <c r="YW415" s="2"/>
      <c r="YX415" s="2"/>
      <c r="YY415" s="2"/>
      <c r="YZ415" s="2"/>
      <c r="ZA415" s="2"/>
      <c r="ZB415" s="2"/>
      <c r="ZC415" s="2"/>
      <c r="ZD415" s="2"/>
      <c r="ZE415" s="2"/>
      <c r="ZF415" s="2"/>
      <c r="ZG415" s="2"/>
      <c r="ZH415" s="2"/>
      <c r="ZI415" s="2"/>
      <c r="ZJ415" s="2"/>
      <c r="ZK415" s="2"/>
      <c r="ZL415" s="2"/>
      <c r="ZM415" s="2"/>
      <c r="ZN415" s="2"/>
      <c r="ZO415" s="2"/>
      <c r="ZP415" s="2"/>
      <c r="ZQ415" s="2"/>
      <c r="ZR415" s="2"/>
      <c r="ZS415" s="2"/>
      <c r="ZT415" s="2"/>
      <c r="ZU415" s="2"/>
      <c r="ZV415" s="2"/>
      <c r="ZW415" s="2"/>
      <c r="ZX415" s="2"/>
      <c r="ZY415" s="2"/>
      <c r="ZZ415" s="2"/>
      <c r="AAA415" s="2"/>
      <c r="AAB415" s="2"/>
      <c r="AAC415" s="2"/>
      <c r="AAD415" s="2"/>
      <c r="AAE415" s="2"/>
      <c r="AAF415" s="2"/>
      <c r="AAG415" s="2"/>
      <c r="AAH415" s="2"/>
      <c r="AAI415" s="2"/>
      <c r="AAJ415" s="2"/>
      <c r="AAK415" s="2"/>
      <c r="AAL415" s="2"/>
      <c r="AAM415" s="2"/>
      <c r="AAN415" s="2"/>
      <c r="AAO415" s="2"/>
      <c r="AAP415" s="2"/>
      <c r="AAQ415" s="2"/>
      <c r="AAR415" s="2"/>
      <c r="AAS415" s="2"/>
      <c r="AAT415" s="2"/>
      <c r="AAU415" s="2"/>
      <c r="AAV415" s="2"/>
      <c r="AAW415" s="2"/>
      <c r="AAX415" s="2"/>
      <c r="AAY415" s="2"/>
      <c r="AAZ415" s="2"/>
      <c r="ABA415" s="2"/>
      <c r="ABB415" s="2"/>
      <c r="ABC415" s="2"/>
      <c r="ABD415" s="2"/>
      <c r="ABE415" s="2"/>
      <c r="ABF415" s="2"/>
      <c r="ABG415" s="2"/>
      <c r="ABH415" s="2"/>
      <c r="ABI415" s="2"/>
      <c r="ABJ415" s="2"/>
      <c r="ABK415" s="2"/>
      <c r="ABL415" s="2"/>
      <c r="ABM415" s="2"/>
      <c r="ABN415" s="2"/>
      <c r="ABO415" s="2"/>
      <c r="ABP415" s="2"/>
      <c r="ABQ415" s="2"/>
      <c r="ABR415" s="2"/>
      <c r="ABS415" s="2"/>
      <c r="ABT415" s="2"/>
      <c r="ABU415" s="2"/>
      <c r="ABV415" s="2"/>
      <c r="ABW415" s="2"/>
      <c r="ABX415" s="2"/>
      <c r="ABY415" s="2"/>
      <c r="ABZ415" s="2"/>
      <c r="ACA415" s="2"/>
      <c r="ACB415" s="2"/>
      <c r="ACC415" s="2"/>
      <c r="ACD415" s="2"/>
      <c r="ACE415" s="2"/>
      <c r="ACF415" s="2"/>
      <c r="ACG415" s="2"/>
      <c r="ACH415" s="2"/>
      <c r="ACI415" s="2"/>
      <c r="ACJ415" s="2"/>
      <c r="ACK415" s="2"/>
      <c r="ACL415" s="2"/>
      <c r="ACM415" s="2"/>
      <c r="ACN415" s="2"/>
      <c r="ACO415" s="2"/>
      <c r="ACP415" s="2"/>
      <c r="ACQ415" s="2"/>
      <c r="ACR415" s="2"/>
      <c r="ACS415" s="2"/>
      <c r="ACT415" s="2"/>
      <c r="ACU415" s="2"/>
      <c r="ACV415" s="2"/>
      <c r="ACW415" s="2"/>
      <c r="ACX415" s="2"/>
      <c r="ACY415" s="2"/>
      <c r="ACZ415" s="2"/>
      <c r="ADA415" s="2"/>
      <c r="ADB415" s="2"/>
      <c r="ADC415" s="2"/>
      <c r="ADD415" s="2"/>
      <c r="ADE415" s="2"/>
      <c r="ADF415" s="2"/>
      <c r="ADG415" s="2"/>
      <c r="ADH415" s="2"/>
      <c r="ADI415" s="2"/>
      <c r="ADJ415" s="2"/>
      <c r="ADK415" s="2"/>
      <c r="ADL415" s="2"/>
      <c r="ADM415" s="2"/>
      <c r="ADN415" s="2"/>
      <c r="ADO415" s="2"/>
      <c r="ADP415" s="2"/>
      <c r="ADQ415" s="2"/>
      <c r="ADR415" s="2"/>
      <c r="ADS415" s="2"/>
      <c r="ADT415" s="2"/>
      <c r="ADU415" s="2"/>
      <c r="ADV415" s="2"/>
      <c r="ADW415" s="2"/>
      <c r="ADX415" s="2"/>
      <c r="ADY415" s="2"/>
      <c r="ADZ415" s="2"/>
      <c r="AEA415" s="2"/>
      <c r="AEB415" s="2"/>
      <c r="AEC415" s="2"/>
      <c r="AED415" s="2"/>
      <c r="AEE415" s="2"/>
      <c r="AEF415" s="2"/>
      <c r="AEG415" s="2"/>
      <c r="AEH415" s="2"/>
      <c r="AEI415" s="2"/>
      <c r="AEJ415" s="2"/>
      <c r="AEK415" s="2"/>
      <c r="AEL415" s="2"/>
      <c r="AEM415" s="2"/>
      <c r="AEN415" s="2"/>
      <c r="AEO415" s="2"/>
      <c r="AEP415" s="2"/>
      <c r="AEQ415" s="2"/>
      <c r="AER415" s="2"/>
      <c r="AES415" s="2"/>
      <c r="AET415" s="2"/>
      <c r="AEU415" s="2"/>
      <c r="AEV415" s="2"/>
      <c r="AEW415" s="2"/>
      <c r="AEX415" s="2"/>
      <c r="AEY415" s="2"/>
      <c r="AEZ415" s="2"/>
      <c r="AFA415" s="2"/>
      <c r="AFB415" s="2"/>
      <c r="AFC415" s="2"/>
      <c r="AFD415" s="2"/>
      <c r="AFE415" s="2"/>
      <c r="AFF415" s="2"/>
      <c r="AFG415" s="2"/>
      <c r="AFH415" s="2"/>
      <c r="AFI415" s="2"/>
      <c r="AFJ415" s="2"/>
      <c r="AFK415" s="2"/>
      <c r="AFL415" s="2"/>
      <c r="AFM415" s="2"/>
      <c r="AFN415" s="2"/>
      <c r="AFO415" s="2"/>
      <c r="AFP415" s="2"/>
      <c r="AFQ415" s="2"/>
      <c r="AFR415" s="2"/>
      <c r="AFS415" s="2"/>
      <c r="AFT415" s="2"/>
      <c r="AFU415" s="2"/>
      <c r="AFV415" s="2"/>
      <c r="AFW415" s="2"/>
      <c r="AFX415" s="2"/>
      <c r="AFY415" s="2"/>
      <c r="AFZ415" s="2"/>
      <c r="AGA415" s="2"/>
      <c r="AGB415" s="2"/>
      <c r="AGC415" s="2"/>
      <c r="AGD415" s="2"/>
      <c r="AGE415" s="2"/>
      <c r="AGF415" s="2"/>
      <c r="AGG415" s="2"/>
      <c r="AGH415" s="2"/>
      <c r="AGI415" s="2"/>
      <c r="AGJ415" s="2"/>
      <c r="AGK415" s="2"/>
      <c r="AGL415" s="2"/>
      <c r="AGM415" s="2"/>
      <c r="AGN415" s="2"/>
      <c r="AGO415" s="2"/>
      <c r="AGP415" s="2"/>
      <c r="AGQ415" s="2"/>
      <c r="AGR415" s="2"/>
      <c r="AGS415" s="2"/>
      <c r="AGT415" s="2"/>
      <c r="AGU415" s="2"/>
      <c r="AGV415" s="2"/>
      <c r="AGW415" s="2"/>
      <c r="AGX415" s="2"/>
      <c r="AGY415" s="2"/>
      <c r="AGZ415" s="2"/>
      <c r="AHA415" s="2"/>
      <c r="AHB415" s="2"/>
      <c r="AHC415" s="2"/>
      <c r="AHD415" s="2"/>
      <c r="AHE415" s="2"/>
      <c r="AHF415" s="2"/>
      <c r="AHG415" s="2"/>
      <c r="AHH415" s="2"/>
      <c r="AHI415" s="2"/>
      <c r="AHJ415" s="2"/>
      <c r="AHK415" s="2"/>
      <c r="AHL415" s="2"/>
      <c r="AHM415" s="2"/>
      <c r="AHN415" s="2"/>
      <c r="AHO415" s="2"/>
      <c r="AHP415" s="2"/>
      <c r="AHQ415" s="2"/>
      <c r="AHR415" s="2"/>
      <c r="AHS415" s="2"/>
      <c r="AHT415" s="2"/>
      <c r="AHU415" s="2"/>
      <c r="AHV415" s="2"/>
      <c r="AHW415" s="2"/>
      <c r="AHX415" s="2"/>
      <c r="AHY415" s="2"/>
      <c r="AHZ415" s="2"/>
      <c r="AIA415" s="2"/>
      <c r="AIB415" s="2"/>
      <c r="AIC415" s="2"/>
      <c r="AID415" s="2"/>
      <c r="AIE415" s="2"/>
      <c r="AIF415" s="2"/>
      <c r="AIG415" s="2"/>
      <c r="AIH415" s="2"/>
      <c r="AII415" s="2"/>
      <c r="AIJ415" s="2"/>
      <c r="AIK415" s="2"/>
      <c r="AIL415" s="2"/>
      <c r="AIM415" s="2"/>
      <c r="AIN415" s="2"/>
      <c r="AIO415" s="2"/>
      <c r="AIP415" s="2"/>
      <c r="AIQ415" s="2"/>
      <c r="AIR415" s="2"/>
      <c r="AIS415" s="2"/>
      <c r="AIT415" s="2"/>
      <c r="AIU415" s="2"/>
      <c r="AIV415" s="2"/>
      <c r="AIW415" s="2"/>
      <c r="AIX415" s="2"/>
      <c r="AIY415" s="2"/>
      <c r="AIZ415" s="2"/>
      <c r="AJA415" s="2"/>
      <c r="AJB415" s="2"/>
      <c r="AJC415" s="2"/>
      <c r="AJD415" s="2"/>
      <c r="AJE415" s="2"/>
      <c r="AJF415" s="2"/>
      <c r="AJG415" s="2"/>
      <c r="AJH415" s="2"/>
      <c r="AJI415" s="2"/>
      <c r="AJJ415" s="2"/>
      <c r="AJK415" s="2"/>
      <c r="AJL415" s="2"/>
      <c r="AJM415" s="2"/>
      <c r="AJN415" s="2"/>
      <c r="AJO415" s="2"/>
      <c r="AJP415" s="2"/>
      <c r="AJQ415" s="2"/>
      <c r="AJR415" s="2"/>
      <c r="AJS415" s="2"/>
      <c r="AJT415" s="2"/>
      <c r="AJU415" s="2"/>
      <c r="AJV415" s="2"/>
      <c r="AJW415" s="2"/>
      <c r="AJX415" s="2"/>
      <c r="AJY415" s="2"/>
      <c r="AJZ415" s="2"/>
      <c r="AKA415" s="2"/>
      <c r="AKB415" s="2"/>
      <c r="AKC415" s="2"/>
      <c r="AKD415" s="2"/>
      <c r="AKE415" s="2"/>
      <c r="AKF415" s="2"/>
      <c r="AKG415" s="2"/>
      <c r="AKH415" s="2"/>
      <c r="AKI415" s="2"/>
      <c r="AKJ415" s="2"/>
      <c r="AKK415" s="2"/>
      <c r="AKL415" s="2"/>
      <c r="AKM415" s="2"/>
      <c r="AKN415" s="2"/>
      <c r="AKO415" s="2"/>
      <c r="AKP415" s="2"/>
      <c r="AKQ415" s="2"/>
      <c r="AKR415" s="2"/>
      <c r="AKS415" s="2"/>
      <c r="AKT415" s="2"/>
      <c r="AKU415" s="2"/>
      <c r="AKV415" s="2"/>
      <c r="AKW415" s="2"/>
      <c r="AKX415" s="2"/>
      <c r="AKY415" s="2"/>
      <c r="AKZ415" s="2"/>
      <c r="ALA415" s="2"/>
      <c r="ALB415" s="1"/>
      <c r="ALC415" s="1"/>
      <c r="ALD415" s="1"/>
      <c r="ALE415" s="1"/>
      <c r="ALF415" s="1"/>
      <c r="ALG415" s="1"/>
      <c r="ALH415" s="1"/>
      <c r="ALI415" s="1"/>
      <c r="ALJ415" s="1"/>
      <c r="ALK415" s="1"/>
      <c r="ALL415" s="1"/>
      <c r="ALM415" s="1"/>
      <c r="ALN415" s="1"/>
      <c r="ALO415" s="1"/>
      <c r="ALP415" s="1"/>
      <c r="ALQ415" s="1"/>
      <c r="ALR415" s="1"/>
      <c r="ALS415"/>
      <c r="ALT415"/>
      <c r="ALU415"/>
      <c r="ALV415"/>
      <c r="ALW415"/>
      <c r="ALX415"/>
      <c r="ALY415"/>
      <c r="ALZ415"/>
      <c r="AMA415"/>
      <c r="AMB415"/>
      <c r="AMC415"/>
      <c r="AMD415"/>
      <c r="AME415"/>
      <c r="AMF415"/>
      <c r="AMG415"/>
      <c r="AMH415"/>
      <c r="AMI415"/>
      <c r="AMJ415"/>
    </row>
    <row r="416" spans="1:1024" s="37" customFormat="1">
      <c r="A416" s="1"/>
      <c r="B416" s="1"/>
      <c r="C416" s="1"/>
      <c r="D416" s="1"/>
      <c r="E416" s="1"/>
      <c r="F416" s="1"/>
      <c r="G416" s="1"/>
      <c r="H416" s="1"/>
      <c r="I416" s="1"/>
      <c r="J416" s="10"/>
      <c r="K416" s="10"/>
      <c r="L416" s="10"/>
      <c r="M416" s="50"/>
      <c r="N416" s="50"/>
      <c r="O416" s="1"/>
      <c r="P416" s="1"/>
      <c r="Q416" s="51"/>
      <c r="VZ416" s="2"/>
      <c r="WA416" s="2"/>
      <c r="WB416" s="2"/>
      <c r="WC416" s="2"/>
      <c r="WD416" s="2"/>
      <c r="WE416" s="2"/>
      <c r="WF416" s="2"/>
      <c r="WG416" s="2"/>
      <c r="WH416" s="2"/>
      <c r="WI416" s="2"/>
      <c r="WJ416" s="2"/>
      <c r="WK416" s="2"/>
      <c r="WL416" s="2"/>
      <c r="WM416" s="2"/>
      <c r="WN416" s="2"/>
      <c r="WO416" s="2"/>
      <c r="WP416" s="2"/>
      <c r="WQ416" s="2"/>
      <c r="WR416" s="2"/>
      <c r="WS416" s="2"/>
      <c r="WT416" s="2"/>
      <c r="WU416" s="2"/>
      <c r="WV416" s="2"/>
      <c r="WW416" s="2"/>
      <c r="WX416" s="2"/>
      <c r="WY416" s="2"/>
      <c r="WZ416" s="2"/>
      <c r="XA416" s="2"/>
      <c r="XB416" s="2"/>
      <c r="XC416" s="2"/>
      <c r="XD416" s="2"/>
      <c r="XE416" s="2"/>
      <c r="XF416" s="2"/>
      <c r="XG416" s="2"/>
      <c r="XH416" s="2"/>
      <c r="XI416" s="2"/>
      <c r="XJ416" s="2"/>
      <c r="XK416" s="2"/>
      <c r="XL416" s="2"/>
      <c r="XM416" s="2"/>
      <c r="XN416" s="2"/>
      <c r="XO416" s="2"/>
      <c r="XP416" s="2"/>
      <c r="XQ416" s="2"/>
      <c r="XR416" s="2"/>
      <c r="XS416" s="2"/>
      <c r="XT416" s="2"/>
      <c r="XU416" s="2"/>
      <c r="XV416" s="2"/>
      <c r="XW416" s="2"/>
      <c r="XX416" s="2"/>
      <c r="XY416" s="2"/>
      <c r="XZ416" s="2"/>
      <c r="YA416" s="2"/>
      <c r="YB416" s="2"/>
      <c r="YC416" s="2"/>
      <c r="YD416" s="2"/>
      <c r="YE416" s="2"/>
      <c r="YF416" s="2"/>
      <c r="YG416" s="2"/>
      <c r="YH416" s="2"/>
      <c r="YI416" s="2"/>
      <c r="YJ416" s="2"/>
      <c r="YK416" s="2"/>
      <c r="YL416" s="2"/>
      <c r="YM416" s="2"/>
      <c r="YN416" s="2"/>
      <c r="YO416" s="2"/>
      <c r="YP416" s="2"/>
      <c r="YQ416" s="2"/>
      <c r="YR416" s="2"/>
      <c r="YS416" s="2"/>
      <c r="YT416" s="2"/>
      <c r="YU416" s="2"/>
      <c r="YV416" s="2"/>
      <c r="YW416" s="2"/>
      <c r="YX416" s="2"/>
      <c r="YY416" s="2"/>
      <c r="YZ416" s="2"/>
      <c r="ZA416" s="2"/>
      <c r="ZB416" s="2"/>
      <c r="ZC416" s="2"/>
      <c r="ZD416" s="2"/>
      <c r="ZE416" s="2"/>
      <c r="ZF416" s="2"/>
      <c r="ZG416" s="2"/>
      <c r="ZH416" s="2"/>
      <c r="ZI416" s="2"/>
      <c r="ZJ416" s="2"/>
      <c r="ZK416" s="2"/>
      <c r="ZL416" s="2"/>
      <c r="ZM416" s="2"/>
      <c r="ZN416" s="2"/>
      <c r="ZO416" s="2"/>
      <c r="ZP416" s="2"/>
      <c r="ZQ416" s="2"/>
      <c r="ZR416" s="2"/>
      <c r="ZS416" s="2"/>
      <c r="ZT416" s="2"/>
      <c r="ZU416" s="2"/>
      <c r="ZV416" s="2"/>
      <c r="ZW416" s="2"/>
      <c r="ZX416" s="2"/>
      <c r="ZY416" s="2"/>
      <c r="ZZ416" s="2"/>
      <c r="AAA416" s="2"/>
      <c r="AAB416" s="2"/>
      <c r="AAC416" s="2"/>
      <c r="AAD416" s="2"/>
      <c r="AAE416" s="2"/>
      <c r="AAF416" s="2"/>
      <c r="AAG416" s="2"/>
      <c r="AAH416" s="2"/>
      <c r="AAI416" s="2"/>
      <c r="AAJ416" s="2"/>
      <c r="AAK416" s="2"/>
      <c r="AAL416" s="2"/>
      <c r="AAM416" s="2"/>
      <c r="AAN416" s="2"/>
      <c r="AAO416" s="2"/>
      <c r="AAP416" s="2"/>
      <c r="AAQ416" s="2"/>
      <c r="AAR416" s="2"/>
      <c r="AAS416" s="2"/>
      <c r="AAT416" s="2"/>
      <c r="AAU416" s="2"/>
      <c r="AAV416" s="2"/>
      <c r="AAW416" s="2"/>
      <c r="AAX416" s="2"/>
      <c r="AAY416" s="2"/>
      <c r="AAZ416" s="2"/>
      <c r="ABA416" s="2"/>
      <c r="ABB416" s="2"/>
      <c r="ABC416" s="2"/>
      <c r="ABD416" s="2"/>
      <c r="ABE416" s="2"/>
      <c r="ABF416" s="2"/>
      <c r="ABG416" s="2"/>
      <c r="ABH416" s="2"/>
      <c r="ABI416" s="2"/>
      <c r="ABJ416" s="2"/>
      <c r="ABK416" s="2"/>
      <c r="ABL416" s="2"/>
      <c r="ABM416" s="2"/>
      <c r="ABN416" s="2"/>
      <c r="ABO416" s="2"/>
      <c r="ABP416" s="2"/>
      <c r="ABQ416" s="2"/>
      <c r="ABR416" s="2"/>
      <c r="ABS416" s="2"/>
      <c r="ABT416" s="2"/>
      <c r="ABU416" s="2"/>
      <c r="ABV416" s="2"/>
      <c r="ABW416" s="2"/>
      <c r="ABX416" s="2"/>
      <c r="ABY416" s="2"/>
      <c r="ABZ416" s="2"/>
      <c r="ACA416" s="2"/>
      <c r="ACB416" s="2"/>
      <c r="ACC416" s="2"/>
      <c r="ACD416" s="2"/>
      <c r="ACE416" s="2"/>
      <c r="ACF416" s="2"/>
      <c r="ACG416" s="2"/>
      <c r="ACH416" s="2"/>
      <c r="ACI416" s="2"/>
      <c r="ACJ416" s="2"/>
      <c r="ACK416" s="2"/>
      <c r="ACL416" s="2"/>
      <c r="ACM416" s="2"/>
      <c r="ACN416" s="2"/>
      <c r="ACO416" s="2"/>
      <c r="ACP416" s="2"/>
      <c r="ACQ416" s="2"/>
      <c r="ACR416" s="2"/>
      <c r="ACS416" s="2"/>
      <c r="ACT416" s="2"/>
      <c r="ACU416" s="2"/>
      <c r="ACV416" s="2"/>
      <c r="ACW416" s="2"/>
      <c r="ACX416" s="2"/>
      <c r="ACY416" s="2"/>
      <c r="ACZ416" s="2"/>
      <c r="ADA416" s="2"/>
      <c r="ADB416" s="2"/>
      <c r="ADC416" s="2"/>
      <c r="ADD416" s="2"/>
      <c r="ADE416" s="2"/>
      <c r="ADF416" s="2"/>
      <c r="ADG416" s="2"/>
      <c r="ADH416" s="2"/>
      <c r="ADI416" s="2"/>
      <c r="ADJ416" s="2"/>
      <c r="ADK416" s="2"/>
      <c r="ADL416" s="2"/>
      <c r="ADM416" s="2"/>
      <c r="ADN416" s="2"/>
      <c r="ADO416" s="2"/>
      <c r="ADP416" s="2"/>
      <c r="ADQ416" s="2"/>
      <c r="ADR416" s="2"/>
      <c r="ADS416" s="2"/>
      <c r="ADT416" s="2"/>
      <c r="ADU416" s="2"/>
      <c r="ADV416" s="2"/>
      <c r="ADW416" s="2"/>
      <c r="ADX416" s="2"/>
      <c r="ADY416" s="2"/>
      <c r="ADZ416" s="2"/>
      <c r="AEA416" s="2"/>
      <c r="AEB416" s="2"/>
      <c r="AEC416" s="2"/>
      <c r="AED416" s="2"/>
      <c r="AEE416" s="2"/>
      <c r="AEF416" s="2"/>
      <c r="AEG416" s="2"/>
      <c r="AEH416" s="2"/>
      <c r="AEI416" s="2"/>
      <c r="AEJ416" s="2"/>
      <c r="AEK416" s="2"/>
      <c r="AEL416" s="2"/>
      <c r="AEM416" s="2"/>
      <c r="AEN416" s="2"/>
      <c r="AEO416" s="2"/>
      <c r="AEP416" s="2"/>
      <c r="AEQ416" s="2"/>
      <c r="AER416" s="2"/>
      <c r="AES416" s="2"/>
      <c r="AET416" s="2"/>
      <c r="AEU416" s="2"/>
      <c r="AEV416" s="2"/>
      <c r="AEW416" s="2"/>
      <c r="AEX416" s="2"/>
      <c r="AEY416" s="2"/>
      <c r="AEZ416" s="2"/>
      <c r="AFA416" s="2"/>
      <c r="AFB416" s="2"/>
      <c r="AFC416" s="2"/>
      <c r="AFD416" s="2"/>
      <c r="AFE416" s="2"/>
      <c r="AFF416" s="2"/>
      <c r="AFG416" s="2"/>
      <c r="AFH416" s="2"/>
      <c r="AFI416" s="2"/>
      <c r="AFJ416" s="2"/>
      <c r="AFK416" s="2"/>
      <c r="AFL416" s="2"/>
      <c r="AFM416" s="2"/>
      <c r="AFN416" s="2"/>
      <c r="AFO416" s="2"/>
      <c r="AFP416" s="2"/>
      <c r="AFQ416" s="2"/>
      <c r="AFR416" s="2"/>
      <c r="AFS416" s="2"/>
      <c r="AFT416" s="2"/>
      <c r="AFU416" s="2"/>
      <c r="AFV416" s="2"/>
      <c r="AFW416" s="2"/>
      <c r="AFX416" s="2"/>
      <c r="AFY416" s="2"/>
      <c r="AFZ416" s="2"/>
      <c r="AGA416" s="2"/>
      <c r="AGB416" s="2"/>
      <c r="AGC416" s="2"/>
      <c r="AGD416" s="2"/>
      <c r="AGE416" s="2"/>
      <c r="AGF416" s="2"/>
      <c r="AGG416" s="2"/>
      <c r="AGH416" s="2"/>
      <c r="AGI416" s="2"/>
      <c r="AGJ416" s="2"/>
      <c r="AGK416" s="2"/>
      <c r="AGL416" s="2"/>
      <c r="AGM416" s="2"/>
      <c r="AGN416" s="2"/>
      <c r="AGO416" s="2"/>
      <c r="AGP416" s="2"/>
      <c r="AGQ416" s="2"/>
      <c r="AGR416" s="2"/>
      <c r="AGS416" s="2"/>
      <c r="AGT416" s="2"/>
      <c r="AGU416" s="2"/>
      <c r="AGV416" s="2"/>
      <c r="AGW416" s="2"/>
      <c r="AGX416" s="2"/>
      <c r="AGY416" s="2"/>
      <c r="AGZ416" s="2"/>
      <c r="AHA416" s="2"/>
      <c r="AHB416" s="2"/>
      <c r="AHC416" s="2"/>
      <c r="AHD416" s="2"/>
      <c r="AHE416" s="2"/>
      <c r="AHF416" s="2"/>
      <c r="AHG416" s="2"/>
      <c r="AHH416" s="2"/>
      <c r="AHI416" s="2"/>
      <c r="AHJ416" s="2"/>
      <c r="AHK416" s="2"/>
      <c r="AHL416" s="2"/>
      <c r="AHM416" s="2"/>
      <c r="AHN416" s="2"/>
      <c r="AHO416" s="2"/>
      <c r="AHP416" s="2"/>
      <c r="AHQ416" s="2"/>
      <c r="AHR416" s="2"/>
      <c r="AHS416" s="2"/>
      <c r="AHT416" s="2"/>
      <c r="AHU416" s="2"/>
      <c r="AHV416" s="2"/>
      <c r="AHW416" s="2"/>
      <c r="AHX416" s="2"/>
      <c r="AHY416" s="2"/>
      <c r="AHZ416" s="2"/>
      <c r="AIA416" s="2"/>
      <c r="AIB416" s="2"/>
      <c r="AIC416" s="2"/>
      <c r="AID416" s="2"/>
      <c r="AIE416" s="2"/>
      <c r="AIF416" s="2"/>
      <c r="AIG416" s="2"/>
      <c r="AIH416" s="2"/>
      <c r="AII416" s="2"/>
      <c r="AIJ416" s="2"/>
      <c r="AIK416" s="2"/>
      <c r="AIL416" s="2"/>
      <c r="AIM416" s="2"/>
      <c r="AIN416" s="2"/>
      <c r="AIO416" s="2"/>
      <c r="AIP416" s="2"/>
      <c r="AIQ416" s="2"/>
      <c r="AIR416" s="2"/>
      <c r="AIS416" s="2"/>
      <c r="AIT416" s="2"/>
      <c r="AIU416" s="2"/>
      <c r="AIV416" s="2"/>
      <c r="AIW416" s="2"/>
      <c r="AIX416" s="2"/>
      <c r="AIY416" s="2"/>
      <c r="AIZ416" s="2"/>
      <c r="AJA416" s="2"/>
      <c r="AJB416" s="2"/>
      <c r="AJC416" s="2"/>
      <c r="AJD416" s="2"/>
      <c r="AJE416" s="2"/>
      <c r="AJF416" s="2"/>
      <c r="AJG416" s="2"/>
      <c r="AJH416" s="2"/>
      <c r="AJI416" s="2"/>
      <c r="AJJ416" s="2"/>
      <c r="AJK416" s="2"/>
      <c r="AJL416" s="2"/>
      <c r="AJM416" s="2"/>
      <c r="AJN416" s="2"/>
      <c r="AJO416" s="2"/>
      <c r="AJP416" s="2"/>
      <c r="AJQ416" s="2"/>
      <c r="AJR416" s="2"/>
      <c r="AJS416" s="2"/>
      <c r="AJT416" s="2"/>
      <c r="AJU416" s="2"/>
      <c r="AJV416" s="2"/>
      <c r="AJW416" s="2"/>
      <c r="AJX416" s="2"/>
      <c r="AJY416" s="2"/>
      <c r="AJZ416" s="2"/>
      <c r="AKA416" s="2"/>
      <c r="AKB416" s="2"/>
      <c r="AKC416" s="2"/>
      <c r="AKD416" s="2"/>
      <c r="AKE416" s="2"/>
      <c r="AKF416" s="2"/>
      <c r="AKG416" s="2"/>
      <c r="AKH416" s="2"/>
      <c r="AKI416" s="2"/>
      <c r="AKJ416" s="2"/>
      <c r="AKK416" s="2"/>
      <c r="AKL416" s="2"/>
      <c r="AKM416" s="2"/>
      <c r="AKN416" s="2"/>
      <c r="AKO416" s="2"/>
      <c r="AKP416" s="2"/>
      <c r="AKQ416" s="2"/>
      <c r="AKR416" s="2"/>
      <c r="AKS416" s="2"/>
      <c r="AKT416" s="2"/>
      <c r="AKU416" s="2"/>
      <c r="AKV416" s="2"/>
      <c r="AKW416" s="2"/>
      <c r="AKX416" s="2"/>
      <c r="AKY416" s="2"/>
      <c r="AKZ416" s="2"/>
      <c r="ALA416" s="2"/>
      <c r="ALB416" s="1"/>
      <c r="ALC416" s="1"/>
      <c r="ALD416" s="1"/>
      <c r="ALE416" s="1"/>
      <c r="ALF416" s="1"/>
      <c r="ALG416" s="1"/>
      <c r="ALH416" s="1"/>
      <c r="ALI416" s="1"/>
      <c r="ALJ416" s="1"/>
      <c r="ALK416" s="1"/>
      <c r="ALL416" s="1"/>
      <c r="ALM416" s="1"/>
      <c r="ALN416" s="1"/>
      <c r="ALO416" s="1"/>
      <c r="ALP416" s="1"/>
      <c r="ALQ416" s="1"/>
      <c r="ALR416" s="1"/>
      <c r="ALS416"/>
      <c r="ALT416"/>
      <c r="ALU416"/>
      <c r="ALV416"/>
      <c r="ALW416"/>
      <c r="ALX416"/>
      <c r="ALY416"/>
      <c r="ALZ416"/>
      <c r="AMA416"/>
      <c r="AMB416"/>
      <c r="AMC416"/>
      <c r="AMD416"/>
      <c r="AME416"/>
      <c r="AMF416"/>
      <c r="AMG416"/>
      <c r="AMH416"/>
      <c r="AMI416"/>
      <c r="AMJ416"/>
    </row>
    <row r="417" spans="1:1024" s="37" customFormat="1">
      <c r="A417" s="1"/>
      <c r="B417" s="1"/>
      <c r="C417" s="1"/>
      <c r="D417" s="1"/>
      <c r="E417" s="1"/>
      <c r="F417" s="1"/>
      <c r="G417" s="1"/>
      <c r="H417" s="1"/>
      <c r="I417" s="1"/>
      <c r="J417" s="10"/>
      <c r="K417" s="10"/>
      <c r="L417" s="10"/>
      <c r="M417" s="50"/>
      <c r="N417" s="50"/>
      <c r="O417" s="1"/>
      <c r="P417" s="1"/>
      <c r="Q417" s="51"/>
      <c r="VZ417" s="2"/>
      <c r="WA417" s="2"/>
      <c r="WB417" s="2"/>
      <c r="WC417" s="2"/>
      <c r="WD417" s="2"/>
      <c r="WE417" s="2"/>
      <c r="WF417" s="2"/>
      <c r="WG417" s="2"/>
      <c r="WH417" s="2"/>
      <c r="WI417" s="2"/>
      <c r="WJ417" s="2"/>
      <c r="WK417" s="2"/>
      <c r="WL417" s="2"/>
      <c r="WM417" s="2"/>
      <c r="WN417" s="2"/>
      <c r="WO417" s="2"/>
      <c r="WP417" s="2"/>
      <c r="WQ417" s="2"/>
      <c r="WR417" s="2"/>
      <c r="WS417" s="2"/>
      <c r="WT417" s="2"/>
      <c r="WU417" s="2"/>
      <c r="WV417" s="2"/>
      <c r="WW417" s="2"/>
      <c r="WX417" s="2"/>
      <c r="WY417" s="2"/>
      <c r="WZ417" s="2"/>
      <c r="XA417" s="2"/>
      <c r="XB417" s="2"/>
      <c r="XC417" s="2"/>
      <c r="XD417" s="2"/>
      <c r="XE417" s="2"/>
      <c r="XF417" s="2"/>
      <c r="XG417" s="2"/>
      <c r="XH417" s="2"/>
      <c r="XI417" s="2"/>
      <c r="XJ417" s="2"/>
      <c r="XK417" s="2"/>
      <c r="XL417" s="2"/>
      <c r="XM417" s="2"/>
      <c r="XN417" s="2"/>
      <c r="XO417" s="2"/>
      <c r="XP417" s="2"/>
      <c r="XQ417" s="2"/>
      <c r="XR417" s="2"/>
      <c r="XS417" s="2"/>
      <c r="XT417" s="2"/>
      <c r="XU417" s="2"/>
      <c r="XV417" s="2"/>
      <c r="XW417" s="2"/>
      <c r="XX417" s="2"/>
      <c r="XY417" s="2"/>
      <c r="XZ417" s="2"/>
      <c r="YA417" s="2"/>
      <c r="YB417" s="2"/>
      <c r="YC417" s="2"/>
      <c r="YD417" s="2"/>
      <c r="YE417" s="2"/>
      <c r="YF417" s="2"/>
      <c r="YG417" s="2"/>
      <c r="YH417" s="2"/>
      <c r="YI417" s="2"/>
      <c r="YJ417" s="2"/>
      <c r="YK417" s="2"/>
      <c r="YL417" s="2"/>
      <c r="YM417" s="2"/>
      <c r="YN417" s="2"/>
      <c r="YO417" s="2"/>
      <c r="YP417" s="2"/>
      <c r="YQ417" s="2"/>
      <c r="YR417" s="2"/>
      <c r="YS417" s="2"/>
      <c r="YT417" s="2"/>
      <c r="YU417" s="2"/>
      <c r="YV417" s="2"/>
      <c r="YW417" s="2"/>
      <c r="YX417" s="2"/>
      <c r="YY417" s="2"/>
      <c r="YZ417" s="2"/>
      <c r="ZA417" s="2"/>
      <c r="ZB417" s="2"/>
      <c r="ZC417" s="2"/>
      <c r="ZD417" s="2"/>
      <c r="ZE417" s="2"/>
      <c r="ZF417" s="2"/>
      <c r="ZG417" s="2"/>
      <c r="ZH417" s="2"/>
      <c r="ZI417" s="2"/>
      <c r="ZJ417" s="2"/>
      <c r="ZK417" s="2"/>
      <c r="ZL417" s="2"/>
      <c r="ZM417" s="2"/>
      <c r="ZN417" s="2"/>
      <c r="ZO417" s="2"/>
      <c r="ZP417" s="2"/>
      <c r="ZQ417" s="2"/>
      <c r="ZR417" s="2"/>
      <c r="ZS417" s="2"/>
      <c r="ZT417" s="2"/>
      <c r="ZU417" s="2"/>
      <c r="ZV417" s="2"/>
      <c r="ZW417" s="2"/>
      <c r="ZX417" s="2"/>
      <c r="ZY417" s="2"/>
      <c r="ZZ417" s="2"/>
      <c r="AAA417" s="2"/>
      <c r="AAB417" s="2"/>
      <c r="AAC417" s="2"/>
      <c r="AAD417" s="2"/>
      <c r="AAE417" s="2"/>
      <c r="AAF417" s="2"/>
      <c r="AAG417" s="2"/>
      <c r="AAH417" s="2"/>
      <c r="AAI417" s="2"/>
      <c r="AAJ417" s="2"/>
      <c r="AAK417" s="2"/>
      <c r="AAL417" s="2"/>
      <c r="AAM417" s="2"/>
      <c r="AAN417" s="2"/>
      <c r="AAO417" s="2"/>
      <c r="AAP417" s="2"/>
      <c r="AAQ417" s="2"/>
      <c r="AAR417" s="2"/>
      <c r="AAS417" s="2"/>
      <c r="AAT417" s="2"/>
      <c r="AAU417" s="2"/>
      <c r="AAV417" s="2"/>
      <c r="AAW417" s="2"/>
      <c r="AAX417" s="2"/>
      <c r="AAY417" s="2"/>
      <c r="AAZ417" s="2"/>
      <c r="ABA417" s="2"/>
      <c r="ABB417" s="2"/>
      <c r="ABC417" s="2"/>
      <c r="ABD417" s="2"/>
      <c r="ABE417" s="2"/>
      <c r="ABF417" s="2"/>
      <c r="ABG417" s="2"/>
      <c r="ABH417" s="2"/>
      <c r="ABI417" s="2"/>
      <c r="ABJ417" s="2"/>
      <c r="ABK417" s="2"/>
      <c r="ABL417" s="2"/>
      <c r="ABM417" s="2"/>
      <c r="ABN417" s="2"/>
      <c r="ABO417" s="2"/>
      <c r="ABP417" s="2"/>
      <c r="ABQ417" s="2"/>
      <c r="ABR417" s="2"/>
      <c r="ABS417" s="2"/>
      <c r="ABT417" s="2"/>
      <c r="ABU417" s="2"/>
      <c r="ABV417" s="2"/>
      <c r="ABW417" s="2"/>
      <c r="ABX417" s="2"/>
      <c r="ABY417" s="2"/>
      <c r="ABZ417" s="2"/>
      <c r="ACA417" s="2"/>
      <c r="ACB417" s="2"/>
      <c r="ACC417" s="2"/>
      <c r="ACD417" s="2"/>
      <c r="ACE417" s="2"/>
      <c r="ACF417" s="2"/>
      <c r="ACG417" s="2"/>
      <c r="ACH417" s="2"/>
      <c r="ACI417" s="2"/>
      <c r="ACJ417" s="2"/>
      <c r="ACK417" s="2"/>
      <c r="ACL417" s="2"/>
      <c r="ACM417" s="2"/>
      <c r="ACN417" s="2"/>
      <c r="ACO417" s="2"/>
      <c r="ACP417" s="2"/>
      <c r="ACQ417" s="2"/>
      <c r="ACR417" s="2"/>
      <c r="ACS417" s="2"/>
      <c r="ACT417" s="2"/>
      <c r="ACU417" s="2"/>
      <c r="ACV417" s="2"/>
      <c r="ACW417" s="2"/>
      <c r="ACX417" s="2"/>
      <c r="ACY417" s="2"/>
      <c r="ACZ417" s="2"/>
      <c r="ADA417" s="2"/>
      <c r="ADB417" s="2"/>
      <c r="ADC417" s="2"/>
      <c r="ADD417" s="2"/>
      <c r="ADE417" s="2"/>
      <c r="ADF417" s="2"/>
      <c r="ADG417" s="2"/>
      <c r="ADH417" s="2"/>
      <c r="ADI417" s="2"/>
      <c r="ADJ417" s="2"/>
      <c r="ADK417" s="2"/>
      <c r="ADL417" s="2"/>
      <c r="ADM417" s="2"/>
      <c r="ADN417" s="2"/>
      <c r="ADO417" s="2"/>
      <c r="ADP417" s="2"/>
      <c r="ADQ417" s="2"/>
      <c r="ADR417" s="2"/>
      <c r="ADS417" s="2"/>
      <c r="ADT417" s="2"/>
      <c r="ADU417" s="2"/>
      <c r="ADV417" s="2"/>
      <c r="ADW417" s="2"/>
      <c r="ADX417" s="2"/>
      <c r="ADY417" s="2"/>
      <c r="ADZ417" s="2"/>
      <c r="AEA417" s="2"/>
      <c r="AEB417" s="2"/>
      <c r="AEC417" s="2"/>
      <c r="AED417" s="2"/>
      <c r="AEE417" s="2"/>
      <c r="AEF417" s="2"/>
      <c r="AEG417" s="2"/>
      <c r="AEH417" s="2"/>
      <c r="AEI417" s="2"/>
      <c r="AEJ417" s="2"/>
      <c r="AEK417" s="2"/>
      <c r="AEL417" s="2"/>
      <c r="AEM417" s="2"/>
      <c r="AEN417" s="2"/>
      <c r="AEO417" s="2"/>
      <c r="AEP417" s="2"/>
      <c r="AEQ417" s="2"/>
      <c r="AER417" s="2"/>
      <c r="AES417" s="2"/>
      <c r="AET417" s="2"/>
      <c r="AEU417" s="2"/>
      <c r="AEV417" s="2"/>
      <c r="AEW417" s="2"/>
      <c r="AEX417" s="2"/>
      <c r="AEY417" s="2"/>
      <c r="AEZ417" s="2"/>
      <c r="AFA417" s="2"/>
      <c r="AFB417" s="2"/>
      <c r="AFC417" s="2"/>
      <c r="AFD417" s="2"/>
      <c r="AFE417" s="2"/>
      <c r="AFF417" s="2"/>
      <c r="AFG417" s="2"/>
      <c r="AFH417" s="2"/>
      <c r="AFI417" s="2"/>
      <c r="AFJ417" s="2"/>
      <c r="AFK417" s="2"/>
      <c r="AFL417" s="2"/>
      <c r="AFM417" s="2"/>
      <c r="AFN417" s="2"/>
      <c r="AFO417" s="2"/>
      <c r="AFP417" s="2"/>
      <c r="AFQ417" s="2"/>
      <c r="AFR417" s="2"/>
      <c r="AFS417" s="2"/>
      <c r="AFT417" s="2"/>
      <c r="AFU417" s="2"/>
      <c r="AFV417" s="2"/>
      <c r="AFW417" s="2"/>
      <c r="AFX417" s="2"/>
      <c r="AFY417" s="2"/>
      <c r="AFZ417" s="2"/>
      <c r="AGA417" s="2"/>
      <c r="AGB417" s="2"/>
      <c r="AGC417" s="2"/>
      <c r="AGD417" s="2"/>
      <c r="AGE417" s="2"/>
      <c r="AGF417" s="2"/>
      <c r="AGG417" s="2"/>
      <c r="AGH417" s="2"/>
      <c r="AGI417" s="2"/>
      <c r="AGJ417" s="2"/>
      <c r="AGK417" s="2"/>
      <c r="AGL417" s="2"/>
      <c r="AGM417" s="2"/>
      <c r="AGN417" s="2"/>
      <c r="AGO417" s="2"/>
      <c r="AGP417" s="2"/>
      <c r="AGQ417" s="2"/>
      <c r="AGR417" s="2"/>
      <c r="AGS417" s="2"/>
      <c r="AGT417" s="2"/>
      <c r="AGU417" s="2"/>
      <c r="AGV417" s="2"/>
      <c r="AGW417" s="2"/>
      <c r="AGX417" s="2"/>
      <c r="AGY417" s="2"/>
      <c r="AGZ417" s="2"/>
      <c r="AHA417" s="2"/>
      <c r="AHB417" s="2"/>
      <c r="AHC417" s="2"/>
      <c r="AHD417" s="2"/>
      <c r="AHE417" s="2"/>
      <c r="AHF417" s="2"/>
      <c r="AHG417" s="2"/>
      <c r="AHH417" s="2"/>
      <c r="AHI417" s="2"/>
      <c r="AHJ417" s="2"/>
      <c r="AHK417" s="2"/>
      <c r="AHL417" s="2"/>
      <c r="AHM417" s="2"/>
      <c r="AHN417" s="2"/>
      <c r="AHO417" s="2"/>
      <c r="AHP417" s="2"/>
      <c r="AHQ417" s="2"/>
      <c r="AHR417" s="2"/>
      <c r="AHS417" s="2"/>
      <c r="AHT417" s="2"/>
      <c r="AHU417" s="2"/>
      <c r="AHV417" s="2"/>
      <c r="AHW417" s="2"/>
      <c r="AHX417" s="2"/>
      <c r="AHY417" s="2"/>
      <c r="AHZ417" s="2"/>
      <c r="AIA417" s="2"/>
      <c r="AIB417" s="2"/>
      <c r="AIC417" s="2"/>
      <c r="AID417" s="2"/>
      <c r="AIE417" s="2"/>
      <c r="AIF417" s="2"/>
      <c r="AIG417" s="2"/>
      <c r="AIH417" s="2"/>
      <c r="AII417" s="2"/>
      <c r="AIJ417" s="2"/>
      <c r="AIK417" s="2"/>
      <c r="AIL417" s="2"/>
      <c r="AIM417" s="2"/>
      <c r="AIN417" s="2"/>
      <c r="AIO417" s="2"/>
      <c r="AIP417" s="2"/>
      <c r="AIQ417" s="2"/>
      <c r="AIR417" s="2"/>
      <c r="AIS417" s="2"/>
      <c r="AIT417" s="2"/>
      <c r="AIU417" s="2"/>
      <c r="AIV417" s="2"/>
      <c r="AIW417" s="2"/>
      <c r="AIX417" s="2"/>
      <c r="AIY417" s="2"/>
      <c r="AIZ417" s="2"/>
      <c r="AJA417" s="2"/>
      <c r="AJB417" s="2"/>
      <c r="AJC417" s="2"/>
      <c r="AJD417" s="2"/>
      <c r="AJE417" s="2"/>
      <c r="AJF417" s="2"/>
      <c r="AJG417" s="2"/>
      <c r="AJH417" s="2"/>
      <c r="AJI417" s="2"/>
      <c r="AJJ417" s="2"/>
      <c r="AJK417" s="2"/>
      <c r="AJL417" s="2"/>
      <c r="AJM417" s="2"/>
      <c r="AJN417" s="2"/>
      <c r="AJO417" s="2"/>
      <c r="AJP417" s="2"/>
      <c r="AJQ417" s="2"/>
      <c r="AJR417" s="2"/>
      <c r="AJS417" s="2"/>
      <c r="AJT417" s="2"/>
      <c r="AJU417" s="2"/>
      <c r="AJV417" s="2"/>
      <c r="AJW417" s="2"/>
      <c r="AJX417" s="2"/>
      <c r="AJY417" s="2"/>
      <c r="AJZ417" s="2"/>
      <c r="AKA417" s="2"/>
      <c r="AKB417" s="2"/>
      <c r="AKC417" s="2"/>
      <c r="AKD417" s="2"/>
      <c r="AKE417" s="2"/>
      <c r="AKF417" s="2"/>
      <c r="AKG417" s="2"/>
      <c r="AKH417" s="2"/>
      <c r="AKI417" s="2"/>
      <c r="AKJ417" s="2"/>
      <c r="AKK417" s="2"/>
      <c r="AKL417" s="2"/>
      <c r="AKM417" s="2"/>
      <c r="AKN417" s="2"/>
      <c r="AKO417" s="2"/>
      <c r="AKP417" s="2"/>
      <c r="AKQ417" s="2"/>
      <c r="AKR417" s="2"/>
      <c r="AKS417" s="2"/>
      <c r="AKT417" s="2"/>
      <c r="AKU417" s="2"/>
      <c r="AKV417" s="2"/>
      <c r="AKW417" s="2"/>
      <c r="AKX417" s="2"/>
      <c r="AKY417" s="2"/>
      <c r="AKZ417" s="2"/>
      <c r="ALA417" s="2"/>
      <c r="ALB417" s="1"/>
      <c r="ALC417" s="1"/>
      <c r="ALD417" s="1"/>
      <c r="ALE417" s="1"/>
      <c r="ALF417" s="1"/>
      <c r="ALG417" s="1"/>
      <c r="ALH417" s="1"/>
      <c r="ALI417" s="1"/>
      <c r="ALJ417" s="1"/>
      <c r="ALK417" s="1"/>
      <c r="ALL417" s="1"/>
      <c r="ALM417" s="1"/>
      <c r="ALN417" s="1"/>
      <c r="ALO417" s="1"/>
      <c r="ALP417" s="1"/>
      <c r="ALQ417" s="1"/>
      <c r="ALR417" s="1"/>
      <c r="ALS417"/>
      <c r="ALT417"/>
      <c r="ALU417"/>
      <c r="ALV417"/>
      <c r="ALW417"/>
      <c r="ALX417"/>
      <c r="ALY417"/>
      <c r="ALZ417"/>
      <c r="AMA417"/>
      <c r="AMB417"/>
      <c r="AMC417"/>
      <c r="AMD417"/>
      <c r="AME417"/>
      <c r="AMF417"/>
      <c r="AMG417"/>
      <c r="AMH417"/>
      <c r="AMI417"/>
      <c r="AMJ417"/>
    </row>
    <row r="418" spans="1:1024" s="37" customFormat="1">
      <c r="A418" s="1"/>
      <c r="B418" s="1"/>
      <c r="C418" s="1"/>
      <c r="D418" s="1"/>
      <c r="E418" s="1"/>
      <c r="F418" s="1"/>
      <c r="G418" s="1"/>
      <c r="H418" s="1"/>
      <c r="I418" s="1"/>
      <c r="J418" s="10"/>
      <c r="K418" s="10"/>
      <c r="L418" s="10"/>
      <c r="M418" s="50"/>
      <c r="N418" s="50"/>
      <c r="O418" s="1"/>
      <c r="P418" s="1"/>
      <c r="Q418" s="51"/>
      <c r="VZ418" s="2"/>
      <c r="WA418" s="2"/>
      <c r="WB418" s="2"/>
      <c r="WC418" s="2"/>
      <c r="WD418" s="2"/>
      <c r="WE418" s="2"/>
      <c r="WF418" s="2"/>
      <c r="WG418" s="2"/>
      <c r="WH418" s="2"/>
      <c r="WI418" s="2"/>
      <c r="WJ418" s="2"/>
      <c r="WK418" s="2"/>
      <c r="WL418" s="2"/>
      <c r="WM418" s="2"/>
      <c r="WN418" s="2"/>
      <c r="WO418" s="2"/>
      <c r="WP418" s="2"/>
      <c r="WQ418" s="2"/>
      <c r="WR418" s="2"/>
      <c r="WS418" s="2"/>
      <c r="WT418" s="2"/>
      <c r="WU418" s="2"/>
      <c r="WV418" s="2"/>
      <c r="WW418" s="2"/>
      <c r="WX418" s="2"/>
      <c r="WY418" s="2"/>
      <c r="WZ418" s="2"/>
      <c r="XA418" s="2"/>
      <c r="XB418" s="2"/>
      <c r="XC418" s="2"/>
      <c r="XD418" s="2"/>
      <c r="XE418" s="2"/>
      <c r="XF418" s="2"/>
      <c r="XG418" s="2"/>
      <c r="XH418" s="2"/>
      <c r="XI418" s="2"/>
      <c r="XJ418" s="2"/>
      <c r="XK418" s="2"/>
      <c r="XL418" s="2"/>
      <c r="XM418" s="2"/>
      <c r="XN418" s="2"/>
      <c r="XO418" s="2"/>
      <c r="XP418" s="2"/>
      <c r="XQ418" s="2"/>
      <c r="XR418" s="2"/>
      <c r="XS418" s="2"/>
      <c r="XT418" s="2"/>
      <c r="XU418" s="2"/>
      <c r="XV418" s="2"/>
      <c r="XW418" s="2"/>
      <c r="XX418" s="2"/>
      <c r="XY418" s="2"/>
      <c r="XZ418" s="2"/>
      <c r="YA418" s="2"/>
      <c r="YB418" s="2"/>
      <c r="YC418" s="2"/>
      <c r="YD418" s="2"/>
      <c r="YE418" s="2"/>
      <c r="YF418" s="2"/>
      <c r="YG418" s="2"/>
      <c r="YH418" s="2"/>
      <c r="YI418" s="2"/>
      <c r="YJ418" s="2"/>
      <c r="YK418" s="2"/>
      <c r="YL418" s="2"/>
      <c r="YM418" s="2"/>
      <c r="YN418" s="2"/>
      <c r="YO418" s="2"/>
      <c r="YP418" s="2"/>
      <c r="YQ418" s="2"/>
      <c r="YR418" s="2"/>
      <c r="YS418" s="2"/>
      <c r="YT418" s="2"/>
      <c r="YU418" s="2"/>
      <c r="YV418" s="2"/>
      <c r="YW418" s="2"/>
      <c r="YX418" s="2"/>
      <c r="YY418" s="2"/>
      <c r="YZ418" s="2"/>
      <c r="ZA418" s="2"/>
      <c r="ZB418" s="2"/>
      <c r="ZC418" s="2"/>
      <c r="ZD418" s="2"/>
      <c r="ZE418" s="2"/>
      <c r="ZF418" s="2"/>
      <c r="ZG418" s="2"/>
      <c r="ZH418" s="2"/>
      <c r="ZI418" s="2"/>
      <c r="ZJ418" s="2"/>
      <c r="ZK418" s="2"/>
      <c r="ZL418" s="2"/>
      <c r="ZM418" s="2"/>
      <c r="ZN418" s="2"/>
      <c r="ZO418" s="2"/>
      <c r="ZP418" s="2"/>
      <c r="ZQ418" s="2"/>
      <c r="ZR418" s="2"/>
      <c r="ZS418" s="2"/>
      <c r="ZT418" s="2"/>
      <c r="ZU418" s="2"/>
      <c r="ZV418" s="2"/>
      <c r="ZW418" s="2"/>
      <c r="ZX418" s="2"/>
      <c r="ZY418" s="2"/>
      <c r="ZZ418" s="2"/>
      <c r="AAA418" s="2"/>
      <c r="AAB418" s="2"/>
      <c r="AAC418" s="2"/>
      <c r="AAD418" s="2"/>
      <c r="AAE418" s="2"/>
      <c r="AAF418" s="2"/>
      <c r="AAG418" s="2"/>
      <c r="AAH418" s="2"/>
      <c r="AAI418" s="2"/>
      <c r="AAJ418" s="2"/>
      <c r="AAK418" s="2"/>
      <c r="AAL418" s="2"/>
      <c r="AAM418" s="2"/>
      <c r="AAN418" s="2"/>
      <c r="AAO418" s="2"/>
      <c r="AAP418" s="2"/>
      <c r="AAQ418" s="2"/>
      <c r="AAR418" s="2"/>
      <c r="AAS418" s="2"/>
      <c r="AAT418" s="2"/>
      <c r="AAU418" s="2"/>
      <c r="AAV418" s="2"/>
      <c r="AAW418" s="2"/>
      <c r="AAX418" s="2"/>
      <c r="AAY418" s="2"/>
      <c r="AAZ418" s="2"/>
      <c r="ABA418" s="2"/>
      <c r="ABB418" s="2"/>
      <c r="ABC418" s="2"/>
      <c r="ABD418" s="2"/>
      <c r="ABE418" s="2"/>
      <c r="ABF418" s="2"/>
      <c r="ABG418" s="2"/>
      <c r="ABH418" s="2"/>
      <c r="ABI418" s="2"/>
      <c r="ABJ418" s="2"/>
      <c r="ABK418" s="2"/>
      <c r="ABL418" s="2"/>
      <c r="ABM418" s="2"/>
      <c r="ABN418" s="2"/>
      <c r="ABO418" s="2"/>
      <c r="ABP418" s="2"/>
      <c r="ABQ418" s="2"/>
      <c r="ABR418" s="2"/>
      <c r="ABS418" s="2"/>
      <c r="ABT418" s="2"/>
      <c r="ABU418" s="2"/>
      <c r="ABV418" s="2"/>
      <c r="ABW418" s="2"/>
      <c r="ABX418" s="2"/>
      <c r="ABY418" s="2"/>
      <c r="ABZ418" s="2"/>
      <c r="ACA418" s="2"/>
      <c r="ACB418" s="2"/>
      <c r="ACC418" s="2"/>
      <c r="ACD418" s="2"/>
      <c r="ACE418" s="2"/>
      <c r="ACF418" s="2"/>
      <c r="ACG418" s="2"/>
      <c r="ACH418" s="2"/>
      <c r="ACI418" s="2"/>
      <c r="ACJ418" s="2"/>
      <c r="ACK418" s="2"/>
      <c r="ACL418" s="2"/>
      <c r="ACM418" s="2"/>
      <c r="ACN418" s="2"/>
      <c r="ACO418" s="2"/>
      <c r="ACP418" s="2"/>
      <c r="ACQ418" s="2"/>
      <c r="ACR418" s="2"/>
      <c r="ACS418" s="2"/>
      <c r="ACT418" s="2"/>
      <c r="ACU418" s="2"/>
      <c r="ACV418" s="2"/>
      <c r="ACW418" s="2"/>
      <c r="ACX418" s="2"/>
      <c r="ACY418" s="2"/>
      <c r="ACZ418" s="2"/>
      <c r="ADA418" s="2"/>
      <c r="ADB418" s="2"/>
      <c r="ADC418" s="2"/>
      <c r="ADD418" s="2"/>
      <c r="ADE418" s="2"/>
      <c r="ADF418" s="2"/>
      <c r="ADG418" s="2"/>
      <c r="ADH418" s="2"/>
      <c r="ADI418" s="2"/>
      <c r="ADJ418" s="2"/>
      <c r="ADK418" s="2"/>
      <c r="ADL418" s="2"/>
      <c r="ADM418" s="2"/>
      <c r="ADN418" s="2"/>
      <c r="ADO418" s="2"/>
      <c r="ADP418" s="2"/>
      <c r="ADQ418" s="2"/>
      <c r="ADR418" s="2"/>
      <c r="ADS418" s="2"/>
      <c r="ADT418" s="2"/>
      <c r="ADU418" s="2"/>
      <c r="ADV418" s="2"/>
      <c r="ADW418" s="2"/>
      <c r="ADX418" s="2"/>
      <c r="ADY418" s="2"/>
      <c r="ADZ418" s="2"/>
      <c r="AEA418" s="2"/>
      <c r="AEB418" s="2"/>
      <c r="AEC418" s="2"/>
      <c r="AED418" s="2"/>
      <c r="AEE418" s="2"/>
      <c r="AEF418" s="2"/>
      <c r="AEG418" s="2"/>
      <c r="AEH418" s="2"/>
      <c r="AEI418" s="2"/>
      <c r="AEJ418" s="2"/>
      <c r="AEK418" s="2"/>
      <c r="AEL418" s="2"/>
      <c r="AEM418" s="2"/>
      <c r="AEN418" s="2"/>
      <c r="AEO418" s="2"/>
      <c r="AEP418" s="2"/>
      <c r="AEQ418" s="2"/>
      <c r="AER418" s="2"/>
      <c r="AES418" s="2"/>
      <c r="AET418" s="2"/>
      <c r="AEU418" s="2"/>
      <c r="AEV418" s="2"/>
      <c r="AEW418" s="2"/>
      <c r="AEX418" s="2"/>
      <c r="AEY418" s="2"/>
      <c r="AEZ418" s="2"/>
      <c r="AFA418" s="2"/>
      <c r="AFB418" s="2"/>
      <c r="AFC418" s="2"/>
      <c r="AFD418" s="2"/>
      <c r="AFE418" s="2"/>
      <c r="AFF418" s="2"/>
      <c r="AFG418" s="2"/>
      <c r="AFH418" s="2"/>
      <c r="AFI418" s="2"/>
      <c r="AFJ418" s="2"/>
      <c r="AFK418" s="2"/>
      <c r="AFL418" s="2"/>
      <c r="AFM418" s="2"/>
      <c r="AFN418" s="2"/>
      <c r="AFO418" s="2"/>
      <c r="AFP418" s="2"/>
      <c r="AFQ418" s="2"/>
      <c r="AFR418" s="2"/>
      <c r="AFS418" s="2"/>
      <c r="AFT418" s="2"/>
      <c r="AFU418" s="2"/>
      <c r="AFV418" s="2"/>
      <c r="AFW418" s="2"/>
      <c r="AFX418" s="2"/>
      <c r="AFY418" s="2"/>
      <c r="AFZ418" s="2"/>
      <c r="AGA418" s="2"/>
      <c r="AGB418" s="2"/>
      <c r="AGC418" s="2"/>
      <c r="AGD418" s="2"/>
      <c r="AGE418" s="2"/>
      <c r="AGF418" s="2"/>
      <c r="AGG418" s="2"/>
      <c r="AGH418" s="2"/>
      <c r="AGI418" s="2"/>
      <c r="AGJ418" s="2"/>
      <c r="AGK418" s="2"/>
      <c r="AGL418" s="2"/>
      <c r="AGM418" s="2"/>
      <c r="AGN418" s="2"/>
      <c r="AGO418" s="2"/>
      <c r="AGP418" s="2"/>
      <c r="AGQ418" s="2"/>
      <c r="AGR418" s="2"/>
      <c r="AGS418" s="2"/>
      <c r="AGT418" s="2"/>
      <c r="AGU418" s="2"/>
      <c r="AGV418" s="2"/>
      <c r="AGW418" s="2"/>
      <c r="AGX418" s="2"/>
      <c r="AGY418" s="2"/>
      <c r="AGZ418" s="2"/>
      <c r="AHA418" s="2"/>
      <c r="AHB418" s="2"/>
      <c r="AHC418" s="2"/>
      <c r="AHD418" s="2"/>
      <c r="AHE418" s="2"/>
      <c r="AHF418" s="2"/>
      <c r="AHG418" s="2"/>
      <c r="AHH418" s="2"/>
      <c r="AHI418" s="2"/>
      <c r="AHJ418" s="2"/>
      <c r="AHK418" s="2"/>
      <c r="AHL418" s="2"/>
      <c r="AHM418" s="2"/>
      <c r="AHN418" s="2"/>
      <c r="AHO418" s="2"/>
      <c r="AHP418" s="2"/>
      <c r="AHQ418" s="2"/>
      <c r="AHR418" s="2"/>
      <c r="AHS418" s="2"/>
      <c r="AHT418" s="2"/>
      <c r="AHU418" s="2"/>
      <c r="AHV418" s="2"/>
      <c r="AHW418" s="2"/>
      <c r="AHX418" s="2"/>
      <c r="AHY418" s="2"/>
      <c r="AHZ418" s="2"/>
      <c r="AIA418" s="2"/>
      <c r="AIB418" s="2"/>
      <c r="AIC418" s="2"/>
      <c r="AID418" s="2"/>
      <c r="AIE418" s="2"/>
      <c r="AIF418" s="2"/>
      <c r="AIG418" s="2"/>
      <c r="AIH418" s="2"/>
      <c r="AII418" s="2"/>
      <c r="AIJ418" s="2"/>
      <c r="AIK418" s="2"/>
      <c r="AIL418" s="2"/>
      <c r="AIM418" s="2"/>
      <c r="AIN418" s="2"/>
      <c r="AIO418" s="2"/>
      <c r="AIP418" s="2"/>
      <c r="AIQ418" s="2"/>
      <c r="AIR418" s="2"/>
      <c r="AIS418" s="2"/>
      <c r="AIT418" s="2"/>
      <c r="AIU418" s="2"/>
      <c r="AIV418" s="2"/>
      <c r="AIW418" s="2"/>
      <c r="AIX418" s="2"/>
      <c r="AIY418" s="2"/>
      <c r="AIZ418" s="2"/>
      <c r="AJA418" s="2"/>
      <c r="AJB418" s="2"/>
      <c r="AJC418" s="2"/>
      <c r="AJD418" s="2"/>
      <c r="AJE418" s="2"/>
      <c r="AJF418" s="2"/>
      <c r="AJG418" s="2"/>
      <c r="AJH418" s="2"/>
      <c r="AJI418" s="2"/>
      <c r="AJJ418" s="2"/>
      <c r="AJK418" s="2"/>
      <c r="AJL418" s="2"/>
      <c r="AJM418" s="2"/>
      <c r="AJN418" s="2"/>
      <c r="AJO418" s="2"/>
      <c r="AJP418" s="2"/>
      <c r="AJQ418" s="2"/>
      <c r="AJR418" s="2"/>
      <c r="AJS418" s="2"/>
      <c r="AJT418" s="2"/>
      <c r="AJU418" s="2"/>
      <c r="AJV418" s="2"/>
      <c r="AJW418" s="2"/>
      <c r="AJX418" s="2"/>
      <c r="AJY418" s="2"/>
      <c r="AJZ418" s="2"/>
      <c r="AKA418" s="2"/>
      <c r="AKB418" s="2"/>
      <c r="AKC418" s="2"/>
      <c r="AKD418" s="2"/>
      <c r="AKE418" s="2"/>
      <c r="AKF418" s="2"/>
      <c r="AKG418" s="2"/>
      <c r="AKH418" s="2"/>
      <c r="AKI418" s="2"/>
      <c r="AKJ418" s="2"/>
      <c r="AKK418" s="2"/>
      <c r="AKL418" s="2"/>
      <c r="AKM418" s="2"/>
      <c r="AKN418" s="2"/>
      <c r="AKO418" s="2"/>
      <c r="AKP418" s="2"/>
      <c r="AKQ418" s="2"/>
      <c r="AKR418" s="2"/>
      <c r="AKS418" s="2"/>
      <c r="AKT418" s="2"/>
      <c r="AKU418" s="2"/>
      <c r="AKV418" s="2"/>
      <c r="AKW418" s="2"/>
      <c r="AKX418" s="2"/>
      <c r="AKY418" s="2"/>
      <c r="AKZ418" s="2"/>
      <c r="ALA418" s="2"/>
      <c r="ALB418" s="1"/>
      <c r="ALC418" s="1"/>
      <c r="ALD418" s="1"/>
      <c r="ALE418" s="1"/>
      <c r="ALF418" s="1"/>
      <c r="ALG418" s="1"/>
      <c r="ALH418" s="1"/>
      <c r="ALI418" s="1"/>
      <c r="ALJ418" s="1"/>
      <c r="ALK418" s="1"/>
      <c r="ALL418" s="1"/>
      <c r="ALM418" s="1"/>
      <c r="ALN418" s="1"/>
      <c r="ALO418" s="1"/>
      <c r="ALP418" s="1"/>
      <c r="ALQ418" s="1"/>
      <c r="ALR418" s="1"/>
      <c r="ALS418"/>
      <c r="ALT418"/>
      <c r="ALU418"/>
      <c r="ALV418"/>
      <c r="ALW418"/>
      <c r="ALX418"/>
      <c r="ALY418"/>
      <c r="ALZ418"/>
      <c r="AMA418"/>
      <c r="AMB418"/>
      <c r="AMC418"/>
      <c r="AMD418"/>
      <c r="AME418"/>
      <c r="AMF418"/>
      <c r="AMG418"/>
      <c r="AMH418"/>
      <c r="AMI418"/>
      <c r="AMJ418"/>
    </row>
    <row r="419" spans="1:1024" s="37" customFormat="1">
      <c r="A419" s="1"/>
      <c r="B419" s="1"/>
      <c r="C419" s="1"/>
      <c r="D419" s="1"/>
      <c r="E419" s="1"/>
      <c r="F419" s="1"/>
      <c r="G419" s="1"/>
      <c r="H419" s="1"/>
      <c r="I419" s="1"/>
      <c r="J419" s="10"/>
      <c r="K419" s="10"/>
      <c r="L419" s="10"/>
      <c r="M419" s="50"/>
      <c r="N419" s="50"/>
      <c r="O419" s="1"/>
      <c r="P419" s="1"/>
      <c r="Q419" s="51"/>
      <c r="VZ419" s="2"/>
      <c r="WA419" s="2"/>
      <c r="WB419" s="2"/>
      <c r="WC419" s="2"/>
      <c r="WD419" s="2"/>
      <c r="WE419" s="2"/>
      <c r="WF419" s="2"/>
      <c r="WG419" s="2"/>
      <c r="WH419" s="2"/>
      <c r="WI419" s="2"/>
      <c r="WJ419" s="2"/>
      <c r="WK419" s="2"/>
      <c r="WL419" s="2"/>
      <c r="WM419" s="2"/>
      <c r="WN419" s="2"/>
      <c r="WO419" s="2"/>
      <c r="WP419" s="2"/>
      <c r="WQ419" s="2"/>
      <c r="WR419" s="2"/>
      <c r="WS419" s="2"/>
      <c r="WT419" s="2"/>
      <c r="WU419" s="2"/>
      <c r="WV419" s="2"/>
      <c r="WW419" s="2"/>
      <c r="WX419" s="2"/>
      <c r="WY419" s="2"/>
      <c r="WZ419" s="2"/>
      <c r="XA419" s="2"/>
      <c r="XB419" s="2"/>
      <c r="XC419" s="2"/>
      <c r="XD419" s="2"/>
      <c r="XE419" s="2"/>
      <c r="XF419" s="2"/>
      <c r="XG419" s="2"/>
      <c r="XH419" s="2"/>
      <c r="XI419" s="2"/>
      <c r="XJ419" s="2"/>
      <c r="XK419" s="2"/>
      <c r="XL419" s="2"/>
      <c r="XM419" s="2"/>
      <c r="XN419" s="2"/>
      <c r="XO419" s="2"/>
      <c r="XP419" s="2"/>
      <c r="XQ419" s="2"/>
      <c r="XR419" s="2"/>
      <c r="XS419" s="2"/>
      <c r="XT419" s="2"/>
      <c r="XU419" s="2"/>
      <c r="XV419" s="2"/>
      <c r="XW419" s="2"/>
      <c r="XX419" s="2"/>
      <c r="XY419" s="2"/>
      <c r="XZ419" s="2"/>
      <c r="YA419" s="2"/>
      <c r="YB419" s="2"/>
      <c r="YC419" s="2"/>
      <c r="YD419" s="2"/>
      <c r="YE419" s="2"/>
      <c r="YF419" s="2"/>
      <c r="YG419" s="2"/>
      <c r="YH419" s="2"/>
      <c r="YI419" s="2"/>
      <c r="YJ419" s="2"/>
      <c r="YK419" s="2"/>
      <c r="YL419" s="2"/>
      <c r="YM419" s="2"/>
      <c r="YN419" s="2"/>
      <c r="YO419" s="2"/>
      <c r="YP419" s="2"/>
      <c r="YQ419" s="2"/>
      <c r="YR419" s="2"/>
      <c r="YS419" s="2"/>
      <c r="YT419" s="2"/>
      <c r="YU419" s="2"/>
      <c r="YV419" s="2"/>
      <c r="YW419" s="2"/>
      <c r="YX419" s="2"/>
      <c r="YY419" s="2"/>
      <c r="YZ419" s="2"/>
      <c r="ZA419" s="2"/>
      <c r="ZB419" s="2"/>
      <c r="ZC419" s="2"/>
      <c r="ZD419" s="2"/>
      <c r="ZE419" s="2"/>
      <c r="ZF419" s="2"/>
      <c r="ZG419" s="2"/>
      <c r="ZH419" s="2"/>
      <c r="ZI419" s="2"/>
      <c r="ZJ419" s="2"/>
      <c r="ZK419" s="2"/>
      <c r="ZL419" s="2"/>
      <c r="ZM419" s="2"/>
      <c r="ZN419" s="2"/>
      <c r="ZO419" s="2"/>
      <c r="ZP419" s="2"/>
      <c r="ZQ419" s="2"/>
      <c r="ZR419" s="2"/>
      <c r="ZS419" s="2"/>
      <c r="ZT419" s="2"/>
      <c r="ZU419" s="2"/>
      <c r="ZV419" s="2"/>
      <c r="ZW419" s="2"/>
      <c r="ZX419" s="2"/>
      <c r="ZY419" s="2"/>
      <c r="ZZ419" s="2"/>
      <c r="AAA419" s="2"/>
      <c r="AAB419" s="2"/>
      <c r="AAC419" s="2"/>
      <c r="AAD419" s="2"/>
      <c r="AAE419" s="2"/>
      <c r="AAF419" s="2"/>
      <c r="AAG419" s="2"/>
      <c r="AAH419" s="2"/>
      <c r="AAI419" s="2"/>
      <c r="AAJ419" s="2"/>
      <c r="AAK419" s="2"/>
      <c r="AAL419" s="2"/>
      <c r="AAM419" s="2"/>
      <c r="AAN419" s="2"/>
      <c r="AAO419" s="2"/>
      <c r="AAP419" s="2"/>
      <c r="AAQ419" s="2"/>
      <c r="AAR419" s="2"/>
      <c r="AAS419" s="2"/>
      <c r="AAT419" s="2"/>
      <c r="AAU419" s="2"/>
      <c r="AAV419" s="2"/>
      <c r="AAW419" s="2"/>
      <c r="AAX419" s="2"/>
      <c r="AAY419" s="2"/>
      <c r="AAZ419" s="2"/>
      <c r="ABA419" s="2"/>
      <c r="ABB419" s="2"/>
      <c r="ABC419" s="2"/>
      <c r="ABD419" s="2"/>
      <c r="ABE419" s="2"/>
      <c r="ABF419" s="2"/>
      <c r="ABG419" s="2"/>
      <c r="ABH419" s="2"/>
      <c r="ABI419" s="2"/>
      <c r="ABJ419" s="2"/>
      <c r="ABK419" s="2"/>
      <c r="ABL419" s="2"/>
      <c r="ABM419" s="2"/>
      <c r="ABN419" s="2"/>
      <c r="ABO419" s="2"/>
      <c r="ABP419" s="2"/>
      <c r="ABQ419" s="2"/>
      <c r="ABR419" s="2"/>
      <c r="ABS419" s="2"/>
      <c r="ABT419" s="2"/>
      <c r="ABU419" s="2"/>
      <c r="ABV419" s="2"/>
      <c r="ABW419" s="2"/>
      <c r="ABX419" s="2"/>
      <c r="ABY419" s="2"/>
      <c r="ABZ419" s="2"/>
      <c r="ACA419" s="2"/>
      <c r="ACB419" s="2"/>
      <c r="ACC419" s="2"/>
      <c r="ACD419" s="2"/>
      <c r="ACE419" s="2"/>
      <c r="ACF419" s="2"/>
      <c r="ACG419" s="2"/>
      <c r="ACH419" s="2"/>
      <c r="ACI419" s="2"/>
      <c r="ACJ419" s="2"/>
      <c r="ACK419" s="2"/>
      <c r="ACL419" s="2"/>
      <c r="ACM419" s="2"/>
      <c r="ACN419" s="2"/>
      <c r="ACO419" s="2"/>
      <c r="ACP419" s="2"/>
      <c r="ACQ419" s="2"/>
      <c r="ACR419" s="2"/>
      <c r="ACS419" s="2"/>
      <c r="ACT419" s="2"/>
      <c r="ACU419" s="2"/>
      <c r="ACV419" s="2"/>
      <c r="ACW419" s="2"/>
      <c r="ACX419" s="2"/>
      <c r="ACY419" s="2"/>
      <c r="ACZ419" s="2"/>
      <c r="ADA419" s="2"/>
      <c r="ADB419" s="2"/>
      <c r="ADC419" s="2"/>
      <c r="ADD419" s="2"/>
      <c r="ADE419" s="2"/>
      <c r="ADF419" s="2"/>
      <c r="ADG419" s="2"/>
      <c r="ADH419" s="2"/>
      <c r="ADI419" s="2"/>
      <c r="ADJ419" s="2"/>
      <c r="ADK419" s="2"/>
      <c r="ADL419" s="2"/>
      <c r="ADM419" s="2"/>
      <c r="ADN419" s="2"/>
      <c r="ADO419" s="2"/>
      <c r="ADP419" s="2"/>
      <c r="ADQ419" s="2"/>
      <c r="ADR419" s="2"/>
      <c r="ADS419" s="2"/>
      <c r="ADT419" s="2"/>
      <c r="ADU419" s="2"/>
      <c r="ADV419" s="2"/>
      <c r="ADW419" s="2"/>
      <c r="ADX419" s="2"/>
      <c r="ADY419" s="2"/>
      <c r="ADZ419" s="2"/>
      <c r="AEA419" s="2"/>
      <c r="AEB419" s="2"/>
      <c r="AEC419" s="2"/>
      <c r="AED419" s="2"/>
      <c r="AEE419" s="2"/>
      <c r="AEF419" s="2"/>
      <c r="AEG419" s="2"/>
      <c r="AEH419" s="2"/>
      <c r="AEI419" s="2"/>
      <c r="AEJ419" s="2"/>
      <c r="AEK419" s="2"/>
      <c r="AEL419" s="2"/>
      <c r="AEM419" s="2"/>
      <c r="AEN419" s="2"/>
      <c r="AEO419" s="2"/>
      <c r="AEP419" s="2"/>
      <c r="AEQ419" s="2"/>
      <c r="AER419" s="2"/>
      <c r="AES419" s="2"/>
      <c r="AET419" s="2"/>
      <c r="AEU419" s="2"/>
      <c r="AEV419" s="2"/>
      <c r="AEW419" s="2"/>
      <c r="AEX419" s="2"/>
      <c r="AEY419" s="2"/>
      <c r="AEZ419" s="2"/>
      <c r="AFA419" s="2"/>
      <c r="AFB419" s="2"/>
      <c r="AFC419" s="2"/>
      <c r="AFD419" s="2"/>
      <c r="AFE419" s="2"/>
      <c r="AFF419" s="2"/>
      <c r="AFG419" s="2"/>
      <c r="AFH419" s="2"/>
      <c r="AFI419" s="2"/>
      <c r="AFJ419" s="2"/>
      <c r="AFK419" s="2"/>
      <c r="AFL419" s="2"/>
      <c r="AFM419" s="2"/>
      <c r="AFN419" s="2"/>
      <c r="AFO419" s="2"/>
      <c r="AFP419" s="2"/>
      <c r="AFQ419" s="2"/>
      <c r="AFR419" s="2"/>
      <c r="AFS419" s="2"/>
      <c r="AFT419" s="2"/>
      <c r="AFU419" s="2"/>
      <c r="AFV419" s="2"/>
      <c r="AFW419" s="2"/>
      <c r="AFX419" s="2"/>
      <c r="AFY419" s="2"/>
      <c r="AFZ419" s="2"/>
      <c r="AGA419" s="2"/>
      <c r="AGB419" s="2"/>
      <c r="AGC419" s="2"/>
      <c r="AGD419" s="2"/>
      <c r="AGE419" s="2"/>
      <c r="AGF419" s="2"/>
      <c r="AGG419" s="2"/>
      <c r="AGH419" s="2"/>
      <c r="AGI419" s="2"/>
      <c r="AGJ419" s="2"/>
      <c r="AGK419" s="2"/>
      <c r="AGL419" s="2"/>
      <c r="AGM419" s="2"/>
      <c r="AGN419" s="2"/>
      <c r="AGO419" s="2"/>
      <c r="AGP419" s="2"/>
      <c r="AGQ419" s="2"/>
      <c r="AGR419" s="2"/>
      <c r="AGS419" s="2"/>
      <c r="AGT419" s="2"/>
      <c r="AGU419" s="2"/>
      <c r="AGV419" s="2"/>
      <c r="AGW419" s="2"/>
      <c r="AGX419" s="2"/>
      <c r="AGY419" s="2"/>
      <c r="AGZ419" s="2"/>
      <c r="AHA419" s="2"/>
      <c r="AHB419" s="2"/>
      <c r="AHC419" s="2"/>
      <c r="AHD419" s="2"/>
      <c r="AHE419" s="2"/>
      <c r="AHF419" s="2"/>
      <c r="AHG419" s="2"/>
      <c r="AHH419" s="2"/>
      <c r="AHI419" s="2"/>
      <c r="AHJ419" s="2"/>
      <c r="AHK419" s="2"/>
      <c r="AHL419" s="2"/>
      <c r="AHM419" s="2"/>
      <c r="AHN419" s="2"/>
      <c r="AHO419" s="2"/>
      <c r="AHP419" s="2"/>
      <c r="AHQ419" s="2"/>
      <c r="AHR419" s="2"/>
      <c r="AHS419" s="2"/>
      <c r="AHT419" s="2"/>
      <c r="AHU419" s="2"/>
      <c r="AHV419" s="2"/>
      <c r="AHW419" s="2"/>
      <c r="AHX419" s="2"/>
      <c r="AHY419" s="2"/>
      <c r="AHZ419" s="2"/>
      <c r="AIA419" s="2"/>
      <c r="AIB419" s="2"/>
      <c r="AIC419" s="2"/>
      <c r="AID419" s="2"/>
      <c r="AIE419" s="2"/>
      <c r="AIF419" s="2"/>
      <c r="AIG419" s="2"/>
      <c r="AIH419" s="2"/>
      <c r="AII419" s="2"/>
      <c r="AIJ419" s="2"/>
      <c r="AIK419" s="2"/>
      <c r="AIL419" s="2"/>
      <c r="AIM419" s="2"/>
      <c r="AIN419" s="2"/>
      <c r="AIO419" s="2"/>
      <c r="AIP419" s="2"/>
      <c r="AIQ419" s="2"/>
      <c r="AIR419" s="2"/>
      <c r="AIS419" s="2"/>
      <c r="AIT419" s="2"/>
      <c r="AIU419" s="2"/>
      <c r="AIV419" s="2"/>
      <c r="AIW419" s="2"/>
      <c r="AIX419" s="2"/>
      <c r="AIY419" s="2"/>
      <c r="AIZ419" s="2"/>
      <c r="AJA419" s="2"/>
      <c r="AJB419" s="2"/>
      <c r="AJC419" s="2"/>
      <c r="AJD419" s="2"/>
      <c r="AJE419" s="2"/>
      <c r="AJF419" s="2"/>
      <c r="AJG419" s="2"/>
      <c r="AJH419" s="2"/>
      <c r="AJI419" s="2"/>
      <c r="AJJ419" s="2"/>
      <c r="AJK419" s="2"/>
      <c r="AJL419" s="2"/>
      <c r="AJM419" s="2"/>
      <c r="AJN419" s="2"/>
      <c r="AJO419" s="2"/>
      <c r="AJP419" s="2"/>
      <c r="AJQ419" s="2"/>
      <c r="AJR419" s="2"/>
      <c r="AJS419" s="2"/>
      <c r="AJT419" s="2"/>
      <c r="AJU419" s="2"/>
      <c r="AJV419" s="2"/>
      <c r="AJW419" s="2"/>
      <c r="AJX419" s="2"/>
      <c r="AJY419" s="2"/>
      <c r="AJZ419" s="2"/>
      <c r="AKA419" s="2"/>
      <c r="AKB419" s="2"/>
      <c r="AKC419" s="2"/>
      <c r="AKD419" s="2"/>
      <c r="AKE419" s="2"/>
      <c r="AKF419" s="2"/>
      <c r="AKG419" s="2"/>
      <c r="AKH419" s="2"/>
      <c r="AKI419" s="2"/>
      <c r="AKJ419" s="2"/>
      <c r="AKK419" s="2"/>
      <c r="AKL419" s="2"/>
      <c r="AKM419" s="2"/>
      <c r="AKN419" s="2"/>
      <c r="AKO419" s="2"/>
      <c r="AKP419" s="2"/>
      <c r="AKQ419" s="2"/>
      <c r="AKR419" s="2"/>
      <c r="AKS419" s="2"/>
      <c r="AKT419" s="2"/>
      <c r="AKU419" s="2"/>
      <c r="AKV419" s="2"/>
      <c r="AKW419" s="2"/>
      <c r="AKX419" s="2"/>
      <c r="AKY419" s="2"/>
      <c r="AKZ419" s="2"/>
      <c r="ALA419" s="2"/>
      <c r="ALB419" s="1"/>
      <c r="ALC419" s="1"/>
      <c r="ALD419" s="1"/>
      <c r="ALE419" s="1"/>
      <c r="ALF419" s="1"/>
      <c r="ALG419" s="1"/>
      <c r="ALH419" s="1"/>
      <c r="ALI419" s="1"/>
      <c r="ALJ419" s="1"/>
      <c r="ALK419" s="1"/>
      <c r="ALL419" s="1"/>
      <c r="ALM419" s="1"/>
      <c r="ALN419" s="1"/>
      <c r="ALO419" s="1"/>
      <c r="ALP419" s="1"/>
      <c r="ALQ419" s="1"/>
      <c r="ALR419" s="1"/>
      <c r="ALS419"/>
      <c r="ALT419"/>
      <c r="ALU419"/>
      <c r="ALV419"/>
      <c r="ALW419"/>
      <c r="ALX419"/>
      <c r="ALY419"/>
      <c r="ALZ419"/>
      <c r="AMA419"/>
      <c r="AMB419"/>
      <c r="AMC419"/>
      <c r="AMD419"/>
      <c r="AME419"/>
      <c r="AMF419"/>
      <c r="AMG419"/>
      <c r="AMH419"/>
      <c r="AMI419"/>
      <c r="AMJ419"/>
    </row>
    <row r="420" spans="1:1024" s="37" customFormat="1">
      <c r="A420" s="1"/>
      <c r="B420" s="1"/>
      <c r="C420" s="1"/>
      <c r="D420" s="1"/>
      <c r="E420" s="1"/>
      <c r="F420" s="1"/>
      <c r="G420" s="1"/>
      <c r="H420" s="1"/>
      <c r="I420" s="1"/>
      <c r="J420" s="10"/>
      <c r="K420" s="10"/>
      <c r="L420" s="10"/>
      <c r="M420" s="50"/>
      <c r="N420" s="50"/>
      <c r="O420" s="1"/>
      <c r="P420" s="1"/>
      <c r="Q420" s="51"/>
      <c r="VZ420" s="2"/>
      <c r="WA420" s="2"/>
      <c r="WB420" s="2"/>
      <c r="WC420" s="2"/>
      <c r="WD420" s="2"/>
      <c r="WE420" s="2"/>
      <c r="WF420" s="2"/>
      <c r="WG420" s="2"/>
      <c r="WH420" s="2"/>
      <c r="WI420" s="2"/>
      <c r="WJ420" s="2"/>
      <c r="WK420" s="2"/>
      <c r="WL420" s="2"/>
      <c r="WM420" s="2"/>
      <c r="WN420" s="2"/>
      <c r="WO420" s="2"/>
      <c r="WP420" s="2"/>
      <c r="WQ420" s="2"/>
      <c r="WR420" s="2"/>
      <c r="WS420" s="2"/>
      <c r="WT420" s="2"/>
      <c r="WU420" s="2"/>
      <c r="WV420" s="2"/>
      <c r="WW420" s="2"/>
      <c r="WX420" s="2"/>
      <c r="WY420" s="2"/>
      <c r="WZ420" s="2"/>
      <c r="XA420" s="2"/>
      <c r="XB420" s="2"/>
      <c r="XC420" s="2"/>
      <c r="XD420" s="2"/>
      <c r="XE420" s="2"/>
      <c r="XF420" s="2"/>
      <c r="XG420" s="2"/>
      <c r="XH420" s="2"/>
      <c r="XI420" s="2"/>
      <c r="XJ420" s="2"/>
      <c r="XK420" s="2"/>
      <c r="XL420" s="2"/>
      <c r="XM420" s="2"/>
      <c r="XN420" s="2"/>
      <c r="XO420" s="2"/>
      <c r="XP420" s="2"/>
      <c r="XQ420" s="2"/>
      <c r="XR420" s="2"/>
      <c r="XS420" s="2"/>
      <c r="XT420" s="2"/>
      <c r="XU420" s="2"/>
      <c r="XV420" s="2"/>
      <c r="XW420" s="2"/>
      <c r="XX420" s="2"/>
      <c r="XY420" s="2"/>
      <c r="XZ420" s="2"/>
      <c r="YA420" s="2"/>
      <c r="YB420" s="2"/>
      <c r="YC420" s="2"/>
      <c r="YD420" s="2"/>
      <c r="YE420" s="2"/>
      <c r="YF420" s="2"/>
      <c r="YG420" s="2"/>
      <c r="YH420" s="2"/>
      <c r="YI420" s="2"/>
      <c r="YJ420" s="2"/>
      <c r="YK420" s="2"/>
      <c r="YL420" s="2"/>
      <c r="YM420" s="2"/>
      <c r="YN420" s="2"/>
      <c r="YO420" s="2"/>
      <c r="YP420" s="2"/>
      <c r="YQ420" s="2"/>
      <c r="YR420" s="2"/>
      <c r="YS420" s="2"/>
      <c r="YT420" s="2"/>
      <c r="YU420" s="2"/>
      <c r="YV420" s="2"/>
      <c r="YW420" s="2"/>
      <c r="YX420" s="2"/>
      <c r="YY420" s="2"/>
      <c r="YZ420" s="2"/>
      <c r="ZA420" s="2"/>
      <c r="ZB420" s="2"/>
      <c r="ZC420" s="2"/>
      <c r="ZD420" s="2"/>
      <c r="ZE420" s="2"/>
      <c r="ZF420" s="2"/>
      <c r="ZG420" s="2"/>
      <c r="ZH420" s="2"/>
      <c r="ZI420" s="2"/>
      <c r="ZJ420" s="2"/>
      <c r="ZK420" s="2"/>
      <c r="ZL420" s="2"/>
      <c r="ZM420" s="2"/>
      <c r="ZN420" s="2"/>
      <c r="ZO420" s="2"/>
      <c r="ZP420" s="2"/>
      <c r="ZQ420" s="2"/>
      <c r="ZR420" s="2"/>
      <c r="ZS420" s="2"/>
      <c r="ZT420" s="2"/>
      <c r="ZU420" s="2"/>
      <c r="ZV420" s="2"/>
      <c r="ZW420" s="2"/>
      <c r="ZX420" s="2"/>
      <c r="ZY420" s="2"/>
      <c r="ZZ420" s="2"/>
      <c r="AAA420" s="2"/>
      <c r="AAB420" s="2"/>
      <c r="AAC420" s="2"/>
      <c r="AAD420" s="2"/>
      <c r="AAE420" s="2"/>
      <c r="AAF420" s="2"/>
      <c r="AAG420" s="2"/>
      <c r="AAH420" s="2"/>
      <c r="AAI420" s="2"/>
      <c r="AAJ420" s="2"/>
      <c r="AAK420" s="2"/>
      <c r="AAL420" s="2"/>
      <c r="AAM420" s="2"/>
      <c r="AAN420" s="2"/>
      <c r="AAO420" s="2"/>
      <c r="AAP420" s="2"/>
      <c r="AAQ420" s="2"/>
      <c r="AAR420" s="2"/>
      <c r="AAS420" s="2"/>
      <c r="AAT420" s="2"/>
      <c r="AAU420" s="2"/>
      <c r="AAV420" s="2"/>
      <c r="AAW420" s="2"/>
      <c r="AAX420" s="2"/>
      <c r="AAY420" s="2"/>
      <c r="AAZ420" s="2"/>
      <c r="ABA420" s="2"/>
      <c r="ABB420" s="2"/>
      <c r="ABC420" s="2"/>
      <c r="ABD420" s="2"/>
      <c r="ABE420" s="2"/>
      <c r="ABF420" s="2"/>
      <c r="ABG420" s="2"/>
      <c r="ABH420" s="2"/>
      <c r="ABI420" s="2"/>
      <c r="ABJ420" s="2"/>
      <c r="ABK420" s="2"/>
      <c r="ABL420" s="2"/>
      <c r="ABM420" s="2"/>
      <c r="ABN420" s="2"/>
      <c r="ABO420" s="2"/>
      <c r="ABP420" s="2"/>
      <c r="ABQ420" s="2"/>
      <c r="ABR420" s="2"/>
      <c r="ABS420" s="2"/>
      <c r="ABT420" s="2"/>
      <c r="ABU420" s="2"/>
      <c r="ABV420" s="2"/>
      <c r="ABW420" s="2"/>
      <c r="ABX420" s="2"/>
      <c r="ABY420" s="2"/>
      <c r="ABZ420" s="2"/>
      <c r="ACA420" s="2"/>
      <c r="ACB420" s="2"/>
      <c r="ACC420" s="2"/>
      <c r="ACD420" s="2"/>
      <c r="ACE420" s="2"/>
      <c r="ACF420" s="2"/>
      <c r="ACG420" s="2"/>
      <c r="ACH420" s="2"/>
      <c r="ACI420" s="2"/>
      <c r="ACJ420" s="2"/>
      <c r="ACK420" s="2"/>
      <c r="ACL420" s="2"/>
      <c r="ACM420" s="2"/>
      <c r="ACN420" s="2"/>
      <c r="ACO420" s="2"/>
      <c r="ACP420" s="2"/>
      <c r="ACQ420" s="2"/>
      <c r="ACR420" s="2"/>
      <c r="ACS420" s="2"/>
      <c r="ACT420" s="2"/>
      <c r="ACU420" s="2"/>
      <c r="ACV420" s="2"/>
      <c r="ACW420" s="2"/>
      <c r="ACX420" s="2"/>
      <c r="ACY420" s="2"/>
      <c r="ACZ420" s="2"/>
      <c r="ADA420" s="2"/>
      <c r="ADB420" s="2"/>
      <c r="ADC420" s="2"/>
      <c r="ADD420" s="2"/>
      <c r="ADE420" s="2"/>
      <c r="ADF420" s="2"/>
      <c r="ADG420" s="2"/>
      <c r="ADH420" s="2"/>
      <c r="ADI420" s="2"/>
      <c r="ADJ420" s="2"/>
      <c r="ADK420" s="2"/>
      <c r="ADL420" s="2"/>
      <c r="ADM420" s="2"/>
      <c r="ADN420" s="2"/>
      <c r="ADO420" s="2"/>
      <c r="ADP420" s="2"/>
      <c r="ADQ420" s="2"/>
      <c r="ADR420" s="2"/>
      <c r="ADS420" s="2"/>
      <c r="ADT420" s="2"/>
      <c r="ADU420" s="2"/>
      <c r="ADV420" s="2"/>
      <c r="ADW420" s="2"/>
      <c r="ADX420" s="2"/>
      <c r="ADY420" s="2"/>
      <c r="ADZ420" s="2"/>
      <c r="AEA420" s="2"/>
      <c r="AEB420" s="2"/>
      <c r="AEC420" s="2"/>
      <c r="AED420" s="2"/>
      <c r="AEE420" s="2"/>
      <c r="AEF420" s="2"/>
      <c r="AEG420" s="2"/>
      <c r="AEH420" s="2"/>
      <c r="AEI420" s="2"/>
      <c r="AEJ420" s="2"/>
      <c r="AEK420" s="2"/>
      <c r="AEL420" s="2"/>
      <c r="AEM420" s="2"/>
      <c r="AEN420" s="2"/>
      <c r="AEO420" s="2"/>
      <c r="AEP420" s="2"/>
      <c r="AEQ420" s="2"/>
      <c r="AER420" s="2"/>
      <c r="AES420" s="2"/>
      <c r="AET420" s="2"/>
      <c r="AEU420" s="2"/>
      <c r="AEV420" s="2"/>
      <c r="AEW420" s="2"/>
      <c r="AEX420" s="2"/>
      <c r="AEY420" s="2"/>
      <c r="AEZ420" s="2"/>
      <c r="AFA420" s="2"/>
      <c r="AFB420" s="2"/>
      <c r="AFC420" s="2"/>
      <c r="AFD420" s="2"/>
      <c r="AFE420" s="2"/>
      <c r="AFF420" s="2"/>
      <c r="AFG420" s="2"/>
      <c r="AFH420" s="2"/>
      <c r="AFI420" s="2"/>
      <c r="AFJ420" s="2"/>
      <c r="AFK420" s="2"/>
      <c r="AFL420" s="2"/>
      <c r="AFM420" s="2"/>
      <c r="AFN420" s="2"/>
      <c r="AFO420" s="2"/>
      <c r="AFP420" s="2"/>
      <c r="AFQ420" s="2"/>
      <c r="AFR420" s="2"/>
      <c r="AFS420" s="2"/>
      <c r="AFT420" s="2"/>
      <c r="AFU420" s="2"/>
      <c r="AFV420" s="2"/>
      <c r="AFW420" s="2"/>
      <c r="AFX420" s="2"/>
      <c r="AFY420" s="2"/>
      <c r="AFZ420" s="2"/>
      <c r="AGA420" s="2"/>
      <c r="AGB420" s="2"/>
      <c r="AGC420" s="2"/>
      <c r="AGD420" s="2"/>
      <c r="AGE420" s="2"/>
      <c r="AGF420" s="2"/>
      <c r="AGG420" s="2"/>
      <c r="AGH420" s="2"/>
      <c r="AGI420" s="2"/>
      <c r="AGJ420" s="2"/>
      <c r="AGK420" s="2"/>
      <c r="AGL420" s="2"/>
      <c r="AGM420" s="2"/>
      <c r="AGN420" s="2"/>
      <c r="AGO420" s="2"/>
      <c r="AGP420" s="2"/>
      <c r="AGQ420" s="2"/>
      <c r="AGR420" s="2"/>
      <c r="AGS420" s="2"/>
      <c r="AGT420" s="2"/>
      <c r="AGU420" s="2"/>
      <c r="AGV420" s="2"/>
      <c r="AGW420" s="2"/>
      <c r="AGX420" s="2"/>
      <c r="AGY420" s="2"/>
      <c r="AGZ420" s="2"/>
      <c r="AHA420" s="2"/>
      <c r="AHB420" s="2"/>
      <c r="AHC420" s="2"/>
      <c r="AHD420" s="2"/>
      <c r="AHE420" s="2"/>
      <c r="AHF420" s="2"/>
      <c r="AHG420" s="2"/>
      <c r="AHH420" s="2"/>
      <c r="AHI420" s="2"/>
      <c r="AHJ420" s="2"/>
      <c r="AHK420" s="2"/>
      <c r="AHL420" s="2"/>
      <c r="AHM420" s="2"/>
      <c r="AHN420" s="2"/>
      <c r="AHO420" s="2"/>
      <c r="AHP420" s="2"/>
      <c r="AHQ420" s="2"/>
      <c r="AHR420" s="2"/>
      <c r="AHS420" s="2"/>
      <c r="AHT420" s="2"/>
      <c r="AHU420" s="2"/>
      <c r="AHV420" s="2"/>
      <c r="AHW420" s="2"/>
      <c r="AHX420" s="2"/>
      <c r="AHY420" s="2"/>
      <c r="AHZ420" s="2"/>
      <c r="AIA420" s="2"/>
      <c r="AIB420" s="2"/>
      <c r="AIC420" s="2"/>
      <c r="AID420" s="2"/>
      <c r="AIE420" s="2"/>
      <c r="AIF420" s="2"/>
      <c r="AIG420" s="2"/>
      <c r="AIH420" s="2"/>
      <c r="AII420" s="2"/>
      <c r="AIJ420" s="2"/>
      <c r="AIK420" s="2"/>
      <c r="AIL420" s="2"/>
      <c r="AIM420" s="2"/>
      <c r="AIN420" s="2"/>
      <c r="AIO420" s="2"/>
      <c r="AIP420" s="2"/>
      <c r="AIQ420" s="2"/>
      <c r="AIR420" s="2"/>
      <c r="AIS420" s="2"/>
      <c r="AIT420" s="2"/>
      <c r="AIU420" s="2"/>
      <c r="AIV420" s="2"/>
      <c r="AIW420" s="2"/>
      <c r="AIX420" s="2"/>
      <c r="AIY420" s="2"/>
      <c r="AIZ420" s="2"/>
      <c r="AJA420" s="2"/>
      <c r="AJB420" s="2"/>
      <c r="AJC420" s="2"/>
      <c r="AJD420" s="2"/>
      <c r="AJE420" s="2"/>
      <c r="AJF420" s="2"/>
      <c r="AJG420" s="2"/>
      <c r="AJH420" s="2"/>
      <c r="AJI420" s="2"/>
      <c r="AJJ420" s="2"/>
      <c r="AJK420" s="2"/>
      <c r="AJL420" s="2"/>
      <c r="AJM420" s="2"/>
      <c r="AJN420" s="2"/>
      <c r="AJO420" s="2"/>
      <c r="AJP420" s="2"/>
      <c r="AJQ420" s="2"/>
      <c r="AJR420" s="2"/>
      <c r="AJS420" s="2"/>
      <c r="AJT420" s="2"/>
      <c r="AJU420" s="2"/>
      <c r="AJV420" s="2"/>
      <c r="AJW420" s="2"/>
      <c r="AJX420" s="2"/>
      <c r="AJY420" s="2"/>
      <c r="AJZ420" s="2"/>
      <c r="AKA420" s="2"/>
      <c r="AKB420" s="2"/>
      <c r="AKC420" s="2"/>
      <c r="AKD420" s="2"/>
      <c r="AKE420" s="2"/>
      <c r="AKF420" s="2"/>
      <c r="AKG420" s="2"/>
      <c r="AKH420" s="2"/>
      <c r="AKI420" s="2"/>
      <c r="AKJ420" s="2"/>
      <c r="AKK420" s="2"/>
      <c r="AKL420" s="2"/>
      <c r="AKM420" s="2"/>
      <c r="AKN420" s="2"/>
      <c r="AKO420" s="2"/>
      <c r="AKP420" s="2"/>
      <c r="AKQ420" s="2"/>
      <c r="AKR420" s="2"/>
      <c r="AKS420" s="2"/>
      <c r="AKT420" s="2"/>
      <c r="AKU420" s="2"/>
      <c r="AKV420" s="2"/>
      <c r="AKW420" s="2"/>
      <c r="AKX420" s="2"/>
      <c r="AKY420" s="2"/>
      <c r="AKZ420" s="2"/>
      <c r="ALA420" s="2"/>
      <c r="ALB420" s="1"/>
      <c r="ALC420" s="1"/>
      <c r="ALD420" s="1"/>
      <c r="ALE420" s="1"/>
      <c r="ALF420" s="1"/>
      <c r="ALG420" s="1"/>
      <c r="ALH420" s="1"/>
      <c r="ALI420" s="1"/>
      <c r="ALJ420" s="1"/>
      <c r="ALK420" s="1"/>
      <c r="ALL420" s="1"/>
      <c r="ALM420" s="1"/>
      <c r="ALN420" s="1"/>
      <c r="ALO420" s="1"/>
      <c r="ALP420" s="1"/>
      <c r="ALQ420" s="1"/>
      <c r="ALR420" s="1"/>
      <c r="ALS420"/>
      <c r="ALT420"/>
      <c r="ALU420"/>
      <c r="ALV420"/>
      <c r="ALW420"/>
      <c r="ALX420"/>
      <c r="ALY420"/>
      <c r="ALZ420"/>
      <c r="AMA420"/>
      <c r="AMB420"/>
      <c r="AMC420"/>
      <c r="AMD420"/>
      <c r="AME420"/>
      <c r="AMF420"/>
      <c r="AMG420"/>
      <c r="AMH420"/>
      <c r="AMI420"/>
      <c r="AMJ420"/>
    </row>
    <row r="421" spans="1:1024" s="37" customFormat="1">
      <c r="A421" s="1"/>
      <c r="B421" s="1"/>
      <c r="C421" s="1"/>
      <c r="D421" s="1"/>
      <c r="E421" s="1"/>
      <c r="F421" s="1"/>
      <c r="G421" s="1"/>
      <c r="H421" s="1"/>
      <c r="I421" s="1"/>
      <c r="J421" s="10"/>
      <c r="K421" s="10"/>
      <c r="L421" s="10"/>
      <c r="M421" s="50"/>
      <c r="N421" s="50"/>
      <c r="O421" s="1"/>
      <c r="P421" s="1"/>
      <c r="Q421" s="51"/>
      <c r="VZ421" s="2"/>
      <c r="WA421" s="2"/>
      <c r="WB421" s="2"/>
      <c r="WC421" s="2"/>
      <c r="WD421" s="2"/>
      <c r="WE421" s="2"/>
      <c r="WF421" s="2"/>
      <c r="WG421" s="2"/>
      <c r="WH421" s="2"/>
      <c r="WI421" s="2"/>
      <c r="WJ421" s="2"/>
      <c r="WK421" s="2"/>
      <c r="WL421" s="2"/>
      <c r="WM421" s="2"/>
      <c r="WN421" s="2"/>
      <c r="WO421" s="2"/>
      <c r="WP421" s="2"/>
      <c r="WQ421" s="2"/>
      <c r="WR421" s="2"/>
      <c r="WS421" s="2"/>
      <c r="WT421" s="2"/>
      <c r="WU421" s="2"/>
      <c r="WV421" s="2"/>
      <c r="WW421" s="2"/>
      <c r="WX421" s="2"/>
      <c r="WY421" s="2"/>
      <c r="WZ421" s="2"/>
      <c r="XA421" s="2"/>
      <c r="XB421" s="2"/>
      <c r="XC421" s="2"/>
      <c r="XD421" s="2"/>
      <c r="XE421" s="2"/>
      <c r="XF421" s="2"/>
      <c r="XG421" s="2"/>
      <c r="XH421" s="2"/>
      <c r="XI421" s="2"/>
      <c r="XJ421" s="2"/>
      <c r="XK421" s="2"/>
      <c r="XL421" s="2"/>
      <c r="XM421" s="2"/>
      <c r="XN421" s="2"/>
      <c r="XO421" s="2"/>
      <c r="XP421" s="2"/>
      <c r="XQ421" s="2"/>
      <c r="XR421" s="2"/>
      <c r="XS421" s="2"/>
      <c r="XT421" s="2"/>
      <c r="XU421" s="2"/>
      <c r="XV421" s="2"/>
      <c r="XW421" s="2"/>
      <c r="XX421" s="2"/>
      <c r="XY421" s="2"/>
      <c r="XZ421" s="2"/>
      <c r="YA421" s="2"/>
      <c r="YB421" s="2"/>
      <c r="YC421" s="2"/>
      <c r="YD421" s="2"/>
      <c r="YE421" s="2"/>
      <c r="YF421" s="2"/>
      <c r="YG421" s="2"/>
      <c r="YH421" s="2"/>
      <c r="YI421" s="2"/>
      <c r="YJ421" s="2"/>
      <c r="YK421" s="2"/>
      <c r="YL421" s="2"/>
      <c r="YM421" s="2"/>
      <c r="YN421" s="2"/>
      <c r="YO421" s="2"/>
      <c r="YP421" s="2"/>
      <c r="YQ421" s="2"/>
      <c r="YR421" s="2"/>
      <c r="YS421" s="2"/>
      <c r="YT421" s="2"/>
      <c r="YU421" s="2"/>
      <c r="YV421" s="2"/>
      <c r="YW421" s="2"/>
      <c r="YX421" s="2"/>
      <c r="YY421" s="2"/>
      <c r="YZ421" s="2"/>
      <c r="ZA421" s="2"/>
      <c r="ZB421" s="2"/>
      <c r="ZC421" s="2"/>
      <c r="ZD421" s="2"/>
      <c r="ZE421" s="2"/>
      <c r="ZF421" s="2"/>
      <c r="ZG421" s="2"/>
      <c r="ZH421" s="2"/>
      <c r="ZI421" s="2"/>
      <c r="ZJ421" s="2"/>
      <c r="ZK421" s="2"/>
      <c r="ZL421" s="2"/>
      <c r="ZM421" s="2"/>
      <c r="ZN421" s="2"/>
      <c r="ZO421" s="2"/>
      <c r="ZP421" s="2"/>
      <c r="ZQ421" s="2"/>
      <c r="ZR421" s="2"/>
      <c r="ZS421" s="2"/>
      <c r="ZT421" s="2"/>
      <c r="ZU421" s="2"/>
      <c r="ZV421" s="2"/>
      <c r="ZW421" s="2"/>
      <c r="ZX421" s="2"/>
      <c r="ZY421" s="2"/>
      <c r="ZZ421" s="2"/>
      <c r="AAA421" s="2"/>
      <c r="AAB421" s="2"/>
      <c r="AAC421" s="2"/>
      <c r="AAD421" s="2"/>
      <c r="AAE421" s="2"/>
      <c r="AAF421" s="2"/>
      <c r="AAG421" s="2"/>
      <c r="AAH421" s="2"/>
      <c r="AAI421" s="2"/>
      <c r="AAJ421" s="2"/>
      <c r="AAK421" s="2"/>
      <c r="AAL421" s="2"/>
      <c r="AAM421" s="2"/>
      <c r="AAN421" s="2"/>
      <c r="AAO421" s="2"/>
      <c r="AAP421" s="2"/>
      <c r="AAQ421" s="2"/>
      <c r="AAR421" s="2"/>
      <c r="AAS421" s="2"/>
      <c r="AAT421" s="2"/>
      <c r="AAU421" s="2"/>
      <c r="AAV421" s="2"/>
      <c r="AAW421" s="2"/>
      <c r="AAX421" s="2"/>
      <c r="AAY421" s="2"/>
      <c r="AAZ421" s="2"/>
      <c r="ABA421" s="2"/>
      <c r="ABB421" s="2"/>
      <c r="ABC421" s="2"/>
      <c r="ABD421" s="2"/>
      <c r="ABE421" s="2"/>
      <c r="ABF421" s="2"/>
      <c r="ABG421" s="2"/>
      <c r="ABH421" s="2"/>
      <c r="ABI421" s="2"/>
      <c r="ABJ421" s="2"/>
      <c r="ABK421" s="2"/>
      <c r="ABL421" s="2"/>
      <c r="ABM421" s="2"/>
      <c r="ABN421" s="2"/>
      <c r="ABO421" s="2"/>
      <c r="ABP421" s="2"/>
      <c r="ABQ421" s="2"/>
      <c r="ABR421" s="2"/>
      <c r="ABS421" s="2"/>
      <c r="ABT421" s="2"/>
      <c r="ABU421" s="2"/>
      <c r="ABV421" s="2"/>
      <c r="ABW421" s="2"/>
      <c r="ABX421" s="2"/>
      <c r="ABY421" s="2"/>
      <c r="ABZ421" s="2"/>
      <c r="ACA421" s="2"/>
      <c r="ACB421" s="2"/>
      <c r="ACC421" s="2"/>
      <c r="ACD421" s="2"/>
      <c r="ACE421" s="2"/>
      <c r="ACF421" s="2"/>
      <c r="ACG421" s="2"/>
      <c r="ACH421" s="2"/>
      <c r="ACI421" s="2"/>
      <c r="ACJ421" s="2"/>
      <c r="ACK421" s="2"/>
      <c r="ACL421" s="2"/>
      <c r="ACM421" s="2"/>
      <c r="ACN421" s="2"/>
      <c r="ACO421" s="2"/>
      <c r="ACP421" s="2"/>
      <c r="ACQ421" s="2"/>
      <c r="ACR421" s="2"/>
      <c r="ACS421" s="2"/>
      <c r="ACT421" s="2"/>
      <c r="ACU421" s="2"/>
      <c r="ACV421" s="2"/>
      <c r="ACW421" s="2"/>
      <c r="ACX421" s="2"/>
      <c r="ACY421" s="2"/>
      <c r="ACZ421" s="2"/>
      <c r="ADA421" s="2"/>
      <c r="ADB421" s="2"/>
      <c r="ADC421" s="2"/>
      <c r="ADD421" s="2"/>
      <c r="ADE421" s="2"/>
      <c r="ADF421" s="2"/>
      <c r="ADG421" s="2"/>
      <c r="ADH421" s="2"/>
      <c r="ADI421" s="2"/>
      <c r="ADJ421" s="2"/>
      <c r="ADK421" s="2"/>
      <c r="ADL421" s="2"/>
      <c r="ADM421" s="2"/>
      <c r="ADN421" s="2"/>
      <c r="ADO421" s="2"/>
      <c r="ADP421" s="2"/>
      <c r="ADQ421" s="2"/>
      <c r="ADR421" s="2"/>
      <c r="ADS421" s="2"/>
      <c r="ADT421" s="2"/>
      <c r="ADU421" s="2"/>
      <c r="ADV421" s="2"/>
      <c r="ADW421" s="2"/>
      <c r="ADX421" s="2"/>
      <c r="ADY421" s="2"/>
      <c r="ADZ421" s="2"/>
      <c r="AEA421" s="2"/>
      <c r="AEB421" s="2"/>
      <c r="AEC421" s="2"/>
      <c r="AED421" s="2"/>
      <c r="AEE421" s="2"/>
      <c r="AEF421" s="2"/>
      <c r="AEG421" s="2"/>
      <c r="AEH421" s="2"/>
      <c r="AEI421" s="2"/>
      <c r="AEJ421" s="2"/>
      <c r="AEK421" s="2"/>
      <c r="AEL421" s="2"/>
      <c r="AEM421" s="2"/>
      <c r="AEN421" s="2"/>
      <c r="AEO421" s="2"/>
      <c r="AEP421" s="2"/>
      <c r="AEQ421" s="2"/>
      <c r="AER421" s="2"/>
      <c r="AES421" s="2"/>
      <c r="AET421" s="2"/>
      <c r="AEU421" s="2"/>
      <c r="AEV421" s="2"/>
      <c r="AEW421" s="2"/>
      <c r="AEX421" s="2"/>
      <c r="AEY421" s="2"/>
      <c r="AEZ421" s="2"/>
      <c r="AFA421" s="2"/>
      <c r="AFB421" s="2"/>
      <c r="AFC421" s="2"/>
      <c r="AFD421" s="2"/>
      <c r="AFE421" s="2"/>
      <c r="AFF421" s="2"/>
      <c r="AFG421" s="2"/>
      <c r="AFH421" s="2"/>
      <c r="AFI421" s="2"/>
      <c r="AFJ421" s="2"/>
      <c r="AFK421" s="2"/>
      <c r="AFL421" s="2"/>
      <c r="AFM421" s="2"/>
      <c r="AFN421" s="2"/>
      <c r="AFO421" s="2"/>
      <c r="AFP421" s="2"/>
      <c r="AFQ421" s="2"/>
      <c r="AFR421" s="2"/>
      <c r="AFS421" s="2"/>
      <c r="AFT421" s="2"/>
      <c r="AFU421" s="2"/>
      <c r="AFV421" s="2"/>
      <c r="AFW421" s="2"/>
      <c r="AFX421" s="2"/>
      <c r="AFY421" s="2"/>
      <c r="AFZ421" s="2"/>
      <c r="AGA421" s="2"/>
      <c r="AGB421" s="2"/>
      <c r="AGC421" s="2"/>
      <c r="AGD421" s="2"/>
      <c r="AGE421" s="2"/>
      <c r="AGF421" s="2"/>
      <c r="AGG421" s="2"/>
      <c r="AGH421" s="2"/>
      <c r="AGI421" s="2"/>
      <c r="AGJ421" s="2"/>
      <c r="AGK421" s="2"/>
      <c r="AGL421" s="2"/>
      <c r="AGM421" s="2"/>
      <c r="AGN421" s="2"/>
      <c r="AGO421" s="2"/>
      <c r="AGP421" s="2"/>
      <c r="AGQ421" s="2"/>
      <c r="AGR421" s="2"/>
      <c r="AGS421" s="2"/>
      <c r="AGT421" s="2"/>
      <c r="AGU421" s="2"/>
      <c r="AGV421" s="2"/>
      <c r="AGW421" s="2"/>
      <c r="AGX421" s="2"/>
      <c r="AGY421" s="2"/>
      <c r="AGZ421" s="2"/>
      <c r="AHA421" s="2"/>
      <c r="AHB421" s="2"/>
      <c r="AHC421" s="2"/>
      <c r="AHD421" s="2"/>
      <c r="AHE421" s="2"/>
      <c r="AHF421" s="2"/>
      <c r="AHG421" s="2"/>
      <c r="AHH421" s="2"/>
      <c r="AHI421" s="2"/>
      <c r="AHJ421" s="2"/>
      <c r="AHK421" s="2"/>
      <c r="AHL421" s="2"/>
      <c r="AHM421" s="2"/>
      <c r="AHN421" s="2"/>
      <c r="AHO421" s="2"/>
      <c r="AHP421" s="2"/>
      <c r="AHQ421" s="2"/>
      <c r="AHR421" s="2"/>
      <c r="AHS421" s="2"/>
      <c r="AHT421" s="2"/>
      <c r="AHU421" s="2"/>
      <c r="AHV421" s="2"/>
      <c r="AHW421" s="2"/>
      <c r="AHX421" s="2"/>
      <c r="AHY421" s="2"/>
      <c r="AHZ421" s="2"/>
      <c r="AIA421" s="2"/>
      <c r="AIB421" s="2"/>
      <c r="AIC421" s="2"/>
      <c r="AID421" s="2"/>
      <c r="AIE421" s="2"/>
      <c r="AIF421" s="2"/>
      <c r="AIG421" s="2"/>
      <c r="AIH421" s="2"/>
      <c r="AII421" s="2"/>
      <c r="AIJ421" s="2"/>
      <c r="AIK421" s="2"/>
      <c r="AIL421" s="2"/>
      <c r="AIM421" s="2"/>
      <c r="AIN421" s="2"/>
      <c r="AIO421" s="2"/>
      <c r="AIP421" s="2"/>
      <c r="AIQ421" s="2"/>
      <c r="AIR421" s="2"/>
      <c r="AIS421" s="2"/>
      <c r="AIT421" s="2"/>
      <c r="AIU421" s="2"/>
      <c r="AIV421" s="2"/>
      <c r="AIW421" s="2"/>
      <c r="AIX421" s="2"/>
      <c r="AIY421" s="2"/>
      <c r="AIZ421" s="2"/>
      <c r="AJA421" s="2"/>
      <c r="AJB421" s="2"/>
      <c r="AJC421" s="2"/>
      <c r="AJD421" s="2"/>
      <c r="AJE421" s="2"/>
      <c r="AJF421" s="2"/>
      <c r="AJG421" s="2"/>
      <c r="AJH421" s="2"/>
      <c r="AJI421" s="2"/>
      <c r="AJJ421" s="2"/>
      <c r="AJK421" s="2"/>
      <c r="AJL421" s="2"/>
      <c r="AJM421" s="2"/>
      <c r="AJN421" s="2"/>
      <c r="AJO421" s="2"/>
      <c r="AJP421" s="2"/>
      <c r="AJQ421" s="2"/>
      <c r="AJR421" s="2"/>
      <c r="AJS421" s="2"/>
      <c r="AJT421" s="2"/>
      <c r="AJU421" s="2"/>
      <c r="AJV421" s="2"/>
      <c r="AJW421" s="2"/>
      <c r="AJX421" s="2"/>
      <c r="AJY421" s="2"/>
      <c r="AJZ421" s="2"/>
      <c r="AKA421" s="2"/>
      <c r="AKB421" s="2"/>
      <c r="AKC421" s="2"/>
      <c r="AKD421" s="2"/>
      <c r="AKE421" s="2"/>
      <c r="AKF421" s="2"/>
      <c r="AKG421" s="2"/>
      <c r="AKH421" s="2"/>
      <c r="AKI421" s="2"/>
      <c r="AKJ421" s="2"/>
      <c r="AKK421" s="2"/>
      <c r="AKL421" s="2"/>
      <c r="AKM421" s="2"/>
      <c r="AKN421" s="2"/>
      <c r="AKO421" s="2"/>
      <c r="AKP421" s="2"/>
      <c r="AKQ421" s="2"/>
      <c r="AKR421" s="2"/>
      <c r="AKS421" s="2"/>
      <c r="AKT421" s="2"/>
      <c r="AKU421" s="2"/>
      <c r="AKV421" s="2"/>
      <c r="AKW421" s="2"/>
      <c r="AKX421" s="2"/>
      <c r="AKY421" s="2"/>
      <c r="AKZ421" s="2"/>
      <c r="ALA421" s="2"/>
      <c r="ALB421" s="1"/>
      <c r="ALC421" s="1"/>
      <c r="ALD421" s="1"/>
      <c r="ALE421" s="1"/>
      <c r="ALF421" s="1"/>
      <c r="ALG421" s="1"/>
      <c r="ALH421" s="1"/>
      <c r="ALI421" s="1"/>
      <c r="ALJ421" s="1"/>
      <c r="ALK421" s="1"/>
      <c r="ALL421" s="1"/>
      <c r="ALM421" s="1"/>
      <c r="ALN421" s="1"/>
      <c r="ALO421" s="1"/>
      <c r="ALP421" s="1"/>
      <c r="ALQ421" s="1"/>
      <c r="ALR421" s="1"/>
      <c r="ALS421"/>
      <c r="ALT421"/>
      <c r="ALU421"/>
      <c r="ALV421"/>
      <c r="ALW421"/>
      <c r="ALX421"/>
      <c r="ALY421"/>
      <c r="ALZ421"/>
      <c r="AMA421"/>
      <c r="AMB421"/>
      <c r="AMC421"/>
      <c r="AMD421"/>
      <c r="AME421"/>
      <c r="AMF421"/>
      <c r="AMG421"/>
      <c r="AMH421"/>
      <c r="AMI421"/>
      <c r="AMJ421"/>
    </row>
    <row r="422" spans="1:1024" s="37" customFormat="1">
      <c r="A422" s="1"/>
      <c r="B422" s="1"/>
      <c r="C422" s="1"/>
      <c r="D422" s="1"/>
      <c r="E422" s="1"/>
      <c r="F422" s="1"/>
      <c r="G422" s="1"/>
      <c r="H422" s="1"/>
      <c r="I422" s="1"/>
      <c r="J422" s="10"/>
      <c r="K422" s="10"/>
      <c r="L422" s="10"/>
      <c r="M422" s="50"/>
      <c r="N422" s="50"/>
      <c r="O422" s="1"/>
      <c r="P422" s="1"/>
      <c r="Q422" s="51"/>
      <c r="VZ422" s="2"/>
      <c r="WA422" s="2"/>
      <c r="WB422" s="2"/>
      <c r="WC422" s="2"/>
      <c r="WD422" s="2"/>
      <c r="WE422" s="2"/>
      <c r="WF422" s="2"/>
      <c r="WG422" s="2"/>
      <c r="WH422" s="2"/>
      <c r="WI422" s="2"/>
      <c r="WJ422" s="2"/>
      <c r="WK422" s="2"/>
      <c r="WL422" s="2"/>
      <c r="WM422" s="2"/>
      <c r="WN422" s="2"/>
      <c r="WO422" s="2"/>
      <c r="WP422" s="2"/>
      <c r="WQ422" s="2"/>
      <c r="WR422" s="2"/>
      <c r="WS422" s="2"/>
      <c r="WT422" s="2"/>
      <c r="WU422" s="2"/>
      <c r="WV422" s="2"/>
      <c r="WW422" s="2"/>
      <c r="WX422" s="2"/>
      <c r="WY422" s="2"/>
      <c r="WZ422" s="2"/>
      <c r="XA422" s="2"/>
      <c r="XB422" s="2"/>
      <c r="XC422" s="2"/>
      <c r="XD422" s="2"/>
      <c r="XE422" s="2"/>
      <c r="XF422" s="2"/>
      <c r="XG422" s="2"/>
      <c r="XH422" s="2"/>
      <c r="XI422" s="2"/>
      <c r="XJ422" s="2"/>
      <c r="XK422" s="2"/>
      <c r="XL422" s="2"/>
      <c r="XM422" s="2"/>
      <c r="XN422" s="2"/>
      <c r="XO422" s="2"/>
      <c r="XP422" s="2"/>
      <c r="XQ422" s="2"/>
      <c r="XR422" s="2"/>
      <c r="XS422" s="2"/>
      <c r="XT422" s="2"/>
      <c r="XU422" s="2"/>
      <c r="XV422" s="2"/>
      <c r="XW422" s="2"/>
      <c r="XX422" s="2"/>
      <c r="XY422" s="2"/>
      <c r="XZ422" s="2"/>
      <c r="YA422" s="2"/>
      <c r="YB422" s="2"/>
      <c r="YC422" s="2"/>
      <c r="YD422" s="2"/>
      <c r="YE422" s="2"/>
      <c r="YF422" s="2"/>
      <c r="YG422" s="2"/>
      <c r="YH422" s="2"/>
      <c r="YI422" s="2"/>
      <c r="YJ422" s="2"/>
      <c r="YK422" s="2"/>
      <c r="YL422" s="2"/>
      <c r="YM422" s="2"/>
      <c r="YN422" s="2"/>
      <c r="YO422" s="2"/>
      <c r="YP422" s="2"/>
      <c r="YQ422" s="2"/>
      <c r="YR422" s="2"/>
      <c r="YS422" s="2"/>
      <c r="YT422" s="2"/>
      <c r="YU422" s="2"/>
      <c r="YV422" s="2"/>
      <c r="YW422" s="2"/>
      <c r="YX422" s="2"/>
      <c r="YY422" s="2"/>
      <c r="YZ422" s="2"/>
      <c r="ZA422" s="2"/>
      <c r="ZB422" s="2"/>
      <c r="ZC422" s="2"/>
      <c r="ZD422" s="2"/>
      <c r="ZE422" s="2"/>
      <c r="ZF422" s="2"/>
      <c r="ZG422" s="2"/>
      <c r="ZH422" s="2"/>
      <c r="ZI422" s="2"/>
      <c r="ZJ422" s="2"/>
      <c r="ZK422" s="2"/>
      <c r="ZL422" s="2"/>
      <c r="ZM422" s="2"/>
      <c r="ZN422" s="2"/>
      <c r="ZO422" s="2"/>
      <c r="ZP422" s="2"/>
      <c r="ZQ422" s="2"/>
      <c r="ZR422" s="2"/>
      <c r="ZS422" s="2"/>
      <c r="ZT422" s="2"/>
      <c r="ZU422" s="2"/>
      <c r="ZV422" s="2"/>
      <c r="ZW422" s="2"/>
      <c r="ZX422" s="2"/>
      <c r="ZY422" s="2"/>
      <c r="ZZ422" s="2"/>
      <c r="AAA422" s="2"/>
      <c r="AAB422" s="2"/>
      <c r="AAC422" s="2"/>
      <c r="AAD422" s="2"/>
      <c r="AAE422" s="2"/>
      <c r="AAF422" s="2"/>
      <c r="AAG422" s="2"/>
      <c r="AAH422" s="2"/>
      <c r="AAI422" s="2"/>
      <c r="AAJ422" s="2"/>
      <c r="AAK422" s="2"/>
      <c r="AAL422" s="2"/>
      <c r="AAM422" s="2"/>
      <c r="AAN422" s="2"/>
      <c r="AAO422" s="2"/>
      <c r="AAP422" s="2"/>
      <c r="AAQ422" s="2"/>
      <c r="AAR422" s="2"/>
      <c r="AAS422" s="2"/>
      <c r="AAT422" s="2"/>
      <c r="AAU422" s="2"/>
      <c r="AAV422" s="2"/>
      <c r="AAW422" s="2"/>
      <c r="AAX422" s="2"/>
      <c r="AAY422" s="2"/>
      <c r="AAZ422" s="2"/>
      <c r="ABA422" s="2"/>
      <c r="ABB422" s="2"/>
      <c r="ABC422" s="2"/>
      <c r="ABD422" s="2"/>
      <c r="ABE422" s="2"/>
      <c r="ABF422" s="2"/>
      <c r="ABG422" s="2"/>
      <c r="ABH422" s="2"/>
      <c r="ABI422" s="2"/>
      <c r="ABJ422" s="2"/>
      <c r="ABK422" s="2"/>
      <c r="ABL422" s="2"/>
      <c r="ABM422" s="2"/>
      <c r="ABN422" s="2"/>
      <c r="ABO422" s="2"/>
      <c r="ABP422" s="2"/>
      <c r="ABQ422" s="2"/>
      <c r="ABR422" s="2"/>
      <c r="ABS422" s="2"/>
      <c r="ABT422" s="2"/>
      <c r="ABU422" s="2"/>
      <c r="ABV422" s="2"/>
      <c r="ABW422" s="2"/>
      <c r="ABX422" s="2"/>
      <c r="ABY422" s="2"/>
      <c r="ABZ422" s="2"/>
      <c r="ACA422" s="2"/>
      <c r="ACB422" s="2"/>
      <c r="ACC422" s="2"/>
      <c r="ACD422" s="2"/>
      <c r="ACE422" s="2"/>
      <c r="ACF422" s="2"/>
      <c r="ACG422" s="2"/>
      <c r="ACH422" s="2"/>
      <c r="ACI422" s="2"/>
      <c r="ACJ422" s="2"/>
      <c r="ACK422" s="2"/>
      <c r="ACL422" s="2"/>
      <c r="ACM422" s="2"/>
      <c r="ACN422" s="2"/>
      <c r="ACO422" s="2"/>
      <c r="ACP422" s="2"/>
      <c r="ACQ422" s="2"/>
      <c r="ACR422" s="2"/>
      <c r="ACS422" s="2"/>
      <c r="ACT422" s="2"/>
      <c r="ACU422" s="2"/>
      <c r="ACV422" s="2"/>
      <c r="ACW422" s="2"/>
      <c r="ACX422" s="2"/>
      <c r="ACY422" s="2"/>
      <c r="ACZ422" s="2"/>
      <c r="ADA422" s="2"/>
      <c r="ADB422" s="2"/>
      <c r="ADC422" s="2"/>
      <c r="ADD422" s="2"/>
      <c r="ADE422" s="2"/>
      <c r="ADF422" s="2"/>
      <c r="ADG422" s="2"/>
      <c r="ADH422" s="2"/>
      <c r="ADI422" s="2"/>
      <c r="ADJ422" s="2"/>
      <c r="ADK422" s="2"/>
      <c r="ADL422" s="2"/>
      <c r="ADM422" s="2"/>
      <c r="ADN422" s="2"/>
      <c r="ADO422" s="2"/>
      <c r="ADP422" s="2"/>
      <c r="ADQ422" s="2"/>
      <c r="ADR422" s="2"/>
      <c r="ADS422" s="2"/>
      <c r="ADT422" s="2"/>
      <c r="ADU422" s="2"/>
      <c r="ADV422" s="2"/>
      <c r="ADW422" s="2"/>
      <c r="ADX422" s="2"/>
      <c r="ADY422" s="2"/>
      <c r="ADZ422" s="2"/>
      <c r="AEA422" s="2"/>
      <c r="AEB422" s="2"/>
      <c r="AEC422" s="2"/>
      <c r="AED422" s="2"/>
      <c r="AEE422" s="2"/>
      <c r="AEF422" s="2"/>
      <c r="AEG422" s="2"/>
      <c r="AEH422" s="2"/>
      <c r="AEI422" s="2"/>
      <c r="AEJ422" s="2"/>
      <c r="AEK422" s="2"/>
      <c r="AEL422" s="2"/>
      <c r="AEM422" s="2"/>
      <c r="AEN422" s="2"/>
      <c r="AEO422" s="2"/>
      <c r="AEP422" s="2"/>
      <c r="AEQ422" s="2"/>
      <c r="AER422" s="2"/>
      <c r="AES422" s="2"/>
      <c r="AET422" s="2"/>
      <c r="AEU422" s="2"/>
      <c r="AEV422" s="2"/>
      <c r="AEW422" s="2"/>
      <c r="AEX422" s="2"/>
      <c r="AEY422" s="2"/>
      <c r="AEZ422" s="2"/>
      <c r="AFA422" s="2"/>
      <c r="AFB422" s="2"/>
      <c r="AFC422" s="2"/>
      <c r="AFD422" s="2"/>
      <c r="AFE422" s="2"/>
      <c r="AFF422" s="2"/>
      <c r="AFG422" s="2"/>
      <c r="AFH422" s="2"/>
      <c r="AFI422" s="2"/>
      <c r="AFJ422" s="2"/>
      <c r="AFK422" s="2"/>
      <c r="AFL422" s="2"/>
      <c r="AFM422" s="2"/>
      <c r="AFN422" s="2"/>
      <c r="AFO422" s="2"/>
      <c r="AFP422" s="2"/>
      <c r="AFQ422" s="2"/>
      <c r="AFR422" s="2"/>
      <c r="AFS422" s="2"/>
      <c r="AFT422" s="2"/>
      <c r="AFU422" s="2"/>
      <c r="AFV422" s="2"/>
      <c r="AFW422" s="2"/>
      <c r="AFX422" s="2"/>
      <c r="AFY422" s="2"/>
      <c r="AFZ422" s="2"/>
      <c r="AGA422" s="2"/>
      <c r="AGB422" s="2"/>
      <c r="AGC422" s="2"/>
      <c r="AGD422" s="2"/>
      <c r="AGE422" s="2"/>
      <c r="AGF422" s="2"/>
      <c r="AGG422" s="2"/>
      <c r="AGH422" s="2"/>
      <c r="AGI422" s="2"/>
      <c r="AGJ422" s="2"/>
      <c r="AGK422" s="2"/>
      <c r="AGL422" s="2"/>
      <c r="AGM422" s="2"/>
      <c r="AGN422" s="2"/>
      <c r="AGO422" s="2"/>
      <c r="AGP422" s="2"/>
      <c r="AGQ422" s="2"/>
      <c r="AGR422" s="2"/>
      <c r="AGS422" s="2"/>
      <c r="AGT422" s="2"/>
      <c r="AGU422" s="2"/>
      <c r="AGV422" s="2"/>
      <c r="AGW422" s="2"/>
      <c r="AGX422" s="2"/>
      <c r="AGY422" s="2"/>
      <c r="AGZ422" s="2"/>
      <c r="AHA422" s="2"/>
      <c r="AHB422" s="2"/>
      <c r="AHC422" s="2"/>
      <c r="AHD422" s="2"/>
      <c r="AHE422" s="2"/>
      <c r="AHF422" s="2"/>
      <c r="AHG422" s="2"/>
      <c r="AHH422" s="2"/>
      <c r="AHI422" s="2"/>
      <c r="AHJ422" s="2"/>
      <c r="AHK422" s="2"/>
      <c r="AHL422" s="2"/>
      <c r="AHM422" s="2"/>
      <c r="AHN422" s="2"/>
      <c r="AHO422" s="2"/>
      <c r="AHP422" s="2"/>
      <c r="AHQ422" s="2"/>
      <c r="AHR422" s="2"/>
      <c r="AHS422" s="2"/>
      <c r="AHT422" s="2"/>
      <c r="AHU422" s="2"/>
      <c r="AHV422" s="2"/>
      <c r="AHW422" s="2"/>
      <c r="AHX422" s="2"/>
      <c r="AHY422" s="2"/>
      <c r="AHZ422" s="2"/>
      <c r="AIA422" s="2"/>
      <c r="AIB422" s="2"/>
      <c r="AIC422" s="2"/>
      <c r="AID422" s="2"/>
      <c r="AIE422" s="2"/>
      <c r="AIF422" s="2"/>
      <c r="AIG422" s="2"/>
      <c r="AIH422" s="2"/>
      <c r="AII422" s="2"/>
      <c r="AIJ422" s="2"/>
      <c r="AIK422" s="2"/>
      <c r="AIL422" s="2"/>
      <c r="AIM422" s="2"/>
      <c r="AIN422" s="2"/>
      <c r="AIO422" s="2"/>
      <c r="AIP422" s="2"/>
      <c r="AIQ422" s="2"/>
      <c r="AIR422" s="2"/>
      <c r="AIS422" s="2"/>
      <c r="AIT422" s="2"/>
      <c r="AIU422" s="2"/>
      <c r="AIV422" s="2"/>
      <c r="AIW422" s="2"/>
      <c r="AIX422" s="2"/>
      <c r="AIY422" s="2"/>
      <c r="AIZ422" s="2"/>
      <c r="AJA422" s="2"/>
      <c r="AJB422" s="2"/>
      <c r="AJC422" s="2"/>
      <c r="AJD422" s="2"/>
      <c r="AJE422" s="2"/>
      <c r="AJF422" s="2"/>
      <c r="AJG422" s="2"/>
      <c r="AJH422" s="2"/>
      <c r="AJI422" s="2"/>
      <c r="AJJ422" s="2"/>
      <c r="AJK422" s="2"/>
      <c r="AJL422" s="2"/>
      <c r="AJM422" s="2"/>
      <c r="AJN422" s="2"/>
      <c r="AJO422" s="2"/>
      <c r="AJP422" s="2"/>
      <c r="AJQ422" s="2"/>
      <c r="AJR422" s="2"/>
      <c r="AJS422" s="2"/>
      <c r="AJT422" s="2"/>
      <c r="AJU422" s="2"/>
      <c r="AJV422" s="2"/>
      <c r="AJW422" s="2"/>
      <c r="AJX422" s="2"/>
      <c r="AJY422" s="2"/>
      <c r="AJZ422" s="2"/>
      <c r="AKA422" s="2"/>
      <c r="AKB422" s="2"/>
      <c r="AKC422" s="2"/>
      <c r="AKD422" s="2"/>
      <c r="AKE422" s="2"/>
      <c r="AKF422" s="2"/>
      <c r="AKG422" s="2"/>
      <c r="AKH422" s="2"/>
      <c r="AKI422" s="2"/>
      <c r="AKJ422" s="2"/>
      <c r="AKK422" s="2"/>
      <c r="AKL422" s="2"/>
      <c r="AKM422" s="2"/>
      <c r="AKN422" s="2"/>
      <c r="AKO422" s="2"/>
      <c r="AKP422" s="2"/>
      <c r="AKQ422" s="2"/>
      <c r="AKR422" s="2"/>
      <c r="AKS422" s="2"/>
      <c r="AKT422" s="2"/>
      <c r="AKU422" s="2"/>
      <c r="AKV422" s="2"/>
      <c r="AKW422" s="2"/>
      <c r="AKX422" s="2"/>
      <c r="AKY422" s="2"/>
      <c r="AKZ422" s="2"/>
      <c r="ALA422" s="2"/>
      <c r="ALB422" s="1"/>
      <c r="ALC422" s="1"/>
      <c r="ALD422" s="1"/>
      <c r="ALE422" s="1"/>
      <c r="ALF422" s="1"/>
      <c r="ALG422" s="1"/>
      <c r="ALH422" s="1"/>
      <c r="ALI422" s="1"/>
      <c r="ALJ422" s="1"/>
      <c r="ALK422" s="1"/>
      <c r="ALL422" s="1"/>
      <c r="ALM422" s="1"/>
      <c r="ALN422" s="1"/>
      <c r="ALO422" s="1"/>
      <c r="ALP422" s="1"/>
      <c r="ALQ422" s="1"/>
      <c r="ALR422" s="1"/>
      <c r="ALS422"/>
      <c r="ALT422"/>
      <c r="ALU422"/>
      <c r="ALV422"/>
      <c r="ALW422"/>
      <c r="ALX422"/>
      <c r="ALY422"/>
      <c r="ALZ422"/>
      <c r="AMA422"/>
      <c r="AMB422"/>
      <c r="AMC422"/>
      <c r="AMD422"/>
      <c r="AME422"/>
      <c r="AMF422"/>
      <c r="AMG422"/>
      <c r="AMH422"/>
      <c r="AMI422"/>
      <c r="AMJ422"/>
    </row>
    <row r="423" spans="1:1024" s="37" customFormat="1">
      <c r="A423" s="1"/>
      <c r="B423" s="1"/>
      <c r="C423" s="1"/>
      <c r="D423" s="1"/>
      <c r="E423" s="1"/>
      <c r="F423" s="1"/>
      <c r="G423" s="1"/>
      <c r="H423" s="1"/>
      <c r="I423" s="1"/>
      <c r="J423" s="10"/>
      <c r="K423" s="10"/>
      <c r="L423" s="10"/>
      <c r="M423" s="50"/>
      <c r="N423" s="50"/>
      <c r="O423" s="1"/>
      <c r="P423" s="1"/>
      <c r="Q423" s="51"/>
      <c r="VZ423" s="2"/>
      <c r="WA423" s="2"/>
      <c r="WB423" s="2"/>
      <c r="WC423" s="2"/>
      <c r="WD423" s="2"/>
      <c r="WE423" s="2"/>
      <c r="WF423" s="2"/>
      <c r="WG423" s="2"/>
      <c r="WH423" s="2"/>
      <c r="WI423" s="2"/>
      <c r="WJ423" s="2"/>
      <c r="WK423" s="2"/>
      <c r="WL423" s="2"/>
      <c r="WM423" s="2"/>
      <c r="WN423" s="2"/>
      <c r="WO423" s="2"/>
      <c r="WP423" s="2"/>
      <c r="WQ423" s="2"/>
      <c r="WR423" s="2"/>
      <c r="WS423" s="2"/>
      <c r="WT423" s="2"/>
      <c r="WU423" s="2"/>
      <c r="WV423" s="2"/>
      <c r="WW423" s="2"/>
      <c r="WX423" s="2"/>
      <c r="WY423" s="2"/>
      <c r="WZ423" s="2"/>
      <c r="XA423" s="2"/>
      <c r="XB423" s="2"/>
      <c r="XC423" s="2"/>
      <c r="XD423" s="2"/>
      <c r="XE423" s="2"/>
      <c r="XF423" s="2"/>
      <c r="XG423" s="2"/>
      <c r="XH423" s="2"/>
      <c r="XI423" s="2"/>
      <c r="XJ423" s="2"/>
      <c r="XK423" s="2"/>
      <c r="XL423" s="2"/>
      <c r="XM423" s="2"/>
      <c r="XN423" s="2"/>
      <c r="XO423" s="2"/>
      <c r="XP423" s="2"/>
      <c r="XQ423" s="2"/>
      <c r="XR423" s="2"/>
      <c r="XS423" s="2"/>
      <c r="XT423" s="2"/>
      <c r="XU423" s="2"/>
      <c r="XV423" s="2"/>
      <c r="XW423" s="2"/>
      <c r="XX423" s="2"/>
      <c r="XY423" s="2"/>
      <c r="XZ423" s="2"/>
      <c r="YA423" s="2"/>
      <c r="YB423" s="2"/>
      <c r="YC423" s="2"/>
      <c r="YD423" s="2"/>
      <c r="YE423" s="2"/>
      <c r="YF423" s="2"/>
      <c r="YG423" s="2"/>
      <c r="YH423" s="2"/>
      <c r="YI423" s="2"/>
      <c r="YJ423" s="2"/>
      <c r="YK423" s="2"/>
      <c r="YL423" s="2"/>
      <c r="YM423" s="2"/>
      <c r="YN423" s="2"/>
      <c r="YO423" s="2"/>
      <c r="YP423" s="2"/>
      <c r="YQ423" s="2"/>
      <c r="YR423" s="2"/>
      <c r="YS423" s="2"/>
      <c r="YT423" s="2"/>
      <c r="YU423" s="2"/>
      <c r="YV423" s="2"/>
      <c r="YW423" s="2"/>
      <c r="YX423" s="2"/>
      <c r="YY423" s="2"/>
      <c r="YZ423" s="2"/>
      <c r="ZA423" s="2"/>
      <c r="ZB423" s="2"/>
      <c r="ZC423" s="2"/>
      <c r="ZD423" s="2"/>
      <c r="ZE423" s="2"/>
      <c r="ZF423" s="2"/>
      <c r="ZG423" s="2"/>
      <c r="ZH423" s="2"/>
      <c r="ZI423" s="2"/>
      <c r="ZJ423" s="2"/>
      <c r="ZK423" s="2"/>
      <c r="ZL423" s="2"/>
      <c r="ZM423" s="2"/>
      <c r="ZN423" s="2"/>
      <c r="ZO423" s="2"/>
      <c r="ZP423" s="2"/>
      <c r="ZQ423" s="2"/>
      <c r="ZR423" s="2"/>
      <c r="ZS423" s="2"/>
      <c r="ZT423" s="2"/>
      <c r="ZU423" s="2"/>
      <c r="ZV423" s="2"/>
      <c r="ZW423" s="2"/>
      <c r="ZX423" s="2"/>
      <c r="ZY423" s="2"/>
      <c r="ZZ423" s="2"/>
      <c r="AAA423" s="2"/>
      <c r="AAB423" s="2"/>
      <c r="AAC423" s="2"/>
      <c r="AAD423" s="2"/>
      <c r="AAE423" s="2"/>
      <c r="AAF423" s="2"/>
      <c r="AAG423" s="2"/>
      <c r="AAH423" s="2"/>
      <c r="AAI423" s="2"/>
      <c r="AAJ423" s="2"/>
      <c r="AAK423" s="2"/>
      <c r="AAL423" s="2"/>
      <c r="AAM423" s="2"/>
      <c r="AAN423" s="2"/>
      <c r="AAO423" s="2"/>
      <c r="AAP423" s="2"/>
      <c r="AAQ423" s="2"/>
      <c r="AAR423" s="2"/>
      <c r="AAS423" s="2"/>
      <c r="AAT423" s="2"/>
      <c r="AAU423" s="2"/>
      <c r="AAV423" s="2"/>
      <c r="AAW423" s="2"/>
      <c r="AAX423" s="2"/>
      <c r="AAY423" s="2"/>
      <c r="AAZ423" s="2"/>
      <c r="ABA423" s="2"/>
      <c r="ABB423" s="2"/>
      <c r="ABC423" s="2"/>
      <c r="ABD423" s="2"/>
      <c r="ABE423" s="2"/>
      <c r="ABF423" s="2"/>
      <c r="ABG423" s="2"/>
      <c r="ABH423" s="2"/>
      <c r="ABI423" s="2"/>
      <c r="ABJ423" s="2"/>
      <c r="ABK423" s="2"/>
      <c r="ABL423" s="2"/>
      <c r="ABM423" s="2"/>
      <c r="ABN423" s="2"/>
      <c r="ABO423" s="2"/>
      <c r="ABP423" s="2"/>
      <c r="ABQ423" s="2"/>
      <c r="ABR423" s="2"/>
      <c r="ABS423" s="2"/>
      <c r="ABT423" s="2"/>
      <c r="ABU423" s="2"/>
      <c r="ABV423" s="2"/>
      <c r="ABW423" s="2"/>
      <c r="ABX423" s="2"/>
      <c r="ABY423" s="2"/>
      <c r="ABZ423" s="2"/>
      <c r="ACA423" s="2"/>
      <c r="ACB423" s="2"/>
      <c r="ACC423" s="2"/>
      <c r="ACD423" s="2"/>
      <c r="ACE423" s="2"/>
      <c r="ACF423" s="2"/>
      <c r="ACG423" s="2"/>
      <c r="ACH423" s="2"/>
      <c r="ACI423" s="2"/>
      <c r="ACJ423" s="2"/>
      <c r="ACK423" s="2"/>
      <c r="ACL423" s="2"/>
      <c r="ACM423" s="2"/>
      <c r="ACN423" s="2"/>
      <c r="ACO423" s="2"/>
      <c r="ACP423" s="2"/>
      <c r="ACQ423" s="2"/>
      <c r="ACR423" s="2"/>
      <c r="ACS423" s="2"/>
      <c r="ACT423" s="2"/>
      <c r="ACU423" s="2"/>
      <c r="ACV423" s="2"/>
      <c r="ACW423" s="2"/>
      <c r="ACX423" s="2"/>
      <c r="ACY423" s="2"/>
      <c r="ACZ423" s="2"/>
      <c r="ADA423" s="2"/>
      <c r="ADB423" s="2"/>
      <c r="ADC423" s="2"/>
      <c r="ADD423" s="2"/>
      <c r="ADE423" s="2"/>
      <c r="ADF423" s="2"/>
      <c r="ADG423" s="2"/>
      <c r="ADH423" s="2"/>
      <c r="ADI423" s="2"/>
      <c r="ADJ423" s="2"/>
      <c r="ADK423" s="2"/>
      <c r="ADL423" s="2"/>
      <c r="ADM423" s="2"/>
      <c r="ADN423" s="2"/>
      <c r="ADO423" s="2"/>
      <c r="ADP423" s="2"/>
      <c r="ADQ423" s="2"/>
      <c r="ADR423" s="2"/>
      <c r="ADS423" s="2"/>
      <c r="ADT423" s="2"/>
      <c r="ADU423" s="2"/>
      <c r="ADV423" s="2"/>
      <c r="ADW423" s="2"/>
      <c r="ADX423" s="2"/>
      <c r="ADY423" s="2"/>
      <c r="ADZ423" s="2"/>
      <c r="AEA423" s="2"/>
      <c r="AEB423" s="2"/>
      <c r="AEC423" s="2"/>
      <c r="AED423" s="2"/>
      <c r="AEE423" s="2"/>
      <c r="AEF423" s="2"/>
      <c r="AEG423" s="2"/>
      <c r="AEH423" s="2"/>
      <c r="AEI423" s="2"/>
      <c r="AEJ423" s="2"/>
      <c r="AEK423" s="2"/>
      <c r="AEL423" s="2"/>
      <c r="AEM423" s="2"/>
      <c r="AEN423" s="2"/>
      <c r="AEO423" s="2"/>
      <c r="AEP423" s="2"/>
      <c r="AEQ423" s="2"/>
      <c r="AER423" s="2"/>
      <c r="AES423" s="2"/>
      <c r="AET423" s="2"/>
      <c r="AEU423" s="2"/>
      <c r="AEV423" s="2"/>
      <c r="AEW423" s="2"/>
      <c r="AEX423" s="2"/>
      <c r="AEY423" s="2"/>
      <c r="AEZ423" s="2"/>
      <c r="AFA423" s="2"/>
      <c r="AFB423" s="2"/>
      <c r="AFC423" s="2"/>
      <c r="AFD423" s="2"/>
      <c r="AFE423" s="2"/>
      <c r="AFF423" s="2"/>
      <c r="AFG423" s="2"/>
      <c r="AFH423" s="2"/>
      <c r="AFI423" s="2"/>
      <c r="AFJ423" s="2"/>
      <c r="AFK423" s="2"/>
      <c r="AFL423" s="2"/>
      <c r="AFM423" s="2"/>
      <c r="AFN423" s="2"/>
      <c r="AFO423" s="2"/>
      <c r="AFP423" s="2"/>
      <c r="AFQ423" s="2"/>
      <c r="AFR423" s="2"/>
      <c r="AFS423" s="2"/>
      <c r="AFT423" s="2"/>
      <c r="AFU423" s="2"/>
      <c r="AFV423" s="2"/>
      <c r="AFW423" s="2"/>
      <c r="AFX423" s="2"/>
      <c r="AFY423" s="2"/>
      <c r="AFZ423" s="2"/>
      <c r="AGA423" s="2"/>
      <c r="AGB423" s="2"/>
      <c r="AGC423" s="2"/>
      <c r="AGD423" s="2"/>
      <c r="AGE423" s="2"/>
      <c r="AGF423" s="2"/>
      <c r="AGG423" s="2"/>
      <c r="AGH423" s="2"/>
      <c r="AGI423" s="2"/>
      <c r="AGJ423" s="2"/>
      <c r="AGK423" s="2"/>
      <c r="AGL423" s="2"/>
      <c r="AGM423" s="2"/>
      <c r="AGN423" s="2"/>
      <c r="AGO423" s="2"/>
      <c r="AGP423" s="2"/>
      <c r="AGQ423" s="2"/>
      <c r="AGR423" s="2"/>
      <c r="AGS423" s="2"/>
      <c r="AGT423" s="2"/>
      <c r="AGU423" s="2"/>
      <c r="AGV423" s="2"/>
      <c r="AGW423" s="2"/>
      <c r="AGX423" s="2"/>
      <c r="AGY423" s="2"/>
      <c r="AGZ423" s="2"/>
      <c r="AHA423" s="2"/>
      <c r="AHB423" s="2"/>
      <c r="AHC423" s="2"/>
      <c r="AHD423" s="2"/>
      <c r="AHE423" s="2"/>
      <c r="AHF423" s="2"/>
      <c r="AHG423" s="2"/>
      <c r="AHH423" s="2"/>
      <c r="AHI423" s="2"/>
      <c r="AHJ423" s="2"/>
      <c r="AHK423" s="2"/>
      <c r="AHL423" s="2"/>
      <c r="AHM423" s="2"/>
      <c r="AHN423" s="2"/>
      <c r="AHO423" s="2"/>
      <c r="AHP423" s="2"/>
      <c r="AHQ423" s="2"/>
      <c r="AHR423" s="2"/>
      <c r="AHS423" s="2"/>
      <c r="AHT423" s="2"/>
      <c r="AHU423" s="2"/>
      <c r="AHV423" s="2"/>
      <c r="AHW423" s="2"/>
      <c r="AHX423" s="2"/>
      <c r="AHY423" s="2"/>
      <c r="AHZ423" s="2"/>
      <c r="AIA423" s="2"/>
      <c r="AIB423" s="2"/>
      <c r="AIC423" s="2"/>
      <c r="AID423" s="2"/>
      <c r="AIE423" s="2"/>
      <c r="AIF423" s="2"/>
      <c r="AIG423" s="2"/>
      <c r="AIH423" s="2"/>
      <c r="AII423" s="2"/>
      <c r="AIJ423" s="2"/>
      <c r="AIK423" s="2"/>
      <c r="AIL423" s="2"/>
      <c r="AIM423" s="2"/>
      <c r="AIN423" s="2"/>
      <c r="AIO423" s="2"/>
      <c r="AIP423" s="2"/>
      <c r="AIQ423" s="2"/>
      <c r="AIR423" s="2"/>
      <c r="AIS423" s="2"/>
      <c r="AIT423" s="2"/>
      <c r="AIU423" s="2"/>
      <c r="AIV423" s="2"/>
      <c r="AIW423" s="2"/>
      <c r="AIX423" s="2"/>
      <c r="AIY423" s="2"/>
      <c r="AIZ423" s="2"/>
      <c r="AJA423" s="2"/>
      <c r="AJB423" s="2"/>
      <c r="AJC423" s="2"/>
      <c r="AJD423" s="2"/>
      <c r="AJE423" s="2"/>
      <c r="AJF423" s="2"/>
      <c r="AJG423" s="2"/>
      <c r="AJH423" s="2"/>
      <c r="AJI423" s="2"/>
      <c r="AJJ423" s="2"/>
      <c r="AJK423" s="2"/>
      <c r="AJL423" s="2"/>
      <c r="AJM423" s="2"/>
      <c r="AJN423" s="2"/>
      <c r="AJO423" s="2"/>
      <c r="AJP423" s="2"/>
      <c r="AJQ423" s="2"/>
      <c r="AJR423" s="2"/>
      <c r="AJS423" s="2"/>
      <c r="AJT423" s="2"/>
      <c r="AJU423" s="2"/>
      <c r="AJV423" s="2"/>
      <c r="AJW423" s="2"/>
      <c r="AJX423" s="2"/>
      <c r="AJY423" s="2"/>
      <c r="AJZ423" s="2"/>
      <c r="AKA423" s="2"/>
      <c r="AKB423" s="2"/>
      <c r="AKC423" s="2"/>
      <c r="AKD423" s="2"/>
      <c r="AKE423" s="2"/>
      <c r="AKF423" s="2"/>
      <c r="AKG423" s="2"/>
      <c r="AKH423" s="2"/>
      <c r="AKI423" s="2"/>
      <c r="AKJ423" s="2"/>
      <c r="AKK423" s="2"/>
      <c r="AKL423" s="2"/>
      <c r="AKM423" s="2"/>
      <c r="AKN423" s="2"/>
      <c r="AKO423" s="2"/>
      <c r="AKP423" s="2"/>
      <c r="AKQ423" s="2"/>
      <c r="AKR423" s="2"/>
      <c r="AKS423" s="2"/>
      <c r="AKT423" s="2"/>
      <c r="AKU423" s="2"/>
      <c r="AKV423" s="2"/>
      <c r="AKW423" s="2"/>
      <c r="AKX423" s="2"/>
      <c r="AKY423" s="2"/>
      <c r="AKZ423" s="2"/>
      <c r="ALA423" s="2"/>
      <c r="ALB423" s="1"/>
      <c r="ALC423" s="1"/>
      <c r="ALD423" s="1"/>
      <c r="ALE423" s="1"/>
      <c r="ALF423" s="1"/>
      <c r="ALG423" s="1"/>
      <c r="ALH423" s="1"/>
      <c r="ALI423" s="1"/>
      <c r="ALJ423" s="1"/>
      <c r="ALK423" s="1"/>
      <c r="ALL423" s="1"/>
      <c r="ALM423" s="1"/>
      <c r="ALN423" s="1"/>
      <c r="ALO423" s="1"/>
      <c r="ALP423" s="1"/>
      <c r="ALQ423" s="1"/>
      <c r="ALR423" s="1"/>
      <c r="ALS423"/>
      <c r="ALT423"/>
      <c r="ALU423"/>
      <c r="ALV423"/>
      <c r="ALW423"/>
      <c r="ALX423"/>
      <c r="ALY423"/>
      <c r="ALZ423"/>
      <c r="AMA423"/>
      <c r="AMB423"/>
      <c r="AMC423"/>
      <c r="AMD423"/>
      <c r="AME423"/>
      <c r="AMF423"/>
      <c r="AMG423"/>
      <c r="AMH423"/>
      <c r="AMI423"/>
      <c r="AMJ423"/>
    </row>
    <row r="424" spans="1:1024" s="37" customFormat="1">
      <c r="A424" s="1"/>
      <c r="B424" s="1"/>
      <c r="C424" s="1"/>
      <c r="D424" s="1"/>
      <c r="E424" s="1"/>
      <c r="F424" s="1"/>
      <c r="G424" s="1"/>
      <c r="H424" s="1"/>
      <c r="I424" s="1"/>
      <c r="J424" s="10"/>
      <c r="K424" s="10"/>
      <c r="L424" s="10"/>
      <c r="M424" s="50"/>
      <c r="N424" s="50"/>
      <c r="O424" s="1"/>
      <c r="P424" s="1"/>
      <c r="Q424" s="51"/>
      <c r="VZ424" s="2"/>
      <c r="WA424" s="2"/>
      <c r="WB424" s="2"/>
      <c r="WC424" s="2"/>
      <c r="WD424" s="2"/>
      <c r="WE424" s="2"/>
      <c r="WF424" s="2"/>
      <c r="WG424" s="2"/>
      <c r="WH424" s="2"/>
      <c r="WI424" s="2"/>
      <c r="WJ424" s="2"/>
      <c r="WK424" s="2"/>
      <c r="WL424" s="2"/>
      <c r="WM424" s="2"/>
      <c r="WN424" s="2"/>
      <c r="WO424" s="2"/>
      <c r="WP424" s="2"/>
      <c r="WQ424" s="2"/>
      <c r="WR424" s="2"/>
      <c r="WS424" s="2"/>
      <c r="WT424" s="2"/>
      <c r="WU424" s="2"/>
      <c r="WV424" s="2"/>
      <c r="WW424" s="2"/>
      <c r="WX424" s="2"/>
      <c r="WY424" s="2"/>
      <c r="WZ424" s="2"/>
      <c r="XA424" s="2"/>
      <c r="XB424" s="2"/>
      <c r="XC424" s="2"/>
      <c r="XD424" s="2"/>
      <c r="XE424" s="2"/>
      <c r="XF424" s="2"/>
      <c r="XG424" s="2"/>
      <c r="XH424" s="2"/>
      <c r="XI424" s="2"/>
      <c r="XJ424" s="2"/>
      <c r="XK424" s="2"/>
      <c r="XL424" s="2"/>
      <c r="XM424" s="2"/>
      <c r="XN424" s="2"/>
      <c r="XO424" s="2"/>
      <c r="XP424" s="2"/>
      <c r="XQ424" s="2"/>
      <c r="XR424" s="2"/>
      <c r="XS424" s="2"/>
      <c r="XT424" s="2"/>
      <c r="XU424" s="2"/>
      <c r="XV424" s="2"/>
      <c r="XW424" s="2"/>
      <c r="XX424" s="2"/>
      <c r="XY424" s="2"/>
      <c r="XZ424" s="2"/>
      <c r="YA424" s="2"/>
      <c r="YB424" s="2"/>
      <c r="YC424" s="2"/>
      <c r="YD424" s="2"/>
      <c r="YE424" s="2"/>
      <c r="YF424" s="2"/>
      <c r="YG424" s="2"/>
      <c r="YH424" s="2"/>
      <c r="YI424" s="2"/>
      <c r="YJ424" s="2"/>
      <c r="YK424" s="2"/>
      <c r="YL424" s="2"/>
      <c r="YM424" s="2"/>
      <c r="YN424" s="2"/>
      <c r="YO424" s="2"/>
      <c r="YP424" s="2"/>
      <c r="YQ424" s="2"/>
      <c r="YR424" s="2"/>
      <c r="YS424" s="2"/>
      <c r="YT424" s="2"/>
      <c r="YU424" s="2"/>
      <c r="YV424" s="2"/>
      <c r="YW424" s="2"/>
      <c r="YX424" s="2"/>
      <c r="YY424" s="2"/>
      <c r="YZ424" s="2"/>
      <c r="ZA424" s="2"/>
      <c r="ZB424" s="2"/>
      <c r="ZC424" s="2"/>
      <c r="ZD424" s="2"/>
      <c r="ZE424" s="2"/>
      <c r="ZF424" s="2"/>
      <c r="ZG424" s="2"/>
      <c r="ZH424" s="2"/>
      <c r="ZI424" s="2"/>
      <c r="ZJ424" s="2"/>
      <c r="ZK424" s="2"/>
      <c r="ZL424" s="2"/>
      <c r="ZM424" s="2"/>
      <c r="ZN424" s="2"/>
      <c r="ZO424" s="2"/>
      <c r="ZP424" s="2"/>
      <c r="ZQ424" s="2"/>
      <c r="ZR424" s="2"/>
      <c r="ZS424" s="2"/>
      <c r="ZT424" s="2"/>
      <c r="ZU424" s="2"/>
      <c r="ZV424" s="2"/>
      <c r="ZW424" s="2"/>
      <c r="ZX424" s="2"/>
      <c r="ZY424" s="2"/>
      <c r="ZZ424" s="2"/>
      <c r="AAA424" s="2"/>
      <c r="AAB424" s="2"/>
      <c r="AAC424" s="2"/>
      <c r="AAD424" s="2"/>
      <c r="AAE424" s="2"/>
      <c r="AAF424" s="2"/>
      <c r="AAG424" s="2"/>
      <c r="AAH424" s="2"/>
      <c r="AAI424" s="2"/>
      <c r="AAJ424" s="2"/>
      <c r="AAK424" s="2"/>
      <c r="AAL424" s="2"/>
      <c r="AAM424" s="2"/>
      <c r="AAN424" s="2"/>
      <c r="AAO424" s="2"/>
      <c r="AAP424" s="2"/>
      <c r="AAQ424" s="2"/>
      <c r="AAR424" s="2"/>
      <c r="AAS424" s="2"/>
      <c r="AAT424" s="2"/>
      <c r="AAU424" s="2"/>
      <c r="AAV424" s="2"/>
      <c r="AAW424" s="2"/>
      <c r="AAX424" s="2"/>
      <c r="AAY424" s="2"/>
      <c r="AAZ424" s="2"/>
      <c r="ABA424" s="2"/>
      <c r="ABB424" s="2"/>
      <c r="ABC424" s="2"/>
      <c r="ABD424" s="2"/>
      <c r="ABE424" s="2"/>
      <c r="ABF424" s="2"/>
      <c r="ABG424" s="2"/>
      <c r="ABH424" s="2"/>
      <c r="ABI424" s="2"/>
      <c r="ABJ424" s="2"/>
      <c r="ABK424" s="2"/>
      <c r="ABL424" s="2"/>
      <c r="ABM424" s="2"/>
      <c r="ABN424" s="2"/>
      <c r="ABO424" s="2"/>
      <c r="ABP424" s="2"/>
      <c r="ABQ424" s="2"/>
      <c r="ABR424" s="2"/>
      <c r="ABS424" s="2"/>
      <c r="ABT424" s="2"/>
      <c r="ABU424" s="2"/>
      <c r="ABV424" s="2"/>
      <c r="ABW424" s="2"/>
      <c r="ABX424" s="2"/>
      <c r="ABY424" s="2"/>
      <c r="ABZ424" s="2"/>
      <c r="ACA424" s="2"/>
      <c r="ACB424" s="2"/>
      <c r="ACC424" s="2"/>
      <c r="ACD424" s="2"/>
      <c r="ACE424" s="2"/>
      <c r="ACF424" s="2"/>
      <c r="ACG424" s="2"/>
      <c r="ACH424" s="2"/>
      <c r="ACI424" s="2"/>
      <c r="ACJ424" s="2"/>
      <c r="ACK424" s="2"/>
      <c r="ACL424" s="2"/>
      <c r="ACM424" s="2"/>
      <c r="ACN424" s="2"/>
      <c r="ACO424" s="2"/>
      <c r="ACP424" s="2"/>
      <c r="ACQ424" s="2"/>
      <c r="ACR424" s="2"/>
      <c r="ACS424" s="2"/>
      <c r="ACT424" s="2"/>
      <c r="ACU424" s="2"/>
      <c r="ACV424" s="2"/>
      <c r="ACW424" s="2"/>
      <c r="ACX424" s="2"/>
      <c r="ACY424" s="2"/>
      <c r="ACZ424" s="2"/>
      <c r="ADA424" s="2"/>
      <c r="ADB424" s="2"/>
      <c r="ADC424" s="2"/>
      <c r="ADD424" s="2"/>
      <c r="ADE424" s="2"/>
      <c r="ADF424" s="2"/>
      <c r="ADG424" s="2"/>
      <c r="ADH424" s="2"/>
      <c r="ADI424" s="2"/>
      <c r="ADJ424" s="2"/>
      <c r="ADK424" s="2"/>
      <c r="ADL424" s="2"/>
      <c r="ADM424" s="2"/>
      <c r="ADN424" s="2"/>
      <c r="ADO424" s="2"/>
      <c r="ADP424" s="2"/>
      <c r="ADQ424" s="2"/>
      <c r="ADR424" s="2"/>
      <c r="ADS424" s="2"/>
      <c r="ADT424" s="2"/>
      <c r="ADU424" s="2"/>
      <c r="ADV424" s="2"/>
      <c r="ADW424" s="2"/>
      <c r="ADX424" s="2"/>
      <c r="ADY424" s="2"/>
      <c r="ADZ424" s="2"/>
      <c r="AEA424" s="2"/>
      <c r="AEB424" s="2"/>
      <c r="AEC424" s="2"/>
      <c r="AED424" s="2"/>
      <c r="AEE424" s="2"/>
      <c r="AEF424" s="2"/>
      <c r="AEG424" s="2"/>
      <c r="AEH424" s="2"/>
      <c r="AEI424" s="2"/>
      <c r="AEJ424" s="2"/>
      <c r="AEK424" s="2"/>
      <c r="AEL424" s="2"/>
      <c r="AEM424" s="2"/>
      <c r="AEN424" s="2"/>
      <c r="AEO424" s="2"/>
      <c r="AEP424" s="2"/>
      <c r="AEQ424" s="2"/>
      <c r="AER424" s="2"/>
      <c r="AES424" s="2"/>
      <c r="AET424" s="2"/>
      <c r="AEU424" s="2"/>
      <c r="AEV424" s="2"/>
      <c r="AEW424" s="2"/>
      <c r="AEX424" s="2"/>
      <c r="AEY424" s="2"/>
      <c r="AEZ424" s="2"/>
      <c r="AFA424" s="2"/>
      <c r="AFB424" s="2"/>
      <c r="AFC424" s="2"/>
      <c r="AFD424" s="2"/>
      <c r="AFE424" s="2"/>
      <c r="AFF424" s="2"/>
      <c r="AFG424" s="2"/>
      <c r="AFH424" s="2"/>
      <c r="AFI424" s="2"/>
      <c r="AFJ424" s="2"/>
      <c r="AFK424" s="2"/>
      <c r="AFL424" s="2"/>
      <c r="AFM424" s="2"/>
      <c r="AFN424" s="2"/>
      <c r="AFO424" s="2"/>
      <c r="AFP424" s="2"/>
      <c r="AFQ424" s="2"/>
      <c r="AFR424" s="2"/>
      <c r="AFS424" s="2"/>
      <c r="AFT424" s="2"/>
      <c r="AFU424" s="2"/>
      <c r="AFV424" s="2"/>
      <c r="AFW424" s="2"/>
      <c r="AFX424" s="2"/>
      <c r="AFY424" s="2"/>
      <c r="AFZ424" s="2"/>
      <c r="AGA424" s="2"/>
      <c r="AGB424" s="2"/>
      <c r="AGC424" s="2"/>
      <c r="AGD424" s="2"/>
      <c r="AGE424" s="2"/>
      <c r="AGF424" s="2"/>
      <c r="AGG424" s="2"/>
      <c r="AGH424" s="2"/>
      <c r="AGI424" s="2"/>
      <c r="AGJ424" s="2"/>
      <c r="AGK424" s="2"/>
      <c r="AGL424" s="2"/>
      <c r="AGM424" s="2"/>
      <c r="AGN424" s="2"/>
      <c r="AGO424" s="2"/>
      <c r="AGP424" s="2"/>
      <c r="AGQ424" s="2"/>
      <c r="AGR424" s="2"/>
      <c r="AGS424" s="2"/>
      <c r="AGT424" s="2"/>
      <c r="AGU424" s="2"/>
      <c r="AGV424" s="2"/>
      <c r="AGW424" s="2"/>
      <c r="AGX424" s="2"/>
      <c r="AGY424" s="2"/>
      <c r="AGZ424" s="2"/>
      <c r="AHA424" s="2"/>
      <c r="AHB424" s="2"/>
      <c r="AHC424" s="2"/>
      <c r="AHD424" s="2"/>
      <c r="AHE424" s="2"/>
      <c r="AHF424" s="2"/>
      <c r="AHG424" s="2"/>
      <c r="AHH424" s="2"/>
      <c r="AHI424" s="2"/>
      <c r="AHJ424" s="2"/>
      <c r="AHK424" s="2"/>
      <c r="AHL424" s="2"/>
      <c r="AHM424" s="2"/>
      <c r="AHN424" s="2"/>
      <c r="AHO424" s="2"/>
      <c r="AHP424" s="2"/>
      <c r="AHQ424" s="2"/>
      <c r="AHR424" s="2"/>
      <c r="AHS424" s="2"/>
      <c r="AHT424" s="2"/>
      <c r="AHU424" s="2"/>
      <c r="AHV424" s="2"/>
      <c r="AHW424" s="2"/>
      <c r="AHX424" s="2"/>
      <c r="AHY424" s="2"/>
      <c r="AHZ424" s="2"/>
      <c r="AIA424" s="2"/>
      <c r="AIB424" s="2"/>
      <c r="AIC424" s="2"/>
      <c r="AID424" s="2"/>
      <c r="AIE424" s="2"/>
      <c r="AIF424" s="2"/>
      <c r="AIG424" s="2"/>
      <c r="AIH424" s="2"/>
      <c r="AII424" s="2"/>
      <c r="AIJ424" s="2"/>
      <c r="AIK424" s="2"/>
      <c r="AIL424" s="2"/>
      <c r="AIM424" s="2"/>
      <c r="AIN424" s="2"/>
      <c r="AIO424" s="2"/>
      <c r="AIP424" s="2"/>
      <c r="AIQ424" s="2"/>
      <c r="AIR424" s="2"/>
      <c r="AIS424" s="2"/>
      <c r="AIT424" s="2"/>
      <c r="AIU424" s="2"/>
      <c r="AIV424" s="2"/>
      <c r="AIW424" s="2"/>
      <c r="AIX424" s="2"/>
      <c r="AIY424" s="2"/>
      <c r="AIZ424" s="2"/>
      <c r="AJA424" s="2"/>
      <c r="AJB424" s="2"/>
      <c r="AJC424" s="2"/>
      <c r="AJD424" s="2"/>
      <c r="AJE424" s="2"/>
      <c r="AJF424" s="2"/>
      <c r="AJG424" s="2"/>
      <c r="AJH424" s="2"/>
      <c r="AJI424" s="2"/>
      <c r="AJJ424" s="2"/>
      <c r="AJK424" s="2"/>
      <c r="AJL424" s="2"/>
      <c r="AJM424" s="2"/>
      <c r="AJN424" s="2"/>
      <c r="AJO424" s="2"/>
      <c r="AJP424" s="2"/>
      <c r="AJQ424" s="2"/>
      <c r="AJR424" s="2"/>
      <c r="AJS424" s="2"/>
      <c r="AJT424" s="2"/>
      <c r="AJU424" s="2"/>
      <c r="AJV424" s="2"/>
      <c r="AJW424" s="2"/>
      <c r="AJX424" s="2"/>
      <c r="AJY424" s="2"/>
      <c r="AJZ424" s="2"/>
      <c r="AKA424" s="2"/>
      <c r="AKB424" s="2"/>
      <c r="AKC424" s="2"/>
      <c r="AKD424" s="2"/>
      <c r="AKE424" s="2"/>
      <c r="AKF424" s="2"/>
      <c r="AKG424" s="2"/>
      <c r="AKH424" s="2"/>
      <c r="AKI424" s="2"/>
      <c r="AKJ424" s="2"/>
      <c r="AKK424" s="2"/>
      <c r="AKL424" s="2"/>
      <c r="AKM424" s="2"/>
      <c r="AKN424" s="2"/>
      <c r="AKO424" s="2"/>
      <c r="AKP424" s="2"/>
      <c r="AKQ424" s="2"/>
      <c r="AKR424" s="2"/>
      <c r="AKS424" s="2"/>
      <c r="AKT424" s="2"/>
      <c r="AKU424" s="2"/>
      <c r="AKV424" s="2"/>
      <c r="AKW424" s="2"/>
      <c r="AKX424" s="2"/>
      <c r="AKY424" s="2"/>
      <c r="AKZ424" s="2"/>
      <c r="ALA424" s="2"/>
      <c r="ALB424" s="1"/>
      <c r="ALC424" s="1"/>
      <c r="ALD424" s="1"/>
      <c r="ALE424" s="1"/>
      <c r="ALF424" s="1"/>
      <c r="ALG424" s="1"/>
      <c r="ALH424" s="1"/>
      <c r="ALI424" s="1"/>
      <c r="ALJ424" s="1"/>
      <c r="ALK424" s="1"/>
      <c r="ALL424" s="1"/>
      <c r="ALM424" s="1"/>
      <c r="ALN424" s="1"/>
      <c r="ALO424" s="1"/>
      <c r="ALP424" s="1"/>
      <c r="ALQ424" s="1"/>
      <c r="ALR424" s="1"/>
      <c r="ALS424"/>
      <c r="ALT424"/>
      <c r="ALU424"/>
      <c r="ALV424"/>
      <c r="ALW424"/>
      <c r="ALX424"/>
      <c r="ALY424"/>
      <c r="ALZ424"/>
      <c r="AMA424"/>
      <c r="AMB424"/>
      <c r="AMC424"/>
      <c r="AMD424"/>
      <c r="AME424"/>
      <c r="AMF424"/>
      <c r="AMG424"/>
      <c r="AMH424"/>
      <c r="AMI424"/>
      <c r="AMJ424"/>
    </row>
    <row r="425" spans="1:1024" s="37" customFormat="1">
      <c r="A425" s="1"/>
      <c r="B425" s="1"/>
      <c r="C425" s="1"/>
      <c r="D425" s="1"/>
      <c r="E425" s="1"/>
      <c r="F425" s="1"/>
      <c r="G425" s="1"/>
      <c r="H425" s="1"/>
      <c r="I425" s="1"/>
      <c r="J425" s="10"/>
      <c r="K425" s="10"/>
      <c r="L425" s="10"/>
      <c r="M425" s="50"/>
      <c r="N425" s="50"/>
      <c r="O425" s="1"/>
      <c r="P425" s="1"/>
      <c r="Q425" s="51"/>
      <c r="VZ425" s="2"/>
      <c r="WA425" s="2"/>
      <c r="WB425" s="2"/>
      <c r="WC425" s="2"/>
      <c r="WD425" s="2"/>
      <c r="WE425" s="2"/>
      <c r="WF425" s="2"/>
      <c r="WG425" s="2"/>
      <c r="WH425" s="2"/>
      <c r="WI425" s="2"/>
      <c r="WJ425" s="2"/>
      <c r="WK425" s="2"/>
      <c r="WL425" s="2"/>
      <c r="WM425" s="2"/>
      <c r="WN425" s="2"/>
      <c r="WO425" s="2"/>
      <c r="WP425" s="2"/>
      <c r="WQ425" s="2"/>
      <c r="WR425" s="2"/>
      <c r="WS425" s="2"/>
      <c r="WT425" s="2"/>
      <c r="WU425" s="2"/>
      <c r="WV425" s="2"/>
      <c r="WW425" s="2"/>
      <c r="WX425" s="2"/>
      <c r="WY425" s="2"/>
      <c r="WZ425" s="2"/>
      <c r="XA425" s="2"/>
      <c r="XB425" s="2"/>
      <c r="XC425" s="2"/>
      <c r="XD425" s="2"/>
      <c r="XE425" s="2"/>
      <c r="XF425" s="2"/>
      <c r="XG425" s="2"/>
      <c r="XH425" s="2"/>
      <c r="XI425" s="2"/>
      <c r="XJ425" s="2"/>
      <c r="XK425" s="2"/>
      <c r="XL425" s="2"/>
      <c r="XM425" s="2"/>
      <c r="XN425" s="2"/>
      <c r="XO425" s="2"/>
      <c r="XP425" s="2"/>
      <c r="XQ425" s="2"/>
      <c r="XR425" s="2"/>
      <c r="XS425" s="2"/>
      <c r="XT425" s="2"/>
      <c r="XU425" s="2"/>
      <c r="XV425" s="2"/>
      <c r="XW425" s="2"/>
      <c r="XX425" s="2"/>
      <c r="XY425" s="2"/>
      <c r="XZ425" s="2"/>
      <c r="YA425" s="2"/>
      <c r="YB425" s="2"/>
      <c r="YC425" s="2"/>
      <c r="YD425" s="2"/>
      <c r="YE425" s="2"/>
      <c r="YF425" s="2"/>
      <c r="YG425" s="2"/>
      <c r="YH425" s="2"/>
      <c r="YI425" s="2"/>
      <c r="YJ425" s="2"/>
      <c r="YK425" s="2"/>
      <c r="YL425" s="2"/>
      <c r="YM425" s="2"/>
      <c r="YN425" s="2"/>
      <c r="YO425" s="2"/>
      <c r="YP425" s="2"/>
      <c r="YQ425" s="2"/>
      <c r="YR425" s="2"/>
      <c r="YS425" s="2"/>
      <c r="YT425" s="2"/>
      <c r="YU425" s="2"/>
      <c r="YV425" s="2"/>
      <c r="YW425" s="2"/>
      <c r="YX425" s="2"/>
      <c r="YY425" s="2"/>
      <c r="YZ425" s="2"/>
      <c r="ZA425" s="2"/>
      <c r="ZB425" s="2"/>
      <c r="ZC425" s="2"/>
      <c r="ZD425" s="2"/>
      <c r="ZE425" s="2"/>
      <c r="ZF425" s="2"/>
      <c r="ZG425" s="2"/>
      <c r="ZH425" s="2"/>
      <c r="ZI425" s="2"/>
      <c r="ZJ425" s="2"/>
      <c r="ZK425" s="2"/>
      <c r="ZL425" s="2"/>
      <c r="ZM425" s="2"/>
      <c r="ZN425" s="2"/>
      <c r="ZO425" s="2"/>
      <c r="ZP425" s="2"/>
      <c r="ZQ425" s="2"/>
      <c r="ZR425" s="2"/>
      <c r="ZS425" s="2"/>
      <c r="ZT425" s="2"/>
      <c r="ZU425" s="2"/>
      <c r="ZV425" s="2"/>
      <c r="ZW425" s="2"/>
      <c r="ZX425" s="2"/>
      <c r="ZY425" s="2"/>
      <c r="ZZ425" s="2"/>
      <c r="AAA425" s="2"/>
      <c r="AAB425" s="2"/>
      <c r="AAC425" s="2"/>
      <c r="AAD425" s="2"/>
      <c r="AAE425" s="2"/>
      <c r="AAF425" s="2"/>
      <c r="AAG425" s="2"/>
      <c r="AAH425" s="2"/>
      <c r="AAI425" s="2"/>
      <c r="AAJ425" s="2"/>
      <c r="AAK425" s="2"/>
      <c r="AAL425" s="2"/>
      <c r="AAM425" s="2"/>
      <c r="AAN425" s="2"/>
      <c r="AAO425" s="2"/>
      <c r="AAP425" s="2"/>
      <c r="AAQ425" s="2"/>
      <c r="AAR425" s="2"/>
      <c r="AAS425" s="2"/>
      <c r="AAT425" s="2"/>
      <c r="AAU425" s="2"/>
      <c r="AAV425" s="2"/>
      <c r="AAW425" s="2"/>
      <c r="AAX425" s="2"/>
      <c r="AAY425" s="2"/>
      <c r="AAZ425" s="2"/>
      <c r="ABA425" s="2"/>
      <c r="ABB425" s="2"/>
      <c r="ABC425" s="2"/>
      <c r="ABD425" s="2"/>
      <c r="ABE425" s="2"/>
      <c r="ABF425" s="2"/>
      <c r="ABG425" s="2"/>
      <c r="ABH425" s="2"/>
      <c r="ABI425" s="2"/>
      <c r="ABJ425" s="2"/>
      <c r="ABK425" s="2"/>
      <c r="ABL425" s="2"/>
      <c r="ABM425" s="2"/>
      <c r="ABN425" s="2"/>
      <c r="ABO425" s="2"/>
      <c r="ABP425" s="2"/>
      <c r="ABQ425" s="2"/>
      <c r="ABR425" s="2"/>
      <c r="ABS425" s="2"/>
      <c r="ABT425" s="2"/>
      <c r="ABU425" s="2"/>
      <c r="ABV425" s="2"/>
      <c r="ABW425" s="2"/>
      <c r="ABX425" s="2"/>
      <c r="ABY425" s="2"/>
      <c r="ABZ425" s="2"/>
      <c r="ACA425" s="2"/>
      <c r="ACB425" s="2"/>
      <c r="ACC425" s="2"/>
      <c r="ACD425" s="2"/>
      <c r="ACE425" s="2"/>
      <c r="ACF425" s="2"/>
      <c r="ACG425" s="2"/>
      <c r="ACH425" s="2"/>
      <c r="ACI425" s="2"/>
      <c r="ACJ425" s="2"/>
      <c r="ACK425" s="2"/>
      <c r="ACL425" s="2"/>
      <c r="ACM425" s="2"/>
      <c r="ACN425" s="2"/>
      <c r="ACO425" s="2"/>
      <c r="ACP425" s="2"/>
      <c r="ACQ425" s="2"/>
      <c r="ACR425" s="2"/>
      <c r="ACS425" s="2"/>
      <c r="ACT425" s="2"/>
      <c r="ACU425" s="2"/>
      <c r="ACV425" s="2"/>
      <c r="ACW425" s="2"/>
      <c r="ACX425" s="2"/>
      <c r="ACY425" s="2"/>
      <c r="ACZ425" s="2"/>
      <c r="ADA425" s="2"/>
      <c r="ADB425" s="2"/>
      <c r="ADC425" s="2"/>
      <c r="ADD425" s="2"/>
      <c r="ADE425" s="2"/>
      <c r="ADF425" s="2"/>
      <c r="ADG425" s="2"/>
      <c r="ADH425" s="2"/>
      <c r="ADI425" s="2"/>
      <c r="ADJ425" s="2"/>
      <c r="ADK425" s="2"/>
      <c r="ADL425" s="2"/>
      <c r="ADM425" s="2"/>
      <c r="ADN425" s="2"/>
      <c r="ADO425" s="2"/>
      <c r="ADP425" s="2"/>
      <c r="ADQ425" s="2"/>
      <c r="ADR425" s="2"/>
      <c r="ADS425" s="2"/>
      <c r="ADT425" s="2"/>
      <c r="ADU425" s="2"/>
      <c r="ADV425" s="2"/>
      <c r="ADW425" s="2"/>
      <c r="ADX425" s="2"/>
      <c r="ADY425" s="2"/>
      <c r="ADZ425" s="2"/>
      <c r="AEA425" s="2"/>
      <c r="AEB425" s="2"/>
      <c r="AEC425" s="2"/>
      <c r="AED425" s="2"/>
      <c r="AEE425" s="2"/>
      <c r="AEF425" s="2"/>
      <c r="AEG425" s="2"/>
      <c r="AEH425" s="2"/>
      <c r="AEI425" s="2"/>
      <c r="AEJ425" s="2"/>
      <c r="AEK425" s="2"/>
      <c r="AEL425" s="2"/>
      <c r="AEM425" s="2"/>
      <c r="AEN425" s="2"/>
      <c r="AEO425" s="2"/>
      <c r="AEP425" s="2"/>
      <c r="AEQ425" s="2"/>
      <c r="AER425" s="2"/>
      <c r="AES425" s="2"/>
      <c r="AET425" s="2"/>
      <c r="AEU425" s="2"/>
      <c r="AEV425" s="2"/>
      <c r="AEW425" s="2"/>
      <c r="AEX425" s="2"/>
      <c r="AEY425" s="2"/>
      <c r="AEZ425" s="2"/>
      <c r="AFA425" s="2"/>
      <c r="AFB425" s="2"/>
      <c r="AFC425" s="2"/>
      <c r="AFD425" s="2"/>
      <c r="AFE425" s="2"/>
      <c r="AFF425" s="2"/>
      <c r="AFG425" s="2"/>
      <c r="AFH425" s="2"/>
      <c r="AFI425" s="2"/>
      <c r="AFJ425" s="2"/>
      <c r="AFK425" s="2"/>
      <c r="AFL425" s="2"/>
      <c r="AFM425" s="2"/>
      <c r="AFN425" s="2"/>
      <c r="AFO425" s="2"/>
      <c r="AFP425" s="2"/>
      <c r="AFQ425" s="2"/>
      <c r="AFR425" s="2"/>
      <c r="AFS425" s="2"/>
      <c r="AFT425" s="2"/>
      <c r="AFU425" s="2"/>
      <c r="AFV425" s="2"/>
      <c r="AFW425" s="2"/>
      <c r="AFX425" s="2"/>
      <c r="AFY425" s="2"/>
      <c r="AFZ425" s="2"/>
      <c r="AGA425" s="2"/>
      <c r="AGB425" s="2"/>
      <c r="AGC425" s="2"/>
      <c r="AGD425" s="2"/>
      <c r="AGE425" s="2"/>
      <c r="AGF425" s="2"/>
      <c r="AGG425" s="2"/>
      <c r="AGH425" s="2"/>
      <c r="AGI425" s="2"/>
      <c r="AGJ425" s="2"/>
      <c r="AGK425" s="2"/>
      <c r="AGL425" s="2"/>
      <c r="AGM425" s="2"/>
      <c r="AGN425" s="2"/>
      <c r="AGO425" s="2"/>
      <c r="AGP425" s="2"/>
      <c r="AGQ425" s="2"/>
      <c r="AGR425" s="2"/>
      <c r="AGS425" s="2"/>
      <c r="AGT425" s="2"/>
      <c r="AGU425" s="2"/>
      <c r="AGV425" s="2"/>
      <c r="AGW425" s="2"/>
      <c r="AGX425" s="2"/>
      <c r="AGY425" s="2"/>
      <c r="AGZ425" s="2"/>
      <c r="AHA425" s="2"/>
      <c r="AHB425" s="2"/>
      <c r="AHC425" s="2"/>
      <c r="AHD425" s="2"/>
      <c r="AHE425" s="2"/>
      <c r="AHF425" s="2"/>
      <c r="AHG425" s="2"/>
      <c r="AHH425" s="2"/>
      <c r="AHI425" s="2"/>
      <c r="AHJ425" s="2"/>
      <c r="AHK425" s="2"/>
      <c r="AHL425" s="2"/>
      <c r="AHM425" s="2"/>
      <c r="AHN425" s="2"/>
      <c r="AHO425" s="2"/>
      <c r="AHP425" s="2"/>
      <c r="AHQ425" s="2"/>
      <c r="AHR425" s="2"/>
      <c r="AHS425" s="2"/>
      <c r="AHT425" s="2"/>
      <c r="AHU425" s="2"/>
      <c r="AHV425" s="2"/>
      <c r="AHW425" s="2"/>
      <c r="AHX425" s="2"/>
      <c r="AHY425" s="2"/>
      <c r="AHZ425" s="2"/>
      <c r="AIA425" s="2"/>
      <c r="AIB425" s="2"/>
      <c r="AIC425" s="2"/>
      <c r="AID425" s="2"/>
      <c r="AIE425" s="2"/>
      <c r="AIF425" s="2"/>
      <c r="AIG425" s="2"/>
      <c r="AIH425" s="2"/>
      <c r="AII425" s="2"/>
      <c r="AIJ425" s="2"/>
      <c r="AIK425" s="2"/>
      <c r="AIL425" s="2"/>
      <c r="AIM425" s="2"/>
      <c r="AIN425" s="2"/>
      <c r="AIO425" s="2"/>
      <c r="AIP425" s="2"/>
      <c r="AIQ425" s="2"/>
      <c r="AIR425" s="2"/>
      <c r="AIS425" s="2"/>
      <c r="AIT425" s="2"/>
      <c r="AIU425" s="2"/>
      <c r="AIV425" s="2"/>
      <c r="AIW425" s="2"/>
      <c r="AIX425" s="2"/>
      <c r="AIY425" s="2"/>
      <c r="AIZ425" s="2"/>
      <c r="AJA425" s="2"/>
      <c r="AJB425" s="2"/>
      <c r="AJC425" s="2"/>
      <c r="AJD425" s="2"/>
      <c r="AJE425" s="2"/>
      <c r="AJF425" s="2"/>
      <c r="AJG425" s="2"/>
      <c r="AJH425" s="2"/>
      <c r="AJI425" s="2"/>
      <c r="AJJ425" s="2"/>
      <c r="AJK425" s="2"/>
      <c r="AJL425" s="2"/>
      <c r="AJM425" s="2"/>
      <c r="AJN425" s="2"/>
      <c r="AJO425" s="2"/>
      <c r="AJP425" s="2"/>
      <c r="AJQ425" s="2"/>
      <c r="AJR425" s="2"/>
      <c r="AJS425" s="2"/>
      <c r="AJT425" s="2"/>
      <c r="AJU425" s="2"/>
      <c r="AJV425" s="2"/>
      <c r="AJW425" s="2"/>
      <c r="AJX425" s="2"/>
      <c r="AJY425" s="2"/>
      <c r="AJZ425" s="2"/>
      <c r="AKA425" s="2"/>
      <c r="AKB425" s="2"/>
      <c r="AKC425" s="2"/>
      <c r="AKD425" s="2"/>
      <c r="AKE425" s="2"/>
      <c r="AKF425" s="2"/>
      <c r="AKG425" s="2"/>
      <c r="AKH425" s="2"/>
      <c r="AKI425" s="2"/>
      <c r="AKJ425" s="2"/>
      <c r="AKK425" s="2"/>
      <c r="AKL425" s="2"/>
      <c r="AKM425" s="2"/>
      <c r="AKN425" s="2"/>
      <c r="AKO425" s="2"/>
      <c r="AKP425" s="2"/>
      <c r="AKQ425" s="2"/>
      <c r="AKR425" s="2"/>
      <c r="AKS425" s="2"/>
      <c r="AKT425" s="2"/>
      <c r="AKU425" s="2"/>
      <c r="AKV425" s="2"/>
      <c r="AKW425" s="2"/>
      <c r="AKX425" s="2"/>
      <c r="AKY425" s="2"/>
      <c r="AKZ425" s="2"/>
      <c r="ALA425" s="2"/>
      <c r="ALB425" s="1"/>
      <c r="ALC425" s="1"/>
      <c r="ALD425" s="1"/>
      <c r="ALE425" s="1"/>
      <c r="ALF425" s="1"/>
      <c r="ALG425" s="1"/>
      <c r="ALH425" s="1"/>
      <c r="ALI425" s="1"/>
      <c r="ALJ425" s="1"/>
      <c r="ALK425" s="1"/>
      <c r="ALL425" s="1"/>
      <c r="ALM425" s="1"/>
      <c r="ALN425" s="1"/>
      <c r="ALO425" s="1"/>
      <c r="ALP425" s="1"/>
      <c r="ALQ425" s="1"/>
      <c r="ALR425" s="1"/>
      <c r="ALS425"/>
      <c r="ALT425"/>
      <c r="ALU425"/>
      <c r="ALV425"/>
      <c r="ALW425"/>
      <c r="ALX425"/>
      <c r="ALY425"/>
      <c r="ALZ425"/>
      <c r="AMA425"/>
      <c r="AMB425"/>
      <c r="AMC425"/>
      <c r="AMD425"/>
      <c r="AME425"/>
      <c r="AMF425"/>
      <c r="AMG425"/>
      <c r="AMH425"/>
      <c r="AMI425"/>
      <c r="AMJ425"/>
    </row>
    <row r="426" spans="1:1024" s="37" customFormat="1">
      <c r="A426" s="1"/>
      <c r="B426" s="1"/>
      <c r="C426" s="1"/>
      <c r="D426" s="1"/>
      <c r="E426" s="1"/>
      <c r="F426" s="1"/>
      <c r="G426" s="1"/>
      <c r="H426" s="1"/>
      <c r="I426" s="1"/>
      <c r="J426" s="10"/>
      <c r="K426" s="10"/>
      <c r="L426" s="10"/>
      <c r="M426" s="50"/>
      <c r="N426" s="50"/>
      <c r="O426" s="1"/>
      <c r="P426" s="1"/>
      <c r="Q426" s="51"/>
      <c r="VZ426" s="2"/>
      <c r="WA426" s="2"/>
      <c r="WB426" s="2"/>
      <c r="WC426" s="2"/>
      <c r="WD426" s="2"/>
      <c r="WE426" s="2"/>
      <c r="WF426" s="2"/>
      <c r="WG426" s="2"/>
      <c r="WH426" s="2"/>
      <c r="WI426" s="2"/>
      <c r="WJ426" s="2"/>
      <c r="WK426" s="2"/>
      <c r="WL426" s="2"/>
      <c r="WM426" s="2"/>
      <c r="WN426" s="2"/>
      <c r="WO426" s="2"/>
      <c r="WP426" s="2"/>
      <c r="WQ426" s="2"/>
      <c r="WR426" s="2"/>
      <c r="WS426" s="2"/>
      <c r="WT426" s="2"/>
      <c r="WU426" s="2"/>
      <c r="WV426" s="2"/>
      <c r="WW426" s="2"/>
      <c r="WX426" s="2"/>
      <c r="WY426" s="2"/>
      <c r="WZ426" s="2"/>
      <c r="XA426" s="2"/>
      <c r="XB426" s="2"/>
      <c r="XC426" s="2"/>
      <c r="XD426" s="2"/>
      <c r="XE426" s="2"/>
      <c r="XF426" s="2"/>
      <c r="XG426" s="2"/>
      <c r="XH426" s="2"/>
      <c r="XI426" s="2"/>
      <c r="XJ426" s="2"/>
      <c r="XK426" s="2"/>
      <c r="XL426" s="2"/>
      <c r="XM426" s="2"/>
      <c r="XN426" s="2"/>
      <c r="XO426" s="2"/>
      <c r="XP426" s="2"/>
      <c r="XQ426" s="2"/>
      <c r="XR426" s="2"/>
      <c r="XS426" s="2"/>
      <c r="XT426" s="2"/>
      <c r="XU426" s="2"/>
      <c r="XV426" s="2"/>
      <c r="XW426" s="2"/>
      <c r="XX426" s="2"/>
      <c r="XY426" s="2"/>
      <c r="XZ426" s="2"/>
      <c r="YA426" s="2"/>
      <c r="YB426" s="2"/>
      <c r="YC426" s="2"/>
      <c r="YD426" s="2"/>
      <c r="YE426" s="2"/>
      <c r="YF426" s="2"/>
      <c r="YG426" s="2"/>
      <c r="YH426" s="2"/>
      <c r="YI426" s="2"/>
      <c r="YJ426" s="2"/>
      <c r="YK426" s="2"/>
      <c r="YL426" s="2"/>
      <c r="YM426" s="2"/>
      <c r="YN426" s="2"/>
      <c r="YO426" s="2"/>
      <c r="YP426" s="2"/>
      <c r="YQ426" s="2"/>
      <c r="YR426" s="2"/>
      <c r="YS426" s="2"/>
      <c r="YT426" s="2"/>
      <c r="YU426" s="2"/>
      <c r="YV426" s="2"/>
      <c r="YW426" s="2"/>
      <c r="YX426" s="2"/>
      <c r="YY426" s="2"/>
      <c r="YZ426" s="2"/>
      <c r="ZA426" s="2"/>
      <c r="ZB426" s="2"/>
      <c r="ZC426" s="2"/>
      <c r="ZD426" s="2"/>
      <c r="ZE426" s="2"/>
      <c r="ZF426" s="2"/>
      <c r="ZG426" s="2"/>
      <c r="ZH426" s="2"/>
      <c r="ZI426" s="2"/>
      <c r="ZJ426" s="2"/>
      <c r="ZK426" s="2"/>
      <c r="ZL426" s="2"/>
      <c r="ZM426" s="2"/>
      <c r="ZN426" s="2"/>
      <c r="ZO426" s="2"/>
      <c r="ZP426" s="2"/>
      <c r="ZQ426" s="2"/>
      <c r="ZR426" s="2"/>
      <c r="ZS426" s="2"/>
      <c r="ZT426" s="2"/>
      <c r="ZU426" s="2"/>
      <c r="ZV426" s="2"/>
      <c r="ZW426" s="2"/>
      <c r="ZX426" s="2"/>
      <c r="ZY426" s="2"/>
      <c r="ZZ426" s="2"/>
      <c r="AAA426" s="2"/>
      <c r="AAB426" s="2"/>
      <c r="AAC426" s="2"/>
      <c r="AAD426" s="2"/>
      <c r="AAE426" s="2"/>
      <c r="AAF426" s="2"/>
      <c r="AAG426" s="2"/>
      <c r="AAH426" s="2"/>
      <c r="AAI426" s="2"/>
      <c r="AAJ426" s="2"/>
      <c r="AAK426" s="2"/>
      <c r="AAL426" s="2"/>
      <c r="AAM426" s="2"/>
      <c r="AAN426" s="2"/>
      <c r="AAO426" s="2"/>
      <c r="AAP426" s="2"/>
      <c r="AAQ426" s="2"/>
      <c r="AAR426" s="2"/>
      <c r="AAS426" s="2"/>
      <c r="AAT426" s="2"/>
      <c r="AAU426" s="2"/>
      <c r="AAV426" s="2"/>
      <c r="AAW426" s="2"/>
      <c r="AAX426" s="2"/>
      <c r="AAY426" s="2"/>
      <c r="AAZ426" s="2"/>
      <c r="ABA426" s="2"/>
      <c r="ABB426" s="2"/>
      <c r="ABC426" s="2"/>
      <c r="ABD426" s="2"/>
      <c r="ABE426" s="2"/>
      <c r="ABF426" s="2"/>
      <c r="ABG426" s="2"/>
      <c r="ABH426" s="2"/>
      <c r="ABI426" s="2"/>
      <c r="ABJ426" s="2"/>
      <c r="ABK426" s="2"/>
      <c r="ABL426" s="2"/>
      <c r="ABM426" s="2"/>
      <c r="ABN426" s="2"/>
      <c r="ABO426" s="2"/>
      <c r="ABP426" s="2"/>
      <c r="ABQ426" s="2"/>
      <c r="ABR426" s="2"/>
      <c r="ABS426" s="2"/>
      <c r="ABT426" s="2"/>
      <c r="ABU426" s="2"/>
      <c r="ABV426" s="2"/>
      <c r="ABW426" s="2"/>
      <c r="ABX426" s="2"/>
      <c r="ABY426" s="2"/>
      <c r="ABZ426" s="2"/>
      <c r="ACA426" s="2"/>
      <c r="ACB426" s="2"/>
      <c r="ACC426" s="2"/>
      <c r="ACD426" s="2"/>
      <c r="ACE426" s="2"/>
      <c r="ACF426" s="2"/>
      <c r="ACG426" s="2"/>
      <c r="ACH426" s="2"/>
      <c r="ACI426" s="2"/>
      <c r="ACJ426" s="2"/>
      <c r="ACK426" s="2"/>
      <c r="ACL426" s="2"/>
      <c r="ACM426" s="2"/>
      <c r="ACN426" s="2"/>
      <c r="ACO426" s="2"/>
      <c r="ACP426" s="2"/>
      <c r="ACQ426" s="2"/>
      <c r="ACR426" s="2"/>
      <c r="ACS426" s="2"/>
      <c r="ACT426" s="2"/>
      <c r="ACU426" s="2"/>
      <c r="ACV426" s="2"/>
      <c r="ACW426" s="2"/>
      <c r="ACX426" s="2"/>
      <c r="ACY426" s="2"/>
      <c r="ACZ426" s="2"/>
      <c r="ADA426" s="2"/>
      <c r="ADB426" s="2"/>
      <c r="ADC426" s="2"/>
      <c r="ADD426" s="2"/>
      <c r="ADE426" s="2"/>
      <c r="ADF426" s="2"/>
      <c r="ADG426" s="2"/>
      <c r="ADH426" s="2"/>
      <c r="ADI426" s="2"/>
      <c r="ADJ426" s="2"/>
      <c r="ADK426" s="2"/>
      <c r="ADL426" s="2"/>
      <c r="ADM426" s="2"/>
      <c r="ADN426" s="2"/>
      <c r="ADO426" s="2"/>
      <c r="ADP426" s="2"/>
      <c r="ADQ426" s="2"/>
      <c r="ADR426" s="2"/>
      <c r="ADS426" s="2"/>
      <c r="ADT426" s="2"/>
      <c r="ADU426" s="2"/>
      <c r="ADV426" s="2"/>
      <c r="ADW426" s="2"/>
      <c r="ADX426" s="2"/>
      <c r="ADY426" s="2"/>
      <c r="ADZ426" s="2"/>
      <c r="AEA426" s="2"/>
      <c r="AEB426" s="2"/>
      <c r="AEC426" s="2"/>
      <c r="AED426" s="2"/>
      <c r="AEE426" s="2"/>
      <c r="AEF426" s="2"/>
      <c r="AEG426" s="2"/>
      <c r="AEH426" s="2"/>
      <c r="AEI426" s="2"/>
      <c r="AEJ426" s="2"/>
      <c r="AEK426" s="2"/>
      <c r="AEL426" s="2"/>
      <c r="AEM426" s="2"/>
      <c r="AEN426" s="2"/>
      <c r="AEO426" s="2"/>
      <c r="AEP426" s="2"/>
      <c r="AEQ426" s="2"/>
      <c r="AER426" s="2"/>
      <c r="AES426" s="2"/>
      <c r="AET426" s="2"/>
      <c r="AEU426" s="2"/>
      <c r="AEV426" s="2"/>
      <c r="AEW426" s="2"/>
      <c r="AEX426" s="2"/>
      <c r="AEY426" s="2"/>
      <c r="AEZ426" s="2"/>
      <c r="AFA426" s="2"/>
      <c r="AFB426" s="2"/>
      <c r="AFC426" s="2"/>
      <c r="AFD426" s="2"/>
      <c r="AFE426" s="2"/>
      <c r="AFF426" s="2"/>
      <c r="AFG426" s="2"/>
      <c r="AFH426" s="2"/>
      <c r="AFI426" s="2"/>
      <c r="AFJ426" s="2"/>
      <c r="AFK426" s="2"/>
      <c r="AFL426" s="2"/>
      <c r="AFM426" s="2"/>
      <c r="AFN426" s="2"/>
      <c r="AFO426" s="2"/>
      <c r="AFP426" s="2"/>
      <c r="AFQ426" s="2"/>
      <c r="AFR426" s="2"/>
      <c r="AFS426" s="2"/>
      <c r="AFT426" s="2"/>
      <c r="AFU426" s="2"/>
      <c r="AFV426" s="2"/>
      <c r="AFW426" s="2"/>
      <c r="AFX426" s="2"/>
      <c r="AFY426" s="2"/>
      <c r="AFZ426" s="2"/>
      <c r="AGA426" s="2"/>
      <c r="AGB426" s="2"/>
      <c r="AGC426" s="2"/>
      <c r="AGD426" s="2"/>
      <c r="AGE426" s="2"/>
      <c r="AGF426" s="2"/>
      <c r="AGG426" s="2"/>
      <c r="AGH426" s="2"/>
      <c r="AGI426" s="2"/>
      <c r="AGJ426" s="2"/>
      <c r="AGK426" s="2"/>
      <c r="AGL426" s="2"/>
      <c r="AGM426" s="2"/>
      <c r="AGN426" s="2"/>
      <c r="AGO426" s="2"/>
      <c r="AGP426" s="2"/>
      <c r="AGQ426" s="2"/>
      <c r="AGR426" s="2"/>
      <c r="AGS426" s="2"/>
      <c r="AGT426" s="2"/>
      <c r="AGU426" s="2"/>
      <c r="AGV426" s="2"/>
      <c r="AGW426" s="2"/>
      <c r="AGX426" s="2"/>
      <c r="AGY426" s="2"/>
      <c r="AGZ426" s="2"/>
      <c r="AHA426" s="2"/>
      <c r="AHB426" s="2"/>
      <c r="AHC426" s="2"/>
      <c r="AHD426" s="2"/>
      <c r="AHE426" s="2"/>
      <c r="AHF426" s="2"/>
      <c r="AHG426" s="2"/>
      <c r="AHH426" s="2"/>
      <c r="AHI426" s="2"/>
      <c r="AHJ426" s="2"/>
      <c r="AHK426" s="2"/>
      <c r="AHL426" s="2"/>
      <c r="AHM426" s="2"/>
      <c r="AHN426" s="2"/>
      <c r="AHO426" s="2"/>
      <c r="AHP426" s="2"/>
      <c r="AHQ426" s="2"/>
      <c r="AHR426" s="2"/>
      <c r="AHS426" s="2"/>
      <c r="AHT426" s="2"/>
      <c r="AHU426" s="2"/>
      <c r="AHV426" s="2"/>
      <c r="AHW426" s="2"/>
      <c r="AHX426" s="2"/>
      <c r="AHY426" s="2"/>
      <c r="AHZ426" s="2"/>
      <c r="AIA426" s="2"/>
      <c r="AIB426" s="2"/>
      <c r="AIC426" s="2"/>
      <c r="AID426" s="2"/>
      <c r="AIE426" s="2"/>
      <c r="AIF426" s="2"/>
      <c r="AIG426" s="2"/>
      <c r="AIH426" s="2"/>
      <c r="AII426" s="2"/>
      <c r="AIJ426" s="2"/>
      <c r="AIK426" s="2"/>
      <c r="AIL426" s="2"/>
      <c r="AIM426" s="2"/>
      <c r="AIN426" s="2"/>
      <c r="AIO426" s="2"/>
      <c r="AIP426" s="2"/>
      <c r="AIQ426" s="2"/>
      <c r="AIR426" s="2"/>
      <c r="AIS426" s="2"/>
      <c r="AIT426" s="2"/>
      <c r="AIU426" s="2"/>
      <c r="AIV426" s="2"/>
      <c r="AIW426" s="2"/>
      <c r="AIX426" s="2"/>
      <c r="AIY426" s="2"/>
      <c r="AIZ426" s="2"/>
      <c r="AJA426" s="2"/>
      <c r="AJB426" s="2"/>
      <c r="AJC426" s="2"/>
      <c r="AJD426" s="2"/>
      <c r="AJE426" s="2"/>
      <c r="AJF426" s="2"/>
      <c r="AJG426" s="2"/>
      <c r="AJH426" s="2"/>
      <c r="AJI426" s="2"/>
      <c r="AJJ426" s="2"/>
      <c r="AJK426" s="2"/>
      <c r="AJL426" s="2"/>
      <c r="AJM426" s="2"/>
      <c r="AJN426" s="2"/>
      <c r="AJO426" s="2"/>
      <c r="AJP426" s="2"/>
      <c r="AJQ426" s="2"/>
      <c r="AJR426" s="2"/>
      <c r="AJS426" s="2"/>
      <c r="AJT426" s="2"/>
      <c r="AJU426" s="2"/>
      <c r="AJV426" s="2"/>
      <c r="AJW426" s="2"/>
      <c r="AJX426" s="2"/>
      <c r="AJY426" s="2"/>
      <c r="AJZ426" s="2"/>
      <c r="AKA426" s="2"/>
      <c r="AKB426" s="2"/>
      <c r="AKC426" s="2"/>
      <c r="AKD426" s="2"/>
      <c r="AKE426" s="2"/>
      <c r="AKF426" s="2"/>
      <c r="AKG426" s="2"/>
      <c r="AKH426" s="2"/>
      <c r="AKI426" s="2"/>
      <c r="AKJ426" s="2"/>
      <c r="AKK426" s="2"/>
      <c r="AKL426" s="2"/>
      <c r="AKM426" s="2"/>
      <c r="AKN426" s="2"/>
      <c r="AKO426" s="2"/>
      <c r="AKP426" s="2"/>
      <c r="AKQ426" s="2"/>
      <c r="AKR426" s="2"/>
      <c r="AKS426" s="2"/>
      <c r="AKT426" s="2"/>
      <c r="AKU426" s="2"/>
      <c r="AKV426" s="2"/>
      <c r="AKW426" s="2"/>
      <c r="AKX426" s="2"/>
      <c r="AKY426" s="2"/>
      <c r="AKZ426" s="2"/>
      <c r="ALA426" s="2"/>
      <c r="ALB426" s="1"/>
      <c r="ALC426" s="1"/>
      <c r="ALD426" s="1"/>
      <c r="ALE426" s="1"/>
      <c r="ALF426" s="1"/>
      <c r="ALG426" s="1"/>
      <c r="ALH426" s="1"/>
      <c r="ALI426" s="1"/>
      <c r="ALJ426" s="1"/>
      <c r="ALK426" s="1"/>
      <c r="ALL426" s="1"/>
      <c r="ALM426" s="1"/>
      <c r="ALN426" s="1"/>
      <c r="ALO426" s="1"/>
      <c r="ALP426" s="1"/>
      <c r="ALQ426" s="1"/>
      <c r="ALR426" s="1"/>
      <c r="ALS426"/>
      <c r="ALT426"/>
      <c r="ALU426"/>
      <c r="ALV426"/>
      <c r="ALW426"/>
      <c r="ALX426"/>
      <c r="ALY426"/>
      <c r="ALZ426"/>
      <c r="AMA426"/>
      <c r="AMB426"/>
      <c r="AMC426"/>
      <c r="AMD426"/>
      <c r="AME426"/>
      <c r="AMF426"/>
      <c r="AMG426"/>
      <c r="AMH426"/>
      <c r="AMI426"/>
      <c r="AMJ426"/>
    </row>
    <row r="427" spans="1:1024" s="37" customFormat="1">
      <c r="A427" s="1"/>
      <c r="B427" s="1"/>
      <c r="C427" s="1"/>
      <c r="D427" s="1"/>
      <c r="E427" s="1"/>
      <c r="F427" s="1"/>
      <c r="G427" s="1"/>
      <c r="H427" s="1"/>
      <c r="I427" s="1"/>
      <c r="J427" s="10"/>
      <c r="K427" s="10"/>
      <c r="L427" s="10"/>
      <c r="M427" s="50"/>
      <c r="N427" s="50"/>
      <c r="O427" s="1"/>
      <c r="P427" s="1"/>
      <c r="Q427" s="51"/>
      <c r="VZ427" s="2"/>
      <c r="WA427" s="2"/>
      <c r="WB427" s="2"/>
      <c r="WC427" s="2"/>
      <c r="WD427" s="2"/>
      <c r="WE427" s="2"/>
      <c r="WF427" s="2"/>
      <c r="WG427" s="2"/>
      <c r="WH427" s="2"/>
      <c r="WI427" s="2"/>
      <c r="WJ427" s="2"/>
      <c r="WK427" s="2"/>
      <c r="WL427" s="2"/>
      <c r="WM427" s="2"/>
      <c r="WN427" s="2"/>
      <c r="WO427" s="2"/>
      <c r="WP427" s="2"/>
      <c r="WQ427" s="2"/>
      <c r="WR427" s="2"/>
      <c r="WS427" s="2"/>
      <c r="WT427" s="2"/>
      <c r="WU427" s="2"/>
      <c r="WV427" s="2"/>
      <c r="WW427" s="2"/>
      <c r="WX427" s="2"/>
      <c r="WY427" s="2"/>
      <c r="WZ427" s="2"/>
      <c r="XA427" s="2"/>
      <c r="XB427" s="2"/>
      <c r="XC427" s="2"/>
      <c r="XD427" s="2"/>
      <c r="XE427" s="2"/>
      <c r="XF427" s="2"/>
      <c r="XG427" s="2"/>
      <c r="XH427" s="2"/>
      <c r="XI427" s="2"/>
      <c r="XJ427" s="2"/>
      <c r="XK427" s="2"/>
      <c r="XL427" s="2"/>
      <c r="XM427" s="2"/>
      <c r="XN427" s="2"/>
      <c r="XO427" s="2"/>
      <c r="XP427" s="2"/>
      <c r="XQ427" s="2"/>
      <c r="XR427" s="2"/>
      <c r="XS427" s="2"/>
      <c r="XT427" s="2"/>
      <c r="XU427" s="2"/>
      <c r="XV427" s="2"/>
      <c r="XW427" s="2"/>
      <c r="XX427" s="2"/>
      <c r="XY427" s="2"/>
      <c r="XZ427" s="2"/>
      <c r="YA427" s="2"/>
      <c r="YB427" s="2"/>
      <c r="YC427" s="2"/>
      <c r="YD427" s="2"/>
      <c r="YE427" s="2"/>
      <c r="YF427" s="2"/>
      <c r="YG427" s="2"/>
      <c r="YH427" s="2"/>
      <c r="YI427" s="2"/>
      <c r="YJ427" s="2"/>
      <c r="YK427" s="2"/>
      <c r="YL427" s="2"/>
      <c r="YM427" s="2"/>
      <c r="YN427" s="2"/>
      <c r="YO427" s="2"/>
      <c r="YP427" s="2"/>
      <c r="YQ427" s="2"/>
      <c r="YR427" s="2"/>
      <c r="YS427" s="2"/>
      <c r="YT427" s="2"/>
      <c r="YU427" s="2"/>
      <c r="YV427" s="2"/>
      <c r="YW427" s="2"/>
      <c r="YX427" s="2"/>
      <c r="YY427" s="2"/>
      <c r="YZ427" s="2"/>
      <c r="ZA427" s="2"/>
      <c r="ZB427" s="2"/>
      <c r="ZC427" s="2"/>
      <c r="ZD427" s="2"/>
      <c r="ZE427" s="2"/>
      <c r="ZF427" s="2"/>
      <c r="ZG427" s="2"/>
      <c r="ZH427" s="2"/>
      <c r="ZI427" s="2"/>
      <c r="ZJ427" s="2"/>
      <c r="ZK427" s="2"/>
      <c r="ZL427" s="2"/>
      <c r="ZM427" s="2"/>
      <c r="ZN427" s="2"/>
      <c r="ZO427" s="2"/>
      <c r="ZP427" s="2"/>
      <c r="ZQ427" s="2"/>
      <c r="ZR427" s="2"/>
      <c r="ZS427" s="2"/>
      <c r="ZT427" s="2"/>
      <c r="ZU427" s="2"/>
      <c r="ZV427" s="2"/>
      <c r="ZW427" s="2"/>
      <c r="ZX427" s="2"/>
      <c r="ZY427" s="2"/>
      <c r="ZZ427" s="2"/>
      <c r="AAA427" s="2"/>
      <c r="AAB427" s="2"/>
      <c r="AAC427" s="2"/>
      <c r="AAD427" s="2"/>
      <c r="AAE427" s="2"/>
      <c r="AAF427" s="2"/>
      <c r="AAG427" s="2"/>
      <c r="AAH427" s="2"/>
      <c r="AAI427" s="2"/>
      <c r="AAJ427" s="2"/>
      <c r="AAK427" s="2"/>
      <c r="AAL427" s="2"/>
      <c r="AAM427" s="2"/>
      <c r="AAN427" s="2"/>
      <c r="AAO427" s="2"/>
      <c r="AAP427" s="2"/>
      <c r="AAQ427" s="2"/>
      <c r="AAR427" s="2"/>
      <c r="AAS427" s="2"/>
      <c r="AAT427" s="2"/>
      <c r="AAU427" s="2"/>
      <c r="AAV427" s="2"/>
      <c r="AAW427" s="2"/>
      <c r="AAX427" s="2"/>
      <c r="AAY427" s="2"/>
      <c r="AAZ427" s="2"/>
      <c r="ABA427" s="2"/>
      <c r="ABB427" s="2"/>
      <c r="ABC427" s="2"/>
      <c r="ABD427" s="2"/>
      <c r="ABE427" s="2"/>
      <c r="ABF427" s="2"/>
      <c r="ABG427" s="2"/>
      <c r="ABH427" s="2"/>
      <c r="ABI427" s="2"/>
      <c r="ABJ427" s="2"/>
      <c r="ABK427" s="2"/>
      <c r="ABL427" s="2"/>
      <c r="ABM427" s="2"/>
      <c r="ABN427" s="2"/>
      <c r="ABO427" s="2"/>
      <c r="ABP427" s="2"/>
      <c r="ABQ427" s="2"/>
      <c r="ABR427" s="2"/>
      <c r="ABS427" s="2"/>
      <c r="ABT427" s="2"/>
      <c r="ABU427" s="2"/>
      <c r="ABV427" s="2"/>
      <c r="ABW427" s="2"/>
      <c r="ABX427" s="2"/>
      <c r="ABY427" s="2"/>
      <c r="ABZ427" s="2"/>
      <c r="ACA427" s="2"/>
      <c r="ACB427" s="2"/>
      <c r="ACC427" s="2"/>
      <c r="ACD427" s="2"/>
      <c r="ACE427" s="2"/>
      <c r="ACF427" s="2"/>
      <c r="ACG427" s="2"/>
      <c r="ACH427" s="2"/>
      <c r="ACI427" s="2"/>
      <c r="ACJ427" s="2"/>
      <c r="ACK427" s="2"/>
      <c r="ACL427" s="2"/>
      <c r="ACM427" s="2"/>
      <c r="ACN427" s="2"/>
      <c r="ACO427" s="2"/>
      <c r="ACP427" s="2"/>
      <c r="ACQ427" s="2"/>
      <c r="ACR427" s="2"/>
      <c r="ACS427" s="2"/>
      <c r="ACT427" s="2"/>
      <c r="ACU427" s="2"/>
      <c r="ACV427" s="2"/>
      <c r="ACW427" s="2"/>
      <c r="ACX427" s="2"/>
      <c r="ACY427" s="2"/>
      <c r="ACZ427" s="2"/>
      <c r="ADA427" s="2"/>
      <c r="ADB427" s="2"/>
      <c r="ADC427" s="2"/>
      <c r="ADD427" s="2"/>
      <c r="ADE427" s="2"/>
      <c r="ADF427" s="2"/>
      <c r="ADG427" s="2"/>
      <c r="ADH427" s="2"/>
      <c r="ADI427" s="2"/>
      <c r="ADJ427" s="2"/>
      <c r="ADK427" s="2"/>
      <c r="ADL427" s="2"/>
      <c r="ADM427" s="2"/>
      <c r="ADN427" s="2"/>
      <c r="ADO427" s="2"/>
      <c r="ADP427" s="2"/>
      <c r="ADQ427" s="2"/>
      <c r="ADR427" s="2"/>
      <c r="ADS427" s="2"/>
      <c r="ADT427" s="2"/>
      <c r="ADU427" s="2"/>
      <c r="ADV427" s="2"/>
      <c r="ADW427" s="2"/>
      <c r="ADX427" s="2"/>
      <c r="ADY427" s="2"/>
      <c r="ADZ427" s="2"/>
      <c r="AEA427" s="2"/>
      <c r="AEB427" s="2"/>
      <c r="AEC427" s="2"/>
      <c r="AED427" s="2"/>
      <c r="AEE427" s="2"/>
      <c r="AEF427" s="2"/>
      <c r="AEG427" s="2"/>
      <c r="AEH427" s="2"/>
      <c r="AEI427" s="2"/>
      <c r="AEJ427" s="2"/>
      <c r="AEK427" s="2"/>
      <c r="AEL427" s="2"/>
      <c r="AEM427" s="2"/>
      <c r="AEN427" s="2"/>
      <c r="AEO427" s="2"/>
      <c r="AEP427" s="2"/>
      <c r="AEQ427" s="2"/>
      <c r="AER427" s="2"/>
      <c r="AES427" s="2"/>
      <c r="AET427" s="2"/>
      <c r="AEU427" s="2"/>
      <c r="AEV427" s="2"/>
      <c r="AEW427" s="2"/>
      <c r="AEX427" s="2"/>
      <c r="AEY427" s="2"/>
      <c r="AEZ427" s="2"/>
      <c r="AFA427" s="2"/>
      <c r="AFB427" s="2"/>
      <c r="AFC427" s="2"/>
      <c r="AFD427" s="2"/>
      <c r="AFE427" s="2"/>
      <c r="AFF427" s="2"/>
      <c r="AFG427" s="2"/>
      <c r="AFH427" s="2"/>
      <c r="AFI427" s="2"/>
      <c r="AFJ427" s="2"/>
      <c r="AFK427" s="2"/>
      <c r="AFL427" s="2"/>
      <c r="AFM427" s="2"/>
      <c r="AFN427" s="2"/>
      <c r="AFO427" s="2"/>
      <c r="AFP427" s="2"/>
      <c r="AFQ427" s="2"/>
      <c r="AFR427" s="2"/>
      <c r="AFS427" s="2"/>
      <c r="AFT427" s="2"/>
      <c r="AFU427" s="2"/>
      <c r="AFV427" s="2"/>
      <c r="AFW427" s="2"/>
      <c r="AFX427" s="2"/>
      <c r="AFY427" s="2"/>
      <c r="AFZ427" s="2"/>
      <c r="AGA427" s="2"/>
      <c r="AGB427" s="2"/>
      <c r="AGC427" s="2"/>
      <c r="AGD427" s="2"/>
      <c r="AGE427" s="2"/>
      <c r="AGF427" s="2"/>
      <c r="AGG427" s="2"/>
      <c r="AGH427" s="2"/>
      <c r="AGI427" s="2"/>
      <c r="AGJ427" s="2"/>
      <c r="AGK427" s="2"/>
      <c r="AGL427" s="2"/>
      <c r="AGM427" s="2"/>
      <c r="AGN427" s="2"/>
      <c r="AGO427" s="2"/>
      <c r="AGP427" s="2"/>
      <c r="AGQ427" s="2"/>
      <c r="AGR427" s="2"/>
      <c r="AGS427" s="2"/>
      <c r="AGT427" s="2"/>
      <c r="AGU427" s="2"/>
      <c r="AGV427" s="2"/>
      <c r="AGW427" s="2"/>
      <c r="AGX427" s="2"/>
      <c r="AGY427" s="2"/>
      <c r="AGZ427" s="2"/>
      <c r="AHA427" s="2"/>
      <c r="AHB427" s="2"/>
      <c r="AHC427" s="2"/>
      <c r="AHD427" s="2"/>
      <c r="AHE427" s="2"/>
      <c r="AHF427" s="2"/>
      <c r="AHG427" s="2"/>
      <c r="AHH427" s="2"/>
      <c r="AHI427" s="2"/>
      <c r="AHJ427" s="2"/>
      <c r="AHK427" s="2"/>
      <c r="AHL427" s="2"/>
      <c r="AHM427" s="2"/>
      <c r="AHN427" s="2"/>
      <c r="AHO427" s="2"/>
      <c r="AHP427" s="2"/>
      <c r="AHQ427" s="2"/>
      <c r="AHR427" s="2"/>
      <c r="AHS427" s="2"/>
      <c r="AHT427" s="2"/>
      <c r="AHU427" s="2"/>
      <c r="AHV427" s="2"/>
      <c r="AHW427" s="2"/>
      <c r="AHX427" s="2"/>
      <c r="AHY427" s="2"/>
      <c r="AHZ427" s="2"/>
      <c r="AIA427" s="2"/>
      <c r="AIB427" s="2"/>
      <c r="AIC427" s="2"/>
      <c r="AID427" s="2"/>
      <c r="AIE427" s="2"/>
      <c r="AIF427" s="2"/>
      <c r="AIG427" s="2"/>
      <c r="AIH427" s="2"/>
      <c r="AII427" s="2"/>
      <c r="AIJ427" s="2"/>
      <c r="AIK427" s="2"/>
      <c r="AIL427" s="2"/>
      <c r="AIM427" s="2"/>
      <c r="AIN427" s="2"/>
      <c r="AIO427" s="2"/>
      <c r="AIP427" s="2"/>
      <c r="AIQ427" s="2"/>
      <c r="AIR427" s="2"/>
      <c r="AIS427" s="2"/>
      <c r="AIT427" s="2"/>
      <c r="AIU427" s="2"/>
      <c r="AIV427" s="2"/>
      <c r="AIW427" s="2"/>
      <c r="AIX427" s="2"/>
      <c r="AIY427" s="2"/>
      <c r="AIZ427" s="2"/>
      <c r="AJA427" s="2"/>
      <c r="AJB427" s="2"/>
      <c r="AJC427" s="2"/>
      <c r="AJD427" s="2"/>
      <c r="AJE427" s="2"/>
      <c r="AJF427" s="2"/>
      <c r="AJG427" s="2"/>
      <c r="AJH427" s="2"/>
      <c r="AJI427" s="2"/>
      <c r="AJJ427" s="2"/>
      <c r="AJK427" s="2"/>
      <c r="AJL427" s="2"/>
      <c r="AJM427" s="2"/>
      <c r="AJN427" s="2"/>
      <c r="AJO427" s="2"/>
      <c r="AJP427" s="2"/>
      <c r="AJQ427" s="2"/>
      <c r="AJR427" s="2"/>
      <c r="AJS427" s="2"/>
      <c r="AJT427" s="2"/>
      <c r="AJU427" s="2"/>
      <c r="AJV427" s="2"/>
      <c r="AJW427" s="2"/>
      <c r="AJX427" s="2"/>
      <c r="AJY427" s="2"/>
      <c r="AJZ427" s="2"/>
      <c r="AKA427" s="2"/>
      <c r="AKB427" s="2"/>
      <c r="AKC427" s="2"/>
      <c r="AKD427" s="2"/>
      <c r="AKE427" s="2"/>
      <c r="AKF427" s="2"/>
      <c r="AKG427" s="2"/>
      <c r="AKH427" s="2"/>
      <c r="AKI427" s="2"/>
      <c r="AKJ427" s="2"/>
      <c r="AKK427" s="2"/>
      <c r="AKL427" s="2"/>
      <c r="AKM427" s="2"/>
      <c r="AKN427" s="2"/>
      <c r="AKO427" s="2"/>
      <c r="AKP427" s="2"/>
      <c r="AKQ427" s="2"/>
      <c r="AKR427" s="2"/>
      <c r="AKS427" s="2"/>
      <c r="AKT427" s="2"/>
      <c r="AKU427" s="2"/>
      <c r="AKV427" s="2"/>
      <c r="AKW427" s="2"/>
      <c r="AKX427" s="2"/>
      <c r="AKY427" s="2"/>
      <c r="AKZ427" s="2"/>
      <c r="ALA427" s="2"/>
      <c r="ALB427" s="1"/>
      <c r="ALC427" s="1"/>
      <c r="ALD427" s="1"/>
      <c r="ALE427" s="1"/>
      <c r="ALF427" s="1"/>
      <c r="ALG427" s="1"/>
      <c r="ALH427" s="1"/>
      <c r="ALI427" s="1"/>
      <c r="ALJ427" s="1"/>
      <c r="ALK427" s="1"/>
      <c r="ALL427" s="1"/>
      <c r="ALM427" s="1"/>
      <c r="ALN427" s="1"/>
      <c r="ALO427" s="1"/>
      <c r="ALP427" s="1"/>
      <c r="ALQ427" s="1"/>
      <c r="ALR427" s="1"/>
      <c r="ALS427"/>
      <c r="ALT427"/>
      <c r="ALU427"/>
      <c r="ALV427"/>
      <c r="ALW427"/>
      <c r="ALX427"/>
      <c r="ALY427"/>
      <c r="ALZ427"/>
      <c r="AMA427"/>
      <c r="AMB427"/>
      <c r="AMC427"/>
      <c r="AMD427"/>
      <c r="AME427"/>
      <c r="AMF427"/>
      <c r="AMG427"/>
      <c r="AMH427"/>
      <c r="AMI427"/>
      <c r="AMJ427"/>
    </row>
    <row r="428" spans="1:1024" s="37" customFormat="1">
      <c r="A428" s="1"/>
      <c r="B428" s="1"/>
      <c r="C428" s="1"/>
      <c r="D428" s="1"/>
      <c r="E428" s="1"/>
      <c r="F428" s="1"/>
      <c r="G428" s="1"/>
      <c r="H428" s="1"/>
      <c r="I428" s="1"/>
      <c r="J428" s="10"/>
      <c r="K428" s="10"/>
      <c r="L428" s="10"/>
      <c r="M428" s="50"/>
      <c r="N428" s="50"/>
      <c r="O428" s="1"/>
      <c r="P428" s="1"/>
      <c r="Q428" s="51"/>
      <c r="VZ428" s="2"/>
      <c r="WA428" s="2"/>
      <c r="WB428" s="2"/>
      <c r="WC428" s="2"/>
      <c r="WD428" s="2"/>
      <c r="WE428" s="2"/>
      <c r="WF428" s="2"/>
      <c r="WG428" s="2"/>
      <c r="WH428" s="2"/>
      <c r="WI428" s="2"/>
      <c r="WJ428" s="2"/>
      <c r="WK428" s="2"/>
      <c r="WL428" s="2"/>
      <c r="WM428" s="2"/>
      <c r="WN428" s="2"/>
      <c r="WO428" s="2"/>
      <c r="WP428" s="2"/>
      <c r="WQ428" s="2"/>
      <c r="WR428" s="2"/>
      <c r="WS428" s="2"/>
      <c r="WT428" s="2"/>
      <c r="WU428" s="2"/>
      <c r="WV428" s="2"/>
      <c r="WW428" s="2"/>
      <c r="WX428" s="2"/>
      <c r="WY428" s="2"/>
      <c r="WZ428" s="2"/>
      <c r="XA428" s="2"/>
      <c r="XB428" s="2"/>
      <c r="XC428" s="2"/>
      <c r="XD428" s="2"/>
      <c r="XE428" s="2"/>
      <c r="XF428" s="2"/>
      <c r="XG428" s="2"/>
      <c r="XH428" s="2"/>
      <c r="XI428" s="2"/>
      <c r="XJ428" s="2"/>
      <c r="XK428" s="2"/>
      <c r="XL428" s="2"/>
      <c r="XM428" s="2"/>
      <c r="XN428" s="2"/>
      <c r="XO428" s="2"/>
      <c r="XP428" s="2"/>
      <c r="XQ428" s="2"/>
      <c r="XR428" s="2"/>
      <c r="XS428" s="2"/>
      <c r="XT428" s="2"/>
      <c r="XU428" s="2"/>
      <c r="XV428" s="2"/>
      <c r="XW428" s="2"/>
      <c r="XX428" s="2"/>
      <c r="XY428" s="2"/>
      <c r="XZ428" s="2"/>
      <c r="YA428" s="2"/>
      <c r="YB428" s="2"/>
      <c r="YC428" s="2"/>
      <c r="YD428" s="2"/>
      <c r="YE428" s="2"/>
      <c r="YF428" s="2"/>
      <c r="YG428" s="2"/>
      <c r="YH428" s="2"/>
      <c r="YI428" s="2"/>
      <c r="YJ428" s="2"/>
      <c r="YK428" s="2"/>
      <c r="YL428" s="2"/>
      <c r="YM428" s="2"/>
      <c r="YN428" s="2"/>
      <c r="YO428" s="2"/>
      <c r="YP428" s="2"/>
      <c r="YQ428" s="2"/>
      <c r="YR428" s="2"/>
      <c r="YS428" s="2"/>
      <c r="YT428" s="2"/>
      <c r="YU428" s="2"/>
      <c r="YV428" s="2"/>
      <c r="YW428" s="2"/>
      <c r="YX428" s="2"/>
      <c r="YY428" s="2"/>
      <c r="YZ428" s="2"/>
      <c r="ZA428" s="2"/>
      <c r="ZB428" s="2"/>
      <c r="ZC428" s="2"/>
      <c r="ZD428" s="2"/>
      <c r="ZE428" s="2"/>
      <c r="ZF428" s="2"/>
      <c r="ZG428" s="2"/>
      <c r="ZH428" s="2"/>
      <c r="ZI428" s="2"/>
      <c r="ZJ428" s="2"/>
      <c r="ZK428" s="2"/>
      <c r="ZL428" s="2"/>
      <c r="ZM428" s="2"/>
      <c r="ZN428" s="2"/>
      <c r="ZO428" s="2"/>
      <c r="ZP428" s="2"/>
      <c r="ZQ428" s="2"/>
      <c r="ZR428" s="2"/>
      <c r="ZS428" s="2"/>
      <c r="ZT428" s="2"/>
      <c r="ZU428" s="2"/>
      <c r="ZV428" s="2"/>
      <c r="ZW428" s="2"/>
      <c r="ZX428" s="2"/>
      <c r="ZY428" s="2"/>
      <c r="ZZ428" s="2"/>
      <c r="AAA428" s="2"/>
      <c r="AAB428" s="2"/>
      <c r="AAC428" s="2"/>
      <c r="AAD428" s="2"/>
      <c r="AAE428" s="2"/>
      <c r="AAF428" s="2"/>
      <c r="AAG428" s="2"/>
      <c r="AAH428" s="2"/>
      <c r="AAI428" s="2"/>
      <c r="AAJ428" s="2"/>
      <c r="AAK428" s="2"/>
      <c r="AAL428" s="2"/>
      <c r="AAM428" s="2"/>
      <c r="AAN428" s="2"/>
      <c r="AAO428" s="2"/>
      <c r="AAP428" s="2"/>
      <c r="AAQ428" s="2"/>
      <c r="AAR428" s="2"/>
      <c r="AAS428" s="2"/>
      <c r="AAT428" s="2"/>
      <c r="AAU428" s="2"/>
      <c r="AAV428" s="2"/>
      <c r="AAW428" s="2"/>
      <c r="AAX428" s="2"/>
      <c r="AAY428" s="2"/>
      <c r="AAZ428" s="2"/>
      <c r="ABA428" s="2"/>
      <c r="ABB428" s="2"/>
      <c r="ABC428" s="2"/>
      <c r="ABD428" s="2"/>
      <c r="ABE428" s="2"/>
      <c r="ABF428" s="2"/>
      <c r="ABG428" s="2"/>
      <c r="ABH428" s="2"/>
      <c r="ABI428" s="2"/>
      <c r="ABJ428" s="2"/>
      <c r="ABK428" s="2"/>
      <c r="ABL428" s="2"/>
      <c r="ABM428" s="2"/>
      <c r="ABN428" s="2"/>
      <c r="ABO428" s="2"/>
      <c r="ABP428" s="2"/>
      <c r="ABQ428" s="2"/>
      <c r="ABR428" s="2"/>
      <c r="ABS428" s="2"/>
      <c r="ABT428" s="2"/>
      <c r="ABU428" s="2"/>
      <c r="ABV428" s="2"/>
      <c r="ABW428" s="2"/>
      <c r="ABX428" s="2"/>
      <c r="ABY428" s="2"/>
      <c r="ABZ428" s="2"/>
      <c r="ACA428" s="2"/>
      <c r="ACB428" s="2"/>
      <c r="ACC428" s="2"/>
      <c r="ACD428" s="2"/>
      <c r="ACE428" s="2"/>
      <c r="ACF428" s="2"/>
      <c r="ACG428" s="2"/>
      <c r="ACH428" s="2"/>
      <c r="ACI428" s="2"/>
      <c r="ACJ428" s="2"/>
      <c r="ACK428" s="2"/>
      <c r="ACL428" s="2"/>
      <c r="ACM428" s="2"/>
      <c r="ACN428" s="2"/>
      <c r="ACO428" s="2"/>
      <c r="ACP428" s="2"/>
      <c r="ACQ428" s="2"/>
      <c r="ACR428" s="2"/>
      <c r="ACS428" s="2"/>
      <c r="ACT428" s="2"/>
      <c r="ACU428" s="2"/>
      <c r="ACV428" s="2"/>
      <c r="ACW428" s="2"/>
      <c r="ACX428" s="2"/>
      <c r="ACY428" s="2"/>
      <c r="ACZ428" s="2"/>
      <c r="ADA428" s="2"/>
      <c r="ADB428" s="2"/>
      <c r="ADC428" s="2"/>
      <c r="ADD428" s="2"/>
      <c r="ADE428" s="2"/>
      <c r="ADF428" s="2"/>
      <c r="ADG428" s="2"/>
      <c r="ADH428" s="2"/>
      <c r="ADI428" s="2"/>
      <c r="ADJ428" s="2"/>
      <c r="ADK428" s="2"/>
      <c r="ADL428" s="2"/>
      <c r="ADM428" s="2"/>
      <c r="ADN428" s="2"/>
      <c r="ADO428" s="2"/>
      <c r="ADP428" s="2"/>
      <c r="ADQ428" s="2"/>
      <c r="ADR428" s="2"/>
      <c r="ADS428" s="2"/>
      <c r="ADT428" s="2"/>
      <c r="ADU428" s="2"/>
      <c r="ADV428" s="2"/>
      <c r="ADW428" s="2"/>
      <c r="ADX428" s="2"/>
      <c r="ADY428" s="2"/>
      <c r="ADZ428" s="2"/>
      <c r="AEA428" s="2"/>
      <c r="AEB428" s="2"/>
      <c r="AEC428" s="2"/>
      <c r="AED428" s="2"/>
      <c r="AEE428" s="2"/>
      <c r="AEF428" s="2"/>
      <c r="AEG428" s="2"/>
      <c r="AEH428" s="2"/>
      <c r="AEI428" s="2"/>
      <c r="AEJ428" s="2"/>
      <c r="AEK428" s="2"/>
      <c r="AEL428" s="2"/>
      <c r="AEM428" s="2"/>
      <c r="AEN428" s="2"/>
      <c r="AEO428" s="2"/>
      <c r="AEP428" s="2"/>
      <c r="AEQ428" s="2"/>
      <c r="AER428" s="2"/>
      <c r="AES428" s="2"/>
      <c r="AET428" s="2"/>
      <c r="AEU428" s="2"/>
      <c r="AEV428" s="2"/>
      <c r="AEW428" s="2"/>
      <c r="AEX428" s="2"/>
      <c r="AEY428" s="2"/>
      <c r="AEZ428" s="2"/>
      <c r="AFA428" s="2"/>
      <c r="AFB428" s="2"/>
      <c r="AFC428" s="2"/>
      <c r="AFD428" s="2"/>
      <c r="AFE428" s="2"/>
      <c r="AFF428" s="2"/>
      <c r="AFG428" s="2"/>
      <c r="AFH428" s="2"/>
      <c r="AFI428" s="2"/>
      <c r="AFJ428" s="2"/>
      <c r="AFK428" s="2"/>
      <c r="AFL428" s="2"/>
      <c r="AFM428" s="2"/>
      <c r="AFN428" s="2"/>
      <c r="AFO428" s="2"/>
      <c r="AFP428" s="2"/>
      <c r="AFQ428" s="2"/>
      <c r="AFR428" s="2"/>
      <c r="AFS428" s="2"/>
      <c r="AFT428" s="2"/>
      <c r="AFU428" s="2"/>
      <c r="AFV428" s="2"/>
      <c r="AFW428" s="2"/>
      <c r="AFX428" s="2"/>
      <c r="AFY428" s="2"/>
      <c r="AFZ428" s="2"/>
      <c r="AGA428" s="2"/>
      <c r="AGB428" s="2"/>
      <c r="AGC428" s="2"/>
      <c r="AGD428" s="2"/>
      <c r="AGE428" s="2"/>
      <c r="AGF428" s="2"/>
      <c r="AGG428" s="2"/>
      <c r="AGH428" s="2"/>
      <c r="AGI428" s="2"/>
      <c r="AGJ428" s="2"/>
      <c r="AGK428" s="2"/>
      <c r="AGL428" s="2"/>
      <c r="AGM428" s="2"/>
      <c r="AGN428" s="2"/>
      <c r="AGO428" s="2"/>
      <c r="AGP428" s="2"/>
      <c r="AGQ428" s="2"/>
      <c r="AGR428" s="2"/>
      <c r="AGS428" s="2"/>
      <c r="AGT428" s="2"/>
      <c r="AGU428" s="2"/>
      <c r="AGV428" s="2"/>
      <c r="AGW428" s="2"/>
      <c r="AGX428" s="2"/>
      <c r="AGY428" s="2"/>
      <c r="AGZ428" s="2"/>
      <c r="AHA428" s="2"/>
      <c r="AHB428" s="2"/>
      <c r="AHC428" s="2"/>
      <c r="AHD428" s="2"/>
      <c r="AHE428" s="2"/>
      <c r="AHF428" s="2"/>
      <c r="AHG428" s="2"/>
      <c r="AHH428" s="2"/>
      <c r="AHI428" s="2"/>
      <c r="AHJ428" s="2"/>
      <c r="AHK428" s="2"/>
      <c r="AHL428" s="2"/>
      <c r="AHM428" s="2"/>
      <c r="AHN428" s="2"/>
      <c r="AHO428" s="2"/>
      <c r="AHP428" s="2"/>
      <c r="AHQ428" s="2"/>
      <c r="AHR428" s="2"/>
      <c r="AHS428" s="2"/>
      <c r="AHT428" s="2"/>
      <c r="AHU428" s="2"/>
      <c r="AHV428" s="2"/>
      <c r="AHW428" s="2"/>
      <c r="AHX428" s="2"/>
      <c r="AHY428" s="2"/>
      <c r="AHZ428" s="2"/>
      <c r="AIA428" s="2"/>
      <c r="AIB428" s="2"/>
      <c r="AIC428" s="2"/>
      <c r="AID428" s="2"/>
      <c r="AIE428" s="2"/>
      <c r="AIF428" s="2"/>
      <c r="AIG428" s="2"/>
      <c r="AIH428" s="2"/>
      <c r="AII428" s="2"/>
      <c r="AIJ428" s="2"/>
      <c r="AIK428" s="2"/>
      <c r="AIL428" s="2"/>
      <c r="AIM428" s="2"/>
      <c r="AIN428" s="2"/>
      <c r="AIO428" s="2"/>
      <c r="AIP428" s="2"/>
      <c r="AIQ428" s="2"/>
      <c r="AIR428" s="2"/>
      <c r="AIS428" s="2"/>
      <c r="AIT428" s="2"/>
      <c r="AIU428" s="2"/>
      <c r="AIV428" s="2"/>
      <c r="AIW428" s="2"/>
      <c r="AIX428" s="2"/>
      <c r="AIY428" s="2"/>
      <c r="AIZ428" s="2"/>
      <c r="AJA428" s="2"/>
      <c r="AJB428" s="2"/>
      <c r="AJC428" s="2"/>
      <c r="AJD428" s="2"/>
      <c r="AJE428" s="2"/>
      <c r="AJF428" s="2"/>
      <c r="AJG428" s="2"/>
      <c r="AJH428" s="2"/>
      <c r="AJI428" s="2"/>
      <c r="AJJ428" s="2"/>
      <c r="AJK428" s="2"/>
      <c r="AJL428" s="2"/>
      <c r="AJM428" s="2"/>
      <c r="AJN428" s="2"/>
      <c r="AJO428" s="2"/>
      <c r="AJP428" s="2"/>
      <c r="AJQ428" s="2"/>
      <c r="AJR428" s="2"/>
      <c r="AJS428" s="2"/>
      <c r="AJT428" s="2"/>
      <c r="AJU428" s="2"/>
      <c r="AJV428" s="2"/>
      <c r="AJW428" s="2"/>
      <c r="AJX428" s="2"/>
      <c r="AJY428" s="2"/>
      <c r="AJZ428" s="2"/>
      <c r="AKA428" s="2"/>
      <c r="AKB428" s="2"/>
      <c r="AKC428" s="2"/>
      <c r="AKD428" s="2"/>
      <c r="AKE428" s="2"/>
      <c r="AKF428" s="2"/>
      <c r="AKG428" s="2"/>
      <c r="AKH428" s="2"/>
      <c r="AKI428" s="2"/>
      <c r="AKJ428" s="2"/>
      <c r="AKK428" s="2"/>
      <c r="AKL428" s="2"/>
      <c r="AKM428" s="2"/>
      <c r="AKN428" s="2"/>
      <c r="AKO428" s="2"/>
      <c r="AKP428" s="2"/>
      <c r="AKQ428" s="2"/>
      <c r="AKR428" s="2"/>
      <c r="AKS428" s="2"/>
      <c r="AKT428" s="2"/>
      <c r="AKU428" s="2"/>
      <c r="AKV428" s="2"/>
      <c r="AKW428" s="2"/>
      <c r="AKX428" s="2"/>
      <c r="AKY428" s="2"/>
      <c r="AKZ428" s="2"/>
      <c r="ALA428" s="2"/>
      <c r="ALB428" s="1"/>
      <c r="ALC428" s="1"/>
      <c r="ALD428" s="1"/>
      <c r="ALE428" s="1"/>
      <c r="ALF428" s="1"/>
      <c r="ALG428" s="1"/>
      <c r="ALH428" s="1"/>
      <c r="ALI428" s="1"/>
      <c r="ALJ428" s="1"/>
      <c r="ALK428" s="1"/>
      <c r="ALL428" s="1"/>
      <c r="ALM428" s="1"/>
      <c r="ALN428" s="1"/>
      <c r="ALO428" s="1"/>
      <c r="ALP428" s="1"/>
      <c r="ALQ428" s="1"/>
      <c r="ALR428" s="1"/>
      <c r="ALS428"/>
      <c r="ALT428"/>
      <c r="ALU428"/>
      <c r="ALV428"/>
      <c r="ALW428"/>
      <c r="ALX428"/>
      <c r="ALY428"/>
      <c r="ALZ428"/>
      <c r="AMA428"/>
      <c r="AMB428"/>
      <c r="AMC428"/>
      <c r="AMD428"/>
      <c r="AME428"/>
      <c r="AMF428"/>
      <c r="AMG428"/>
      <c r="AMH428"/>
      <c r="AMI428"/>
      <c r="AMJ428"/>
    </row>
    <row r="429" spans="1:1024" s="37" customFormat="1">
      <c r="A429" s="1"/>
      <c r="B429" s="1"/>
      <c r="C429" s="1"/>
      <c r="D429" s="1"/>
      <c r="E429" s="1"/>
      <c r="F429" s="1"/>
      <c r="G429" s="1"/>
      <c r="H429" s="1"/>
      <c r="I429" s="1"/>
      <c r="J429" s="10"/>
      <c r="K429" s="10"/>
      <c r="L429" s="10"/>
      <c r="M429" s="50"/>
      <c r="N429" s="50"/>
      <c r="O429" s="1"/>
      <c r="P429" s="1"/>
      <c r="Q429" s="51"/>
      <c r="VZ429" s="2"/>
      <c r="WA429" s="2"/>
      <c r="WB429" s="2"/>
      <c r="WC429" s="2"/>
      <c r="WD429" s="2"/>
      <c r="WE429" s="2"/>
      <c r="WF429" s="2"/>
      <c r="WG429" s="2"/>
      <c r="WH429" s="2"/>
      <c r="WI429" s="2"/>
      <c r="WJ429" s="2"/>
      <c r="WK429" s="2"/>
      <c r="WL429" s="2"/>
      <c r="WM429" s="2"/>
      <c r="WN429" s="2"/>
      <c r="WO429" s="2"/>
      <c r="WP429" s="2"/>
      <c r="WQ429" s="2"/>
      <c r="WR429" s="2"/>
      <c r="WS429" s="2"/>
      <c r="WT429" s="2"/>
      <c r="WU429" s="2"/>
      <c r="WV429" s="2"/>
      <c r="WW429" s="2"/>
      <c r="WX429" s="2"/>
      <c r="WY429" s="2"/>
      <c r="WZ429" s="2"/>
      <c r="XA429" s="2"/>
      <c r="XB429" s="2"/>
      <c r="XC429" s="2"/>
      <c r="XD429" s="2"/>
      <c r="XE429" s="2"/>
      <c r="XF429" s="2"/>
      <c r="XG429" s="2"/>
      <c r="XH429" s="2"/>
      <c r="XI429" s="2"/>
      <c r="XJ429" s="2"/>
      <c r="XK429" s="2"/>
      <c r="XL429" s="2"/>
      <c r="XM429" s="2"/>
      <c r="XN429" s="2"/>
      <c r="XO429" s="2"/>
      <c r="XP429" s="2"/>
      <c r="XQ429" s="2"/>
      <c r="XR429" s="2"/>
      <c r="XS429" s="2"/>
      <c r="XT429" s="2"/>
      <c r="XU429" s="2"/>
      <c r="XV429" s="2"/>
      <c r="XW429" s="2"/>
      <c r="XX429" s="2"/>
      <c r="XY429" s="2"/>
      <c r="XZ429" s="2"/>
      <c r="YA429" s="2"/>
      <c r="YB429" s="2"/>
      <c r="YC429" s="2"/>
      <c r="YD429" s="2"/>
      <c r="YE429" s="2"/>
      <c r="YF429" s="2"/>
      <c r="YG429" s="2"/>
      <c r="YH429" s="2"/>
      <c r="YI429" s="2"/>
      <c r="YJ429" s="2"/>
      <c r="YK429" s="2"/>
      <c r="YL429" s="2"/>
      <c r="YM429" s="2"/>
      <c r="YN429" s="2"/>
      <c r="YO429" s="2"/>
      <c r="YP429" s="2"/>
      <c r="YQ429" s="2"/>
      <c r="YR429" s="2"/>
      <c r="YS429" s="2"/>
      <c r="YT429" s="2"/>
      <c r="YU429" s="2"/>
      <c r="YV429" s="2"/>
      <c r="YW429" s="2"/>
      <c r="YX429" s="2"/>
      <c r="YY429" s="2"/>
      <c r="YZ429" s="2"/>
      <c r="ZA429" s="2"/>
      <c r="ZB429" s="2"/>
      <c r="ZC429" s="2"/>
      <c r="ZD429" s="2"/>
      <c r="ZE429" s="2"/>
      <c r="ZF429" s="2"/>
      <c r="ZG429" s="2"/>
      <c r="ZH429" s="2"/>
      <c r="ZI429" s="2"/>
      <c r="ZJ429" s="2"/>
      <c r="ZK429" s="2"/>
      <c r="ZL429" s="2"/>
      <c r="ZM429" s="2"/>
      <c r="ZN429" s="2"/>
      <c r="ZO429" s="2"/>
      <c r="ZP429" s="2"/>
      <c r="ZQ429" s="2"/>
      <c r="ZR429" s="2"/>
      <c r="ZS429" s="2"/>
      <c r="ZT429" s="2"/>
      <c r="ZU429" s="2"/>
      <c r="ZV429" s="2"/>
      <c r="ZW429" s="2"/>
      <c r="ZX429" s="2"/>
      <c r="ZY429" s="2"/>
      <c r="ZZ429" s="2"/>
      <c r="AAA429" s="2"/>
      <c r="AAB429" s="2"/>
      <c r="AAC429" s="2"/>
      <c r="AAD429" s="2"/>
      <c r="AAE429" s="2"/>
      <c r="AAF429" s="2"/>
      <c r="AAG429" s="2"/>
      <c r="AAH429" s="2"/>
      <c r="AAI429" s="2"/>
      <c r="AAJ429" s="2"/>
      <c r="AAK429" s="2"/>
      <c r="AAL429" s="2"/>
      <c r="AAM429" s="2"/>
      <c r="AAN429" s="2"/>
      <c r="AAO429" s="2"/>
      <c r="AAP429" s="2"/>
      <c r="AAQ429" s="2"/>
      <c r="AAR429" s="2"/>
      <c r="AAS429" s="2"/>
      <c r="AAT429" s="2"/>
      <c r="AAU429" s="2"/>
      <c r="AAV429" s="2"/>
      <c r="AAW429" s="2"/>
      <c r="AAX429" s="2"/>
      <c r="AAY429" s="2"/>
      <c r="AAZ429" s="2"/>
      <c r="ABA429" s="2"/>
      <c r="ABB429" s="2"/>
      <c r="ABC429" s="2"/>
      <c r="ABD429" s="2"/>
      <c r="ABE429" s="2"/>
      <c r="ABF429" s="2"/>
      <c r="ABG429" s="2"/>
      <c r="ABH429" s="2"/>
      <c r="ABI429" s="2"/>
      <c r="ABJ429" s="2"/>
      <c r="ABK429" s="2"/>
      <c r="ABL429" s="2"/>
      <c r="ABM429" s="2"/>
      <c r="ABN429" s="2"/>
      <c r="ABO429" s="2"/>
      <c r="ABP429" s="2"/>
      <c r="ABQ429" s="2"/>
      <c r="ABR429" s="2"/>
      <c r="ABS429" s="2"/>
      <c r="ABT429" s="2"/>
      <c r="ABU429" s="2"/>
      <c r="ABV429" s="2"/>
      <c r="ABW429" s="2"/>
      <c r="ABX429" s="2"/>
      <c r="ABY429" s="2"/>
      <c r="ABZ429" s="2"/>
      <c r="ACA429" s="2"/>
      <c r="ACB429" s="2"/>
      <c r="ACC429" s="2"/>
      <c r="ACD429" s="2"/>
      <c r="ACE429" s="2"/>
      <c r="ACF429" s="2"/>
      <c r="ACG429" s="2"/>
      <c r="ACH429" s="2"/>
      <c r="ACI429" s="2"/>
      <c r="ACJ429" s="2"/>
      <c r="ACK429" s="2"/>
      <c r="ACL429" s="2"/>
      <c r="ACM429" s="2"/>
      <c r="ACN429" s="2"/>
      <c r="ACO429" s="2"/>
      <c r="ACP429" s="2"/>
      <c r="ACQ429" s="2"/>
      <c r="ACR429" s="2"/>
      <c r="ACS429" s="2"/>
      <c r="ACT429" s="2"/>
      <c r="ACU429" s="2"/>
      <c r="ACV429" s="2"/>
      <c r="ACW429" s="2"/>
      <c r="ACX429" s="2"/>
      <c r="ACY429" s="2"/>
      <c r="ACZ429" s="2"/>
      <c r="ADA429" s="2"/>
      <c r="ADB429" s="2"/>
      <c r="ADC429" s="2"/>
      <c r="ADD429" s="2"/>
      <c r="ADE429" s="2"/>
      <c r="ADF429" s="2"/>
      <c r="ADG429" s="2"/>
      <c r="ADH429" s="2"/>
      <c r="ADI429" s="2"/>
      <c r="ADJ429" s="2"/>
      <c r="ADK429" s="2"/>
      <c r="ADL429" s="2"/>
      <c r="ADM429" s="2"/>
      <c r="ADN429" s="2"/>
      <c r="ADO429" s="2"/>
      <c r="ADP429" s="2"/>
      <c r="ADQ429" s="2"/>
      <c r="ADR429" s="2"/>
      <c r="ADS429" s="2"/>
      <c r="ADT429" s="2"/>
      <c r="ADU429" s="2"/>
      <c r="ADV429" s="2"/>
      <c r="ADW429" s="2"/>
      <c r="ADX429" s="2"/>
      <c r="ADY429" s="2"/>
      <c r="ADZ429" s="2"/>
      <c r="AEA429" s="2"/>
      <c r="AEB429" s="2"/>
      <c r="AEC429" s="2"/>
      <c r="AED429" s="2"/>
      <c r="AEE429" s="2"/>
      <c r="AEF429" s="2"/>
      <c r="AEG429" s="2"/>
      <c r="AEH429" s="2"/>
      <c r="AEI429" s="2"/>
      <c r="AEJ429" s="2"/>
      <c r="AEK429" s="2"/>
      <c r="AEL429" s="2"/>
      <c r="AEM429" s="2"/>
      <c r="AEN429" s="2"/>
      <c r="AEO429" s="2"/>
      <c r="AEP429" s="2"/>
      <c r="AEQ429" s="2"/>
      <c r="AER429" s="2"/>
      <c r="AES429" s="2"/>
      <c r="AET429" s="2"/>
      <c r="AEU429" s="2"/>
      <c r="AEV429" s="2"/>
      <c r="AEW429" s="2"/>
      <c r="AEX429" s="2"/>
      <c r="AEY429" s="2"/>
      <c r="AEZ429" s="2"/>
      <c r="AFA429" s="2"/>
      <c r="AFB429" s="2"/>
      <c r="AFC429" s="2"/>
      <c r="AFD429" s="2"/>
      <c r="AFE429" s="2"/>
      <c r="AFF429" s="2"/>
      <c r="AFG429" s="2"/>
      <c r="AFH429" s="2"/>
      <c r="AFI429" s="2"/>
      <c r="AFJ429" s="2"/>
      <c r="AFK429" s="2"/>
      <c r="AFL429" s="2"/>
      <c r="AFM429" s="2"/>
      <c r="AFN429" s="2"/>
      <c r="AFO429" s="2"/>
      <c r="AFP429" s="2"/>
      <c r="AFQ429" s="2"/>
      <c r="AFR429" s="2"/>
      <c r="AFS429" s="2"/>
      <c r="AFT429" s="2"/>
      <c r="AFU429" s="2"/>
      <c r="AFV429" s="2"/>
      <c r="AFW429" s="2"/>
      <c r="AFX429" s="2"/>
      <c r="AFY429" s="2"/>
      <c r="AFZ429" s="2"/>
      <c r="AGA429" s="2"/>
      <c r="AGB429" s="2"/>
      <c r="AGC429" s="2"/>
      <c r="AGD429" s="2"/>
      <c r="AGE429" s="2"/>
      <c r="AGF429" s="2"/>
      <c r="AGG429" s="2"/>
      <c r="AGH429" s="2"/>
      <c r="AGI429" s="2"/>
      <c r="AGJ429" s="2"/>
      <c r="AGK429" s="2"/>
      <c r="AGL429" s="2"/>
      <c r="AGM429" s="2"/>
      <c r="AGN429" s="2"/>
      <c r="AGO429" s="2"/>
      <c r="AGP429" s="2"/>
      <c r="AGQ429" s="2"/>
      <c r="AGR429" s="2"/>
      <c r="AGS429" s="2"/>
      <c r="AGT429" s="2"/>
      <c r="AGU429" s="2"/>
      <c r="AGV429" s="2"/>
      <c r="AGW429" s="2"/>
      <c r="AGX429" s="2"/>
      <c r="AGY429" s="2"/>
      <c r="AGZ429" s="2"/>
      <c r="AHA429" s="2"/>
      <c r="AHB429" s="2"/>
      <c r="AHC429" s="2"/>
      <c r="AHD429" s="2"/>
      <c r="AHE429" s="2"/>
      <c r="AHF429" s="2"/>
      <c r="AHG429" s="2"/>
      <c r="AHH429" s="2"/>
      <c r="AHI429" s="2"/>
      <c r="AHJ429" s="2"/>
      <c r="AHK429" s="2"/>
      <c r="AHL429" s="2"/>
      <c r="AHM429" s="2"/>
      <c r="AHN429" s="2"/>
      <c r="AHO429" s="2"/>
      <c r="AHP429" s="2"/>
      <c r="AHQ429" s="2"/>
      <c r="AHR429" s="2"/>
      <c r="AHS429" s="2"/>
      <c r="AHT429" s="2"/>
      <c r="AHU429" s="2"/>
      <c r="AHV429" s="2"/>
      <c r="AHW429" s="2"/>
      <c r="AHX429" s="2"/>
      <c r="AHY429" s="2"/>
      <c r="AHZ429" s="2"/>
      <c r="AIA429" s="2"/>
      <c r="AIB429" s="2"/>
      <c r="AIC429" s="2"/>
      <c r="AID429" s="2"/>
      <c r="AIE429" s="2"/>
      <c r="AIF429" s="2"/>
      <c r="AIG429" s="2"/>
      <c r="AIH429" s="2"/>
      <c r="AII429" s="2"/>
      <c r="AIJ429" s="2"/>
      <c r="AIK429" s="2"/>
      <c r="AIL429" s="2"/>
      <c r="AIM429" s="2"/>
      <c r="AIN429" s="2"/>
      <c r="AIO429" s="2"/>
      <c r="AIP429" s="2"/>
      <c r="AIQ429" s="2"/>
      <c r="AIR429" s="2"/>
      <c r="AIS429" s="2"/>
      <c r="AIT429" s="2"/>
      <c r="AIU429" s="2"/>
      <c r="AIV429" s="2"/>
      <c r="AIW429" s="2"/>
      <c r="AIX429" s="2"/>
      <c r="AIY429" s="2"/>
      <c r="AIZ429" s="2"/>
      <c r="AJA429" s="2"/>
      <c r="AJB429" s="2"/>
      <c r="AJC429" s="2"/>
      <c r="AJD429" s="2"/>
      <c r="AJE429" s="2"/>
      <c r="AJF429" s="2"/>
      <c r="AJG429" s="2"/>
      <c r="AJH429" s="2"/>
      <c r="AJI429" s="2"/>
      <c r="AJJ429" s="2"/>
      <c r="AJK429" s="2"/>
      <c r="AJL429" s="2"/>
      <c r="AJM429" s="2"/>
      <c r="AJN429" s="2"/>
      <c r="AJO429" s="2"/>
      <c r="AJP429" s="2"/>
      <c r="AJQ429" s="2"/>
      <c r="AJR429" s="2"/>
      <c r="AJS429" s="2"/>
      <c r="AJT429" s="2"/>
      <c r="AJU429" s="2"/>
      <c r="AJV429" s="2"/>
      <c r="AJW429" s="2"/>
      <c r="AJX429" s="2"/>
      <c r="AJY429" s="2"/>
      <c r="AJZ429" s="2"/>
      <c r="AKA429" s="2"/>
      <c r="AKB429" s="2"/>
      <c r="AKC429" s="2"/>
      <c r="AKD429" s="2"/>
      <c r="AKE429" s="2"/>
      <c r="AKF429" s="2"/>
      <c r="AKG429" s="2"/>
      <c r="AKH429" s="2"/>
      <c r="AKI429" s="2"/>
      <c r="AKJ429" s="2"/>
      <c r="AKK429" s="2"/>
      <c r="AKL429" s="2"/>
      <c r="AKM429" s="2"/>
      <c r="AKN429" s="2"/>
      <c r="AKO429" s="2"/>
      <c r="AKP429" s="2"/>
      <c r="AKQ429" s="2"/>
      <c r="AKR429" s="2"/>
      <c r="AKS429" s="2"/>
      <c r="AKT429" s="2"/>
      <c r="AKU429" s="2"/>
      <c r="AKV429" s="2"/>
      <c r="AKW429" s="2"/>
      <c r="AKX429" s="2"/>
      <c r="AKY429" s="2"/>
      <c r="AKZ429" s="2"/>
      <c r="ALA429" s="2"/>
      <c r="ALB429" s="1"/>
      <c r="ALC429" s="1"/>
      <c r="ALD429" s="1"/>
      <c r="ALE429" s="1"/>
      <c r="ALF429" s="1"/>
      <c r="ALG429" s="1"/>
      <c r="ALH429" s="1"/>
      <c r="ALI429" s="1"/>
      <c r="ALJ429" s="1"/>
      <c r="ALK429" s="1"/>
      <c r="ALL429" s="1"/>
      <c r="ALM429" s="1"/>
      <c r="ALN429" s="1"/>
      <c r="ALO429" s="1"/>
      <c r="ALP429" s="1"/>
      <c r="ALQ429" s="1"/>
      <c r="ALR429" s="1"/>
      <c r="ALS429"/>
      <c r="ALT429"/>
      <c r="ALU429"/>
      <c r="ALV429"/>
      <c r="ALW429"/>
      <c r="ALX429"/>
      <c r="ALY429"/>
      <c r="ALZ429"/>
      <c r="AMA429"/>
      <c r="AMB429"/>
      <c r="AMC429"/>
      <c r="AMD429"/>
      <c r="AME429"/>
      <c r="AMF429"/>
      <c r="AMG429"/>
      <c r="AMH429"/>
      <c r="AMI429"/>
      <c r="AMJ429"/>
    </row>
    <row r="430" spans="1:1024" s="37" customFormat="1">
      <c r="A430" s="1"/>
      <c r="B430" s="1"/>
      <c r="C430" s="1"/>
      <c r="D430" s="1"/>
      <c r="E430" s="1"/>
      <c r="F430" s="1"/>
      <c r="G430" s="1"/>
      <c r="H430" s="1"/>
      <c r="I430" s="1"/>
      <c r="J430" s="10"/>
      <c r="K430" s="10"/>
      <c r="L430" s="10"/>
      <c r="M430" s="50"/>
      <c r="N430" s="50"/>
      <c r="O430" s="1"/>
      <c r="P430" s="1"/>
      <c r="Q430" s="51"/>
      <c r="VZ430" s="2"/>
      <c r="WA430" s="2"/>
      <c r="WB430" s="2"/>
      <c r="WC430" s="2"/>
      <c r="WD430" s="2"/>
      <c r="WE430" s="2"/>
      <c r="WF430" s="2"/>
      <c r="WG430" s="2"/>
      <c r="WH430" s="2"/>
      <c r="WI430" s="2"/>
      <c r="WJ430" s="2"/>
      <c r="WK430" s="2"/>
      <c r="WL430" s="2"/>
      <c r="WM430" s="2"/>
      <c r="WN430" s="2"/>
      <c r="WO430" s="2"/>
      <c r="WP430" s="2"/>
      <c r="WQ430" s="2"/>
      <c r="WR430" s="2"/>
      <c r="WS430" s="2"/>
      <c r="WT430" s="2"/>
      <c r="WU430" s="2"/>
      <c r="WV430" s="2"/>
      <c r="WW430" s="2"/>
      <c r="WX430" s="2"/>
      <c r="WY430" s="2"/>
      <c r="WZ430" s="2"/>
      <c r="XA430" s="2"/>
      <c r="XB430" s="2"/>
      <c r="XC430" s="2"/>
      <c r="XD430" s="2"/>
      <c r="XE430" s="2"/>
      <c r="XF430" s="2"/>
      <c r="XG430" s="2"/>
      <c r="XH430" s="2"/>
      <c r="XI430" s="2"/>
      <c r="XJ430" s="2"/>
      <c r="XK430" s="2"/>
      <c r="XL430" s="2"/>
      <c r="XM430" s="2"/>
      <c r="XN430" s="2"/>
      <c r="XO430" s="2"/>
      <c r="XP430" s="2"/>
      <c r="XQ430" s="2"/>
      <c r="XR430" s="2"/>
      <c r="XS430" s="2"/>
      <c r="XT430" s="2"/>
      <c r="XU430" s="2"/>
      <c r="XV430" s="2"/>
      <c r="XW430" s="2"/>
      <c r="XX430" s="2"/>
      <c r="XY430" s="2"/>
      <c r="XZ430" s="2"/>
      <c r="YA430" s="2"/>
      <c r="YB430" s="2"/>
      <c r="YC430" s="2"/>
      <c r="YD430" s="2"/>
      <c r="YE430" s="2"/>
      <c r="YF430" s="2"/>
      <c r="YG430" s="2"/>
      <c r="YH430" s="2"/>
      <c r="YI430" s="2"/>
      <c r="YJ430" s="2"/>
      <c r="YK430" s="2"/>
      <c r="YL430" s="2"/>
      <c r="YM430" s="2"/>
      <c r="YN430" s="2"/>
      <c r="YO430" s="2"/>
      <c r="YP430" s="2"/>
      <c r="YQ430" s="2"/>
      <c r="YR430" s="2"/>
      <c r="YS430" s="2"/>
      <c r="YT430" s="2"/>
      <c r="YU430" s="2"/>
      <c r="YV430" s="2"/>
      <c r="YW430" s="2"/>
      <c r="YX430" s="2"/>
      <c r="YY430" s="2"/>
      <c r="YZ430" s="2"/>
      <c r="ZA430" s="2"/>
      <c r="ZB430" s="2"/>
      <c r="ZC430" s="2"/>
      <c r="ZD430" s="2"/>
      <c r="ZE430" s="2"/>
      <c r="ZF430" s="2"/>
      <c r="ZG430" s="2"/>
      <c r="ZH430" s="2"/>
      <c r="ZI430" s="2"/>
      <c r="ZJ430" s="2"/>
      <c r="ZK430" s="2"/>
      <c r="ZL430" s="2"/>
      <c r="ZM430" s="2"/>
      <c r="ZN430" s="2"/>
      <c r="ZO430" s="2"/>
      <c r="ZP430" s="2"/>
      <c r="ZQ430" s="2"/>
      <c r="ZR430" s="2"/>
      <c r="ZS430" s="2"/>
      <c r="ZT430" s="2"/>
      <c r="ZU430" s="2"/>
      <c r="ZV430" s="2"/>
      <c r="ZW430" s="2"/>
      <c r="ZX430" s="2"/>
      <c r="ZY430" s="2"/>
      <c r="ZZ430" s="2"/>
      <c r="AAA430" s="2"/>
      <c r="AAB430" s="2"/>
      <c r="AAC430" s="2"/>
      <c r="AAD430" s="2"/>
      <c r="AAE430" s="2"/>
      <c r="AAF430" s="2"/>
      <c r="AAG430" s="2"/>
      <c r="AAH430" s="2"/>
      <c r="AAI430" s="2"/>
      <c r="AAJ430" s="2"/>
      <c r="AAK430" s="2"/>
      <c r="AAL430" s="2"/>
      <c r="AAM430" s="2"/>
      <c r="AAN430" s="2"/>
      <c r="AAO430" s="2"/>
      <c r="AAP430" s="2"/>
      <c r="AAQ430" s="2"/>
      <c r="AAR430" s="2"/>
      <c r="AAS430" s="2"/>
      <c r="AAT430" s="2"/>
      <c r="AAU430" s="2"/>
      <c r="AAV430" s="2"/>
      <c r="AAW430" s="2"/>
      <c r="AAX430" s="2"/>
      <c r="AAY430" s="2"/>
      <c r="AAZ430" s="2"/>
      <c r="ABA430" s="2"/>
      <c r="ABB430" s="2"/>
      <c r="ABC430" s="2"/>
      <c r="ABD430" s="2"/>
      <c r="ABE430" s="2"/>
      <c r="ABF430" s="2"/>
      <c r="ABG430" s="2"/>
      <c r="ABH430" s="2"/>
      <c r="ABI430" s="2"/>
      <c r="ABJ430" s="2"/>
      <c r="ABK430" s="2"/>
      <c r="ABL430" s="2"/>
      <c r="ABM430" s="2"/>
      <c r="ABN430" s="2"/>
      <c r="ABO430" s="2"/>
      <c r="ABP430" s="2"/>
      <c r="ABQ430" s="2"/>
      <c r="ABR430" s="2"/>
      <c r="ABS430" s="2"/>
      <c r="ABT430" s="2"/>
      <c r="ABU430" s="2"/>
      <c r="ABV430" s="2"/>
      <c r="ABW430" s="2"/>
      <c r="ABX430" s="2"/>
      <c r="ABY430" s="2"/>
      <c r="ABZ430" s="2"/>
      <c r="ACA430" s="2"/>
      <c r="ACB430" s="2"/>
      <c r="ACC430" s="2"/>
      <c r="ACD430" s="2"/>
      <c r="ACE430" s="2"/>
      <c r="ACF430" s="2"/>
      <c r="ACG430" s="2"/>
      <c r="ACH430" s="2"/>
      <c r="ACI430" s="2"/>
      <c r="ACJ430" s="2"/>
      <c r="ACK430" s="2"/>
      <c r="ACL430" s="2"/>
      <c r="ACM430" s="2"/>
      <c r="ACN430" s="2"/>
      <c r="ACO430" s="2"/>
      <c r="ACP430" s="2"/>
      <c r="ACQ430" s="2"/>
      <c r="ACR430" s="2"/>
      <c r="ACS430" s="2"/>
      <c r="ACT430" s="2"/>
      <c r="ACU430" s="2"/>
      <c r="ACV430" s="2"/>
      <c r="ACW430" s="2"/>
      <c r="ACX430" s="2"/>
      <c r="ACY430" s="2"/>
      <c r="ACZ430" s="2"/>
      <c r="ADA430" s="2"/>
      <c r="ADB430" s="2"/>
      <c r="ADC430" s="2"/>
      <c r="ADD430" s="2"/>
      <c r="ADE430" s="2"/>
      <c r="ADF430" s="2"/>
      <c r="ADG430" s="2"/>
      <c r="ADH430" s="2"/>
      <c r="ADI430" s="2"/>
      <c r="ADJ430" s="2"/>
      <c r="ADK430" s="2"/>
      <c r="ADL430" s="2"/>
      <c r="ADM430" s="2"/>
      <c r="ADN430" s="2"/>
      <c r="ADO430" s="2"/>
      <c r="ADP430" s="2"/>
      <c r="ADQ430" s="2"/>
      <c r="ADR430" s="2"/>
      <c r="ADS430" s="2"/>
      <c r="ADT430" s="2"/>
      <c r="ADU430" s="2"/>
      <c r="ADV430" s="2"/>
      <c r="ADW430" s="2"/>
      <c r="ADX430" s="2"/>
      <c r="ADY430" s="2"/>
      <c r="ADZ430" s="2"/>
      <c r="AEA430" s="2"/>
      <c r="AEB430" s="2"/>
      <c r="AEC430" s="2"/>
      <c r="AED430" s="2"/>
      <c r="AEE430" s="2"/>
      <c r="AEF430" s="2"/>
      <c r="AEG430" s="2"/>
      <c r="AEH430" s="2"/>
      <c r="AEI430" s="2"/>
      <c r="AEJ430" s="2"/>
      <c r="AEK430" s="2"/>
      <c r="AEL430" s="2"/>
      <c r="AEM430" s="2"/>
      <c r="AEN430" s="2"/>
      <c r="AEO430" s="2"/>
      <c r="AEP430" s="2"/>
      <c r="AEQ430" s="2"/>
      <c r="AER430" s="2"/>
      <c r="AES430" s="2"/>
      <c r="AET430" s="2"/>
      <c r="AEU430" s="2"/>
      <c r="AEV430" s="2"/>
      <c r="AEW430" s="2"/>
      <c r="AEX430" s="2"/>
      <c r="AEY430" s="2"/>
      <c r="AEZ430" s="2"/>
      <c r="AFA430" s="2"/>
      <c r="AFB430" s="2"/>
      <c r="AFC430" s="2"/>
      <c r="AFD430" s="2"/>
      <c r="AFE430" s="2"/>
      <c r="AFF430" s="2"/>
      <c r="AFG430" s="2"/>
      <c r="AFH430" s="2"/>
      <c r="AFI430" s="2"/>
      <c r="AFJ430" s="2"/>
      <c r="AFK430" s="2"/>
      <c r="AFL430" s="2"/>
      <c r="AFM430" s="2"/>
      <c r="AFN430" s="2"/>
      <c r="AFO430" s="2"/>
      <c r="AFP430" s="2"/>
      <c r="AFQ430" s="2"/>
      <c r="AFR430" s="2"/>
      <c r="AFS430" s="2"/>
      <c r="AFT430" s="2"/>
      <c r="AFU430" s="2"/>
      <c r="AFV430" s="2"/>
      <c r="AFW430" s="2"/>
      <c r="AFX430" s="2"/>
      <c r="AFY430" s="2"/>
      <c r="AFZ430" s="2"/>
      <c r="AGA430" s="2"/>
      <c r="AGB430" s="2"/>
      <c r="AGC430" s="2"/>
      <c r="AGD430" s="2"/>
      <c r="AGE430" s="2"/>
      <c r="AGF430" s="2"/>
      <c r="AGG430" s="2"/>
      <c r="AGH430" s="2"/>
      <c r="AGI430" s="2"/>
      <c r="AGJ430" s="2"/>
      <c r="AGK430" s="2"/>
      <c r="AGL430" s="2"/>
      <c r="AGM430" s="2"/>
      <c r="AGN430" s="2"/>
      <c r="AGO430" s="2"/>
      <c r="AGP430" s="2"/>
      <c r="AGQ430" s="2"/>
      <c r="AGR430" s="2"/>
      <c r="AGS430" s="2"/>
      <c r="AGT430" s="2"/>
      <c r="AGU430" s="2"/>
      <c r="AGV430" s="2"/>
      <c r="AGW430" s="2"/>
      <c r="AGX430" s="2"/>
      <c r="AGY430" s="2"/>
      <c r="AGZ430" s="2"/>
      <c r="AHA430" s="2"/>
      <c r="AHB430" s="2"/>
      <c r="AHC430" s="2"/>
      <c r="AHD430" s="2"/>
      <c r="AHE430" s="2"/>
      <c r="AHF430" s="2"/>
      <c r="AHG430" s="2"/>
      <c r="AHH430" s="2"/>
      <c r="AHI430" s="2"/>
      <c r="AHJ430" s="2"/>
      <c r="AHK430" s="2"/>
      <c r="AHL430" s="2"/>
      <c r="AHM430" s="2"/>
      <c r="AHN430" s="2"/>
      <c r="AHO430" s="2"/>
      <c r="AHP430" s="2"/>
      <c r="AHQ430" s="2"/>
      <c r="AHR430" s="2"/>
      <c r="AHS430" s="2"/>
      <c r="AHT430" s="2"/>
      <c r="AHU430" s="2"/>
      <c r="AHV430" s="2"/>
      <c r="AHW430" s="2"/>
      <c r="AHX430" s="2"/>
      <c r="AHY430" s="2"/>
      <c r="AHZ430" s="2"/>
      <c r="AIA430" s="2"/>
      <c r="AIB430" s="2"/>
      <c r="AIC430" s="2"/>
      <c r="AID430" s="2"/>
      <c r="AIE430" s="2"/>
      <c r="AIF430" s="2"/>
      <c r="AIG430" s="2"/>
      <c r="AIH430" s="2"/>
      <c r="AII430" s="2"/>
      <c r="AIJ430" s="2"/>
      <c r="AIK430" s="2"/>
      <c r="AIL430" s="2"/>
      <c r="AIM430" s="2"/>
      <c r="AIN430" s="2"/>
      <c r="AIO430" s="2"/>
      <c r="AIP430" s="2"/>
      <c r="AIQ430" s="2"/>
      <c r="AIR430" s="2"/>
      <c r="AIS430" s="2"/>
      <c r="AIT430" s="2"/>
      <c r="AIU430" s="2"/>
      <c r="AIV430" s="2"/>
      <c r="AIW430" s="2"/>
      <c r="AIX430" s="2"/>
      <c r="AIY430" s="2"/>
      <c r="AIZ430" s="2"/>
      <c r="AJA430" s="2"/>
      <c r="AJB430" s="2"/>
      <c r="AJC430" s="2"/>
      <c r="AJD430" s="2"/>
      <c r="AJE430" s="2"/>
      <c r="AJF430" s="2"/>
      <c r="AJG430" s="2"/>
      <c r="AJH430" s="2"/>
      <c r="AJI430" s="2"/>
      <c r="AJJ430" s="2"/>
      <c r="AJK430" s="2"/>
      <c r="AJL430" s="2"/>
      <c r="AJM430" s="2"/>
      <c r="AJN430" s="2"/>
      <c r="AJO430" s="2"/>
      <c r="AJP430" s="2"/>
      <c r="AJQ430" s="2"/>
      <c r="AJR430" s="2"/>
      <c r="AJS430" s="2"/>
      <c r="AJT430" s="2"/>
      <c r="AJU430" s="2"/>
      <c r="AJV430" s="2"/>
      <c r="AJW430" s="2"/>
      <c r="AJX430" s="2"/>
      <c r="AJY430" s="2"/>
      <c r="AJZ430" s="2"/>
      <c r="AKA430" s="2"/>
      <c r="AKB430" s="2"/>
      <c r="AKC430" s="2"/>
      <c r="AKD430" s="2"/>
      <c r="AKE430" s="2"/>
      <c r="AKF430" s="2"/>
      <c r="AKG430" s="2"/>
      <c r="AKH430" s="2"/>
      <c r="AKI430" s="2"/>
      <c r="AKJ430" s="2"/>
      <c r="AKK430" s="2"/>
      <c r="AKL430" s="2"/>
      <c r="AKM430" s="2"/>
      <c r="AKN430" s="2"/>
      <c r="AKO430" s="2"/>
      <c r="AKP430" s="2"/>
      <c r="AKQ430" s="2"/>
      <c r="AKR430" s="2"/>
      <c r="AKS430" s="2"/>
      <c r="AKT430" s="2"/>
      <c r="AKU430" s="2"/>
      <c r="AKV430" s="2"/>
      <c r="AKW430" s="2"/>
      <c r="AKX430" s="2"/>
      <c r="AKY430" s="2"/>
      <c r="AKZ430" s="2"/>
      <c r="ALA430" s="2"/>
      <c r="ALB430" s="1"/>
      <c r="ALC430" s="1"/>
      <c r="ALD430" s="1"/>
      <c r="ALE430" s="1"/>
      <c r="ALF430" s="1"/>
      <c r="ALG430" s="1"/>
      <c r="ALH430" s="1"/>
      <c r="ALI430" s="1"/>
      <c r="ALJ430" s="1"/>
      <c r="ALK430" s="1"/>
      <c r="ALL430" s="1"/>
      <c r="ALM430" s="1"/>
      <c r="ALN430" s="1"/>
      <c r="ALO430" s="1"/>
      <c r="ALP430" s="1"/>
      <c r="ALQ430" s="1"/>
      <c r="ALR430" s="1"/>
      <c r="ALS430"/>
      <c r="ALT430"/>
      <c r="ALU430"/>
      <c r="ALV430"/>
      <c r="ALW430"/>
      <c r="ALX430"/>
      <c r="ALY430"/>
      <c r="ALZ430"/>
      <c r="AMA430"/>
      <c r="AMB430"/>
      <c r="AMC430"/>
      <c r="AMD430"/>
      <c r="AME430"/>
      <c r="AMF430"/>
      <c r="AMG430"/>
      <c r="AMH430"/>
      <c r="AMI430"/>
      <c r="AMJ430"/>
    </row>
    <row r="431" spans="1:1024" s="37" customFormat="1">
      <c r="A431" s="1"/>
      <c r="B431" s="1"/>
      <c r="C431" s="1"/>
      <c r="D431" s="1"/>
      <c r="E431" s="1"/>
      <c r="F431" s="1"/>
      <c r="G431" s="1"/>
      <c r="H431" s="1"/>
      <c r="I431" s="1"/>
      <c r="J431" s="10"/>
      <c r="K431" s="10"/>
      <c r="L431" s="10"/>
      <c r="M431" s="50"/>
      <c r="N431" s="50"/>
      <c r="O431" s="1"/>
      <c r="P431" s="1"/>
      <c r="Q431" s="51"/>
      <c r="VZ431" s="2"/>
      <c r="WA431" s="2"/>
      <c r="WB431" s="2"/>
      <c r="WC431" s="2"/>
      <c r="WD431" s="2"/>
      <c r="WE431" s="2"/>
      <c r="WF431" s="2"/>
      <c r="WG431" s="2"/>
      <c r="WH431" s="2"/>
      <c r="WI431" s="2"/>
      <c r="WJ431" s="2"/>
      <c r="WK431" s="2"/>
      <c r="WL431" s="2"/>
      <c r="WM431" s="2"/>
      <c r="WN431" s="2"/>
      <c r="WO431" s="2"/>
      <c r="WP431" s="2"/>
      <c r="WQ431" s="2"/>
      <c r="WR431" s="2"/>
      <c r="WS431" s="2"/>
      <c r="WT431" s="2"/>
      <c r="WU431" s="2"/>
      <c r="WV431" s="2"/>
      <c r="WW431" s="2"/>
      <c r="WX431" s="2"/>
      <c r="WY431" s="2"/>
      <c r="WZ431" s="2"/>
      <c r="XA431" s="2"/>
      <c r="XB431" s="2"/>
      <c r="XC431" s="2"/>
      <c r="XD431" s="2"/>
      <c r="XE431" s="2"/>
      <c r="XF431" s="2"/>
      <c r="XG431" s="2"/>
      <c r="XH431" s="2"/>
      <c r="XI431" s="2"/>
      <c r="XJ431" s="2"/>
      <c r="XK431" s="2"/>
      <c r="XL431" s="2"/>
      <c r="XM431" s="2"/>
      <c r="XN431" s="2"/>
      <c r="XO431" s="2"/>
      <c r="XP431" s="2"/>
      <c r="XQ431" s="2"/>
      <c r="XR431" s="2"/>
      <c r="XS431" s="2"/>
      <c r="XT431" s="2"/>
      <c r="XU431" s="2"/>
      <c r="XV431" s="2"/>
      <c r="XW431" s="2"/>
      <c r="XX431" s="2"/>
      <c r="XY431" s="2"/>
      <c r="XZ431" s="2"/>
      <c r="YA431" s="2"/>
      <c r="YB431" s="2"/>
      <c r="YC431" s="2"/>
      <c r="YD431" s="2"/>
      <c r="YE431" s="2"/>
      <c r="YF431" s="2"/>
      <c r="YG431" s="2"/>
      <c r="YH431" s="2"/>
      <c r="YI431" s="2"/>
      <c r="YJ431" s="2"/>
      <c r="YK431" s="2"/>
      <c r="YL431" s="2"/>
      <c r="YM431" s="2"/>
      <c r="YN431" s="2"/>
      <c r="YO431" s="2"/>
      <c r="YP431" s="2"/>
      <c r="YQ431" s="2"/>
      <c r="YR431" s="2"/>
      <c r="YS431" s="2"/>
      <c r="YT431" s="2"/>
      <c r="YU431" s="2"/>
      <c r="YV431" s="2"/>
      <c r="YW431" s="2"/>
      <c r="YX431" s="2"/>
      <c r="YY431" s="2"/>
      <c r="YZ431" s="2"/>
      <c r="ZA431" s="2"/>
      <c r="ZB431" s="2"/>
      <c r="ZC431" s="2"/>
      <c r="ZD431" s="2"/>
      <c r="ZE431" s="2"/>
      <c r="ZF431" s="2"/>
      <c r="ZG431" s="2"/>
      <c r="ZH431" s="2"/>
      <c r="ZI431" s="2"/>
      <c r="ZJ431" s="2"/>
      <c r="ZK431" s="2"/>
      <c r="ZL431" s="2"/>
      <c r="ZM431" s="2"/>
      <c r="ZN431" s="2"/>
      <c r="ZO431" s="2"/>
      <c r="ZP431" s="2"/>
      <c r="ZQ431" s="2"/>
      <c r="ZR431" s="2"/>
      <c r="ZS431" s="2"/>
      <c r="ZT431" s="2"/>
      <c r="ZU431" s="2"/>
      <c r="ZV431" s="2"/>
      <c r="ZW431" s="2"/>
      <c r="ZX431" s="2"/>
      <c r="ZY431" s="2"/>
      <c r="ZZ431" s="2"/>
      <c r="AAA431" s="2"/>
      <c r="AAB431" s="2"/>
      <c r="AAC431" s="2"/>
      <c r="AAD431" s="2"/>
      <c r="AAE431" s="2"/>
      <c r="AAF431" s="2"/>
      <c r="AAG431" s="2"/>
      <c r="AAH431" s="2"/>
      <c r="AAI431" s="2"/>
      <c r="AAJ431" s="2"/>
      <c r="AAK431" s="2"/>
      <c r="AAL431" s="2"/>
      <c r="AAM431" s="2"/>
      <c r="AAN431" s="2"/>
      <c r="AAO431" s="2"/>
      <c r="AAP431" s="2"/>
      <c r="AAQ431" s="2"/>
      <c r="AAR431" s="2"/>
      <c r="AAS431" s="2"/>
      <c r="AAT431" s="2"/>
      <c r="AAU431" s="2"/>
      <c r="AAV431" s="2"/>
      <c r="AAW431" s="2"/>
      <c r="AAX431" s="2"/>
      <c r="AAY431" s="2"/>
      <c r="AAZ431" s="2"/>
      <c r="ABA431" s="2"/>
      <c r="ABB431" s="2"/>
      <c r="ABC431" s="2"/>
      <c r="ABD431" s="2"/>
      <c r="ABE431" s="2"/>
      <c r="ABF431" s="2"/>
      <c r="ABG431" s="2"/>
      <c r="ABH431" s="2"/>
      <c r="ABI431" s="2"/>
      <c r="ABJ431" s="2"/>
      <c r="ABK431" s="2"/>
      <c r="ABL431" s="2"/>
      <c r="ABM431" s="2"/>
      <c r="ABN431" s="2"/>
      <c r="ABO431" s="2"/>
      <c r="ABP431" s="2"/>
      <c r="ABQ431" s="2"/>
      <c r="ABR431" s="2"/>
      <c r="ABS431" s="2"/>
      <c r="ABT431" s="2"/>
      <c r="ABU431" s="2"/>
      <c r="ABV431" s="2"/>
      <c r="ABW431" s="2"/>
      <c r="ABX431" s="2"/>
      <c r="ABY431" s="2"/>
      <c r="ABZ431" s="2"/>
      <c r="ACA431" s="2"/>
      <c r="ACB431" s="2"/>
      <c r="ACC431" s="2"/>
      <c r="ACD431" s="2"/>
      <c r="ACE431" s="2"/>
      <c r="ACF431" s="2"/>
      <c r="ACG431" s="2"/>
      <c r="ACH431" s="2"/>
      <c r="ACI431" s="2"/>
      <c r="ACJ431" s="2"/>
      <c r="ACK431" s="2"/>
      <c r="ACL431" s="2"/>
      <c r="ACM431" s="2"/>
      <c r="ACN431" s="2"/>
      <c r="ACO431" s="2"/>
      <c r="ACP431" s="2"/>
      <c r="ACQ431" s="2"/>
      <c r="ACR431" s="2"/>
      <c r="ACS431" s="2"/>
      <c r="ACT431" s="2"/>
      <c r="ACU431" s="2"/>
      <c r="ACV431" s="2"/>
      <c r="ACW431" s="2"/>
      <c r="ACX431" s="2"/>
      <c r="ACY431" s="2"/>
      <c r="ACZ431" s="2"/>
      <c r="ADA431" s="2"/>
      <c r="ADB431" s="2"/>
      <c r="ADC431" s="2"/>
      <c r="ADD431" s="2"/>
      <c r="ADE431" s="2"/>
      <c r="ADF431" s="2"/>
      <c r="ADG431" s="2"/>
      <c r="ADH431" s="2"/>
      <c r="ADI431" s="2"/>
      <c r="ADJ431" s="2"/>
      <c r="ADK431" s="2"/>
      <c r="ADL431" s="2"/>
      <c r="ADM431" s="2"/>
      <c r="ADN431" s="2"/>
      <c r="ADO431" s="2"/>
      <c r="ADP431" s="2"/>
      <c r="ADQ431" s="2"/>
      <c r="ADR431" s="2"/>
      <c r="ADS431" s="2"/>
      <c r="ADT431" s="2"/>
      <c r="ADU431" s="2"/>
      <c r="ADV431" s="2"/>
      <c r="ADW431" s="2"/>
      <c r="ADX431" s="2"/>
      <c r="ADY431" s="2"/>
      <c r="ADZ431" s="2"/>
      <c r="AEA431" s="2"/>
      <c r="AEB431" s="2"/>
      <c r="AEC431" s="2"/>
      <c r="AED431" s="2"/>
      <c r="AEE431" s="2"/>
      <c r="AEF431" s="2"/>
      <c r="AEG431" s="2"/>
      <c r="AEH431" s="2"/>
      <c r="AEI431" s="2"/>
      <c r="AEJ431" s="2"/>
      <c r="AEK431" s="2"/>
      <c r="AEL431" s="2"/>
      <c r="AEM431" s="2"/>
      <c r="AEN431" s="2"/>
      <c r="AEO431" s="2"/>
      <c r="AEP431" s="2"/>
      <c r="AEQ431" s="2"/>
      <c r="AER431" s="2"/>
      <c r="AES431" s="2"/>
      <c r="AET431" s="2"/>
      <c r="AEU431" s="2"/>
      <c r="AEV431" s="2"/>
      <c r="AEW431" s="2"/>
      <c r="AEX431" s="2"/>
      <c r="AEY431" s="2"/>
      <c r="AEZ431" s="2"/>
      <c r="AFA431" s="2"/>
      <c r="AFB431" s="2"/>
      <c r="AFC431" s="2"/>
      <c r="AFD431" s="2"/>
      <c r="AFE431" s="2"/>
      <c r="AFF431" s="2"/>
      <c r="AFG431" s="2"/>
      <c r="AFH431" s="2"/>
      <c r="AFI431" s="2"/>
      <c r="AFJ431" s="2"/>
      <c r="AFK431" s="2"/>
      <c r="AFL431" s="2"/>
      <c r="AFM431" s="2"/>
      <c r="AFN431" s="2"/>
      <c r="AFO431" s="2"/>
      <c r="AFP431" s="2"/>
      <c r="AFQ431" s="2"/>
      <c r="AFR431" s="2"/>
      <c r="AFS431" s="2"/>
      <c r="AFT431" s="2"/>
      <c r="AFU431" s="2"/>
      <c r="AFV431" s="2"/>
      <c r="AFW431" s="2"/>
      <c r="AFX431" s="2"/>
      <c r="AFY431" s="2"/>
      <c r="AFZ431" s="2"/>
      <c r="AGA431" s="2"/>
      <c r="AGB431" s="2"/>
      <c r="AGC431" s="2"/>
      <c r="AGD431" s="2"/>
      <c r="AGE431" s="2"/>
      <c r="AGF431" s="2"/>
      <c r="AGG431" s="2"/>
      <c r="AGH431" s="2"/>
      <c r="AGI431" s="2"/>
      <c r="AGJ431" s="2"/>
      <c r="AGK431" s="2"/>
      <c r="AGL431" s="2"/>
      <c r="AGM431" s="2"/>
      <c r="AGN431" s="2"/>
      <c r="AGO431" s="2"/>
      <c r="AGP431" s="2"/>
      <c r="AGQ431" s="2"/>
      <c r="AGR431" s="2"/>
      <c r="AGS431" s="2"/>
      <c r="AGT431" s="2"/>
      <c r="AGU431" s="2"/>
      <c r="AGV431" s="2"/>
      <c r="AGW431" s="2"/>
      <c r="AGX431" s="2"/>
      <c r="AGY431" s="2"/>
      <c r="AGZ431" s="2"/>
      <c r="AHA431" s="2"/>
      <c r="AHB431" s="2"/>
      <c r="AHC431" s="2"/>
      <c r="AHD431" s="2"/>
      <c r="AHE431" s="2"/>
      <c r="AHF431" s="2"/>
      <c r="AHG431" s="2"/>
      <c r="AHH431" s="2"/>
      <c r="AHI431" s="2"/>
      <c r="AHJ431" s="2"/>
      <c r="AHK431" s="2"/>
      <c r="AHL431" s="2"/>
      <c r="AHM431" s="2"/>
      <c r="AHN431" s="2"/>
      <c r="AHO431" s="2"/>
      <c r="AHP431" s="2"/>
      <c r="AHQ431" s="2"/>
      <c r="AHR431" s="2"/>
      <c r="AHS431" s="2"/>
      <c r="AHT431" s="2"/>
      <c r="AHU431" s="2"/>
      <c r="AHV431" s="2"/>
      <c r="AHW431" s="2"/>
      <c r="AHX431" s="2"/>
      <c r="AHY431" s="2"/>
      <c r="AHZ431" s="2"/>
      <c r="AIA431" s="2"/>
      <c r="AIB431" s="2"/>
      <c r="AIC431" s="2"/>
      <c r="AID431" s="2"/>
      <c r="AIE431" s="2"/>
      <c r="AIF431" s="2"/>
      <c r="AIG431" s="2"/>
      <c r="AIH431" s="2"/>
      <c r="AII431" s="2"/>
      <c r="AIJ431" s="2"/>
      <c r="AIK431" s="2"/>
      <c r="AIL431" s="2"/>
      <c r="AIM431" s="2"/>
      <c r="AIN431" s="2"/>
      <c r="AIO431" s="2"/>
      <c r="AIP431" s="2"/>
      <c r="AIQ431" s="2"/>
      <c r="AIR431" s="2"/>
      <c r="AIS431" s="2"/>
      <c r="AIT431" s="2"/>
      <c r="AIU431" s="2"/>
      <c r="AIV431" s="2"/>
      <c r="AIW431" s="2"/>
      <c r="AIX431" s="2"/>
      <c r="AIY431" s="2"/>
      <c r="AIZ431" s="2"/>
      <c r="AJA431" s="2"/>
      <c r="AJB431" s="2"/>
      <c r="AJC431" s="2"/>
      <c r="AJD431" s="2"/>
      <c r="AJE431" s="2"/>
      <c r="AJF431" s="2"/>
      <c r="AJG431" s="2"/>
      <c r="AJH431" s="2"/>
      <c r="AJI431" s="2"/>
      <c r="AJJ431" s="2"/>
      <c r="AJK431" s="2"/>
      <c r="AJL431" s="2"/>
      <c r="AJM431" s="2"/>
      <c r="AJN431" s="2"/>
      <c r="AJO431" s="2"/>
      <c r="AJP431" s="2"/>
      <c r="AJQ431" s="2"/>
      <c r="AJR431" s="2"/>
      <c r="AJS431" s="2"/>
      <c r="AJT431" s="2"/>
      <c r="AJU431" s="2"/>
      <c r="AJV431" s="2"/>
      <c r="AJW431" s="2"/>
      <c r="AJX431" s="2"/>
      <c r="AJY431" s="2"/>
      <c r="AJZ431" s="2"/>
      <c r="AKA431" s="2"/>
      <c r="AKB431" s="2"/>
      <c r="AKC431" s="2"/>
      <c r="AKD431" s="2"/>
      <c r="AKE431" s="2"/>
      <c r="AKF431" s="2"/>
      <c r="AKG431" s="2"/>
      <c r="AKH431" s="2"/>
      <c r="AKI431" s="2"/>
      <c r="AKJ431" s="2"/>
      <c r="AKK431" s="2"/>
      <c r="AKL431" s="2"/>
      <c r="AKM431" s="2"/>
      <c r="AKN431" s="2"/>
      <c r="AKO431" s="2"/>
      <c r="AKP431" s="2"/>
      <c r="AKQ431" s="2"/>
      <c r="AKR431" s="2"/>
      <c r="AKS431" s="2"/>
      <c r="AKT431" s="2"/>
      <c r="AKU431" s="2"/>
      <c r="AKV431" s="2"/>
      <c r="AKW431" s="2"/>
      <c r="AKX431" s="2"/>
      <c r="AKY431" s="2"/>
      <c r="AKZ431" s="2"/>
      <c r="ALA431" s="2"/>
      <c r="ALB431" s="1"/>
      <c r="ALC431" s="1"/>
      <c r="ALD431" s="1"/>
      <c r="ALE431" s="1"/>
      <c r="ALF431" s="1"/>
      <c r="ALG431" s="1"/>
      <c r="ALH431" s="1"/>
      <c r="ALI431" s="1"/>
      <c r="ALJ431" s="1"/>
      <c r="ALK431" s="1"/>
      <c r="ALL431" s="1"/>
      <c r="ALM431" s="1"/>
      <c r="ALN431" s="1"/>
      <c r="ALO431" s="1"/>
      <c r="ALP431" s="1"/>
      <c r="ALQ431" s="1"/>
      <c r="ALR431" s="1"/>
      <c r="ALS431"/>
      <c r="ALT431"/>
      <c r="ALU431"/>
      <c r="ALV431"/>
      <c r="ALW431"/>
      <c r="ALX431"/>
      <c r="ALY431"/>
      <c r="ALZ431"/>
      <c r="AMA431"/>
      <c r="AMB431"/>
      <c r="AMC431"/>
      <c r="AMD431"/>
      <c r="AME431"/>
      <c r="AMF431"/>
      <c r="AMG431"/>
      <c r="AMH431"/>
      <c r="AMI431"/>
      <c r="AMJ431"/>
    </row>
    <row r="432" spans="1:1024" s="37" customFormat="1">
      <c r="A432" s="1"/>
      <c r="B432" s="1"/>
      <c r="C432" s="1"/>
      <c r="D432" s="1"/>
      <c r="E432" s="1"/>
      <c r="F432" s="1"/>
      <c r="G432" s="1"/>
      <c r="H432" s="1"/>
      <c r="I432" s="1"/>
      <c r="J432" s="10"/>
      <c r="K432" s="10"/>
      <c r="L432" s="10"/>
      <c r="M432" s="50"/>
      <c r="N432" s="50"/>
      <c r="O432" s="1"/>
      <c r="P432" s="1"/>
      <c r="Q432" s="51"/>
      <c r="VZ432" s="2"/>
      <c r="WA432" s="2"/>
      <c r="WB432" s="2"/>
      <c r="WC432" s="2"/>
      <c r="WD432" s="2"/>
      <c r="WE432" s="2"/>
      <c r="WF432" s="2"/>
      <c r="WG432" s="2"/>
      <c r="WH432" s="2"/>
      <c r="WI432" s="2"/>
      <c r="WJ432" s="2"/>
      <c r="WK432" s="2"/>
      <c r="WL432" s="2"/>
      <c r="WM432" s="2"/>
      <c r="WN432" s="2"/>
      <c r="WO432" s="2"/>
      <c r="WP432" s="2"/>
      <c r="WQ432" s="2"/>
      <c r="WR432" s="2"/>
      <c r="WS432" s="2"/>
      <c r="WT432" s="2"/>
      <c r="WU432" s="2"/>
      <c r="WV432" s="2"/>
      <c r="WW432" s="2"/>
      <c r="WX432" s="2"/>
      <c r="WY432" s="2"/>
      <c r="WZ432" s="2"/>
      <c r="XA432" s="2"/>
      <c r="XB432" s="2"/>
      <c r="XC432" s="2"/>
      <c r="XD432" s="2"/>
      <c r="XE432" s="2"/>
      <c r="XF432" s="2"/>
      <c r="XG432" s="2"/>
      <c r="XH432" s="2"/>
      <c r="XI432" s="2"/>
      <c r="XJ432" s="2"/>
      <c r="XK432" s="2"/>
      <c r="XL432" s="2"/>
      <c r="XM432" s="2"/>
      <c r="XN432" s="2"/>
      <c r="XO432" s="2"/>
      <c r="XP432" s="2"/>
      <c r="XQ432" s="2"/>
      <c r="XR432" s="2"/>
      <c r="XS432" s="2"/>
      <c r="XT432" s="2"/>
      <c r="XU432" s="2"/>
      <c r="XV432" s="2"/>
      <c r="XW432" s="2"/>
      <c r="XX432" s="2"/>
      <c r="XY432" s="2"/>
      <c r="XZ432" s="2"/>
      <c r="YA432" s="2"/>
      <c r="YB432" s="2"/>
      <c r="YC432" s="2"/>
      <c r="YD432" s="2"/>
      <c r="YE432" s="2"/>
      <c r="YF432" s="2"/>
      <c r="YG432" s="2"/>
      <c r="YH432" s="2"/>
      <c r="YI432" s="2"/>
      <c r="YJ432" s="2"/>
      <c r="YK432" s="2"/>
      <c r="YL432" s="2"/>
      <c r="YM432" s="2"/>
      <c r="YN432" s="2"/>
      <c r="YO432" s="2"/>
      <c r="YP432" s="2"/>
      <c r="YQ432" s="2"/>
      <c r="YR432" s="2"/>
      <c r="YS432" s="2"/>
      <c r="YT432" s="2"/>
      <c r="YU432" s="2"/>
      <c r="YV432" s="2"/>
      <c r="YW432" s="2"/>
      <c r="YX432" s="2"/>
      <c r="YY432" s="2"/>
      <c r="YZ432" s="2"/>
      <c r="ZA432" s="2"/>
      <c r="ZB432" s="2"/>
      <c r="ZC432" s="2"/>
      <c r="ZD432" s="2"/>
      <c r="ZE432" s="2"/>
      <c r="ZF432" s="2"/>
      <c r="ZG432" s="2"/>
      <c r="ZH432" s="2"/>
      <c r="ZI432" s="2"/>
      <c r="ZJ432" s="2"/>
      <c r="ZK432" s="2"/>
      <c r="ZL432" s="2"/>
      <c r="ZM432" s="2"/>
      <c r="ZN432" s="2"/>
      <c r="ZO432" s="2"/>
      <c r="ZP432" s="2"/>
      <c r="ZQ432" s="2"/>
      <c r="ZR432" s="2"/>
      <c r="ZS432" s="2"/>
      <c r="ZT432" s="2"/>
      <c r="ZU432" s="2"/>
      <c r="ZV432" s="2"/>
      <c r="ZW432" s="2"/>
      <c r="ZX432" s="2"/>
      <c r="ZY432" s="2"/>
      <c r="ZZ432" s="2"/>
      <c r="AAA432" s="2"/>
      <c r="AAB432" s="2"/>
      <c r="AAC432" s="2"/>
      <c r="AAD432" s="2"/>
      <c r="AAE432" s="2"/>
      <c r="AAF432" s="2"/>
      <c r="AAG432" s="2"/>
      <c r="AAH432" s="2"/>
      <c r="AAI432" s="2"/>
      <c r="AAJ432" s="2"/>
      <c r="AAK432" s="2"/>
      <c r="AAL432" s="2"/>
      <c r="AAM432" s="2"/>
      <c r="AAN432" s="2"/>
      <c r="AAO432" s="2"/>
      <c r="AAP432" s="2"/>
      <c r="AAQ432" s="2"/>
      <c r="AAR432" s="2"/>
      <c r="AAS432" s="2"/>
      <c r="AAT432" s="2"/>
      <c r="AAU432" s="2"/>
      <c r="AAV432" s="2"/>
      <c r="AAW432" s="2"/>
      <c r="AAX432" s="2"/>
      <c r="AAY432" s="2"/>
      <c r="AAZ432" s="2"/>
      <c r="ABA432" s="2"/>
      <c r="ABB432" s="2"/>
      <c r="ABC432" s="2"/>
      <c r="ABD432" s="2"/>
      <c r="ABE432" s="2"/>
      <c r="ABF432" s="2"/>
      <c r="ABG432" s="2"/>
      <c r="ABH432" s="2"/>
      <c r="ABI432" s="2"/>
      <c r="ABJ432" s="2"/>
      <c r="ABK432" s="2"/>
      <c r="ABL432" s="2"/>
      <c r="ABM432" s="2"/>
      <c r="ABN432" s="2"/>
      <c r="ABO432" s="2"/>
      <c r="ABP432" s="2"/>
      <c r="ABQ432" s="2"/>
      <c r="ABR432" s="2"/>
      <c r="ABS432" s="2"/>
      <c r="ABT432" s="2"/>
      <c r="ABU432" s="2"/>
      <c r="ABV432" s="2"/>
      <c r="ABW432" s="2"/>
      <c r="ABX432" s="2"/>
      <c r="ABY432" s="2"/>
      <c r="ABZ432" s="2"/>
      <c r="ACA432" s="2"/>
      <c r="ACB432" s="2"/>
      <c r="ACC432" s="2"/>
      <c r="ACD432" s="2"/>
      <c r="ACE432" s="2"/>
      <c r="ACF432" s="2"/>
      <c r="ACG432" s="2"/>
      <c r="ACH432" s="2"/>
      <c r="ACI432" s="2"/>
      <c r="ACJ432" s="2"/>
      <c r="ACK432" s="2"/>
      <c r="ACL432" s="2"/>
      <c r="ACM432" s="2"/>
      <c r="ACN432" s="2"/>
      <c r="ACO432" s="2"/>
      <c r="ACP432" s="2"/>
      <c r="ACQ432" s="2"/>
      <c r="ACR432" s="2"/>
      <c r="ACS432" s="2"/>
      <c r="ACT432" s="2"/>
      <c r="ACU432" s="2"/>
      <c r="ACV432" s="2"/>
      <c r="ACW432" s="2"/>
      <c r="ACX432" s="2"/>
      <c r="ACY432" s="2"/>
      <c r="ACZ432" s="2"/>
      <c r="ADA432" s="2"/>
      <c r="ADB432" s="2"/>
      <c r="ADC432" s="2"/>
      <c r="ADD432" s="2"/>
      <c r="ADE432" s="2"/>
      <c r="ADF432" s="2"/>
      <c r="ADG432" s="2"/>
      <c r="ADH432" s="2"/>
      <c r="ADI432" s="2"/>
      <c r="ADJ432" s="2"/>
      <c r="ADK432" s="2"/>
      <c r="ADL432" s="2"/>
      <c r="ADM432" s="2"/>
      <c r="ADN432" s="2"/>
      <c r="ADO432" s="2"/>
      <c r="ADP432" s="2"/>
      <c r="ADQ432" s="2"/>
      <c r="ADR432" s="2"/>
      <c r="ADS432" s="2"/>
      <c r="ADT432" s="2"/>
      <c r="ADU432" s="2"/>
      <c r="ADV432" s="2"/>
      <c r="ADW432" s="2"/>
      <c r="ADX432" s="2"/>
      <c r="ADY432" s="2"/>
      <c r="ADZ432" s="2"/>
      <c r="AEA432" s="2"/>
      <c r="AEB432" s="2"/>
      <c r="AEC432" s="2"/>
      <c r="AED432" s="2"/>
      <c r="AEE432" s="2"/>
      <c r="AEF432" s="2"/>
      <c r="AEG432" s="2"/>
      <c r="AEH432" s="2"/>
      <c r="AEI432" s="2"/>
      <c r="AEJ432" s="2"/>
      <c r="AEK432" s="2"/>
      <c r="AEL432" s="2"/>
      <c r="AEM432" s="2"/>
      <c r="AEN432" s="2"/>
      <c r="AEO432" s="2"/>
      <c r="AEP432" s="2"/>
      <c r="AEQ432" s="2"/>
      <c r="AER432" s="2"/>
      <c r="AES432" s="2"/>
      <c r="AET432" s="2"/>
      <c r="AEU432" s="2"/>
      <c r="AEV432" s="2"/>
      <c r="AEW432" s="2"/>
      <c r="AEX432" s="2"/>
      <c r="AEY432" s="2"/>
      <c r="AEZ432" s="2"/>
      <c r="AFA432" s="2"/>
      <c r="AFB432" s="2"/>
      <c r="AFC432" s="2"/>
      <c r="AFD432" s="2"/>
      <c r="AFE432" s="2"/>
      <c r="AFF432" s="2"/>
      <c r="AFG432" s="2"/>
      <c r="AFH432" s="2"/>
      <c r="AFI432" s="2"/>
      <c r="AFJ432" s="2"/>
      <c r="AFK432" s="2"/>
      <c r="AFL432" s="2"/>
      <c r="AFM432" s="2"/>
      <c r="AFN432" s="2"/>
      <c r="AFO432" s="2"/>
      <c r="AFP432" s="2"/>
      <c r="AFQ432" s="2"/>
      <c r="AFR432" s="2"/>
      <c r="AFS432" s="2"/>
      <c r="AFT432" s="2"/>
      <c r="AFU432" s="2"/>
      <c r="AFV432" s="2"/>
      <c r="AFW432" s="2"/>
      <c r="AFX432" s="2"/>
      <c r="AFY432" s="2"/>
      <c r="AFZ432" s="2"/>
      <c r="AGA432" s="2"/>
      <c r="AGB432" s="2"/>
      <c r="AGC432" s="2"/>
      <c r="AGD432" s="2"/>
      <c r="AGE432" s="2"/>
      <c r="AGF432" s="2"/>
      <c r="AGG432" s="2"/>
      <c r="AGH432" s="2"/>
      <c r="AGI432" s="2"/>
      <c r="AGJ432" s="2"/>
      <c r="AGK432" s="2"/>
      <c r="AGL432" s="2"/>
      <c r="AGM432" s="2"/>
      <c r="AGN432" s="2"/>
      <c r="AGO432" s="2"/>
      <c r="AGP432" s="2"/>
      <c r="AGQ432" s="2"/>
      <c r="AGR432" s="2"/>
      <c r="AGS432" s="2"/>
      <c r="AGT432" s="2"/>
      <c r="AGU432" s="2"/>
      <c r="AGV432" s="2"/>
      <c r="AGW432" s="2"/>
      <c r="AGX432" s="2"/>
      <c r="AGY432" s="2"/>
      <c r="AGZ432" s="2"/>
      <c r="AHA432" s="2"/>
      <c r="AHB432" s="2"/>
      <c r="AHC432" s="2"/>
      <c r="AHD432" s="2"/>
      <c r="AHE432" s="2"/>
      <c r="AHF432" s="2"/>
      <c r="AHG432" s="2"/>
      <c r="AHH432" s="2"/>
      <c r="AHI432" s="2"/>
      <c r="AHJ432" s="2"/>
      <c r="AHK432" s="2"/>
      <c r="AHL432" s="2"/>
      <c r="AHM432" s="2"/>
      <c r="AHN432" s="2"/>
      <c r="AHO432" s="2"/>
      <c r="AHP432" s="2"/>
      <c r="AHQ432" s="2"/>
      <c r="AHR432" s="2"/>
      <c r="AHS432" s="2"/>
      <c r="AHT432" s="2"/>
      <c r="AHU432" s="2"/>
      <c r="AHV432" s="2"/>
      <c r="AHW432" s="2"/>
      <c r="AHX432" s="2"/>
      <c r="AHY432" s="2"/>
      <c r="AHZ432" s="2"/>
      <c r="AIA432" s="2"/>
      <c r="AIB432" s="2"/>
      <c r="AIC432" s="2"/>
      <c r="AID432" s="2"/>
      <c r="AIE432" s="2"/>
      <c r="AIF432" s="2"/>
      <c r="AIG432" s="2"/>
      <c r="AIH432" s="2"/>
      <c r="AII432" s="2"/>
      <c r="AIJ432" s="2"/>
      <c r="AIK432" s="2"/>
      <c r="AIL432" s="2"/>
      <c r="AIM432" s="2"/>
      <c r="AIN432" s="2"/>
      <c r="AIO432" s="2"/>
      <c r="AIP432" s="2"/>
      <c r="AIQ432" s="2"/>
      <c r="AIR432" s="2"/>
      <c r="AIS432" s="2"/>
      <c r="AIT432" s="2"/>
      <c r="AIU432" s="2"/>
      <c r="AIV432" s="2"/>
      <c r="AIW432" s="2"/>
      <c r="AIX432" s="2"/>
      <c r="AIY432" s="2"/>
      <c r="AIZ432" s="2"/>
      <c r="AJA432" s="2"/>
      <c r="AJB432" s="2"/>
      <c r="AJC432" s="2"/>
      <c r="AJD432" s="2"/>
      <c r="AJE432" s="2"/>
      <c r="AJF432" s="2"/>
      <c r="AJG432" s="2"/>
      <c r="AJH432" s="2"/>
      <c r="AJI432" s="2"/>
      <c r="AJJ432" s="2"/>
      <c r="AJK432" s="2"/>
      <c r="AJL432" s="2"/>
      <c r="AJM432" s="2"/>
      <c r="AJN432" s="2"/>
      <c r="AJO432" s="2"/>
      <c r="AJP432" s="2"/>
      <c r="AJQ432" s="2"/>
      <c r="AJR432" s="2"/>
      <c r="AJS432" s="2"/>
      <c r="AJT432" s="2"/>
      <c r="AJU432" s="2"/>
      <c r="AJV432" s="2"/>
      <c r="AJW432" s="2"/>
      <c r="AJX432" s="2"/>
      <c r="AJY432" s="2"/>
      <c r="AJZ432" s="2"/>
      <c r="AKA432" s="2"/>
      <c r="AKB432" s="2"/>
      <c r="AKC432" s="2"/>
      <c r="AKD432" s="2"/>
      <c r="AKE432" s="2"/>
      <c r="AKF432" s="2"/>
      <c r="AKG432" s="2"/>
      <c r="AKH432" s="2"/>
      <c r="AKI432" s="2"/>
      <c r="AKJ432" s="2"/>
      <c r="AKK432" s="2"/>
      <c r="AKL432" s="2"/>
      <c r="AKM432" s="2"/>
      <c r="AKN432" s="2"/>
      <c r="AKO432" s="2"/>
      <c r="AKP432" s="2"/>
      <c r="AKQ432" s="2"/>
      <c r="AKR432" s="2"/>
      <c r="AKS432" s="2"/>
      <c r="AKT432" s="2"/>
      <c r="AKU432" s="2"/>
      <c r="AKV432" s="2"/>
      <c r="AKW432" s="2"/>
      <c r="AKX432" s="2"/>
      <c r="AKY432" s="2"/>
      <c r="AKZ432" s="2"/>
      <c r="ALA432" s="2"/>
      <c r="ALB432" s="1"/>
      <c r="ALC432" s="1"/>
      <c r="ALD432" s="1"/>
      <c r="ALE432" s="1"/>
      <c r="ALF432" s="1"/>
      <c r="ALG432" s="1"/>
      <c r="ALH432" s="1"/>
      <c r="ALI432" s="1"/>
      <c r="ALJ432" s="1"/>
      <c r="ALK432" s="1"/>
      <c r="ALL432" s="1"/>
      <c r="ALM432" s="1"/>
      <c r="ALN432" s="1"/>
      <c r="ALO432" s="1"/>
      <c r="ALP432" s="1"/>
      <c r="ALQ432" s="1"/>
      <c r="ALR432" s="1"/>
      <c r="ALS432"/>
      <c r="ALT432"/>
      <c r="ALU432"/>
      <c r="ALV432"/>
      <c r="ALW432"/>
      <c r="ALX432"/>
      <c r="ALY432"/>
      <c r="ALZ432"/>
      <c r="AMA432"/>
      <c r="AMB432"/>
      <c r="AMC432"/>
      <c r="AMD432"/>
      <c r="AME432"/>
      <c r="AMF432"/>
      <c r="AMG432"/>
      <c r="AMH432"/>
      <c r="AMI432"/>
      <c r="AMJ432"/>
    </row>
    <row r="433" spans="1:1024" s="37" customFormat="1">
      <c r="A433" s="1"/>
      <c r="B433" s="1"/>
      <c r="C433" s="1"/>
      <c r="D433" s="1"/>
      <c r="E433" s="1"/>
      <c r="F433" s="1"/>
      <c r="G433" s="1"/>
      <c r="H433" s="1"/>
      <c r="I433" s="1"/>
      <c r="J433" s="10"/>
      <c r="K433" s="10"/>
      <c r="L433" s="10"/>
      <c r="M433" s="50"/>
      <c r="N433" s="50"/>
      <c r="O433" s="1"/>
      <c r="P433" s="1"/>
      <c r="Q433" s="51"/>
      <c r="VZ433" s="2"/>
      <c r="WA433" s="2"/>
      <c r="WB433" s="2"/>
      <c r="WC433" s="2"/>
      <c r="WD433" s="2"/>
      <c r="WE433" s="2"/>
      <c r="WF433" s="2"/>
      <c r="WG433" s="2"/>
      <c r="WH433" s="2"/>
      <c r="WI433" s="2"/>
      <c r="WJ433" s="2"/>
      <c r="WK433" s="2"/>
      <c r="WL433" s="2"/>
      <c r="WM433" s="2"/>
      <c r="WN433" s="2"/>
      <c r="WO433" s="2"/>
      <c r="WP433" s="2"/>
      <c r="WQ433" s="2"/>
      <c r="WR433" s="2"/>
      <c r="WS433" s="2"/>
      <c r="WT433" s="2"/>
      <c r="WU433" s="2"/>
      <c r="WV433" s="2"/>
      <c r="WW433" s="2"/>
      <c r="WX433" s="2"/>
      <c r="WY433" s="2"/>
      <c r="WZ433" s="2"/>
      <c r="XA433" s="2"/>
      <c r="XB433" s="2"/>
      <c r="XC433" s="2"/>
      <c r="XD433" s="2"/>
      <c r="XE433" s="2"/>
      <c r="XF433" s="2"/>
      <c r="XG433" s="2"/>
      <c r="XH433" s="2"/>
      <c r="XI433" s="2"/>
      <c r="XJ433" s="2"/>
      <c r="XK433" s="2"/>
      <c r="XL433" s="2"/>
      <c r="XM433" s="2"/>
      <c r="XN433" s="2"/>
      <c r="XO433" s="2"/>
      <c r="XP433" s="2"/>
      <c r="XQ433" s="2"/>
      <c r="XR433" s="2"/>
      <c r="XS433" s="2"/>
      <c r="XT433" s="2"/>
      <c r="XU433" s="2"/>
      <c r="XV433" s="2"/>
      <c r="XW433" s="2"/>
      <c r="XX433" s="2"/>
      <c r="XY433" s="2"/>
      <c r="XZ433" s="2"/>
      <c r="YA433" s="2"/>
      <c r="YB433" s="2"/>
      <c r="YC433" s="2"/>
      <c r="YD433" s="2"/>
      <c r="YE433" s="2"/>
      <c r="YF433" s="2"/>
      <c r="YG433" s="2"/>
      <c r="YH433" s="2"/>
      <c r="YI433" s="2"/>
      <c r="YJ433" s="2"/>
      <c r="YK433" s="2"/>
      <c r="YL433" s="2"/>
      <c r="YM433" s="2"/>
      <c r="YN433" s="2"/>
      <c r="YO433" s="2"/>
      <c r="YP433" s="2"/>
      <c r="YQ433" s="2"/>
      <c r="YR433" s="2"/>
      <c r="YS433" s="2"/>
      <c r="YT433" s="2"/>
      <c r="YU433" s="2"/>
      <c r="YV433" s="2"/>
      <c r="YW433" s="2"/>
      <c r="YX433" s="2"/>
      <c r="YY433" s="2"/>
      <c r="YZ433" s="2"/>
      <c r="ZA433" s="2"/>
      <c r="ZB433" s="2"/>
      <c r="ZC433" s="2"/>
      <c r="ZD433" s="2"/>
      <c r="ZE433" s="2"/>
      <c r="ZF433" s="2"/>
      <c r="ZG433" s="2"/>
      <c r="ZH433" s="2"/>
      <c r="ZI433" s="2"/>
      <c r="ZJ433" s="2"/>
      <c r="ZK433" s="2"/>
      <c r="ZL433" s="2"/>
      <c r="ZM433" s="2"/>
      <c r="ZN433" s="2"/>
      <c r="ZO433" s="2"/>
      <c r="ZP433" s="2"/>
      <c r="ZQ433" s="2"/>
      <c r="ZR433" s="2"/>
      <c r="ZS433" s="2"/>
      <c r="ZT433" s="2"/>
      <c r="ZU433" s="2"/>
      <c r="ZV433" s="2"/>
      <c r="ZW433" s="2"/>
      <c r="ZX433" s="2"/>
      <c r="ZY433" s="2"/>
      <c r="ZZ433" s="2"/>
      <c r="AAA433" s="2"/>
      <c r="AAB433" s="2"/>
      <c r="AAC433" s="2"/>
      <c r="AAD433" s="2"/>
      <c r="AAE433" s="2"/>
      <c r="AAF433" s="2"/>
      <c r="AAG433" s="2"/>
      <c r="AAH433" s="2"/>
      <c r="AAI433" s="2"/>
      <c r="AAJ433" s="2"/>
      <c r="AAK433" s="2"/>
      <c r="AAL433" s="2"/>
      <c r="AAM433" s="2"/>
      <c r="AAN433" s="2"/>
      <c r="AAO433" s="2"/>
      <c r="AAP433" s="2"/>
      <c r="AAQ433" s="2"/>
      <c r="AAR433" s="2"/>
      <c r="AAS433" s="2"/>
      <c r="AAT433" s="2"/>
      <c r="AAU433" s="2"/>
      <c r="AAV433" s="2"/>
      <c r="AAW433" s="2"/>
      <c r="AAX433" s="2"/>
      <c r="AAY433" s="2"/>
      <c r="AAZ433" s="2"/>
      <c r="ABA433" s="2"/>
      <c r="ABB433" s="2"/>
      <c r="ABC433" s="2"/>
      <c r="ABD433" s="2"/>
      <c r="ABE433" s="2"/>
      <c r="ABF433" s="2"/>
      <c r="ABG433" s="2"/>
      <c r="ABH433" s="2"/>
      <c r="ABI433" s="2"/>
      <c r="ABJ433" s="2"/>
      <c r="ABK433" s="2"/>
      <c r="ABL433" s="2"/>
      <c r="ABM433" s="2"/>
      <c r="ABN433" s="2"/>
      <c r="ABO433" s="2"/>
      <c r="ABP433" s="2"/>
      <c r="ABQ433" s="2"/>
      <c r="ABR433" s="2"/>
      <c r="ABS433" s="2"/>
      <c r="ABT433" s="2"/>
      <c r="ABU433" s="2"/>
      <c r="ABV433" s="2"/>
      <c r="ABW433" s="2"/>
      <c r="ABX433" s="2"/>
      <c r="ABY433" s="2"/>
      <c r="ABZ433" s="2"/>
      <c r="ACA433" s="2"/>
      <c r="ACB433" s="2"/>
      <c r="ACC433" s="2"/>
      <c r="ACD433" s="2"/>
      <c r="ACE433" s="2"/>
      <c r="ACF433" s="2"/>
      <c r="ACG433" s="2"/>
      <c r="ACH433" s="2"/>
      <c r="ACI433" s="2"/>
      <c r="ACJ433" s="2"/>
      <c r="ACK433" s="2"/>
      <c r="ACL433" s="2"/>
      <c r="ACM433" s="2"/>
      <c r="ACN433" s="2"/>
      <c r="ACO433" s="2"/>
      <c r="ACP433" s="2"/>
      <c r="ACQ433" s="2"/>
      <c r="ACR433" s="2"/>
      <c r="ACS433" s="2"/>
      <c r="ACT433" s="2"/>
      <c r="ACU433" s="2"/>
      <c r="ACV433" s="2"/>
      <c r="ACW433" s="2"/>
      <c r="ACX433" s="2"/>
      <c r="ACY433" s="2"/>
      <c r="ACZ433" s="2"/>
      <c r="ADA433" s="2"/>
      <c r="ADB433" s="2"/>
      <c r="ADC433" s="2"/>
      <c r="ADD433" s="2"/>
      <c r="ADE433" s="2"/>
      <c r="ADF433" s="2"/>
      <c r="ADG433" s="2"/>
      <c r="ADH433" s="2"/>
      <c r="ADI433" s="2"/>
      <c r="ADJ433" s="2"/>
      <c r="ADK433" s="2"/>
      <c r="ADL433" s="2"/>
      <c r="ADM433" s="2"/>
      <c r="ADN433" s="2"/>
      <c r="ADO433" s="2"/>
      <c r="ADP433" s="2"/>
      <c r="ADQ433" s="2"/>
      <c r="ADR433" s="2"/>
      <c r="ADS433" s="2"/>
      <c r="ADT433" s="2"/>
      <c r="ADU433" s="2"/>
      <c r="ADV433" s="2"/>
      <c r="ADW433" s="2"/>
      <c r="ADX433" s="2"/>
      <c r="ADY433" s="2"/>
      <c r="ADZ433" s="2"/>
      <c r="AEA433" s="2"/>
      <c r="AEB433" s="2"/>
      <c r="AEC433" s="2"/>
      <c r="AED433" s="2"/>
      <c r="AEE433" s="2"/>
      <c r="AEF433" s="2"/>
      <c r="AEG433" s="2"/>
      <c r="AEH433" s="2"/>
      <c r="AEI433" s="2"/>
      <c r="AEJ433" s="2"/>
      <c r="AEK433" s="2"/>
      <c r="AEL433" s="2"/>
      <c r="AEM433" s="2"/>
      <c r="AEN433" s="2"/>
      <c r="AEO433" s="2"/>
      <c r="AEP433" s="2"/>
      <c r="AEQ433" s="2"/>
      <c r="AER433" s="2"/>
      <c r="AES433" s="2"/>
      <c r="AET433" s="2"/>
      <c r="AEU433" s="2"/>
      <c r="AEV433" s="2"/>
      <c r="AEW433" s="2"/>
      <c r="AEX433" s="2"/>
      <c r="AEY433" s="2"/>
      <c r="AEZ433" s="2"/>
      <c r="AFA433" s="2"/>
      <c r="AFB433" s="2"/>
      <c r="AFC433" s="2"/>
      <c r="AFD433" s="2"/>
      <c r="AFE433" s="2"/>
      <c r="AFF433" s="2"/>
      <c r="AFG433" s="2"/>
      <c r="AFH433" s="2"/>
      <c r="AFI433" s="2"/>
      <c r="AFJ433" s="2"/>
      <c r="AFK433" s="2"/>
      <c r="AFL433" s="2"/>
      <c r="AFM433" s="2"/>
      <c r="AFN433" s="2"/>
      <c r="AFO433" s="2"/>
      <c r="AFP433" s="2"/>
      <c r="AFQ433" s="2"/>
      <c r="AFR433" s="2"/>
      <c r="AFS433" s="2"/>
      <c r="AFT433" s="2"/>
      <c r="AFU433" s="2"/>
      <c r="AFV433" s="2"/>
      <c r="AFW433" s="2"/>
      <c r="AFX433" s="2"/>
      <c r="AFY433" s="2"/>
      <c r="AFZ433" s="2"/>
      <c r="AGA433" s="2"/>
      <c r="AGB433" s="2"/>
      <c r="AGC433" s="2"/>
      <c r="AGD433" s="2"/>
      <c r="AGE433" s="2"/>
      <c r="AGF433" s="2"/>
      <c r="AGG433" s="2"/>
      <c r="AGH433" s="2"/>
      <c r="AGI433" s="2"/>
      <c r="AGJ433" s="2"/>
      <c r="AGK433" s="2"/>
      <c r="AGL433" s="2"/>
      <c r="AGM433" s="2"/>
      <c r="AGN433" s="2"/>
      <c r="AGO433" s="2"/>
      <c r="AGP433" s="2"/>
      <c r="AGQ433" s="2"/>
      <c r="AGR433" s="2"/>
      <c r="AGS433" s="2"/>
      <c r="AGT433" s="2"/>
      <c r="AGU433" s="2"/>
      <c r="AGV433" s="2"/>
      <c r="AGW433" s="2"/>
      <c r="AGX433" s="2"/>
      <c r="AGY433" s="2"/>
      <c r="AGZ433" s="2"/>
      <c r="AHA433" s="2"/>
      <c r="AHB433" s="2"/>
      <c r="AHC433" s="2"/>
      <c r="AHD433" s="2"/>
      <c r="AHE433" s="2"/>
      <c r="AHF433" s="2"/>
      <c r="AHG433" s="2"/>
      <c r="AHH433" s="2"/>
      <c r="AHI433" s="2"/>
      <c r="AHJ433" s="2"/>
      <c r="AHK433" s="2"/>
      <c r="AHL433" s="2"/>
      <c r="AHM433" s="2"/>
      <c r="AHN433" s="2"/>
      <c r="AHO433" s="2"/>
      <c r="AHP433" s="2"/>
      <c r="AHQ433" s="2"/>
      <c r="AHR433" s="2"/>
      <c r="AHS433" s="2"/>
      <c r="AHT433" s="2"/>
      <c r="AHU433" s="2"/>
      <c r="AHV433" s="2"/>
      <c r="AHW433" s="2"/>
      <c r="AHX433" s="2"/>
      <c r="AHY433" s="2"/>
      <c r="AHZ433" s="2"/>
      <c r="AIA433" s="2"/>
      <c r="AIB433" s="2"/>
      <c r="AIC433" s="2"/>
      <c r="AID433" s="2"/>
      <c r="AIE433" s="2"/>
      <c r="AIF433" s="2"/>
      <c r="AIG433" s="2"/>
      <c r="AIH433" s="2"/>
      <c r="AII433" s="2"/>
      <c r="AIJ433" s="2"/>
      <c r="AIK433" s="2"/>
      <c r="AIL433" s="2"/>
      <c r="AIM433" s="2"/>
      <c r="AIN433" s="2"/>
      <c r="AIO433" s="2"/>
      <c r="AIP433" s="2"/>
      <c r="AIQ433" s="2"/>
      <c r="AIR433" s="2"/>
      <c r="AIS433" s="2"/>
      <c r="AIT433" s="2"/>
      <c r="AIU433" s="2"/>
      <c r="AIV433" s="2"/>
      <c r="AIW433" s="2"/>
      <c r="AIX433" s="2"/>
      <c r="AIY433" s="2"/>
      <c r="AIZ433" s="2"/>
      <c r="AJA433" s="2"/>
      <c r="AJB433" s="2"/>
      <c r="AJC433" s="2"/>
      <c r="AJD433" s="2"/>
      <c r="AJE433" s="2"/>
      <c r="AJF433" s="2"/>
      <c r="AJG433" s="2"/>
      <c r="AJH433" s="2"/>
      <c r="AJI433" s="2"/>
      <c r="AJJ433" s="2"/>
      <c r="AJK433" s="2"/>
      <c r="AJL433" s="2"/>
      <c r="AJM433" s="2"/>
      <c r="AJN433" s="2"/>
      <c r="AJO433" s="2"/>
      <c r="AJP433" s="2"/>
      <c r="AJQ433" s="2"/>
      <c r="AJR433" s="2"/>
      <c r="AJS433" s="2"/>
      <c r="AJT433" s="2"/>
      <c r="AJU433" s="2"/>
      <c r="AJV433" s="2"/>
      <c r="AJW433" s="2"/>
      <c r="AJX433" s="2"/>
      <c r="AJY433" s="2"/>
      <c r="AJZ433" s="2"/>
      <c r="AKA433" s="2"/>
      <c r="AKB433" s="2"/>
      <c r="AKC433" s="2"/>
      <c r="AKD433" s="2"/>
      <c r="AKE433" s="2"/>
      <c r="AKF433" s="2"/>
      <c r="AKG433" s="2"/>
      <c r="AKH433" s="2"/>
      <c r="AKI433" s="2"/>
      <c r="AKJ433" s="2"/>
      <c r="AKK433" s="2"/>
      <c r="AKL433" s="2"/>
      <c r="AKM433" s="2"/>
      <c r="AKN433" s="2"/>
      <c r="AKO433" s="2"/>
      <c r="AKP433" s="2"/>
      <c r="AKQ433" s="2"/>
      <c r="AKR433" s="2"/>
      <c r="AKS433" s="2"/>
      <c r="AKT433" s="2"/>
      <c r="AKU433" s="2"/>
      <c r="AKV433" s="2"/>
      <c r="AKW433" s="2"/>
      <c r="AKX433" s="2"/>
      <c r="AKY433" s="2"/>
      <c r="AKZ433" s="2"/>
      <c r="ALA433" s="2"/>
      <c r="ALB433" s="1"/>
      <c r="ALC433" s="1"/>
      <c r="ALD433" s="1"/>
      <c r="ALE433" s="1"/>
      <c r="ALF433" s="1"/>
      <c r="ALG433" s="1"/>
      <c r="ALH433" s="1"/>
      <c r="ALI433" s="1"/>
      <c r="ALJ433" s="1"/>
      <c r="ALK433" s="1"/>
      <c r="ALL433" s="1"/>
      <c r="ALM433" s="1"/>
      <c r="ALN433" s="1"/>
      <c r="ALO433" s="1"/>
      <c r="ALP433" s="1"/>
      <c r="ALQ433" s="1"/>
      <c r="ALR433" s="1"/>
      <c r="ALS433"/>
      <c r="ALT433"/>
      <c r="ALU433"/>
      <c r="ALV433"/>
      <c r="ALW433"/>
      <c r="ALX433"/>
      <c r="ALY433"/>
      <c r="ALZ433"/>
      <c r="AMA433"/>
      <c r="AMB433"/>
      <c r="AMC433"/>
      <c r="AMD433"/>
      <c r="AME433"/>
      <c r="AMF433"/>
      <c r="AMG433"/>
      <c r="AMH433"/>
      <c r="AMI433"/>
      <c r="AMJ433"/>
    </row>
    <row r="434" spans="1:1024" s="37" customFormat="1">
      <c r="A434" s="1"/>
      <c r="B434" s="1"/>
      <c r="C434" s="1"/>
      <c r="D434" s="1"/>
      <c r="E434" s="1"/>
      <c r="F434" s="1"/>
      <c r="G434" s="1"/>
      <c r="H434" s="1"/>
      <c r="I434" s="1"/>
      <c r="J434" s="10"/>
      <c r="K434" s="10"/>
      <c r="L434" s="10"/>
      <c r="M434" s="50"/>
      <c r="N434" s="50"/>
      <c r="O434" s="1"/>
      <c r="P434" s="1"/>
      <c r="Q434" s="51"/>
      <c r="VZ434" s="2"/>
      <c r="WA434" s="2"/>
      <c r="WB434" s="2"/>
      <c r="WC434" s="2"/>
      <c r="WD434" s="2"/>
      <c r="WE434" s="2"/>
      <c r="WF434" s="2"/>
      <c r="WG434" s="2"/>
      <c r="WH434" s="2"/>
      <c r="WI434" s="2"/>
      <c r="WJ434" s="2"/>
      <c r="WK434" s="2"/>
      <c r="WL434" s="2"/>
      <c r="WM434" s="2"/>
      <c r="WN434" s="2"/>
      <c r="WO434" s="2"/>
      <c r="WP434" s="2"/>
      <c r="WQ434" s="2"/>
      <c r="WR434" s="2"/>
      <c r="WS434" s="2"/>
      <c r="WT434" s="2"/>
      <c r="WU434" s="2"/>
      <c r="WV434" s="2"/>
      <c r="WW434" s="2"/>
      <c r="WX434" s="2"/>
      <c r="WY434" s="2"/>
      <c r="WZ434" s="2"/>
      <c r="XA434" s="2"/>
      <c r="XB434" s="2"/>
      <c r="XC434" s="2"/>
      <c r="XD434" s="2"/>
      <c r="XE434" s="2"/>
      <c r="XF434" s="2"/>
      <c r="XG434" s="2"/>
      <c r="XH434" s="2"/>
      <c r="XI434" s="2"/>
      <c r="XJ434" s="2"/>
      <c r="XK434" s="2"/>
      <c r="XL434" s="2"/>
      <c r="XM434" s="2"/>
      <c r="XN434" s="2"/>
      <c r="XO434" s="2"/>
      <c r="XP434" s="2"/>
      <c r="XQ434" s="2"/>
      <c r="XR434" s="2"/>
      <c r="XS434" s="2"/>
      <c r="XT434" s="2"/>
      <c r="XU434" s="2"/>
      <c r="XV434" s="2"/>
      <c r="XW434" s="2"/>
      <c r="XX434" s="2"/>
      <c r="XY434" s="2"/>
      <c r="XZ434" s="2"/>
      <c r="YA434" s="2"/>
      <c r="YB434" s="2"/>
      <c r="YC434" s="2"/>
      <c r="YD434" s="2"/>
      <c r="YE434" s="2"/>
      <c r="YF434" s="2"/>
      <c r="YG434" s="2"/>
      <c r="YH434" s="2"/>
      <c r="YI434" s="2"/>
      <c r="YJ434" s="2"/>
      <c r="YK434" s="2"/>
      <c r="YL434" s="2"/>
      <c r="YM434" s="2"/>
      <c r="YN434" s="2"/>
      <c r="YO434" s="2"/>
      <c r="YP434" s="2"/>
      <c r="YQ434" s="2"/>
      <c r="YR434" s="2"/>
      <c r="YS434" s="2"/>
      <c r="YT434" s="2"/>
      <c r="YU434" s="2"/>
      <c r="YV434" s="2"/>
      <c r="YW434" s="2"/>
      <c r="YX434" s="2"/>
      <c r="YY434" s="2"/>
      <c r="YZ434" s="2"/>
      <c r="ZA434" s="2"/>
      <c r="ZB434" s="2"/>
      <c r="ZC434" s="2"/>
      <c r="ZD434" s="2"/>
      <c r="ZE434" s="2"/>
      <c r="ZF434" s="2"/>
      <c r="ZG434" s="2"/>
      <c r="ZH434" s="2"/>
      <c r="ZI434" s="2"/>
      <c r="ZJ434" s="2"/>
      <c r="ZK434" s="2"/>
      <c r="ZL434" s="2"/>
      <c r="ZM434" s="2"/>
      <c r="ZN434" s="2"/>
      <c r="ZO434" s="2"/>
      <c r="ZP434" s="2"/>
      <c r="ZQ434" s="2"/>
      <c r="ZR434" s="2"/>
      <c r="ZS434" s="2"/>
      <c r="ZT434" s="2"/>
      <c r="ZU434" s="2"/>
      <c r="ZV434" s="2"/>
      <c r="ZW434" s="2"/>
      <c r="ZX434" s="2"/>
      <c r="ZY434" s="2"/>
      <c r="ZZ434" s="2"/>
      <c r="AAA434" s="2"/>
      <c r="AAB434" s="2"/>
      <c r="AAC434" s="2"/>
      <c r="AAD434" s="2"/>
      <c r="AAE434" s="2"/>
      <c r="AAF434" s="2"/>
      <c r="AAG434" s="2"/>
      <c r="AAH434" s="2"/>
      <c r="AAI434" s="2"/>
      <c r="AAJ434" s="2"/>
      <c r="AAK434" s="2"/>
      <c r="AAL434" s="2"/>
      <c r="AAM434" s="2"/>
      <c r="AAN434" s="2"/>
      <c r="AAO434" s="2"/>
      <c r="AAP434" s="2"/>
      <c r="AAQ434" s="2"/>
      <c r="AAR434" s="2"/>
      <c r="AAS434" s="2"/>
      <c r="AAT434" s="2"/>
      <c r="AAU434" s="2"/>
      <c r="AAV434" s="2"/>
      <c r="AAW434" s="2"/>
      <c r="AAX434" s="2"/>
      <c r="AAY434" s="2"/>
      <c r="AAZ434" s="2"/>
      <c r="ABA434" s="2"/>
      <c r="ABB434" s="2"/>
      <c r="ABC434" s="2"/>
      <c r="ABD434" s="2"/>
      <c r="ABE434" s="2"/>
      <c r="ABF434" s="2"/>
      <c r="ABG434" s="2"/>
      <c r="ABH434" s="2"/>
      <c r="ABI434" s="2"/>
      <c r="ABJ434" s="2"/>
      <c r="ABK434" s="2"/>
      <c r="ABL434" s="2"/>
      <c r="ABM434" s="2"/>
      <c r="ABN434" s="2"/>
      <c r="ABO434" s="2"/>
      <c r="ABP434" s="2"/>
      <c r="ABQ434" s="2"/>
      <c r="ABR434" s="2"/>
      <c r="ABS434" s="2"/>
      <c r="ABT434" s="2"/>
      <c r="ABU434" s="2"/>
      <c r="ABV434" s="2"/>
      <c r="ABW434" s="2"/>
      <c r="ABX434" s="2"/>
      <c r="ABY434" s="2"/>
      <c r="ABZ434" s="2"/>
      <c r="ACA434" s="2"/>
      <c r="ACB434" s="2"/>
      <c r="ACC434" s="2"/>
      <c r="ACD434" s="2"/>
      <c r="ACE434" s="2"/>
      <c r="ACF434" s="2"/>
      <c r="ACG434" s="2"/>
      <c r="ACH434" s="2"/>
      <c r="ACI434" s="2"/>
      <c r="ACJ434" s="2"/>
      <c r="ACK434" s="2"/>
      <c r="ACL434" s="2"/>
      <c r="ACM434" s="2"/>
      <c r="ACN434" s="2"/>
      <c r="ACO434" s="2"/>
      <c r="ACP434" s="2"/>
      <c r="ACQ434" s="2"/>
      <c r="ACR434" s="2"/>
      <c r="ACS434" s="2"/>
      <c r="ACT434" s="2"/>
      <c r="ACU434" s="2"/>
      <c r="ACV434" s="2"/>
      <c r="ACW434" s="2"/>
      <c r="ACX434" s="2"/>
      <c r="ACY434" s="2"/>
      <c r="ACZ434" s="2"/>
      <c r="ADA434" s="2"/>
      <c r="ADB434" s="2"/>
      <c r="ADC434" s="2"/>
      <c r="ADD434" s="2"/>
      <c r="ADE434" s="2"/>
      <c r="ADF434" s="2"/>
      <c r="ADG434" s="2"/>
      <c r="ADH434" s="2"/>
      <c r="ADI434" s="2"/>
      <c r="ADJ434" s="2"/>
      <c r="ADK434" s="2"/>
      <c r="ADL434" s="2"/>
      <c r="ADM434" s="2"/>
      <c r="ADN434" s="2"/>
      <c r="ADO434" s="2"/>
      <c r="ADP434" s="2"/>
      <c r="ADQ434" s="2"/>
      <c r="ADR434" s="2"/>
      <c r="ADS434" s="2"/>
      <c r="ADT434" s="2"/>
      <c r="ADU434" s="2"/>
      <c r="ADV434" s="2"/>
      <c r="ADW434" s="2"/>
      <c r="ADX434" s="2"/>
      <c r="ADY434" s="2"/>
      <c r="ADZ434" s="2"/>
      <c r="AEA434" s="2"/>
      <c r="AEB434" s="2"/>
      <c r="AEC434" s="2"/>
      <c r="AED434" s="2"/>
      <c r="AEE434" s="2"/>
      <c r="AEF434" s="2"/>
      <c r="AEG434" s="2"/>
      <c r="AEH434" s="2"/>
      <c r="AEI434" s="2"/>
      <c r="AEJ434" s="2"/>
      <c r="AEK434" s="2"/>
      <c r="AEL434" s="2"/>
      <c r="AEM434" s="2"/>
      <c r="AEN434" s="2"/>
      <c r="AEO434" s="2"/>
      <c r="AEP434" s="2"/>
      <c r="AEQ434" s="2"/>
      <c r="AER434" s="2"/>
      <c r="AES434" s="2"/>
      <c r="AET434" s="2"/>
      <c r="AEU434" s="2"/>
      <c r="AEV434" s="2"/>
      <c r="AEW434" s="2"/>
      <c r="AEX434" s="2"/>
      <c r="AEY434" s="2"/>
      <c r="AEZ434" s="2"/>
      <c r="AFA434" s="2"/>
      <c r="AFB434" s="2"/>
      <c r="AFC434" s="2"/>
      <c r="AFD434" s="2"/>
      <c r="AFE434" s="2"/>
      <c r="AFF434" s="2"/>
      <c r="AFG434" s="2"/>
      <c r="AFH434" s="2"/>
      <c r="AFI434" s="2"/>
      <c r="AFJ434" s="2"/>
      <c r="AFK434" s="2"/>
      <c r="AFL434" s="2"/>
      <c r="AFM434" s="2"/>
      <c r="AFN434" s="2"/>
      <c r="AFO434" s="2"/>
      <c r="AFP434" s="2"/>
      <c r="AFQ434" s="2"/>
      <c r="AFR434" s="2"/>
      <c r="AFS434" s="2"/>
      <c r="AFT434" s="2"/>
      <c r="AFU434" s="2"/>
      <c r="AFV434" s="2"/>
      <c r="AFW434" s="2"/>
      <c r="AFX434" s="2"/>
      <c r="AFY434" s="2"/>
      <c r="AFZ434" s="2"/>
      <c r="AGA434" s="2"/>
      <c r="AGB434" s="2"/>
      <c r="AGC434" s="2"/>
      <c r="AGD434" s="2"/>
      <c r="AGE434" s="2"/>
      <c r="AGF434" s="2"/>
      <c r="AGG434" s="2"/>
      <c r="AGH434" s="2"/>
      <c r="AGI434" s="2"/>
      <c r="AGJ434" s="2"/>
      <c r="AGK434" s="2"/>
      <c r="AGL434" s="2"/>
      <c r="AGM434" s="2"/>
      <c r="AGN434" s="2"/>
      <c r="AGO434" s="2"/>
      <c r="AGP434" s="2"/>
      <c r="AGQ434" s="2"/>
      <c r="AGR434" s="2"/>
      <c r="AGS434" s="2"/>
      <c r="AGT434" s="2"/>
      <c r="AGU434" s="2"/>
      <c r="AGV434" s="2"/>
      <c r="AGW434" s="2"/>
      <c r="AGX434" s="2"/>
      <c r="AGY434" s="2"/>
      <c r="AGZ434" s="2"/>
      <c r="AHA434" s="2"/>
      <c r="AHB434" s="2"/>
      <c r="AHC434" s="2"/>
      <c r="AHD434" s="2"/>
      <c r="AHE434" s="2"/>
      <c r="AHF434" s="2"/>
      <c r="AHG434" s="2"/>
      <c r="AHH434" s="2"/>
      <c r="AHI434" s="2"/>
      <c r="AHJ434" s="2"/>
      <c r="AHK434" s="2"/>
      <c r="AHL434" s="2"/>
      <c r="AHM434" s="2"/>
      <c r="AHN434" s="2"/>
      <c r="AHO434" s="2"/>
      <c r="AHP434" s="2"/>
      <c r="AHQ434" s="2"/>
      <c r="AHR434" s="2"/>
      <c r="AHS434" s="2"/>
      <c r="AHT434" s="2"/>
      <c r="AHU434" s="2"/>
      <c r="AHV434" s="2"/>
      <c r="AHW434" s="2"/>
      <c r="AHX434" s="2"/>
      <c r="AHY434" s="2"/>
      <c r="AHZ434" s="2"/>
      <c r="AIA434" s="2"/>
      <c r="AIB434" s="2"/>
      <c r="AIC434" s="2"/>
      <c r="AID434" s="2"/>
      <c r="AIE434" s="2"/>
      <c r="AIF434" s="2"/>
      <c r="AIG434" s="2"/>
      <c r="AIH434" s="2"/>
      <c r="AII434" s="2"/>
      <c r="AIJ434" s="2"/>
      <c r="AIK434" s="2"/>
      <c r="AIL434" s="2"/>
      <c r="AIM434" s="2"/>
      <c r="AIN434" s="2"/>
      <c r="AIO434" s="2"/>
      <c r="AIP434" s="2"/>
      <c r="AIQ434" s="2"/>
      <c r="AIR434" s="2"/>
      <c r="AIS434" s="2"/>
      <c r="AIT434" s="2"/>
      <c r="AIU434" s="2"/>
      <c r="AIV434" s="2"/>
      <c r="AIW434" s="2"/>
      <c r="AIX434" s="2"/>
      <c r="AIY434" s="2"/>
      <c r="AIZ434" s="2"/>
      <c r="AJA434" s="2"/>
      <c r="AJB434" s="2"/>
      <c r="AJC434" s="2"/>
      <c r="AJD434" s="2"/>
      <c r="AJE434" s="2"/>
      <c r="AJF434" s="2"/>
      <c r="AJG434" s="2"/>
      <c r="AJH434" s="2"/>
      <c r="AJI434" s="2"/>
      <c r="AJJ434" s="2"/>
      <c r="AJK434" s="2"/>
      <c r="AJL434" s="2"/>
      <c r="AJM434" s="2"/>
      <c r="AJN434" s="2"/>
      <c r="AJO434" s="2"/>
      <c r="AJP434" s="2"/>
      <c r="AJQ434" s="2"/>
      <c r="AJR434" s="2"/>
      <c r="AJS434" s="2"/>
      <c r="AJT434" s="2"/>
      <c r="AJU434" s="2"/>
      <c r="AJV434" s="2"/>
      <c r="AJW434" s="2"/>
      <c r="AJX434" s="2"/>
      <c r="AJY434" s="2"/>
      <c r="AJZ434" s="2"/>
      <c r="AKA434" s="2"/>
      <c r="AKB434" s="2"/>
      <c r="AKC434" s="2"/>
      <c r="AKD434" s="2"/>
      <c r="AKE434" s="2"/>
      <c r="AKF434" s="2"/>
      <c r="AKG434" s="2"/>
      <c r="AKH434" s="2"/>
      <c r="AKI434" s="2"/>
      <c r="AKJ434" s="2"/>
      <c r="AKK434" s="2"/>
      <c r="AKL434" s="2"/>
      <c r="AKM434" s="2"/>
      <c r="AKN434" s="2"/>
      <c r="AKO434" s="2"/>
      <c r="AKP434" s="2"/>
      <c r="AKQ434" s="2"/>
      <c r="AKR434" s="2"/>
      <c r="AKS434" s="2"/>
      <c r="AKT434" s="2"/>
      <c r="AKU434" s="2"/>
      <c r="AKV434" s="2"/>
      <c r="AKW434" s="2"/>
      <c r="AKX434" s="2"/>
      <c r="AKY434" s="2"/>
      <c r="AKZ434" s="2"/>
      <c r="ALA434" s="2"/>
      <c r="ALB434" s="1"/>
      <c r="ALC434" s="1"/>
      <c r="ALD434" s="1"/>
      <c r="ALE434" s="1"/>
      <c r="ALF434" s="1"/>
      <c r="ALG434" s="1"/>
      <c r="ALH434" s="1"/>
      <c r="ALI434" s="1"/>
      <c r="ALJ434" s="1"/>
      <c r="ALK434" s="1"/>
      <c r="ALL434" s="1"/>
      <c r="ALM434" s="1"/>
      <c r="ALN434" s="1"/>
      <c r="ALO434" s="1"/>
      <c r="ALP434" s="1"/>
      <c r="ALQ434" s="1"/>
      <c r="ALR434" s="1"/>
      <c r="ALS434"/>
      <c r="ALT434"/>
      <c r="ALU434"/>
      <c r="ALV434"/>
      <c r="ALW434"/>
      <c r="ALX434"/>
      <c r="ALY434"/>
      <c r="ALZ434"/>
      <c r="AMA434"/>
      <c r="AMB434"/>
      <c r="AMC434"/>
      <c r="AMD434"/>
      <c r="AME434"/>
      <c r="AMF434"/>
      <c r="AMG434"/>
      <c r="AMH434"/>
      <c r="AMI434"/>
      <c r="AMJ434"/>
    </row>
    <row r="435" spans="1:1024" s="37" customFormat="1">
      <c r="A435" s="1"/>
      <c r="B435" s="1"/>
      <c r="C435" s="1"/>
      <c r="D435" s="1"/>
      <c r="E435" s="1"/>
      <c r="F435" s="1"/>
      <c r="G435" s="1"/>
      <c r="H435" s="1"/>
      <c r="I435" s="1"/>
      <c r="J435" s="10"/>
      <c r="K435" s="10"/>
      <c r="L435" s="10"/>
      <c r="M435" s="50"/>
      <c r="N435" s="50"/>
      <c r="O435" s="1"/>
      <c r="P435" s="1"/>
      <c r="Q435" s="51"/>
      <c r="VZ435" s="2"/>
      <c r="WA435" s="2"/>
      <c r="WB435" s="2"/>
      <c r="WC435" s="2"/>
      <c r="WD435" s="2"/>
      <c r="WE435" s="2"/>
      <c r="WF435" s="2"/>
      <c r="WG435" s="2"/>
      <c r="WH435" s="2"/>
      <c r="WI435" s="2"/>
      <c r="WJ435" s="2"/>
      <c r="WK435" s="2"/>
      <c r="WL435" s="2"/>
      <c r="WM435" s="2"/>
      <c r="WN435" s="2"/>
      <c r="WO435" s="2"/>
      <c r="WP435" s="2"/>
      <c r="WQ435" s="2"/>
      <c r="WR435" s="2"/>
      <c r="WS435" s="2"/>
      <c r="WT435" s="2"/>
      <c r="WU435" s="2"/>
      <c r="WV435" s="2"/>
      <c r="WW435" s="2"/>
      <c r="WX435" s="2"/>
      <c r="WY435" s="2"/>
      <c r="WZ435" s="2"/>
      <c r="XA435" s="2"/>
      <c r="XB435" s="2"/>
      <c r="XC435" s="2"/>
      <c r="XD435" s="2"/>
      <c r="XE435" s="2"/>
      <c r="XF435" s="2"/>
      <c r="XG435" s="2"/>
      <c r="XH435" s="2"/>
      <c r="XI435" s="2"/>
      <c r="XJ435" s="2"/>
      <c r="XK435" s="2"/>
      <c r="XL435" s="2"/>
      <c r="XM435" s="2"/>
      <c r="XN435" s="2"/>
      <c r="XO435" s="2"/>
      <c r="XP435" s="2"/>
      <c r="XQ435" s="2"/>
      <c r="XR435" s="2"/>
      <c r="XS435" s="2"/>
      <c r="XT435" s="2"/>
      <c r="XU435" s="2"/>
      <c r="XV435" s="2"/>
      <c r="XW435" s="2"/>
      <c r="XX435" s="2"/>
      <c r="XY435" s="2"/>
      <c r="XZ435" s="2"/>
      <c r="YA435" s="2"/>
      <c r="YB435" s="2"/>
      <c r="YC435" s="2"/>
      <c r="YD435" s="2"/>
      <c r="YE435" s="2"/>
      <c r="YF435" s="2"/>
      <c r="YG435" s="2"/>
      <c r="YH435" s="2"/>
      <c r="YI435" s="2"/>
      <c r="YJ435" s="2"/>
      <c r="YK435" s="2"/>
      <c r="YL435" s="2"/>
      <c r="YM435" s="2"/>
      <c r="YN435" s="2"/>
      <c r="YO435" s="2"/>
      <c r="YP435" s="2"/>
      <c r="YQ435" s="2"/>
      <c r="YR435" s="2"/>
      <c r="YS435" s="2"/>
      <c r="YT435" s="2"/>
      <c r="YU435" s="2"/>
      <c r="YV435" s="2"/>
      <c r="YW435" s="2"/>
      <c r="YX435" s="2"/>
      <c r="YY435" s="2"/>
      <c r="YZ435" s="2"/>
      <c r="ZA435" s="2"/>
      <c r="ZB435" s="2"/>
      <c r="ZC435" s="2"/>
      <c r="ZD435" s="2"/>
      <c r="ZE435" s="2"/>
      <c r="ZF435" s="2"/>
      <c r="ZG435" s="2"/>
      <c r="ZH435" s="2"/>
      <c r="ZI435" s="2"/>
      <c r="ZJ435" s="2"/>
      <c r="ZK435" s="2"/>
      <c r="ZL435" s="2"/>
      <c r="ZM435" s="2"/>
      <c r="ZN435" s="2"/>
      <c r="ZO435" s="2"/>
      <c r="ZP435" s="2"/>
      <c r="ZQ435" s="2"/>
      <c r="ZR435" s="2"/>
      <c r="ZS435" s="2"/>
      <c r="ZT435" s="2"/>
      <c r="ZU435" s="2"/>
      <c r="ZV435" s="2"/>
      <c r="ZW435" s="2"/>
      <c r="ZX435" s="2"/>
      <c r="ZY435" s="2"/>
      <c r="ZZ435" s="2"/>
      <c r="AAA435" s="2"/>
      <c r="AAB435" s="2"/>
      <c r="AAC435" s="2"/>
      <c r="AAD435" s="2"/>
      <c r="AAE435" s="2"/>
      <c r="AAF435" s="2"/>
      <c r="AAG435" s="2"/>
      <c r="AAH435" s="2"/>
      <c r="AAI435" s="2"/>
      <c r="AAJ435" s="2"/>
      <c r="AAK435" s="2"/>
      <c r="AAL435" s="2"/>
      <c r="AAM435" s="2"/>
      <c r="AAN435" s="2"/>
      <c r="AAO435" s="2"/>
      <c r="AAP435" s="2"/>
      <c r="AAQ435" s="2"/>
      <c r="AAR435" s="2"/>
      <c r="AAS435" s="2"/>
      <c r="AAT435" s="2"/>
      <c r="AAU435" s="2"/>
      <c r="AAV435" s="2"/>
      <c r="AAW435" s="2"/>
      <c r="AAX435" s="2"/>
      <c r="AAY435" s="2"/>
      <c r="AAZ435" s="2"/>
      <c r="ABA435" s="2"/>
      <c r="ABB435" s="2"/>
      <c r="ABC435" s="2"/>
      <c r="ABD435" s="2"/>
      <c r="ABE435" s="2"/>
      <c r="ABF435" s="2"/>
      <c r="ABG435" s="2"/>
      <c r="ABH435" s="2"/>
      <c r="ABI435" s="2"/>
      <c r="ABJ435" s="2"/>
      <c r="ABK435" s="2"/>
      <c r="ABL435" s="2"/>
      <c r="ABM435" s="2"/>
      <c r="ABN435" s="2"/>
      <c r="ABO435" s="2"/>
      <c r="ABP435" s="2"/>
      <c r="ABQ435" s="2"/>
      <c r="ABR435" s="2"/>
      <c r="ABS435" s="2"/>
      <c r="ABT435" s="2"/>
      <c r="ABU435" s="2"/>
      <c r="ABV435" s="2"/>
      <c r="ABW435" s="2"/>
      <c r="ABX435" s="2"/>
      <c r="ABY435" s="2"/>
      <c r="ABZ435" s="2"/>
      <c r="ACA435" s="2"/>
      <c r="ACB435" s="2"/>
      <c r="ACC435" s="2"/>
      <c r="ACD435" s="2"/>
      <c r="ACE435" s="2"/>
      <c r="ACF435" s="2"/>
      <c r="ACG435" s="2"/>
      <c r="ACH435" s="2"/>
      <c r="ACI435" s="2"/>
      <c r="ACJ435" s="2"/>
      <c r="ACK435" s="2"/>
      <c r="ACL435" s="2"/>
      <c r="ACM435" s="2"/>
      <c r="ACN435" s="2"/>
      <c r="ACO435" s="2"/>
      <c r="ACP435" s="2"/>
      <c r="ACQ435" s="2"/>
      <c r="ACR435" s="2"/>
      <c r="ACS435" s="2"/>
      <c r="ACT435" s="2"/>
      <c r="ACU435" s="2"/>
      <c r="ACV435" s="2"/>
      <c r="ACW435" s="2"/>
      <c r="ACX435" s="2"/>
      <c r="ACY435" s="2"/>
      <c r="ACZ435" s="2"/>
      <c r="ADA435" s="2"/>
      <c r="ADB435" s="2"/>
      <c r="ADC435" s="2"/>
      <c r="ADD435" s="2"/>
      <c r="ADE435" s="2"/>
      <c r="ADF435" s="2"/>
      <c r="ADG435" s="2"/>
      <c r="ADH435" s="2"/>
      <c r="ADI435" s="2"/>
      <c r="ADJ435" s="2"/>
      <c r="ADK435" s="2"/>
      <c r="ADL435" s="2"/>
      <c r="ADM435" s="2"/>
      <c r="ADN435" s="2"/>
      <c r="ADO435" s="2"/>
      <c r="ADP435" s="2"/>
      <c r="ADQ435" s="2"/>
      <c r="ADR435" s="2"/>
      <c r="ADS435" s="2"/>
      <c r="ADT435" s="2"/>
      <c r="ADU435" s="2"/>
      <c r="ADV435" s="2"/>
      <c r="ADW435" s="2"/>
      <c r="ADX435" s="2"/>
      <c r="ADY435" s="2"/>
      <c r="ADZ435" s="2"/>
      <c r="AEA435" s="2"/>
      <c r="AEB435" s="2"/>
      <c r="AEC435" s="2"/>
      <c r="AED435" s="2"/>
      <c r="AEE435" s="2"/>
      <c r="AEF435" s="2"/>
      <c r="AEG435" s="2"/>
      <c r="AEH435" s="2"/>
      <c r="AEI435" s="2"/>
      <c r="AEJ435" s="2"/>
      <c r="AEK435" s="2"/>
      <c r="AEL435" s="2"/>
      <c r="AEM435" s="2"/>
      <c r="AEN435" s="2"/>
      <c r="AEO435" s="2"/>
      <c r="AEP435" s="2"/>
      <c r="AEQ435" s="2"/>
      <c r="AER435" s="2"/>
      <c r="AES435" s="2"/>
      <c r="AET435" s="2"/>
      <c r="AEU435" s="2"/>
      <c r="AEV435" s="2"/>
      <c r="AEW435" s="2"/>
      <c r="AEX435" s="2"/>
      <c r="AEY435" s="2"/>
      <c r="AEZ435" s="2"/>
      <c r="AFA435" s="2"/>
      <c r="AFB435" s="2"/>
      <c r="AFC435" s="2"/>
      <c r="AFD435" s="2"/>
      <c r="AFE435" s="2"/>
      <c r="AFF435" s="2"/>
      <c r="AFG435" s="2"/>
      <c r="AFH435" s="2"/>
      <c r="AFI435" s="2"/>
      <c r="AFJ435" s="2"/>
      <c r="AFK435" s="2"/>
      <c r="AFL435" s="2"/>
      <c r="AFM435" s="2"/>
      <c r="AFN435" s="2"/>
      <c r="AFO435" s="2"/>
      <c r="AFP435" s="2"/>
      <c r="AFQ435" s="2"/>
      <c r="AFR435" s="2"/>
      <c r="AFS435" s="2"/>
      <c r="AFT435" s="2"/>
      <c r="AFU435" s="2"/>
      <c r="AFV435" s="2"/>
      <c r="AFW435" s="2"/>
      <c r="AFX435" s="2"/>
      <c r="AFY435" s="2"/>
      <c r="AFZ435" s="2"/>
      <c r="AGA435" s="2"/>
      <c r="AGB435" s="2"/>
      <c r="AGC435" s="2"/>
      <c r="AGD435" s="2"/>
      <c r="AGE435" s="2"/>
      <c r="AGF435" s="2"/>
      <c r="AGG435" s="2"/>
      <c r="AGH435" s="2"/>
      <c r="AGI435" s="2"/>
      <c r="AGJ435" s="2"/>
      <c r="AGK435" s="2"/>
      <c r="AGL435" s="2"/>
      <c r="AGM435" s="2"/>
      <c r="AGN435" s="2"/>
      <c r="AGO435" s="2"/>
      <c r="AGP435" s="2"/>
      <c r="AGQ435" s="2"/>
      <c r="AGR435" s="2"/>
      <c r="AGS435" s="2"/>
      <c r="AGT435" s="2"/>
      <c r="AGU435" s="2"/>
      <c r="AGV435" s="2"/>
      <c r="AGW435" s="2"/>
      <c r="AGX435" s="2"/>
      <c r="AGY435" s="2"/>
      <c r="AGZ435" s="2"/>
      <c r="AHA435" s="2"/>
      <c r="AHB435" s="2"/>
      <c r="AHC435" s="2"/>
      <c r="AHD435" s="2"/>
      <c r="AHE435" s="2"/>
      <c r="AHF435" s="2"/>
      <c r="AHG435" s="2"/>
      <c r="AHH435" s="2"/>
      <c r="AHI435" s="2"/>
      <c r="AHJ435" s="2"/>
      <c r="AHK435" s="2"/>
      <c r="AHL435" s="2"/>
      <c r="AHM435" s="2"/>
      <c r="AHN435" s="2"/>
      <c r="AHO435" s="2"/>
      <c r="AHP435" s="2"/>
      <c r="AHQ435" s="2"/>
      <c r="AHR435" s="2"/>
      <c r="AHS435" s="2"/>
      <c r="AHT435" s="2"/>
      <c r="AHU435" s="2"/>
      <c r="AHV435" s="2"/>
      <c r="AHW435" s="2"/>
      <c r="AHX435" s="2"/>
      <c r="AHY435" s="2"/>
      <c r="AHZ435" s="2"/>
      <c r="AIA435" s="2"/>
      <c r="AIB435" s="2"/>
      <c r="AIC435" s="2"/>
      <c r="AID435" s="2"/>
      <c r="AIE435" s="2"/>
      <c r="AIF435" s="2"/>
      <c r="AIG435" s="2"/>
      <c r="AIH435" s="2"/>
      <c r="AII435" s="2"/>
      <c r="AIJ435" s="2"/>
      <c r="AIK435" s="2"/>
      <c r="AIL435" s="2"/>
      <c r="AIM435" s="2"/>
      <c r="AIN435" s="2"/>
      <c r="AIO435" s="2"/>
      <c r="AIP435" s="2"/>
      <c r="AIQ435" s="2"/>
      <c r="AIR435" s="2"/>
      <c r="AIS435" s="2"/>
      <c r="AIT435" s="2"/>
      <c r="AIU435" s="2"/>
      <c r="AIV435" s="2"/>
      <c r="AIW435" s="2"/>
      <c r="AIX435" s="2"/>
      <c r="AIY435" s="2"/>
      <c r="AIZ435" s="2"/>
      <c r="AJA435" s="2"/>
      <c r="AJB435" s="2"/>
      <c r="AJC435" s="2"/>
      <c r="AJD435" s="2"/>
      <c r="AJE435" s="2"/>
      <c r="AJF435" s="2"/>
      <c r="AJG435" s="2"/>
      <c r="AJH435" s="2"/>
      <c r="AJI435" s="2"/>
      <c r="AJJ435" s="2"/>
      <c r="AJK435" s="2"/>
      <c r="AJL435" s="2"/>
      <c r="AJM435" s="2"/>
      <c r="AJN435" s="2"/>
      <c r="AJO435" s="2"/>
      <c r="AJP435" s="2"/>
      <c r="AJQ435" s="2"/>
      <c r="AJR435" s="2"/>
      <c r="AJS435" s="2"/>
      <c r="AJT435" s="2"/>
      <c r="AJU435" s="2"/>
      <c r="AJV435" s="2"/>
      <c r="AJW435" s="2"/>
      <c r="AJX435" s="2"/>
      <c r="AJY435" s="2"/>
      <c r="AJZ435" s="2"/>
      <c r="AKA435" s="2"/>
      <c r="AKB435" s="2"/>
      <c r="AKC435" s="2"/>
      <c r="AKD435" s="2"/>
      <c r="AKE435" s="2"/>
      <c r="AKF435" s="2"/>
      <c r="AKG435" s="2"/>
      <c r="AKH435" s="2"/>
      <c r="AKI435" s="2"/>
      <c r="AKJ435" s="2"/>
      <c r="AKK435" s="2"/>
      <c r="AKL435" s="2"/>
      <c r="AKM435" s="2"/>
      <c r="AKN435" s="2"/>
      <c r="AKO435" s="2"/>
      <c r="AKP435" s="2"/>
      <c r="AKQ435" s="2"/>
      <c r="AKR435" s="2"/>
      <c r="AKS435" s="2"/>
      <c r="AKT435" s="2"/>
      <c r="AKU435" s="2"/>
      <c r="AKV435" s="2"/>
      <c r="AKW435" s="2"/>
      <c r="AKX435" s="2"/>
      <c r="AKY435" s="2"/>
      <c r="AKZ435" s="2"/>
      <c r="ALA435" s="2"/>
      <c r="ALB435" s="1"/>
      <c r="ALC435" s="1"/>
      <c r="ALD435" s="1"/>
      <c r="ALE435" s="1"/>
      <c r="ALF435" s="1"/>
      <c r="ALG435" s="1"/>
      <c r="ALH435" s="1"/>
      <c r="ALI435" s="1"/>
      <c r="ALJ435" s="1"/>
      <c r="ALK435" s="1"/>
      <c r="ALL435" s="1"/>
      <c r="ALM435" s="1"/>
      <c r="ALN435" s="1"/>
      <c r="ALO435" s="1"/>
      <c r="ALP435" s="1"/>
      <c r="ALQ435" s="1"/>
      <c r="ALR435" s="1"/>
      <c r="ALS435"/>
      <c r="ALT435"/>
      <c r="ALU435"/>
      <c r="ALV435"/>
      <c r="ALW435"/>
      <c r="ALX435"/>
      <c r="ALY435"/>
      <c r="ALZ435"/>
      <c r="AMA435"/>
      <c r="AMB435"/>
      <c r="AMC435"/>
      <c r="AMD435"/>
      <c r="AME435"/>
      <c r="AMF435"/>
      <c r="AMG435"/>
      <c r="AMH435"/>
      <c r="AMI435"/>
      <c r="AMJ435"/>
    </row>
    <row r="436" spans="1:1024" s="37" customFormat="1">
      <c r="A436" s="1"/>
      <c r="B436" s="1"/>
      <c r="C436" s="1"/>
      <c r="D436" s="1"/>
      <c r="E436" s="1"/>
      <c r="F436" s="1"/>
      <c r="G436" s="1"/>
      <c r="H436" s="1"/>
      <c r="I436" s="1"/>
      <c r="J436" s="10"/>
      <c r="K436" s="10"/>
      <c r="L436" s="10"/>
      <c r="M436" s="50"/>
      <c r="N436" s="50"/>
      <c r="O436" s="1"/>
      <c r="P436" s="1"/>
      <c r="Q436" s="51"/>
      <c r="VZ436" s="2"/>
      <c r="WA436" s="2"/>
      <c r="WB436" s="2"/>
      <c r="WC436" s="2"/>
      <c r="WD436" s="2"/>
      <c r="WE436" s="2"/>
      <c r="WF436" s="2"/>
      <c r="WG436" s="2"/>
      <c r="WH436" s="2"/>
      <c r="WI436" s="2"/>
      <c r="WJ436" s="2"/>
      <c r="WK436" s="2"/>
      <c r="WL436" s="2"/>
      <c r="WM436" s="2"/>
      <c r="WN436" s="2"/>
      <c r="WO436" s="2"/>
      <c r="WP436" s="2"/>
      <c r="WQ436" s="2"/>
      <c r="WR436" s="2"/>
      <c r="WS436" s="2"/>
      <c r="WT436" s="2"/>
      <c r="WU436" s="2"/>
      <c r="WV436" s="2"/>
      <c r="WW436" s="2"/>
      <c r="WX436" s="2"/>
      <c r="WY436" s="2"/>
      <c r="WZ436" s="2"/>
      <c r="XA436" s="2"/>
      <c r="XB436" s="2"/>
      <c r="XC436" s="2"/>
      <c r="XD436" s="2"/>
      <c r="XE436" s="2"/>
      <c r="XF436" s="2"/>
      <c r="XG436" s="2"/>
      <c r="XH436" s="2"/>
      <c r="XI436" s="2"/>
      <c r="XJ436" s="2"/>
      <c r="XK436" s="2"/>
      <c r="XL436" s="2"/>
      <c r="XM436" s="2"/>
      <c r="XN436" s="2"/>
      <c r="XO436" s="2"/>
      <c r="XP436" s="2"/>
      <c r="XQ436" s="2"/>
      <c r="XR436" s="2"/>
      <c r="XS436" s="2"/>
      <c r="XT436" s="2"/>
      <c r="XU436" s="2"/>
      <c r="XV436" s="2"/>
      <c r="XW436" s="2"/>
      <c r="XX436" s="2"/>
      <c r="XY436" s="2"/>
      <c r="XZ436" s="2"/>
      <c r="YA436" s="2"/>
      <c r="YB436" s="2"/>
      <c r="YC436" s="2"/>
      <c r="YD436" s="2"/>
      <c r="YE436" s="2"/>
      <c r="YF436" s="2"/>
      <c r="YG436" s="2"/>
      <c r="YH436" s="2"/>
      <c r="YI436" s="2"/>
      <c r="YJ436" s="2"/>
      <c r="YK436" s="2"/>
      <c r="YL436" s="2"/>
      <c r="YM436" s="2"/>
      <c r="YN436" s="2"/>
      <c r="YO436" s="2"/>
      <c r="YP436" s="2"/>
      <c r="YQ436" s="2"/>
      <c r="YR436" s="2"/>
      <c r="YS436" s="2"/>
      <c r="YT436" s="2"/>
      <c r="YU436" s="2"/>
      <c r="YV436" s="2"/>
      <c r="YW436" s="2"/>
      <c r="YX436" s="2"/>
      <c r="YY436" s="2"/>
      <c r="YZ436" s="2"/>
      <c r="ZA436" s="2"/>
      <c r="ZB436" s="2"/>
      <c r="ZC436" s="2"/>
      <c r="ZD436" s="2"/>
      <c r="ZE436" s="2"/>
      <c r="ZF436" s="2"/>
      <c r="ZG436" s="2"/>
      <c r="ZH436" s="2"/>
      <c r="ZI436" s="2"/>
      <c r="ZJ436" s="2"/>
      <c r="ZK436" s="2"/>
      <c r="ZL436" s="2"/>
      <c r="ZM436" s="2"/>
      <c r="ZN436" s="2"/>
      <c r="ZO436" s="2"/>
      <c r="ZP436" s="2"/>
      <c r="ZQ436" s="2"/>
      <c r="ZR436" s="2"/>
      <c r="ZS436" s="2"/>
      <c r="ZT436" s="2"/>
      <c r="ZU436" s="2"/>
      <c r="ZV436" s="2"/>
      <c r="ZW436" s="2"/>
      <c r="ZX436" s="2"/>
      <c r="ZY436" s="2"/>
      <c r="ZZ436" s="2"/>
      <c r="AAA436" s="2"/>
      <c r="AAB436" s="2"/>
      <c r="AAC436" s="2"/>
      <c r="AAD436" s="2"/>
      <c r="AAE436" s="2"/>
      <c r="AAF436" s="2"/>
      <c r="AAG436" s="2"/>
      <c r="AAH436" s="2"/>
      <c r="AAI436" s="2"/>
      <c r="AAJ436" s="2"/>
      <c r="AAK436" s="2"/>
      <c r="AAL436" s="2"/>
      <c r="AAM436" s="2"/>
      <c r="AAN436" s="2"/>
      <c r="AAO436" s="2"/>
      <c r="AAP436" s="2"/>
      <c r="AAQ436" s="2"/>
      <c r="AAR436" s="2"/>
      <c r="AAS436" s="2"/>
      <c r="AAT436" s="2"/>
      <c r="AAU436" s="2"/>
      <c r="AAV436" s="2"/>
      <c r="AAW436" s="2"/>
      <c r="AAX436" s="2"/>
      <c r="AAY436" s="2"/>
      <c r="AAZ436" s="2"/>
      <c r="ABA436" s="2"/>
      <c r="ABB436" s="2"/>
      <c r="ABC436" s="2"/>
      <c r="ABD436" s="2"/>
      <c r="ABE436" s="2"/>
      <c r="ABF436" s="2"/>
      <c r="ABG436" s="2"/>
      <c r="ABH436" s="2"/>
      <c r="ABI436" s="2"/>
      <c r="ABJ436" s="2"/>
      <c r="ABK436" s="2"/>
      <c r="ABL436" s="2"/>
      <c r="ABM436" s="2"/>
      <c r="ABN436" s="2"/>
      <c r="ABO436" s="2"/>
      <c r="ABP436" s="2"/>
      <c r="ABQ436" s="2"/>
      <c r="ABR436" s="2"/>
      <c r="ABS436" s="2"/>
      <c r="ABT436" s="2"/>
      <c r="ABU436" s="2"/>
      <c r="ABV436" s="2"/>
      <c r="ABW436" s="2"/>
      <c r="ABX436" s="2"/>
      <c r="ABY436" s="2"/>
      <c r="ABZ436" s="2"/>
      <c r="ACA436" s="2"/>
      <c r="ACB436" s="2"/>
      <c r="ACC436" s="2"/>
      <c r="ACD436" s="2"/>
      <c r="ACE436" s="2"/>
      <c r="ACF436" s="2"/>
      <c r="ACG436" s="2"/>
      <c r="ACH436" s="2"/>
      <c r="ACI436" s="2"/>
      <c r="ACJ436" s="2"/>
      <c r="ACK436" s="2"/>
      <c r="ACL436" s="2"/>
      <c r="ACM436" s="2"/>
      <c r="ACN436" s="2"/>
      <c r="ACO436" s="2"/>
      <c r="ACP436" s="2"/>
      <c r="ACQ436" s="2"/>
      <c r="ACR436" s="2"/>
      <c r="ACS436" s="2"/>
      <c r="ACT436" s="2"/>
      <c r="ACU436" s="2"/>
      <c r="ACV436" s="2"/>
      <c r="ACW436" s="2"/>
      <c r="ACX436" s="2"/>
      <c r="ACY436" s="2"/>
      <c r="ACZ436" s="2"/>
      <c r="ADA436" s="2"/>
      <c r="ADB436" s="2"/>
      <c r="ADC436" s="2"/>
      <c r="ADD436" s="2"/>
      <c r="ADE436" s="2"/>
      <c r="ADF436" s="2"/>
      <c r="ADG436" s="2"/>
      <c r="ADH436" s="2"/>
      <c r="ADI436" s="2"/>
      <c r="ADJ436" s="2"/>
      <c r="ADK436" s="2"/>
      <c r="ADL436" s="2"/>
      <c r="ADM436" s="2"/>
      <c r="ADN436" s="2"/>
      <c r="ADO436" s="2"/>
      <c r="ADP436" s="2"/>
      <c r="ADQ436" s="2"/>
      <c r="ADR436" s="2"/>
      <c r="ADS436" s="2"/>
      <c r="ADT436" s="2"/>
      <c r="ADU436" s="2"/>
      <c r="ADV436" s="2"/>
      <c r="ADW436" s="2"/>
      <c r="ADX436" s="2"/>
      <c r="ADY436" s="2"/>
      <c r="ADZ436" s="2"/>
      <c r="AEA436" s="2"/>
      <c r="AEB436" s="2"/>
      <c r="AEC436" s="2"/>
      <c r="AED436" s="2"/>
      <c r="AEE436" s="2"/>
      <c r="AEF436" s="2"/>
      <c r="AEG436" s="2"/>
      <c r="AEH436" s="2"/>
      <c r="AEI436" s="2"/>
      <c r="AEJ436" s="2"/>
      <c r="AEK436" s="2"/>
      <c r="AEL436" s="2"/>
      <c r="AEM436" s="2"/>
      <c r="AEN436" s="2"/>
      <c r="AEO436" s="2"/>
      <c r="AEP436" s="2"/>
      <c r="AEQ436" s="2"/>
      <c r="AER436" s="2"/>
      <c r="AES436" s="2"/>
      <c r="AET436" s="2"/>
      <c r="AEU436" s="2"/>
      <c r="AEV436" s="2"/>
      <c r="AEW436" s="2"/>
      <c r="AEX436" s="2"/>
      <c r="AEY436" s="2"/>
      <c r="AEZ436" s="2"/>
      <c r="AFA436" s="2"/>
      <c r="AFB436" s="2"/>
      <c r="AFC436" s="2"/>
      <c r="AFD436" s="2"/>
      <c r="AFE436" s="2"/>
      <c r="AFF436" s="2"/>
      <c r="AFG436" s="2"/>
      <c r="AFH436" s="2"/>
      <c r="AFI436" s="2"/>
      <c r="AFJ436" s="2"/>
      <c r="AFK436" s="2"/>
      <c r="AFL436" s="2"/>
      <c r="AFM436" s="2"/>
      <c r="AFN436" s="2"/>
      <c r="AFO436" s="2"/>
      <c r="AFP436" s="2"/>
      <c r="AFQ436" s="2"/>
      <c r="AFR436" s="2"/>
      <c r="AFS436" s="2"/>
      <c r="AFT436" s="2"/>
      <c r="AFU436" s="2"/>
      <c r="AFV436" s="2"/>
      <c r="AFW436" s="2"/>
      <c r="AFX436" s="2"/>
      <c r="AFY436" s="2"/>
      <c r="AFZ436" s="2"/>
      <c r="AGA436" s="2"/>
      <c r="AGB436" s="2"/>
      <c r="AGC436" s="2"/>
      <c r="AGD436" s="2"/>
      <c r="AGE436" s="2"/>
      <c r="AGF436" s="2"/>
      <c r="AGG436" s="2"/>
      <c r="AGH436" s="2"/>
      <c r="AGI436" s="2"/>
      <c r="AGJ436" s="2"/>
      <c r="AGK436" s="2"/>
      <c r="AGL436" s="2"/>
      <c r="AGM436" s="2"/>
      <c r="AGN436" s="2"/>
      <c r="AGO436" s="2"/>
      <c r="AGP436" s="2"/>
      <c r="AGQ436" s="2"/>
      <c r="AGR436" s="2"/>
      <c r="AGS436" s="2"/>
      <c r="AGT436" s="2"/>
      <c r="AGU436" s="2"/>
      <c r="AGV436" s="2"/>
      <c r="AGW436" s="2"/>
      <c r="AGX436" s="2"/>
      <c r="AGY436" s="2"/>
      <c r="AGZ436" s="2"/>
      <c r="AHA436" s="2"/>
      <c r="AHB436" s="2"/>
      <c r="AHC436" s="2"/>
      <c r="AHD436" s="2"/>
      <c r="AHE436" s="2"/>
      <c r="AHF436" s="2"/>
      <c r="AHG436" s="2"/>
      <c r="AHH436" s="2"/>
      <c r="AHI436" s="2"/>
      <c r="AHJ436" s="2"/>
      <c r="AHK436" s="2"/>
      <c r="AHL436" s="2"/>
      <c r="AHM436" s="2"/>
      <c r="AHN436" s="2"/>
      <c r="AHO436" s="2"/>
      <c r="AHP436" s="2"/>
      <c r="AHQ436" s="2"/>
      <c r="AHR436" s="2"/>
      <c r="AHS436" s="2"/>
      <c r="AHT436" s="2"/>
      <c r="AHU436" s="2"/>
      <c r="AHV436" s="2"/>
      <c r="AHW436" s="2"/>
      <c r="AHX436" s="2"/>
      <c r="AHY436" s="2"/>
      <c r="AHZ436" s="2"/>
      <c r="AIA436" s="2"/>
      <c r="AIB436" s="2"/>
      <c r="AIC436" s="2"/>
      <c r="AID436" s="2"/>
      <c r="AIE436" s="2"/>
      <c r="AIF436" s="2"/>
      <c r="AIG436" s="2"/>
      <c r="AIH436" s="2"/>
      <c r="AII436" s="2"/>
      <c r="AIJ436" s="2"/>
      <c r="AIK436" s="2"/>
      <c r="AIL436" s="2"/>
      <c r="AIM436" s="2"/>
      <c r="AIN436" s="2"/>
      <c r="AIO436" s="2"/>
      <c r="AIP436" s="2"/>
      <c r="AIQ436" s="2"/>
      <c r="AIR436" s="2"/>
      <c r="AIS436" s="2"/>
      <c r="AIT436" s="2"/>
      <c r="AIU436" s="2"/>
      <c r="AIV436" s="2"/>
      <c r="AIW436" s="2"/>
      <c r="AIX436" s="2"/>
      <c r="AIY436" s="2"/>
      <c r="AIZ436" s="2"/>
      <c r="AJA436" s="2"/>
      <c r="AJB436" s="2"/>
      <c r="AJC436" s="2"/>
      <c r="AJD436" s="2"/>
      <c r="AJE436" s="2"/>
      <c r="AJF436" s="2"/>
      <c r="AJG436" s="2"/>
      <c r="AJH436" s="2"/>
      <c r="AJI436" s="2"/>
      <c r="AJJ436" s="2"/>
      <c r="AJK436" s="2"/>
      <c r="AJL436" s="2"/>
      <c r="AJM436" s="2"/>
      <c r="AJN436" s="2"/>
      <c r="AJO436" s="2"/>
      <c r="AJP436" s="2"/>
      <c r="AJQ436" s="2"/>
      <c r="AJR436" s="2"/>
      <c r="AJS436" s="2"/>
      <c r="AJT436" s="2"/>
      <c r="AJU436" s="2"/>
      <c r="AJV436" s="2"/>
      <c r="AJW436" s="2"/>
      <c r="AJX436" s="2"/>
      <c r="AJY436" s="2"/>
      <c r="AJZ436" s="2"/>
      <c r="AKA436" s="2"/>
      <c r="AKB436" s="2"/>
      <c r="AKC436" s="2"/>
      <c r="AKD436" s="2"/>
      <c r="AKE436" s="2"/>
      <c r="AKF436" s="2"/>
      <c r="AKG436" s="2"/>
      <c r="AKH436" s="2"/>
      <c r="AKI436" s="2"/>
      <c r="AKJ436" s="2"/>
      <c r="AKK436" s="2"/>
      <c r="AKL436" s="2"/>
      <c r="AKM436" s="2"/>
      <c r="AKN436" s="2"/>
      <c r="AKO436" s="2"/>
      <c r="AKP436" s="2"/>
      <c r="AKQ436" s="2"/>
      <c r="AKR436" s="2"/>
      <c r="AKS436" s="2"/>
      <c r="AKT436" s="2"/>
      <c r="AKU436" s="2"/>
      <c r="AKV436" s="2"/>
      <c r="AKW436" s="2"/>
      <c r="AKX436" s="2"/>
      <c r="AKY436" s="2"/>
      <c r="AKZ436" s="2"/>
      <c r="ALA436" s="2"/>
      <c r="ALB436" s="1"/>
      <c r="ALC436" s="1"/>
      <c r="ALD436" s="1"/>
      <c r="ALE436" s="1"/>
      <c r="ALF436" s="1"/>
      <c r="ALG436" s="1"/>
      <c r="ALH436" s="1"/>
      <c r="ALI436" s="1"/>
      <c r="ALJ436" s="1"/>
      <c r="ALK436" s="1"/>
      <c r="ALL436" s="1"/>
      <c r="ALM436" s="1"/>
      <c r="ALN436" s="1"/>
      <c r="ALO436" s="1"/>
      <c r="ALP436" s="1"/>
      <c r="ALQ436" s="1"/>
      <c r="ALR436" s="1"/>
      <c r="ALS436"/>
      <c r="ALT436"/>
      <c r="ALU436"/>
      <c r="ALV436"/>
      <c r="ALW436"/>
      <c r="ALX436"/>
      <c r="ALY436"/>
      <c r="ALZ436"/>
      <c r="AMA436"/>
      <c r="AMB436"/>
      <c r="AMC436"/>
      <c r="AMD436"/>
      <c r="AME436"/>
      <c r="AMF436"/>
      <c r="AMG436"/>
      <c r="AMH436"/>
      <c r="AMI436"/>
      <c r="AMJ436"/>
    </row>
    <row r="437" spans="1:1024" s="37" customFormat="1">
      <c r="A437" s="1"/>
      <c r="B437" s="1"/>
      <c r="C437" s="1"/>
      <c r="D437" s="1"/>
      <c r="E437" s="1"/>
      <c r="F437" s="1"/>
      <c r="G437" s="1"/>
      <c r="H437" s="1"/>
      <c r="I437" s="1"/>
      <c r="J437" s="10"/>
      <c r="K437" s="10"/>
      <c r="L437" s="10"/>
      <c r="M437" s="50"/>
      <c r="N437" s="50"/>
      <c r="O437" s="1"/>
      <c r="P437" s="1"/>
      <c r="Q437" s="51"/>
      <c r="VZ437" s="2"/>
      <c r="WA437" s="2"/>
      <c r="WB437" s="2"/>
      <c r="WC437" s="2"/>
      <c r="WD437" s="2"/>
      <c r="WE437" s="2"/>
      <c r="WF437" s="2"/>
      <c r="WG437" s="2"/>
      <c r="WH437" s="2"/>
      <c r="WI437" s="2"/>
      <c r="WJ437" s="2"/>
      <c r="WK437" s="2"/>
      <c r="WL437" s="2"/>
      <c r="WM437" s="2"/>
      <c r="WN437" s="2"/>
      <c r="WO437" s="2"/>
      <c r="WP437" s="2"/>
      <c r="WQ437" s="2"/>
      <c r="WR437" s="2"/>
      <c r="WS437" s="2"/>
      <c r="WT437" s="2"/>
      <c r="WU437" s="2"/>
      <c r="WV437" s="2"/>
      <c r="WW437" s="2"/>
      <c r="WX437" s="2"/>
      <c r="WY437" s="2"/>
      <c r="WZ437" s="2"/>
      <c r="XA437" s="2"/>
      <c r="XB437" s="2"/>
      <c r="XC437" s="2"/>
      <c r="XD437" s="2"/>
      <c r="XE437" s="2"/>
      <c r="XF437" s="2"/>
      <c r="XG437" s="2"/>
      <c r="XH437" s="2"/>
      <c r="XI437" s="2"/>
      <c r="XJ437" s="2"/>
      <c r="XK437" s="2"/>
      <c r="XL437" s="2"/>
      <c r="XM437" s="2"/>
      <c r="XN437" s="2"/>
      <c r="XO437" s="2"/>
      <c r="XP437" s="2"/>
      <c r="XQ437" s="2"/>
      <c r="XR437" s="2"/>
      <c r="XS437" s="2"/>
      <c r="XT437" s="2"/>
      <c r="XU437" s="2"/>
      <c r="XV437" s="2"/>
      <c r="XW437" s="2"/>
      <c r="XX437" s="2"/>
      <c r="XY437" s="2"/>
      <c r="XZ437" s="2"/>
      <c r="YA437" s="2"/>
      <c r="YB437" s="2"/>
      <c r="YC437" s="2"/>
      <c r="YD437" s="2"/>
      <c r="YE437" s="2"/>
      <c r="YF437" s="2"/>
      <c r="YG437" s="2"/>
      <c r="YH437" s="2"/>
      <c r="YI437" s="2"/>
      <c r="YJ437" s="2"/>
      <c r="YK437" s="2"/>
      <c r="YL437" s="2"/>
      <c r="YM437" s="2"/>
      <c r="YN437" s="2"/>
      <c r="YO437" s="2"/>
      <c r="YP437" s="2"/>
      <c r="YQ437" s="2"/>
      <c r="YR437" s="2"/>
      <c r="YS437" s="2"/>
      <c r="YT437" s="2"/>
      <c r="YU437" s="2"/>
      <c r="YV437" s="2"/>
      <c r="YW437" s="2"/>
      <c r="YX437" s="2"/>
      <c r="YY437" s="2"/>
      <c r="YZ437" s="2"/>
      <c r="ZA437" s="2"/>
      <c r="ZB437" s="2"/>
      <c r="ZC437" s="2"/>
      <c r="ZD437" s="2"/>
      <c r="ZE437" s="2"/>
      <c r="ZF437" s="2"/>
      <c r="ZG437" s="2"/>
      <c r="ZH437" s="2"/>
      <c r="ZI437" s="2"/>
      <c r="ZJ437" s="2"/>
      <c r="ZK437" s="2"/>
      <c r="ZL437" s="2"/>
      <c r="ZM437" s="2"/>
      <c r="ZN437" s="2"/>
      <c r="ZO437" s="2"/>
      <c r="ZP437" s="2"/>
      <c r="ZQ437" s="2"/>
      <c r="ZR437" s="2"/>
      <c r="ZS437" s="2"/>
      <c r="ZT437" s="2"/>
      <c r="ZU437" s="2"/>
      <c r="ZV437" s="2"/>
      <c r="ZW437" s="2"/>
      <c r="ZX437" s="2"/>
      <c r="ZY437" s="2"/>
      <c r="ZZ437" s="2"/>
      <c r="AAA437" s="2"/>
      <c r="AAB437" s="2"/>
      <c r="AAC437" s="2"/>
      <c r="AAD437" s="2"/>
      <c r="AAE437" s="2"/>
      <c r="AAF437" s="2"/>
      <c r="AAG437" s="2"/>
      <c r="AAH437" s="2"/>
      <c r="AAI437" s="2"/>
      <c r="AAJ437" s="2"/>
      <c r="AAK437" s="2"/>
      <c r="AAL437" s="2"/>
      <c r="AAM437" s="2"/>
      <c r="AAN437" s="2"/>
      <c r="AAO437" s="2"/>
      <c r="AAP437" s="2"/>
      <c r="AAQ437" s="2"/>
      <c r="AAR437" s="2"/>
      <c r="AAS437" s="2"/>
      <c r="AAT437" s="2"/>
      <c r="AAU437" s="2"/>
      <c r="AAV437" s="2"/>
      <c r="AAW437" s="2"/>
      <c r="AAX437" s="2"/>
      <c r="AAY437" s="2"/>
      <c r="AAZ437" s="2"/>
      <c r="ABA437" s="2"/>
      <c r="ABB437" s="2"/>
      <c r="ABC437" s="2"/>
      <c r="ABD437" s="2"/>
      <c r="ABE437" s="2"/>
      <c r="ABF437" s="2"/>
      <c r="ABG437" s="2"/>
      <c r="ABH437" s="2"/>
      <c r="ABI437" s="2"/>
      <c r="ABJ437" s="2"/>
      <c r="ABK437" s="2"/>
      <c r="ABL437" s="2"/>
      <c r="ABM437" s="2"/>
      <c r="ABN437" s="2"/>
      <c r="ABO437" s="2"/>
      <c r="ABP437" s="2"/>
      <c r="ABQ437" s="2"/>
      <c r="ABR437" s="2"/>
      <c r="ABS437" s="2"/>
      <c r="ABT437" s="2"/>
      <c r="ABU437" s="2"/>
      <c r="ABV437" s="2"/>
      <c r="ABW437" s="2"/>
      <c r="ABX437" s="2"/>
      <c r="ABY437" s="2"/>
      <c r="ABZ437" s="2"/>
      <c r="ACA437" s="2"/>
      <c r="ACB437" s="2"/>
      <c r="ACC437" s="2"/>
      <c r="ACD437" s="2"/>
      <c r="ACE437" s="2"/>
      <c r="ACF437" s="2"/>
      <c r="ACG437" s="2"/>
      <c r="ACH437" s="2"/>
      <c r="ACI437" s="2"/>
      <c r="ACJ437" s="2"/>
      <c r="ACK437" s="2"/>
      <c r="ACL437" s="2"/>
      <c r="ACM437" s="2"/>
      <c r="ACN437" s="2"/>
      <c r="ACO437" s="2"/>
      <c r="ACP437" s="2"/>
      <c r="ACQ437" s="2"/>
      <c r="ACR437" s="2"/>
      <c r="ACS437" s="2"/>
      <c r="ACT437" s="2"/>
      <c r="ACU437" s="2"/>
      <c r="ACV437" s="2"/>
      <c r="ACW437" s="2"/>
      <c r="ACX437" s="2"/>
      <c r="ACY437" s="2"/>
      <c r="ACZ437" s="2"/>
      <c r="ADA437" s="2"/>
      <c r="ADB437" s="2"/>
      <c r="ADC437" s="2"/>
      <c r="ADD437" s="2"/>
      <c r="ADE437" s="2"/>
      <c r="ADF437" s="2"/>
      <c r="ADG437" s="2"/>
      <c r="ADH437" s="2"/>
      <c r="ADI437" s="2"/>
      <c r="ADJ437" s="2"/>
      <c r="ADK437" s="2"/>
      <c r="ADL437" s="2"/>
      <c r="ADM437" s="2"/>
      <c r="ADN437" s="2"/>
      <c r="ADO437" s="2"/>
      <c r="ADP437" s="2"/>
      <c r="ADQ437" s="2"/>
      <c r="ADR437" s="2"/>
      <c r="ADS437" s="2"/>
      <c r="ADT437" s="2"/>
      <c r="ADU437" s="2"/>
      <c r="ADV437" s="2"/>
      <c r="ADW437" s="2"/>
      <c r="ADX437" s="2"/>
      <c r="ADY437" s="2"/>
      <c r="ADZ437" s="2"/>
      <c r="AEA437" s="2"/>
      <c r="AEB437" s="2"/>
      <c r="AEC437" s="2"/>
      <c r="AED437" s="2"/>
      <c r="AEE437" s="2"/>
      <c r="AEF437" s="2"/>
      <c r="AEG437" s="2"/>
      <c r="AEH437" s="2"/>
      <c r="AEI437" s="2"/>
      <c r="AEJ437" s="2"/>
      <c r="AEK437" s="2"/>
      <c r="AEL437" s="2"/>
      <c r="AEM437" s="2"/>
      <c r="AEN437" s="2"/>
      <c r="AEO437" s="2"/>
      <c r="AEP437" s="2"/>
      <c r="AEQ437" s="2"/>
      <c r="AER437" s="2"/>
      <c r="AES437" s="2"/>
      <c r="AET437" s="2"/>
      <c r="AEU437" s="2"/>
      <c r="AEV437" s="2"/>
      <c r="AEW437" s="2"/>
      <c r="AEX437" s="2"/>
      <c r="AEY437" s="2"/>
      <c r="AEZ437" s="2"/>
      <c r="AFA437" s="2"/>
      <c r="AFB437" s="2"/>
      <c r="AFC437" s="2"/>
      <c r="AFD437" s="2"/>
      <c r="AFE437" s="2"/>
      <c r="AFF437" s="2"/>
      <c r="AFG437" s="2"/>
      <c r="AFH437" s="2"/>
      <c r="AFI437" s="2"/>
      <c r="AFJ437" s="2"/>
      <c r="AFK437" s="2"/>
      <c r="AFL437" s="2"/>
      <c r="AFM437" s="2"/>
      <c r="AFN437" s="2"/>
      <c r="AFO437" s="2"/>
      <c r="AFP437" s="2"/>
      <c r="AFQ437" s="2"/>
      <c r="AFR437" s="2"/>
      <c r="AFS437" s="2"/>
      <c r="AFT437" s="2"/>
      <c r="AFU437" s="2"/>
      <c r="AFV437" s="2"/>
      <c r="AFW437" s="2"/>
      <c r="AFX437" s="2"/>
      <c r="AFY437" s="2"/>
      <c r="AFZ437" s="2"/>
      <c r="AGA437" s="2"/>
      <c r="AGB437" s="2"/>
      <c r="AGC437" s="2"/>
      <c r="AGD437" s="2"/>
      <c r="AGE437" s="2"/>
      <c r="AGF437" s="2"/>
      <c r="AGG437" s="2"/>
      <c r="AGH437" s="2"/>
      <c r="AGI437" s="2"/>
      <c r="AGJ437" s="2"/>
      <c r="AGK437" s="2"/>
      <c r="AGL437" s="2"/>
      <c r="AGM437" s="2"/>
      <c r="AGN437" s="2"/>
      <c r="AGO437" s="2"/>
      <c r="AGP437" s="2"/>
      <c r="AGQ437" s="2"/>
      <c r="AGR437" s="2"/>
      <c r="AGS437" s="2"/>
      <c r="AGT437" s="2"/>
      <c r="AGU437" s="2"/>
      <c r="AGV437" s="2"/>
      <c r="AGW437" s="2"/>
      <c r="AGX437" s="2"/>
      <c r="AGY437" s="2"/>
      <c r="AGZ437" s="2"/>
      <c r="AHA437" s="2"/>
      <c r="AHB437" s="2"/>
      <c r="AHC437" s="2"/>
      <c r="AHD437" s="2"/>
      <c r="AHE437" s="2"/>
      <c r="AHF437" s="2"/>
      <c r="AHG437" s="2"/>
      <c r="AHH437" s="2"/>
      <c r="AHI437" s="2"/>
      <c r="AHJ437" s="2"/>
      <c r="AHK437" s="2"/>
      <c r="AHL437" s="2"/>
      <c r="AHM437" s="2"/>
      <c r="AHN437" s="2"/>
      <c r="AHO437" s="2"/>
      <c r="AHP437" s="2"/>
      <c r="AHQ437" s="2"/>
      <c r="AHR437" s="2"/>
      <c r="AHS437" s="2"/>
      <c r="AHT437" s="2"/>
      <c r="AHU437" s="2"/>
      <c r="AHV437" s="2"/>
      <c r="AHW437" s="2"/>
      <c r="AHX437" s="2"/>
      <c r="AHY437" s="2"/>
      <c r="AHZ437" s="2"/>
      <c r="AIA437" s="2"/>
      <c r="AIB437" s="2"/>
      <c r="AIC437" s="2"/>
      <c r="AID437" s="2"/>
      <c r="AIE437" s="2"/>
      <c r="AIF437" s="2"/>
      <c r="AIG437" s="2"/>
      <c r="AIH437" s="2"/>
      <c r="AII437" s="2"/>
      <c r="AIJ437" s="2"/>
      <c r="AIK437" s="2"/>
      <c r="AIL437" s="2"/>
      <c r="AIM437" s="2"/>
      <c r="AIN437" s="2"/>
      <c r="AIO437" s="2"/>
      <c r="AIP437" s="2"/>
      <c r="AIQ437" s="2"/>
      <c r="AIR437" s="2"/>
      <c r="AIS437" s="2"/>
      <c r="AIT437" s="2"/>
      <c r="AIU437" s="2"/>
      <c r="AIV437" s="2"/>
      <c r="AIW437" s="2"/>
      <c r="AIX437" s="2"/>
      <c r="AIY437" s="2"/>
      <c r="AIZ437" s="2"/>
      <c r="AJA437" s="2"/>
      <c r="AJB437" s="2"/>
      <c r="AJC437" s="2"/>
      <c r="AJD437" s="2"/>
      <c r="AJE437" s="2"/>
      <c r="AJF437" s="2"/>
      <c r="AJG437" s="2"/>
      <c r="AJH437" s="2"/>
      <c r="AJI437" s="2"/>
      <c r="AJJ437" s="2"/>
      <c r="AJK437" s="2"/>
      <c r="AJL437" s="2"/>
      <c r="AJM437" s="2"/>
      <c r="AJN437" s="2"/>
      <c r="AJO437" s="2"/>
      <c r="AJP437" s="2"/>
      <c r="AJQ437" s="2"/>
      <c r="AJR437" s="2"/>
      <c r="AJS437" s="2"/>
      <c r="AJT437" s="2"/>
      <c r="AJU437" s="2"/>
      <c r="AJV437" s="2"/>
      <c r="AJW437" s="2"/>
      <c r="AJX437" s="2"/>
      <c r="AJY437" s="2"/>
      <c r="AJZ437" s="2"/>
      <c r="AKA437" s="2"/>
      <c r="AKB437" s="2"/>
      <c r="AKC437" s="2"/>
      <c r="AKD437" s="2"/>
      <c r="AKE437" s="2"/>
      <c r="AKF437" s="2"/>
      <c r="AKG437" s="2"/>
      <c r="AKH437" s="2"/>
      <c r="AKI437" s="2"/>
      <c r="AKJ437" s="2"/>
      <c r="AKK437" s="2"/>
      <c r="AKL437" s="2"/>
      <c r="AKM437" s="2"/>
      <c r="AKN437" s="2"/>
      <c r="AKO437" s="2"/>
      <c r="AKP437" s="2"/>
      <c r="AKQ437" s="2"/>
      <c r="AKR437" s="2"/>
      <c r="AKS437" s="2"/>
      <c r="AKT437" s="2"/>
      <c r="AKU437" s="2"/>
      <c r="AKV437" s="2"/>
      <c r="AKW437" s="2"/>
      <c r="AKX437" s="2"/>
      <c r="AKY437" s="2"/>
      <c r="AKZ437" s="2"/>
      <c r="ALA437" s="2"/>
      <c r="ALB437" s="1"/>
      <c r="ALC437" s="1"/>
      <c r="ALD437" s="1"/>
      <c r="ALE437" s="1"/>
      <c r="ALF437" s="1"/>
      <c r="ALG437" s="1"/>
      <c r="ALH437" s="1"/>
      <c r="ALI437" s="1"/>
      <c r="ALJ437" s="1"/>
      <c r="ALK437" s="1"/>
      <c r="ALL437" s="1"/>
      <c r="ALM437" s="1"/>
      <c r="ALN437" s="1"/>
      <c r="ALO437" s="1"/>
      <c r="ALP437" s="1"/>
      <c r="ALQ437" s="1"/>
      <c r="ALR437" s="1"/>
      <c r="ALS437"/>
      <c r="ALT437"/>
      <c r="ALU437"/>
      <c r="ALV437"/>
      <c r="ALW437"/>
      <c r="ALX437"/>
      <c r="ALY437"/>
      <c r="ALZ437"/>
      <c r="AMA437"/>
      <c r="AMB437"/>
      <c r="AMC437"/>
      <c r="AMD437"/>
      <c r="AME437"/>
      <c r="AMF437"/>
      <c r="AMG437"/>
      <c r="AMH437"/>
      <c r="AMI437"/>
      <c r="AMJ437"/>
    </row>
    <row r="438" spans="1:1024" s="37" customFormat="1">
      <c r="A438" s="1"/>
      <c r="B438" s="1"/>
      <c r="C438" s="1"/>
      <c r="D438" s="1"/>
      <c r="E438" s="1"/>
      <c r="F438" s="1"/>
      <c r="G438" s="1"/>
      <c r="H438" s="1"/>
      <c r="I438" s="1"/>
      <c r="J438" s="10"/>
      <c r="K438" s="10"/>
      <c r="L438" s="10"/>
      <c r="M438" s="50"/>
      <c r="N438" s="50"/>
      <c r="O438" s="1"/>
      <c r="P438" s="1"/>
      <c r="Q438" s="51"/>
      <c r="VZ438" s="2"/>
      <c r="WA438" s="2"/>
      <c r="WB438" s="2"/>
      <c r="WC438" s="2"/>
      <c r="WD438" s="2"/>
      <c r="WE438" s="2"/>
      <c r="WF438" s="2"/>
      <c r="WG438" s="2"/>
      <c r="WH438" s="2"/>
      <c r="WI438" s="2"/>
      <c r="WJ438" s="2"/>
      <c r="WK438" s="2"/>
      <c r="WL438" s="2"/>
      <c r="WM438" s="2"/>
      <c r="WN438" s="2"/>
      <c r="WO438" s="2"/>
      <c r="WP438" s="2"/>
      <c r="WQ438" s="2"/>
      <c r="WR438" s="2"/>
      <c r="WS438" s="2"/>
      <c r="WT438" s="2"/>
      <c r="WU438" s="2"/>
      <c r="WV438" s="2"/>
      <c r="WW438" s="2"/>
      <c r="WX438" s="2"/>
      <c r="WY438" s="2"/>
      <c r="WZ438" s="2"/>
      <c r="XA438" s="2"/>
      <c r="XB438" s="2"/>
      <c r="XC438" s="2"/>
      <c r="XD438" s="2"/>
      <c r="XE438" s="2"/>
      <c r="XF438" s="2"/>
      <c r="XG438" s="2"/>
      <c r="XH438" s="2"/>
      <c r="XI438" s="2"/>
      <c r="XJ438" s="2"/>
      <c r="XK438" s="2"/>
      <c r="XL438" s="2"/>
      <c r="XM438" s="2"/>
      <c r="XN438" s="2"/>
      <c r="XO438" s="2"/>
      <c r="XP438" s="2"/>
      <c r="XQ438" s="2"/>
      <c r="XR438" s="2"/>
      <c r="XS438" s="2"/>
      <c r="XT438" s="2"/>
      <c r="XU438" s="2"/>
      <c r="XV438" s="2"/>
      <c r="XW438" s="2"/>
      <c r="XX438" s="2"/>
      <c r="XY438" s="2"/>
      <c r="XZ438" s="2"/>
      <c r="YA438" s="2"/>
      <c r="YB438" s="2"/>
      <c r="YC438" s="2"/>
      <c r="YD438" s="2"/>
      <c r="YE438" s="2"/>
      <c r="YF438" s="2"/>
      <c r="YG438" s="2"/>
      <c r="YH438" s="2"/>
      <c r="YI438" s="2"/>
      <c r="YJ438" s="2"/>
      <c r="YK438" s="2"/>
      <c r="YL438" s="2"/>
      <c r="YM438" s="2"/>
      <c r="YN438" s="2"/>
      <c r="YO438" s="2"/>
      <c r="YP438" s="2"/>
      <c r="YQ438" s="2"/>
      <c r="YR438" s="2"/>
      <c r="YS438" s="2"/>
      <c r="YT438" s="2"/>
      <c r="YU438" s="2"/>
      <c r="YV438" s="2"/>
      <c r="YW438" s="2"/>
      <c r="YX438" s="2"/>
      <c r="YY438" s="2"/>
      <c r="YZ438" s="2"/>
      <c r="ZA438" s="2"/>
      <c r="ZB438" s="2"/>
      <c r="ZC438" s="2"/>
      <c r="ZD438" s="2"/>
      <c r="ZE438" s="2"/>
      <c r="ZF438" s="2"/>
      <c r="ZG438" s="2"/>
      <c r="ZH438" s="2"/>
      <c r="ZI438" s="2"/>
      <c r="ZJ438" s="2"/>
      <c r="ZK438" s="2"/>
      <c r="ZL438" s="2"/>
      <c r="ZM438" s="2"/>
      <c r="ZN438" s="2"/>
      <c r="ZO438" s="2"/>
      <c r="ZP438" s="2"/>
      <c r="ZQ438" s="2"/>
      <c r="ZR438" s="2"/>
      <c r="ZS438" s="2"/>
      <c r="ZT438" s="2"/>
      <c r="ZU438" s="2"/>
      <c r="ZV438" s="2"/>
      <c r="ZW438" s="2"/>
      <c r="ZX438" s="2"/>
      <c r="ZY438" s="2"/>
      <c r="ZZ438" s="2"/>
      <c r="AAA438" s="2"/>
      <c r="AAB438" s="2"/>
      <c r="AAC438" s="2"/>
      <c r="AAD438" s="2"/>
      <c r="AAE438" s="2"/>
      <c r="AAF438" s="2"/>
      <c r="AAG438" s="2"/>
      <c r="AAH438" s="2"/>
      <c r="AAI438" s="2"/>
      <c r="AAJ438" s="2"/>
      <c r="AAK438" s="2"/>
      <c r="AAL438" s="2"/>
      <c r="AAM438" s="2"/>
      <c r="AAN438" s="2"/>
      <c r="AAO438" s="2"/>
      <c r="AAP438" s="2"/>
      <c r="AAQ438" s="2"/>
      <c r="AAR438" s="2"/>
      <c r="AAS438" s="2"/>
      <c r="AAT438" s="2"/>
      <c r="AAU438" s="2"/>
      <c r="AAV438" s="2"/>
      <c r="AAW438" s="2"/>
      <c r="AAX438" s="2"/>
      <c r="AAY438" s="2"/>
      <c r="AAZ438" s="2"/>
      <c r="ABA438" s="2"/>
      <c r="ABB438" s="2"/>
      <c r="ABC438" s="2"/>
      <c r="ABD438" s="2"/>
      <c r="ABE438" s="2"/>
      <c r="ABF438" s="2"/>
      <c r="ABG438" s="2"/>
      <c r="ABH438" s="2"/>
      <c r="ABI438" s="2"/>
      <c r="ABJ438" s="2"/>
      <c r="ABK438" s="2"/>
      <c r="ABL438" s="2"/>
      <c r="ABM438" s="2"/>
      <c r="ABN438" s="2"/>
      <c r="ABO438" s="2"/>
      <c r="ABP438" s="2"/>
      <c r="ABQ438" s="2"/>
      <c r="ABR438" s="2"/>
      <c r="ABS438" s="2"/>
      <c r="ABT438" s="2"/>
      <c r="ABU438" s="2"/>
      <c r="ABV438" s="2"/>
      <c r="ABW438" s="2"/>
      <c r="ABX438" s="2"/>
      <c r="ABY438" s="2"/>
      <c r="ABZ438" s="2"/>
      <c r="ACA438" s="2"/>
      <c r="ACB438" s="2"/>
      <c r="ACC438" s="2"/>
      <c r="ACD438" s="2"/>
      <c r="ACE438" s="2"/>
      <c r="ACF438" s="2"/>
      <c r="ACG438" s="2"/>
      <c r="ACH438" s="2"/>
      <c r="ACI438" s="2"/>
      <c r="ACJ438" s="2"/>
      <c r="ACK438" s="2"/>
      <c r="ACL438" s="2"/>
      <c r="ACM438" s="2"/>
      <c r="ACN438" s="2"/>
      <c r="ACO438" s="2"/>
      <c r="ACP438" s="2"/>
      <c r="ACQ438" s="2"/>
      <c r="ACR438" s="2"/>
      <c r="ACS438" s="2"/>
      <c r="ACT438" s="2"/>
      <c r="ACU438" s="2"/>
      <c r="ACV438" s="2"/>
      <c r="ACW438" s="2"/>
      <c r="ACX438" s="2"/>
      <c r="ACY438" s="2"/>
      <c r="ACZ438" s="2"/>
      <c r="ADA438" s="2"/>
      <c r="ADB438" s="2"/>
      <c r="ADC438" s="2"/>
      <c r="ADD438" s="2"/>
      <c r="ADE438" s="2"/>
      <c r="ADF438" s="2"/>
      <c r="ADG438" s="2"/>
      <c r="ADH438" s="2"/>
      <c r="ADI438" s="2"/>
      <c r="ADJ438" s="2"/>
      <c r="ADK438" s="2"/>
      <c r="ADL438" s="2"/>
      <c r="ADM438" s="2"/>
      <c r="ADN438" s="2"/>
      <c r="ADO438" s="2"/>
      <c r="ADP438" s="2"/>
      <c r="ADQ438" s="2"/>
      <c r="ADR438" s="2"/>
      <c r="ADS438" s="2"/>
      <c r="ADT438" s="2"/>
      <c r="ADU438" s="2"/>
      <c r="ADV438" s="2"/>
      <c r="ADW438" s="2"/>
      <c r="ADX438" s="2"/>
      <c r="ADY438" s="2"/>
      <c r="ADZ438" s="2"/>
      <c r="AEA438" s="2"/>
      <c r="AEB438" s="2"/>
      <c r="AEC438" s="2"/>
      <c r="AED438" s="2"/>
      <c r="AEE438" s="2"/>
      <c r="AEF438" s="2"/>
      <c r="AEG438" s="2"/>
      <c r="AEH438" s="2"/>
      <c r="AEI438" s="2"/>
      <c r="AEJ438" s="2"/>
      <c r="AEK438" s="2"/>
      <c r="AEL438" s="2"/>
      <c r="AEM438" s="2"/>
      <c r="AEN438" s="2"/>
      <c r="AEO438" s="2"/>
      <c r="AEP438" s="2"/>
      <c r="AEQ438" s="2"/>
      <c r="AER438" s="2"/>
      <c r="AES438" s="2"/>
      <c r="AET438" s="2"/>
      <c r="AEU438" s="2"/>
      <c r="AEV438" s="2"/>
      <c r="AEW438" s="2"/>
      <c r="AEX438" s="2"/>
      <c r="AEY438" s="2"/>
      <c r="AEZ438" s="2"/>
      <c r="AFA438" s="2"/>
      <c r="AFB438" s="2"/>
      <c r="AFC438" s="2"/>
      <c r="AFD438" s="2"/>
      <c r="AFE438" s="2"/>
      <c r="AFF438" s="2"/>
      <c r="AFG438" s="2"/>
      <c r="AFH438" s="2"/>
      <c r="AFI438" s="2"/>
      <c r="AFJ438" s="2"/>
      <c r="AFK438" s="2"/>
      <c r="AFL438" s="2"/>
      <c r="AFM438" s="2"/>
      <c r="AFN438" s="2"/>
      <c r="AFO438" s="2"/>
      <c r="AFP438" s="2"/>
      <c r="AFQ438" s="2"/>
      <c r="AFR438" s="2"/>
      <c r="AFS438" s="2"/>
      <c r="AFT438" s="2"/>
      <c r="AFU438" s="2"/>
      <c r="AFV438" s="2"/>
      <c r="AFW438" s="2"/>
      <c r="AFX438" s="2"/>
      <c r="AFY438" s="2"/>
      <c r="AFZ438" s="2"/>
      <c r="AGA438" s="2"/>
      <c r="AGB438" s="2"/>
      <c r="AGC438" s="2"/>
      <c r="AGD438" s="2"/>
      <c r="AGE438" s="2"/>
      <c r="AGF438" s="2"/>
      <c r="AGG438" s="2"/>
      <c r="AGH438" s="2"/>
      <c r="AGI438" s="2"/>
      <c r="AGJ438" s="2"/>
      <c r="AGK438" s="2"/>
      <c r="AGL438" s="2"/>
      <c r="AGM438" s="2"/>
      <c r="AGN438" s="2"/>
      <c r="AGO438" s="2"/>
      <c r="AGP438" s="2"/>
      <c r="AGQ438" s="2"/>
      <c r="AGR438" s="2"/>
      <c r="AGS438" s="2"/>
      <c r="AGT438" s="2"/>
      <c r="AGU438" s="2"/>
      <c r="AGV438" s="2"/>
      <c r="AGW438" s="2"/>
      <c r="AGX438" s="2"/>
      <c r="AGY438" s="2"/>
      <c r="AGZ438" s="2"/>
      <c r="AHA438" s="2"/>
      <c r="AHB438" s="2"/>
      <c r="AHC438" s="2"/>
      <c r="AHD438" s="2"/>
      <c r="AHE438" s="2"/>
      <c r="AHF438" s="2"/>
      <c r="AHG438" s="2"/>
      <c r="AHH438" s="2"/>
      <c r="AHI438" s="2"/>
      <c r="AHJ438" s="2"/>
      <c r="AHK438" s="2"/>
      <c r="AHL438" s="2"/>
      <c r="AHM438" s="2"/>
      <c r="AHN438" s="2"/>
      <c r="AHO438" s="2"/>
      <c r="AHP438" s="2"/>
      <c r="AHQ438" s="2"/>
      <c r="AHR438" s="2"/>
      <c r="AHS438" s="2"/>
      <c r="AHT438" s="2"/>
      <c r="AHU438" s="2"/>
      <c r="AHV438" s="2"/>
      <c r="AHW438" s="2"/>
      <c r="AHX438" s="2"/>
      <c r="AHY438" s="2"/>
      <c r="AHZ438" s="2"/>
      <c r="AIA438" s="2"/>
      <c r="AIB438" s="2"/>
      <c r="AIC438" s="2"/>
      <c r="AID438" s="2"/>
      <c r="AIE438" s="2"/>
      <c r="AIF438" s="2"/>
      <c r="AIG438" s="2"/>
      <c r="AIH438" s="2"/>
      <c r="AII438" s="2"/>
      <c r="AIJ438" s="2"/>
      <c r="AIK438" s="2"/>
      <c r="AIL438" s="2"/>
      <c r="AIM438" s="2"/>
      <c r="AIN438" s="2"/>
      <c r="AIO438" s="2"/>
      <c r="AIP438" s="2"/>
      <c r="AIQ438" s="2"/>
      <c r="AIR438" s="2"/>
      <c r="AIS438" s="2"/>
      <c r="AIT438" s="2"/>
      <c r="AIU438" s="2"/>
      <c r="AIV438" s="2"/>
      <c r="AIW438" s="2"/>
      <c r="AIX438" s="2"/>
      <c r="AIY438" s="2"/>
      <c r="AIZ438" s="2"/>
      <c r="AJA438" s="2"/>
      <c r="AJB438" s="2"/>
      <c r="AJC438" s="2"/>
      <c r="AJD438" s="2"/>
      <c r="AJE438" s="2"/>
      <c r="AJF438" s="2"/>
      <c r="AJG438" s="2"/>
      <c r="AJH438" s="2"/>
      <c r="AJI438" s="2"/>
      <c r="AJJ438" s="2"/>
      <c r="AJK438" s="2"/>
      <c r="AJL438" s="2"/>
      <c r="AJM438" s="2"/>
      <c r="AJN438" s="2"/>
      <c r="AJO438" s="2"/>
      <c r="AJP438" s="2"/>
      <c r="AJQ438" s="2"/>
      <c r="AJR438" s="2"/>
      <c r="AJS438" s="2"/>
      <c r="AJT438" s="2"/>
      <c r="AJU438" s="2"/>
      <c r="AJV438" s="2"/>
      <c r="AJW438" s="2"/>
      <c r="AJX438" s="2"/>
      <c r="AJY438" s="2"/>
      <c r="AJZ438" s="2"/>
      <c r="AKA438" s="2"/>
      <c r="AKB438" s="2"/>
      <c r="AKC438" s="2"/>
      <c r="AKD438" s="2"/>
      <c r="AKE438" s="2"/>
      <c r="AKF438" s="2"/>
      <c r="AKG438" s="2"/>
      <c r="AKH438" s="2"/>
      <c r="AKI438" s="2"/>
      <c r="AKJ438" s="2"/>
      <c r="AKK438" s="2"/>
      <c r="AKL438" s="2"/>
      <c r="AKM438" s="2"/>
      <c r="AKN438" s="2"/>
      <c r="AKO438" s="2"/>
      <c r="AKP438" s="2"/>
      <c r="AKQ438" s="2"/>
      <c r="AKR438" s="2"/>
      <c r="AKS438" s="2"/>
      <c r="AKT438" s="2"/>
      <c r="AKU438" s="2"/>
      <c r="AKV438" s="2"/>
      <c r="AKW438" s="2"/>
      <c r="AKX438" s="2"/>
      <c r="AKY438" s="2"/>
      <c r="AKZ438" s="2"/>
      <c r="ALA438" s="2"/>
      <c r="ALB438" s="1"/>
      <c r="ALC438" s="1"/>
      <c r="ALD438" s="1"/>
      <c r="ALE438" s="1"/>
      <c r="ALF438" s="1"/>
      <c r="ALG438" s="1"/>
      <c r="ALH438" s="1"/>
      <c r="ALI438" s="1"/>
      <c r="ALJ438" s="1"/>
      <c r="ALK438" s="1"/>
      <c r="ALL438" s="1"/>
      <c r="ALM438" s="1"/>
      <c r="ALN438" s="1"/>
      <c r="ALO438" s="1"/>
      <c r="ALP438" s="1"/>
      <c r="ALQ438" s="1"/>
      <c r="ALR438" s="1"/>
      <c r="ALS438"/>
      <c r="ALT438"/>
      <c r="ALU438"/>
      <c r="ALV438"/>
      <c r="ALW438"/>
      <c r="ALX438"/>
      <c r="ALY438"/>
      <c r="ALZ438"/>
      <c r="AMA438"/>
      <c r="AMB438"/>
      <c r="AMC438"/>
      <c r="AMD438"/>
      <c r="AME438"/>
      <c r="AMF438"/>
      <c r="AMG438"/>
      <c r="AMH438"/>
      <c r="AMI438"/>
      <c r="AMJ438"/>
    </row>
    <row r="439" spans="1:1024" s="37" customFormat="1">
      <c r="A439" s="1"/>
      <c r="B439" s="1"/>
      <c r="C439" s="1"/>
      <c r="D439" s="1"/>
      <c r="E439" s="1"/>
      <c r="F439" s="1"/>
      <c r="G439" s="1"/>
      <c r="H439" s="1"/>
      <c r="I439" s="1"/>
      <c r="J439" s="10"/>
      <c r="K439" s="10"/>
      <c r="L439" s="10"/>
      <c r="M439" s="50"/>
      <c r="N439" s="50"/>
      <c r="O439" s="1"/>
      <c r="P439" s="1"/>
      <c r="Q439" s="51"/>
      <c r="VZ439" s="2"/>
      <c r="WA439" s="2"/>
      <c r="WB439" s="2"/>
      <c r="WC439" s="2"/>
      <c r="WD439" s="2"/>
      <c r="WE439" s="2"/>
      <c r="WF439" s="2"/>
      <c r="WG439" s="2"/>
      <c r="WH439" s="2"/>
      <c r="WI439" s="2"/>
      <c r="WJ439" s="2"/>
      <c r="WK439" s="2"/>
      <c r="WL439" s="2"/>
      <c r="WM439" s="2"/>
      <c r="WN439" s="2"/>
      <c r="WO439" s="2"/>
      <c r="WP439" s="2"/>
      <c r="WQ439" s="2"/>
      <c r="WR439" s="2"/>
      <c r="WS439" s="2"/>
      <c r="WT439" s="2"/>
      <c r="WU439" s="2"/>
      <c r="WV439" s="2"/>
      <c r="WW439" s="2"/>
      <c r="WX439" s="2"/>
      <c r="WY439" s="2"/>
      <c r="WZ439" s="2"/>
      <c r="XA439" s="2"/>
      <c r="XB439" s="2"/>
      <c r="XC439" s="2"/>
      <c r="XD439" s="2"/>
      <c r="XE439" s="2"/>
      <c r="XF439" s="2"/>
      <c r="XG439" s="2"/>
      <c r="XH439" s="2"/>
      <c r="XI439" s="2"/>
      <c r="XJ439" s="2"/>
      <c r="XK439" s="2"/>
      <c r="XL439" s="2"/>
      <c r="XM439" s="2"/>
      <c r="XN439" s="2"/>
      <c r="XO439" s="2"/>
      <c r="XP439" s="2"/>
      <c r="XQ439" s="2"/>
      <c r="XR439" s="2"/>
      <c r="XS439" s="2"/>
      <c r="XT439" s="2"/>
      <c r="XU439" s="2"/>
      <c r="XV439" s="2"/>
      <c r="XW439" s="2"/>
      <c r="XX439" s="2"/>
      <c r="XY439" s="2"/>
      <c r="XZ439" s="2"/>
      <c r="YA439" s="2"/>
      <c r="YB439" s="2"/>
      <c r="YC439" s="2"/>
      <c r="YD439" s="2"/>
      <c r="YE439" s="2"/>
      <c r="YF439" s="2"/>
      <c r="YG439" s="2"/>
      <c r="YH439" s="2"/>
      <c r="YI439" s="2"/>
      <c r="YJ439" s="2"/>
      <c r="YK439" s="2"/>
      <c r="YL439" s="2"/>
      <c r="YM439" s="2"/>
      <c r="YN439" s="2"/>
      <c r="YO439" s="2"/>
      <c r="YP439" s="2"/>
      <c r="YQ439" s="2"/>
      <c r="YR439" s="2"/>
      <c r="YS439" s="2"/>
      <c r="YT439" s="2"/>
      <c r="YU439" s="2"/>
      <c r="YV439" s="2"/>
      <c r="YW439" s="2"/>
      <c r="YX439" s="2"/>
      <c r="YY439" s="2"/>
      <c r="YZ439" s="2"/>
      <c r="ZA439" s="2"/>
      <c r="ZB439" s="2"/>
      <c r="ZC439" s="2"/>
      <c r="ZD439" s="2"/>
      <c r="ZE439" s="2"/>
      <c r="ZF439" s="2"/>
      <c r="ZG439" s="2"/>
      <c r="ZH439" s="2"/>
      <c r="ZI439" s="2"/>
      <c r="ZJ439" s="2"/>
      <c r="ZK439" s="2"/>
      <c r="ZL439" s="2"/>
      <c r="ZM439" s="2"/>
      <c r="ZN439" s="2"/>
      <c r="ZO439" s="2"/>
      <c r="ZP439" s="2"/>
      <c r="ZQ439" s="2"/>
      <c r="ZR439" s="2"/>
      <c r="ZS439" s="2"/>
      <c r="ZT439" s="2"/>
      <c r="ZU439" s="2"/>
      <c r="ZV439" s="2"/>
      <c r="ZW439" s="2"/>
      <c r="ZX439" s="2"/>
      <c r="ZY439" s="2"/>
      <c r="ZZ439" s="2"/>
      <c r="AAA439" s="2"/>
      <c r="AAB439" s="2"/>
      <c r="AAC439" s="2"/>
      <c r="AAD439" s="2"/>
      <c r="AAE439" s="2"/>
      <c r="AAF439" s="2"/>
      <c r="AAG439" s="2"/>
      <c r="AAH439" s="2"/>
      <c r="AAI439" s="2"/>
      <c r="AAJ439" s="2"/>
      <c r="AAK439" s="2"/>
      <c r="AAL439" s="2"/>
      <c r="AAM439" s="2"/>
      <c r="AAN439" s="2"/>
      <c r="AAO439" s="2"/>
      <c r="AAP439" s="2"/>
      <c r="AAQ439" s="2"/>
      <c r="AAR439" s="2"/>
      <c r="AAS439" s="2"/>
      <c r="AAT439" s="2"/>
      <c r="AAU439" s="2"/>
      <c r="AAV439" s="2"/>
      <c r="AAW439" s="2"/>
      <c r="AAX439" s="2"/>
      <c r="AAY439" s="2"/>
      <c r="AAZ439" s="2"/>
      <c r="ABA439" s="2"/>
      <c r="ABB439" s="2"/>
      <c r="ABC439" s="2"/>
      <c r="ABD439" s="2"/>
      <c r="ABE439" s="2"/>
      <c r="ABF439" s="2"/>
      <c r="ABG439" s="2"/>
      <c r="ABH439" s="2"/>
      <c r="ABI439" s="2"/>
      <c r="ABJ439" s="2"/>
      <c r="ABK439" s="2"/>
      <c r="ABL439" s="2"/>
      <c r="ABM439" s="2"/>
      <c r="ABN439" s="2"/>
      <c r="ABO439" s="2"/>
      <c r="ABP439" s="2"/>
      <c r="ABQ439" s="2"/>
      <c r="ABR439" s="2"/>
      <c r="ABS439" s="2"/>
      <c r="ABT439" s="2"/>
      <c r="ABU439" s="2"/>
      <c r="ABV439" s="2"/>
      <c r="ABW439" s="2"/>
      <c r="ABX439" s="2"/>
      <c r="ABY439" s="2"/>
      <c r="ABZ439" s="2"/>
      <c r="ACA439" s="2"/>
      <c r="ACB439" s="2"/>
      <c r="ACC439" s="2"/>
      <c r="ACD439" s="2"/>
      <c r="ACE439" s="2"/>
      <c r="ACF439" s="2"/>
      <c r="ACG439" s="2"/>
      <c r="ACH439" s="2"/>
      <c r="ACI439" s="2"/>
      <c r="ACJ439" s="2"/>
      <c r="ACK439" s="2"/>
      <c r="ACL439" s="2"/>
      <c r="ACM439" s="2"/>
      <c r="ACN439" s="2"/>
      <c r="ACO439" s="2"/>
      <c r="ACP439" s="2"/>
      <c r="ACQ439" s="2"/>
      <c r="ACR439" s="2"/>
      <c r="ACS439" s="2"/>
      <c r="ACT439" s="2"/>
      <c r="ACU439" s="2"/>
      <c r="ACV439" s="2"/>
      <c r="ACW439" s="2"/>
      <c r="ACX439" s="2"/>
      <c r="ACY439" s="2"/>
      <c r="ACZ439" s="2"/>
      <c r="ADA439" s="2"/>
      <c r="ADB439" s="2"/>
      <c r="ADC439" s="2"/>
      <c r="ADD439" s="2"/>
      <c r="ADE439" s="2"/>
      <c r="ADF439" s="2"/>
      <c r="ADG439" s="2"/>
      <c r="ADH439" s="2"/>
      <c r="ADI439" s="2"/>
      <c r="ADJ439" s="2"/>
      <c r="ADK439" s="2"/>
      <c r="ADL439" s="2"/>
      <c r="ADM439" s="2"/>
      <c r="ADN439" s="2"/>
      <c r="ADO439" s="2"/>
      <c r="ADP439" s="2"/>
      <c r="ADQ439" s="2"/>
      <c r="ADR439" s="2"/>
      <c r="ADS439" s="2"/>
      <c r="ADT439" s="2"/>
      <c r="ADU439" s="2"/>
      <c r="ADV439" s="2"/>
      <c r="ADW439" s="2"/>
      <c r="ADX439" s="2"/>
      <c r="ADY439" s="2"/>
      <c r="ADZ439" s="2"/>
      <c r="AEA439" s="2"/>
      <c r="AEB439" s="2"/>
      <c r="AEC439" s="2"/>
      <c r="AED439" s="2"/>
      <c r="AEE439" s="2"/>
      <c r="AEF439" s="2"/>
      <c r="AEG439" s="2"/>
      <c r="AEH439" s="2"/>
      <c r="AEI439" s="2"/>
      <c r="AEJ439" s="2"/>
      <c r="AEK439" s="2"/>
      <c r="AEL439" s="2"/>
      <c r="AEM439" s="2"/>
      <c r="AEN439" s="2"/>
      <c r="AEO439" s="2"/>
      <c r="AEP439" s="2"/>
      <c r="AEQ439" s="2"/>
      <c r="AER439" s="2"/>
      <c r="AES439" s="2"/>
      <c r="AET439" s="2"/>
      <c r="AEU439" s="2"/>
      <c r="AEV439" s="2"/>
      <c r="AEW439" s="2"/>
      <c r="AEX439" s="2"/>
      <c r="AEY439" s="2"/>
      <c r="AEZ439" s="2"/>
      <c r="AFA439" s="2"/>
      <c r="AFB439" s="2"/>
      <c r="AFC439" s="2"/>
      <c r="AFD439" s="2"/>
      <c r="AFE439" s="2"/>
      <c r="AFF439" s="2"/>
      <c r="AFG439" s="2"/>
      <c r="AFH439" s="2"/>
      <c r="AFI439" s="2"/>
      <c r="AFJ439" s="2"/>
      <c r="AFK439" s="2"/>
      <c r="AFL439" s="2"/>
      <c r="AFM439" s="2"/>
      <c r="AFN439" s="2"/>
      <c r="AFO439" s="2"/>
      <c r="AFP439" s="2"/>
      <c r="AFQ439" s="2"/>
      <c r="AFR439" s="2"/>
      <c r="AFS439" s="2"/>
      <c r="AFT439" s="2"/>
      <c r="AFU439" s="2"/>
      <c r="AFV439" s="2"/>
      <c r="AFW439" s="2"/>
      <c r="AFX439" s="2"/>
      <c r="AFY439" s="2"/>
      <c r="AFZ439" s="2"/>
      <c r="AGA439" s="2"/>
      <c r="AGB439" s="2"/>
      <c r="AGC439" s="2"/>
      <c r="AGD439" s="2"/>
      <c r="AGE439" s="2"/>
      <c r="AGF439" s="2"/>
      <c r="AGG439" s="2"/>
      <c r="AGH439" s="2"/>
      <c r="AGI439" s="2"/>
      <c r="AGJ439" s="2"/>
      <c r="AGK439" s="2"/>
      <c r="AGL439" s="2"/>
      <c r="AGM439" s="2"/>
      <c r="AGN439" s="2"/>
      <c r="AGO439" s="2"/>
      <c r="AGP439" s="2"/>
      <c r="AGQ439" s="2"/>
      <c r="AGR439" s="2"/>
      <c r="AGS439" s="2"/>
      <c r="AGT439" s="2"/>
      <c r="AGU439" s="2"/>
      <c r="AGV439" s="2"/>
      <c r="AGW439" s="2"/>
      <c r="AGX439" s="2"/>
      <c r="AGY439" s="2"/>
      <c r="AGZ439" s="2"/>
      <c r="AHA439" s="2"/>
      <c r="AHB439" s="2"/>
      <c r="AHC439" s="2"/>
      <c r="AHD439" s="2"/>
      <c r="AHE439" s="2"/>
      <c r="AHF439" s="2"/>
      <c r="AHG439" s="2"/>
      <c r="AHH439" s="2"/>
      <c r="AHI439" s="2"/>
      <c r="AHJ439" s="2"/>
      <c r="AHK439" s="2"/>
      <c r="AHL439" s="2"/>
      <c r="AHM439" s="2"/>
      <c r="AHN439" s="2"/>
      <c r="AHO439" s="2"/>
      <c r="AHP439" s="2"/>
      <c r="AHQ439" s="2"/>
      <c r="AHR439" s="2"/>
      <c r="AHS439" s="2"/>
      <c r="AHT439" s="2"/>
      <c r="AHU439" s="2"/>
      <c r="AHV439" s="2"/>
      <c r="AHW439" s="2"/>
      <c r="AHX439" s="2"/>
      <c r="AHY439" s="2"/>
      <c r="AHZ439" s="2"/>
      <c r="AIA439" s="2"/>
      <c r="AIB439" s="2"/>
      <c r="AIC439" s="2"/>
      <c r="AID439" s="2"/>
      <c r="AIE439" s="2"/>
      <c r="AIF439" s="2"/>
      <c r="AIG439" s="2"/>
      <c r="AIH439" s="2"/>
      <c r="AII439" s="2"/>
      <c r="AIJ439" s="2"/>
      <c r="AIK439" s="2"/>
      <c r="AIL439" s="2"/>
      <c r="AIM439" s="2"/>
      <c r="AIN439" s="2"/>
      <c r="AIO439" s="2"/>
      <c r="AIP439" s="2"/>
      <c r="AIQ439" s="2"/>
      <c r="AIR439" s="2"/>
      <c r="AIS439" s="2"/>
      <c r="AIT439" s="2"/>
      <c r="AIU439" s="2"/>
      <c r="AIV439" s="2"/>
      <c r="AIW439" s="2"/>
      <c r="AIX439" s="2"/>
      <c r="AIY439" s="2"/>
      <c r="AIZ439" s="2"/>
      <c r="AJA439" s="2"/>
      <c r="AJB439" s="2"/>
      <c r="AJC439" s="2"/>
      <c r="AJD439" s="2"/>
      <c r="AJE439" s="2"/>
      <c r="AJF439" s="2"/>
      <c r="AJG439" s="2"/>
      <c r="AJH439" s="2"/>
      <c r="AJI439" s="2"/>
      <c r="AJJ439" s="2"/>
      <c r="AJK439" s="2"/>
      <c r="AJL439" s="2"/>
      <c r="AJM439" s="2"/>
      <c r="AJN439" s="2"/>
      <c r="AJO439" s="2"/>
      <c r="AJP439" s="2"/>
      <c r="AJQ439" s="2"/>
      <c r="AJR439" s="2"/>
      <c r="AJS439" s="2"/>
      <c r="AJT439" s="2"/>
      <c r="AJU439" s="2"/>
      <c r="AJV439" s="2"/>
      <c r="AJW439" s="2"/>
      <c r="AJX439" s="2"/>
      <c r="AJY439" s="2"/>
      <c r="AJZ439" s="2"/>
      <c r="AKA439" s="2"/>
      <c r="AKB439" s="2"/>
      <c r="AKC439" s="2"/>
      <c r="AKD439" s="2"/>
      <c r="AKE439" s="2"/>
      <c r="AKF439" s="2"/>
      <c r="AKG439" s="2"/>
      <c r="AKH439" s="2"/>
      <c r="AKI439" s="2"/>
      <c r="AKJ439" s="2"/>
      <c r="AKK439" s="2"/>
      <c r="AKL439" s="2"/>
      <c r="AKM439" s="2"/>
      <c r="AKN439" s="2"/>
      <c r="AKO439" s="2"/>
      <c r="AKP439" s="2"/>
      <c r="AKQ439" s="2"/>
      <c r="AKR439" s="2"/>
      <c r="AKS439" s="2"/>
      <c r="AKT439" s="2"/>
      <c r="AKU439" s="2"/>
      <c r="AKV439" s="2"/>
      <c r="AKW439" s="2"/>
      <c r="AKX439" s="2"/>
      <c r="AKY439" s="2"/>
      <c r="AKZ439" s="2"/>
      <c r="ALA439" s="2"/>
      <c r="ALB439" s="1"/>
      <c r="ALC439" s="1"/>
      <c r="ALD439" s="1"/>
      <c r="ALE439" s="1"/>
      <c r="ALF439" s="1"/>
      <c r="ALG439" s="1"/>
      <c r="ALH439" s="1"/>
      <c r="ALI439" s="1"/>
      <c r="ALJ439" s="1"/>
      <c r="ALK439" s="1"/>
      <c r="ALL439" s="1"/>
      <c r="ALM439" s="1"/>
      <c r="ALN439" s="1"/>
      <c r="ALO439" s="1"/>
      <c r="ALP439" s="1"/>
      <c r="ALQ439" s="1"/>
      <c r="ALR439" s="1"/>
      <c r="ALS439"/>
      <c r="ALT439"/>
      <c r="ALU439"/>
      <c r="ALV439"/>
      <c r="ALW439"/>
      <c r="ALX439"/>
      <c r="ALY439"/>
      <c r="ALZ439"/>
      <c r="AMA439"/>
      <c r="AMB439"/>
      <c r="AMC439"/>
      <c r="AMD439"/>
      <c r="AME439"/>
      <c r="AMF439"/>
      <c r="AMG439"/>
      <c r="AMH439"/>
      <c r="AMI439"/>
      <c r="AMJ439"/>
    </row>
    <row r="440" spans="1:1024" s="37" customFormat="1">
      <c r="A440" s="1"/>
      <c r="B440" s="1"/>
      <c r="C440" s="1"/>
      <c r="D440" s="1"/>
      <c r="E440" s="1"/>
      <c r="F440" s="1"/>
      <c r="G440" s="1"/>
      <c r="H440" s="1"/>
      <c r="I440" s="1"/>
      <c r="J440" s="10"/>
      <c r="K440" s="10"/>
      <c r="L440" s="10"/>
      <c r="M440" s="50"/>
      <c r="N440" s="50"/>
      <c r="O440" s="1"/>
      <c r="P440" s="1"/>
      <c r="Q440" s="51"/>
      <c r="VZ440" s="2"/>
      <c r="WA440" s="2"/>
      <c r="WB440" s="2"/>
      <c r="WC440" s="2"/>
      <c r="WD440" s="2"/>
      <c r="WE440" s="2"/>
      <c r="WF440" s="2"/>
      <c r="WG440" s="2"/>
      <c r="WH440" s="2"/>
      <c r="WI440" s="2"/>
      <c r="WJ440" s="2"/>
      <c r="WK440" s="2"/>
      <c r="WL440" s="2"/>
      <c r="WM440" s="2"/>
      <c r="WN440" s="2"/>
      <c r="WO440" s="2"/>
      <c r="WP440" s="2"/>
      <c r="WQ440" s="2"/>
      <c r="WR440" s="2"/>
      <c r="WS440" s="2"/>
      <c r="WT440" s="2"/>
      <c r="WU440" s="2"/>
      <c r="WV440" s="2"/>
      <c r="WW440" s="2"/>
      <c r="WX440" s="2"/>
      <c r="WY440" s="2"/>
      <c r="WZ440" s="2"/>
      <c r="XA440" s="2"/>
      <c r="XB440" s="2"/>
      <c r="XC440" s="2"/>
      <c r="XD440" s="2"/>
      <c r="XE440" s="2"/>
      <c r="XF440" s="2"/>
      <c r="XG440" s="2"/>
      <c r="XH440" s="2"/>
      <c r="XI440" s="2"/>
      <c r="XJ440" s="2"/>
      <c r="XK440" s="2"/>
      <c r="XL440" s="2"/>
      <c r="XM440" s="2"/>
      <c r="XN440" s="2"/>
      <c r="XO440" s="2"/>
      <c r="XP440" s="2"/>
      <c r="XQ440" s="2"/>
      <c r="XR440" s="2"/>
      <c r="XS440" s="2"/>
      <c r="XT440" s="2"/>
      <c r="XU440" s="2"/>
      <c r="XV440" s="2"/>
      <c r="XW440" s="2"/>
      <c r="XX440" s="2"/>
      <c r="XY440" s="2"/>
      <c r="XZ440" s="2"/>
      <c r="YA440" s="2"/>
      <c r="YB440" s="2"/>
      <c r="YC440" s="2"/>
      <c r="YD440" s="2"/>
      <c r="YE440" s="2"/>
      <c r="YF440" s="2"/>
      <c r="YG440" s="2"/>
      <c r="YH440" s="2"/>
      <c r="YI440" s="2"/>
      <c r="YJ440" s="2"/>
      <c r="YK440" s="2"/>
      <c r="YL440" s="2"/>
      <c r="YM440" s="2"/>
      <c r="YN440" s="2"/>
      <c r="YO440" s="2"/>
      <c r="YP440" s="2"/>
      <c r="YQ440" s="2"/>
      <c r="YR440" s="2"/>
      <c r="YS440" s="2"/>
      <c r="YT440" s="2"/>
      <c r="YU440" s="2"/>
      <c r="YV440" s="2"/>
      <c r="YW440" s="2"/>
      <c r="YX440" s="2"/>
      <c r="YY440" s="2"/>
      <c r="YZ440" s="2"/>
      <c r="ZA440" s="2"/>
      <c r="ZB440" s="2"/>
      <c r="ZC440" s="2"/>
      <c r="ZD440" s="2"/>
      <c r="ZE440" s="2"/>
      <c r="ZF440" s="2"/>
      <c r="ZG440" s="2"/>
      <c r="ZH440" s="2"/>
      <c r="ZI440" s="2"/>
      <c r="ZJ440" s="2"/>
      <c r="ZK440" s="2"/>
      <c r="ZL440" s="2"/>
      <c r="ZM440" s="2"/>
      <c r="ZN440" s="2"/>
      <c r="ZO440" s="2"/>
      <c r="ZP440" s="2"/>
      <c r="ZQ440" s="2"/>
      <c r="ZR440" s="2"/>
      <c r="ZS440" s="2"/>
      <c r="ZT440" s="2"/>
      <c r="ZU440" s="2"/>
      <c r="ZV440" s="2"/>
      <c r="ZW440" s="2"/>
      <c r="ZX440" s="2"/>
      <c r="ZY440" s="2"/>
      <c r="ZZ440" s="2"/>
      <c r="AAA440" s="2"/>
      <c r="AAB440" s="2"/>
      <c r="AAC440" s="2"/>
      <c r="AAD440" s="2"/>
      <c r="AAE440" s="2"/>
      <c r="AAF440" s="2"/>
      <c r="AAG440" s="2"/>
      <c r="AAH440" s="2"/>
      <c r="AAI440" s="2"/>
      <c r="AAJ440" s="2"/>
      <c r="AAK440" s="2"/>
      <c r="AAL440" s="2"/>
      <c r="AAM440" s="2"/>
      <c r="AAN440" s="2"/>
      <c r="AAO440" s="2"/>
      <c r="AAP440" s="2"/>
      <c r="AAQ440" s="2"/>
      <c r="AAR440" s="2"/>
      <c r="AAS440" s="2"/>
      <c r="AAT440" s="2"/>
      <c r="AAU440" s="2"/>
      <c r="AAV440" s="2"/>
      <c r="AAW440" s="2"/>
      <c r="AAX440" s="2"/>
      <c r="AAY440" s="2"/>
      <c r="AAZ440" s="2"/>
      <c r="ABA440" s="2"/>
      <c r="ABB440" s="2"/>
      <c r="ABC440" s="2"/>
      <c r="ABD440" s="2"/>
      <c r="ABE440" s="2"/>
      <c r="ABF440" s="2"/>
      <c r="ABG440" s="2"/>
      <c r="ABH440" s="2"/>
      <c r="ABI440" s="2"/>
      <c r="ABJ440" s="2"/>
      <c r="ABK440" s="2"/>
      <c r="ABL440" s="2"/>
      <c r="ABM440" s="2"/>
      <c r="ABN440" s="2"/>
      <c r="ABO440" s="2"/>
      <c r="ABP440" s="2"/>
      <c r="ABQ440" s="2"/>
      <c r="ABR440" s="2"/>
      <c r="ABS440" s="2"/>
      <c r="ABT440" s="2"/>
      <c r="ABU440" s="2"/>
      <c r="ABV440" s="2"/>
      <c r="ABW440" s="2"/>
      <c r="ABX440" s="2"/>
      <c r="ABY440" s="2"/>
      <c r="ABZ440" s="2"/>
      <c r="ACA440" s="2"/>
      <c r="ACB440" s="2"/>
      <c r="ACC440" s="2"/>
      <c r="ACD440" s="2"/>
      <c r="ACE440" s="2"/>
      <c r="ACF440" s="2"/>
      <c r="ACG440" s="2"/>
      <c r="ACH440" s="2"/>
      <c r="ACI440" s="2"/>
      <c r="ACJ440" s="2"/>
      <c r="ACK440" s="2"/>
      <c r="ACL440" s="2"/>
      <c r="ACM440" s="2"/>
      <c r="ACN440" s="2"/>
      <c r="ACO440" s="2"/>
      <c r="ACP440" s="2"/>
      <c r="ACQ440" s="2"/>
      <c r="ACR440" s="2"/>
      <c r="ACS440" s="2"/>
      <c r="ACT440" s="2"/>
      <c r="ACU440" s="2"/>
      <c r="ACV440" s="2"/>
      <c r="ACW440" s="2"/>
      <c r="ACX440" s="2"/>
      <c r="ACY440" s="2"/>
      <c r="ACZ440" s="2"/>
      <c r="ADA440" s="2"/>
      <c r="ADB440" s="2"/>
      <c r="ADC440" s="2"/>
      <c r="ADD440" s="2"/>
      <c r="ADE440" s="2"/>
      <c r="ADF440" s="2"/>
      <c r="ADG440" s="2"/>
      <c r="ADH440" s="2"/>
      <c r="ADI440" s="2"/>
      <c r="ADJ440" s="2"/>
      <c r="ADK440" s="2"/>
      <c r="ADL440" s="2"/>
      <c r="ADM440" s="2"/>
      <c r="ADN440" s="2"/>
      <c r="ADO440" s="2"/>
      <c r="ADP440" s="2"/>
      <c r="ADQ440" s="2"/>
      <c r="ADR440" s="2"/>
      <c r="ADS440" s="2"/>
      <c r="ADT440" s="2"/>
      <c r="ADU440" s="2"/>
      <c r="ADV440" s="2"/>
      <c r="ADW440" s="2"/>
      <c r="ADX440" s="2"/>
      <c r="ADY440" s="2"/>
      <c r="ADZ440" s="2"/>
      <c r="AEA440" s="2"/>
      <c r="AEB440" s="2"/>
      <c r="AEC440" s="2"/>
      <c r="AED440" s="2"/>
      <c r="AEE440" s="2"/>
      <c r="AEF440" s="2"/>
      <c r="AEG440" s="2"/>
      <c r="AEH440" s="2"/>
      <c r="AEI440" s="2"/>
      <c r="AEJ440" s="2"/>
      <c r="AEK440" s="2"/>
      <c r="AEL440" s="2"/>
      <c r="AEM440" s="2"/>
      <c r="AEN440" s="2"/>
      <c r="AEO440" s="2"/>
      <c r="AEP440" s="2"/>
      <c r="AEQ440" s="2"/>
      <c r="AER440" s="2"/>
      <c r="AES440" s="2"/>
      <c r="AET440" s="2"/>
      <c r="AEU440" s="2"/>
      <c r="AEV440" s="2"/>
      <c r="AEW440" s="2"/>
      <c r="AEX440" s="2"/>
      <c r="AEY440" s="2"/>
      <c r="AEZ440" s="2"/>
      <c r="AFA440" s="2"/>
      <c r="AFB440" s="2"/>
      <c r="AFC440" s="2"/>
      <c r="AFD440" s="2"/>
      <c r="AFE440" s="2"/>
      <c r="AFF440" s="2"/>
      <c r="AFG440" s="2"/>
      <c r="AFH440" s="2"/>
      <c r="AFI440" s="2"/>
      <c r="AFJ440" s="2"/>
      <c r="AFK440" s="2"/>
      <c r="AFL440" s="2"/>
      <c r="AFM440" s="2"/>
      <c r="AFN440" s="2"/>
      <c r="AFO440" s="2"/>
      <c r="AFP440" s="2"/>
      <c r="AFQ440" s="2"/>
      <c r="AFR440" s="2"/>
      <c r="AFS440" s="2"/>
      <c r="AFT440" s="2"/>
      <c r="AFU440" s="2"/>
      <c r="AFV440" s="2"/>
      <c r="AFW440" s="2"/>
      <c r="AFX440" s="2"/>
      <c r="AFY440" s="2"/>
      <c r="AFZ440" s="2"/>
      <c r="AGA440" s="2"/>
      <c r="AGB440" s="2"/>
      <c r="AGC440" s="2"/>
      <c r="AGD440" s="2"/>
      <c r="AGE440" s="2"/>
      <c r="AGF440" s="2"/>
      <c r="AGG440" s="2"/>
      <c r="AGH440" s="2"/>
      <c r="AGI440" s="2"/>
      <c r="AGJ440" s="2"/>
      <c r="AGK440" s="2"/>
      <c r="AGL440" s="2"/>
      <c r="AGM440" s="2"/>
      <c r="AGN440" s="2"/>
      <c r="AGO440" s="2"/>
      <c r="AGP440" s="2"/>
      <c r="AGQ440" s="2"/>
      <c r="AGR440" s="2"/>
      <c r="AGS440" s="2"/>
      <c r="AGT440" s="2"/>
      <c r="AGU440" s="2"/>
      <c r="AGV440" s="2"/>
      <c r="AGW440" s="2"/>
      <c r="AGX440" s="2"/>
      <c r="AGY440" s="2"/>
      <c r="AGZ440" s="2"/>
      <c r="AHA440" s="2"/>
      <c r="AHB440" s="2"/>
      <c r="AHC440" s="2"/>
      <c r="AHD440" s="2"/>
      <c r="AHE440" s="2"/>
      <c r="AHF440" s="2"/>
      <c r="AHG440" s="2"/>
      <c r="AHH440" s="2"/>
      <c r="AHI440" s="2"/>
      <c r="AHJ440" s="2"/>
      <c r="AHK440" s="2"/>
      <c r="AHL440" s="2"/>
      <c r="AHM440" s="2"/>
      <c r="AHN440" s="2"/>
      <c r="AHO440" s="2"/>
      <c r="AHP440" s="2"/>
      <c r="AHQ440" s="2"/>
      <c r="AHR440" s="2"/>
      <c r="AHS440" s="2"/>
      <c r="AHT440" s="2"/>
      <c r="AHU440" s="2"/>
      <c r="AHV440" s="2"/>
      <c r="AHW440" s="2"/>
      <c r="AHX440" s="2"/>
      <c r="AHY440" s="2"/>
      <c r="AHZ440" s="2"/>
      <c r="AIA440" s="2"/>
      <c r="AIB440" s="2"/>
      <c r="AIC440" s="2"/>
      <c r="AID440" s="2"/>
      <c r="AIE440" s="2"/>
      <c r="AIF440" s="2"/>
      <c r="AIG440" s="2"/>
      <c r="AIH440" s="2"/>
      <c r="AII440" s="2"/>
      <c r="AIJ440" s="2"/>
      <c r="AIK440" s="2"/>
      <c r="AIL440" s="2"/>
      <c r="AIM440" s="2"/>
      <c r="AIN440" s="2"/>
      <c r="AIO440" s="2"/>
      <c r="AIP440" s="2"/>
      <c r="AIQ440" s="2"/>
      <c r="AIR440" s="2"/>
      <c r="AIS440" s="2"/>
      <c r="AIT440" s="2"/>
      <c r="AIU440" s="2"/>
      <c r="AIV440" s="2"/>
      <c r="AIW440" s="2"/>
      <c r="AIX440" s="2"/>
      <c r="AIY440" s="2"/>
      <c r="AIZ440" s="2"/>
      <c r="AJA440" s="2"/>
      <c r="AJB440" s="2"/>
      <c r="AJC440" s="2"/>
      <c r="AJD440" s="2"/>
      <c r="AJE440" s="2"/>
      <c r="AJF440" s="2"/>
      <c r="AJG440" s="2"/>
      <c r="AJH440" s="2"/>
      <c r="AJI440" s="2"/>
      <c r="AJJ440" s="2"/>
      <c r="AJK440" s="2"/>
      <c r="AJL440" s="2"/>
      <c r="AJM440" s="2"/>
      <c r="AJN440" s="2"/>
      <c r="AJO440" s="2"/>
      <c r="AJP440" s="2"/>
      <c r="AJQ440" s="2"/>
      <c r="AJR440" s="2"/>
      <c r="AJS440" s="2"/>
      <c r="AJT440" s="2"/>
      <c r="AJU440" s="2"/>
      <c r="AJV440" s="2"/>
      <c r="AJW440" s="2"/>
      <c r="AJX440" s="2"/>
      <c r="AJY440" s="2"/>
      <c r="AJZ440" s="2"/>
      <c r="AKA440" s="2"/>
      <c r="AKB440" s="2"/>
      <c r="AKC440" s="2"/>
      <c r="AKD440" s="2"/>
      <c r="AKE440" s="2"/>
      <c r="AKF440" s="2"/>
      <c r="AKG440" s="2"/>
      <c r="AKH440" s="2"/>
      <c r="AKI440" s="2"/>
      <c r="AKJ440" s="2"/>
      <c r="AKK440" s="2"/>
      <c r="AKL440" s="2"/>
      <c r="AKM440" s="2"/>
      <c r="AKN440" s="2"/>
      <c r="AKO440" s="2"/>
      <c r="AKP440" s="2"/>
      <c r="AKQ440" s="2"/>
      <c r="AKR440" s="2"/>
      <c r="AKS440" s="2"/>
      <c r="AKT440" s="2"/>
      <c r="AKU440" s="2"/>
      <c r="AKV440" s="2"/>
      <c r="AKW440" s="2"/>
      <c r="AKX440" s="2"/>
      <c r="AKY440" s="2"/>
      <c r="AKZ440" s="2"/>
      <c r="ALA440" s="2"/>
      <c r="ALB440" s="1"/>
      <c r="ALC440" s="1"/>
      <c r="ALD440" s="1"/>
      <c r="ALE440" s="1"/>
      <c r="ALF440" s="1"/>
      <c r="ALG440" s="1"/>
      <c r="ALH440" s="1"/>
      <c r="ALI440" s="1"/>
      <c r="ALJ440" s="1"/>
      <c r="ALK440" s="1"/>
      <c r="ALL440" s="1"/>
      <c r="ALM440" s="1"/>
      <c r="ALN440" s="1"/>
      <c r="ALO440" s="1"/>
      <c r="ALP440" s="1"/>
      <c r="ALQ440" s="1"/>
      <c r="ALR440" s="1"/>
      <c r="ALS440"/>
      <c r="ALT440"/>
      <c r="ALU440"/>
      <c r="ALV440"/>
      <c r="ALW440"/>
      <c r="ALX440"/>
      <c r="ALY440"/>
      <c r="ALZ440"/>
      <c r="AMA440"/>
      <c r="AMB440"/>
      <c r="AMC440"/>
      <c r="AMD440"/>
      <c r="AME440"/>
      <c r="AMF440"/>
      <c r="AMG440"/>
      <c r="AMH440"/>
      <c r="AMI440"/>
      <c r="AMJ440"/>
    </row>
    <row r="441" spans="1:1024" s="37" customFormat="1">
      <c r="A441" s="1"/>
      <c r="B441" s="1"/>
      <c r="C441" s="1"/>
      <c r="D441" s="1"/>
      <c r="E441" s="1"/>
      <c r="F441" s="1"/>
      <c r="G441" s="1"/>
      <c r="H441" s="1"/>
      <c r="I441" s="1"/>
      <c r="J441" s="10"/>
      <c r="K441" s="10"/>
      <c r="L441" s="10"/>
      <c r="M441" s="50"/>
      <c r="N441" s="50"/>
      <c r="O441" s="1"/>
      <c r="P441" s="1"/>
      <c r="Q441" s="51"/>
      <c r="VZ441" s="2"/>
      <c r="WA441" s="2"/>
      <c r="WB441" s="2"/>
      <c r="WC441" s="2"/>
      <c r="WD441" s="2"/>
      <c r="WE441" s="2"/>
      <c r="WF441" s="2"/>
      <c r="WG441" s="2"/>
      <c r="WH441" s="2"/>
      <c r="WI441" s="2"/>
      <c r="WJ441" s="2"/>
      <c r="WK441" s="2"/>
      <c r="WL441" s="2"/>
      <c r="WM441" s="2"/>
      <c r="WN441" s="2"/>
      <c r="WO441" s="2"/>
      <c r="WP441" s="2"/>
      <c r="WQ441" s="2"/>
      <c r="WR441" s="2"/>
      <c r="WS441" s="2"/>
      <c r="WT441" s="2"/>
      <c r="WU441" s="2"/>
      <c r="WV441" s="2"/>
      <c r="WW441" s="2"/>
      <c r="WX441" s="2"/>
      <c r="WY441" s="2"/>
      <c r="WZ441" s="2"/>
      <c r="XA441" s="2"/>
      <c r="XB441" s="2"/>
      <c r="XC441" s="2"/>
      <c r="XD441" s="2"/>
      <c r="XE441" s="2"/>
      <c r="XF441" s="2"/>
      <c r="XG441" s="2"/>
      <c r="XH441" s="2"/>
      <c r="XI441" s="2"/>
      <c r="XJ441" s="2"/>
      <c r="XK441" s="2"/>
      <c r="XL441" s="2"/>
      <c r="XM441" s="2"/>
      <c r="XN441" s="2"/>
      <c r="XO441" s="2"/>
      <c r="XP441" s="2"/>
      <c r="XQ441" s="2"/>
      <c r="XR441" s="2"/>
      <c r="XS441" s="2"/>
      <c r="XT441" s="2"/>
      <c r="XU441" s="2"/>
      <c r="XV441" s="2"/>
      <c r="XW441" s="2"/>
      <c r="XX441" s="2"/>
      <c r="XY441" s="2"/>
      <c r="XZ441" s="2"/>
      <c r="YA441" s="2"/>
      <c r="YB441" s="2"/>
      <c r="YC441" s="2"/>
      <c r="YD441" s="2"/>
      <c r="YE441" s="2"/>
      <c r="YF441" s="2"/>
      <c r="YG441" s="2"/>
      <c r="YH441" s="2"/>
      <c r="YI441" s="2"/>
      <c r="YJ441" s="2"/>
      <c r="YK441" s="2"/>
      <c r="YL441" s="2"/>
      <c r="YM441" s="2"/>
      <c r="YN441" s="2"/>
      <c r="YO441" s="2"/>
      <c r="YP441" s="2"/>
      <c r="YQ441" s="2"/>
      <c r="YR441" s="2"/>
      <c r="YS441" s="2"/>
      <c r="YT441" s="2"/>
      <c r="YU441" s="2"/>
      <c r="YV441" s="2"/>
      <c r="YW441" s="2"/>
      <c r="YX441" s="2"/>
      <c r="YY441" s="2"/>
      <c r="YZ441" s="2"/>
      <c r="ZA441" s="2"/>
      <c r="ZB441" s="2"/>
      <c r="ZC441" s="2"/>
      <c r="ZD441" s="2"/>
      <c r="ZE441" s="2"/>
      <c r="ZF441" s="2"/>
      <c r="ZG441" s="2"/>
      <c r="ZH441" s="2"/>
      <c r="ZI441" s="2"/>
      <c r="ZJ441" s="2"/>
      <c r="ZK441" s="2"/>
      <c r="ZL441" s="2"/>
      <c r="ZM441" s="2"/>
      <c r="ZN441" s="2"/>
      <c r="ZO441" s="2"/>
      <c r="ZP441" s="2"/>
      <c r="ZQ441" s="2"/>
      <c r="ZR441" s="2"/>
      <c r="ZS441" s="2"/>
      <c r="ZT441" s="2"/>
      <c r="ZU441" s="2"/>
      <c r="ZV441" s="2"/>
      <c r="ZW441" s="2"/>
      <c r="ZX441" s="2"/>
      <c r="ZY441" s="2"/>
      <c r="ZZ441" s="2"/>
      <c r="AAA441" s="2"/>
      <c r="AAB441" s="2"/>
      <c r="AAC441" s="2"/>
      <c r="AAD441" s="2"/>
      <c r="AAE441" s="2"/>
      <c r="AAF441" s="2"/>
      <c r="AAG441" s="2"/>
      <c r="AAH441" s="2"/>
      <c r="AAI441" s="2"/>
      <c r="AAJ441" s="2"/>
      <c r="AAK441" s="2"/>
      <c r="AAL441" s="2"/>
      <c r="AAM441" s="2"/>
      <c r="AAN441" s="2"/>
      <c r="AAO441" s="2"/>
      <c r="AAP441" s="2"/>
      <c r="AAQ441" s="2"/>
      <c r="AAR441" s="2"/>
      <c r="AAS441" s="2"/>
      <c r="AAT441" s="2"/>
      <c r="AAU441" s="2"/>
      <c r="AAV441" s="2"/>
      <c r="AAW441" s="2"/>
      <c r="AAX441" s="2"/>
      <c r="AAY441" s="2"/>
      <c r="AAZ441" s="2"/>
      <c r="ABA441" s="2"/>
      <c r="ABB441" s="2"/>
      <c r="ABC441" s="2"/>
      <c r="ABD441" s="2"/>
      <c r="ABE441" s="2"/>
      <c r="ABF441" s="2"/>
      <c r="ABG441" s="2"/>
      <c r="ABH441" s="2"/>
      <c r="ABI441" s="2"/>
      <c r="ABJ441" s="2"/>
      <c r="ABK441" s="2"/>
      <c r="ABL441" s="2"/>
      <c r="ABM441" s="2"/>
      <c r="ABN441" s="2"/>
      <c r="ABO441" s="2"/>
      <c r="ABP441" s="2"/>
      <c r="ABQ441" s="2"/>
      <c r="ABR441" s="2"/>
      <c r="ABS441" s="2"/>
      <c r="ABT441" s="2"/>
      <c r="ABU441" s="2"/>
      <c r="ABV441" s="2"/>
      <c r="ABW441" s="2"/>
      <c r="ABX441" s="2"/>
      <c r="ABY441" s="2"/>
      <c r="ABZ441" s="2"/>
      <c r="ACA441" s="2"/>
      <c r="ACB441" s="2"/>
      <c r="ACC441" s="2"/>
      <c r="ACD441" s="2"/>
      <c r="ACE441" s="2"/>
      <c r="ACF441" s="2"/>
      <c r="ACG441" s="2"/>
      <c r="ACH441" s="2"/>
      <c r="ACI441" s="2"/>
      <c r="ACJ441" s="2"/>
      <c r="ACK441" s="2"/>
      <c r="ACL441" s="2"/>
      <c r="ACM441" s="2"/>
      <c r="ACN441" s="2"/>
      <c r="ACO441" s="2"/>
      <c r="ACP441" s="2"/>
      <c r="ACQ441" s="2"/>
      <c r="ACR441" s="2"/>
      <c r="ACS441" s="2"/>
      <c r="ACT441" s="2"/>
      <c r="ACU441" s="2"/>
      <c r="ACV441" s="2"/>
      <c r="ACW441" s="2"/>
      <c r="ACX441" s="2"/>
      <c r="ACY441" s="2"/>
      <c r="ACZ441" s="2"/>
      <c r="ADA441" s="2"/>
      <c r="ADB441" s="2"/>
      <c r="ADC441" s="2"/>
      <c r="ADD441" s="2"/>
      <c r="ADE441" s="2"/>
      <c r="ADF441" s="2"/>
      <c r="ADG441" s="2"/>
      <c r="ADH441" s="2"/>
      <c r="ADI441" s="2"/>
      <c r="ADJ441" s="2"/>
      <c r="ADK441" s="2"/>
      <c r="ADL441" s="2"/>
      <c r="ADM441" s="2"/>
      <c r="ADN441" s="2"/>
      <c r="ADO441" s="2"/>
      <c r="ADP441" s="2"/>
      <c r="ADQ441" s="2"/>
      <c r="ADR441" s="2"/>
      <c r="ADS441" s="2"/>
      <c r="ADT441" s="2"/>
      <c r="ADU441" s="2"/>
      <c r="ADV441" s="2"/>
      <c r="ADW441" s="2"/>
      <c r="ADX441" s="2"/>
      <c r="ADY441" s="2"/>
      <c r="ADZ441" s="2"/>
      <c r="AEA441" s="2"/>
      <c r="AEB441" s="2"/>
      <c r="AEC441" s="2"/>
      <c r="AED441" s="2"/>
      <c r="AEE441" s="2"/>
      <c r="AEF441" s="2"/>
      <c r="AEG441" s="2"/>
      <c r="AEH441" s="2"/>
      <c r="AEI441" s="2"/>
      <c r="AEJ441" s="2"/>
      <c r="AEK441" s="2"/>
      <c r="AEL441" s="2"/>
      <c r="AEM441" s="2"/>
      <c r="AEN441" s="2"/>
      <c r="AEO441" s="2"/>
      <c r="AEP441" s="2"/>
      <c r="AEQ441" s="2"/>
      <c r="AER441" s="2"/>
      <c r="AES441" s="2"/>
      <c r="AET441" s="2"/>
      <c r="AEU441" s="2"/>
      <c r="AEV441" s="2"/>
      <c r="AEW441" s="2"/>
      <c r="AEX441" s="2"/>
      <c r="AEY441" s="2"/>
      <c r="AEZ441" s="2"/>
      <c r="AFA441" s="2"/>
      <c r="AFB441" s="2"/>
      <c r="AFC441" s="2"/>
      <c r="AFD441" s="2"/>
      <c r="AFE441" s="2"/>
      <c r="AFF441" s="2"/>
      <c r="AFG441" s="2"/>
      <c r="AFH441" s="2"/>
      <c r="AFI441" s="2"/>
      <c r="AFJ441" s="2"/>
      <c r="AFK441" s="2"/>
      <c r="AFL441" s="2"/>
      <c r="AFM441" s="2"/>
      <c r="AFN441" s="2"/>
      <c r="AFO441" s="2"/>
      <c r="AFP441" s="2"/>
      <c r="AFQ441" s="2"/>
      <c r="AFR441" s="2"/>
      <c r="AFS441" s="2"/>
      <c r="AFT441" s="2"/>
      <c r="AFU441" s="2"/>
      <c r="AFV441" s="2"/>
      <c r="AFW441" s="2"/>
      <c r="AFX441" s="2"/>
      <c r="AFY441" s="2"/>
      <c r="AFZ441" s="2"/>
      <c r="AGA441" s="2"/>
      <c r="AGB441" s="2"/>
      <c r="AGC441" s="2"/>
      <c r="AGD441" s="2"/>
      <c r="AGE441" s="2"/>
      <c r="AGF441" s="2"/>
      <c r="AGG441" s="2"/>
      <c r="AGH441" s="2"/>
      <c r="AGI441" s="2"/>
      <c r="AGJ441" s="2"/>
      <c r="AGK441" s="2"/>
      <c r="AGL441" s="2"/>
      <c r="AGM441" s="2"/>
      <c r="AGN441" s="2"/>
      <c r="AGO441" s="2"/>
      <c r="AGP441" s="2"/>
      <c r="AGQ441" s="2"/>
      <c r="AGR441" s="2"/>
      <c r="AGS441" s="2"/>
      <c r="AGT441" s="2"/>
      <c r="AGU441" s="2"/>
      <c r="AGV441" s="2"/>
      <c r="AGW441" s="2"/>
      <c r="AGX441" s="2"/>
      <c r="AGY441" s="2"/>
      <c r="AGZ441" s="2"/>
      <c r="AHA441" s="2"/>
      <c r="AHB441" s="2"/>
      <c r="AHC441" s="2"/>
      <c r="AHD441" s="2"/>
      <c r="AHE441" s="2"/>
      <c r="AHF441" s="2"/>
      <c r="AHG441" s="2"/>
      <c r="AHH441" s="2"/>
      <c r="AHI441" s="2"/>
      <c r="AHJ441" s="2"/>
      <c r="AHK441" s="2"/>
      <c r="AHL441" s="2"/>
      <c r="AHM441" s="2"/>
      <c r="AHN441" s="2"/>
      <c r="AHO441" s="2"/>
      <c r="AHP441" s="2"/>
      <c r="AHQ441" s="2"/>
      <c r="AHR441" s="2"/>
      <c r="AHS441" s="2"/>
      <c r="AHT441" s="2"/>
      <c r="AHU441" s="2"/>
      <c r="AHV441" s="2"/>
      <c r="AHW441" s="2"/>
      <c r="AHX441" s="2"/>
      <c r="AHY441" s="2"/>
      <c r="AHZ441" s="2"/>
      <c r="AIA441" s="2"/>
      <c r="AIB441" s="2"/>
      <c r="AIC441" s="2"/>
      <c r="AID441" s="2"/>
      <c r="AIE441" s="2"/>
      <c r="AIF441" s="2"/>
      <c r="AIG441" s="2"/>
      <c r="AIH441" s="2"/>
      <c r="AII441" s="2"/>
      <c r="AIJ441" s="2"/>
      <c r="AIK441" s="2"/>
      <c r="AIL441" s="2"/>
      <c r="AIM441" s="2"/>
      <c r="AIN441" s="2"/>
      <c r="AIO441" s="2"/>
      <c r="AIP441" s="2"/>
      <c r="AIQ441" s="2"/>
      <c r="AIR441" s="2"/>
      <c r="AIS441" s="2"/>
      <c r="AIT441" s="2"/>
      <c r="AIU441" s="2"/>
      <c r="AIV441" s="2"/>
      <c r="AIW441" s="2"/>
      <c r="AIX441" s="2"/>
      <c r="AIY441" s="2"/>
      <c r="AIZ441" s="2"/>
      <c r="AJA441" s="2"/>
      <c r="AJB441" s="2"/>
      <c r="AJC441" s="2"/>
      <c r="AJD441" s="2"/>
      <c r="AJE441" s="2"/>
      <c r="AJF441" s="2"/>
      <c r="AJG441" s="2"/>
      <c r="AJH441" s="2"/>
      <c r="AJI441" s="2"/>
      <c r="AJJ441" s="2"/>
      <c r="AJK441" s="2"/>
      <c r="AJL441" s="2"/>
      <c r="AJM441" s="2"/>
      <c r="AJN441" s="2"/>
      <c r="AJO441" s="2"/>
      <c r="AJP441" s="2"/>
      <c r="AJQ441" s="2"/>
      <c r="AJR441" s="2"/>
      <c r="AJS441" s="2"/>
      <c r="AJT441" s="2"/>
      <c r="AJU441" s="2"/>
      <c r="AJV441" s="2"/>
      <c r="AJW441" s="2"/>
      <c r="AJX441" s="2"/>
      <c r="AJY441" s="2"/>
      <c r="AJZ441" s="2"/>
      <c r="AKA441" s="2"/>
      <c r="AKB441" s="2"/>
      <c r="AKC441" s="2"/>
      <c r="AKD441" s="2"/>
      <c r="AKE441" s="2"/>
      <c r="AKF441" s="2"/>
      <c r="AKG441" s="2"/>
      <c r="AKH441" s="2"/>
      <c r="AKI441" s="2"/>
      <c r="AKJ441" s="2"/>
      <c r="AKK441" s="2"/>
      <c r="AKL441" s="2"/>
      <c r="AKM441" s="2"/>
      <c r="AKN441" s="2"/>
      <c r="AKO441" s="2"/>
      <c r="AKP441" s="2"/>
      <c r="AKQ441" s="2"/>
      <c r="AKR441" s="2"/>
      <c r="AKS441" s="2"/>
      <c r="AKT441" s="2"/>
      <c r="AKU441" s="2"/>
      <c r="AKV441" s="2"/>
      <c r="AKW441" s="2"/>
      <c r="AKX441" s="2"/>
      <c r="AKY441" s="2"/>
      <c r="AKZ441" s="2"/>
      <c r="ALA441" s="2"/>
      <c r="ALB441" s="1"/>
      <c r="ALC441" s="1"/>
      <c r="ALD441" s="1"/>
      <c r="ALE441" s="1"/>
      <c r="ALF441" s="1"/>
      <c r="ALG441" s="1"/>
      <c r="ALH441" s="1"/>
      <c r="ALI441" s="1"/>
      <c r="ALJ441" s="1"/>
      <c r="ALK441" s="1"/>
      <c r="ALL441" s="1"/>
      <c r="ALM441" s="1"/>
      <c r="ALN441" s="1"/>
      <c r="ALO441" s="1"/>
      <c r="ALP441" s="1"/>
      <c r="ALQ441" s="1"/>
      <c r="ALR441" s="1"/>
      <c r="ALS441"/>
      <c r="ALT441"/>
      <c r="ALU441"/>
      <c r="ALV441"/>
      <c r="ALW441"/>
      <c r="ALX441"/>
      <c r="ALY441"/>
      <c r="ALZ441"/>
      <c r="AMA441"/>
      <c r="AMB441"/>
      <c r="AMC441"/>
      <c r="AMD441"/>
      <c r="AME441"/>
      <c r="AMF441"/>
      <c r="AMG441"/>
      <c r="AMH441"/>
      <c r="AMI441"/>
      <c r="AMJ441"/>
    </row>
    <row r="442" spans="1:1024" s="37" customFormat="1">
      <c r="A442" s="1"/>
      <c r="B442" s="1"/>
      <c r="C442" s="1"/>
      <c r="D442" s="1"/>
      <c r="E442" s="1"/>
      <c r="F442" s="1"/>
      <c r="G442" s="1"/>
      <c r="H442" s="1"/>
      <c r="I442" s="1"/>
      <c r="J442" s="10"/>
      <c r="K442" s="10"/>
      <c r="L442" s="10"/>
      <c r="M442" s="50"/>
      <c r="N442" s="50"/>
      <c r="O442" s="1"/>
      <c r="P442" s="1"/>
      <c r="Q442" s="51"/>
      <c r="VZ442" s="2"/>
      <c r="WA442" s="2"/>
      <c r="WB442" s="2"/>
      <c r="WC442" s="2"/>
      <c r="WD442" s="2"/>
      <c r="WE442" s="2"/>
      <c r="WF442" s="2"/>
      <c r="WG442" s="2"/>
      <c r="WH442" s="2"/>
      <c r="WI442" s="2"/>
      <c r="WJ442" s="2"/>
      <c r="WK442" s="2"/>
      <c r="WL442" s="2"/>
      <c r="WM442" s="2"/>
      <c r="WN442" s="2"/>
      <c r="WO442" s="2"/>
      <c r="WP442" s="2"/>
      <c r="WQ442" s="2"/>
      <c r="WR442" s="2"/>
      <c r="WS442" s="2"/>
      <c r="WT442" s="2"/>
      <c r="WU442" s="2"/>
      <c r="WV442" s="2"/>
      <c r="WW442" s="2"/>
      <c r="WX442" s="2"/>
      <c r="WY442" s="2"/>
      <c r="WZ442" s="2"/>
      <c r="XA442" s="2"/>
      <c r="XB442" s="2"/>
      <c r="XC442" s="2"/>
      <c r="XD442" s="2"/>
      <c r="XE442" s="2"/>
      <c r="XF442" s="2"/>
      <c r="XG442" s="2"/>
      <c r="XH442" s="2"/>
      <c r="XI442" s="2"/>
      <c r="XJ442" s="2"/>
      <c r="XK442" s="2"/>
      <c r="XL442" s="2"/>
      <c r="XM442" s="2"/>
      <c r="XN442" s="2"/>
      <c r="XO442" s="2"/>
      <c r="XP442" s="2"/>
      <c r="XQ442" s="2"/>
      <c r="XR442" s="2"/>
      <c r="XS442" s="2"/>
      <c r="XT442" s="2"/>
      <c r="XU442" s="2"/>
      <c r="XV442" s="2"/>
      <c r="XW442" s="2"/>
      <c r="XX442" s="2"/>
      <c r="XY442" s="2"/>
      <c r="XZ442" s="2"/>
      <c r="YA442" s="2"/>
      <c r="YB442" s="2"/>
      <c r="YC442" s="2"/>
      <c r="YD442" s="2"/>
      <c r="YE442" s="2"/>
      <c r="YF442" s="2"/>
      <c r="YG442" s="2"/>
      <c r="YH442" s="2"/>
      <c r="YI442" s="2"/>
      <c r="YJ442" s="2"/>
      <c r="YK442" s="2"/>
      <c r="YL442" s="2"/>
      <c r="YM442" s="2"/>
      <c r="YN442" s="2"/>
      <c r="YO442" s="2"/>
      <c r="YP442" s="2"/>
      <c r="YQ442" s="2"/>
      <c r="YR442" s="2"/>
      <c r="YS442" s="2"/>
      <c r="YT442" s="2"/>
      <c r="YU442" s="2"/>
      <c r="YV442" s="2"/>
      <c r="YW442" s="2"/>
      <c r="YX442" s="2"/>
      <c r="YY442" s="2"/>
      <c r="YZ442" s="2"/>
      <c r="ZA442" s="2"/>
      <c r="ZB442" s="2"/>
      <c r="ZC442" s="2"/>
      <c r="ZD442" s="2"/>
      <c r="ZE442" s="2"/>
      <c r="ZF442" s="2"/>
      <c r="ZG442" s="2"/>
      <c r="ZH442" s="2"/>
      <c r="ZI442" s="2"/>
      <c r="ZJ442" s="2"/>
      <c r="ZK442" s="2"/>
      <c r="ZL442" s="2"/>
      <c r="ZM442" s="2"/>
      <c r="ZN442" s="2"/>
      <c r="ZO442" s="2"/>
      <c r="ZP442" s="2"/>
      <c r="ZQ442" s="2"/>
      <c r="ZR442" s="2"/>
      <c r="ZS442" s="2"/>
      <c r="ZT442" s="2"/>
      <c r="ZU442" s="2"/>
      <c r="ZV442" s="2"/>
      <c r="ZW442" s="2"/>
      <c r="ZX442" s="2"/>
      <c r="ZY442" s="2"/>
      <c r="ZZ442" s="2"/>
      <c r="AAA442" s="2"/>
      <c r="AAB442" s="2"/>
      <c r="AAC442" s="2"/>
      <c r="AAD442" s="2"/>
      <c r="AAE442" s="2"/>
      <c r="AAF442" s="2"/>
      <c r="AAG442" s="2"/>
      <c r="AAH442" s="2"/>
      <c r="AAI442" s="2"/>
      <c r="AAJ442" s="2"/>
      <c r="AAK442" s="2"/>
      <c r="AAL442" s="2"/>
      <c r="AAM442" s="2"/>
      <c r="AAN442" s="2"/>
      <c r="AAO442" s="2"/>
      <c r="AAP442" s="2"/>
      <c r="AAQ442" s="2"/>
      <c r="AAR442" s="2"/>
      <c r="AAS442" s="2"/>
      <c r="AAT442" s="2"/>
      <c r="AAU442" s="2"/>
      <c r="AAV442" s="2"/>
      <c r="AAW442" s="2"/>
      <c r="AAX442" s="2"/>
      <c r="AAY442" s="2"/>
      <c r="AAZ442" s="2"/>
      <c r="ABA442" s="2"/>
      <c r="ABB442" s="2"/>
      <c r="ABC442" s="2"/>
      <c r="ABD442" s="2"/>
      <c r="ABE442" s="2"/>
      <c r="ABF442" s="2"/>
      <c r="ABG442" s="2"/>
      <c r="ABH442" s="2"/>
      <c r="ABI442" s="2"/>
      <c r="ABJ442" s="2"/>
      <c r="ABK442" s="2"/>
      <c r="ABL442" s="2"/>
      <c r="ABM442" s="2"/>
      <c r="ABN442" s="2"/>
      <c r="ABO442" s="2"/>
      <c r="ABP442" s="2"/>
      <c r="ABQ442" s="2"/>
      <c r="ABR442" s="2"/>
      <c r="ABS442" s="2"/>
      <c r="ABT442" s="2"/>
      <c r="ABU442" s="2"/>
      <c r="ABV442" s="2"/>
      <c r="ABW442" s="2"/>
      <c r="ABX442" s="2"/>
      <c r="ABY442" s="2"/>
      <c r="ABZ442" s="2"/>
      <c r="ACA442" s="2"/>
      <c r="ACB442" s="2"/>
      <c r="ACC442" s="2"/>
      <c r="ACD442" s="2"/>
      <c r="ACE442" s="2"/>
      <c r="ACF442" s="2"/>
      <c r="ACG442" s="2"/>
      <c r="ACH442" s="2"/>
      <c r="ACI442" s="2"/>
      <c r="ACJ442" s="2"/>
      <c r="ACK442" s="2"/>
      <c r="ACL442" s="2"/>
      <c r="ACM442" s="2"/>
      <c r="ACN442" s="2"/>
      <c r="ACO442" s="2"/>
      <c r="ACP442" s="2"/>
      <c r="ACQ442" s="2"/>
      <c r="ACR442" s="2"/>
      <c r="ACS442" s="2"/>
      <c r="ACT442" s="2"/>
      <c r="ACU442" s="2"/>
      <c r="ACV442" s="2"/>
      <c r="ACW442" s="2"/>
      <c r="ACX442" s="2"/>
      <c r="ACY442" s="2"/>
      <c r="ACZ442" s="2"/>
      <c r="ADA442" s="2"/>
      <c r="ADB442" s="2"/>
      <c r="ADC442" s="2"/>
      <c r="ADD442" s="2"/>
      <c r="ADE442" s="2"/>
      <c r="ADF442" s="2"/>
      <c r="ADG442" s="2"/>
      <c r="ADH442" s="2"/>
      <c r="ADI442" s="2"/>
      <c r="ADJ442" s="2"/>
      <c r="ADK442" s="2"/>
      <c r="ADL442" s="2"/>
      <c r="ADM442" s="2"/>
      <c r="ADN442" s="2"/>
      <c r="ADO442" s="2"/>
      <c r="ADP442" s="2"/>
      <c r="ADQ442" s="2"/>
      <c r="ADR442" s="2"/>
      <c r="ADS442" s="2"/>
      <c r="ADT442" s="2"/>
      <c r="ADU442" s="2"/>
      <c r="ADV442" s="2"/>
      <c r="ADW442" s="2"/>
      <c r="ADX442" s="2"/>
      <c r="ADY442" s="2"/>
      <c r="ADZ442" s="2"/>
      <c r="AEA442" s="2"/>
      <c r="AEB442" s="2"/>
      <c r="AEC442" s="2"/>
      <c r="AED442" s="2"/>
      <c r="AEE442" s="2"/>
      <c r="AEF442" s="2"/>
      <c r="AEG442" s="2"/>
      <c r="AEH442" s="2"/>
      <c r="AEI442" s="2"/>
      <c r="AEJ442" s="2"/>
      <c r="AEK442" s="2"/>
      <c r="AEL442" s="2"/>
      <c r="AEM442" s="2"/>
      <c r="AEN442" s="2"/>
      <c r="AEO442" s="2"/>
      <c r="AEP442" s="2"/>
      <c r="AEQ442" s="2"/>
      <c r="AER442" s="2"/>
      <c r="AES442" s="2"/>
      <c r="AET442" s="2"/>
      <c r="AEU442" s="2"/>
      <c r="AEV442" s="2"/>
      <c r="AEW442" s="2"/>
      <c r="AEX442" s="2"/>
      <c r="AEY442" s="2"/>
      <c r="AEZ442" s="2"/>
      <c r="AFA442" s="2"/>
      <c r="AFB442" s="2"/>
      <c r="AFC442" s="2"/>
      <c r="AFD442" s="2"/>
      <c r="AFE442" s="2"/>
      <c r="AFF442" s="2"/>
      <c r="AFG442" s="2"/>
      <c r="AFH442" s="2"/>
      <c r="AFI442" s="2"/>
      <c r="AFJ442" s="2"/>
      <c r="AFK442" s="2"/>
      <c r="AFL442" s="2"/>
      <c r="AFM442" s="2"/>
      <c r="AFN442" s="2"/>
      <c r="AFO442" s="2"/>
      <c r="AFP442" s="2"/>
      <c r="AFQ442" s="2"/>
      <c r="AFR442" s="2"/>
      <c r="AFS442" s="2"/>
      <c r="AFT442" s="2"/>
      <c r="AFU442" s="2"/>
      <c r="AFV442" s="2"/>
      <c r="AFW442" s="2"/>
      <c r="AFX442" s="2"/>
      <c r="AFY442" s="2"/>
      <c r="AFZ442" s="2"/>
      <c r="AGA442" s="2"/>
      <c r="AGB442" s="2"/>
      <c r="AGC442" s="2"/>
      <c r="AGD442" s="2"/>
      <c r="AGE442" s="2"/>
      <c r="AGF442" s="2"/>
      <c r="AGG442" s="2"/>
      <c r="AGH442" s="2"/>
      <c r="AGI442" s="2"/>
      <c r="AGJ442" s="2"/>
      <c r="AGK442" s="2"/>
      <c r="AGL442" s="2"/>
      <c r="AGM442" s="2"/>
      <c r="AGN442" s="2"/>
      <c r="AGO442" s="2"/>
      <c r="AGP442" s="2"/>
      <c r="AGQ442" s="2"/>
      <c r="AGR442" s="2"/>
      <c r="AGS442" s="2"/>
      <c r="AGT442" s="2"/>
      <c r="AGU442" s="2"/>
      <c r="AGV442" s="2"/>
      <c r="AGW442" s="2"/>
      <c r="AGX442" s="2"/>
      <c r="AGY442" s="2"/>
      <c r="AGZ442" s="2"/>
      <c r="AHA442" s="2"/>
      <c r="AHB442" s="2"/>
      <c r="AHC442" s="2"/>
      <c r="AHD442" s="2"/>
      <c r="AHE442" s="2"/>
      <c r="AHF442" s="2"/>
      <c r="AHG442" s="2"/>
      <c r="AHH442" s="2"/>
      <c r="AHI442" s="2"/>
      <c r="AHJ442" s="2"/>
      <c r="AHK442" s="2"/>
      <c r="AHL442" s="2"/>
      <c r="AHM442" s="2"/>
      <c r="AHN442" s="2"/>
      <c r="AHO442" s="2"/>
      <c r="AHP442" s="2"/>
      <c r="AHQ442" s="2"/>
      <c r="AHR442" s="2"/>
      <c r="AHS442" s="2"/>
      <c r="AHT442" s="2"/>
      <c r="AHU442" s="2"/>
      <c r="AHV442" s="2"/>
      <c r="AHW442" s="2"/>
      <c r="AHX442" s="2"/>
      <c r="AHY442" s="2"/>
      <c r="AHZ442" s="2"/>
      <c r="AIA442" s="2"/>
      <c r="AIB442" s="2"/>
      <c r="AIC442" s="2"/>
      <c r="AID442" s="2"/>
      <c r="AIE442" s="2"/>
      <c r="AIF442" s="2"/>
      <c r="AIG442" s="2"/>
      <c r="AIH442" s="2"/>
      <c r="AII442" s="2"/>
      <c r="AIJ442" s="2"/>
      <c r="AIK442" s="2"/>
      <c r="AIL442" s="2"/>
      <c r="AIM442" s="2"/>
      <c r="AIN442" s="2"/>
      <c r="AIO442" s="2"/>
      <c r="AIP442" s="2"/>
      <c r="AIQ442" s="2"/>
      <c r="AIR442" s="2"/>
      <c r="AIS442" s="2"/>
      <c r="AIT442" s="2"/>
      <c r="AIU442" s="2"/>
      <c r="AIV442" s="2"/>
      <c r="AIW442" s="2"/>
      <c r="AIX442" s="2"/>
      <c r="AIY442" s="2"/>
      <c r="AIZ442" s="2"/>
      <c r="AJA442" s="2"/>
      <c r="AJB442" s="2"/>
      <c r="AJC442" s="2"/>
      <c r="AJD442" s="2"/>
      <c r="AJE442" s="2"/>
      <c r="AJF442" s="2"/>
      <c r="AJG442" s="2"/>
      <c r="AJH442" s="2"/>
      <c r="AJI442" s="2"/>
      <c r="AJJ442" s="2"/>
      <c r="AJK442" s="2"/>
      <c r="AJL442" s="2"/>
      <c r="AJM442" s="2"/>
      <c r="AJN442" s="2"/>
      <c r="AJO442" s="2"/>
      <c r="AJP442" s="2"/>
      <c r="AJQ442" s="2"/>
      <c r="AJR442" s="2"/>
      <c r="AJS442" s="2"/>
      <c r="AJT442" s="2"/>
      <c r="AJU442" s="2"/>
      <c r="AJV442" s="2"/>
      <c r="AJW442" s="2"/>
      <c r="AJX442" s="2"/>
      <c r="AJY442" s="2"/>
      <c r="AJZ442" s="2"/>
      <c r="AKA442" s="2"/>
      <c r="AKB442" s="2"/>
      <c r="AKC442" s="2"/>
      <c r="AKD442" s="2"/>
      <c r="AKE442" s="2"/>
      <c r="AKF442" s="2"/>
      <c r="AKG442" s="2"/>
      <c r="AKH442" s="2"/>
      <c r="AKI442" s="2"/>
      <c r="AKJ442" s="2"/>
      <c r="AKK442" s="2"/>
      <c r="AKL442" s="2"/>
      <c r="AKM442" s="2"/>
      <c r="AKN442" s="2"/>
      <c r="AKO442" s="2"/>
      <c r="AKP442" s="2"/>
      <c r="AKQ442" s="2"/>
      <c r="AKR442" s="2"/>
      <c r="AKS442" s="2"/>
      <c r="AKT442" s="2"/>
      <c r="AKU442" s="2"/>
      <c r="AKV442" s="2"/>
      <c r="AKW442" s="2"/>
      <c r="AKX442" s="2"/>
      <c r="AKY442" s="2"/>
      <c r="AKZ442" s="2"/>
      <c r="ALA442" s="2"/>
      <c r="ALB442" s="1"/>
      <c r="ALC442" s="1"/>
      <c r="ALD442" s="1"/>
      <c r="ALE442" s="1"/>
      <c r="ALF442" s="1"/>
      <c r="ALG442" s="1"/>
      <c r="ALH442" s="1"/>
      <c r="ALI442" s="1"/>
      <c r="ALJ442" s="1"/>
      <c r="ALK442" s="1"/>
      <c r="ALL442" s="1"/>
      <c r="ALM442" s="1"/>
      <c r="ALN442" s="1"/>
      <c r="ALO442" s="1"/>
      <c r="ALP442" s="1"/>
      <c r="ALQ442" s="1"/>
      <c r="ALR442" s="1"/>
      <c r="ALS442"/>
      <c r="ALT442"/>
      <c r="ALU442"/>
      <c r="ALV442"/>
      <c r="ALW442"/>
      <c r="ALX442"/>
      <c r="ALY442"/>
      <c r="ALZ442"/>
      <c r="AMA442"/>
      <c r="AMB442"/>
      <c r="AMC442"/>
      <c r="AMD442"/>
      <c r="AME442"/>
      <c r="AMF442"/>
      <c r="AMG442"/>
      <c r="AMH442"/>
      <c r="AMI442"/>
      <c r="AMJ442"/>
    </row>
    <row r="443" spans="1:1024" s="37" customFormat="1">
      <c r="A443" s="1"/>
      <c r="B443" s="1"/>
      <c r="C443" s="1"/>
      <c r="D443" s="1"/>
      <c r="E443" s="1"/>
      <c r="F443" s="1"/>
      <c r="G443" s="1"/>
      <c r="H443" s="1"/>
      <c r="I443" s="1"/>
      <c r="J443" s="10"/>
      <c r="K443" s="10"/>
      <c r="L443" s="10"/>
      <c r="M443" s="50"/>
      <c r="N443" s="50"/>
      <c r="O443" s="1"/>
      <c r="P443" s="1"/>
      <c r="Q443" s="51"/>
      <c r="VZ443" s="2"/>
      <c r="WA443" s="2"/>
      <c r="WB443" s="2"/>
      <c r="WC443" s="2"/>
      <c r="WD443" s="2"/>
      <c r="WE443" s="2"/>
      <c r="WF443" s="2"/>
      <c r="WG443" s="2"/>
      <c r="WH443" s="2"/>
      <c r="WI443" s="2"/>
      <c r="WJ443" s="2"/>
      <c r="WK443" s="2"/>
      <c r="WL443" s="2"/>
      <c r="WM443" s="2"/>
      <c r="WN443" s="2"/>
      <c r="WO443" s="2"/>
      <c r="WP443" s="2"/>
      <c r="WQ443" s="2"/>
      <c r="WR443" s="2"/>
      <c r="WS443" s="2"/>
      <c r="WT443" s="2"/>
      <c r="WU443" s="2"/>
      <c r="WV443" s="2"/>
      <c r="WW443" s="2"/>
      <c r="WX443" s="2"/>
      <c r="WY443" s="2"/>
      <c r="WZ443" s="2"/>
      <c r="XA443" s="2"/>
      <c r="XB443" s="2"/>
      <c r="XC443" s="2"/>
      <c r="XD443" s="2"/>
      <c r="XE443" s="2"/>
      <c r="XF443" s="2"/>
      <c r="XG443" s="2"/>
      <c r="XH443" s="2"/>
      <c r="XI443" s="2"/>
      <c r="XJ443" s="2"/>
      <c r="XK443" s="2"/>
      <c r="XL443" s="2"/>
      <c r="XM443" s="2"/>
      <c r="XN443" s="2"/>
      <c r="XO443" s="2"/>
      <c r="XP443" s="2"/>
      <c r="XQ443" s="2"/>
      <c r="XR443" s="2"/>
      <c r="XS443" s="2"/>
      <c r="XT443" s="2"/>
      <c r="XU443" s="2"/>
      <c r="XV443" s="2"/>
      <c r="XW443" s="2"/>
      <c r="XX443" s="2"/>
      <c r="XY443" s="2"/>
      <c r="XZ443" s="2"/>
      <c r="YA443" s="2"/>
      <c r="YB443" s="2"/>
      <c r="YC443" s="2"/>
      <c r="YD443" s="2"/>
      <c r="YE443" s="2"/>
      <c r="YF443" s="2"/>
      <c r="YG443" s="2"/>
      <c r="YH443" s="2"/>
      <c r="YI443" s="2"/>
      <c r="YJ443" s="2"/>
      <c r="YK443" s="2"/>
      <c r="YL443" s="2"/>
      <c r="YM443" s="2"/>
      <c r="YN443" s="2"/>
      <c r="YO443" s="2"/>
      <c r="YP443" s="2"/>
      <c r="YQ443" s="2"/>
      <c r="YR443" s="2"/>
      <c r="YS443" s="2"/>
      <c r="YT443" s="2"/>
      <c r="YU443" s="2"/>
      <c r="YV443" s="2"/>
      <c r="YW443" s="2"/>
      <c r="YX443" s="2"/>
      <c r="YY443" s="2"/>
      <c r="YZ443" s="2"/>
      <c r="ZA443" s="2"/>
      <c r="ZB443" s="2"/>
      <c r="ZC443" s="2"/>
      <c r="ZD443" s="2"/>
      <c r="ZE443" s="2"/>
      <c r="ZF443" s="2"/>
      <c r="ZG443" s="2"/>
      <c r="ZH443" s="2"/>
      <c r="ZI443" s="2"/>
      <c r="ZJ443" s="2"/>
      <c r="ZK443" s="2"/>
      <c r="ZL443" s="2"/>
      <c r="ZM443" s="2"/>
      <c r="ZN443" s="2"/>
      <c r="ZO443" s="2"/>
      <c r="ZP443" s="2"/>
      <c r="ZQ443" s="2"/>
      <c r="ZR443" s="2"/>
      <c r="ZS443" s="2"/>
      <c r="ZT443" s="2"/>
      <c r="ZU443" s="2"/>
      <c r="ZV443" s="2"/>
      <c r="ZW443" s="2"/>
      <c r="ZX443" s="2"/>
      <c r="ZY443" s="2"/>
      <c r="ZZ443" s="2"/>
      <c r="AAA443" s="2"/>
      <c r="AAB443" s="2"/>
      <c r="AAC443" s="2"/>
      <c r="AAD443" s="2"/>
      <c r="AAE443" s="2"/>
      <c r="AAF443" s="2"/>
      <c r="AAG443" s="2"/>
      <c r="AAH443" s="2"/>
      <c r="AAI443" s="2"/>
      <c r="AAJ443" s="2"/>
      <c r="AAK443" s="2"/>
      <c r="AAL443" s="2"/>
      <c r="AAM443" s="2"/>
      <c r="AAN443" s="2"/>
      <c r="AAO443" s="2"/>
      <c r="AAP443" s="2"/>
      <c r="AAQ443" s="2"/>
      <c r="AAR443" s="2"/>
      <c r="AAS443" s="2"/>
      <c r="AAT443" s="2"/>
      <c r="AAU443" s="2"/>
      <c r="AAV443" s="2"/>
      <c r="AAW443" s="2"/>
      <c r="AAX443" s="2"/>
      <c r="AAY443" s="2"/>
      <c r="AAZ443" s="2"/>
      <c r="ABA443" s="2"/>
      <c r="ABB443" s="2"/>
      <c r="ABC443" s="2"/>
      <c r="ABD443" s="2"/>
      <c r="ABE443" s="2"/>
      <c r="ABF443" s="2"/>
      <c r="ABG443" s="2"/>
      <c r="ABH443" s="2"/>
      <c r="ABI443" s="2"/>
      <c r="ABJ443" s="2"/>
      <c r="ABK443" s="2"/>
      <c r="ABL443" s="2"/>
      <c r="ABM443" s="2"/>
      <c r="ABN443" s="2"/>
      <c r="ABO443" s="2"/>
      <c r="ABP443" s="2"/>
      <c r="ABQ443" s="2"/>
      <c r="ABR443" s="2"/>
      <c r="ABS443" s="2"/>
      <c r="ABT443" s="2"/>
      <c r="ABU443" s="2"/>
      <c r="ABV443" s="2"/>
      <c r="ABW443" s="2"/>
      <c r="ABX443" s="2"/>
      <c r="ABY443" s="2"/>
      <c r="ABZ443" s="2"/>
      <c r="ACA443" s="2"/>
      <c r="ACB443" s="2"/>
      <c r="ACC443" s="2"/>
      <c r="ACD443" s="2"/>
      <c r="ACE443" s="2"/>
      <c r="ACF443" s="2"/>
      <c r="ACG443" s="2"/>
      <c r="ACH443" s="2"/>
      <c r="ACI443" s="2"/>
      <c r="ACJ443" s="2"/>
      <c r="ACK443" s="2"/>
      <c r="ACL443" s="2"/>
      <c r="ACM443" s="2"/>
      <c r="ACN443" s="2"/>
      <c r="ACO443" s="2"/>
      <c r="ACP443" s="2"/>
      <c r="ACQ443" s="2"/>
      <c r="ACR443" s="2"/>
      <c r="ACS443" s="2"/>
      <c r="ACT443" s="2"/>
      <c r="ACU443" s="2"/>
      <c r="ACV443" s="2"/>
      <c r="ACW443" s="2"/>
      <c r="ACX443" s="2"/>
      <c r="ACY443" s="2"/>
      <c r="ACZ443" s="2"/>
      <c r="ADA443" s="2"/>
      <c r="ADB443" s="2"/>
      <c r="ADC443" s="2"/>
      <c r="ADD443" s="2"/>
      <c r="ADE443" s="2"/>
      <c r="ADF443" s="2"/>
      <c r="ADG443" s="2"/>
      <c r="ADH443" s="2"/>
      <c r="ADI443" s="2"/>
      <c r="ADJ443" s="2"/>
      <c r="ADK443" s="2"/>
      <c r="ADL443" s="2"/>
      <c r="ADM443" s="2"/>
      <c r="ADN443" s="2"/>
      <c r="ADO443" s="2"/>
      <c r="ADP443" s="2"/>
      <c r="ADQ443" s="2"/>
      <c r="ADR443" s="2"/>
      <c r="ADS443" s="2"/>
      <c r="ADT443" s="2"/>
      <c r="ADU443" s="2"/>
      <c r="ADV443" s="2"/>
      <c r="ADW443" s="2"/>
      <c r="ADX443" s="2"/>
      <c r="ADY443" s="2"/>
      <c r="ADZ443" s="2"/>
      <c r="AEA443" s="2"/>
      <c r="AEB443" s="2"/>
      <c r="AEC443" s="2"/>
      <c r="AED443" s="2"/>
      <c r="AEE443" s="2"/>
      <c r="AEF443" s="2"/>
      <c r="AEG443" s="2"/>
      <c r="AEH443" s="2"/>
      <c r="AEI443" s="2"/>
      <c r="AEJ443" s="2"/>
      <c r="AEK443" s="2"/>
      <c r="AEL443" s="2"/>
      <c r="AEM443" s="2"/>
      <c r="AEN443" s="2"/>
      <c r="AEO443" s="2"/>
      <c r="AEP443" s="2"/>
      <c r="AEQ443" s="2"/>
      <c r="AER443" s="2"/>
      <c r="AES443" s="2"/>
      <c r="AET443" s="2"/>
      <c r="AEU443" s="2"/>
      <c r="AEV443" s="2"/>
      <c r="AEW443" s="2"/>
      <c r="AEX443" s="2"/>
      <c r="AEY443" s="2"/>
      <c r="AEZ443" s="2"/>
      <c r="AFA443" s="2"/>
      <c r="AFB443" s="2"/>
      <c r="AFC443" s="2"/>
      <c r="AFD443" s="2"/>
      <c r="AFE443" s="2"/>
      <c r="AFF443" s="2"/>
      <c r="AFG443" s="2"/>
      <c r="AFH443" s="2"/>
      <c r="AFI443" s="2"/>
      <c r="AFJ443" s="2"/>
      <c r="AFK443" s="2"/>
      <c r="AFL443" s="2"/>
      <c r="AFM443" s="2"/>
      <c r="AFN443" s="2"/>
      <c r="AFO443" s="2"/>
      <c r="AFP443" s="2"/>
      <c r="AFQ443" s="2"/>
      <c r="AFR443" s="2"/>
      <c r="AFS443" s="2"/>
      <c r="AFT443" s="2"/>
      <c r="AFU443" s="2"/>
      <c r="AFV443" s="2"/>
      <c r="AFW443" s="2"/>
      <c r="AFX443" s="2"/>
      <c r="AFY443" s="2"/>
      <c r="AFZ443" s="2"/>
      <c r="AGA443" s="2"/>
      <c r="AGB443" s="2"/>
      <c r="AGC443" s="2"/>
      <c r="AGD443" s="2"/>
      <c r="AGE443" s="2"/>
      <c r="AGF443" s="2"/>
      <c r="AGG443" s="2"/>
      <c r="AGH443" s="2"/>
      <c r="AGI443" s="2"/>
      <c r="AGJ443" s="2"/>
      <c r="AGK443" s="2"/>
      <c r="AGL443" s="2"/>
      <c r="AGM443" s="2"/>
      <c r="AGN443" s="2"/>
      <c r="AGO443" s="2"/>
      <c r="AGP443" s="2"/>
      <c r="AGQ443" s="2"/>
      <c r="AGR443" s="2"/>
      <c r="AGS443" s="2"/>
      <c r="AGT443" s="2"/>
      <c r="AGU443" s="2"/>
      <c r="AGV443" s="2"/>
      <c r="AGW443" s="2"/>
      <c r="AGX443" s="2"/>
      <c r="AGY443" s="2"/>
      <c r="AGZ443" s="2"/>
      <c r="AHA443" s="2"/>
      <c r="AHB443" s="2"/>
      <c r="AHC443" s="2"/>
      <c r="AHD443" s="2"/>
      <c r="AHE443" s="2"/>
      <c r="AHF443" s="2"/>
      <c r="AHG443" s="2"/>
      <c r="AHH443" s="2"/>
      <c r="AHI443" s="2"/>
      <c r="AHJ443" s="2"/>
      <c r="AHK443" s="2"/>
      <c r="AHL443" s="2"/>
      <c r="AHM443" s="2"/>
      <c r="AHN443" s="2"/>
      <c r="AHO443" s="2"/>
      <c r="AHP443" s="2"/>
      <c r="AHQ443" s="2"/>
      <c r="AHR443" s="2"/>
      <c r="AHS443" s="2"/>
      <c r="AHT443" s="2"/>
      <c r="AHU443" s="2"/>
      <c r="AHV443" s="2"/>
      <c r="AHW443" s="2"/>
      <c r="AHX443" s="2"/>
      <c r="AHY443" s="2"/>
      <c r="AHZ443" s="2"/>
      <c r="AIA443" s="2"/>
      <c r="AIB443" s="2"/>
      <c r="AIC443" s="2"/>
      <c r="AID443" s="2"/>
      <c r="AIE443" s="2"/>
      <c r="AIF443" s="2"/>
      <c r="AIG443" s="2"/>
      <c r="AIH443" s="2"/>
      <c r="AII443" s="2"/>
      <c r="AIJ443" s="2"/>
      <c r="AIK443" s="2"/>
      <c r="AIL443" s="2"/>
      <c r="AIM443" s="2"/>
      <c r="AIN443" s="2"/>
      <c r="AIO443" s="2"/>
      <c r="AIP443" s="2"/>
      <c r="AIQ443" s="2"/>
      <c r="AIR443" s="2"/>
      <c r="AIS443" s="2"/>
      <c r="AIT443" s="2"/>
      <c r="AIU443" s="2"/>
      <c r="AIV443" s="2"/>
      <c r="AIW443" s="2"/>
      <c r="AIX443" s="2"/>
      <c r="AIY443" s="2"/>
      <c r="AIZ443" s="2"/>
      <c r="AJA443" s="2"/>
      <c r="AJB443" s="2"/>
      <c r="AJC443" s="2"/>
      <c r="AJD443" s="2"/>
      <c r="AJE443" s="2"/>
      <c r="AJF443" s="2"/>
      <c r="AJG443" s="2"/>
      <c r="AJH443" s="2"/>
      <c r="AJI443" s="2"/>
      <c r="AJJ443" s="2"/>
      <c r="AJK443" s="2"/>
      <c r="AJL443" s="2"/>
      <c r="AJM443" s="2"/>
      <c r="AJN443" s="2"/>
      <c r="AJO443" s="2"/>
      <c r="AJP443" s="2"/>
      <c r="AJQ443" s="2"/>
      <c r="AJR443" s="2"/>
      <c r="AJS443" s="2"/>
      <c r="AJT443" s="2"/>
      <c r="AJU443" s="2"/>
      <c r="AJV443" s="2"/>
      <c r="AJW443" s="2"/>
      <c r="AJX443" s="2"/>
      <c r="AJY443" s="2"/>
      <c r="AJZ443" s="2"/>
      <c r="AKA443" s="2"/>
      <c r="AKB443" s="2"/>
      <c r="AKC443" s="2"/>
      <c r="AKD443" s="2"/>
      <c r="AKE443" s="2"/>
      <c r="AKF443" s="2"/>
      <c r="AKG443" s="2"/>
      <c r="AKH443" s="2"/>
      <c r="AKI443" s="2"/>
      <c r="AKJ443" s="2"/>
      <c r="AKK443" s="2"/>
      <c r="AKL443" s="2"/>
      <c r="AKM443" s="2"/>
      <c r="AKN443" s="2"/>
      <c r="AKO443" s="2"/>
      <c r="AKP443" s="2"/>
      <c r="AKQ443" s="2"/>
      <c r="AKR443" s="2"/>
      <c r="AKS443" s="2"/>
      <c r="AKT443" s="2"/>
      <c r="AKU443" s="2"/>
      <c r="AKV443" s="2"/>
      <c r="AKW443" s="2"/>
      <c r="AKX443" s="2"/>
      <c r="AKY443" s="2"/>
      <c r="AKZ443" s="2"/>
      <c r="ALA443" s="2"/>
      <c r="ALB443" s="1"/>
      <c r="ALC443" s="1"/>
      <c r="ALD443" s="1"/>
      <c r="ALE443" s="1"/>
      <c r="ALF443" s="1"/>
      <c r="ALG443" s="1"/>
      <c r="ALH443" s="1"/>
      <c r="ALI443" s="1"/>
      <c r="ALJ443" s="1"/>
      <c r="ALK443" s="1"/>
      <c r="ALL443" s="1"/>
      <c r="ALM443" s="1"/>
      <c r="ALN443" s="1"/>
      <c r="ALO443" s="1"/>
      <c r="ALP443" s="1"/>
      <c r="ALQ443" s="1"/>
      <c r="ALR443" s="1"/>
      <c r="ALS443"/>
      <c r="ALT443"/>
      <c r="ALU443"/>
      <c r="ALV443"/>
      <c r="ALW443"/>
      <c r="ALX443"/>
      <c r="ALY443"/>
      <c r="ALZ443"/>
      <c r="AMA443"/>
      <c r="AMB443"/>
      <c r="AMC443"/>
      <c r="AMD443"/>
      <c r="AME443"/>
      <c r="AMF443"/>
      <c r="AMG443"/>
      <c r="AMH443"/>
      <c r="AMI443"/>
      <c r="AMJ443"/>
    </row>
    <row r="444" spans="1:1024" s="37" customFormat="1">
      <c r="A444" s="1"/>
      <c r="B444" s="1"/>
      <c r="C444" s="1"/>
      <c r="D444" s="1"/>
      <c r="E444" s="1"/>
      <c r="F444" s="1"/>
      <c r="G444" s="1"/>
      <c r="H444" s="1"/>
      <c r="I444" s="1"/>
      <c r="J444" s="10"/>
      <c r="K444" s="10"/>
      <c r="L444" s="10"/>
      <c r="M444" s="50"/>
      <c r="N444" s="50"/>
      <c r="O444" s="1"/>
      <c r="P444" s="1"/>
      <c r="Q444" s="51"/>
      <c r="VZ444" s="2"/>
      <c r="WA444" s="2"/>
      <c r="WB444" s="2"/>
      <c r="WC444" s="2"/>
      <c r="WD444" s="2"/>
      <c r="WE444" s="2"/>
      <c r="WF444" s="2"/>
      <c r="WG444" s="2"/>
      <c r="WH444" s="2"/>
      <c r="WI444" s="2"/>
      <c r="WJ444" s="2"/>
      <c r="WK444" s="2"/>
      <c r="WL444" s="2"/>
      <c r="WM444" s="2"/>
      <c r="WN444" s="2"/>
      <c r="WO444" s="2"/>
      <c r="WP444" s="2"/>
      <c r="WQ444" s="2"/>
      <c r="WR444" s="2"/>
      <c r="WS444" s="2"/>
      <c r="WT444" s="2"/>
      <c r="WU444" s="2"/>
      <c r="WV444" s="2"/>
      <c r="WW444" s="2"/>
      <c r="WX444" s="2"/>
      <c r="WY444" s="2"/>
      <c r="WZ444" s="2"/>
      <c r="XA444" s="2"/>
      <c r="XB444" s="2"/>
      <c r="XC444" s="2"/>
      <c r="XD444" s="2"/>
      <c r="XE444" s="2"/>
      <c r="XF444" s="2"/>
      <c r="XG444" s="2"/>
      <c r="XH444" s="2"/>
      <c r="XI444" s="2"/>
      <c r="XJ444" s="2"/>
      <c r="XK444" s="2"/>
      <c r="XL444" s="2"/>
      <c r="XM444" s="2"/>
      <c r="XN444" s="2"/>
      <c r="XO444" s="2"/>
      <c r="XP444" s="2"/>
      <c r="XQ444" s="2"/>
      <c r="XR444" s="2"/>
      <c r="XS444" s="2"/>
      <c r="XT444" s="2"/>
      <c r="XU444" s="2"/>
      <c r="XV444" s="2"/>
      <c r="XW444" s="2"/>
      <c r="XX444" s="2"/>
      <c r="XY444" s="2"/>
      <c r="XZ444" s="2"/>
      <c r="YA444" s="2"/>
      <c r="YB444" s="2"/>
      <c r="YC444" s="2"/>
      <c r="YD444" s="2"/>
      <c r="YE444" s="2"/>
      <c r="YF444" s="2"/>
      <c r="YG444" s="2"/>
      <c r="YH444" s="2"/>
      <c r="YI444" s="2"/>
      <c r="YJ444" s="2"/>
      <c r="YK444" s="2"/>
      <c r="YL444" s="2"/>
      <c r="YM444" s="2"/>
      <c r="YN444" s="2"/>
      <c r="YO444" s="2"/>
      <c r="YP444" s="2"/>
      <c r="YQ444" s="2"/>
      <c r="YR444" s="2"/>
      <c r="YS444" s="2"/>
      <c r="YT444" s="2"/>
      <c r="YU444" s="2"/>
      <c r="YV444" s="2"/>
      <c r="YW444" s="2"/>
      <c r="YX444" s="2"/>
      <c r="YY444" s="2"/>
      <c r="YZ444" s="2"/>
      <c r="ZA444" s="2"/>
      <c r="ZB444" s="2"/>
      <c r="ZC444" s="2"/>
      <c r="ZD444" s="2"/>
      <c r="ZE444" s="2"/>
      <c r="ZF444" s="2"/>
      <c r="ZG444" s="2"/>
      <c r="ZH444" s="2"/>
      <c r="ZI444" s="2"/>
      <c r="ZJ444" s="2"/>
      <c r="ZK444" s="2"/>
      <c r="ZL444" s="2"/>
      <c r="ZM444" s="2"/>
      <c r="ZN444" s="2"/>
      <c r="ZO444" s="2"/>
      <c r="ZP444" s="2"/>
      <c r="ZQ444" s="2"/>
      <c r="ZR444" s="2"/>
      <c r="ZS444" s="2"/>
      <c r="ZT444" s="2"/>
      <c r="ZU444" s="2"/>
      <c r="ZV444" s="2"/>
      <c r="ZW444" s="2"/>
      <c r="ZX444" s="2"/>
      <c r="ZY444" s="2"/>
      <c r="ZZ444" s="2"/>
      <c r="AAA444" s="2"/>
      <c r="AAB444" s="2"/>
      <c r="AAC444" s="2"/>
      <c r="AAD444" s="2"/>
      <c r="AAE444" s="2"/>
      <c r="AAF444" s="2"/>
      <c r="AAG444" s="2"/>
      <c r="AAH444" s="2"/>
      <c r="AAI444" s="2"/>
      <c r="AAJ444" s="2"/>
      <c r="AAK444" s="2"/>
      <c r="AAL444" s="2"/>
      <c r="AAM444" s="2"/>
      <c r="AAN444" s="2"/>
      <c r="AAO444" s="2"/>
      <c r="AAP444" s="2"/>
      <c r="AAQ444" s="2"/>
      <c r="AAR444" s="2"/>
      <c r="AAS444" s="2"/>
      <c r="AAT444" s="2"/>
      <c r="AAU444" s="2"/>
      <c r="AAV444" s="2"/>
      <c r="AAW444" s="2"/>
      <c r="AAX444" s="2"/>
      <c r="AAY444" s="2"/>
      <c r="AAZ444" s="2"/>
      <c r="ABA444" s="2"/>
      <c r="ABB444" s="2"/>
      <c r="ABC444" s="2"/>
      <c r="ABD444" s="2"/>
      <c r="ABE444" s="2"/>
      <c r="ABF444" s="2"/>
      <c r="ABG444" s="2"/>
      <c r="ABH444" s="2"/>
      <c r="ABI444" s="2"/>
      <c r="ABJ444" s="2"/>
      <c r="ABK444" s="2"/>
      <c r="ABL444" s="2"/>
      <c r="ABM444" s="2"/>
      <c r="ABN444" s="2"/>
      <c r="ABO444" s="2"/>
      <c r="ABP444" s="2"/>
      <c r="ABQ444" s="2"/>
      <c r="ABR444" s="2"/>
      <c r="ABS444" s="2"/>
      <c r="ABT444" s="2"/>
      <c r="ABU444" s="2"/>
      <c r="ABV444" s="2"/>
      <c r="ABW444" s="2"/>
      <c r="ABX444" s="2"/>
      <c r="ABY444" s="2"/>
      <c r="ABZ444" s="2"/>
      <c r="ACA444" s="2"/>
      <c r="ACB444" s="2"/>
      <c r="ACC444" s="2"/>
      <c r="ACD444" s="2"/>
      <c r="ACE444" s="2"/>
      <c r="ACF444" s="2"/>
      <c r="ACG444" s="2"/>
      <c r="ACH444" s="2"/>
      <c r="ACI444" s="2"/>
      <c r="ACJ444" s="2"/>
      <c r="ACK444" s="2"/>
      <c r="ACL444" s="2"/>
      <c r="ACM444" s="2"/>
      <c r="ACN444" s="2"/>
      <c r="ACO444" s="2"/>
      <c r="ACP444" s="2"/>
      <c r="ACQ444" s="2"/>
      <c r="ACR444" s="2"/>
      <c r="ACS444" s="2"/>
      <c r="ACT444" s="2"/>
      <c r="ACU444" s="2"/>
      <c r="ACV444" s="2"/>
      <c r="ACW444" s="2"/>
      <c r="ACX444" s="2"/>
      <c r="ACY444" s="2"/>
      <c r="ACZ444" s="2"/>
      <c r="ADA444" s="2"/>
      <c r="ADB444" s="2"/>
      <c r="ADC444" s="2"/>
      <c r="ADD444" s="2"/>
      <c r="ADE444" s="2"/>
      <c r="ADF444" s="2"/>
      <c r="ADG444" s="2"/>
      <c r="ADH444" s="2"/>
      <c r="ADI444" s="2"/>
      <c r="ADJ444" s="2"/>
      <c r="ADK444" s="2"/>
      <c r="ADL444" s="2"/>
      <c r="ADM444" s="2"/>
      <c r="ADN444" s="2"/>
      <c r="ADO444" s="2"/>
      <c r="ADP444" s="2"/>
      <c r="ADQ444" s="2"/>
      <c r="ADR444" s="2"/>
      <c r="ADS444" s="2"/>
      <c r="ADT444" s="2"/>
      <c r="ADU444" s="2"/>
      <c r="ADV444" s="2"/>
      <c r="ADW444" s="2"/>
      <c r="ADX444" s="2"/>
      <c r="ADY444" s="2"/>
      <c r="ADZ444" s="2"/>
      <c r="AEA444" s="2"/>
      <c r="AEB444" s="2"/>
      <c r="AEC444" s="2"/>
      <c r="AED444" s="2"/>
      <c r="AEE444" s="2"/>
      <c r="AEF444" s="2"/>
      <c r="AEG444" s="2"/>
      <c r="AEH444" s="2"/>
      <c r="AEI444" s="2"/>
      <c r="AEJ444" s="2"/>
      <c r="AEK444" s="2"/>
      <c r="AEL444" s="2"/>
      <c r="AEM444" s="2"/>
      <c r="AEN444" s="2"/>
      <c r="AEO444" s="2"/>
      <c r="AEP444" s="2"/>
      <c r="AEQ444" s="2"/>
      <c r="AER444" s="2"/>
      <c r="AES444" s="2"/>
      <c r="AET444" s="2"/>
      <c r="AEU444" s="2"/>
      <c r="AEV444" s="2"/>
      <c r="AEW444" s="2"/>
      <c r="AEX444" s="2"/>
      <c r="AEY444" s="2"/>
      <c r="AEZ444" s="2"/>
      <c r="AFA444" s="2"/>
      <c r="AFB444" s="2"/>
      <c r="AFC444" s="2"/>
      <c r="AFD444" s="2"/>
      <c r="AFE444" s="2"/>
      <c r="AFF444" s="2"/>
      <c r="AFG444" s="2"/>
      <c r="AFH444" s="2"/>
      <c r="AFI444" s="2"/>
      <c r="AFJ444" s="2"/>
      <c r="AFK444" s="2"/>
      <c r="AFL444" s="2"/>
      <c r="AFM444" s="2"/>
      <c r="AFN444" s="2"/>
      <c r="AFO444" s="2"/>
      <c r="AFP444" s="2"/>
      <c r="AFQ444" s="2"/>
      <c r="AFR444" s="2"/>
      <c r="AFS444" s="2"/>
      <c r="AFT444" s="2"/>
      <c r="AFU444" s="2"/>
      <c r="AFV444" s="2"/>
      <c r="AFW444" s="2"/>
      <c r="AFX444" s="2"/>
      <c r="AFY444" s="2"/>
      <c r="AFZ444" s="2"/>
      <c r="AGA444" s="2"/>
      <c r="AGB444" s="2"/>
      <c r="AGC444" s="2"/>
      <c r="AGD444" s="2"/>
      <c r="AGE444" s="2"/>
      <c r="AGF444" s="2"/>
      <c r="AGG444" s="2"/>
      <c r="AGH444" s="2"/>
      <c r="AGI444" s="2"/>
      <c r="AGJ444" s="2"/>
      <c r="AGK444" s="2"/>
      <c r="AGL444" s="2"/>
      <c r="AGM444" s="2"/>
      <c r="AGN444" s="2"/>
      <c r="AGO444" s="2"/>
      <c r="AGP444" s="2"/>
      <c r="AGQ444" s="2"/>
      <c r="AGR444" s="2"/>
      <c r="AGS444" s="2"/>
      <c r="AGT444" s="2"/>
      <c r="AGU444" s="2"/>
      <c r="AGV444" s="2"/>
      <c r="AGW444" s="2"/>
      <c r="AGX444" s="2"/>
      <c r="AGY444" s="2"/>
      <c r="AGZ444" s="2"/>
      <c r="AHA444" s="2"/>
      <c r="AHB444" s="2"/>
      <c r="AHC444" s="2"/>
      <c r="AHD444" s="2"/>
      <c r="AHE444" s="2"/>
      <c r="AHF444" s="2"/>
      <c r="AHG444" s="2"/>
      <c r="AHH444" s="2"/>
      <c r="AHI444" s="2"/>
      <c r="AHJ444" s="2"/>
      <c r="AHK444" s="2"/>
      <c r="AHL444" s="2"/>
      <c r="AHM444" s="2"/>
      <c r="AHN444" s="2"/>
      <c r="AHO444" s="2"/>
      <c r="AHP444" s="2"/>
      <c r="AHQ444" s="2"/>
      <c r="AHR444" s="2"/>
      <c r="AHS444" s="2"/>
      <c r="AHT444" s="2"/>
      <c r="AHU444" s="2"/>
      <c r="AHV444" s="2"/>
      <c r="AHW444" s="2"/>
      <c r="AHX444" s="2"/>
      <c r="AHY444" s="2"/>
      <c r="AHZ444" s="2"/>
      <c r="AIA444" s="2"/>
      <c r="AIB444" s="2"/>
      <c r="AIC444" s="2"/>
      <c r="AID444" s="2"/>
      <c r="AIE444" s="2"/>
      <c r="AIF444" s="2"/>
      <c r="AIG444" s="2"/>
      <c r="AIH444" s="2"/>
      <c r="AII444" s="2"/>
      <c r="AIJ444" s="2"/>
      <c r="AIK444" s="2"/>
      <c r="AIL444" s="2"/>
      <c r="AIM444" s="2"/>
      <c r="AIN444" s="2"/>
      <c r="AIO444" s="2"/>
      <c r="AIP444" s="2"/>
      <c r="AIQ444" s="2"/>
      <c r="AIR444" s="2"/>
      <c r="AIS444" s="2"/>
      <c r="AIT444" s="2"/>
      <c r="AIU444" s="2"/>
      <c r="AIV444" s="2"/>
      <c r="AIW444" s="2"/>
      <c r="AIX444" s="2"/>
      <c r="AIY444" s="2"/>
      <c r="AIZ444" s="2"/>
      <c r="AJA444" s="2"/>
      <c r="AJB444" s="2"/>
      <c r="AJC444" s="2"/>
      <c r="AJD444" s="2"/>
      <c r="AJE444" s="2"/>
      <c r="AJF444" s="2"/>
      <c r="AJG444" s="2"/>
      <c r="AJH444" s="2"/>
      <c r="AJI444" s="2"/>
      <c r="AJJ444" s="2"/>
      <c r="AJK444" s="2"/>
      <c r="AJL444" s="2"/>
      <c r="AJM444" s="2"/>
      <c r="AJN444" s="2"/>
      <c r="AJO444" s="2"/>
      <c r="AJP444" s="2"/>
      <c r="AJQ444" s="2"/>
      <c r="AJR444" s="2"/>
      <c r="AJS444" s="2"/>
      <c r="AJT444" s="2"/>
      <c r="AJU444" s="2"/>
      <c r="AJV444" s="2"/>
      <c r="AJW444" s="2"/>
      <c r="AJX444" s="2"/>
      <c r="AJY444" s="2"/>
      <c r="AJZ444" s="2"/>
      <c r="AKA444" s="2"/>
      <c r="AKB444" s="2"/>
      <c r="AKC444" s="2"/>
      <c r="AKD444" s="2"/>
      <c r="AKE444" s="2"/>
      <c r="AKF444" s="2"/>
      <c r="AKG444" s="2"/>
      <c r="AKH444" s="2"/>
      <c r="AKI444" s="2"/>
      <c r="AKJ444" s="2"/>
      <c r="AKK444" s="2"/>
      <c r="AKL444" s="2"/>
      <c r="AKM444" s="2"/>
      <c r="AKN444" s="2"/>
      <c r="AKO444" s="2"/>
      <c r="AKP444" s="2"/>
      <c r="AKQ444" s="2"/>
      <c r="AKR444" s="2"/>
      <c r="AKS444" s="2"/>
      <c r="AKT444" s="2"/>
      <c r="AKU444" s="2"/>
      <c r="AKV444" s="2"/>
      <c r="AKW444" s="2"/>
      <c r="AKX444" s="2"/>
      <c r="AKY444" s="2"/>
      <c r="AKZ444" s="2"/>
      <c r="ALA444" s="2"/>
      <c r="ALB444" s="1"/>
      <c r="ALC444" s="1"/>
      <c r="ALD444" s="1"/>
      <c r="ALE444" s="1"/>
      <c r="ALF444" s="1"/>
      <c r="ALG444" s="1"/>
      <c r="ALH444" s="1"/>
      <c r="ALI444" s="1"/>
      <c r="ALJ444" s="1"/>
      <c r="ALK444" s="1"/>
      <c r="ALL444" s="1"/>
      <c r="ALM444" s="1"/>
      <c r="ALN444" s="1"/>
      <c r="ALO444" s="1"/>
      <c r="ALP444" s="1"/>
      <c r="ALQ444" s="1"/>
      <c r="ALR444" s="1"/>
      <c r="ALS444"/>
      <c r="ALT444"/>
      <c r="ALU444"/>
      <c r="ALV444"/>
      <c r="ALW444"/>
      <c r="ALX444"/>
      <c r="ALY444"/>
      <c r="ALZ444"/>
      <c r="AMA444"/>
      <c r="AMB444"/>
      <c r="AMC444"/>
      <c r="AMD444"/>
      <c r="AME444"/>
      <c r="AMF444"/>
      <c r="AMG444"/>
      <c r="AMH444"/>
      <c r="AMI444"/>
      <c r="AMJ444"/>
    </row>
    <row r="445" spans="1:1024" s="37" customFormat="1">
      <c r="A445" s="1"/>
      <c r="B445" s="1"/>
      <c r="C445" s="1"/>
      <c r="D445" s="1"/>
      <c r="E445" s="1"/>
      <c r="F445" s="1"/>
      <c r="G445" s="1"/>
      <c r="H445" s="1"/>
      <c r="I445" s="1"/>
      <c r="J445" s="10"/>
      <c r="K445" s="10"/>
      <c r="L445" s="10"/>
      <c r="M445" s="50"/>
      <c r="N445" s="50"/>
      <c r="O445" s="1"/>
      <c r="P445" s="1"/>
      <c r="Q445" s="51"/>
      <c r="VZ445" s="2"/>
      <c r="WA445" s="2"/>
      <c r="WB445" s="2"/>
      <c r="WC445" s="2"/>
      <c r="WD445" s="2"/>
      <c r="WE445" s="2"/>
      <c r="WF445" s="2"/>
      <c r="WG445" s="2"/>
      <c r="WH445" s="2"/>
      <c r="WI445" s="2"/>
      <c r="WJ445" s="2"/>
      <c r="WK445" s="2"/>
      <c r="WL445" s="2"/>
      <c r="WM445" s="2"/>
      <c r="WN445" s="2"/>
      <c r="WO445" s="2"/>
      <c r="WP445" s="2"/>
      <c r="WQ445" s="2"/>
      <c r="WR445" s="2"/>
      <c r="WS445" s="2"/>
      <c r="WT445" s="2"/>
      <c r="WU445" s="2"/>
      <c r="WV445" s="2"/>
      <c r="WW445" s="2"/>
      <c r="WX445" s="2"/>
      <c r="WY445" s="2"/>
      <c r="WZ445" s="2"/>
      <c r="XA445" s="2"/>
      <c r="XB445" s="2"/>
      <c r="XC445" s="2"/>
      <c r="XD445" s="2"/>
      <c r="XE445" s="2"/>
      <c r="XF445" s="2"/>
      <c r="XG445" s="2"/>
      <c r="XH445" s="2"/>
      <c r="XI445" s="2"/>
      <c r="XJ445" s="2"/>
      <c r="XK445" s="2"/>
      <c r="XL445" s="2"/>
      <c r="XM445" s="2"/>
      <c r="XN445" s="2"/>
      <c r="XO445" s="2"/>
      <c r="XP445" s="2"/>
      <c r="XQ445" s="2"/>
      <c r="XR445" s="2"/>
      <c r="XS445" s="2"/>
      <c r="XT445" s="2"/>
      <c r="XU445" s="2"/>
      <c r="XV445" s="2"/>
      <c r="XW445" s="2"/>
      <c r="XX445" s="2"/>
      <c r="XY445" s="2"/>
      <c r="XZ445" s="2"/>
      <c r="YA445" s="2"/>
      <c r="YB445" s="2"/>
      <c r="YC445" s="2"/>
      <c r="YD445" s="2"/>
      <c r="YE445" s="2"/>
      <c r="YF445" s="2"/>
      <c r="YG445" s="2"/>
      <c r="YH445" s="2"/>
      <c r="YI445" s="2"/>
      <c r="YJ445" s="2"/>
      <c r="YK445" s="2"/>
      <c r="YL445" s="2"/>
      <c r="YM445" s="2"/>
      <c r="YN445" s="2"/>
      <c r="YO445" s="2"/>
      <c r="YP445" s="2"/>
      <c r="YQ445" s="2"/>
      <c r="YR445" s="2"/>
      <c r="YS445" s="2"/>
      <c r="YT445" s="2"/>
      <c r="YU445" s="2"/>
      <c r="YV445" s="2"/>
      <c r="YW445" s="2"/>
      <c r="YX445" s="2"/>
      <c r="YY445" s="2"/>
      <c r="YZ445" s="2"/>
      <c r="ZA445" s="2"/>
      <c r="ZB445" s="2"/>
      <c r="ZC445" s="2"/>
      <c r="ZD445" s="2"/>
      <c r="ZE445" s="2"/>
      <c r="ZF445" s="2"/>
      <c r="ZG445" s="2"/>
      <c r="ZH445" s="2"/>
      <c r="ZI445" s="2"/>
      <c r="ZJ445" s="2"/>
      <c r="ZK445" s="2"/>
      <c r="ZL445" s="2"/>
      <c r="ZM445" s="2"/>
      <c r="ZN445" s="2"/>
      <c r="ZO445" s="2"/>
      <c r="ZP445" s="2"/>
      <c r="ZQ445" s="2"/>
      <c r="ZR445" s="2"/>
      <c r="ZS445" s="2"/>
      <c r="ZT445" s="2"/>
      <c r="ZU445" s="2"/>
      <c r="ZV445" s="2"/>
      <c r="ZW445" s="2"/>
      <c r="ZX445" s="2"/>
      <c r="ZY445" s="2"/>
      <c r="ZZ445" s="2"/>
      <c r="AAA445" s="2"/>
      <c r="AAB445" s="2"/>
      <c r="AAC445" s="2"/>
      <c r="AAD445" s="2"/>
      <c r="AAE445" s="2"/>
      <c r="AAF445" s="2"/>
      <c r="AAG445" s="2"/>
      <c r="AAH445" s="2"/>
      <c r="AAI445" s="2"/>
      <c r="AAJ445" s="2"/>
      <c r="AAK445" s="2"/>
      <c r="AAL445" s="2"/>
      <c r="AAM445" s="2"/>
      <c r="AAN445" s="2"/>
      <c r="AAO445" s="2"/>
      <c r="AAP445" s="2"/>
      <c r="AAQ445" s="2"/>
      <c r="AAR445" s="2"/>
      <c r="AAS445" s="2"/>
      <c r="AAT445" s="2"/>
      <c r="AAU445" s="2"/>
      <c r="AAV445" s="2"/>
      <c r="AAW445" s="2"/>
      <c r="AAX445" s="2"/>
      <c r="AAY445" s="2"/>
      <c r="AAZ445" s="2"/>
      <c r="ABA445" s="2"/>
      <c r="ABB445" s="2"/>
      <c r="ABC445" s="2"/>
      <c r="ABD445" s="2"/>
      <c r="ABE445" s="2"/>
      <c r="ABF445" s="2"/>
      <c r="ABG445" s="2"/>
      <c r="ABH445" s="2"/>
      <c r="ABI445" s="2"/>
      <c r="ABJ445" s="2"/>
      <c r="ABK445" s="2"/>
      <c r="ABL445" s="2"/>
      <c r="ABM445" s="2"/>
      <c r="ABN445" s="2"/>
      <c r="ABO445" s="2"/>
      <c r="ABP445" s="2"/>
      <c r="ABQ445" s="2"/>
      <c r="ABR445" s="2"/>
      <c r="ABS445" s="2"/>
      <c r="ABT445" s="2"/>
      <c r="ABU445" s="2"/>
      <c r="ABV445" s="2"/>
      <c r="ABW445" s="2"/>
      <c r="ABX445" s="2"/>
      <c r="ABY445" s="2"/>
      <c r="ABZ445" s="2"/>
      <c r="ACA445" s="2"/>
      <c r="ACB445" s="2"/>
      <c r="ACC445" s="2"/>
      <c r="ACD445" s="2"/>
      <c r="ACE445" s="2"/>
      <c r="ACF445" s="2"/>
      <c r="ACG445" s="2"/>
      <c r="ACH445" s="2"/>
      <c r="ACI445" s="2"/>
      <c r="ACJ445" s="2"/>
      <c r="ACK445" s="2"/>
      <c r="ACL445" s="2"/>
      <c r="ACM445" s="2"/>
      <c r="ACN445" s="2"/>
      <c r="ACO445" s="2"/>
      <c r="ACP445" s="2"/>
      <c r="ACQ445" s="2"/>
      <c r="ACR445" s="2"/>
      <c r="ACS445" s="2"/>
      <c r="ACT445" s="2"/>
      <c r="ACU445" s="2"/>
      <c r="ACV445" s="2"/>
      <c r="ACW445" s="2"/>
      <c r="ACX445" s="2"/>
      <c r="ACY445" s="2"/>
      <c r="ACZ445" s="2"/>
      <c r="ADA445" s="2"/>
      <c r="ADB445" s="2"/>
      <c r="ADC445" s="2"/>
      <c r="ADD445" s="2"/>
      <c r="ADE445" s="2"/>
      <c r="ADF445" s="2"/>
      <c r="ADG445" s="2"/>
      <c r="ADH445" s="2"/>
      <c r="ADI445" s="2"/>
      <c r="ADJ445" s="2"/>
      <c r="ADK445" s="2"/>
      <c r="ADL445" s="2"/>
      <c r="ADM445" s="2"/>
      <c r="ADN445" s="2"/>
      <c r="ADO445" s="2"/>
      <c r="ADP445" s="2"/>
      <c r="ADQ445" s="2"/>
      <c r="ADR445" s="2"/>
      <c r="ADS445" s="2"/>
      <c r="ADT445" s="2"/>
      <c r="ADU445" s="2"/>
      <c r="ADV445" s="2"/>
      <c r="ADW445" s="2"/>
      <c r="ADX445" s="2"/>
      <c r="ADY445" s="2"/>
      <c r="ADZ445" s="2"/>
      <c r="AEA445" s="2"/>
      <c r="AEB445" s="2"/>
      <c r="AEC445" s="2"/>
      <c r="AED445" s="2"/>
      <c r="AEE445" s="2"/>
      <c r="AEF445" s="2"/>
      <c r="AEG445" s="2"/>
      <c r="AEH445" s="2"/>
      <c r="AEI445" s="2"/>
      <c r="AEJ445" s="2"/>
      <c r="AEK445" s="2"/>
      <c r="AEL445" s="2"/>
      <c r="AEM445" s="2"/>
      <c r="AEN445" s="2"/>
      <c r="AEO445" s="2"/>
      <c r="AEP445" s="2"/>
      <c r="AEQ445" s="2"/>
      <c r="AER445" s="2"/>
      <c r="AES445" s="2"/>
      <c r="AET445" s="2"/>
      <c r="AEU445" s="2"/>
      <c r="AEV445" s="2"/>
      <c r="AEW445" s="2"/>
      <c r="AEX445" s="2"/>
      <c r="AEY445" s="2"/>
      <c r="AEZ445" s="2"/>
      <c r="AFA445" s="2"/>
      <c r="AFB445" s="2"/>
      <c r="AFC445" s="2"/>
      <c r="AFD445" s="2"/>
      <c r="AFE445" s="2"/>
      <c r="AFF445" s="2"/>
      <c r="AFG445" s="2"/>
      <c r="AFH445" s="2"/>
      <c r="AFI445" s="2"/>
      <c r="AFJ445" s="2"/>
      <c r="AFK445" s="2"/>
      <c r="AFL445" s="2"/>
      <c r="AFM445" s="2"/>
      <c r="AFN445" s="2"/>
      <c r="AFO445" s="2"/>
      <c r="AFP445" s="2"/>
      <c r="AFQ445" s="2"/>
      <c r="AFR445" s="2"/>
      <c r="AFS445" s="2"/>
      <c r="AFT445" s="2"/>
      <c r="AFU445" s="2"/>
      <c r="AFV445" s="2"/>
      <c r="AFW445" s="2"/>
      <c r="AFX445" s="2"/>
      <c r="AFY445" s="2"/>
      <c r="AFZ445" s="2"/>
      <c r="AGA445" s="2"/>
      <c r="AGB445" s="2"/>
      <c r="AGC445" s="2"/>
      <c r="AGD445" s="2"/>
      <c r="AGE445" s="2"/>
      <c r="AGF445" s="2"/>
      <c r="AGG445" s="2"/>
      <c r="AGH445" s="2"/>
      <c r="AGI445" s="2"/>
      <c r="AGJ445" s="2"/>
      <c r="AGK445" s="2"/>
      <c r="AGL445" s="2"/>
      <c r="AGM445" s="2"/>
      <c r="AGN445" s="2"/>
      <c r="AGO445" s="2"/>
      <c r="AGP445" s="2"/>
      <c r="AGQ445" s="2"/>
      <c r="AGR445" s="2"/>
      <c r="AGS445" s="2"/>
      <c r="AGT445" s="2"/>
      <c r="AGU445" s="2"/>
      <c r="AGV445" s="2"/>
      <c r="AGW445" s="2"/>
      <c r="AGX445" s="2"/>
      <c r="AGY445" s="2"/>
      <c r="AGZ445" s="2"/>
      <c r="AHA445" s="2"/>
      <c r="AHB445" s="2"/>
      <c r="AHC445" s="2"/>
      <c r="AHD445" s="2"/>
      <c r="AHE445" s="2"/>
      <c r="AHF445" s="2"/>
      <c r="AHG445" s="2"/>
      <c r="AHH445" s="2"/>
      <c r="AHI445" s="2"/>
      <c r="AHJ445" s="2"/>
      <c r="AHK445" s="2"/>
      <c r="AHL445" s="2"/>
      <c r="AHM445" s="2"/>
      <c r="AHN445" s="2"/>
      <c r="AHO445" s="2"/>
      <c r="AHP445" s="2"/>
      <c r="AHQ445" s="2"/>
      <c r="AHR445" s="2"/>
      <c r="AHS445" s="2"/>
      <c r="AHT445" s="2"/>
      <c r="AHU445" s="2"/>
      <c r="AHV445" s="2"/>
      <c r="AHW445" s="2"/>
      <c r="AHX445" s="2"/>
      <c r="AHY445" s="2"/>
      <c r="AHZ445" s="2"/>
      <c r="AIA445" s="2"/>
      <c r="AIB445" s="2"/>
      <c r="AIC445" s="2"/>
      <c r="AID445" s="2"/>
      <c r="AIE445" s="2"/>
      <c r="AIF445" s="2"/>
      <c r="AIG445" s="2"/>
      <c r="AIH445" s="2"/>
      <c r="AII445" s="2"/>
      <c r="AIJ445" s="2"/>
      <c r="AIK445" s="2"/>
      <c r="AIL445" s="2"/>
      <c r="AIM445" s="2"/>
      <c r="AIN445" s="2"/>
      <c r="AIO445" s="2"/>
      <c r="AIP445" s="2"/>
      <c r="AIQ445" s="2"/>
      <c r="AIR445" s="2"/>
      <c r="AIS445" s="2"/>
      <c r="AIT445" s="2"/>
      <c r="AIU445" s="2"/>
      <c r="AIV445" s="2"/>
      <c r="AIW445" s="2"/>
      <c r="AIX445" s="2"/>
      <c r="AIY445" s="2"/>
      <c r="AIZ445" s="2"/>
      <c r="AJA445" s="2"/>
      <c r="AJB445" s="2"/>
      <c r="AJC445" s="2"/>
      <c r="AJD445" s="2"/>
      <c r="AJE445" s="2"/>
      <c r="AJF445" s="2"/>
      <c r="AJG445" s="2"/>
      <c r="AJH445" s="2"/>
      <c r="AJI445" s="2"/>
      <c r="AJJ445" s="2"/>
      <c r="AJK445" s="2"/>
      <c r="AJL445" s="2"/>
      <c r="AJM445" s="2"/>
      <c r="AJN445" s="2"/>
      <c r="AJO445" s="2"/>
      <c r="AJP445" s="2"/>
      <c r="AJQ445" s="2"/>
      <c r="AJR445" s="2"/>
      <c r="AJS445" s="2"/>
      <c r="AJT445" s="2"/>
      <c r="AJU445" s="2"/>
      <c r="AJV445" s="2"/>
      <c r="AJW445" s="2"/>
      <c r="AJX445" s="2"/>
      <c r="AJY445" s="2"/>
      <c r="AJZ445" s="2"/>
      <c r="AKA445" s="2"/>
      <c r="AKB445" s="2"/>
      <c r="AKC445" s="2"/>
      <c r="AKD445" s="2"/>
      <c r="AKE445" s="2"/>
      <c r="AKF445" s="2"/>
      <c r="AKG445" s="2"/>
      <c r="AKH445" s="2"/>
      <c r="AKI445" s="2"/>
      <c r="AKJ445" s="2"/>
      <c r="AKK445" s="2"/>
      <c r="AKL445" s="2"/>
      <c r="AKM445" s="2"/>
      <c r="AKN445" s="2"/>
      <c r="AKO445" s="2"/>
      <c r="AKP445" s="2"/>
      <c r="AKQ445" s="2"/>
      <c r="AKR445" s="2"/>
      <c r="AKS445" s="2"/>
      <c r="AKT445" s="2"/>
      <c r="AKU445" s="2"/>
      <c r="AKV445" s="2"/>
      <c r="AKW445" s="2"/>
      <c r="AKX445" s="2"/>
      <c r="AKY445" s="2"/>
      <c r="AKZ445" s="2"/>
      <c r="ALA445" s="2"/>
      <c r="ALB445" s="1"/>
      <c r="ALC445" s="1"/>
      <c r="ALD445" s="1"/>
      <c r="ALE445" s="1"/>
      <c r="ALF445" s="1"/>
      <c r="ALG445" s="1"/>
      <c r="ALH445" s="1"/>
      <c r="ALI445" s="1"/>
      <c r="ALJ445" s="1"/>
      <c r="ALK445" s="1"/>
      <c r="ALL445" s="1"/>
      <c r="ALM445" s="1"/>
      <c r="ALN445" s="1"/>
      <c r="ALO445" s="1"/>
      <c r="ALP445" s="1"/>
      <c r="ALQ445" s="1"/>
      <c r="ALR445" s="1"/>
      <c r="ALS445"/>
      <c r="ALT445"/>
      <c r="ALU445"/>
      <c r="ALV445"/>
      <c r="ALW445"/>
      <c r="ALX445"/>
      <c r="ALY445"/>
      <c r="ALZ445"/>
      <c r="AMA445"/>
      <c r="AMB445"/>
      <c r="AMC445"/>
      <c r="AMD445"/>
      <c r="AME445"/>
      <c r="AMF445"/>
      <c r="AMG445"/>
      <c r="AMH445"/>
      <c r="AMI445"/>
      <c r="AMJ445"/>
    </row>
    <row r="446" spans="1:1024" s="37" customFormat="1">
      <c r="A446" s="1"/>
      <c r="B446" s="1"/>
      <c r="C446" s="1"/>
      <c r="D446" s="1"/>
      <c r="E446" s="1"/>
      <c r="F446" s="1"/>
      <c r="G446" s="1"/>
      <c r="H446" s="1"/>
      <c r="I446" s="1"/>
      <c r="J446" s="10"/>
      <c r="K446" s="10"/>
      <c r="L446" s="10"/>
      <c r="M446" s="50"/>
      <c r="N446" s="50"/>
      <c r="O446" s="1"/>
      <c r="P446" s="1"/>
      <c r="Q446" s="51"/>
      <c r="VZ446" s="2"/>
      <c r="WA446" s="2"/>
      <c r="WB446" s="2"/>
      <c r="WC446" s="2"/>
      <c r="WD446" s="2"/>
      <c r="WE446" s="2"/>
      <c r="WF446" s="2"/>
      <c r="WG446" s="2"/>
      <c r="WH446" s="2"/>
      <c r="WI446" s="2"/>
      <c r="WJ446" s="2"/>
      <c r="WK446" s="2"/>
      <c r="WL446" s="2"/>
      <c r="WM446" s="2"/>
      <c r="WN446" s="2"/>
      <c r="WO446" s="2"/>
      <c r="WP446" s="2"/>
      <c r="WQ446" s="2"/>
      <c r="WR446" s="2"/>
      <c r="WS446" s="2"/>
      <c r="WT446" s="2"/>
      <c r="WU446" s="2"/>
      <c r="WV446" s="2"/>
      <c r="WW446" s="2"/>
      <c r="WX446" s="2"/>
      <c r="WY446" s="2"/>
      <c r="WZ446" s="2"/>
      <c r="XA446" s="2"/>
      <c r="XB446" s="2"/>
      <c r="XC446" s="2"/>
      <c r="XD446" s="2"/>
      <c r="XE446" s="2"/>
      <c r="XF446" s="2"/>
      <c r="XG446" s="2"/>
      <c r="XH446" s="2"/>
      <c r="XI446" s="2"/>
      <c r="XJ446" s="2"/>
      <c r="XK446" s="2"/>
      <c r="XL446" s="2"/>
      <c r="XM446" s="2"/>
      <c r="XN446" s="2"/>
      <c r="XO446" s="2"/>
      <c r="XP446" s="2"/>
      <c r="XQ446" s="2"/>
      <c r="XR446" s="2"/>
      <c r="XS446" s="2"/>
      <c r="XT446" s="2"/>
      <c r="XU446" s="2"/>
      <c r="XV446" s="2"/>
      <c r="XW446" s="2"/>
      <c r="XX446" s="2"/>
      <c r="XY446" s="2"/>
      <c r="XZ446" s="2"/>
      <c r="YA446" s="2"/>
      <c r="YB446" s="2"/>
      <c r="YC446" s="2"/>
      <c r="YD446" s="2"/>
      <c r="YE446" s="2"/>
      <c r="YF446" s="2"/>
      <c r="YG446" s="2"/>
      <c r="YH446" s="2"/>
      <c r="YI446" s="2"/>
      <c r="YJ446" s="2"/>
      <c r="YK446" s="2"/>
      <c r="YL446" s="2"/>
      <c r="YM446" s="2"/>
      <c r="YN446" s="2"/>
      <c r="YO446" s="2"/>
      <c r="YP446" s="2"/>
      <c r="YQ446" s="2"/>
      <c r="YR446" s="2"/>
      <c r="YS446" s="2"/>
      <c r="YT446" s="2"/>
      <c r="YU446" s="2"/>
      <c r="YV446" s="2"/>
      <c r="YW446" s="2"/>
      <c r="YX446" s="2"/>
      <c r="YY446" s="2"/>
      <c r="YZ446" s="2"/>
      <c r="ZA446" s="2"/>
      <c r="ZB446" s="2"/>
      <c r="ZC446" s="2"/>
      <c r="ZD446" s="2"/>
      <c r="ZE446" s="2"/>
      <c r="ZF446" s="2"/>
      <c r="ZG446" s="2"/>
      <c r="ZH446" s="2"/>
      <c r="ZI446" s="2"/>
      <c r="ZJ446" s="2"/>
      <c r="ZK446" s="2"/>
      <c r="ZL446" s="2"/>
      <c r="ZM446" s="2"/>
      <c r="ZN446" s="2"/>
      <c r="ZO446" s="2"/>
      <c r="ZP446" s="2"/>
      <c r="ZQ446" s="2"/>
      <c r="ZR446" s="2"/>
      <c r="ZS446" s="2"/>
      <c r="ZT446" s="2"/>
      <c r="ZU446" s="2"/>
      <c r="ZV446" s="2"/>
      <c r="ZW446" s="2"/>
      <c r="ZX446" s="2"/>
      <c r="ZY446" s="2"/>
      <c r="ZZ446" s="2"/>
      <c r="AAA446" s="2"/>
      <c r="AAB446" s="2"/>
      <c r="AAC446" s="2"/>
      <c r="AAD446" s="2"/>
      <c r="AAE446" s="2"/>
      <c r="AAF446" s="2"/>
      <c r="AAG446" s="2"/>
      <c r="AAH446" s="2"/>
      <c r="AAI446" s="2"/>
      <c r="AAJ446" s="2"/>
      <c r="AAK446" s="2"/>
      <c r="AAL446" s="2"/>
      <c r="AAM446" s="2"/>
      <c r="AAN446" s="2"/>
      <c r="AAO446" s="2"/>
      <c r="AAP446" s="2"/>
      <c r="AAQ446" s="2"/>
      <c r="AAR446" s="2"/>
      <c r="AAS446" s="2"/>
      <c r="AAT446" s="2"/>
      <c r="AAU446" s="2"/>
      <c r="AAV446" s="2"/>
      <c r="AAW446" s="2"/>
      <c r="AAX446" s="2"/>
      <c r="AAY446" s="2"/>
      <c r="AAZ446" s="2"/>
      <c r="ABA446" s="2"/>
      <c r="ABB446" s="2"/>
      <c r="ABC446" s="2"/>
      <c r="ABD446" s="2"/>
      <c r="ABE446" s="2"/>
      <c r="ABF446" s="2"/>
      <c r="ABG446" s="2"/>
      <c r="ABH446" s="2"/>
      <c r="ABI446" s="2"/>
      <c r="ABJ446" s="2"/>
      <c r="ABK446" s="2"/>
      <c r="ABL446" s="2"/>
      <c r="ABM446" s="2"/>
      <c r="ABN446" s="2"/>
      <c r="ABO446" s="2"/>
      <c r="ABP446" s="2"/>
      <c r="ABQ446" s="2"/>
      <c r="ABR446" s="2"/>
      <c r="ABS446" s="2"/>
      <c r="ABT446" s="2"/>
      <c r="ABU446" s="2"/>
      <c r="ABV446" s="2"/>
      <c r="ABW446" s="2"/>
      <c r="ABX446" s="2"/>
      <c r="ABY446" s="2"/>
      <c r="ABZ446" s="2"/>
      <c r="ACA446" s="2"/>
      <c r="ACB446" s="2"/>
      <c r="ACC446" s="2"/>
      <c r="ACD446" s="2"/>
      <c r="ACE446" s="2"/>
      <c r="ACF446" s="2"/>
      <c r="ACG446" s="2"/>
      <c r="ACH446" s="2"/>
      <c r="ACI446" s="2"/>
      <c r="ACJ446" s="2"/>
      <c r="ACK446" s="2"/>
      <c r="ACL446" s="2"/>
      <c r="ACM446" s="2"/>
      <c r="ACN446" s="2"/>
      <c r="ACO446" s="2"/>
      <c r="ACP446" s="2"/>
      <c r="ACQ446" s="2"/>
      <c r="ACR446" s="2"/>
      <c r="ACS446" s="2"/>
      <c r="ACT446" s="2"/>
      <c r="ACU446" s="2"/>
      <c r="ACV446" s="2"/>
      <c r="ACW446" s="2"/>
      <c r="ACX446" s="2"/>
      <c r="ACY446" s="2"/>
      <c r="ACZ446" s="2"/>
      <c r="ADA446" s="2"/>
      <c r="ADB446" s="2"/>
      <c r="ADC446" s="2"/>
      <c r="ADD446" s="2"/>
      <c r="ADE446" s="2"/>
      <c r="ADF446" s="2"/>
      <c r="ADG446" s="2"/>
      <c r="ADH446" s="2"/>
      <c r="ADI446" s="2"/>
      <c r="ADJ446" s="2"/>
      <c r="ADK446" s="2"/>
      <c r="ADL446" s="2"/>
      <c r="ADM446" s="2"/>
      <c r="ADN446" s="2"/>
      <c r="ADO446" s="2"/>
      <c r="ADP446" s="2"/>
      <c r="ADQ446" s="2"/>
      <c r="ADR446" s="2"/>
      <c r="ADS446" s="2"/>
      <c r="ADT446" s="2"/>
      <c r="ADU446" s="2"/>
      <c r="ADV446" s="2"/>
      <c r="ADW446" s="2"/>
      <c r="ADX446" s="2"/>
      <c r="ADY446" s="2"/>
      <c r="ADZ446" s="2"/>
      <c r="AEA446" s="2"/>
      <c r="AEB446" s="2"/>
      <c r="AEC446" s="2"/>
      <c r="AED446" s="2"/>
      <c r="AEE446" s="2"/>
      <c r="AEF446" s="2"/>
      <c r="AEG446" s="2"/>
      <c r="AEH446" s="2"/>
      <c r="AEI446" s="2"/>
      <c r="AEJ446" s="2"/>
      <c r="AEK446" s="2"/>
      <c r="AEL446" s="2"/>
      <c r="AEM446" s="2"/>
      <c r="AEN446" s="2"/>
      <c r="AEO446" s="2"/>
      <c r="AEP446" s="2"/>
      <c r="AEQ446" s="2"/>
      <c r="AER446" s="2"/>
      <c r="AES446" s="2"/>
      <c r="AET446" s="2"/>
      <c r="AEU446" s="2"/>
      <c r="AEV446" s="2"/>
      <c r="AEW446" s="2"/>
      <c r="AEX446" s="2"/>
      <c r="AEY446" s="2"/>
      <c r="AEZ446" s="2"/>
      <c r="AFA446" s="2"/>
      <c r="AFB446" s="2"/>
      <c r="AFC446" s="2"/>
      <c r="AFD446" s="2"/>
      <c r="AFE446" s="2"/>
      <c r="AFF446" s="2"/>
      <c r="AFG446" s="2"/>
      <c r="AFH446" s="2"/>
      <c r="AFI446" s="2"/>
      <c r="AFJ446" s="2"/>
      <c r="AFK446" s="2"/>
      <c r="AFL446" s="2"/>
      <c r="AFM446" s="2"/>
      <c r="AFN446" s="2"/>
      <c r="AFO446" s="2"/>
      <c r="AFP446" s="2"/>
      <c r="AFQ446" s="2"/>
      <c r="AFR446" s="2"/>
      <c r="AFS446" s="2"/>
      <c r="AFT446" s="2"/>
      <c r="AFU446" s="2"/>
      <c r="AFV446" s="2"/>
      <c r="AFW446" s="2"/>
      <c r="AFX446" s="2"/>
      <c r="AFY446" s="2"/>
      <c r="AFZ446" s="2"/>
      <c r="AGA446" s="2"/>
      <c r="AGB446" s="2"/>
      <c r="AGC446" s="2"/>
      <c r="AGD446" s="2"/>
      <c r="AGE446" s="2"/>
      <c r="AGF446" s="2"/>
      <c r="AGG446" s="2"/>
      <c r="AGH446" s="2"/>
      <c r="AGI446" s="2"/>
      <c r="AGJ446" s="2"/>
      <c r="AGK446" s="2"/>
      <c r="AGL446" s="2"/>
      <c r="AGM446" s="2"/>
      <c r="AGN446" s="2"/>
      <c r="AGO446" s="2"/>
      <c r="AGP446" s="2"/>
      <c r="AGQ446" s="2"/>
      <c r="AGR446" s="2"/>
      <c r="AGS446" s="2"/>
      <c r="AGT446" s="2"/>
      <c r="AGU446" s="2"/>
      <c r="AGV446" s="2"/>
      <c r="AGW446" s="2"/>
      <c r="AGX446" s="2"/>
      <c r="AGY446" s="2"/>
      <c r="AGZ446" s="2"/>
      <c r="AHA446" s="2"/>
      <c r="AHB446" s="2"/>
      <c r="AHC446" s="2"/>
      <c r="AHD446" s="2"/>
      <c r="AHE446" s="2"/>
      <c r="AHF446" s="2"/>
      <c r="AHG446" s="2"/>
      <c r="AHH446" s="2"/>
      <c r="AHI446" s="2"/>
      <c r="AHJ446" s="2"/>
      <c r="AHK446" s="2"/>
      <c r="AHL446" s="2"/>
      <c r="AHM446" s="2"/>
      <c r="AHN446" s="2"/>
      <c r="AHO446" s="2"/>
      <c r="AHP446" s="2"/>
      <c r="AHQ446" s="2"/>
      <c r="AHR446" s="2"/>
      <c r="AHS446" s="2"/>
      <c r="AHT446" s="2"/>
      <c r="AHU446" s="2"/>
      <c r="AHV446" s="2"/>
      <c r="AHW446" s="2"/>
      <c r="AHX446" s="2"/>
      <c r="AHY446" s="2"/>
      <c r="AHZ446" s="2"/>
      <c r="AIA446" s="2"/>
      <c r="AIB446" s="2"/>
      <c r="AIC446" s="2"/>
      <c r="AID446" s="2"/>
      <c r="AIE446" s="2"/>
      <c r="AIF446" s="2"/>
      <c r="AIG446" s="2"/>
      <c r="AIH446" s="2"/>
      <c r="AII446" s="2"/>
      <c r="AIJ446" s="2"/>
      <c r="AIK446" s="2"/>
      <c r="AIL446" s="2"/>
      <c r="AIM446" s="2"/>
      <c r="AIN446" s="2"/>
      <c r="AIO446" s="2"/>
      <c r="AIP446" s="2"/>
      <c r="AIQ446" s="2"/>
      <c r="AIR446" s="2"/>
      <c r="AIS446" s="2"/>
      <c r="AIT446" s="2"/>
      <c r="AIU446" s="2"/>
      <c r="AIV446" s="2"/>
      <c r="AIW446" s="2"/>
      <c r="AIX446" s="2"/>
      <c r="AIY446" s="2"/>
      <c r="AIZ446" s="2"/>
      <c r="AJA446" s="2"/>
      <c r="AJB446" s="2"/>
      <c r="AJC446" s="2"/>
      <c r="AJD446" s="2"/>
      <c r="AJE446" s="2"/>
      <c r="AJF446" s="2"/>
      <c r="AJG446" s="2"/>
      <c r="AJH446" s="2"/>
      <c r="AJI446" s="2"/>
      <c r="AJJ446" s="2"/>
      <c r="AJK446" s="2"/>
      <c r="AJL446" s="2"/>
      <c r="AJM446" s="2"/>
      <c r="AJN446" s="2"/>
      <c r="AJO446" s="2"/>
      <c r="AJP446" s="2"/>
      <c r="AJQ446" s="2"/>
      <c r="AJR446" s="2"/>
      <c r="AJS446" s="2"/>
      <c r="AJT446" s="2"/>
      <c r="AJU446" s="2"/>
      <c r="AJV446" s="2"/>
      <c r="AJW446" s="2"/>
      <c r="AJX446" s="2"/>
      <c r="AJY446" s="2"/>
      <c r="AJZ446" s="2"/>
      <c r="AKA446" s="2"/>
      <c r="AKB446" s="2"/>
      <c r="AKC446" s="2"/>
      <c r="AKD446" s="2"/>
      <c r="AKE446" s="2"/>
      <c r="AKF446" s="2"/>
      <c r="AKG446" s="2"/>
      <c r="AKH446" s="2"/>
      <c r="AKI446" s="2"/>
      <c r="AKJ446" s="2"/>
      <c r="AKK446" s="2"/>
      <c r="AKL446" s="2"/>
      <c r="AKM446" s="2"/>
      <c r="AKN446" s="2"/>
      <c r="AKO446" s="2"/>
      <c r="AKP446" s="2"/>
      <c r="AKQ446" s="2"/>
      <c r="AKR446" s="2"/>
      <c r="AKS446" s="2"/>
      <c r="AKT446" s="2"/>
      <c r="AKU446" s="2"/>
      <c r="AKV446" s="2"/>
      <c r="AKW446" s="2"/>
      <c r="AKX446" s="2"/>
      <c r="AKY446" s="2"/>
      <c r="AKZ446" s="2"/>
      <c r="ALA446" s="2"/>
      <c r="ALB446" s="1"/>
      <c r="ALC446" s="1"/>
      <c r="ALD446" s="1"/>
      <c r="ALE446" s="1"/>
      <c r="ALF446" s="1"/>
      <c r="ALG446" s="1"/>
      <c r="ALH446" s="1"/>
      <c r="ALI446" s="1"/>
      <c r="ALJ446" s="1"/>
      <c r="ALK446" s="1"/>
      <c r="ALL446" s="1"/>
      <c r="ALM446" s="1"/>
      <c r="ALN446" s="1"/>
      <c r="ALO446" s="1"/>
      <c r="ALP446" s="1"/>
      <c r="ALQ446" s="1"/>
      <c r="ALR446" s="1"/>
      <c r="ALS446"/>
      <c r="ALT446"/>
      <c r="ALU446"/>
      <c r="ALV446"/>
      <c r="ALW446"/>
      <c r="ALX446"/>
      <c r="ALY446"/>
      <c r="ALZ446"/>
      <c r="AMA446"/>
      <c r="AMB446"/>
      <c r="AMC446"/>
      <c r="AMD446"/>
      <c r="AME446"/>
      <c r="AMF446"/>
      <c r="AMG446"/>
      <c r="AMH446"/>
      <c r="AMI446"/>
      <c r="AMJ446"/>
    </row>
    <row r="447" spans="1:1024" s="37" customFormat="1">
      <c r="A447" s="1"/>
      <c r="B447" s="1"/>
      <c r="C447" s="1"/>
      <c r="D447" s="1"/>
      <c r="E447" s="1"/>
      <c r="F447" s="1"/>
      <c r="G447" s="1"/>
      <c r="H447" s="1"/>
      <c r="I447" s="1"/>
      <c r="J447" s="10"/>
      <c r="K447" s="10"/>
      <c r="L447" s="10"/>
      <c r="M447" s="50"/>
      <c r="N447" s="50"/>
      <c r="O447" s="1"/>
      <c r="P447" s="1"/>
      <c r="Q447" s="51"/>
      <c r="VZ447" s="2"/>
      <c r="WA447" s="2"/>
      <c r="WB447" s="2"/>
      <c r="WC447" s="2"/>
      <c r="WD447" s="2"/>
      <c r="WE447" s="2"/>
      <c r="WF447" s="2"/>
      <c r="WG447" s="2"/>
      <c r="WH447" s="2"/>
      <c r="WI447" s="2"/>
      <c r="WJ447" s="2"/>
      <c r="WK447" s="2"/>
      <c r="WL447" s="2"/>
      <c r="WM447" s="2"/>
      <c r="WN447" s="2"/>
      <c r="WO447" s="2"/>
      <c r="WP447" s="2"/>
      <c r="WQ447" s="2"/>
      <c r="WR447" s="2"/>
      <c r="WS447" s="2"/>
      <c r="WT447" s="2"/>
      <c r="WU447" s="2"/>
      <c r="WV447" s="2"/>
      <c r="WW447" s="2"/>
      <c r="WX447" s="2"/>
      <c r="WY447" s="2"/>
      <c r="WZ447" s="2"/>
      <c r="XA447" s="2"/>
      <c r="XB447" s="2"/>
      <c r="XC447" s="2"/>
      <c r="XD447" s="2"/>
      <c r="XE447" s="2"/>
      <c r="XF447" s="2"/>
      <c r="XG447" s="2"/>
      <c r="XH447" s="2"/>
      <c r="XI447" s="2"/>
      <c r="XJ447" s="2"/>
      <c r="XK447" s="2"/>
      <c r="XL447" s="2"/>
      <c r="XM447" s="2"/>
      <c r="XN447" s="2"/>
      <c r="XO447" s="2"/>
      <c r="XP447" s="2"/>
      <c r="XQ447" s="2"/>
      <c r="XR447" s="2"/>
      <c r="XS447" s="2"/>
      <c r="XT447" s="2"/>
      <c r="XU447" s="2"/>
      <c r="XV447" s="2"/>
      <c r="XW447" s="2"/>
      <c r="XX447" s="2"/>
      <c r="XY447" s="2"/>
      <c r="XZ447" s="2"/>
      <c r="YA447" s="2"/>
      <c r="YB447" s="2"/>
      <c r="YC447" s="2"/>
      <c r="YD447" s="2"/>
      <c r="YE447" s="2"/>
      <c r="YF447" s="2"/>
      <c r="YG447" s="2"/>
      <c r="YH447" s="2"/>
      <c r="YI447" s="2"/>
      <c r="YJ447" s="2"/>
      <c r="YK447" s="2"/>
      <c r="YL447" s="2"/>
      <c r="YM447" s="2"/>
      <c r="YN447" s="2"/>
      <c r="YO447" s="2"/>
      <c r="YP447" s="2"/>
      <c r="YQ447" s="2"/>
      <c r="YR447" s="2"/>
      <c r="YS447" s="2"/>
      <c r="YT447" s="2"/>
      <c r="YU447" s="2"/>
      <c r="YV447" s="2"/>
      <c r="YW447" s="2"/>
      <c r="YX447" s="2"/>
      <c r="YY447" s="2"/>
      <c r="YZ447" s="2"/>
      <c r="ZA447" s="2"/>
      <c r="ZB447" s="2"/>
      <c r="ZC447" s="2"/>
      <c r="ZD447" s="2"/>
      <c r="ZE447" s="2"/>
      <c r="ZF447" s="2"/>
      <c r="ZG447" s="2"/>
      <c r="ZH447" s="2"/>
      <c r="ZI447" s="2"/>
      <c r="ZJ447" s="2"/>
      <c r="ZK447" s="2"/>
      <c r="ZL447" s="2"/>
      <c r="ZM447" s="2"/>
      <c r="ZN447" s="2"/>
      <c r="ZO447" s="2"/>
      <c r="ZP447" s="2"/>
      <c r="ZQ447" s="2"/>
      <c r="ZR447" s="2"/>
      <c r="ZS447" s="2"/>
      <c r="ZT447" s="2"/>
      <c r="ZU447" s="2"/>
      <c r="ZV447" s="2"/>
      <c r="ZW447" s="2"/>
      <c r="ZX447" s="2"/>
      <c r="ZY447" s="2"/>
      <c r="ZZ447" s="2"/>
      <c r="AAA447" s="2"/>
      <c r="AAB447" s="2"/>
      <c r="AAC447" s="2"/>
      <c r="AAD447" s="2"/>
      <c r="AAE447" s="2"/>
      <c r="AAF447" s="2"/>
      <c r="AAG447" s="2"/>
      <c r="AAH447" s="2"/>
      <c r="AAI447" s="2"/>
      <c r="AAJ447" s="2"/>
      <c r="AAK447" s="2"/>
      <c r="AAL447" s="2"/>
      <c r="AAM447" s="2"/>
      <c r="AAN447" s="2"/>
      <c r="AAO447" s="2"/>
      <c r="AAP447" s="2"/>
      <c r="AAQ447" s="2"/>
      <c r="AAR447" s="2"/>
      <c r="AAS447" s="2"/>
      <c r="AAT447" s="2"/>
      <c r="AAU447" s="2"/>
      <c r="AAV447" s="2"/>
      <c r="AAW447" s="2"/>
      <c r="AAX447" s="2"/>
      <c r="AAY447" s="2"/>
      <c r="AAZ447" s="2"/>
      <c r="ABA447" s="2"/>
      <c r="ABB447" s="2"/>
      <c r="ABC447" s="2"/>
      <c r="ABD447" s="2"/>
      <c r="ABE447" s="2"/>
      <c r="ABF447" s="2"/>
      <c r="ABG447" s="2"/>
      <c r="ABH447" s="2"/>
      <c r="ABI447" s="2"/>
      <c r="ABJ447" s="2"/>
      <c r="ABK447" s="2"/>
      <c r="ABL447" s="2"/>
      <c r="ABM447" s="2"/>
      <c r="ABN447" s="2"/>
      <c r="ABO447" s="2"/>
      <c r="ABP447" s="2"/>
      <c r="ABQ447" s="2"/>
      <c r="ABR447" s="2"/>
      <c r="ABS447" s="2"/>
      <c r="ABT447" s="2"/>
      <c r="ABU447" s="2"/>
      <c r="ABV447" s="2"/>
      <c r="ABW447" s="2"/>
      <c r="ABX447" s="2"/>
      <c r="ABY447" s="2"/>
      <c r="ABZ447" s="2"/>
      <c r="ACA447" s="2"/>
      <c r="ACB447" s="2"/>
      <c r="ACC447" s="2"/>
      <c r="ACD447" s="2"/>
      <c r="ACE447" s="2"/>
      <c r="ACF447" s="2"/>
      <c r="ACG447" s="2"/>
      <c r="ACH447" s="2"/>
      <c r="ACI447" s="2"/>
      <c r="ACJ447" s="2"/>
      <c r="ACK447" s="2"/>
      <c r="ACL447" s="2"/>
      <c r="ACM447" s="2"/>
      <c r="ACN447" s="2"/>
      <c r="ACO447" s="2"/>
      <c r="ACP447" s="2"/>
      <c r="ACQ447" s="2"/>
      <c r="ACR447" s="2"/>
      <c r="ACS447" s="2"/>
      <c r="ACT447" s="2"/>
      <c r="ACU447" s="2"/>
      <c r="ACV447" s="2"/>
      <c r="ACW447" s="2"/>
      <c r="ACX447" s="2"/>
      <c r="ACY447" s="2"/>
      <c r="ACZ447" s="2"/>
      <c r="ADA447" s="2"/>
      <c r="ADB447" s="2"/>
      <c r="ADC447" s="2"/>
      <c r="ADD447" s="2"/>
      <c r="ADE447" s="2"/>
      <c r="ADF447" s="2"/>
      <c r="ADG447" s="2"/>
      <c r="ADH447" s="2"/>
      <c r="ADI447" s="2"/>
      <c r="ADJ447" s="2"/>
      <c r="ADK447" s="2"/>
      <c r="ADL447" s="2"/>
      <c r="ADM447" s="2"/>
      <c r="ADN447" s="2"/>
      <c r="ADO447" s="2"/>
      <c r="ADP447" s="2"/>
      <c r="ADQ447" s="2"/>
      <c r="ADR447" s="2"/>
      <c r="ADS447" s="2"/>
      <c r="ADT447" s="2"/>
      <c r="ADU447" s="2"/>
      <c r="ADV447" s="2"/>
      <c r="ADW447" s="2"/>
      <c r="ADX447" s="2"/>
      <c r="ADY447" s="2"/>
      <c r="ADZ447" s="2"/>
      <c r="AEA447" s="2"/>
      <c r="AEB447" s="2"/>
      <c r="AEC447" s="2"/>
      <c r="AED447" s="2"/>
      <c r="AEE447" s="2"/>
      <c r="AEF447" s="2"/>
      <c r="AEG447" s="2"/>
      <c r="AEH447" s="2"/>
      <c r="AEI447" s="2"/>
      <c r="AEJ447" s="2"/>
      <c r="AEK447" s="2"/>
      <c r="AEL447" s="2"/>
      <c r="AEM447" s="2"/>
      <c r="AEN447" s="2"/>
      <c r="AEO447" s="2"/>
      <c r="AEP447" s="2"/>
      <c r="AEQ447" s="2"/>
      <c r="AER447" s="2"/>
      <c r="AES447" s="2"/>
      <c r="AET447" s="2"/>
      <c r="AEU447" s="2"/>
      <c r="AEV447" s="2"/>
      <c r="AEW447" s="2"/>
      <c r="AEX447" s="2"/>
      <c r="AEY447" s="2"/>
      <c r="AEZ447" s="2"/>
      <c r="AFA447" s="2"/>
      <c r="AFB447" s="2"/>
      <c r="AFC447" s="2"/>
      <c r="AFD447" s="2"/>
      <c r="AFE447" s="2"/>
      <c r="AFF447" s="2"/>
      <c r="AFG447" s="2"/>
      <c r="AFH447" s="2"/>
      <c r="AFI447" s="2"/>
      <c r="AFJ447" s="2"/>
      <c r="AFK447" s="2"/>
      <c r="AFL447" s="2"/>
      <c r="AFM447" s="2"/>
      <c r="AFN447" s="2"/>
      <c r="AFO447" s="2"/>
      <c r="AFP447" s="2"/>
      <c r="AFQ447" s="2"/>
      <c r="AFR447" s="2"/>
      <c r="AFS447" s="2"/>
      <c r="AFT447" s="2"/>
      <c r="AFU447" s="2"/>
      <c r="AFV447" s="2"/>
      <c r="AFW447" s="2"/>
      <c r="AFX447" s="2"/>
      <c r="AFY447" s="2"/>
      <c r="AFZ447" s="2"/>
      <c r="AGA447" s="2"/>
      <c r="AGB447" s="2"/>
      <c r="AGC447" s="2"/>
      <c r="AGD447" s="2"/>
      <c r="AGE447" s="2"/>
      <c r="AGF447" s="2"/>
      <c r="AGG447" s="2"/>
      <c r="AGH447" s="2"/>
      <c r="AGI447" s="2"/>
      <c r="AGJ447" s="2"/>
      <c r="AGK447" s="2"/>
      <c r="AGL447" s="2"/>
      <c r="AGM447" s="2"/>
      <c r="AGN447" s="2"/>
      <c r="AGO447" s="2"/>
      <c r="AGP447" s="2"/>
      <c r="AGQ447" s="2"/>
      <c r="AGR447" s="2"/>
      <c r="AGS447" s="2"/>
      <c r="AGT447" s="2"/>
      <c r="AGU447" s="2"/>
      <c r="AGV447" s="2"/>
      <c r="AGW447" s="2"/>
      <c r="AGX447" s="2"/>
      <c r="AGY447" s="2"/>
      <c r="AGZ447" s="2"/>
      <c r="AHA447" s="2"/>
      <c r="AHB447" s="2"/>
      <c r="AHC447" s="2"/>
      <c r="AHD447" s="2"/>
      <c r="AHE447" s="2"/>
      <c r="AHF447" s="2"/>
      <c r="AHG447" s="2"/>
      <c r="AHH447" s="2"/>
      <c r="AHI447" s="2"/>
      <c r="AHJ447" s="2"/>
      <c r="AHK447" s="2"/>
      <c r="AHL447" s="2"/>
      <c r="AHM447" s="2"/>
      <c r="AHN447" s="2"/>
      <c r="AHO447" s="2"/>
      <c r="AHP447" s="2"/>
      <c r="AHQ447" s="2"/>
      <c r="AHR447" s="2"/>
      <c r="AHS447" s="2"/>
      <c r="AHT447" s="2"/>
      <c r="AHU447" s="2"/>
      <c r="AHV447" s="2"/>
      <c r="AHW447" s="2"/>
      <c r="AHX447" s="2"/>
      <c r="AHY447" s="2"/>
      <c r="AHZ447" s="2"/>
      <c r="AIA447" s="2"/>
      <c r="AIB447" s="2"/>
      <c r="AIC447" s="2"/>
      <c r="AID447" s="2"/>
      <c r="AIE447" s="2"/>
      <c r="AIF447" s="2"/>
      <c r="AIG447" s="2"/>
      <c r="AIH447" s="2"/>
      <c r="AII447" s="2"/>
      <c r="AIJ447" s="2"/>
      <c r="AIK447" s="2"/>
      <c r="AIL447" s="2"/>
      <c r="AIM447" s="2"/>
      <c r="AIN447" s="2"/>
      <c r="AIO447" s="2"/>
      <c r="AIP447" s="2"/>
      <c r="AIQ447" s="2"/>
      <c r="AIR447" s="2"/>
      <c r="AIS447" s="2"/>
      <c r="AIT447" s="2"/>
      <c r="AIU447" s="2"/>
      <c r="AIV447" s="2"/>
      <c r="AIW447" s="2"/>
      <c r="AIX447" s="2"/>
      <c r="AIY447" s="2"/>
      <c r="AIZ447" s="2"/>
      <c r="AJA447" s="2"/>
      <c r="AJB447" s="2"/>
      <c r="AJC447" s="2"/>
      <c r="AJD447" s="2"/>
      <c r="AJE447" s="2"/>
      <c r="AJF447" s="2"/>
      <c r="AJG447" s="2"/>
      <c r="AJH447" s="2"/>
      <c r="AJI447" s="2"/>
      <c r="AJJ447" s="2"/>
      <c r="AJK447" s="2"/>
      <c r="AJL447" s="2"/>
      <c r="AJM447" s="2"/>
      <c r="AJN447" s="2"/>
      <c r="AJO447" s="2"/>
      <c r="AJP447" s="2"/>
      <c r="AJQ447" s="2"/>
      <c r="AJR447" s="2"/>
      <c r="AJS447" s="2"/>
      <c r="AJT447" s="2"/>
      <c r="AJU447" s="2"/>
      <c r="AJV447" s="2"/>
      <c r="AJW447" s="2"/>
      <c r="AJX447" s="2"/>
      <c r="AJY447" s="2"/>
      <c r="AJZ447" s="2"/>
      <c r="AKA447" s="2"/>
      <c r="AKB447" s="2"/>
      <c r="AKC447" s="2"/>
      <c r="AKD447" s="2"/>
      <c r="AKE447" s="2"/>
      <c r="AKF447" s="2"/>
      <c r="AKG447" s="2"/>
      <c r="AKH447" s="2"/>
      <c r="AKI447" s="2"/>
      <c r="AKJ447" s="2"/>
      <c r="AKK447" s="2"/>
      <c r="AKL447" s="2"/>
      <c r="AKM447" s="2"/>
      <c r="AKN447" s="2"/>
      <c r="AKO447" s="2"/>
      <c r="AKP447" s="2"/>
      <c r="AKQ447" s="2"/>
      <c r="AKR447" s="2"/>
      <c r="AKS447" s="2"/>
      <c r="AKT447" s="2"/>
      <c r="AKU447" s="2"/>
      <c r="AKV447" s="2"/>
      <c r="AKW447" s="2"/>
      <c r="AKX447" s="2"/>
      <c r="AKY447" s="2"/>
      <c r="AKZ447" s="2"/>
      <c r="ALA447" s="2"/>
      <c r="ALB447" s="1"/>
      <c r="ALC447" s="1"/>
      <c r="ALD447" s="1"/>
      <c r="ALE447" s="1"/>
      <c r="ALF447" s="1"/>
      <c r="ALG447" s="1"/>
      <c r="ALH447" s="1"/>
      <c r="ALI447" s="1"/>
      <c r="ALJ447" s="1"/>
      <c r="ALK447" s="1"/>
      <c r="ALL447" s="1"/>
      <c r="ALM447" s="1"/>
      <c r="ALN447" s="1"/>
      <c r="ALO447" s="1"/>
      <c r="ALP447" s="1"/>
      <c r="ALQ447" s="1"/>
      <c r="ALR447" s="1"/>
      <c r="ALS447"/>
      <c r="ALT447"/>
      <c r="ALU447"/>
      <c r="ALV447"/>
      <c r="ALW447"/>
      <c r="ALX447"/>
      <c r="ALY447"/>
      <c r="ALZ447"/>
      <c r="AMA447"/>
      <c r="AMB447"/>
      <c r="AMC447"/>
      <c r="AMD447"/>
      <c r="AME447"/>
      <c r="AMF447"/>
      <c r="AMG447"/>
      <c r="AMH447"/>
      <c r="AMI447"/>
      <c r="AMJ447"/>
    </row>
    <row r="448" spans="1:1024" s="37" customFormat="1">
      <c r="A448" s="1"/>
      <c r="B448" s="1"/>
      <c r="C448" s="1"/>
      <c r="D448" s="1"/>
      <c r="E448" s="1"/>
      <c r="F448" s="1"/>
      <c r="G448" s="1"/>
      <c r="H448" s="1"/>
      <c r="I448" s="1"/>
      <c r="J448" s="10"/>
      <c r="K448" s="10"/>
      <c r="L448" s="10"/>
      <c r="M448" s="50"/>
      <c r="N448" s="50"/>
      <c r="O448" s="1"/>
      <c r="P448" s="1"/>
      <c r="Q448" s="51"/>
      <c r="VZ448" s="2"/>
      <c r="WA448" s="2"/>
      <c r="WB448" s="2"/>
      <c r="WC448" s="2"/>
      <c r="WD448" s="2"/>
      <c r="WE448" s="2"/>
      <c r="WF448" s="2"/>
      <c r="WG448" s="2"/>
      <c r="WH448" s="2"/>
      <c r="WI448" s="2"/>
      <c r="WJ448" s="2"/>
      <c r="WK448" s="2"/>
      <c r="WL448" s="2"/>
      <c r="WM448" s="2"/>
      <c r="WN448" s="2"/>
      <c r="WO448" s="2"/>
      <c r="WP448" s="2"/>
      <c r="WQ448" s="2"/>
      <c r="WR448" s="2"/>
      <c r="WS448" s="2"/>
      <c r="WT448" s="2"/>
      <c r="WU448" s="2"/>
      <c r="WV448" s="2"/>
      <c r="WW448" s="2"/>
      <c r="WX448" s="2"/>
      <c r="WY448" s="2"/>
      <c r="WZ448" s="2"/>
      <c r="XA448" s="2"/>
      <c r="XB448" s="2"/>
      <c r="XC448" s="2"/>
      <c r="XD448" s="2"/>
      <c r="XE448" s="2"/>
      <c r="XF448" s="2"/>
      <c r="XG448" s="2"/>
      <c r="XH448" s="2"/>
      <c r="XI448" s="2"/>
      <c r="XJ448" s="2"/>
      <c r="XK448" s="2"/>
      <c r="XL448" s="2"/>
      <c r="XM448" s="2"/>
      <c r="XN448" s="2"/>
      <c r="XO448" s="2"/>
      <c r="XP448" s="2"/>
      <c r="XQ448" s="2"/>
      <c r="XR448" s="2"/>
      <c r="XS448" s="2"/>
      <c r="XT448" s="2"/>
      <c r="XU448" s="2"/>
      <c r="XV448" s="2"/>
      <c r="XW448" s="2"/>
      <c r="XX448" s="2"/>
      <c r="XY448" s="2"/>
      <c r="XZ448" s="2"/>
      <c r="YA448" s="2"/>
      <c r="YB448" s="2"/>
      <c r="YC448" s="2"/>
      <c r="YD448" s="2"/>
      <c r="YE448" s="2"/>
      <c r="YF448" s="2"/>
      <c r="YG448" s="2"/>
      <c r="YH448" s="2"/>
      <c r="YI448" s="2"/>
      <c r="YJ448" s="2"/>
      <c r="YK448" s="2"/>
      <c r="YL448" s="2"/>
      <c r="YM448" s="2"/>
      <c r="YN448" s="2"/>
      <c r="YO448" s="2"/>
      <c r="YP448" s="2"/>
      <c r="YQ448" s="2"/>
      <c r="YR448" s="2"/>
      <c r="YS448" s="2"/>
      <c r="YT448" s="2"/>
      <c r="YU448" s="2"/>
      <c r="YV448" s="2"/>
      <c r="YW448" s="2"/>
      <c r="YX448" s="2"/>
      <c r="YY448" s="2"/>
      <c r="YZ448" s="2"/>
      <c r="ZA448" s="2"/>
      <c r="ZB448" s="2"/>
      <c r="ZC448" s="2"/>
      <c r="ZD448" s="2"/>
      <c r="ZE448" s="2"/>
      <c r="ZF448" s="2"/>
      <c r="ZG448" s="2"/>
      <c r="ZH448" s="2"/>
      <c r="ZI448" s="2"/>
      <c r="ZJ448" s="2"/>
      <c r="ZK448" s="2"/>
      <c r="ZL448" s="2"/>
      <c r="ZM448" s="2"/>
      <c r="ZN448" s="2"/>
      <c r="ZO448" s="2"/>
      <c r="ZP448" s="2"/>
      <c r="ZQ448" s="2"/>
      <c r="ZR448" s="2"/>
      <c r="ZS448" s="2"/>
      <c r="ZT448" s="2"/>
      <c r="ZU448" s="2"/>
      <c r="ZV448" s="2"/>
      <c r="ZW448" s="2"/>
      <c r="ZX448" s="2"/>
      <c r="ZY448" s="2"/>
      <c r="ZZ448" s="2"/>
      <c r="AAA448" s="2"/>
      <c r="AAB448" s="2"/>
      <c r="AAC448" s="2"/>
      <c r="AAD448" s="2"/>
      <c r="AAE448" s="2"/>
      <c r="AAF448" s="2"/>
      <c r="AAG448" s="2"/>
      <c r="AAH448" s="2"/>
      <c r="AAI448" s="2"/>
      <c r="AAJ448" s="2"/>
      <c r="AAK448" s="2"/>
      <c r="AAL448" s="2"/>
      <c r="AAM448" s="2"/>
      <c r="AAN448" s="2"/>
      <c r="AAO448" s="2"/>
      <c r="AAP448" s="2"/>
      <c r="AAQ448" s="2"/>
      <c r="AAR448" s="2"/>
      <c r="AAS448" s="2"/>
      <c r="AAT448" s="2"/>
      <c r="AAU448" s="2"/>
      <c r="AAV448" s="2"/>
      <c r="AAW448" s="2"/>
      <c r="AAX448" s="2"/>
      <c r="AAY448" s="2"/>
      <c r="AAZ448" s="2"/>
      <c r="ABA448" s="2"/>
      <c r="ABB448" s="2"/>
      <c r="ABC448" s="2"/>
      <c r="ABD448" s="2"/>
      <c r="ABE448" s="2"/>
      <c r="ABF448" s="2"/>
      <c r="ABG448" s="2"/>
      <c r="ABH448" s="2"/>
      <c r="ABI448" s="2"/>
      <c r="ABJ448" s="2"/>
      <c r="ABK448" s="2"/>
      <c r="ABL448" s="2"/>
      <c r="ABM448" s="2"/>
      <c r="ABN448" s="2"/>
      <c r="ABO448" s="2"/>
      <c r="ABP448" s="2"/>
      <c r="ABQ448" s="2"/>
      <c r="ABR448" s="2"/>
      <c r="ABS448" s="2"/>
      <c r="ABT448" s="2"/>
      <c r="ABU448" s="2"/>
      <c r="ABV448" s="2"/>
      <c r="ABW448" s="2"/>
      <c r="ABX448" s="2"/>
      <c r="ABY448" s="2"/>
      <c r="ABZ448" s="2"/>
      <c r="ACA448" s="2"/>
      <c r="ACB448" s="2"/>
      <c r="ACC448" s="2"/>
      <c r="ACD448" s="2"/>
      <c r="ACE448" s="2"/>
      <c r="ACF448" s="2"/>
      <c r="ACG448" s="2"/>
      <c r="ACH448" s="2"/>
      <c r="ACI448" s="2"/>
      <c r="ACJ448" s="2"/>
      <c r="ACK448" s="2"/>
      <c r="ACL448" s="2"/>
      <c r="ACM448" s="2"/>
      <c r="ACN448" s="2"/>
      <c r="ACO448" s="2"/>
      <c r="ACP448" s="2"/>
      <c r="ACQ448" s="2"/>
      <c r="ACR448" s="2"/>
      <c r="ACS448" s="2"/>
      <c r="ACT448" s="2"/>
      <c r="ACU448" s="2"/>
      <c r="ACV448" s="2"/>
      <c r="ACW448" s="2"/>
      <c r="ACX448" s="2"/>
      <c r="ACY448" s="2"/>
      <c r="ACZ448" s="2"/>
      <c r="ADA448" s="2"/>
      <c r="ADB448" s="2"/>
      <c r="ADC448" s="2"/>
      <c r="ADD448" s="2"/>
      <c r="ADE448" s="2"/>
      <c r="ADF448" s="2"/>
      <c r="ADG448" s="2"/>
      <c r="ADH448" s="2"/>
      <c r="ADI448" s="2"/>
      <c r="ADJ448" s="2"/>
      <c r="ADK448" s="2"/>
      <c r="ADL448" s="2"/>
      <c r="ADM448" s="2"/>
      <c r="ADN448" s="2"/>
      <c r="ADO448" s="2"/>
      <c r="ADP448" s="2"/>
      <c r="ADQ448" s="2"/>
      <c r="ADR448" s="2"/>
      <c r="ADS448" s="2"/>
      <c r="ADT448" s="2"/>
      <c r="ADU448" s="2"/>
      <c r="ADV448" s="2"/>
      <c r="ADW448" s="2"/>
      <c r="ADX448" s="2"/>
      <c r="ADY448" s="2"/>
      <c r="ADZ448" s="2"/>
      <c r="AEA448" s="2"/>
      <c r="AEB448" s="2"/>
      <c r="AEC448" s="2"/>
      <c r="AED448" s="2"/>
      <c r="AEE448" s="2"/>
      <c r="AEF448" s="2"/>
      <c r="AEG448" s="2"/>
      <c r="AEH448" s="2"/>
      <c r="AEI448" s="2"/>
      <c r="AEJ448" s="2"/>
      <c r="AEK448" s="2"/>
      <c r="AEL448" s="2"/>
      <c r="AEM448" s="2"/>
      <c r="AEN448" s="2"/>
      <c r="AEO448" s="2"/>
      <c r="AEP448" s="2"/>
      <c r="AEQ448" s="2"/>
      <c r="AER448" s="2"/>
      <c r="AES448" s="2"/>
      <c r="AET448" s="2"/>
      <c r="AEU448" s="2"/>
      <c r="AEV448" s="2"/>
      <c r="AEW448" s="2"/>
      <c r="AEX448" s="2"/>
      <c r="AEY448" s="2"/>
      <c r="AEZ448" s="2"/>
      <c r="AFA448" s="2"/>
      <c r="AFB448" s="2"/>
      <c r="AFC448" s="2"/>
      <c r="AFD448" s="2"/>
      <c r="AFE448" s="2"/>
      <c r="AFF448" s="2"/>
      <c r="AFG448" s="2"/>
      <c r="AFH448" s="2"/>
      <c r="AFI448" s="2"/>
      <c r="AFJ448" s="2"/>
      <c r="AFK448" s="2"/>
      <c r="AFL448" s="2"/>
      <c r="AFM448" s="2"/>
      <c r="AFN448" s="2"/>
      <c r="AFO448" s="2"/>
      <c r="AFP448" s="2"/>
      <c r="AFQ448" s="2"/>
      <c r="AFR448" s="2"/>
      <c r="AFS448" s="2"/>
      <c r="AFT448" s="2"/>
      <c r="AFU448" s="2"/>
      <c r="AFV448" s="2"/>
      <c r="AFW448" s="2"/>
      <c r="AFX448" s="2"/>
      <c r="AFY448" s="2"/>
      <c r="AFZ448" s="2"/>
      <c r="AGA448" s="2"/>
      <c r="AGB448" s="2"/>
      <c r="AGC448" s="2"/>
      <c r="AGD448" s="2"/>
      <c r="AGE448" s="2"/>
      <c r="AGF448" s="2"/>
      <c r="AGG448" s="2"/>
      <c r="AGH448" s="2"/>
      <c r="AGI448" s="2"/>
      <c r="AGJ448" s="2"/>
      <c r="AGK448" s="2"/>
      <c r="AGL448" s="2"/>
      <c r="AGM448" s="2"/>
      <c r="AGN448" s="2"/>
      <c r="AGO448" s="2"/>
      <c r="AGP448" s="2"/>
      <c r="AGQ448" s="2"/>
      <c r="AGR448" s="2"/>
      <c r="AGS448" s="2"/>
      <c r="AGT448" s="2"/>
      <c r="AGU448" s="2"/>
      <c r="AGV448" s="2"/>
      <c r="AGW448" s="2"/>
      <c r="AGX448" s="2"/>
      <c r="AGY448" s="2"/>
      <c r="AGZ448" s="2"/>
      <c r="AHA448" s="2"/>
      <c r="AHB448" s="2"/>
      <c r="AHC448" s="2"/>
      <c r="AHD448" s="2"/>
      <c r="AHE448" s="2"/>
      <c r="AHF448" s="2"/>
      <c r="AHG448" s="2"/>
      <c r="AHH448" s="2"/>
      <c r="AHI448" s="2"/>
      <c r="AHJ448" s="2"/>
      <c r="AHK448" s="2"/>
      <c r="AHL448" s="2"/>
      <c r="AHM448" s="2"/>
      <c r="AHN448" s="2"/>
      <c r="AHO448" s="2"/>
      <c r="AHP448" s="2"/>
      <c r="AHQ448" s="2"/>
      <c r="AHR448" s="2"/>
      <c r="AHS448" s="2"/>
      <c r="AHT448" s="2"/>
      <c r="AHU448" s="2"/>
      <c r="AHV448" s="2"/>
      <c r="AHW448" s="2"/>
      <c r="AHX448" s="2"/>
      <c r="AHY448" s="2"/>
      <c r="AHZ448" s="2"/>
      <c r="AIA448" s="2"/>
      <c r="AIB448" s="2"/>
      <c r="AIC448" s="2"/>
      <c r="AID448" s="2"/>
      <c r="AIE448" s="2"/>
      <c r="AIF448" s="2"/>
      <c r="AIG448" s="2"/>
      <c r="AIH448" s="2"/>
      <c r="AII448" s="2"/>
      <c r="AIJ448" s="2"/>
      <c r="AIK448" s="2"/>
      <c r="AIL448" s="2"/>
      <c r="AIM448" s="2"/>
      <c r="AIN448" s="2"/>
      <c r="AIO448" s="2"/>
      <c r="AIP448" s="2"/>
      <c r="AIQ448" s="2"/>
      <c r="AIR448" s="2"/>
      <c r="AIS448" s="2"/>
      <c r="AIT448" s="2"/>
      <c r="AIU448" s="2"/>
      <c r="AIV448" s="2"/>
      <c r="AIW448" s="2"/>
      <c r="AIX448" s="2"/>
      <c r="AIY448" s="2"/>
      <c r="AIZ448" s="2"/>
      <c r="AJA448" s="2"/>
      <c r="AJB448" s="2"/>
      <c r="AJC448" s="2"/>
      <c r="AJD448" s="2"/>
      <c r="AJE448" s="2"/>
      <c r="AJF448" s="2"/>
      <c r="AJG448" s="2"/>
      <c r="AJH448" s="2"/>
      <c r="AJI448" s="2"/>
      <c r="AJJ448" s="2"/>
      <c r="AJK448" s="2"/>
      <c r="AJL448" s="2"/>
      <c r="AJM448" s="2"/>
      <c r="AJN448" s="2"/>
      <c r="AJO448" s="2"/>
      <c r="AJP448" s="2"/>
      <c r="AJQ448" s="2"/>
      <c r="AJR448" s="2"/>
      <c r="AJS448" s="2"/>
      <c r="AJT448" s="2"/>
      <c r="AJU448" s="2"/>
      <c r="AJV448" s="2"/>
      <c r="AJW448" s="2"/>
      <c r="AJX448" s="2"/>
      <c r="AJY448" s="2"/>
      <c r="AJZ448" s="2"/>
      <c r="AKA448" s="2"/>
      <c r="AKB448" s="2"/>
      <c r="AKC448" s="2"/>
      <c r="AKD448" s="2"/>
      <c r="AKE448" s="2"/>
      <c r="AKF448" s="2"/>
      <c r="AKG448" s="2"/>
      <c r="AKH448" s="2"/>
      <c r="AKI448" s="2"/>
      <c r="AKJ448" s="2"/>
      <c r="AKK448" s="2"/>
      <c r="AKL448" s="2"/>
      <c r="AKM448" s="2"/>
      <c r="AKN448" s="2"/>
      <c r="AKO448" s="2"/>
      <c r="AKP448" s="2"/>
      <c r="AKQ448" s="2"/>
      <c r="AKR448" s="2"/>
      <c r="AKS448" s="2"/>
      <c r="AKT448" s="2"/>
      <c r="AKU448" s="2"/>
      <c r="AKV448" s="2"/>
      <c r="AKW448" s="2"/>
      <c r="AKX448" s="2"/>
      <c r="AKY448" s="2"/>
      <c r="AKZ448" s="2"/>
      <c r="ALA448" s="2"/>
      <c r="ALB448" s="1"/>
      <c r="ALC448" s="1"/>
      <c r="ALD448" s="1"/>
      <c r="ALE448" s="1"/>
      <c r="ALF448" s="1"/>
      <c r="ALG448" s="1"/>
      <c r="ALH448" s="1"/>
      <c r="ALI448" s="1"/>
      <c r="ALJ448" s="1"/>
      <c r="ALK448" s="1"/>
      <c r="ALL448" s="1"/>
      <c r="ALM448" s="1"/>
      <c r="ALN448" s="1"/>
      <c r="ALO448" s="1"/>
      <c r="ALP448" s="1"/>
      <c r="ALQ448" s="1"/>
      <c r="ALR448" s="1"/>
      <c r="ALS448"/>
      <c r="ALT448"/>
      <c r="ALU448"/>
      <c r="ALV448"/>
      <c r="ALW448"/>
      <c r="ALX448"/>
      <c r="ALY448"/>
      <c r="ALZ448"/>
      <c r="AMA448"/>
      <c r="AMB448"/>
      <c r="AMC448"/>
      <c r="AMD448"/>
      <c r="AME448"/>
      <c r="AMF448"/>
      <c r="AMG448"/>
      <c r="AMH448"/>
      <c r="AMI448"/>
      <c r="AMJ448"/>
    </row>
    <row r="449" spans="1:1024" s="37" customFormat="1">
      <c r="A449" s="1"/>
      <c r="B449" s="1"/>
      <c r="C449" s="1"/>
      <c r="D449" s="1"/>
      <c r="E449" s="1"/>
      <c r="F449" s="1"/>
      <c r="G449" s="1"/>
      <c r="H449" s="1"/>
      <c r="I449" s="1"/>
      <c r="J449" s="10"/>
      <c r="K449" s="10"/>
      <c r="L449" s="10"/>
      <c r="M449" s="50"/>
      <c r="N449" s="50"/>
      <c r="O449" s="1"/>
      <c r="P449" s="1"/>
      <c r="Q449" s="51"/>
      <c r="VZ449" s="2"/>
      <c r="WA449" s="2"/>
      <c r="WB449" s="2"/>
      <c r="WC449" s="2"/>
      <c r="WD449" s="2"/>
      <c r="WE449" s="2"/>
      <c r="WF449" s="2"/>
      <c r="WG449" s="2"/>
      <c r="WH449" s="2"/>
      <c r="WI449" s="2"/>
      <c r="WJ449" s="2"/>
      <c r="WK449" s="2"/>
      <c r="WL449" s="2"/>
      <c r="WM449" s="2"/>
      <c r="WN449" s="2"/>
      <c r="WO449" s="2"/>
      <c r="WP449" s="2"/>
      <c r="WQ449" s="2"/>
      <c r="WR449" s="2"/>
      <c r="WS449" s="2"/>
      <c r="WT449" s="2"/>
      <c r="WU449" s="2"/>
      <c r="WV449" s="2"/>
      <c r="WW449" s="2"/>
      <c r="WX449" s="2"/>
      <c r="WY449" s="2"/>
      <c r="WZ449" s="2"/>
      <c r="XA449" s="2"/>
      <c r="XB449" s="2"/>
      <c r="XC449" s="2"/>
      <c r="XD449" s="2"/>
      <c r="XE449" s="2"/>
      <c r="XF449" s="2"/>
      <c r="XG449" s="2"/>
      <c r="XH449" s="2"/>
      <c r="XI449" s="2"/>
      <c r="XJ449" s="2"/>
      <c r="XK449" s="2"/>
      <c r="XL449" s="2"/>
      <c r="XM449" s="2"/>
      <c r="XN449" s="2"/>
      <c r="XO449" s="2"/>
      <c r="XP449" s="2"/>
      <c r="XQ449" s="2"/>
      <c r="XR449" s="2"/>
      <c r="XS449" s="2"/>
      <c r="XT449" s="2"/>
      <c r="XU449" s="2"/>
      <c r="XV449" s="2"/>
      <c r="XW449" s="2"/>
      <c r="XX449" s="2"/>
      <c r="XY449" s="2"/>
      <c r="XZ449" s="2"/>
      <c r="YA449" s="2"/>
      <c r="YB449" s="2"/>
      <c r="YC449" s="2"/>
      <c r="YD449" s="2"/>
      <c r="YE449" s="2"/>
      <c r="YF449" s="2"/>
      <c r="YG449" s="2"/>
      <c r="YH449" s="2"/>
      <c r="YI449" s="2"/>
      <c r="YJ449" s="2"/>
      <c r="YK449" s="2"/>
      <c r="YL449" s="2"/>
      <c r="YM449" s="2"/>
      <c r="YN449" s="2"/>
      <c r="YO449" s="2"/>
      <c r="YP449" s="2"/>
      <c r="YQ449" s="2"/>
      <c r="YR449" s="2"/>
      <c r="YS449" s="2"/>
      <c r="YT449" s="2"/>
      <c r="YU449" s="2"/>
      <c r="YV449" s="2"/>
      <c r="YW449" s="2"/>
      <c r="YX449" s="2"/>
      <c r="YY449" s="2"/>
      <c r="YZ449" s="2"/>
      <c r="ZA449" s="2"/>
      <c r="ZB449" s="2"/>
      <c r="ZC449" s="2"/>
      <c r="ZD449" s="2"/>
      <c r="ZE449" s="2"/>
      <c r="ZF449" s="2"/>
      <c r="ZG449" s="2"/>
      <c r="ZH449" s="2"/>
      <c r="ZI449" s="2"/>
      <c r="ZJ449" s="2"/>
      <c r="ZK449" s="2"/>
      <c r="ZL449" s="2"/>
      <c r="ZM449" s="2"/>
      <c r="ZN449" s="2"/>
      <c r="ZO449" s="2"/>
      <c r="ZP449" s="2"/>
      <c r="ZQ449" s="2"/>
      <c r="ZR449" s="2"/>
      <c r="ZS449" s="2"/>
      <c r="ZT449" s="2"/>
      <c r="ZU449" s="2"/>
      <c r="ZV449" s="2"/>
      <c r="ZW449" s="2"/>
      <c r="ZX449" s="2"/>
      <c r="ZY449" s="2"/>
      <c r="ZZ449" s="2"/>
      <c r="AAA449" s="2"/>
      <c r="AAB449" s="2"/>
      <c r="AAC449" s="2"/>
      <c r="AAD449" s="2"/>
      <c r="AAE449" s="2"/>
      <c r="AAF449" s="2"/>
      <c r="AAG449" s="2"/>
      <c r="AAH449" s="2"/>
      <c r="AAI449" s="2"/>
      <c r="AAJ449" s="2"/>
      <c r="AAK449" s="2"/>
      <c r="AAL449" s="2"/>
      <c r="AAM449" s="2"/>
      <c r="AAN449" s="2"/>
      <c r="AAO449" s="2"/>
      <c r="AAP449" s="2"/>
      <c r="AAQ449" s="2"/>
      <c r="AAR449" s="2"/>
      <c r="AAS449" s="2"/>
      <c r="AAT449" s="2"/>
      <c r="AAU449" s="2"/>
      <c r="AAV449" s="2"/>
      <c r="AAW449" s="2"/>
      <c r="AAX449" s="2"/>
      <c r="AAY449" s="2"/>
      <c r="AAZ449" s="2"/>
      <c r="ABA449" s="2"/>
      <c r="ABB449" s="2"/>
      <c r="ABC449" s="2"/>
      <c r="ABD449" s="2"/>
      <c r="ABE449" s="2"/>
      <c r="ABF449" s="2"/>
      <c r="ABG449" s="2"/>
      <c r="ABH449" s="2"/>
      <c r="ABI449" s="2"/>
      <c r="ABJ449" s="2"/>
      <c r="ABK449" s="2"/>
      <c r="ABL449" s="2"/>
      <c r="ABM449" s="2"/>
      <c r="ABN449" s="2"/>
      <c r="ABO449" s="2"/>
      <c r="ABP449" s="2"/>
      <c r="ABQ449" s="2"/>
      <c r="ABR449" s="2"/>
      <c r="ABS449" s="2"/>
      <c r="ABT449" s="2"/>
      <c r="ABU449" s="2"/>
      <c r="ABV449" s="2"/>
      <c r="ABW449" s="2"/>
      <c r="ABX449" s="2"/>
      <c r="ABY449" s="2"/>
      <c r="ABZ449" s="2"/>
      <c r="ACA449" s="2"/>
      <c r="ACB449" s="2"/>
      <c r="ACC449" s="2"/>
      <c r="ACD449" s="2"/>
      <c r="ACE449" s="2"/>
      <c r="ACF449" s="2"/>
      <c r="ACG449" s="2"/>
      <c r="ACH449" s="2"/>
      <c r="ACI449" s="2"/>
      <c r="ACJ449" s="2"/>
      <c r="ACK449" s="2"/>
      <c r="ACL449" s="2"/>
      <c r="ACM449" s="2"/>
      <c r="ACN449" s="2"/>
      <c r="ACO449" s="2"/>
      <c r="ACP449" s="2"/>
      <c r="ACQ449" s="2"/>
      <c r="ACR449" s="2"/>
      <c r="ACS449" s="2"/>
      <c r="ACT449" s="2"/>
      <c r="ACU449" s="2"/>
      <c r="ACV449" s="2"/>
      <c r="ACW449" s="2"/>
      <c r="ACX449" s="2"/>
      <c r="ACY449" s="2"/>
      <c r="ACZ449" s="2"/>
      <c r="ADA449" s="2"/>
      <c r="ADB449" s="2"/>
      <c r="ADC449" s="2"/>
      <c r="ADD449" s="2"/>
      <c r="ADE449" s="2"/>
      <c r="ADF449" s="2"/>
      <c r="ADG449" s="2"/>
      <c r="ADH449" s="2"/>
      <c r="ADI449" s="2"/>
      <c r="ADJ449" s="2"/>
      <c r="ADK449" s="2"/>
      <c r="ADL449" s="2"/>
      <c r="ADM449" s="2"/>
      <c r="ADN449" s="2"/>
      <c r="ADO449" s="2"/>
      <c r="ADP449" s="2"/>
      <c r="ADQ449" s="2"/>
      <c r="ADR449" s="2"/>
      <c r="ADS449" s="2"/>
      <c r="ADT449" s="2"/>
      <c r="ADU449" s="2"/>
      <c r="ADV449" s="2"/>
      <c r="ADW449" s="2"/>
      <c r="ADX449" s="2"/>
      <c r="ADY449" s="2"/>
      <c r="ADZ449" s="2"/>
      <c r="AEA449" s="2"/>
      <c r="AEB449" s="2"/>
      <c r="AEC449" s="2"/>
      <c r="AED449" s="2"/>
      <c r="AEE449" s="2"/>
      <c r="AEF449" s="2"/>
      <c r="AEG449" s="2"/>
      <c r="AEH449" s="2"/>
      <c r="AEI449" s="2"/>
      <c r="AEJ449" s="2"/>
      <c r="AEK449" s="2"/>
      <c r="AEL449" s="2"/>
      <c r="AEM449" s="2"/>
      <c r="AEN449" s="2"/>
      <c r="AEO449" s="2"/>
      <c r="AEP449" s="2"/>
      <c r="AEQ449" s="2"/>
      <c r="AER449" s="2"/>
      <c r="AES449" s="2"/>
      <c r="AET449" s="2"/>
      <c r="AEU449" s="2"/>
      <c r="AEV449" s="2"/>
      <c r="AEW449" s="2"/>
      <c r="AEX449" s="2"/>
      <c r="AEY449" s="2"/>
      <c r="AEZ449" s="2"/>
      <c r="AFA449" s="2"/>
      <c r="AFB449" s="2"/>
      <c r="AFC449" s="2"/>
      <c r="AFD449" s="2"/>
      <c r="AFE449" s="2"/>
      <c r="AFF449" s="2"/>
      <c r="AFG449" s="2"/>
      <c r="AFH449" s="2"/>
      <c r="AFI449" s="2"/>
      <c r="AFJ449" s="2"/>
      <c r="AFK449" s="2"/>
      <c r="AFL449" s="2"/>
      <c r="AFM449" s="2"/>
      <c r="AFN449" s="2"/>
      <c r="AFO449" s="2"/>
      <c r="AFP449" s="2"/>
      <c r="AFQ449" s="2"/>
      <c r="AFR449" s="2"/>
      <c r="AFS449" s="2"/>
      <c r="AFT449" s="2"/>
      <c r="AFU449" s="2"/>
      <c r="AFV449" s="2"/>
      <c r="AFW449" s="2"/>
      <c r="AFX449" s="2"/>
      <c r="AFY449" s="2"/>
      <c r="AFZ449" s="2"/>
      <c r="AGA449" s="2"/>
      <c r="AGB449" s="2"/>
      <c r="AGC449" s="2"/>
      <c r="AGD449" s="2"/>
      <c r="AGE449" s="2"/>
      <c r="AGF449" s="2"/>
      <c r="AGG449" s="2"/>
      <c r="AGH449" s="2"/>
      <c r="AGI449" s="2"/>
      <c r="AGJ449" s="2"/>
      <c r="AGK449" s="2"/>
      <c r="AGL449" s="2"/>
      <c r="AGM449" s="2"/>
      <c r="AGN449" s="2"/>
      <c r="AGO449" s="2"/>
      <c r="AGP449" s="2"/>
      <c r="AGQ449" s="2"/>
      <c r="AGR449" s="2"/>
      <c r="AGS449" s="2"/>
      <c r="AGT449" s="2"/>
      <c r="AGU449" s="2"/>
      <c r="AGV449" s="2"/>
      <c r="AGW449" s="2"/>
      <c r="AGX449" s="2"/>
      <c r="AGY449" s="2"/>
      <c r="AGZ449" s="2"/>
      <c r="AHA449" s="2"/>
      <c r="AHB449" s="2"/>
      <c r="AHC449" s="2"/>
      <c r="AHD449" s="2"/>
      <c r="AHE449" s="2"/>
      <c r="AHF449" s="2"/>
      <c r="AHG449" s="2"/>
      <c r="AHH449" s="2"/>
      <c r="AHI449" s="2"/>
      <c r="AHJ449" s="2"/>
      <c r="AHK449" s="2"/>
      <c r="AHL449" s="2"/>
      <c r="AHM449" s="2"/>
      <c r="AHN449" s="2"/>
      <c r="AHO449" s="2"/>
      <c r="AHP449" s="2"/>
      <c r="AHQ449" s="2"/>
      <c r="AHR449" s="2"/>
      <c r="AHS449" s="2"/>
      <c r="AHT449" s="2"/>
      <c r="AHU449" s="2"/>
      <c r="AHV449" s="2"/>
      <c r="AHW449" s="2"/>
      <c r="AHX449" s="2"/>
      <c r="AHY449" s="2"/>
      <c r="AHZ449" s="2"/>
      <c r="AIA449" s="2"/>
      <c r="AIB449" s="2"/>
      <c r="AIC449" s="2"/>
      <c r="AID449" s="2"/>
      <c r="AIE449" s="2"/>
      <c r="AIF449" s="2"/>
      <c r="AIG449" s="2"/>
      <c r="AIH449" s="2"/>
      <c r="AII449" s="2"/>
      <c r="AIJ449" s="2"/>
      <c r="AIK449" s="2"/>
      <c r="AIL449" s="2"/>
      <c r="AIM449" s="2"/>
      <c r="AIN449" s="2"/>
      <c r="AIO449" s="2"/>
      <c r="AIP449" s="2"/>
      <c r="AIQ449" s="2"/>
      <c r="AIR449" s="2"/>
      <c r="AIS449" s="2"/>
      <c r="AIT449" s="2"/>
      <c r="AIU449" s="2"/>
      <c r="AIV449" s="2"/>
      <c r="AIW449" s="2"/>
      <c r="AIX449" s="2"/>
      <c r="AIY449" s="2"/>
      <c r="AIZ449" s="2"/>
      <c r="AJA449" s="2"/>
      <c r="AJB449" s="2"/>
      <c r="AJC449" s="2"/>
      <c r="AJD449" s="2"/>
      <c r="AJE449" s="2"/>
      <c r="AJF449" s="2"/>
      <c r="AJG449" s="2"/>
      <c r="AJH449" s="2"/>
      <c r="AJI449" s="2"/>
      <c r="AJJ449" s="2"/>
      <c r="AJK449" s="2"/>
      <c r="AJL449" s="2"/>
      <c r="AJM449" s="2"/>
      <c r="AJN449" s="2"/>
      <c r="AJO449" s="2"/>
      <c r="AJP449" s="2"/>
      <c r="AJQ449" s="2"/>
      <c r="AJR449" s="2"/>
      <c r="AJS449" s="2"/>
      <c r="AJT449" s="2"/>
      <c r="AJU449" s="2"/>
      <c r="AJV449" s="2"/>
      <c r="AJW449" s="2"/>
      <c r="AJX449" s="2"/>
      <c r="AJY449" s="2"/>
      <c r="AJZ449" s="2"/>
      <c r="AKA449" s="2"/>
      <c r="AKB449" s="2"/>
      <c r="AKC449" s="2"/>
      <c r="AKD449" s="2"/>
      <c r="AKE449" s="2"/>
      <c r="AKF449" s="2"/>
      <c r="AKG449" s="2"/>
      <c r="AKH449" s="2"/>
      <c r="AKI449" s="2"/>
      <c r="AKJ449" s="2"/>
      <c r="AKK449" s="2"/>
      <c r="AKL449" s="2"/>
      <c r="AKM449" s="2"/>
      <c r="AKN449" s="2"/>
      <c r="AKO449" s="2"/>
      <c r="AKP449" s="2"/>
      <c r="AKQ449" s="2"/>
      <c r="AKR449" s="2"/>
      <c r="AKS449" s="2"/>
      <c r="AKT449" s="2"/>
      <c r="AKU449" s="2"/>
      <c r="AKV449" s="2"/>
      <c r="AKW449" s="2"/>
      <c r="AKX449" s="2"/>
      <c r="AKY449" s="2"/>
      <c r="AKZ449" s="2"/>
      <c r="ALA449" s="2"/>
      <c r="ALB449" s="1"/>
      <c r="ALC449" s="1"/>
      <c r="ALD449" s="1"/>
      <c r="ALE449" s="1"/>
      <c r="ALF449" s="1"/>
      <c r="ALG449" s="1"/>
      <c r="ALH449" s="1"/>
      <c r="ALI449" s="1"/>
      <c r="ALJ449" s="1"/>
      <c r="ALK449" s="1"/>
      <c r="ALL449" s="1"/>
      <c r="ALM449" s="1"/>
      <c r="ALN449" s="1"/>
      <c r="ALO449" s="1"/>
      <c r="ALP449" s="1"/>
      <c r="ALQ449" s="1"/>
      <c r="ALR449" s="1"/>
      <c r="ALS449"/>
      <c r="ALT449"/>
      <c r="ALU449"/>
      <c r="ALV449"/>
      <c r="ALW449"/>
      <c r="ALX449"/>
      <c r="ALY449"/>
      <c r="ALZ449"/>
      <c r="AMA449"/>
      <c r="AMB449"/>
      <c r="AMC449"/>
      <c r="AMD449"/>
      <c r="AME449"/>
      <c r="AMF449"/>
      <c r="AMG449"/>
      <c r="AMH449"/>
      <c r="AMI449"/>
      <c r="AMJ449"/>
    </row>
    <row r="450" spans="1:1024" s="37" customFormat="1">
      <c r="A450" s="1"/>
      <c r="B450" s="1"/>
      <c r="C450" s="1"/>
      <c r="D450" s="1"/>
      <c r="E450" s="1"/>
      <c r="F450" s="1"/>
      <c r="G450" s="1"/>
      <c r="H450" s="1"/>
      <c r="I450" s="1"/>
      <c r="J450" s="10"/>
      <c r="K450" s="10"/>
      <c r="L450" s="10"/>
      <c r="M450" s="50"/>
      <c r="N450" s="50"/>
      <c r="O450" s="1"/>
      <c r="P450" s="1"/>
      <c r="Q450" s="51"/>
      <c r="VZ450" s="2"/>
      <c r="WA450" s="2"/>
      <c r="WB450" s="2"/>
      <c r="WC450" s="2"/>
      <c r="WD450" s="2"/>
      <c r="WE450" s="2"/>
      <c r="WF450" s="2"/>
      <c r="WG450" s="2"/>
      <c r="WH450" s="2"/>
      <c r="WI450" s="2"/>
      <c r="WJ450" s="2"/>
      <c r="WK450" s="2"/>
      <c r="WL450" s="2"/>
      <c r="WM450" s="2"/>
      <c r="WN450" s="2"/>
      <c r="WO450" s="2"/>
      <c r="WP450" s="2"/>
      <c r="WQ450" s="2"/>
      <c r="WR450" s="2"/>
      <c r="WS450" s="2"/>
      <c r="WT450" s="2"/>
      <c r="WU450" s="2"/>
      <c r="WV450" s="2"/>
      <c r="WW450" s="2"/>
      <c r="WX450" s="2"/>
      <c r="WY450" s="2"/>
      <c r="WZ450" s="2"/>
      <c r="XA450" s="2"/>
      <c r="XB450" s="2"/>
      <c r="XC450" s="2"/>
      <c r="XD450" s="2"/>
      <c r="XE450" s="2"/>
      <c r="XF450" s="2"/>
      <c r="XG450" s="2"/>
      <c r="XH450" s="2"/>
      <c r="XI450" s="2"/>
      <c r="XJ450" s="2"/>
      <c r="XK450" s="2"/>
      <c r="XL450" s="2"/>
      <c r="XM450" s="2"/>
      <c r="XN450" s="2"/>
      <c r="XO450" s="2"/>
      <c r="XP450" s="2"/>
      <c r="XQ450" s="2"/>
      <c r="XR450" s="2"/>
      <c r="XS450" s="2"/>
      <c r="XT450" s="2"/>
      <c r="XU450" s="2"/>
      <c r="XV450" s="2"/>
      <c r="XW450" s="2"/>
      <c r="XX450" s="2"/>
      <c r="XY450" s="2"/>
      <c r="XZ450" s="2"/>
      <c r="YA450" s="2"/>
      <c r="YB450" s="2"/>
      <c r="YC450" s="2"/>
      <c r="YD450" s="2"/>
      <c r="YE450" s="2"/>
      <c r="YF450" s="2"/>
      <c r="YG450" s="2"/>
      <c r="YH450" s="2"/>
      <c r="YI450" s="2"/>
      <c r="YJ450" s="2"/>
      <c r="YK450" s="2"/>
      <c r="YL450" s="2"/>
      <c r="YM450" s="2"/>
      <c r="YN450" s="2"/>
      <c r="YO450" s="2"/>
      <c r="YP450" s="2"/>
      <c r="YQ450" s="2"/>
      <c r="YR450" s="2"/>
      <c r="YS450" s="2"/>
      <c r="YT450" s="2"/>
      <c r="YU450" s="2"/>
      <c r="YV450" s="2"/>
      <c r="YW450" s="2"/>
      <c r="YX450" s="2"/>
      <c r="YY450" s="2"/>
      <c r="YZ450" s="2"/>
      <c r="ZA450" s="2"/>
      <c r="ZB450" s="2"/>
      <c r="ZC450" s="2"/>
      <c r="ZD450" s="2"/>
      <c r="ZE450" s="2"/>
      <c r="ZF450" s="2"/>
      <c r="ZG450" s="2"/>
      <c r="ZH450" s="2"/>
      <c r="ZI450" s="2"/>
      <c r="ZJ450" s="2"/>
      <c r="ZK450" s="2"/>
      <c r="ZL450" s="2"/>
      <c r="ZM450" s="2"/>
      <c r="ZN450" s="2"/>
      <c r="ZO450" s="2"/>
      <c r="ZP450" s="2"/>
      <c r="ZQ450" s="2"/>
      <c r="ZR450" s="2"/>
      <c r="ZS450" s="2"/>
      <c r="ZT450" s="2"/>
      <c r="ZU450" s="2"/>
      <c r="ZV450" s="2"/>
      <c r="ZW450" s="2"/>
      <c r="ZX450" s="2"/>
      <c r="ZY450" s="2"/>
      <c r="ZZ450" s="2"/>
      <c r="AAA450" s="2"/>
      <c r="AAB450" s="2"/>
      <c r="AAC450" s="2"/>
      <c r="AAD450" s="2"/>
      <c r="AAE450" s="2"/>
      <c r="AAF450" s="2"/>
      <c r="AAG450" s="2"/>
      <c r="AAH450" s="2"/>
      <c r="AAI450" s="2"/>
      <c r="AAJ450" s="2"/>
      <c r="AAK450" s="2"/>
      <c r="AAL450" s="2"/>
      <c r="AAM450" s="2"/>
      <c r="AAN450" s="2"/>
      <c r="AAO450" s="2"/>
      <c r="AAP450" s="2"/>
      <c r="AAQ450" s="2"/>
      <c r="AAR450" s="2"/>
      <c r="AAS450" s="2"/>
      <c r="AAT450" s="2"/>
      <c r="AAU450" s="2"/>
      <c r="AAV450" s="2"/>
      <c r="AAW450" s="2"/>
      <c r="AAX450" s="2"/>
      <c r="AAY450" s="2"/>
      <c r="AAZ450" s="2"/>
      <c r="ABA450" s="2"/>
      <c r="ABB450" s="2"/>
      <c r="ABC450" s="2"/>
      <c r="ABD450" s="2"/>
      <c r="ABE450" s="2"/>
      <c r="ABF450" s="2"/>
      <c r="ABG450" s="2"/>
      <c r="ABH450" s="2"/>
      <c r="ABI450" s="2"/>
      <c r="ABJ450" s="2"/>
      <c r="ABK450" s="2"/>
      <c r="ABL450" s="2"/>
      <c r="ABM450" s="2"/>
      <c r="ABN450" s="2"/>
      <c r="ABO450" s="2"/>
      <c r="ABP450" s="2"/>
      <c r="ABQ450" s="2"/>
      <c r="ABR450" s="2"/>
      <c r="ABS450" s="2"/>
      <c r="ABT450" s="2"/>
      <c r="ABU450" s="2"/>
      <c r="ABV450" s="2"/>
      <c r="ABW450" s="2"/>
      <c r="ABX450" s="2"/>
      <c r="ABY450" s="2"/>
      <c r="ABZ450" s="2"/>
      <c r="ACA450" s="2"/>
      <c r="ACB450" s="2"/>
      <c r="ACC450" s="2"/>
      <c r="ACD450" s="2"/>
      <c r="ACE450" s="2"/>
      <c r="ACF450" s="2"/>
      <c r="ACG450" s="2"/>
      <c r="ACH450" s="2"/>
      <c r="ACI450" s="2"/>
      <c r="ACJ450" s="2"/>
      <c r="ACK450" s="2"/>
      <c r="ACL450" s="2"/>
      <c r="ACM450" s="2"/>
      <c r="ACN450" s="2"/>
      <c r="ACO450" s="2"/>
      <c r="ACP450" s="2"/>
      <c r="ACQ450" s="2"/>
      <c r="ACR450" s="2"/>
      <c r="ACS450" s="2"/>
      <c r="ACT450" s="2"/>
      <c r="ACU450" s="2"/>
      <c r="ACV450" s="2"/>
      <c r="ACW450" s="2"/>
      <c r="ACX450" s="2"/>
      <c r="ACY450" s="2"/>
      <c r="ACZ450" s="2"/>
      <c r="ADA450" s="2"/>
      <c r="ADB450" s="2"/>
      <c r="ADC450" s="2"/>
      <c r="ADD450" s="2"/>
      <c r="ADE450" s="2"/>
      <c r="ADF450" s="2"/>
      <c r="ADG450" s="2"/>
      <c r="ADH450" s="2"/>
      <c r="ADI450" s="2"/>
      <c r="ADJ450" s="2"/>
      <c r="ADK450" s="2"/>
      <c r="ADL450" s="2"/>
      <c r="ADM450" s="2"/>
      <c r="ADN450" s="2"/>
      <c r="ADO450" s="2"/>
      <c r="ADP450" s="2"/>
      <c r="ADQ450" s="2"/>
      <c r="ADR450" s="2"/>
      <c r="ADS450" s="2"/>
      <c r="ADT450" s="2"/>
      <c r="ADU450" s="2"/>
      <c r="ADV450" s="2"/>
      <c r="ADW450" s="2"/>
      <c r="ADX450" s="2"/>
      <c r="ADY450" s="2"/>
      <c r="ADZ450" s="2"/>
      <c r="AEA450" s="2"/>
      <c r="AEB450" s="2"/>
      <c r="AEC450" s="2"/>
      <c r="AED450" s="2"/>
      <c r="AEE450" s="2"/>
      <c r="AEF450" s="2"/>
      <c r="AEG450" s="2"/>
      <c r="AEH450" s="2"/>
      <c r="AEI450" s="2"/>
      <c r="AEJ450" s="2"/>
      <c r="AEK450" s="2"/>
      <c r="AEL450" s="2"/>
      <c r="AEM450" s="2"/>
      <c r="AEN450" s="2"/>
      <c r="AEO450" s="2"/>
      <c r="AEP450" s="2"/>
      <c r="AEQ450" s="2"/>
      <c r="AER450" s="2"/>
      <c r="AES450" s="2"/>
      <c r="AET450" s="2"/>
      <c r="AEU450" s="2"/>
      <c r="AEV450" s="2"/>
      <c r="AEW450" s="2"/>
      <c r="AEX450" s="2"/>
      <c r="AEY450" s="2"/>
      <c r="AEZ450" s="2"/>
      <c r="AFA450" s="2"/>
      <c r="AFB450" s="2"/>
      <c r="AFC450" s="2"/>
      <c r="AFD450" s="2"/>
      <c r="AFE450" s="2"/>
      <c r="AFF450" s="2"/>
      <c r="AFG450" s="2"/>
      <c r="AFH450" s="2"/>
      <c r="AFI450" s="2"/>
      <c r="AFJ450" s="2"/>
      <c r="AFK450" s="2"/>
      <c r="AFL450" s="2"/>
      <c r="AFM450" s="2"/>
      <c r="AFN450" s="2"/>
      <c r="AFO450" s="2"/>
      <c r="AFP450" s="2"/>
      <c r="AFQ450" s="2"/>
      <c r="AFR450" s="2"/>
      <c r="AFS450" s="2"/>
      <c r="AFT450" s="2"/>
      <c r="AFU450" s="2"/>
      <c r="AFV450" s="2"/>
      <c r="AFW450" s="2"/>
      <c r="AFX450" s="2"/>
      <c r="AFY450" s="2"/>
      <c r="AFZ450" s="2"/>
      <c r="AGA450" s="2"/>
      <c r="AGB450" s="2"/>
      <c r="AGC450" s="2"/>
      <c r="AGD450" s="2"/>
      <c r="AGE450" s="2"/>
      <c r="AGF450" s="2"/>
      <c r="AGG450" s="2"/>
      <c r="AGH450" s="2"/>
      <c r="AGI450" s="2"/>
      <c r="AGJ450" s="2"/>
      <c r="AGK450" s="2"/>
      <c r="AGL450" s="2"/>
      <c r="AGM450" s="2"/>
      <c r="AGN450" s="2"/>
      <c r="AGO450" s="2"/>
      <c r="AGP450" s="2"/>
      <c r="AGQ450" s="2"/>
      <c r="AGR450" s="2"/>
      <c r="AGS450" s="2"/>
      <c r="AGT450" s="2"/>
      <c r="AGU450" s="2"/>
      <c r="AGV450" s="2"/>
      <c r="AGW450" s="2"/>
      <c r="AGX450" s="2"/>
      <c r="AGY450" s="2"/>
      <c r="AGZ450" s="2"/>
      <c r="AHA450" s="2"/>
      <c r="AHB450" s="2"/>
      <c r="AHC450" s="2"/>
      <c r="AHD450" s="2"/>
      <c r="AHE450" s="2"/>
      <c r="AHF450" s="2"/>
      <c r="AHG450" s="2"/>
      <c r="AHH450" s="2"/>
      <c r="AHI450" s="2"/>
      <c r="AHJ450" s="2"/>
      <c r="AHK450" s="2"/>
      <c r="AHL450" s="2"/>
      <c r="AHM450" s="2"/>
      <c r="AHN450" s="2"/>
      <c r="AHO450" s="2"/>
      <c r="AHP450" s="2"/>
      <c r="AHQ450" s="2"/>
      <c r="AHR450" s="2"/>
      <c r="AHS450" s="2"/>
      <c r="AHT450" s="2"/>
      <c r="AHU450" s="2"/>
      <c r="AHV450" s="2"/>
      <c r="AHW450" s="2"/>
      <c r="AHX450" s="2"/>
      <c r="AHY450" s="2"/>
      <c r="AHZ450" s="2"/>
      <c r="AIA450" s="2"/>
      <c r="AIB450" s="2"/>
      <c r="AIC450" s="2"/>
      <c r="AID450" s="2"/>
      <c r="AIE450" s="2"/>
      <c r="AIF450" s="2"/>
      <c r="AIG450" s="2"/>
      <c r="AIH450" s="2"/>
      <c r="AII450" s="2"/>
      <c r="AIJ450" s="2"/>
      <c r="AIK450" s="2"/>
      <c r="AIL450" s="2"/>
      <c r="AIM450" s="2"/>
      <c r="AIN450" s="2"/>
      <c r="AIO450" s="2"/>
      <c r="AIP450" s="2"/>
      <c r="AIQ450" s="2"/>
      <c r="AIR450" s="2"/>
      <c r="AIS450" s="2"/>
      <c r="AIT450" s="2"/>
      <c r="AIU450" s="2"/>
      <c r="AIV450" s="2"/>
      <c r="AIW450" s="2"/>
      <c r="AIX450" s="2"/>
      <c r="AIY450" s="2"/>
      <c r="AIZ450" s="2"/>
      <c r="AJA450" s="2"/>
      <c r="AJB450" s="2"/>
      <c r="AJC450" s="2"/>
      <c r="AJD450" s="2"/>
      <c r="AJE450" s="2"/>
      <c r="AJF450" s="2"/>
      <c r="AJG450" s="2"/>
      <c r="AJH450" s="2"/>
      <c r="AJI450" s="2"/>
      <c r="AJJ450" s="2"/>
      <c r="AJK450" s="2"/>
      <c r="AJL450" s="2"/>
      <c r="AJM450" s="2"/>
      <c r="AJN450" s="2"/>
      <c r="AJO450" s="2"/>
      <c r="AJP450" s="2"/>
      <c r="AJQ450" s="2"/>
      <c r="AJR450" s="2"/>
      <c r="AJS450" s="2"/>
      <c r="AJT450" s="2"/>
      <c r="AJU450" s="2"/>
      <c r="AJV450" s="2"/>
      <c r="AJW450" s="2"/>
      <c r="AJX450" s="2"/>
      <c r="AJY450" s="2"/>
      <c r="AJZ450" s="2"/>
      <c r="AKA450" s="2"/>
      <c r="AKB450" s="2"/>
      <c r="AKC450" s="2"/>
      <c r="AKD450" s="2"/>
      <c r="AKE450" s="2"/>
      <c r="AKF450" s="2"/>
      <c r="AKG450" s="2"/>
      <c r="AKH450" s="2"/>
      <c r="AKI450" s="2"/>
      <c r="AKJ450" s="2"/>
      <c r="AKK450" s="2"/>
      <c r="AKL450" s="2"/>
      <c r="AKM450" s="2"/>
      <c r="AKN450" s="2"/>
      <c r="AKO450" s="2"/>
      <c r="AKP450" s="2"/>
      <c r="AKQ450" s="2"/>
      <c r="AKR450" s="2"/>
      <c r="AKS450" s="2"/>
      <c r="AKT450" s="2"/>
      <c r="AKU450" s="2"/>
      <c r="AKV450" s="2"/>
      <c r="AKW450" s="2"/>
      <c r="AKX450" s="2"/>
      <c r="AKY450" s="2"/>
      <c r="AKZ450" s="2"/>
      <c r="ALA450" s="2"/>
      <c r="ALB450" s="1"/>
      <c r="ALC450" s="1"/>
      <c r="ALD450" s="1"/>
      <c r="ALE450" s="1"/>
      <c r="ALF450" s="1"/>
      <c r="ALG450" s="1"/>
      <c r="ALH450" s="1"/>
      <c r="ALI450" s="1"/>
      <c r="ALJ450" s="1"/>
      <c r="ALK450" s="1"/>
      <c r="ALL450" s="1"/>
      <c r="ALM450" s="1"/>
      <c r="ALN450" s="1"/>
      <c r="ALO450" s="1"/>
      <c r="ALP450" s="1"/>
      <c r="ALQ450" s="1"/>
      <c r="ALR450" s="1"/>
      <c r="ALS450"/>
      <c r="ALT450"/>
      <c r="ALU450"/>
      <c r="ALV450"/>
      <c r="ALW450"/>
      <c r="ALX450"/>
      <c r="ALY450"/>
      <c r="ALZ450"/>
      <c r="AMA450"/>
      <c r="AMB450"/>
      <c r="AMC450"/>
      <c r="AMD450"/>
      <c r="AME450"/>
      <c r="AMF450"/>
      <c r="AMG450"/>
      <c r="AMH450"/>
      <c r="AMI450"/>
      <c r="AMJ450"/>
    </row>
    <row r="451" spans="1:1024" s="37" customFormat="1">
      <c r="A451" s="1"/>
      <c r="B451" s="1"/>
      <c r="C451" s="1"/>
      <c r="D451" s="1"/>
      <c r="E451" s="1"/>
      <c r="F451" s="1"/>
      <c r="G451" s="1"/>
      <c r="H451" s="1"/>
      <c r="I451" s="1"/>
      <c r="J451" s="10"/>
      <c r="K451" s="10"/>
      <c r="L451" s="10"/>
      <c r="M451" s="50"/>
      <c r="N451" s="50"/>
      <c r="O451" s="1"/>
      <c r="P451" s="1"/>
      <c r="Q451" s="51"/>
      <c r="VZ451" s="2"/>
      <c r="WA451" s="2"/>
      <c r="WB451" s="2"/>
      <c r="WC451" s="2"/>
      <c r="WD451" s="2"/>
      <c r="WE451" s="2"/>
      <c r="WF451" s="2"/>
      <c r="WG451" s="2"/>
      <c r="WH451" s="2"/>
      <c r="WI451" s="2"/>
      <c r="WJ451" s="2"/>
      <c r="WK451" s="2"/>
      <c r="WL451" s="2"/>
      <c r="WM451" s="2"/>
      <c r="WN451" s="2"/>
      <c r="WO451" s="2"/>
      <c r="WP451" s="2"/>
      <c r="WQ451" s="2"/>
      <c r="WR451" s="2"/>
      <c r="WS451" s="2"/>
      <c r="WT451" s="2"/>
      <c r="WU451" s="2"/>
      <c r="WV451" s="2"/>
      <c r="WW451" s="2"/>
      <c r="WX451" s="2"/>
      <c r="WY451" s="2"/>
      <c r="WZ451" s="2"/>
      <c r="XA451" s="2"/>
      <c r="XB451" s="2"/>
      <c r="XC451" s="2"/>
      <c r="XD451" s="2"/>
      <c r="XE451" s="2"/>
      <c r="XF451" s="2"/>
      <c r="XG451" s="2"/>
      <c r="XH451" s="2"/>
      <c r="XI451" s="2"/>
      <c r="XJ451" s="2"/>
      <c r="XK451" s="2"/>
      <c r="XL451" s="2"/>
      <c r="XM451" s="2"/>
      <c r="XN451" s="2"/>
      <c r="XO451" s="2"/>
      <c r="XP451" s="2"/>
      <c r="XQ451" s="2"/>
      <c r="XR451" s="2"/>
      <c r="XS451" s="2"/>
      <c r="XT451" s="2"/>
      <c r="XU451" s="2"/>
      <c r="XV451" s="2"/>
      <c r="XW451" s="2"/>
      <c r="XX451" s="2"/>
      <c r="XY451" s="2"/>
      <c r="XZ451" s="2"/>
      <c r="YA451" s="2"/>
      <c r="YB451" s="2"/>
      <c r="YC451" s="2"/>
      <c r="YD451" s="2"/>
      <c r="YE451" s="2"/>
      <c r="YF451" s="2"/>
      <c r="YG451" s="2"/>
      <c r="YH451" s="2"/>
      <c r="YI451" s="2"/>
      <c r="YJ451" s="2"/>
      <c r="YK451" s="2"/>
      <c r="YL451" s="2"/>
      <c r="YM451" s="2"/>
      <c r="YN451" s="2"/>
      <c r="YO451" s="2"/>
      <c r="YP451" s="2"/>
      <c r="YQ451" s="2"/>
      <c r="YR451" s="2"/>
      <c r="YS451" s="2"/>
      <c r="YT451" s="2"/>
      <c r="YU451" s="2"/>
      <c r="YV451" s="2"/>
      <c r="YW451" s="2"/>
      <c r="YX451" s="2"/>
      <c r="YY451" s="2"/>
      <c r="YZ451" s="2"/>
      <c r="ZA451" s="2"/>
      <c r="ZB451" s="2"/>
      <c r="ZC451" s="2"/>
      <c r="ZD451" s="2"/>
      <c r="ZE451" s="2"/>
      <c r="ZF451" s="2"/>
      <c r="ZG451" s="2"/>
      <c r="ZH451" s="2"/>
      <c r="ZI451" s="2"/>
      <c r="ZJ451" s="2"/>
      <c r="ZK451" s="2"/>
      <c r="ZL451" s="2"/>
      <c r="ZM451" s="2"/>
      <c r="ZN451" s="2"/>
      <c r="ZO451" s="2"/>
      <c r="ZP451" s="2"/>
      <c r="ZQ451" s="2"/>
      <c r="ZR451" s="2"/>
      <c r="ZS451" s="2"/>
      <c r="ZT451" s="2"/>
      <c r="ZU451" s="2"/>
      <c r="ZV451" s="2"/>
      <c r="ZW451" s="2"/>
      <c r="ZX451" s="2"/>
      <c r="ZY451" s="2"/>
      <c r="ZZ451" s="2"/>
      <c r="AAA451" s="2"/>
      <c r="AAB451" s="2"/>
      <c r="AAC451" s="2"/>
      <c r="AAD451" s="2"/>
      <c r="AAE451" s="2"/>
      <c r="AAF451" s="2"/>
      <c r="AAG451" s="2"/>
      <c r="AAH451" s="2"/>
      <c r="AAI451" s="2"/>
      <c r="AAJ451" s="2"/>
      <c r="AAK451" s="2"/>
      <c r="AAL451" s="2"/>
      <c r="AAM451" s="2"/>
      <c r="AAN451" s="2"/>
      <c r="AAO451" s="2"/>
      <c r="AAP451" s="2"/>
      <c r="AAQ451" s="2"/>
      <c r="AAR451" s="2"/>
      <c r="AAS451" s="2"/>
      <c r="AAT451" s="2"/>
      <c r="AAU451" s="2"/>
      <c r="AAV451" s="2"/>
      <c r="AAW451" s="2"/>
      <c r="AAX451" s="2"/>
      <c r="AAY451" s="2"/>
      <c r="AAZ451" s="2"/>
      <c r="ABA451" s="2"/>
      <c r="ABB451" s="2"/>
      <c r="ABC451" s="2"/>
      <c r="ABD451" s="2"/>
      <c r="ABE451" s="2"/>
      <c r="ABF451" s="2"/>
      <c r="ABG451" s="2"/>
      <c r="ABH451" s="2"/>
      <c r="ABI451" s="2"/>
      <c r="ABJ451" s="2"/>
      <c r="ABK451" s="2"/>
      <c r="ABL451" s="2"/>
      <c r="ABM451" s="2"/>
      <c r="ABN451" s="2"/>
      <c r="ABO451" s="2"/>
      <c r="ABP451" s="2"/>
      <c r="ABQ451" s="2"/>
      <c r="ABR451" s="2"/>
      <c r="ABS451" s="2"/>
      <c r="ABT451" s="2"/>
      <c r="ABU451" s="2"/>
      <c r="ABV451" s="2"/>
      <c r="ABW451" s="2"/>
      <c r="ABX451" s="2"/>
      <c r="ABY451" s="2"/>
      <c r="ABZ451" s="2"/>
      <c r="ACA451" s="2"/>
      <c r="ACB451" s="2"/>
      <c r="ACC451" s="2"/>
      <c r="ACD451" s="2"/>
      <c r="ACE451" s="2"/>
      <c r="ACF451" s="2"/>
      <c r="ACG451" s="2"/>
      <c r="ACH451" s="2"/>
      <c r="ACI451" s="2"/>
      <c r="ACJ451" s="2"/>
      <c r="ACK451" s="2"/>
      <c r="ACL451" s="2"/>
      <c r="ACM451" s="2"/>
      <c r="ACN451" s="2"/>
      <c r="ACO451" s="2"/>
      <c r="ACP451" s="2"/>
      <c r="ACQ451" s="2"/>
      <c r="ACR451" s="2"/>
      <c r="ACS451" s="2"/>
      <c r="ACT451" s="2"/>
      <c r="ACU451" s="2"/>
      <c r="ACV451" s="2"/>
      <c r="ACW451" s="2"/>
      <c r="ACX451" s="2"/>
      <c r="ACY451" s="2"/>
      <c r="ACZ451" s="2"/>
      <c r="ADA451" s="2"/>
      <c r="ADB451" s="2"/>
      <c r="ADC451" s="2"/>
      <c r="ADD451" s="2"/>
      <c r="ADE451" s="2"/>
      <c r="ADF451" s="2"/>
      <c r="ADG451" s="2"/>
      <c r="ADH451" s="2"/>
      <c r="ADI451" s="2"/>
      <c r="ADJ451" s="2"/>
      <c r="ADK451" s="2"/>
      <c r="ADL451" s="2"/>
      <c r="ADM451" s="2"/>
      <c r="ADN451" s="2"/>
      <c r="ADO451" s="2"/>
      <c r="ADP451" s="2"/>
      <c r="ADQ451" s="2"/>
      <c r="ADR451" s="2"/>
      <c r="ADS451" s="2"/>
      <c r="ADT451" s="2"/>
      <c r="ADU451" s="2"/>
      <c r="ADV451" s="2"/>
      <c r="ADW451" s="2"/>
      <c r="ADX451" s="2"/>
      <c r="ADY451" s="2"/>
      <c r="ADZ451" s="2"/>
      <c r="AEA451" s="2"/>
      <c r="AEB451" s="2"/>
      <c r="AEC451" s="2"/>
      <c r="AED451" s="2"/>
      <c r="AEE451" s="2"/>
      <c r="AEF451" s="2"/>
      <c r="AEG451" s="2"/>
      <c r="AEH451" s="2"/>
      <c r="AEI451" s="2"/>
      <c r="AEJ451" s="2"/>
      <c r="AEK451" s="2"/>
      <c r="AEL451" s="2"/>
      <c r="AEM451" s="2"/>
      <c r="AEN451" s="2"/>
      <c r="AEO451" s="2"/>
      <c r="AEP451" s="2"/>
      <c r="AEQ451" s="2"/>
      <c r="AER451" s="2"/>
      <c r="AES451" s="2"/>
      <c r="AET451" s="2"/>
      <c r="AEU451" s="2"/>
      <c r="AEV451" s="2"/>
      <c r="AEW451" s="2"/>
      <c r="AEX451" s="2"/>
      <c r="AEY451" s="2"/>
      <c r="AEZ451" s="2"/>
      <c r="AFA451" s="2"/>
      <c r="AFB451" s="2"/>
      <c r="AFC451" s="2"/>
      <c r="AFD451" s="2"/>
      <c r="AFE451" s="2"/>
      <c r="AFF451" s="2"/>
      <c r="AFG451" s="2"/>
      <c r="AFH451" s="2"/>
      <c r="AFI451" s="2"/>
      <c r="AFJ451" s="2"/>
      <c r="AFK451" s="2"/>
      <c r="AFL451" s="2"/>
      <c r="AFM451" s="2"/>
      <c r="AFN451" s="2"/>
      <c r="AFO451" s="2"/>
      <c r="AFP451" s="2"/>
      <c r="AFQ451" s="2"/>
      <c r="AFR451" s="2"/>
      <c r="AFS451" s="2"/>
      <c r="AFT451" s="2"/>
      <c r="AFU451" s="2"/>
      <c r="AFV451" s="2"/>
      <c r="AFW451" s="2"/>
      <c r="AFX451" s="2"/>
      <c r="AFY451" s="2"/>
      <c r="AFZ451" s="2"/>
      <c r="AGA451" s="2"/>
      <c r="AGB451" s="2"/>
      <c r="AGC451" s="2"/>
      <c r="AGD451" s="2"/>
      <c r="AGE451" s="2"/>
      <c r="AGF451" s="2"/>
      <c r="AGG451" s="2"/>
      <c r="AGH451" s="2"/>
      <c r="AGI451" s="2"/>
      <c r="AGJ451" s="2"/>
      <c r="AGK451" s="2"/>
      <c r="AGL451" s="2"/>
      <c r="AGM451" s="2"/>
      <c r="AGN451" s="2"/>
      <c r="AGO451" s="2"/>
      <c r="AGP451" s="2"/>
      <c r="AGQ451" s="2"/>
      <c r="AGR451" s="2"/>
      <c r="AGS451" s="2"/>
      <c r="AGT451" s="2"/>
      <c r="AGU451" s="2"/>
      <c r="AGV451" s="2"/>
      <c r="AGW451" s="2"/>
      <c r="AGX451" s="2"/>
      <c r="AGY451" s="2"/>
      <c r="AGZ451" s="2"/>
      <c r="AHA451" s="2"/>
      <c r="AHB451" s="2"/>
      <c r="AHC451" s="2"/>
      <c r="AHD451" s="2"/>
      <c r="AHE451" s="2"/>
      <c r="AHF451" s="2"/>
      <c r="AHG451" s="2"/>
      <c r="AHH451" s="2"/>
      <c r="AHI451" s="2"/>
      <c r="AHJ451" s="2"/>
      <c r="AHK451" s="2"/>
      <c r="AHL451" s="2"/>
      <c r="AHM451" s="2"/>
      <c r="AHN451" s="2"/>
      <c r="AHO451" s="2"/>
      <c r="AHP451" s="2"/>
      <c r="AHQ451" s="2"/>
      <c r="AHR451" s="2"/>
      <c r="AHS451" s="2"/>
      <c r="AHT451" s="2"/>
      <c r="AHU451" s="2"/>
      <c r="AHV451" s="2"/>
      <c r="AHW451" s="2"/>
      <c r="AHX451" s="2"/>
      <c r="AHY451" s="2"/>
      <c r="AHZ451" s="2"/>
      <c r="AIA451" s="2"/>
      <c r="AIB451" s="2"/>
      <c r="AIC451" s="2"/>
      <c r="AID451" s="2"/>
      <c r="AIE451" s="2"/>
      <c r="AIF451" s="2"/>
      <c r="AIG451" s="2"/>
      <c r="AIH451" s="2"/>
      <c r="AII451" s="2"/>
      <c r="AIJ451" s="2"/>
      <c r="AIK451" s="2"/>
      <c r="AIL451" s="2"/>
      <c r="AIM451" s="2"/>
      <c r="AIN451" s="2"/>
      <c r="AIO451" s="2"/>
      <c r="AIP451" s="2"/>
      <c r="AIQ451" s="2"/>
      <c r="AIR451" s="2"/>
      <c r="AIS451" s="2"/>
      <c r="AIT451" s="2"/>
      <c r="AIU451" s="2"/>
      <c r="AIV451" s="2"/>
      <c r="AIW451" s="2"/>
      <c r="AIX451" s="2"/>
      <c r="AIY451" s="2"/>
      <c r="AIZ451" s="2"/>
      <c r="AJA451" s="2"/>
      <c r="AJB451" s="2"/>
      <c r="AJC451" s="2"/>
      <c r="AJD451" s="2"/>
      <c r="AJE451" s="2"/>
      <c r="AJF451" s="2"/>
      <c r="AJG451" s="2"/>
      <c r="AJH451" s="2"/>
      <c r="AJI451" s="2"/>
      <c r="AJJ451" s="2"/>
      <c r="AJK451" s="2"/>
      <c r="AJL451" s="2"/>
      <c r="AJM451" s="2"/>
      <c r="AJN451" s="2"/>
      <c r="AJO451" s="2"/>
      <c r="AJP451" s="2"/>
      <c r="AJQ451" s="2"/>
      <c r="AJR451" s="2"/>
      <c r="AJS451" s="2"/>
      <c r="AJT451" s="2"/>
      <c r="AJU451" s="2"/>
      <c r="AJV451" s="2"/>
      <c r="AJW451" s="2"/>
      <c r="AJX451" s="2"/>
      <c r="AJY451" s="2"/>
      <c r="AJZ451" s="2"/>
      <c r="AKA451" s="2"/>
      <c r="AKB451" s="2"/>
      <c r="AKC451" s="2"/>
      <c r="AKD451" s="2"/>
      <c r="AKE451" s="2"/>
      <c r="AKF451" s="2"/>
      <c r="AKG451" s="2"/>
      <c r="AKH451" s="2"/>
      <c r="AKI451" s="2"/>
      <c r="AKJ451" s="2"/>
      <c r="AKK451" s="2"/>
      <c r="AKL451" s="2"/>
      <c r="AKM451" s="2"/>
      <c r="AKN451" s="2"/>
      <c r="AKO451" s="2"/>
      <c r="AKP451" s="2"/>
      <c r="AKQ451" s="2"/>
      <c r="AKR451" s="2"/>
      <c r="AKS451" s="2"/>
      <c r="AKT451" s="2"/>
      <c r="AKU451" s="2"/>
      <c r="AKV451" s="2"/>
      <c r="AKW451" s="2"/>
      <c r="AKX451" s="2"/>
      <c r="AKY451" s="2"/>
      <c r="AKZ451" s="2"/>
      <c r="ALA451" s="2"/>
      <c r="ALB451" s="1"/>
      <c r="ALC451" s="1"/>
      <c r="ALD451" s="1"/>
      <c r="ALE451" s="1"/>
      <c r="ALF451" s="1"/>
      <c r="ALG451" s="1"/>
      <c r="ALH451" s="1"/>
      <c r="ALI451" s="1"/>
      <c r="ALJ451" s="1"/>
      <c r="ALK451" s="1"/>
      <c r="ALL451" s="1"/>
      <c r="ALM451" s="1"/>
      <c r="ALN451" s="1"/>
      <c r="ALO451" s="1"/>
      <c r="ALP451" s="1"/>
      <c r="ALQ451" s="1"/>
      <c r="ALR451" s="1"/>
      <c r="ALS451"/>
      <c r="ALT451"/>
      <c r="ALU451"/>
      <c r="ALV451"/>
      <c r="ALW451"/>
      <c r="ALX451"/>
      <c r="ALY451"/>
      <c r="ALZ451"/>
      <c r="AMA451"/>
      <c r="AMB451"/>
      <c r="AMC451"/>
      <c r="AMD451"/>
      <c r="AME451"/>
      <c r="AMF451"/>
      <c r="AMG451"/>
      <c r="AMH451"/>
      <c r="AMI451"/>
      <c r="AMJ451"/>
    </row>
    <row r="452" spans="1:1024" s="37" customFormat="1">
      <c r="A452" s="1"/>
      <c r="B452" s="1"/>
      <c r="C452" s="1"/>
      <c r="D452" s="1"/>
      <c r="E452" s="1"/>
      <c r="F452" s="1"/>
      <c r="G452" s="1"/>
      <c r="H452" s="1"/>
      <c r="I452" s="1"/>
      <c r="J452" s="10"/>
      <c r="K452" s="10"/>
      <c r="L452" s="10"/>
      <c r="M452" s="50"/>
      <c r="N452" s="50"/>
      <c r="O452" s="1"/>
      <c r="P452" s="1"/>
      <c r="Q452" s="51"/>
      <c r="VZ452" s="2"/>
      <c r="WA452" s="2"/>
      <c r="WB452" s="2"/>
      <c r="WC452" s="2"/>
      <c r="WD452" s="2"/>
      <c r="WE452" s="2"/>
      <c r="WF452" s="2"/>
      <c r="WG452" s="2"/>
      <c r="WH452" s="2"/>
      <c r="WI452" s="2"/>
      <c r="WJ452" s="2"/>
      <c r="WK452" s="2"/>
      <c r="WL452" s="2"/>
      <c r="WM452" s="2"/>
      <c r="WN452" s="2"/>
      <c r="WO452" s="2"/>
      <c r="WP452" s="2"/>
      <c r="WQ452" s="2"/>
      <c r="WR452" s="2"/>
      <c r="WS452" s="2"/>
      <c r="WT452" s="2"/>
      <c r="WU452" s="2"/>
      <c r="WV452" s="2"/>
      <c r="WW452" s="2"/>
      <c r="WX452" s="2"/>
      <c r="WY452" s="2"/>
      <c r="WZ452" s="2"/>
      <c r="XA452" s="2"/>
      <c r="XB452" s="2"/>
      <c r="XC452" s="2"/>
      <c r="XD452" s="2"/>
      <c r="XE452" s="2"/>
      <c r="XF452" s="2"/>
      <c r="XG452" s="2"/>
      <c r="XH452" s="2"/>
      <c r="XI452" s="2"/>
      <c r="XJ452" s="2"/>
      <c r="XK452" s="2"/>
      <c r="XL452" s="2"/>
      <c r="XM452" s="2"/>
      <c r="XN452" s="2"/>
      <c r="XO452" s="2"/>
      <c r="XP452" s="2"/>
      <c r="XQ452" s="2"/>
      <c r="XR452" s="2"/>
      <c r="XS452" s="2"/>
      <c r="XT452" s="2"/>
      <c r="XU452" s="2"/>
      <c r="XV452" s="2"/>
      <c r="XW452" s="2"/>
      <c r="XX452" s="2"/>
      <c r="XY452" s="2"/>
      <c r="XZ452" s="2"/>
      <c r="YA452" s="2"/>
      <c r="YB452" s="2"/>
      <c r="YC452" s="2"/>
      <c r="YD452" s="2"/>
      <c r="YE452" s="2"/>
      <c r="YF452" s="2"/>
      <c r="YG452" s="2"/>
      <c r="YH452" s="2"/>
      <c r="YI452" s="2"/>
      <c r="YJ452" s="2"/>
      <c r="YK452" s="2"/>
      <c r="YL452" s="2"/>
      <c r="YM452" s="2"/>
      <c r="YN452" s="2"/>
      <c r="YO452" s="2"/>
      <c r="YP452" s="2"/>
      <c r="YQ452" s="2"/>
      <c r="YR452" s="2"/>
      <c r="YS452" s="2"/>
      <c r="YT452" s="2"/>
      <c r="YU452" s="2"/>
      <c r="YV452" s="2"/>
      <c r="YW452" s="2"/>
      <c r="YX452" s="2"/>
      <c r="YY452" s="2"/>
      <c r="YZ452" s="2"/>
      <c r="ZA452" s="2"/>
      <c r="ZB452" s="2"/>
      <c r="ZC452" s="2"/>
      <c r="ZD452" s="2"/>
      <c r="ZE452" s="2"/>
      <c r="ZF452" s="2"/>
      <c r="ZG452" s="2"/>
      <c r="ZH452" s="2"/>
      <c r="ZI452" s="2"/>
      <c r="ZJ452" s="2"/>
      <c r="ZK452" s="2"/>
      <c r="ZL452" s="2"/>
      <c r="ZM452" s="2"/>
      <c r="ZN452" s="2"/>
      <c r="ZO452" s="2"/>
      <c r="ZP452" s="2"/>
      <c r="ZQ452" s="2"/>
      <c r="ZR452" s="2"/>
      <c r="ZS452" s="2"/>
      <c r="ZT452" s="2"/>
      <c r="ZU452" s="2"/>
      <c r="ZV452" s="2"/>
      <c r="ZW452" s="2"/>
      <c r="ZX452" s="2"/>
      <c r="ZY452" s="2"/>
      <c r="ZZ452" s="2"/>
      <c r="AAA452" s="2"/>
      <c r="AAB452" s="2"/>
      <c r="AAC452" s="2"/>
      <c r="AAD452" s="2"/>
      <c r="AAE452" s="2"/>
      <c r="AAF452" s="2"/>
      <c r="AAG452" s="2"/>
      <c r="AAH452" s="2"/>
      <c r="AAI452" s="2"/>
      <c r="AAJ452" s="2"/>
      <c r="AAK452" s="2"/>
      <c r="AAL452" s="2"/>
      <c r="AAM452" s="2"/>
      <c r="AAN452" s="2"/>
      <c r="AAO452" s="2"/>
      <c r="AAP452" s="2"/>
      <c r="AAQ452" s="2"/>
      <c r="AAR452" s="2"/>
      <c r="AAS452" s="2"/>
      <c r="AAT452" s="2"/>
      <c r="AAU452" s="2"/>
      <c r="AAV452" s="2"/>
      <c r="AAW452" s="2"/>
      <c r="AAX452" s="2"/>
      <c r="AAY452" s="2"/>
      <c r="AAZ452" s="2"/>
      <c r="ABA452" s="2"/>
      <c r="ABB452" s="2"/>
      <c r="ABC452" s="2"/>
      <c r="ABD452" s="2"/>
      <c r="ABE452" s="2"/>
      <c r="ABF452" s="2"/>
      <c r="ABG452" s="2"/>
      <c r="ABH452" s="2"/>
      <c r="ABI452" s="2"/>
      <c r="ABJ452" s="2"/>
      <c r="ABK452" s="2"/>
      <c r="ABL452" s="2"/>
      <c r="ABM452" s="2"/>
      <c r="ABN452" s="2"/>
      <c r="ABO452" s="2"/>
      <c r="ABP452" s="2"/>
      <c r="ABQ452" s="2"/>
      <c r="ABR452" s="2"/>
      <c r="ABS452" s="2"/>
      <c r="ABT452" s="2"/>
      <c r="ABU452" s="2"/>
      <c r="ABV452" s="2"/>
      <c r="ABW452" s="2"/>
      <c r="ABX452" s="2"/>
      <c r="ABY452" s="2"/>
      <c r="ABZ452" s="2"/>
      <c r="ACA452" s="2"/>
      <c r="ACB452" s="2"/>
      <c r="ACC452" s="2"/>
      <c r="ACD452" s="2"/>
      <c r="ACE452" s="2"/>
      <c r="ACF452" s="2"/>
      <c r="ACG452" s="2"/>
      <c r="ACH452" s="2"/>
      <c r="ACI452" s="2"/>
      <c r="ACJ452" s="2"/>
      <c r="ACK452" s="2"/>
      <c r="ACL452" s="2"/>
      <c r="ACM452" s="2"/>
      <c r="ACN452" s="2"/>
      <c r="ACO452" s="2"/>
      <c r="ACP452" s="2"/>
      <c r="ACQ452" s="2"/>
      <c r="ACR452" s="2"/>
      <c r="ACS452" s="2"/>
      <c r="ACT452" s="2"/>
      <c r="ACU452" s="2"/>
      <c r="ACV452" s="2"/>
      <c r="ACW452" s="2"/>
      <c r="ACX452" s="2"/>
      <c r="ACY452" s="2"/>
      <c r="ACZ452" s="2"/>
      <c r="ADA452" s="2"/>
      <c r="ADB452" s="2"/>
      <c r="ADC452" s="2"/>
      <c r="ADD452" s="2"/>
      <c r="ADE452" s="2"/>
      <c r="ADF452" s="2"/>
      <c r="ADG452" s="2"/>
      <c r="ADH452" s="2"/>
      <c r="ADI452" s="2"/>
      <c r="ADJ452" s="2"/>
      <c r="ADK452" s="2"/>
      <c r="ADL452" s="2"/>
      <c r="ADM452" s="2"/>
      <c r="ADN452" s="2"/>
      <c r="ADO452" s="2"/>
      <c r="ADP452" s="2"/>
      <c r="ADQ452" s="2"/>
      <c r="ADR452" s="2"/>
      <c r="ADS452" s="2"/>
      <c r="ADT452" s="2"/>
      <c r="ADU452" s="2"/>
      <c r="ADV452" s="2"/>
      <c r="ADW452" s="2"/>
      <c r="ADX452" s="2"/>
      <c r="ADY452" s="2"/>
      <c r="ADZ452" s="2"/>
      <c r="AEA452" s="2"/>
      <c r="AEB452" s="2"/>
      <c r="AEC452" s="2"/>
      <c r="AED452" s="2"/>
      <c r="AEE452" s="2"/>
      <c r="AEF452" s="2"/>
      <c r="AEG452" s="2"/>
      <c r="AEH452" s="2"/>
      <c r="AEI452" s="2"/>
      <c r="AEJ452" s="2"/>
      <c r="AEK452" s="2"/>
      <c r="AEL452" s="2"/>
      <c r="AEM452" s="2"/>
      <c r="AEN452" s="2"/>
      <c r="AEO452" s="2"/>
      <c r="AEP452" s="2"/>
      <c r="AEQ452" s="2"/>
      <c r="AER452" s="2"/>
      <c r="AES452" s="2"/>
      <c r="AET452" s="2"/>
      <c r="AEU452" s="2"/>
      <c r="AEV452" s="2"/>
      <c r="AEW452" s="2"/>
      <c r="AEX452" s="2"/>
      <c r="AEY452" s="2"/>
      <c r="AEZ452" s="2"/>
      <c r="AFA452" s="2"/>
      <c r="AFB452" s="2"/>
      <c r="AFC452" s="2"/>
      <c r="AFD452" s="2"/>
      <c r="AFE452" s="2"/>
      <c r="AFF452" s="2"/>
      <c r="AFG452" s="2"/>
      <c r="AFH452" s="2"/>
      <c r="AFI452" s="2"/>
      <c r="AFJ452" s="2"/>
      <c r="AFK452" s="2"/>
      <c r="AFL452" s="2"/>
      <c r="AFM452" s="2"/>
      <c r="AFN452" s="2"/>
      <c r="AFO452" s="2"/>
      <c r="AFP452" s="2"/>
      <c r="AFQ452" s="2"/>
      <c r="AFR452" s="2"/>
      <c r="AFS452" s="2"/>
      <c r="AFT452" s="2"/>
      <c r="AFU452" s="2"/>
      <c r="AFV452" s="2"/>
      <c r="AFW452" s="2"/>
      <c r="AFX452" s="2"/>
      <c r="AFY452" s="2"/>
      <c r="AFZ452" s="2"/>
      <c r="AGA452" s="2"/>
      <c r="AGB452" s="2"/>
      <c r="AGC452" s="2"/>
      <c r="AGD452" s="2"/>
      <c r="AGE452" s="2"/>
      <c r="AGF452" s="2"/>
      <c r="AGG452" s="2"/>
      <c r="AGH452" s="2"/>
      <c r="AGI452" s="2"/>
      <c r="AGJ452" s="2"/>
      <c r="AGK452" s="2"/>
      <c r="AGL452" s="2"/>
      <c r="AGM452" s="2"/>
      <c r="AGN452" s="2"/>
      <c r="AGO452" s="2"/>
      <c r="AGP452" s="2"/>
      <c r="AGQ452" s="2"/>
      <c r="AGR452" s="2"/>
      <c r="AGS452" s="2"/>
      <c r="AGT452" s="2"/>
      <c r="AGU452" s="2"/>
      <c r="AGV452" s="2"/>
      <c r="AGW452" s="2"/>
      <c r="AGX452" s="2"/>
      <c r="AGY452" s="2"/>
      <c r="AGZ452" s="2"/>
      <c r="AHA452" s="2"/>
      <c r="AHB452" s="2"/>
      <c r="AHC452" s="2"/>
      <c r="AHD452" s="2"/>
      <c r="AHE452" s="2"/>
      <c r="AHF452" s="2"/>
      <c r="AHG452" s="2"/>
      <c r="AHH452" s="2"/>
      <c r="AHI452" s="2"/>
      <c r="AHJ452" s="2"/>
      <c r="AHK452" s="2"/>
      <c r="AHL452" s="2"/>
      <c r="AHM452" s="2"/>
      <c r="AHN452" s="2"/>
      <c r="AHO452" s="2"/>
      <c r="AHP452" s="2"/>
      <c r="AHQ452" s="2"/>
      <c r="AHR452" s="2"/>
      <c r="AHS452" s="2"/>
      <c r="AHT452" s="2"/>
      <c r="AHU452" s="2"/>
      <c r="AHV452" s="2"/>
      <c r="AHW452" s="2"/>
      <c r="AHX452" s="2"/>
      <c r="AHY452" s="2"/>
      <c r="AHZ452" s="2"/>
      <c r="AIA452" s="2"/>
      <c r="AIB452" s="2"/>
      <c r="AIC452" s="2"/>
      <c r="AID452" s="2"/>
      <c r="AIE452" s="2"/>
      <c r="AIF452" s="2"/>
      <c r="AIG452" s="2"/>
      <c r="AIH452" s="2"/>
      <c r="AII452" s="2"/>
      <c r="AIJ452" s="2"/>
      <c r="AIK452" s="2"/>
      <c r="AIL452" s="2"/>
      <c r="AIM452" s="2"/>
      <c r="AIN452" s="2"/>
      <c r="AIO452" s="2"/>
      <c r="AIP452" s="2"/>
      <c r="AIQ452" s="2"/>
      <c r="AIR452" s="2"/>
      <c r="AIS452" s="2"/>
      <c r="AIT452" s="2"/>
      <c r="AIU452" s="2"/>
      <c r="AIV452" s="2"/>
      <c r="AIW452" s="2"/>
      <c r="AIX452" s="2"/>
      <c r="AIY452" s="2"/>
      <c r="AIZ452" s="2"/>
      <c r="AJA452" s="2"/>
      <c r="AJB452" s="2"/>
      <c r="AJC452" s="2"/>
      <c r="AJD452" s="2"/>
      <c r="AJE452" s="2"/>
      <c r="AJF452" s="2"/>
      <c r="AJG452" s="2"/>
      <c r="AJH452" s="2"/>
      <c r="AJI452" s="2"/>
      <c r="AJJ452" s="2"/>
      <c r="AJK452" s="2"/>
      <c r="AJL452" s="2"/>
      <c r="AJM452" s="2"/>
      <c r="AJN452" s="2"/>
      <c r="AJO452" s="2"/>
      <c r="AJP452" s="2"/>
      <c r="AJQ452" s="2"/>
      <c r="AJR452" s="2"/>
      <c r="AJS452" s="2"/>
      <c r="AJT452" s="2"/>
      <c r="AJU452" s="2"/>
      <c r="AJV452" s="2"/>
      <c r="AJW452" s="2"/>
      <c r="AJX452" s="2"/>
      <c r="AJY452" s="2"/>
      <c r="AJZ452" s="2"/>
      <c r="AKA452" s="2"/>
      <c r="AKB452" s="2"/>
      <c r="AKC452" s="2"/>
      <c r="AKD452" s="2"/>
      <c r="AKE452" s="2"/>
      <c r="AKF452" s="2"/>
      <c r="AKG452" s="2"/>
      <c r="AKH452" s="2"/>
      <c r="AKI452" s="2"/>
      <c r="AKJ452" s="2"/>
      <c r="AKK452" s="2"/>
      <c r="AKL452" s="2"/>
      <c r="AKM452" s="2"/>
      <c r="AKN452" s="2"/>
      <c r="AKO452" s="2"/>
      <c r="AKP452" s="2"/>
      <c r="AKQ452" s="2"/>
      <c r="AKR452" s="2"/>
      <c r="AKS452" s="2"/>
      <c r="AKT452" s="2"/>
      <c r="AKU452" s="2"/>
      <c r="AKV452" s="2"/>
      <c r="AKW452" s="2"/>
      <c r="AKX452" s="2"/>
      <c r="AKY452" s="2"/>
      <c r="AKZ452" s="2"/>
      <c r="ALA452" s="2"/>
      <c r="ALB452" s="1"/>
      <c r="ALC452" s="1"/>
      <c r="ALD452" s="1"/>
      <c r="ALE452" s="1"/>
      <c r="ALF452" s="1"/>
      <c r="ALG452" s="1"/>
      <c r="ALH452" s="1"/>
      <c r="ALI452" s="1"/>
      <c r="ALJ452" s="1"/>
      <c r="ALK452" s="1"/>
      <c r="ALL452" s="1"/>
      <c r="ALM452" s="1"/>
      <c r="ALN452" s="1"/>
      <c r="ALO452" s="1"/>
      <c r="ALP452" s="1"/>
      <c r="ALQ452" s="1"/>
      <c r="ALR452" s="1"/>
      <c r="ALS452"/>
      <c r="ALT452"/>
      <c r="ALU452"/>
      <c r="ALV452"/>
      <c r="ALW452"/>
      <c r="ALX452"/>
      <c r="ALY452"/>
      <c r="ALZ452"/>
      <c r="AMA452"/>
      <c r="AMB452"/>
      <c r="AMC452"/>
      <c r="AMD452"/>
      <c r="AME452"/>
      <c r="AMF452"/>
      <c r="AMG452"/>
      <c r="AMH452"/>
      <c r="AMI452"/>
      <c r="AMJ452"/>
    </row>
    <row r="453" spans="1:1024" s="37" customFormat="1">
      <c r="A453" s="1"/>
      <c r="B453" s="1"/>
      <c r="C453" s="1"/>
      <c r="D453" s="1"/>
      <c r="E453" s="1"/>
      <c r="F453" s="1"/>
      <c r="G453" s="1"/>
      <c r="H453" s="1"/>
      <c r="I453" s="1"/>
      <c r="J453" s="10"/>
      <c r="K453" s="10"/>
      <c r="L453" s="10"/>
      <c r="M453" s="50"/>
      <c r="N453" s="50"/>
      <c r="O453" s="1"/>
      <c r="P453" s="1"/>
      <c r="Q453" s="51"/>
      <c r="VZ453" s="2"/>
      <c r="WA453" s="2"/>
      <c r="WB453" s="2"/>
      <c r="WC453" s="2"/>
      <c r="WD453" s="2"/>
      <c r="WE453" s="2"/>
      <c r="WF453" s="2"/>
      <c r="WG453" s="2"/>
      <c r="WH453" s="2"/>
      <c r="WI453" s="2"/>
      <c r="WJ453" s="2"/>
      <c r="WK453" s="2"/>
      <c r="WL453" s="2"/>
      <c r="WM453" s="2"/>
      <c r="WN453" s="2"/>
      <c r="WO453" s="2"/>
      <c r="WP453" s="2"/>
      <c r="WQ453" s="2"/>
      <c r="WR453" s="2"/>
      <c r="WS453" s="2"/>
      <c r="WT453" s="2"/>
      <c r="WU453" s="2"/>
      <c r="WV453" s="2"/>
      <c r="WW453" s="2"/>
      <c r="WX453" s="2"/>
      <c r="WY453" s="2"/>
      <c r="WZ453" s="2"/>
      <c r="XA453" s="2"/>
      <c r="XB453" s="2"/>
      <c r="XC453" s="2"/>
      <c r="XD453" s="2"/>
      <c r="XE453" s="2"/>
      <c r="XF453" s="2"/>
      <c r="XG453" s="2"/>
      <c r="XH453" s="2"/>
      <c r="XI453" s="2"/>
      <c r="XJ453" s="2"/>
      <c r="XK453" s="2"/>
      <c r="XL453" s="2"/>
      <c r="XM453" s="2"/>
      <c r="XN453" s="2"/>
      <c r="XO453" s="2"/>
      <c r="XP453" s="2"/>
      <c r="XQ453" s="2"/>
      <c r="XR453" s="2"/>
      <c r="XS453" s="2"/>
      <c r="XT453" s="2"/>
      <c r="XU453" s="2"/>
      <c r="XV453" s="2"/>
      <c r="XW453" s="2"/>
      <c r="XX453" s="2"/>
      <c r="XY453" s="2"/>
      <c r="XZ453" s="2"/>
      <c r="YA453" s="2"/>
      <c r="YB453" s="2"/>
      <c r="YC453" s="2"/>
      <c r="YD453" s="2"/>
      <c r="YE453" s="2"/>
      <c r="YF453" s="2"/>
      <c r="YG453" s="2"/>
      <c r="YH453" s="2"/>
      <c r="YI453" s="2"/>
      <c r="YJ453" s="2"/>
      <c r="YK453" s="2"/>
      <c r="YL453" s="2"/>
      <c r="YM453" s="2"/>
      <c r="YN453" s="2"/>
      <c r="YO453" s="2"/>
      <c r="YP453" s="2"/>
      <c r="YQ453" s="2"/>
      <c r="YR453" s="2"/>
      <c r="YS453" s="2"/>
      <c r="YT453" s="2"/>
      <c r="YU453" s="2"/>
      <c r="YV453" s="2"/>
      <c r="YW453" s="2"/>
      <c r="YX453" s="2"/>
      <c r="YY453" s="2"/>
      <c r="YZ453" s="2"/>
      <c r="ZA453" s="2"/>
      <c r="ZB453" s="2"/>
      <c r="ZC453" s="2"/>
      <c r="ZD453" s="2"/>
      <c r="ZE453" s="2"/>
      <c r="ZF453" s="2"/>
      <c r="ZG453" s="2"/>
      <c r="ZH453" s="2"/>
      <c r="ZI453" s="2"/>
      <c r="ZJ453" s="2"/>
      <c r="ZK453" s="2"/>
      <c r="ZL453" s="2"/>
      <c r="ZM453" s="2"/>
      <c r="ZN453" s="2"/>
      <c r="ZO453" s="2"/>
      <c r="ZP453" s="2"/>
      <c r="ZQ453" s="2"/>
      <c r="ZR453" s="2"/>
      <c r="ZS453" s="2"/>
      <c r="ZT453" s="2"/>
      <c r="ZU453" s="2"/>
      <c r="ZV453" s="2"/>
      <c r="ZW453" s="2"/>
      <c r="ZX453" s="2"/>
      <c r="ZY453" s="2"/>
      <c r="ZZ453" s="2"/>
      <c r="AAA453" s="2"/>
      <c r="AAB453" s="2"/>
      <c r="AAC453" s="2"/>
      <c r="AAD453" s="2"/>
      <c r="AAE453" s="2"/>
      <c r="AAF453" s="2"/>
      <c r="AAG453" s="2"/>
      <c r="AAH453" s="2"/>
      <c r="AAI453" s="2"/>
      <c r="AAJ453" s="2"/>
      <c r="AAK453" s="2"/>
      <c r="AAL453" s="2"/>
      <c r="AAM453" s="2"/>
      <c r="AAN453" s="2"/>
      <c r="AAO453" s="2"/>
      <c r="AAP453" s="2"/>
      <c r="AAQ453" s="2"/>
      <c r="AAR453" s="2"/>
      <c r="AAS453" s="2"/>
      <c r="AAT453" s="2"/>
      <c r="AAU453" s="2"/>
      <c r="AAV453" s="2"/>
      <c r="AAW453" s="2"/>
      <c r="AAX453" s="2"/>
      <c r="AAY453" s="2"/>
      <c r="AAZ453" s="2"/>
      <c r="ABA453" s="2"/>
      <c r="ABB453" s="2"/>
      <c r="ABC453" s="2"/>
      <c r="ABD453" s="2"/>
      <c r="ABE453" s="2"/>
      <c r="ABF453" s="2"/>
      <c r="ABG453" s="2"/>
      <c r="ABH453" s="2"/>
      <c r="ABI453" s="2"/>
      <c r="ABJ453" s="2"/>
      <c r="ABK453" s="2"/>
      <c r="ABL453" s="2"/>
      <c r="ABM453" s="2"/>
      <c r="ABN453" s="2"/>
      <c r="ABO453" s="2"/>
      <c r="ABP453" s="2"/>
      <c r="ABQ453" s="2"/>
      <c r="ABR453" s="2"/>
      <c r="ABS453" s="2"/>
      <c r="ABT453" s="2"/>
      <c r="ABU453" s="2"/>
      <c r="ABV453" s="2"/>
      <c r="ABW453" s="2"/>
      <c r="ABX453" s="2"/>
      <c r="ABY453" s="2"/>
      <c r="ABZ453" s="2"/>
      <c r="ACA453" s="2"/>
      <c r="ACB453" s="2"/>
      <c r="ACC453" s="2"/>
      <c r="ACD453" s="2"/>
      <c r="ACE453" s="2"/>
      <c r="ACF453" s="2"/>
      <c r="ACG453" s="2"/>
      <c r="ACH453" s="2"/>
      <c r="ACI453" s="2"/>
      <c r="ACJ453" s="2"/>
      <c r="ACK453" s="2"/>
      <c r="ACL453" s="2"/>
      <c r="ACM453" s="2"/>
      <c r="ACN453" s="2"/>
      <c r="ACO453" s="2"/>
      <c r="ACP453" s="2"/>
      <c r="ACQ453" s="2"/>
      <c r="ACR453" s="2"/>
      <c r="ACS453" s="2"/>
      <c r="ACT453" s="2"/>
      <c r="ACU453" s="2"/>
      <c r="ACV453" s="2"/>
      <c r="ACW453" s="2"/>
      <c r="ACX453" s="2"/>
      <c r="ACY453" s="2"/>
      <c r="ACZ453" s="2"/>
      <c r="ADA453" s="2"/>
      <c r="ADB453" s="2"/>
      <c r="ADC453" s="2"/>
      <c r="ADD453" s="2"/>
      <c r="ADE453" s="2"/>
      <c r="ADF453" s="2"/>
      <c r="ADG453" s="2"/>
      <c r="ADH453" s="2"/>
      <c r="ADI453" s="2"/>
      <c r="ADJ453" s="2"/>
      <c r="ADK453" s="2"/>
      <c r="ADL453" s="2"/>
      <c r="ADM453" s="2"/>
      <c r="ADN453" s="2"/>
      <c r="ADO453" s="2"/>
      <c r="ADP453" s="2"/>
      <c r="ADQ453" s="2"/>
      <c r="ADR453" s="2"/>
      <c r="ADS453" s="2"/>
      <c r="ADT453" s="2"/>
      <c r="ADU453" s="2"/>
      <c r="ADV453" s="2"/>
      <c r="ADW453" s="2"/>
      <c r="ADX453" s="2"/>
      <c r="ADY453" s="2"/>
      <c r="ADZ453" s="2"/>
      <c r="AEA453" s="2"/>
      <c r="AEB453" s="2"/>
      <c r="AEC453" s="2"/>
      <c r="AED453" s="2"/>
      <c r="AEE453" s="2"/>
      <c r="AEF453" s="2"/>
      <c r="AEG453" s="2"/>
      <c r="AEH453" s="2"/>
      <c r="AEI453" s="2"/>
      <c r="AEJ453" s="2"/>
      <c r="AEK453" s="2"/>
      <c r="AEL453" s="2"/>
      <c r="AEM453" s="2"/>
      <c r="AEN453" s="2"/>
      <c r="AEO453" s="2"/>
      <c r="AEP453" s="2"/>
      <c r="AEQ453" s="2"/>
      <c r="AER453" s="2"/>
      <c r="AES453" s="2"/>
      <c r="AET453" s="2"/>
      <c r="AEU453" s="2"/>
      <c r="AEV453" s="2"/>
      <c r="AEW453" s="2"/>
      <c r="AEX453" s="2"/>
      <c r="AEY453" s="2"/>
      <c r="AEZ453" s="2"/>
      <c r="AFA453" s="2"/>
      <c r="AFB453" s="2"/>
      <c r="AFC453" s="2"/>
      <c r="AFD453" s="2"/>
      <c r="AFE453" s="2"/>
      <c r="AFF453" s="2"/>
      <c r="AFG453" s="2"/>
      <c r="AFH453" s="2"/>
      <c r="AFI453" s="2"/>
      <c r="AFJ453" s="2"/>
      <c r="AFK453" s="2"/>
      <c r="AFL453" s="2"/>
      <c r="AFM453" s="2"/>
      <c r="AFN453" s="2"/>
      <c r="AFO453" s="2"/>
      <c r="AFP453" s="2"/>
      <c r="AFQ453" s="2"/>
      <c r="AFR453" s="2"/>
      <c r="AFS453" s="2"/>
      <c r="AFT453" s="2"/>
      <c r="AFU453" s="2"/>
      <c r="AFV453" s="2"/>
      <c r="AFW453" s="2"/>
      <c r="AFX453" s="2"/>
      <c r="AFY453" s="2"/>
      <c r="AFZ453" s="2"/>
      <c r="AGA453" s="2"/>
      <c r="AGB453" s="2"/>
      <c r="AGC453" s="2"/>
      <c r="AGD453" s="2"/>
      <c r="AGE453" s="2"/>
      <c r="AGF453" s="2"/>
      <c r="AGG453" s="2"/>
      <c r="AGH453" s="2"/>
      <c r="AGI453" s="2"/>
      <c r="AGJ453" s="2"/>
      <c r="AGK453" s="2"/>
      <c r="AGL453" s="2"/>
      <c r="AGM453" s="2"/>
      <c r="AGN453" s="2"/>
      <c r="AGO453" s="2"/>
      <c r="AGP453" s="2"/>
      <c r="AGQ453" s="2"/>
      <c r="AGR453" s="2"/>
      <c r="AGS453" s="2"/>
      <c r="AGT453" s="2"/>
      <c r="AGU453" s="2"/>
      <c r="AGV453" s="2"/>
      <c r="AGW453" s="2"/>
      <c r="AGX453" s="2"/>
      <c r="AGY453" s="2"/>
      <c r="AGZ453" s="2"/>
      <c r="AHA453" s="2"/>
      <c r="AHB453" s="2"/>
      <c r="AHC453" s="2"/>
      <c r="AHD453" s="2"/>
      <c r="AHE453" s="2"/>
      <c r="AHF453" s="2"/>
      <c r="AHG453" s="2"/>
      <c r="AHH453" s="2"/>
      <c r="AHI453" s="2"/>
      <c r="AHJ453" s="2"/>
      <c r="AHK453" s="2"/>
      <c r="AHL453" s="2"/>
      <c r="AHM453" s="2"/>
      <c r="AHN453" s="2"/>
      <c r="AHO453" s="2"/>
      <c r="AHP453" s="2"/>
      <c r="AHQ453" s="2"/>
      <c r="AHR453" s="2"/>
      <c r="AHS453" s="2"/>
      <c r="AHT453" s="2"/>
      <c r="AHU453" s="2"/>
      <c r="AHV453" s="2"/>
      <c r="AHW453" s="2"/>
      <c r="AHX453" s="2"/>
      <c r="AHY453" s="2"/>
      <c r="AHZ453" s="2"/>
      <c r="AIA453" s="2"/>
      <c r="AIB453" s="2"/>
      <c r="AIC453" s="2"/>
      <c r="AID453" s="2"/>
      <c r="AIE453" s="2"/>
      <c r="AIF453" s="2"/>
      <c r="AIG453" s="2"/>
      <c r="AIH453" s="2"/>
      <c r="AII453" s="2"/>
      <c r="AIJ453" s="2"/>
      <c r="AIK453" s="2"/>
      <c r="AIL453" s="2"/>
      <c r="AIM453" s="2"/>
      <c r="AIN453" s="2"/>
      <c r="AIO453" s="2"/>
      <c r="AIP453" s="2"/>
      <c r="AIQ453" s="2"/>
      <c r="AIR453" s="2"/>
      <c r="AIS453" s="2"/>
      <c r="AIT453" s="2"/>
      <c r="AIU453" s="2"/>
      <c r="AIV453" s="2"/>
      <c r="AIW453" s="2"/>
      <c r="AIX453" s="2"/>
      <c r="AIY453" s="2"/>
      <c r="AIZ453" s="2"/>
      <c r="AJA453" s="2"/>
      <c r="AJB453" s="2"/>
      <c r="AJC453" s="2"/>
      <c r="AJD453" s="2"/>
      <c r="AJE453" s="2"/>
      <c r="AJF453" s="2"/>
      <c r="AJG453" s="2"/>
      <c r="AJH453" s="2"/>
      <c r="AJI453" s="2"/>
      <c r="AJJ453" s="2"/>
      <c r="AJK453" s="2"/>
      <c r="AJL453" s="2"/>
      <c r="AJM453" s="2"/>
      <c r="AJN453" s="2"/>
      <c r="AJO453" s="2"/>
      <c r="AJP453" s="2"/>
      <c r="AJQ453" s="2"/>
      <c r="AJR453" s="2"/>
      <c r="AJS453" s="2"/>
      <c r="AJT453" s="2"/>
      <c r="AJU453" s="2"/>
      <c r="AJV453" s="2"/>
      <c r="AJW453" s="2"/>
      <c r="AJX453" s="2"/>
      <c r="AJY453" s="2"/>
      <c r="AJZ453" s="2"/>
      <c r="AKA453" s="2"/>
      <c r="AKB453" s="2"/>
      <c r="AKC453" s="2"/>
      <c r="AKD453" s="2"/>
      <c r="AKE453" s="2"/>
      <c r="AKF453" s="2"/>
      <c r="AKG453" s="2"/>
      <c r="AKH453" s="2"/>
      <c r="AKI453" s="2"/>
      <c r="AKJ453" s="2"/>
      <c r="AKK453" s="2"/>
      <c r="AKL453" s="2"/>
      <c r="AKM453" s="2"/>
      <c r="AKN453" s="2"/>
      <c r="AKO453" s="2"/>
      <c r="AKP453" s="2"/>
      <c r="AKQ453" s="2"/>
      <c r="AKR453" s="2"/>
      <c r="AKS453" s="2"/>
      <c r="AKT453" s="2"/>
      <c r="AKU453" s="2"/>
      <c r="AKV453" s="2"/>
      <c r="AKW453" s="2"/>
      <c r="AKX453" s="2"/>
      <c r="AKY453" s="2"/>
      <c r="AKZ453" s="2"/>
      <c r="ALA453" s="2"/>
      <c r="ALB453" s="1"/>
      <c r="ALC453" s="1"/>
      <c r="ALD453" s="1"/>
      <c r="ALE453" s="1"/>
      <c r="ALF453" s="1"/>
      <c r="ALG453" s="1"/>
      <c r="ALH453" s="1"/>
      <c r="ALI453" s="1"/>
      <c r="ALJ453" s="1"/>
      <c r="ALK453" s="1"/>
      <c r="ALL453" s="1"/>
      <c r="ALM453" s="1"/>
      <c r="ALN453" s="1"/>
      <c r="ALO453" s="1"/>
      <c r="ALP453" s="1"/>
      <c r="ALQ453" s="1"/>
      <c r="ALR453" s="1"/>
      <c r="ALS453"/>
      <c r="ALT453"/>
      <c r="ALU453"/>
      <c r="ALV453"/>
      <c r="ALW453"/>
      <c r="ALX453"/>
      <c r="ALY453"/>
      <c r="ALZ453"/>
      <c r="AMA453"/>
      <c r="AMB453"/>
      <c r="AMC453"/>
      <c r="AMD453"/>
      <c r="AME453"/>
      <c r="AMF453"/>
      <c r="AMG453"/>
      <c r="AMH453"/>
      <c r="AMI453"/>
      <c r="AMJ453"/>
    </row>
    <row r="454" spans="1:1024" s="37" customFormat="1">
      <c r="A454" s="1"/>
      <c r="B454" s="1"/>
      <c r="C454" s="1"/>
      <c r="D454" s="1"/>
      <c r="E454" s="1"/>
      <c r="F454" s="1"/>
      <c r="G454" s="1"/>
      <c r="H454" s="1"/>
      <c r="I454" s="1"/>
      <c r="J454" s="10"/>
      <c r="K454" s="10"/>
      <c r="L454" s="10"/>
      <c r="M454" s="50"/>
      <c r="N454" s="50"/>
      <c r="O454" s="1"/>
      <c r="P454" s="1"/>
      <c r="Q454" s="51"/>
      <c r="VZ454" s="2"/>
      <c r="WA454" s="2"/>
      <c r="WB454" s="2"/>
      <c r="WC454" s="2"/>
      <c r="WD454" s="2"/>
      <c r="WE454" s="2"/>
      <c r="WF454" s="2"/>
      <c r="WG454" s="2"/>
      <c r="WH454" s="2"/>
      <c r="WI454" s="2"/>
      <c r="WJ454" s="2"/>
      <c r="WK454" s="2"/>
      <c r="WL454" s="2"/>
      <c r="WM454" s="2"/>
      <c r="WN454" s="2"/>
      <c r="WO454" s="2"/>
      <c r="WP454" s="2"/>
      <c r="WQ454" s="2"/>
      <c r="WR454" s="2"/>
      <c r="WS454" s="2"/>
      <c r="WT454" s="2"/>
      <c r="WU454" s="2"/>
      <c r="WV454" s="2"/>
      <c r="WW454" s="2"/>
      <c r="WX454" s="2"/>
      <c r="WY454" s="2"/>
      <c r="WZ454" s="2"/>
      <c r="XA454" s="2"/>
      <c r="XB454" s="2"/>
      <c r="XC454" s="2"/>
      <c r="XD454" s="2"/>
      <c r="XE454" s="2"/>
      <c r="XF454" s="2"/>
      <c r="XG454" s="2"/>
      <c r="XH454" s="2"/>
      <c r="XI454" s="2"/>
      <c r="XJ454" s="2"/>
      <c r="XK454" s="2"/>
      <c r="XL454" s="2"/>
      <c r="XM454" s="2"/>
      <c r="XN454" s="2"/>
      <c r="XO454" s="2"/>
      <c r="XP454" s="2"/>
      <c r="XQ454" s="2"/>
      <c r="XR454" s="2"/>
      <c r="XS454" s="2"/>
      <c r="XT454" s="2"/>
      <c r="XU454" s="2"/>
      <c r="XV454" s="2"/>
      <c r="XW454" s="2"/>
      <c r="XX454" s="2"/>
      <c r="XY454" s="2"/>
      <c r="XZ454" s="2"/>
      <c r="YA454" s="2"/>
      <c r="YB454" s="2"/>
      <c r="YC454" s="2"/>
      <c r="YD454" s="2"/>
      <c r="YE454" s="2"/>
      <c r="YF454" s="2"/>
      <c r="YG454" s="2"/>
      <c r="YH454" s="2"/>
      <c r="YI454" s="2"/>
      <c r="YJ454" s="2"/>
      <c r="YK454" s="2"/>
      <c r="YL454" s="2"/>
      <c r="YM454" s="2"/>
      <c r="YN454" s="2"/>
      <c r="YO454" s="2"/>
      <c r="YP454" s="2"/>
      <c r="YQ454" s="2"/>
      <c r="YR454" s="2"/>
      <c r="YS454" s="2"/>
      <c r="YT454" s="2"/>
      <c r="YU454" s="2"/>
      <c r="YV454" s="2"/>
      <c r="YW454" s="2"/>
      <c r="YX454" s="2"/>
      <c r="YY454" s="2"/>
      <c r="YZ454" s="2"/>
      <c r="ZA454" s="2"/>
      <c r="ZB454" s="2"/>
      <c r="ZC454" s="2"/>
      <c r="ZD454" s="2"/>
      <c r="ZE454" s="2"/>
      <c r="ZF454" s="2"/>
      <c r="ZG454" s="2"/>
      <c r="ZH454" s="2"/>
      <c r="ZI454" s="2"/>
      <c r="ZJ454" s="2"/>
      <c r="ZK454" s="2"/>
      <c r="ZL454" s="2"/>
      <c r="ZM454" s="2"/>
      <c r="ZN454" s="2"/>
      <c r="ZO454" s="2"/>
      <c r="ZP454" s="2"/>
      <c r="ZQ454" s="2"/>
      <c r="ZR454" s="2"/>
      <c r="ZS454" s="2"/>
      <c r="ZT454" s="2"/>
      <c r="ZU454" s="2"/>
      <c r="ZV454" s="2"/>
      <c r="ZW454" s="2"/>
      <c r="ZX454" s="2"/>
      <c r="ZY454" s="2"/>
      <c r="ZZ454" s="2"/>
      <c r="AAA454" s="2"/>
      <c r="AAB454" s="2"/>
      <c r="AAC454" s="2"/>
      <c r="AAD454" s="2"/>
      <c r="AAE454" s="2"/>
      <c r="AAF454" s="2"/>
      <c r="AAG454" s="2"/>
      <c r="AAH454" s="2"/>
      <c r="AAI454" s="2"/>
      <c r="AAJ454" s="2"/>
      <c r="AAK454" s="2"/>
      <c r="AAL454" s="2"/>
      <c r="AAM454" s="2"/>
      <c r="AAN454" s="2"/>
      <c r="AAO454" s="2"/>
      <c r="AAP454" s="2"/>
      <c r="AAQ454" s="2"/>
      <c r="AAR454" s="2"/>
      <c r="AAS454" s="2"/>
      <c r="AAT454" s="2"/>
      <c r="AAU454" s="2"/>
      <c r="AAV454" s="2"/>
      <c r="AAW454" s="2"/>
      <c r="AAX454" s="2"/>
      <c r="AAY454" s="2"/>
      <c r="AAZ454" s="2"/>
      <c r="ABA454" s="2"/>
      <c r="ABB454" s="2"/>
      <c r="ABC454" s="2"/>
      <c r="ABD454" s="2"/>
      <c r="ABE454" s="2"/>
      <c r="ABF454" s="2"/>
      <c r="ABG454" s="2"/>
      <c r="ABH454" s="2"/>
      <c r="ABI454" s="2"/>
      <c r="ABJ454" s="2"/>
      <c r="ABK454" s="2"/>
      <c r="ABL454" s="2"/>
      <c r="ABM454" s="2"/>
      <c r="ABN454" s="2"/>
      <c r="ABO454" s="2"/>
      <c r="ABP454" s="2"/>
      <c r="ABQ454" s="2"/>
      <c r="ABR454" s="2"/>
      <c r="ABS454" s="2"/>
      <c r="ABT454" s="2"/>
      <c r="ABU454" s="2"/>
      <c r="ABV454" s="2"/>
      <c r="ABW454" s="2"/>
      <c r="ABX454" s="2"/>
      <c r="ABY454" s="2"/>
      <c r="ABZ454" s="2"/>
      <c r="ACA454" s="2"/>
      <c r="ACB454" s="2"/>
      <c r="ACC454" s="2"/>
      <c r="ACD454" s="2"/>
      <c r="ACE454" s="2"/>
      <c r="ACF454" s="2"/>
      <c r="ACG454" s="2"/>
      <c r="ACH454" s="2"/>
      <c r="ACI454" s="2"/>
      <c r="ACJ454" s="2"/>
      <c r="ACK454" s="2"/>
      <c r="ACL454" s="2"/>
      <c r="ACM454" s="2"/>
      <c r="ACN454" s="2"/>
      <c r="ACO454" s="2"/>
      <c r="ACP454" s="2"/>
      <c r="ACQ454" s="2"/>
      <c r="ACR454" s="2"/>
      <c r="ACS454" s="2"/>
      <c r="ACT454" s="2"/>
      <c r="ACU454" s="2"/>
      <c r="ACV454" s="2"/>
      <c r="ACW454" s="2"/>
      <c r="ACX454" s="2"/>
      <c r="ACY454" s="2"/>
      <c r="ACZ454" s="2"/>
      <c r="ADA454" s="2"/>
      <c r="ADB454" s="2"/>
      <c r="ADC454" s="2"/>
      <c r="ADD454" s="2"/>
      <c r="ADE454" s="2"/>
      <c r="ADF454" s="2"/>
      <c r="ADG454" s="2"/>
      <c r="ADH454" s="2"/>
      <c r="ADI454" s="2"/>
      <c r="ADJ454" s="2"/>
      <c r="ADK454" s="2"/>
      <c r="ADL454" s="2"/>
      <c r="ADM454" s="2"/>
      <c r="ADN454" s="2"/>
      <c r="ADO454" s="2"/>
      <c r="ADP454" s="2"/>
      <c r="ADQ454" s="2"/>
      <c r="ADR454" s="2"/>
      <c r="ADS454" s="2"/>
      <c r="ADT454" s="2"/>
      <c r="ADU454" s="2"/>
      <c r="ADV454" s="2"/>
      <c r="ADW454" s="2"/>
      <c r="ADX454" s="2"/>
      <c r="ADY454" s="2"/>
      <c r="ADZ454" s="2"/>
      <c r="AEA454" s="2"/>
      <c r="AEB454" s="2"/>
      <c r="AEC454" s="2"/>
      <c r="AED454" s="2"/>
      <c r="AEE454" s="2"/>
      <c r="AEF454" s="2"/>
      <c r="AEG454" s="2"/>
      <c r="AEH454" s="2"/>
      <c r="AEI454" s="2"/>
      <c r="AEJ454" s="2"/>
      <c r="AEK454" s="2"/>
      <c r="AEL454" s="2"/>
      <c r="AEM454" s="2"/>
      <c r="AEN454" s="2"/>
      <c r="AEO454" s="2"/>
      <c r="AEP454" s="2"/>
      <c r="AEQ454" s="2"/>
      <c r="AER454" s="2"/>
      <c r="AES454" s="2"/>
      <c r="AET454" s="2"/>
      <c r="AEU454" s="2"/>
      <c r="AEV454" s="2"/>
      <c r="AEW454" s="2"/>
      <c r="AEX454" s="2"/>
      <c r="AEY454" s="2"/>
      <c r="AEZ454" s="2"/>
      <c r="AFA454" s="2"/>
      <c r="AFB454" s="2"/>
      <c r="AFC454" s="2"/>
      <c r="AFD454" s="2"/>
      <c r="AFE454" s="2"/>
      <c r="AFF454" s="2"/>
      <c r="AFG454" s="2"/>
      <c r="AFH454" s="2"/>
      <c r="AFI454" s="2"/>
      <c r="AFJ454" s="2"/>
      <c r="AFK454" s="2"/>
      <c r="AFL454" s="2"/>
      <c r="AFM454" s="2"/>
      <c r="AFN454" s="2"/>
      <c r="AFO454" s="2"/>
      <c r="AFP454" s="2"/>
      <c r="AFQ454" s="2"/>
      <c r="AFR454" s="2"/>
      <c r="AFS454" s="2"/>
      <c r="AFT454" s="2"/>
      <c r="AFU454" s="2"/>
      <c r="AFV454" s="2"/>
      <c r="AFW454" s="2"/>
      <c r="AFX454" s="2"/>
      <c r="AFY454" s="2"/>
      <c r="AFZ454" s="2"/>
      <c r="AGA454" s="2"/>
      <c r="AGB454" s="2"/>
      <c r="AGC454" s="2"/>
      <c r="AGD454" s="2"/>
      <c r="AGE454" s="2"/>
      <c r="AGF454" s="2"/>
      <c r="AGG454" s="2"/>
      <c r="AGH454" s="2"/>
      <c r="AGI454" s="2"/>
      <c r="AGJ454" s="2"/>
      <c r="AGK454" s="2"/>
      <c r="AGL454" s="2"/>
      <c r="AGM454" s="2"/>
      <c r="AGN454" s="2"/>
      <c r="AGO454" s="2"/>
      <c r="AGP454" s="2"/>
      <c r="AGQ454" s="2"/>
      <c r="AGR454" s="2"/>
      <c r="AGS454" s="2"/>
      <c r="AGT454" s="2"/>
      <c r="AGU454" s="2"/>
      <c r="AGV454" s="2"/>
      <c r="AGW454" s="2"/>
      <c r="AGX454" s="2"/>
      <c r="AGY454" s="2"/>
      <c r="AGZ454" s="2"/>
      <c r="AHA454" s="2"/>
      <c r="AHB454" s="2"/>
      <c r="AHC454" s="2"/>
      <c r="AHD454" s="2"/>
      <c r="AHE454" s="2"/>
      <c r="AHF454" s="2"/>
      <c r="AHG454" s="2"/>
      <c r="AHH454" s="2"/>
      <c r="AHI454" s="2"/>
      <c r="AHJ454" s="2"/>
      <c r="AHK454" s="2"/>
      <c r="AHL454" s="2"/>
      <c r="AHM454" s="2"/>
      <c r="AHN454" s="2"/>
      <c r="AHO454" s="2"/>
      <c r="AHP454" s="2"/>
      <c r="AHQ454" s="2"/>
      <c r="AHR454" s="2"/>
      <c r="AHS454" s="2"/>
      <c r="AHT454" s="2"/>
      <c r="AHU454" s="2"/>
      <c r="AHV454" s="2"/>
      <c r="AHW454" s="2"/>
      <c r="AHX454" s="2"/>
      <c r="AHY454" s="2"/>
      <c r="AHZ454" s="2"/>
      <c r="AIA454" s="2"/>
      <c r="AIB454" s="2"/>
      <c r="AIC454" s="2"/>
      <c r="AID454" s="2"/>
      <c r="AIE454" s="2"/>
      <c r="AIF454" s="2"/>
      <c r="AIG454" s="2"/>
      <c r="AIH454" s="2"/>
      <c r="AII454" s="2"/>
      <c r="AIJ454" s="2"/>
      <c r="AIK454" s="2"/>
      <c r="AIL454" s="2"/>
      <c r="AIM454" s="2"/>
      <c r="AIN454" s="2"/>
      <c r="AIO454" s="2"/>
      <c r="AIP454" s="2"/>
      <c r="AIQ454" s="2"/>
      <c r="AIR454" s="2"/>
      <c r="AIS454" s="2"/>
      <c r="AIT454" s="2"/>
      <c r="AIU454" s="2"/>
      <c r="AIV454" s="2"/>
      <c r="AIW454" s="2"/>
      <c r="AIX454" s="2"/>
      <c r="AIY454" s="2"/>
      <c r="AIZ454" s="2"/>
      <c r="AJA454" s="2"/>
      <c r="AJB454" s="2"/>
      <c r="AJC454" s="2"/>
      <c r="AJD454" s="2"/>
      <c r="AJE454" s="2"/>
      <c r="AJF454" s="2"/>
      <c r="AJG454" s="2"/>
      <c r="AJH454" s="2"/>
      <c r="AJI454" s="2"/>
      <c r="AJJ454" s="2"/>
      <c r="AJK454" s="2"/>
      <c r="AJL454" s="2"/>
      <c r="AJM454" s="2"/>
      <c r="AJN454" s="2"/>
      <c r="AJO454" s="2"/>
      <c r="AJP454" s="2"/>
      <c r="AJQ454" s="2"/>
      <c r="AJR454" s="2"/>
      <c r="AJS454" s="2"/>
      <c r="AJT454" s="2"/>
      <c r="AJU454" s="2"/>
      <c r="AJV454" s="2"/>
      <c r="AJW454" s="2"/>
      <c r="AJX454" s="2"/>
      <c r="AJY454" s="2"/>
      <c r="AJZ454" s="2"/>
      <c r="AKA454" s="2"/>
      <c r="AKB454" s="2"/>
      <c r="AKC454" s="2"/>
      <c r="AKD454" s="2"/>
      <c r="AKE454" s="2"/>
      <c r="AKF454" s="2"/>
      <c r="AKG454" s="2"/>
      <c r="AKH454" s="2"/>
      <c r="AKI454" s="2"/>
      <c r="AKJ454" s="2"/>
      <c r="AKK454" s="2"/>
      <c r="AKL454" s="2"/>
      <c r="AKM454" s="2"/>
      <c r="AKN454" s="2"/>
      <c r="AKO454" s="2"/>
      <c r="AKP454" s="2"/>
      <c r="AKQ454" s="2"/>
      <c r="AKR454" s="2"/>
      <c r="AKS454" s="2"/>
      <c r="AKT454" s="2"/>
      <c r="AKU454" s="2"/>
      <c r="AKV454" s="2"/>
      <c r="AKW454" s="2"/>
      <c r="AKX454" s="2"/>
      <c r="AKY454" s="2"/>
      <c r="AKZ454" s="2"/>
      <c r="ALA454" s="2"/>
      <c r="ALB454" s="1"/>
      <c r="ALC454" s="1"/>
      <c r="ALD454" s="1"/>
      <c r="ALE454" s="1"/>
      <c r="ALF454" s="1"/>
      <c r="ALG454" s="1"/>
      <c r="ALH454" s="1"/>
      <c r="ALI454" s="1"/>
      <c r="ALJ454" s="1"/>
      <c r="ALK454" s="1"/>
      <c r="ALL454" s="1"/>
      <c r="ALM454" s="1"/>
      <c r="ALN454" s="1"/>
      <c r="ALO454" s="1"/>
      <c r="ALP454" s="1"/>
      <c r="ALQ454" s="1"/>
      <c r="ALR454" s="1"/>
      <c r="ALS454"/>
      <c r="ALT454"/>
      <c r="ALU454"/>
      <c r="ALV454"/>
      <c r="ALW454"/>
      <c r="ALX454"/>
      <c r="ALY454"/>
      <c r="ALZ454"/>
      <c r="AMA454"/>
      <c r="AMB454"/>
      <c r="AMC454"/>
      <c r="AMD454"/>
      <c r="AME454"/>
      <c r="AMF454"/>
      <c r="AMG454"/>
      <c r="AMH454"/>
      <c r="AMI454"/>
      <c r="AMJ454"/>
    </row>
    <row r="455" spans="1:1024" s="37" customFormat="1">
      <c r="A455" s="1"/>
      <c r="B455" s="1"/>
      <c r="C455" s="1"/>
      <c r="D455" s="1"/>
      <c r="E455" s="1"/>
      <c r="F455" s="1"/>
      <c r="G455" s="1"/>
      <c r="H455" s="1"/>
      <c r="I455" s="1"/>
      <c r="J455" s="10"/>
      <c r="K455" s="10"/>
      <c r="L455" s="10"/>
      <c r="M455" s="50"/>
      <c r="N455" s="50"/>
      <c r="O455" s="1"/>
      <c r="P455" s="1"/>
      <c r="Q455" s="51"/>
      <c r="VZ455" s="2"/>
      <c r="WA455" s="2"/>
      <c r="WB455" s="2"/>
      <c r="WC455" s="2"/>
      <c r="WD455" s="2"/>
      <c r="WE455" s="2"/>
      <c r="WF455" s="2"/>
      <c r="WG455" s="2"/>
      <c r="WH455" s="2"/>
      <c r="WI455" s="2"/>
      <c r="WJ455" s="2"/>
      <c r="WK455" s="2"/>
      <c r="WL455" s="2"/>
      <c r="WM455" s="2"/>
      <c r="WN455" s="2"/>
      <c r="WO455" s="2"/>
      <c r="WP455" s="2"/>
      <c r="WQ455" s="2"/>
      <c r="WR455" s="2"/>
      <c r="WS455" s="2"/>
      <c r="WT455" s="2"/>
      <c r="WU455" s="2"/>
      <c r="WV455" s="2"/>
      <c r="WW455" s="2"/>
      <c r="WX455" s="2"/>
      <c r="WY455" s="2"/>
      <c r="WZ455" s="2"/>
      <c r="XA455" s="2"/>
      <c r="XB455" s="2"/>
      <c r="XC455" s="2"/>
      <c r="XD455" s="2"/>
      <c r="XE455" s="2"/>
      <c r="XF455" s="2"/>
      <c r="XG455" s="2"/>
      <c r="XH455" s="2"/>
      <c r="XI455" s="2"/>
      <c r="XJ455" s="2"/>
      <c r="XK455" s="2"/>
      <c r="XL455" s="2"/>
      <c r="XM455" s="2"/>
      <c r="XN455" s="2"/>
      <c r="XO455" s="2"/>
      <c r="XP455" s="2"/>
      <c r="XQ455" s="2"/>
      <c r="XR455" s="2"/>
      <c r="XS455" s="2"/>
      <c r="XT455" s="2"/>
      <c r="XU455" s="2"/>
      <c r="XV455" s="2"/>
      <c r="XW455" s="2"/>
      <c r="XX455" s="2"/>
      <c r="XY455" s="2"/>
      <c r="XZ455" s="2"/>
      <c r="YA455" s="2"/>
      <c r="YB455" s="2"/>
      <c r="YC455" s="2"/>
      <c r="YD455" s="2"/>
      <c r="YE455" s="2"/>
      <c r="YF455" s="2"/>
      <c r="YG455" s="2"/>
      <c r="YH455" s="2"/>
      <c r="YI455" s="2"/>
      <c r="YJ455" s="2"/>
      <c r="YK455" s="2"/>
      <c r="YL455" s="2"/>
      <c r="YM455" s="2"/>
      <c r="YN455" s="2"/>
      <c r="YO455" s="2"/>
      <c r="YP455" s="2"/>
      <c r="YQ455" s="2"/>
      <c r="YR455" s="2"/>
      <c r="YS455" s="2"/>
      <c r="YT455" s="2"/>
      <c r="YU455" s="2"/>
      <c r="YV455" s="2"/>
      <c r="YW455" s="2"/>
      <c r="YX455" s="2"/>
      <c r="YY455" s="2"/>
      <c r="YZ455" s="2"/>
      <c r="ZA455" s="2"/>
      <c r="ZB455" s="2"/>
      <c r="ZC455" s="2"/>
      <c r="ZD455" s="2"/>
      <c r="ZE455" s="2"/>
      <c r="ZF455" s="2"/>
      <c r="ZG455" s="2"/>
      <c r="ZH455" s="2"/>
      <c r="ZI455" s="2"/>
      <c r="ZJ455" s="2"/>
      <c r="ZK455" s="2"/>
      <c r="ZL455" s="2"/>
      <c r="ZM455" s="2"/>
      <c r="ZN455" s="2"/>
      <c r="ZO455" s="2"/>
      <c r="ZP455" s="2"/>
      <c r="ZQ455" s="2"/>
      <c r="ZR455" s="2"/>
      <c r="ZS455" s="2"/>
      <c r="ZT455" s="2"/>
      <c r="ZU455" s="2"/>
      <c r="ZV455" s="2"/>
      <c r="ZW455" s="2"/>
      <c r="ZX455" s="2"/>
      <c r="ZY455" s="2"/>
      <c r="ZZ455" s="2"/>
      <c r="AAA455" s="2"/>
      <c r="AAB455" s="2"/>
      <c r="AAC455" s="2"/>
      <c r="AAD455" s="2"/>
      <c r="AAE455" s="2"/>
      <c r="AAF455" s="2"/>
      <c r="AAG455" s="2"/>
      <c r="AAH455" s="2"/>
      <c r="AAI455" s="2"/>
      <c r="AAJ455" s="2"/>
      <c r="AAK455" s="2"/>
      <c r="AAL455" s="2"/>
      <c r="AAM455" s="2"/>
      <c r="AAN455" s="2"/>
      <c r="AAO455" s="2"/>
      <c r="AAP455" s="2"/>
      <c r="AAQ455" s="2"/>
      <c r="AAR455" s="2"/>
      <c r="AAS455" s="2"/>
      <c r="AAT455" s="2"/>
      <c r="AAU455" s="2"/>
      <c r="AAV455" s="2"/>
      <c r="AAW455" s="2"/>
      <c r="AAX455" s="2"/>
      <c r="AAY455" s="2"/>
      <c r="AAZ455" s="2"/>
      <c r="ABA455" s="2"/>
      <c r="ABB455" s="2"/>
      <c r="ABC455" s="2"/>
      <c r="ABD455" s="2"/>
      <c r="ABE455" s="2"/>
      <c r="ABF455" s="2"/>
      <c r="ABG455" s="2"/>
      <c r="ABH455" s="2"/>
      <c r="ABI455" s="2"/>
      <c r="ABJ455" s="2"/>
      <c r="ABK455" s="2"/>
      <c r="ABL455" s="2"/>
      <c r="ABM455" s="2"/>
      <c r="ABN455" s="2"/>
      <c r="ABO455" s="2"/>
      <c r="ABP455" s="2"/>
      <c r="ABQ455" s="2"/>
      <c r="ABR455" s="2"/>
      <c r="ABS455" s="2"/>
      <c r="ABT455" s="2"/>
      <c r="ABU455" s="2"/>
      <c r="ABV455" s="2"/>
      <c r="ABW455" s="2"/>
      <c r="ABX455" s="2"/>
      <c r="ABY455" s="2"/>
      <c r="ABZ455" s="2"/>
      <c r="ACA455" s="2"/>
      <c r="ACB455" s="2"/>
      <c r="ACC455" s="2"/>
      <c r="ACD455" s="2"/>
      <c r="ACE455" s="2"/>
      <c r="ACF455" s="2"/>
      <c r="ACG455" s="2"/>
      <c r="ACH455" s="2"/>
      <c r="ACI455" s="2"/>
      <c r="ACJ455" s="2"/>
      <c r="ACK455" s="2"/>
      <c r="ACL455" s="2"/>
      <c r="ACM455" s="2"/>
      <c r="ACN455" s="2"/>
      <c r="ACO455" s="2"/>
      <c r="ACP455" s="2"/>
      <c r="ACQ455" s="2"/>
      <c r="ACR455" s="2"/>
      <c r="ACS455" s="2"/>
      <c r="ACT455" s="2"/>
      <c r="ACU455" s="2"/>
      <c r="ACV455" s="2"/>
      <c r="ACW455" s="2"/>
      <c r="ACX455" s="2"/>
      <c r="ACY455" s="2"/>
      <c r="ACZ455" s="2"/>
      <c r="ADA455" s="2"/>
      <c r="ADB455" s="2"/>
      <c r="ADC455" s="2"/>
      <c r="ADD455" s="2"/>
      <c r="ADE455" s="2"/>
      <c r="ADF455" s="2"/>
      <c r="ADG455" s="2"/>
      <c r="ADH455" s="2"/>
      <c r="ADI455" s="2"/>
      <c r="ADJ455" s="2"/>
      <c r="ADK455" s="2"/>
      <c r="ADL455" s="2"/>
      <c r="ADM455" s="2"/>
      <c r="ADN455" s="2"/>
      <c r="ADO455" s="2"/>
      <c r="ADP455" s="2"/>
      <c r="ADQ455" s="2"/>
      <c r="ADR455" s="2"/>
      <c r="ADS455" s="2"/>
      <c r="ADT455" s="2"/>
      <c r="ADU455" s="2"/>
      <c r="ADV455" s="2"/>
      <c r="ADW455" s="2"/>
      <c r="ADX455" s="2"/>
      <c r="ADY455" s="2"/>
      <c r="ADZ455" s="2"/>
      <c r="AEA455" s="2"/>
      <c r="AEB455" s="2"/>
      <c r="AEC455" s="2"/>
      <c r="AED455" s="2"/>
      <c r="AEE455" s="2"/>
      <c r="AEF455" s="2"/>
      <c r="AEG455" s="2"/>
      <c r="AEH455" s="2"/>
      <c r="AEI455" s="2"/>
      <c r="AEJ455" s="2"/>
      <c r="AEK455" s="2"/>
      <c r="AEL455" s="2"/>
      <c r="AEM455" s="2"/>
      <c r="AEN455" s="2"/>
      <c r="AEO455" s="2"/>
      <c r="AEP455" s="2"/>
      <c r="AEQ455" s="2"/>
      <c r="AER455" s="2"/>
      <c r="AES455" s="2"/>
      <c r="AET455" s="2"/>
      <c r="AEU455" s="2"/>
      <c r="AEV455" s="2"/>
      <c r="AEW455" s="2"/>
      <c r="AEX455" s="2"/>
      <c r="AEY455" s="2"/>
      <c r="AEZ455" s="2"/>
      <c r="AFA455" s="2"/>
      <c r="AFB455" s="2"/>
      <c r="AFC455" s="2"/>
      <c r="AFD455" s="2"/>
      <c r="AFE455" s="2"/>
      <c r="AFF455" s="2"/>
      <c r="AFG455" s="2"/>
      <c r="AFH455" s="2"/>
      <c r="AFI455" s="2"/>
      <c r="AFJ455" s="2"/>
      <c r="AFK455" s="2"/>
      <c r="AFL455" s="2"/>
      <c r="AFM455" s="2"/>
      <c r="AFN455" s="2"/>
      <c r="AFO455" s="2"/>
      <c r="AFP455" s="2"/>
      <c r="AFQ455" s="2"/>
      <c r="AFR455" s="2"/>
      <c r="AFS455" s="2"/>
      <c r="AFT455" s="2"/>
      <c r="AFU455" s="2"/>
      <c r="AFV455" s="2"/>
      <c r="AFW455" s="2"/>
      <c r="AFX455" s="2"/>
      <c r="AFY455" s="2"/>
      <c r="AFZ455" s="2"/>
      <c r="AGA455" s="2"/>
      <c r="AGB455" s="2"/>
      <c r="AGC455" s="2"/>
      <c r="AGD455" s="2"/>
      <c r="AGE455" s="2"/>
      <c r="AGF455" s="2"/>
      <c r="AGG455" s="2"/>
      <c r="AGH455" s="2"/>
      <c r="AGI455" s="2"/>
      <c r="AGJ455" s="2"/>
      <c r="AGK455" s="2"/>
      <c r="AGL455" s="2"/>
      <c r="AGM455" s="2"/>
      <c r="AGN455" s="2"/>
      <c r="AGO455" s="2"/>
      <c r="AGP455" s="2"/>
      <c r="AGQ455" s="2"/>
      <c r="AGR455" s="2"/>
      <c r="AGS455" s="2"/>
      <c r="AGT455" s="2"/>
      <c r="AGU455" s="2"/>
      <c r="AGV455" s="2"/>
      <c r="AGW455" s="2"/>
      <c r="AGX455" s="2"/>
      <c r="AGY455" s="2"/>
      <c r="AGZ455" s="2"/>
      <c r="AHA455" s="2"/>
      <c r="AHB455" s="2"/>
      <c r="AHC455" s="2"/>
      <c r="AHD455" s="2"/>
      <c r="AHE455" s="2"/>
      <c r="AHF455" s="2"/>
      <c r="AHG455" s="2"/>
      <c r="AHH455" s="2"/>
      <c r="AHI455" s="2"/>
      <c r="AHJ455" s="2"/>
      <c r="AHK455" s="2"/>
      <c r="AHL455" s="2"/>
      <c r="AHM455" s="2"/>
      <c r="AHN455" s="2"/>
      <c r="AHO455" s="2"/>
      <c r="AHP455" s="2"/>
      <c r="AHQ455" s="2"/>
      <c r="AHR455" s="2"/>
      <c r="AHS455" s="2"/>
      <c r="AHT455" s="2"/>
      <c r="AHU455" s="2"/>
      <c r="AHV455" s="2"/>
      <c r="AHW455" s="2"/>
      <c r="AHX455" s="2"/>
      <c r="AHY455" s="2"/>
      <c r="AHZ455" s="2"/>
      <c r="AIA455" s="2"/>
      <c r="AIB455" s="2"/>
      <c r="AIC455" s="2"/>
      <c r="AID455" s="2"/>
      <c r="AIE455" s="2"/>
      <c r="AIF455" s="2"/>
      <c r="AIG455" s="2"/>
      <c r="AIH455" s="2"/>
      <c r="AII455" s="2"/>
      <c r="AIJ455" s="2"/>
      <c r="AIK455" s="2"/>
      <c r="AIL455" s="2"/>
      <c r="AIM455" s="2"/>
      <c r="AIN455" s="2"/>
      <c r="AIO455" s="2"/>
      <c r="AIP455" s="2"/>
      <c r="AIQ455" s="2"/>
      <c r="AIR455" s="2"/>
      <c r="AIS455" s="2"/>
      <c r="AIT455" s="2"/>
      <c r="AIU455" s="2"/>
      <c r="AIV455" s="2"/>
      <c r="AIW455" s="2"/>
      <c r="AIX455" s="2"/>
      <c r="AIY455" s="2"/>
      <c r="AIZ455" s="2"/>
      <c r="AJA455" s="2"/>
      <c r="AJB455" s="2"/>
      <c r="AJC455" s="2"/>
      <c r="AJD455" s="2"/>
      <c r="AJE455" s="2"/>
      <c r="AJF455" s="2"/>
      <c r="AJG455" s="2"/>
      <c r="AJH455" s="2"/>
      <c r="AJI455" s="2"/>
      <c r="AJJ455" s="2"/>
      <c r="AJK455" s="2"/>
      <c r="AJL455" s="2"/>
      <c r="AJM455" s="2"/>
      <c r="AJN455" s="2"/>
      <c r="AJO455" s="2"/>
      <c r="AJP455" s="2"/>
      <c r="AJQ455" s="2"/>
      <c r="AJR455" s="2"/>
      <c r="AJS455" s="2"/>
      <c r="AJT455" s="2"/>
      <c r="AJU455" s="2"/>
      <c r="AJV455" s="2"/>
      <c r="AJW455" s="2"/>
      <c r="AJX455" s="2"/>
      <c r="AJY455" s="2"/>
      <c r="AJZ455" s="2"/>
      <c r="AKA455" s="2"/>
      <c r="AKB455" s="2"/>
      <c r="AKC455" s="2"/>
      <c r="AKD455" s="2"/>
      <c r="AKE455" s="2"/>
      <c r="AKF455" s="2"/>
      <c r="AKG455" s="2"/>
      <c r="AKH455" s="2"/>
      <c r="AKI455" s="2"/>
      <c r="AKJ455" s="2"/>
      <c r="AKK455" s="2"/>
      <c r="AKL455" s="2"/>
      <c r="AKM455" s="2"/>
      <c r="AKN455" s="2"/>
      <c r="AKO455" s="2"/>
      <c r="AKP455" s="2"/>
      <c r="AKQ455" s="2"/>
      <c r="AKR455" s="2"/>
      <c r="AKS455" s="2"/>
      <c r="AKT455" s="2"/>
      <c r="AKU455" s="2"/>
      <c r="AKV455" s="2"/>
      <c r="AKW455" s="2"/>
      <c r="AKX455" s="2"/>
      <c r="AKY455" s="2"/>
      <c r="AKZ455" s="2"/>
      <c r="ALA455" s="2"/>
      <c r="ALB455" s="1"/>
      <c r="ALC455" s="1"/>
      <c r="ALD455" s="1"/>
      <c r="ALE455" s="1"/>
      <c r="ALF455" s="1"/>
      <c r="ALG455" s="1"/>
      <c r="ALH455" s="1"/>
      <c r="ALI455" s="1"/>
      <c r="ALJ455" s="1"/>
      <c r="ALK455" s="1"/>
      <c r="ALL455" s="1"/>
      <c r="ALM455" s="1"/>
      <c r="ALN455" s="1"/>
      <c r="ALO455" s="1"/>
      <c r="ALP455" s="1"/>
      <c r="ALQ455" s="1"/>
      <c r="ALR455" s="1"/>
      <c r="ALS455"/>
      <c r="ALT455"/>
      <c r="ALU455"/>
      <c r="ALV455"/>
      <c r="ALW455"/>
      <c r="ALX455"/>
      <c r="ALY455"/>
      <c r="ALZ455"/>
      <c r="AMA455"/>
      <c r="AMB455"/>
      <c r="AMC455"/>
      <c r="AMD455"/>
      <c r="AME455"/>
      <c r="AMF455"/>
      <c r="AMG455"/>
      <c r="AMH455"/>
      <c r="AMI455"/>
      <c r="AMJ455"/>
    </row>
    <row r="456" spans="1:1024" s="37" customFormat="1">
      <c r="A456" s="1"/>
      <c r="B456" s="1"/>
      <c r="C456" s="1"/>
      <c r="D456" s="1"/>
      <c r="E456" s="1"/>
      <c r="F456" s="1"/>
      <c r="G456" s="1"/>
      <c r="H456" s="1"/>
      <c r="I456" s="1"/>
      <c r="J456" s="10"/>
      <c r="K456" s="10"/>
      <c r="L456" s="10"/>
      <c r="M456" s="50"/>
      <c r="N456" s="50"/>
      <c r="O456" s="1"/>
      <c r="P456" s="1"/>
      <c r="Q456" s="51"/>
      <c r="VZ456" s="2"/>
      <c r="WA456" s="2"/>
      <c r="WB456" s="2"/>
      <c r="WC456" s="2"/>
      <c r="WD456" s="2"/>
      <c r="WE456" s="2"/>
      <c r="WF456" s="2"/>
      <c r="WG456" s="2"/>
      <c r="WH456" s="2"/>
      <c r="WI456" s="2"/>
      <c r="WJ456" s="2"/>
      <c r="WK456" s="2"/>
      <c r="WL456" s="2"/>
      <c r="WM456" s="2"/>
      <c r="WN456" s="2"/>
      <c r="WO456" s="2"/>
      <c r="WP456" s="2"/>
      <c r="WQ456" s="2"/>
      <c r="WR456" s="2"/>
      <c r="WS456" s="2"/>
      <c r="WT456" s="2"/>
      <c r="WU456" s="2"/>
      <c r="WV456" s="2"/>
      <c r="WW456" s="2"/>
      <c r="WX456" s="2"/>
      <c r="WY456" s="2"/>
      <c r="WZ456" s="2"/>
      <c r="XA456" s="2"/>
      <c r="XB456" s="2"/>
      <c r="XC456" s="2"/>
      <c r="XD456" s="2"/>
      <c r="XE456" s="2"/>
      <c r="XF456" s="2"/>
      <c r="XG456" s="2"/>
      <c r="XH456" s="2"/>
      <c r="XI456" s="2"/>
      <c r="XJ456" s="2"/>
      <c r="XK456" s="2"/>
      <c r="XL456" s="2"/>
      <c r="XM456" s="2"/>
      <c r="XN456" s="2"/>
      <c r="XO456" s="2"/>
      <c r="XP456" s="2"/>
      <c r="XQ456" s="2"/>
      <c r="XR456" s="2"/>
      <c r="XS456" s="2"/>
      <c r="XT456" s="2"/>
      <c r="XU456" s="2"/>
      <c r="XV456" s="2"/>
      <c r="XW456" s="2"/>
      <c r="XX456" s="2"/>
      <c r="XY456" s="2"/>
      <c r="XZ456" s="2"/>
      <c r="YA456" s="2"/>
      <c r="YB456" s="2"/>
      <c r="YC456" s="2"/>
      <c r="YD456" s="2"/>
      <c r="YE456" s="2"/>
      <c r="YF456" s="2"/>
      <c r="YG456" s="2"/>
      <c r="YH456" s="2"/>
      <c r="YI456" s="2"/>
      <c r="YJ456" s="2"/>
      <c r="YK456" s="2"/>
      <c r="YL456" s="2"/>
      <c r="YM456" s="2"/>
      <c r="YN456" s="2"/>
      <c r="YO456" s="2"/>
      <c r="YP456" s="2"/>
      <c r="YQ456" s="2"/>
      <c r="YR456" s="2"/>
      <c r="YS456" s="2"/>
      <c r="YT456" s="2"/>
      <c r="YU456" s="2"/>
      <c r="YV456" s="2"/>
      <c r="YW456" s="2"/>
      <c r="YX456" s="2"/>
      <c r="YY456" s="2"/>
      <c r="YZ456" s="2"/>
      <c r="ZA456" s="2"/>
      <c r="ZB456" s="2"/>
      <c r="ZC456" s="2"/>
      <c r="ZD456" s="2"/>
      <c r="ZE456" s="2"/>
      <c r="ZF456" s="2"/>
      <c r="ZG456" s="2"/>
      <c r="ZH456" s="2"/>
      <c r="ZI456" s="2"/>
      <c r="ZJ456" s="2"/>
      <c r="ZK456" s="2"/>
      <c r="ZL456" s="2"/>
      <c r="ZM456" s="2"/>
      <c r="ZN456" s="2"/>
      <c r="ZO456" s="2"/>
      <c r="ZP456" s="2"/>
      <c r="ZQ456" s="2"/>
      <c r="ZR456" s="2"/>
      <c r="ZS456" s="2"/>
      <c r="ZT456" s="2"/>
      <c r="ZU456" s="2"/>
      <c r="ZV456" s="2"/>
      <c r="ZW456" s="2"/>
      <c r="ZX456" s="2"/>
      <c r="ZY456" s="2"/>
      <c r="ZZ456" s="2"/>
      <c r="AAA456" s="2"/>
      <c r="AAB456" s="2"/>
      <c r="AAC456" s="2"/>
      <c r="AAD456" s="2"/>
      <c r="AAE456" s="2"/>
      <c r="AAF456" s="2"/>
      <c r="AAG456" s="2"/>
      <c r="AAH456" s="2"/>
      <c r="AAI456" s="2"/>
      <c r="AAJ456" s="2"/>
      <c r="AAK456" s="2"/>
      <c r="AAL456" s="2"/>
      <c r="AAM456" s="2"/>
      <c r="AAN456" s="2"/>
      <c r="AAO456" s="2"/>
      <c r="AAP456" s="2"/>
      <c r="AAQ456" s="2"/>
      <c r="AAR456" s="2"/>
      <c r="AAS456" s="2"/>
      <c r="AAT456" s="2"/>
      <c r="AAU456" s="2"/>
      <c r="AAV456" s="2"/>
      <c r="AAW456" s="2"/>
      <c r="AAX456" s="2"/>
      <c r="AAY456" s="2"/>
      <c r="AAZ456" s="2"/>
      <c r="ABA456" s="2"/>
      <c r="ABB456" s="2"/>
      <c r="ABC456" s="2"/>
      <c r="ABD456" s="2"/>
      <c r="ABE456" s="2"/>
      <c r="ABF456" s="2"/>
      <c r="ABG456" s="2"/>
      <c r="ABH456" s="2"/>
      <c r="ABI456" s="2"/>
      <c r="ABJ456" s="2"/>
      <c r="ABK456" s="2"/>
      <c r="ABL456" s="2"/>
      <c r="ABM456" s="2"/>
      <c r="ABN456" s="2"/>
      <c r="ABO456" s="2"/>
      <c r="ABP456" s="2"/>
      <c r="ABQ456" s="2"/>
      <c r="ABR456" s="2"/>
      <c r="ABS456" s="2"/>
      <c r="ABT456" s="2"/>
      <c r="ABU456" s="2"/>
      <c r="ABV456" s="2"/>
      <c r="ABW456" s="2"/>
      <c r="ABX456" s="2"/>
      <c r="ABY456" s="2"/>
      <c r="ABZ456" s="2"/>
      <c r="ACA456" s="2"/>
      <c r="ACB456" s="2"/>
      <c r="ACC456" s="2"/>
      <c r="ACD456" s="2"/>
      <c r="ACE456" s="2"/>
      <c r="ACF456" s="2"/>
      <c r="ACG456" s="2"/>
      <c r="ACH456" s="2"/>
      <c r="ACI456" s="2"/>
      <c r="ACJ456" s="2"/>
      <c r="ACK456" s="2"/>
      <c r="ACL456" s="2"/>
      <c r="ACM456" s="2"/>
      <c r="ACN456" s="2"/>
      <c r="ACO456" s="2"/>
      <c r="ACP456" s="2"/>
      <c r="ACQ456" s="2"/>
      <c r="ACR456" s="2"/>
      <c r="ACS456" s="2"/>
      <c r="ACT456" s="2"/>
      <c r="ACU456" s="2"/>
      <c r="ACV456" s="2"/>
      <c r="ACW456" s="2"/>
      <c r="ACX456" s="2"/>
      <c r="ACY456" s="2"/>
      <c r="ACZ456" s="2"/>
      <c r="ADA456" s="2"/>
      <c r="ADB456" s="2"/>
      <c r="ADC456" s="2"/>
      <c r="ADD456" s="2"/>
      <c r="ADE456" s="2"/>
      <c r="ADF456" s="2"/>
      <c r="ADG456" s="2"/>
      <c r="ADH456" s="2"/>
      <c r="ADI456" s="2"/>
      <c r="ADJ456" s="2"/>
      <c r="ADK456" s="2"/>
      <c r="ADL456" s="2"/>
      <c r="ADM456" s="2"/>
      <c r="ADN456" s="2"/>
      <c r="ADO456" s="2"/>
      <c r="ADP456" s="2"/>
      <c r="ADQ456" s="2"/>
      <c r="ADR456" s="2"/>
      <c r="ADS456" s="2"/>
      <c r="ADT456" s="2"/>
      <c r="ADU456" s="2"/>
      <c r="ADV456" s="2"/>
      <c r="ADW456" s="2"/>
      <c r="ADX456" s="2"/>
      <c r="ADY456" s="2"/>
      <c r="ADZ456" s="2"/>
      <c r="AEA456" s="2"/>
      <c r="AEB456" s="2"/>
      <c r="AEC456" s="2"/>
      <c r="AED456" s="2"/>
      <c r="AEE456" s="2"/>
      <c r="AEF456" s="2"/>
      <c r="AEG456" s="2"/>
      <c r="AEH456" s="2"/>
      <c r="AEI456" s="2"/>
      <c r="AEJ456" s="2"/>
      <c r="AEK456" s="2"/>
      <c r="AEL456" s="2"/>
      <c r="AEM456" s="2"/>
      <c r="AEN456" s="2"/>
      <c r="AEO456" s="2"/>
      <c r="AEP456" s="2"/>
      <c r="AEQ456" s="2"/>
      <c r="AER456" s="2"/>
      <c r="AES456" s="2"/>
      <c r="AET456" s="2"/>
      <c r="AEU456" s="2"/>
      <c r="AEV456" s="2"/>
      <c r="AEW456" s="2"/>
      <c r="AEX456" s="2"/>
      <c r="AEY456" s="2"/>
      <c r="AEZ456" s="2"/>
      <c r="AFA456" s="2"/>
      <c r="AFB456" s="2"/>
      <c r="AFC456" s="2"/>
      <c r="AFD456" s="2"/>
      <c r="AFE456" s="2"/>
      <c r="AFF456" s="2"/>
      <c r="AFG456" s="2"/>
      <c r="AFH456" s="2"/>
      <c r="AFI456" s="2"/>
      <c r="AFJ456" s="2"/>
      <c r="AFK456" s="2"/>
      <c r="AFL456" s="2"/>
      <c r="AFM456" s="2"/>
      <c r="AFN456" s="2"/>
      <c r="AFO456" s="2"/>
      <c r="AFP456" s="2"/>
      <c r="AFQ456" s="2"/>
      <c r="AFR456" s="2"/>
      <c r="AFS456" s="2"/>
      <c r="AFT456" s="2"/>
      <c r="AFU456" s="2"/>
      <c r="AFV456" s="2"/>
      <c r="AFW456" s="2"/>
      <c r="AFX456" s="2"/>
      <c r="AFY456" s="2"/>
      <c r="AFZ456" s="2"/>
      <c r="AGA456" s="2"/>
      <c r="AGB456" s="2"/>
      <c r="AGC456" s="2"/>
      <c r="AGD456" s="2"/>
      <c r="AGE456" s="2"/>
      <c r="AGF456" s="2"/>
      <c r="AGG456" s="2"/>
      <c r="AGH456" s="2"/>
      <c r="AGI456" s="2"/>
      <c r="AGJ456" s="2"/>
      <c r="AGK456" s="2"/>
      <c r="AGL456" s="2"/>
      <c r="AGM456" s="2"/>
      <c r="AGN456" s="2"/>
      <c r="AGO456" s="2"/>
      <c r="AGP456" s="2"/>
      <c r="AGQ456" s="2"/>
      <c r="AGR456" s="2"/>
      <c r="AGS456" s="2"/>
      <c r="AGT456" s="2"/>
      <c r="AGU456" s="2"/>
      <c r="AGV456" s="2"/>
      <c r="AGW456" s="2"/>
      <c r="AGX456" s="2"/>
      <c r="AGY456" s="2"/>
      <c r="AGZ456" s="2"/>
      <c r="AHA456" s="2"/>
      <c r="AHB456" s="2"/>
      <c r="AHC456" s="2"/>
      <c r="AHD456" s="2"/>
      <c r="AHE456" s="2"/>
      <c r="AHF456" s="2"/>
      <c r="AHG456" s="2"/>
      <c r="AHH456" s="2"/>
      <c r="AHI456" s="2"/>
      <c r="AHJ456" s="2"/>
      <c r="AHK456" s="2"/>
      <c r="AHL456" s="2"/>
      <c r="AHM456" s="2"/>
      <c r="AHN456" s="2"/>
      <c r="AHO456" s="2"/>
      <c r="AHP456" s="2"/>
      <c r="AHQ456" s="2"/>
      <c r="AHR456" s="2"/>
      <c r="AHS456" s="2"/>
      <c r="AHT456" s="2"/>
      <c r="AHU456" s="2"/>
      <c r="AHV456" s="2"/>
      <c r="AHW456" s="2"/>
      <c r="AHX456" s="2"/>
      <c r="AHY456" s="2"/>
      <c r="AHZ456" s="2"/>
      <c r="AIA456" s="2"/>
      <c r="AIB456" s="2"/>
      <c r="AIC456" s="2"/>
      <c r="AID456" s="2"/>
      <c r="AIE456" s="2"/>
      <c r="AIF456" s="2"/>
      <c r="AIG456" s="2"/>
      <c r="AIH456" s="2"/>
      <c r="AII456" s="2"/>
      <c r="AIJ456" s="2"/>
      <c r="AIK456" s="2"/>
      <c r="AIL456" s="2"/>
      <c r="AIM456" s="2"/>
      <c r="AIN456" s="2"/>
      <c r="AIO456" s="2"/>
      <c r="AIP456" s="2"/>
      <c r="AIQ456" s="2"/>
      <c r="AIR456" s="2"/>
      <c r="AIS456" s="2"/>
      <c r="AIT456" s="2"/>
      <c r="AIU456" s="2"/>
      <c r="AIV456" s="2"/>
      <c r="AIW456" s="2"/>
      <c r="AIX456" s="2"/>
      <c r="AIY456" s="2"/>
      <c r="AIZ456" s="2"/>
      <c r="AJA456" s="2"/>
      <c r="AJB456" s="2"/>
      <c r="AJC456" s="2"/>
      <c r="AJD456" s="2"/>
      <c r="AJE456" s="2"/>
      <c r="AJF456" s="2"/>
      <c r="AJG456" s="2"/>
      <c r="AJH456" s="2"/>
      <c r="AJI456" s="2"/>
      <c r="AJJ456" s="2"/>
      <c r="AJK456" s="2"/>
      <c r="AJL456" s="2"/>
      <c r="AJM456" s="2"/>
      <c r="AJN456" s="2"/>
      <c r="AJO456" s="2"/>
      <c r="AJP456" s="2"/>
      <c r="AJQ456" s="2"/>
      <c r="AJR456" s="2"/>
      <c r="AJS456" s="2"/>
      <c r="AJT456" s="2"/>
      <c r="AJU456" s="2"/>
      <c r="AJV456" s="2"/>
      <c r="AJW456" s="2"/>
      <c r="AJX456" s="2"/>
      <c r="AJY456" s="2"/>
      <c r="AJZ456" s="2"/>
      <c r="AKA456" s="2"/>
      <c r="AKB456" s="2"/>
      <c r="AKC456" s="2"/>
      <c r="AKD456" s="2"/>
      <c r="AKE456" s="2"/>
      <c r="AKF456" s="2"/>
      <c r="AKG456" s="2"/>
      <c r="AKH456" s="2"/>
      <c r="AKI456" s="2"/>
      <c r="AKJ456" s="2"/>
      <c r="AKK456" s="2"/>
      <c r="AKL456" s="2"/>
      <c r="AKM456" s="2"/>
      <c r="AKN456" s="2"/>
      <c r="AKO456" s="2"/>
      <c r="AKP456" s="2"/>
      <c r="AKQ456" s="2"/>
      <c r="AKR456" s="2"/>
      <c r="AKS456" s="2"/>
      <c r="AKT456" s="2"/>
      <c r="AKU456" s="2"/>
      <c r="AKV456" s="2"/>
      <c r="AKW456" s="2"/>
      <c r="AKX456" s="2"/>
      <c r="AKY456" s="2"/>
      <c r="AKZ456" s="2"/>
      <c r="ALA456" s="2"/>
      <c r="ALB456" s="1"/>
      <c r="ALC456" s="1"/>
      <c r="ALD456" s="1"/>
      <c r="ALE456" s="1"/>
      <c r="ALF456" s="1"/>
      <c r="ALG456" s="1"/>
      <c r="ALH456" s="1"/>
      <c r="ALI456" s="1"/>
      <c r="ALJ456" s="1"/>
      <c r="ALK456" s="1"/>
      <c r="ALL456" s="1"/>
      <c r="ALM456" s="1"/>
      <c r="ALN456" s="1"/>
      <c r="ALO456" s="1"/>
      <c r="ALP456" s="1"/>
      <c r="ALQ456" s="1"/>
      <c r="ALR456" s="1"/>
      <c r="ALS456"/>
      <c r="ALT456"/>
      <c r="ALU456"/>
      <c r="ALV456"/>
      <c r="ALW456"/>
      <c r="ALX456"/>
      <c r="ALY456"/>
      <c r="ALZ456"/>
      <c r="AMA456"/>
      <c r="AMB456"/>
      <c r="AMC456"/>
      <c r="AMD456"/>
      <c r="AME456"/>
      <c r="AMF456"/>
      <c r="AMG456"/>
      <c r="AMH456"/>
      <c r="AMI456"/>
      <c r="AMJ456"/>
    </row>
    <row r="457" spans="1:1024" s="37" customFormat="1">
      <c r="A457" s="1"/>
      <c r="B457" s="1"/>
      <c r="C457" s="1"/>
      <c r="D457" s="1"/>
      <c r="E457" s="1"/>
      <c r="F457" s="1"/>
      <c r="G457" s="1"/>
      <c r="H457" s="1"/>
      <c r="I457" s="1"/>
      <c r="J457" s="10"/>
      <c r="K457" s="10"/>
      <c r="L457" s="10"/>
      <c r="M457" s="50"/>
      <c r="N457" s="50"/>
      <c r="O457" s="1"/>
      <c r="P457" s="1"/>
      <c r="Q457" s="51"/>
      <c r="VZ457" s="2"/>
      <c r="WA457" s="2"/>
      <c r="WB457" s="2"/>
      <c r="WC457" s="2"/>
      <c r="WD457" s="2"/>
      <c r="WE457" s="2"/>
      <c r="WF457" s="2"/>
      <c r="WG457" s="2"/>
      <c r="WH457" s="2"/>
      <c r="WI457" s="2"/>
      <c r="WJ457" s="2"/>
      <c r="WK457" s="2"/>
      <c r="WL457" s="2"/>
      <c r="WM457" s="2"/>
      <c r="WN457" s="2"/>
      <c r="WO457" s="2"/>
      <c r="WP457" s="2"/>
      <c r="WQ457" s="2"/>
      <c r="WR457" s="2"/>
      <c r="WS457" s="2"/>
      <c r="WT457" s="2"/>
      <c r="WU457" s="2"/>
      <c r="WV457" s="2"/>
      <c r="WW457" s="2"/>
      <c r="WX457" s="2"/>
      <c r="WY457" s="2"/>
      <c r="WZ457" s="2"/>
      <c r="XA457" s="2"/>
      <c r="XB457" s="2"/>
      <c r="XC457" s="2"/>
      <c r="XD457" s="2"/>
      <c r="XE457" s="2"/>
      <c r="XF457" s="2"/>
      <c r="XG457" s="2"/>
      <c r="XH457" s="2"/>
      <c r="XI457" s="2"/>
      <c r="XJ457" s="2"/>
      <c r="XK457" s="2"/>
      <c r="XL457" s="2"/>
      <c r="XM457" s="2"/>
      <c r="XN457" s="2"/>
      <c r="XO457" s="2"/>
      <c r="XP457" s="2"/>
      <c r="XQ457" s="2"/>
      <c r="XR457" s="2"/>
      <c r="XS457" s="2"/>
      <c r="XT457" s="2"/>
      <c r="XU457" s="2"/>
      <c r="XV457" s="2"/>
      <c r="XW457" s="2"/>
      <c r="XX457" s="2"/>
      <c r="XY457" s="2"/>
      <c r="XZ457" s="2"/>
      <c r="YA457" s="2"/>
      <c r="YB457" s="2"/>
      <c r="YC457" s="2"/>
      <c r="YD457" s="2"/>
      <c r="YE457" s="2"/>
      <c r="YF457" s="2"/>
      <c r="YG457" s="2"/>
      <c r="YH457" s="2"/>
      <c r="YI457" s="2"/>
      <c r="YJ457" s="2"/>
      <c r="YK457" s="2"/>
      <c r="YL457" s="2"/>
      <c r="YM457" s="2"/>
      <c r="YN457" s="2"/>
      <c r="YO457" s="2"/>
      <c r="YP457" s="2"/>
      <c r="YQ457" s="2"/>
      <c r="YR457" s="2"/>
      <c r="YS457" s="2"/>
      <c r="YT457" s="2"/>
      <c r="YU457" s="2"/>
      <c r="YV457" s="2"/>
      <c r="YW457" s="2"/>
      <c r="YX457" s="2"/>
      <c r="YY457" s="2"/>
      <c r="YZ457" s="2"/>
      <c r="ZA457" s="2"/>
      <c r="ZB457" s="2"/>
      <c r="ZC457" s="2"/>
      <c r="ZD457" s="2"/>
      <c r="ZE457" s="2"/>
      <c r="ZF457" s="2"/>
      <c r="ZG457" s="2"/>
      <c r="ZH457" s="2"/>
      <c r="ZI457" s="2"/>
      <c r="ZJ457" s="2"/>
      <c r="ZK457" s="2"/>
      <c r="ZL457" s="2"/>
      <c r="ZM457" s="2"/>
      <c r="ZN457" s="2"/>
      <c r="ZO457" s="2"/>
      <c r="ZP457" s="2"/>
      <c r="ZQ457" s="2"/>
      <c r="ZR457" s="2"/>
      <c r="ZS457" s="2"/>
      <c r="ZT457" s="2"/>
      <c r="ZU457" s="2"/>
      <c r="ZV457" s="2"/>
      <c r="ZW457" s="2"/>
      <c r="ZX457" s="2"/>
      <c r="ZY457" s="2"/>
      <c r="ZZ457" s="2"/>
      <c r="AAA457" s="2"/>
      <c r="AAB457" s="2"/>
      <c r="AAC457" s="2"/>
      <c r="AAD457" s="2"/>
      <c r="AAE457" s="2"/>
      <c r="AAF457" s="2"/>
      <c r="AAG457" s="2"/>
      <c r="AAH457" s="2"/>
      <c r="AAI457" s="2"/>
      <c r="AAJ457" s="2"/>
      <c r="AAK457" s="2"/>
      <c r="AAL457" s="2"/>
      <c r="AAM457" s="2"/>
      <c r="AAN457" s="2"/>
      <c r="AAO457" s="2"/>
      <c r="AAP457" s="2"/>
      <c r="AAQ457" s="2"/>
      <c r="AAR457" s="2"/>
      <c r="AAS457" s="2"/>
      <c r="AAT457" s="2"/>
      <c r="AAU457" s="2"/>
      <c r="AAV457" s="2"/>
      <c r="AAW457" s="2"/>
      <c r="AAX457" s="2"/>
      <c r="AAY457" s="2"/>
      <c r="AAZ457" s="2"/>
      <c r="ABA457" s="2"/>
      <c r="ABB457" s="2"/>
      <c r="ABC457" s="2"/>
      <c r="ABD457" s="2"/>
      <c r="ABE457" s="2"/>
      <c r="ABF457" s="2"/>
      <c r="ABG457" s="2"/>
      <c r="ABH457" s="2"/>
      <c r="ABI457" s="2"/>
      <c r="ABJ457" s="2"/>
      <c r="ABK457" s="2"/>
      <c r="ABL457" s="2"/>
      <c r="ABM457" s="2"/>
      <c r="ABN457" s="2"/>
      <c r="ABO457" s="2"/>
      <c r="ABP457" s="2"/>
      <c r="ABQ457" s="2"/>
      <c r="ABR457" s="2"/>
      <c r="ABS457" s="2"/>
      <c r="ABT457" s="2"/>
      <c r="ABU457" s="2"/>
      <c r="ABV457" s="2"/>
      <c r="ABW457" s="2"/>
      <c r="ABX457" s="2"/>
      <c r="ABY457" s="2"/>
      <c r="ABZ457" s="2"/>
      <c r="ACA457" s="2"/>
      <c r="ACB457" s="2"/>
      <c r="ACC457" s="2"/>
      <c r="ACD457" s="2"/>
      <c r="ACE457" s="2"/>
      <c r="ACF457" s="2"/>
      <c r="ACG457" s="2"/>
      <c r="ACH457" s="2"/>
      <c r="ACI457" s="2"/>
      <c r="ACJ457" s="2"/>
      <c r="ACK457" s="2"/>
      <c r="ACL457" s="2"/>
      <c r="ACM457" s="2"/>
      <c r="ACN457" s="2"/>
      <c r="ACO457" s="2"/>
      <c r="ACP457" s="2"/>
      <c r="ACQ457" s="2"/>
      <c r="ACR457" s="2"/>
      <c r="ACS457" s="2"/>
      <c r="ACT457" s="2"/>
      <c r="ACU457" s="2"/>
      <c r="ACV457" s="2"/>
      <c r="ACW457" s="2"/>
      <c r="ACX457" s="2"/>
      <c r="ACY457" s="2"/>
      <c r="ACZ457" s="2"/>
      <c r="ADA457" s="2"/>
      <c r="ADB457" s="2"/>
      <c r="ADC457" s="2"/>
      <c r="ADD457" s="2"/>
      <c r="ADE457" s="2"/>
      <c r="ADF457" s="2"/>
      <c r="ADG457" s="2"/>
      <c r="ADH457" s="2"/>
      <c r="ADI457" s="2"/>
      <c r="ADJ457" s="2"/>
      <c r="ADK457" s="2"/>
      <c r="ADL457" s="2"/>
      <c r="ADM457" s="2"/>
      <c r="ADN457" s="2"/>
      <c r="ADO457" s="2"/>
      <c r="ADP457" s="2"/>
      <c r="ADQ457" s="2"/>
      <c r="ADR457" s="2"/>
      <c r="ADS457" s="2"/>
      <c r="ADT457" s="2"/>
      <c r="ADU457" s="2"/>
      <c r="ADV457" s="2"/>
      <c r="ADW457" s="2"/>
      <c r="ADX457" s="2"/>
      <c r="ADY457" s="2"/>
      <c r="ADZ457" s="2"/>
      <c r="AEA457" s="2"/>
      <c r="AEB457" s="2"/>
      <c r="AEC457" s="2"/>
      <c r="AED457" s="2"/>
      <c r="AEE457" s="2"/>
      <c r="AEF457" s="2"/>
      <c r="AEG457" s="2"/>
      <c r="AEH457" s="2"/>
      <c r="AEI457" s="2"/>
      <c r="AEJ457" s="2"/>
      <c r="AEK457" s="2"/>
      <c r="AEL457" s="2"/>
      <c r="AEM457" s="2"/>
      <c r="AEN457" s="2"/>
      <c r="AEO457" s="2"/>
      <c r="AEP457" s="2"/>
      <c r="AEQ457" s="2"/>
      <c r="AER457" s="2"/>
      <c r="AES457" s="2"/>
      <c r="AET457" s="2"/>
      <c r="AEU457" s="2"/>
      <c r="AEV457" s="2"/>
      <c r="AEW457" s="2"/>
      <c r="AEX457" s="2"/>
      <c r="AEY457" s="2"/>
      <c r="AEZ457" s="2"/>
      <c r="AFA457" s="2"/>
      <c r="AFB457" s="2"/>
      <c r="AFC457" s="2"/>
      <c r="AFD457" s="2"/>
      <c r="AFE457" s="2"/>
      <c r="AFF457" s="2"/>
      <c r="AFG457" s="2"/>
      <c r="AFH457" s="2"/>
      <c r="AFI457" s="2"/>
      <c r="AFJ457" s="2"/>
      <c r="AFK457" s="2"/>
      <c r="AFL457" s="2"/>
      <c r="AFM457" s="2"/>
      <c r="AFN457" s="2"/>
      <c r="AFO457" s="2"/>
      <c r="AFP457" s="2"/>
      <c r="AFQ457" s="2"/>
      <c r="AFR457" s="2"/>
      <c r="AFS457" s="2"/>
      <c r="AFT457" s="2"/>
      <c r="AFU457" s="2"/>
      <c r="AFV457" s="2"/>
      <c r="AFW457" s="2"/>
      <c r="AFX457" s="2"/>
      <c r="AFY457" s="2"/>
      <c r="AFZ457" s="2"/>
      <c r="AGA457" s="2"/>
      <c r="AGB457" s="2"/>
      <c r="AGC457" s="2"/>
      <c r="AGD457" s="2"/>
      <c r="AGE457" s="2"/>
      <c r="AGF457" s="2"/>
      <c r="AGG457" s="2"/>
      <c r="AGH457" s="2"/>
      <c r="AGI457" s="2"/>
      <c r="AGJ457" s="2"/>
      <c r="AGK457" s="2"/>
      <c r="AGL457" s="2"/>
      <c r="AGM457" s="2"/>
      <c r="AGN457" s="2"/>
      <c r="AGO457" s="2"/>
      <c r="AGP457" s="2"/>
      <c r="AGQ457" s="2"/>
      <c r="AGR457" s="2"/>
      <c r="AGS457" s="2"/>
      <c r="AGT457" s="2"/>
      <c r="AGU457" s="2"/>
      <c r="AGV457" s="2"/>
      <c r="AGW457" s="2"/>
      <c r="AGX457" s="2"/>
      <c r="AGY457" s="2"/>
      <c r="AGZ457" s="2"/>
      <c r="AHA457" s="2"/>
      <c r="AHB457" s="2"/>
      <c r="AHC457" s="2"/>
      <c r="AHD457" s="2"/>
      <c r="AHE457" s="2"/>
      <c r="AHF457" s="2"/>
      <c r="AHG457" s="2"/>
      <c r="AHH457" s="2"/>
      <c r="AHI457" s="2"/>
      <c r="AHJ457" s="2"/>
      <c r="AHK457" s="2"/>
      <c r="AHL457" s="2"/>
      <c r="AHM457" s="2"/>
      <c r="AHN457" s="2"/>
      <c r="AHO457" s="2"/>
      <c r="AHP457" s="2"/>
      <c r="AHQ457" s="2"/>
      <c r="AHR457" s="2"/>
      <c r="AHS457" s="2"/>
      <c r="AHT457" s="2"/>
      <c r="AHU457" s="2"/>
      <c r="AHV457" s="2"/>
      <c r="AHW457" s="2"/>
      <c r="AHX457" s="2"/>
      <c r="AHY457" s="2"/>
      <c r="AHZ457" s="2"/>
      <c r="AIA457" s="2"/>
      <c r="AIB457" s="2"/>
      <c r="AIC457" s="2"/>
      <c r="AID457" s="2"/>
      <c r="AIE457" s="2"/>
      <c r="AIF457" s="2"/>
      <c r="AIG457" s="2"/>
      <c r="AIH457" s="2"/>
      <c r="AII457" s="2"/>
      <c r="AIJ457" s="2"/>
      <c r="AIK457" s="2"/>
      <c r="AIL457" s="2"/>
      <c r="AIM457" s="2"/>
      <c r="AIN457" s="2"/>
      <c r="AIO457" s="2"/>
      <c r="AIP457" s="2"/>
      <c r="AIQ457" s="2"/>
      <c r="AIR457" s="2"/>
      <c r="AIS457" s="2"/>
      <c r="AIT457" s="2"/>
      <c r="AIU457" s="2"/>
      <c r="AIV457" s="2"/>
      <c r="AIW457" s="2"/>
      <c r="AIX457" s="2"/>
      <c r="AIY457" s="2"/>
      <c r="AIZ457" s="2"/>
      <c r="AJA457" s="2"/>
      <c r="AJB457" s="2"/>
      <c r="AJC457" s="2"/>
      <c r="AJD457" s="2"/>
      <c r="AJE457" s="2"/>
      <c r="AJF457" s="2"/>
      <c r="AJG457" s="2"/>
      <c r="AJH457" s="2"/>
      <c r="AJI457" s="2"/>
      <c r="AJJ457" s="2"/>
      <c r="AJK457" s="2"/>
      <c r="AJL457" s="2"/>
      <c r="AJM457" s="2"/>
      <c r="AJN457" s="2"/>
      <c r="AJO457" s="2"/>
      <c r="AJP457" s="2"/>
      <c r="AJQ457" s="2"/>
      <c r="AJR457" s="2"/>
      <c r="AJS457" s="2"/>
      <c r="AJT457" s="2"/>
      <c r="AJU457" s="2"/>
      <c r="AJV457" s="2"/>
      <c r="AJW457" s="2"/>
      <c r="AJX457" s="2"/>
      <c r="AJY457" s="2"/>
      <c r="AJZ457" s="2"/>
      <c r="AKA457" s="2"/>
      <c r="AKB457" s="2"/>
      <c r="AKC457" s="2"/>
      <c r="AKD457" s="2"/>
      <c r="AKE457" s="2"/>
      <c r="AKF457" s="2"/>
      <c r="AKG457" s="2"/>
      <c r="AKH457" s="2"/>
      <c r="AKI457" s="2"/>
      <c r="AKJ457" s="2"/>
      <c r="AKK457" s="2"/>
      <c r="AKL457" s="2"/>
      <c r="AKM457" s="2"/>
      <c r="AKN457" s="2"/>
      <c r="AKO457" s="2"/>
      <c r="AKP457" s="2"/>
      <c r="AKQ457" s="2"/>
      <c r="AKR457" s="2"/>
      <c r="AKS457" s="2"/>
      <c r="AKT457" s="2"/>
      <c r="AKU457" s="2"/>
      <c r="AKV457" s="2"/>
      <c r="AKW457" s="2"/>
      <c r="AKX457" s="2"/>
      <c r="AKY457" s="2"/>
      <c r="AKZ457" s="2"/>
      <c r="ALA457" s="2"/>
      <c r="ALB457" s="1"/>
      <c r="ALC457" s="1"/>
      <c r="ALD457" s="1"/>
      <c r="ALE457" s="1"/>
      <c r="ALF457" s="1"/>
      <c r="ALG457" s="1"/>
      <c r="ALH457" s="1"/>
      <c r="ALI457" s="1"/>
      <c r="ALJ457" s="1"/>
      <c r="ALK457" s="1"/>
      <c r="ALL457" s="1"/>
      <c r="ALM457" s="1"/>
      <c r="ALN457" s="1"/>
      <c r="ALO457" s="1"/>
      <c r="ALP457" s="1"/>
      <c r="ALQ457" s="1"/>
      <c r="ALR457" s="1"/>
      <c r="ALS457"/>
      <c r="ALT457"/>
      <c r="ALU457"/>
      <c r="ALV457"/>
      <c r="ALW457"/>
      <c r="ALX457"/>
      <c r="ALY457"/>
      <c r="ALZ457"/>
      <c r="AMA457"/>
      <c r="AMB457"/>
      <c r="AMC457"/>
      <c r="AMD457"/>
      <c r="AME457"/>
      <c r="AMF457"/>
      <c r="AMG457"/>
      <c r="AMH457"/>
      <c r="AMI457"/>
      <c r="AMJ457"/>
    </row>
    <row r="458" spans="1:1024" s="37" customFormat="1">
      <c r="A458" s="1"/>
      <c r="B458" s="1"/>
      <c r="C458" s="1"/>
      <c r="D458" s="1"/>
      <c r="E458" s="1"/>
      <c r="F458" s="1"/>
      <c r="G458" s="1"/>
      <c r="H458" s="1"/>
      <c r="I458" s="1"/>
      <c r="J458" s="10"/>
      <c r="K458" s="10"/>
      <c r="L458" s="10"/>
      <c r="M458" s="50"/>
      <c r="N458" s="50"/>
      <c r="O458" s="1"/>
      <c r="P458" s="1"/>
      <c r="Q458" s="51"/>
      <c r="VZ458" s="2"/>
      <c r="WA458" s="2"/>
      <c r="WB458" s="2"/>
      <c r="WC458" s="2"/>
      <c r="WD458" s="2"/>
      <c r="WE458" s="2"/>
      <c r="WF458" s="2"/>
      <c r="WG458" s="2"/>
      <c r="WH458" s="2"/>
      <c r="WI458" s="2"/>
      <c r="WJ458" s="2"/>
      <c r="WK458" s="2"/>
      <c r="WL458" s="2"/>
      <c r="WM458" s="2"/>
      <c r="WN458" s="2"/>
      <c r="WO458" s="2"/>
      <c r="WP458" s="2"/>
      <c r="WQ458" s="2"/>
      <c r="WR458" s="2"/>
      <c r="WS458" s="2"/>
      <c r="WT458" s="2"/>
      <c r="WU458" s="2"/>
      <c r="WV458" s="2"/>
      <c r="WW458" s="2"/>
      <c r="WX458" s="2"/>
      <c r="WY458" s="2"/>
      <c r="WZ458" s="2"/>
      <c r="XA458" s="2"/>
      <c r="XB458" s="2"/>
      <c r="XC458" s="2"/>
      <c r="XD458" s="2"/>
      <c r="XE458" s="2"/>
      <c r="XF458" s="2"/>
      <c r="XG458" s="2"/>
      <c r="XH458" s="2"/>
      <c r="XI458" s="2"/>
      <c r="XJ458" s="2"/>
      <c r="XK458" s="2"/>
      <c r="XL458" s="2"/>
      <c r="XM458" s="2"/>
      <c r="XN458" s="2"/>
      <c r="XO458" s="2"/>
      <c r="XP458" s="2"/>
      <c r="XQ458" s="2"/>
      <c r="XR458" s="2"/>
      <c r="XS458" s="2"/>
      <c r="XT458" s="2"/>
      <c r="XU458" s="2"/>
      <c r="XV458" s="2"/>
      <c r="XW458" s="2"/>
      <c r="XX458" s="2"/>
      <c r="XY458" s="2"/>
      <c r="XZ458" s="2"/>
      <c r="YA458" s="2"/>
      <c r="YB458" s="2"/>
      <c r="YC458" s="2"/>
      <c r="YD458" s="2"/>
      <c r="YE458" s="2"/>
      <c r="YF458" s="2"/>
      <c r="YG458" s="2"/>
      <c r="YH458" s="2"/>
      <c r="YI458" s="2"/>
      <c r="YJ458" s="2"/>
      <c r="YK458" s="2"/>
      <c r="YL458" s="2"/>
      <c r="YM458" s="2"/>
      <c r="YN458" s="2"/>
      <c r="YO458" s="2"/>
      <c r="YP458" s="2"/>
      <c r="YQ458" s="2"/>
      <c r="YR458" s="2"/>
      <c r="YS458" s="2"/>
      <c r="YT458" s="2"/>
      <c r="YU458" s="2"/>
      <c r="YV458" s="2"/>
      <c r="YW458" s="2"/>
      <c r="YX458" s="2"/>
      <c r="YY458" s="2"/>
      <c r="YZ458" s="2"/>
      <c r="ZA458" s="2"/>
      <c r="ZB458" s="2"/>
      <c r="ZC458" s="2"/>
      <c r="ZD458" s="2"/>
      <c r="ZE458" s="2"/>
      <c r="ZF458" s="2"/>
      <c r="ZG458" s="2"/>
      <c r="ZH458" s="2"/>
      <c r="ZI458" s="2"/>
      <c r="ZJ458" s="2"/>
      <c r="ZK458" s="2"/>
      <c r="ZL458" s="2"/>
      <c r="ZM458" s="2"/>
      <c r="ZN458" s="2"/>
      <c r="ZO458" s="2"/>
      <c r="ZP458" s="2"/>
      <c r="ZQ458" s="2"/>
      <c r="ZR458" s="2"/>
      <c r="ZS458" s="2"/>
      <c r="ZT458" s="2"/>
      <c r="ZU458" s="2"/>
      <c r="ZV458" s="2"/>
      <c r="ZW458" s="2"/>
      <c r="ZX458" s="2"/>
      <c r="ZY458" s="2"/>
      <c r="ZZ458" s="2"/>
      <c r="AAA458" s="2"/>
      <c r="AAB458" s="2"/>
      <c r="AAC458" s="2"/>
      <c r="AAD458" s="2"/>
      <c r="AAE458" s="2"/>
      <c r="AAF458" s="2"/>
      <c r="AAG458" s="2"/>
      <c r="AAH458" s="2"/>
      <c r="AAI458" s="2"/>
      <c r="AAJ458" s="2"/>
      <c r="AAK458" s="2"/>
      <c r="AAL458" s="2"/>
      <c r="AAM458" s="2"/>
      <c r="AAN458" s="2"/>
      <c r="AAO458" s="2"/>
      <c r="AAP458" s="2"/>
      <c r="AAQ458" s="2"/>
      <c r="AAR458" s="2"/>
      <c r="AAS458" s="2"/>
      <c r="AAT458" s="2"/>
      <c r="AAU458" s="2"/>
      <c r="AAV458" s="2"/>
      <c r="AAW458" s="2"/>
      <c r="AAX458" s="2"/>
      <c r="AAY458" s="2"/>
      <c r="AAZ458" s="2"/>
      <c r="ABA458" s="2"/>
      <c r="ABB458" s="2"/>
      <c r="ABC458" s="2"/>
      <c r="ABD458" s="2"/>
      <c r="ABE458" s="2"/>
      <c r="ABF458" s="2"/>
      <c r="ABG458" s="2"/>
      <c r="ABH458" s="2"/>
      <c r="ABI458" s="2"/>
      <c r="ABJ458" s="2"/>
      <c r="ABK458" s="2"/>
      <c r="ABL458" s="2"/>
      <c r="ABM458" s="2"/>
      <c r="ABN458" s="2"/>
      <c r="ABO458" s="2"/>
      <c r="ABP458" s="2"/>
      <c r="ABQ458" s="2"/>
      <c r="ABR458" s="2"/>
      <c r="ABS458" s="2"/>
      <c r="ABT458" s="2"/>
      <c r="ABU458" s="2"/>
      <c r="ABV458" s="2"/>
      <c r="ABW458" s="2"/>
      <c r="ABX458" s="2"/>
      <c r="ABY458" s="2"/>
      <c r="ABZ458" s="2"/>
      <c r="ACA458" s="2"/>
      <c r="ACB458" s="2"/>
      <c r="ACC458" s="2"/>
      <c r="ACD458" s="2"/>
      <c r="ACE458" s="2"/>
      <c r="ACF458" s="2"/>
      <c r="ACG458" s="2"/>
      <c r="ACH458" s="2"/>
      <c r="ACI458" s="2"/>
      <c r="ACJ458" s="2"/>
      <c r="ACK458" s="2"/>
      <c r="ACL458" s="2"/>
      <c r="ACM458" s="2"/>
      <c r="ACN458" s="2"/>
      <c r="ACO458" s="2"/>
      <c r="ACP458" s="2"/>
      <c r="ACQ458" s="2"/>
      <c r="ACR458" s="2"/>
      <c r="ACS458" s="2"/>
      <c r="ACT458" s="2"/>
      <c r="ACU458" s="2"/>
      <c r="ACV458" s="2"/>
      <c r="ACW458" s="2"/>
      <c r="ACX458" s="2"/>
      <c r="ACY458" s="2"/>
      <c r="ACZ458" s="2"/>
      <c r="ADA458" s="2"/>
      <c r="ADB458" s="2"/>
      <c r="ADC458" s="2"/>
      <c r="ADD458" s="2"/>
      <c r="ADE458" s="2"/>
      <c r="ADF458" s="2"/>
      <c r="ADG458" s="2"/>
      <c r="ADH458" s="2"/>
      <c r="ADI458" s="2"/>
      <c r="ADJ458" s="2"/>
      <c r="ADK458" s="2"/>
      <c r="ADL458" s="2"/>
      <c r="ADM458" s="2"/>
      <c r="ADN458" s="2"/>
      <c r="ADO458" s="2"/>
      <c r="ADP458" s="2"/>
      <c r="ADQ458" s="2"/>
      <c r="ADR458" s="2"/>
      <c r="ADS458" s="2"/>
      <c r="ADT458" s="2"/>
      <c r="ADU458" s="2"/>
      <c r="ADV458" s="2"/>
      <c r="ADW458" s="2"/>
      <c r="ADX458" s="2"/>
      <c r="ADY458" s="2"/>
      <c r="ADZ458" s="2"/>
      <c r="AEA458" s="2"/>
      <c r="AEB458" s="2"/>
      <c r="AEC458" s="2"/>
      <c r="AED458" s="2"/>
      <c r="AEE458" s="2"/>
      <c r="AEF458" s="2"/>
      <c r="AEG458" s="2"/>
      <c r="AEH458" s="2"/>
      <c r="AEI458" s="2"/>
      <c r="AEJ458" s="2"/>
      <c r="AEK458" s="2"/>
      <c r="AEL458" s="2"/>
      <c r="AEM458" s="2"/>
      <c r="AEN458" s="2"/>
      <c r="AEO458" s="2"/>
      <c r="AEP458" s="2"/>
      <c r="AEQ458" s="2"/>
      <c r="AER458" s="2"/>
      <c r="AES458" s="2"/>
      <c r="AET458" s="2"/>
      <c r="AEU458" s="2"/>
      <c r="AEV458" s="2"/>
      <c r="AEW458" s="2"/>
      <c r="AEX458" s="2"/>
      <c r="AEY458" s="2"/>
      <c r="AEZ458" s="2"/>
      <c r="AFA458" s="2"/>
      <c r="AFB458" s="2"/>
      <c r="AFC458" s="2"/>
      <c r="AFD458" s="2"/>
      <c r="AFE458" s="2"/>
      <c r="AFF458" s="2"/>
      <c r="AFG458" s="2"/>
      <c r="AFH458" s="2"/>
      <c r="AFI458" s="2"/>
      <c r="AFJ458" s="2"/>
      <c r="AFK458" s="2"/>
      <c r="AFL458" s="2"/>
      <c r="AFM458" s="2"/>
      <c r="AFN458" s="2"/>
      <c r="AFO458" s="2"/>
      <c r="AFP458" s="2"/>
      <c r="AFQ458" s="2"/>
      <c r="AFR458" s="2"/>
      <c r="AFS458" s="2"/>
      <c r="AFT458" s="2"/>
      <c r="AFU458" s="2"/>
      <c r="AFV458" s="2"/>
      <c r="AFW458" s="2"/>
      <c r="AFX458" s="2"/>
      <c r="AFY458" s="2"/>
      <c r="AFZ458" s="2"/>
      <c r="AGA458" s="2"/>
      <c r="AGB458" s="2"/>
      <c r="AGC458" s="2"/>
      <c r="AGD458" s="2"/>
      <c r="AGE458" s="2"/>
      <c r="AGF458" s="2"/>
      <c r="AGG458" s="2"/>
      <c r="AGH458" s="2"/>
      <c r="AGI458" s="2"/>
      <c r="AGJ458" s="2"/>
      <c r="AGK458" s="2"/>
      <c r="AGL458" s="2"/>
      <c r="AGM458" s="2"/>
      <c r="AGN458" s="2"/>
      <c r="AGO458" s="2"/>
      <c r="AGP458" s="2"/>
      <c r="AGQ458" s="2"/>
      <c r="AGR458" s="2"/>
      <c r="AGS458" s="2"/>
      <c r="AGT458" s="2"/>
      <c r="AGU458" s="2"/>
      <c r="AGV458" s="2"/>
      <c r="AGW458" s="2"/>
      <c r="AGX458" s="2"/>
      <c r="AGY458" s="2"/>
      <c r="AGZ458" s="2"/>
      <c r="AHA458" s="2"/>
      <c r="AHB458" s="2"/>
      <c r="AHC458" s="2"/>
      <c r="AHD458" s="2"/>
      <c r="AHE458" s="2"/>
      <c r="AHF458" s="2"/>
      <c r="AHG458" s="2"/>
      <c r="AHH458" s="2"/>
      <c r="AHI458" s="2"/>
      <c r="AHJ458" s="2"/>
      <c r="AHK458" s="2"/>
      <c r="AHL458" s="2"/>
      <c r="AHM458" s="2"/>
      <c r="AHN458" s="2"/>
      <c r="AHO458" s="2"/>
      <c r="AHP458" s="2"/>
      <c r="AHQ458" s="2"/>
      <c r="AHR458" s="2"/>
      <c r="AHS458" s="2"/>
      <c r="AHT458" s="2"/>
      <c r="AHU458" s="2"/>
      <c r="AHV458" s="2"/>
      <c r="AHW458" s="2"/>
      <c r="AHX458" s="2"/>
      <c r="AHY458" s="2"/>
      <c r="AHZ458" s="2"/>
      <c r="AIA458" s="2"/>
      <c r="AIB458" s="2"/>
      <c r="AIC458" s="2"/>
      <c r="AID458" s="2"/>
      <c r="AIE458" s="2"/>
      <c r="AIF458" s="2"/>
      <c r="AIG458" s="2"/>
      <c r="AIH458" s="2"/>
      <c r="AII458" s="2"/>
      <c r="AIJ458" s="2"/>
      <c r="AIK458" s="2"/>
      <c r="AIL458" s="2"/>
      <c r="AIM458" s="2"/>
      <c r="AIN458" s="2"/>
      <c r="AIO458" s="2"/>
      <c r="AIP458" s="2"/>
      <c r="AIQ458" s="2"/>
      <c r="AIR458" s="2"/>
      <c r="AIS458" s="2"/>
      <c r="AIT458" s="2"/>
      <c r="AIU458" s="2"/>
      <c r="AIV458" s="2"/>
      <c r="AIW458" s="2"/>
      <c r="AIX458" s="2"/>
      <c r="AIY458" s="2"/>
      <c r="AIZ458" s="2"/>
      <c r="AJA458" s="2"/>
      <c r="AJB458" s="2"/>
      <c r="AJC458" s="2"/>
      <c r="AJD458" s="2"/>
      <c r="AJE458" s="2"/>
      <c r="AJF458" s="2"/>
      <c r="AJG458" s="2"/>
      <c r="AJH458" s="2"/>
      <c r="AJI458" s="2"/>
      <c r="AJJ458" s="2"/>
      <c r="AJK458" s="2"/>
      <c r="AJL458" s="2"/>
      <c r="AJM458" s="2"/>
      <c r="AJN458" s="2"/>
      <c r="AJO458" s="2"/>
      <c r="AJP458" s="2"/>
      <c r="AJQ458" s="2"/>
      <c r="AJR458" s="2"/>
      <c r="AJS458" s="2"/>
      <c r="AJT458" s="2"/>
      <c r="AJU458" s="2"/>
      <c r="AJV458" s="2"/>
      <c r="AJW458" s="2"/>
      <c r="AJX458" s="2"/>
      <c r="AJY458" s="2"/>
      <c r="AJZ458" s="2"/>
      <c r="AKA458" s="2"/>
      <c r="AKB458" s="2"/>
      <c r="AKC458" s="2"/>
      <c r="AKD458" s="2"/>
      <c r="AKE458" s="2"/>
      <c r="AKF458" s="2"/>
      <c r="AKG458" s="2"/>
      <c r="AKH458" s="2"/>
      <c r="AKI458" s="2"/>
      <c r="AKJ458" s="2"/>
      <c r="AKK458" s="2"/>
      <c r="AKL458" s="2"/>
      <c r="AKM458" s="2"/>
      <c r="AKN458" s="2"/>
      <c r="AKO458" s="2"/>
      <c r="AKP458" s="2"/>
      <c r="AKQ458" s="2"/>
      <c r="AKR458" s="2"/>
      <c r="AKS458" s="2"/>
      <c r="AKT458" s="2"/>
      <c r="AKU458" s="2"/>
      <c r="AKV458" s="2"/>
      <c r="AKW458" s="2"/>
      <c r="AKX458" s="2"/>
      <c r="AKY458" s="2"/>
      <c r="AKZ458" s="2"/>
      <c r="ALA458" s="2"/>
      <c r="ALB458" s="1"/>
      <c r="ALC458" s="1"/>
      <c r="ALD458" s="1"/>
      <c r="ALE458" s="1"/>
      <c r="ALF458" s="1"/>
      <c r="ALG458" s="1"/>
      <c r="ALH458" s="1"/>
      <c r="ALI458" s="1"/>
      <c r="ALJ458" s="1"/>
      <c r="ALK458" s="1"/>
      <c r="ALL458" s="1"/>
      <c r="ALM458" s="1"/>
      <c r="ALN458" s="1"/>
      <c r="ALO458" s="1"/>
      <c r="ALP458" s="1"/>
      <c r="ALQ458" s="1"/>
      <c r="ALR458" s="1"/>
      <c r="ALS458"/>
      <c r="ALT458"/>
      <c r="ALU458"/>
      <c r="ALV458"/>
      <c r="ALW458"/>
      <c r="ALX458"/>
      <c r="ALY458"/>
      <c r="ALZ458"/>
      <c r="AMA458"/>
      <c r="AMB458"/>
      <c r="AMC458"/>
      <c r="AMD458"/>
      <c r="AME458"/>
      <c r="AMF458"/>
      <c r="AMG458"/>
      <c r="AMH458"/>
      <c r="AMI458"/>
      <c r="AMJ458"/>
    </row>
    <row r="459" spans="1:1024" s="37" customFormat="1">
      <c r="A459" s="1"/>
      <c r="B459" s="1"/>
      <c r="C459" s="1"/>
      <c r="D459" s="1"/>
      <c r="E459" s="1"/>
      <c r="F459" s="1"/>
      <c r="G459" s="1"/>
      <c r="H459" s="1"/>
      <c r="I459" s="1"/>
      <c r="J459" s="10"/>
      <c r="K459" s="10"/>
      <c r="L459" s="10"/>
      <c r="M459" s="50"/>
      <c r="N459" s="50"/>
      <c r="O459" s="1"/>
      <c r="P459" s="1"/>
      <c r="Q459" s="51"/>
      <c r="VZ459" s="2"/>
      <c r="WA459" s="2"/>
      <c r="WB459" s="2"/>
      <c r="WC459" s="2"/>
      <c r="WD459" s="2"/>
      <c r="WE459" s="2"/>
      <c r="WF459" s="2"/>
      <c r="WG459" s="2"/>
      <c r="WH459" s="2"/>
      <c r="WI459" s="2"/>
      <c r="WJ459" s="2"/>
      <c r="WK459" s="2"/>
      <c r="WL459" s="2"/>
      <c r="WM459" s="2"/>
      <c r="WN459" s="2"/>
      <c r="WO459" s="2"/>
      <c r="WP459" s="2"/>
      <c r="WQ459" s="2"/>
      <c r="WR459" s="2"/>
      <c r="WS459" s="2"/>
      <c r="WT459" s="2"/>
      <c r="WU459" s="2"/>
      <c r="WV459" s="2"/>
      <c r="WW459" s="2"/>
      <c r="WX459" s="2"/>
      <c r="WY459" s="2"/>
      <c r="WZ459" s="2"/>
      <c r="XA459" s="2"/>
      <c r="XB459" s="2"/>
      <c r="XC459" s="2"/>
      <c r="XD459" s="2"/>
      <c r="XE459" s="2"/>
      <c r="XF459" s="2"/>
      <c r="XG459" s="2"/>
      <c r="XH459" s="2"/>
      <c r="XI459" s="2"/>
      <c r="XJ459" s="2"/>
      <c r="XK459" s="2"/>
      <c r="XL459" s="2"/>
      <c r="XM459" s="2"/>
      <c r="XN459" s="2"/>
      <c r="XO459" s="2"/>
      <c r="XP459" s="2"/>
      <c r="XQ459" s="2"/>
      <c r="XR459" s="2"/>
      <c r="XS459" s="2"/>
      <c r="XT459" s="2"/>
      <c r="XU459" s="2"/>
      <c r="XV459" s="2"/>
      <c r="XW459" s="2"/>
      <c r="XX459" s="2"/>
      <c r="XY459" s="2"/>
      <c r="XZ459" s="2"/>
      <c r="YA459" s="2"/>
      <c r="YB459" s="2"/>
      <c r="YC459" s="2"/>
      <c r="YD459" s="2"/>
      <c r="YE459" s="2"/>
      <c r="YF459" s="2"/>
      <c r="YG459" s="2"/>
      <c r="YH459" s="2"/>
      <c r="YI459" s="2"/>
      <c r="YJ459" s="2"/>
      <c r="YK459" s="2"/>
      <c r="YL459" s="2"/>
      <c r="YM459" s="2"/>
      <c r="YN459" s="2"/>
      <c r="YO459" s="2"/>
      <c r="YP459" s="2"/>
      <c r="YQ459" s="2"/>
      <c r="YR459" s="2"/>
      <c r="YS459" s="2"/>
      <c r="YT459" s="2"/>
      <c r="YU459" s="2"/>
      <c r="YV459" s="2"/>
      <c r="YW459" s="2"/>
      <c r="YX459" s="2"/>
      <c r="YY459" s="2"/>
      <c r="YZ459" s="2"/>
      <c r="ZA459" s="2"/>
      <c r="ZB459" s="2"/>
      <c r="ZC459" s="2"/>
      <c r="ZD459" s="2"/>
      <c r="ZE459" s="2"/>
      <c r="ZF459" s="2"/>
      <c r="ZG459" s="2"/>
      <c r="ZH459" s="2"/>
      <c r="ZI459" s="2"/>
      <c r="ZJ459" s="2"/>
      <c r="ZK459" s="2"/>
      <c r="ZL459" s="2"/>
      <c r="ZM459" s="2"/>
      <c r="ZN459" s="2"/>
      <c r="ZO459" s="2"/>
      <c r="ZP459" s="2"/>
      <c r="ZQ459" s="2"/>
      <c r="ZR459" s="2"/>
      <c r="ZS459" s="2"/>
      <c r="ZT459" s="2"/>
      <c r="ZU459" s="2"/>
      <c r="ZV459" s="2"/>
      <c r="ZW459" s="2"/>
      <c r="ZX459" s="2"/>
      <c r="ZY459" s="2"/>
      <c r="ZZ459" s="2"/>
      <c r="AAA459" s="2"/>
      <c r="AAB459" s="2"/>
      <c r="AAC459" s="2"/>
      <c r="AAD459" s="2"/>
      <c r="AAE459" s="2"/>
      <c r="AAF459" s="2"/>
      <c r="AAG459" s="2"/>
      <c r="AAH459" s="2"/>
      <c r="AAI459" s="2"/>
      <c r="AAJ459" s="2"/>
      <c r="AAK459" s="2"/>
      <c r="AAL459" s="2"/>
      <c r="AAM459" s="2"/>
      <c r="AAN459" s="2"/>
      <c r="AAO459" s="2"/>
      <c r="AAP459" s="2"/>
      <c r="AAQ459" s="2"/>
      <c r="AAR459" s="2"/>
      <c r="AAS459" s="2"/>
      <c r="AAT459" s="2"/>
      <c r="AAU459" s="2"/>
      <c r="AAV459" s="2"/>
      <c r="AAW459" s="2"/>
      <c r="AAX459" s="2"/>
      <c r="AAY459" s="2"/>
      <c r="AAZ459" s="2"/>
      <c r="ABA459" s="2"/>
      <c r="ABB459" s="2"/>
      <c r="ABC459" s="2"/>
      <c r="ABD459" s="2"/>
      <c r="ABE459" s="2"/>
      <c r="ABF459" s="2"/>
      <c r="ABG459" s="2"/>
      <c r="ABH459" s="2"/>
      <c r="ABI459" s="2"/>
      <c r="ABJ459" s="2"/>
      <c r="ABK459" s="2"/>
      <c r="ABL459" s="2"/>
      <c r="ABM459" s="2"/>
      <c r="ABN459" s="2"/>
      <c r="ABO459" s="2"/>
      <c r="ABP459" s="2"/>
      <c r="ABQ459" s="2"/>
      <c r="ABR459" s="2"/>
      <c r="ABS459" s="2"/>
      <c r="ABT459" s="2"/>
      <c r="ABU459" s="2"/>
      <c r="ABV459" s="2"/>
      <c r="ABW459" s="2"/>
      <c r="ABX459" s="2"/>
      <c r="ABY459" s="2"/>
      <c r="ABZ459" s="2"/>
      <c r="ACA459" s="2"/>
      <c r="ACB459" s="2"/>
      <c r="ACC459" s="2"/>
      <c r="ACD459" s="2"/>
      <c r="ACE459" s="2"/>
      <c r="ACF459" s="2"/>
      <c r="ACG459" s="2"/>
      <c r="ACH459" s="2"/>
      <c r="ACI459" s="2"/>
      <c r="ACJ459" s="2"/>
      <c r="ACK459" s="2"/>
      <c r="ACL459" s="2"/>
      <c r="ACM459" s="2"/>
      <c r="ACN459" s="2"/>
      <c r="ACO459" s="2"/>
      <c r="ACP459" s="2"/>
      <c r="ACQ459" s="2"/>
      <c r="ACR459" s="2"/>
      <c r="ACS459" s="2"/>
      <c r="ACT459" s="2"/>
      <c r="ACU459" s="2"/>
      <c r="ACV459" s="2"/>
      <c r="ACW459" s="2"/>
      <c r="ACX459" s="2"/>
      <c r="ACY459" s="2"/>
      <c r="ACZ459" s="2"/>
      <c r="ADA459" s="2"/>
      <c r="ADB459" s="2"/>
      <c r="ADC459" s="2"/>
      <c r="ADD459" s="2"/>
      <c r="ADE459" s="2"/>
      <c r="ADF459" s="2"/>
      <c r="ADG459" s="2"/>
      <c r="ADH459" s="2"/>
      <c r="ADI459" s="2"/>
      <c r="ADJ459" s="2"/>
      <c r="ADK459" s="2"/>
      <c r="ADL459" s="2"/>
      <c r="ADM459" s="2"/>
      <c r="ADN459" s="2"/>
      <c r="ADO459" s="2"/>
      <c r="ADP459" s="2"/>
      <c r="ADQ459" s="2"/>
      <c r="ADR459" s="2"/>
      <c r="ADS459" s="2"/>
      <c r="ADT459" s="2"/>
      <c r="ADU459" s="2"/>
      <c r="ADV459" s="2"/>
      <c r="ADW459" s="2"/>
      <c r="ADX459" s="2"/>
      <c r="ADY459" s="2"/>
      <c r="ADZ459" s="2"/>
      <c r="AEA459" s="2"/>
      <c r="AEB459" s="2"/>
      <c r="AEC459" s="2"/>
      <c r="AED459" s="2"/>
      <c r="AEE459" s="2"/>
      <c r="AEF459" s="2"/>
      <c r="AEG459" s="2"/>
      <c r="AEH459" s="2"/>
      <c r="AEI459" s="2"/>
      <c r="AEJ459" s="2"/>
      <c r="AEK459" s="2"/>
      <c r="AEL459" s="2"/>
      <c r="AEM459" s="2"/>
      <c r="AEN459" s="2"/>
      <c r="AEO459" s="2"/>
      <c r="AEP459" s="2"/>
      <c r="AEQ459" s="2"/>
      <c r="AER459" s="2"/>
      <c r="AES459" s="2"/>
      <c r="AET459" s="2"/>
      <c r="AEU459" s="2"/>
      <c r="AEV459" s="2"/>
      <c r="AEW459" s="2"/>
      <c r="AEX459" s="2"/>
      <c r="AEY459" s="2"/>
      <c r="AEZ459" s="2"/>
      <c r="AFA459" s="2"/>
      <c r="AFB459" s="2"/>
      <c r="AFC459" s="2"/>
      <c r="AFD459" s="2"/>
      <c r="AFE459" s="2"/>
      <c r="AFF459" s="2"/>
      <c r="AFG459" s="2"/>
      <c r="AFH459" s="2"/>
      <c r="AFI459" s="2"/>
      <c r="AFJ459" s="2"/>
      <c r="AFK459" s="2"/>
      <c r="AFL459" s="2"/>
      <c r="AFM459" s="2"/>
      <c r="AFN459" s="2"/>
      <c r="AFO459" s="2"/>
      <c r="AFP459" s="2"/>
      <c r="AFQ459" s="2"/>
      <c r="AFR459" s="2"/>
      <c r="AFS459" s="2"/>
      <c r="AFT459" s="2"/>
      <c r="AFU459" s="2"/>
      <c r="AFV459" s="2"/>
      <c r="AFW459" s="2"/>
      <c r="AFX459" s="2"/>
      <c r="AFY459" s="2"/>
      <c r="AFZ459" s="2"/>
      <c r="AGA459" s="2"/>
      <c r="AGB459" s="2"/>
      <c r="AGC459" s="2"/>
      <c r="AGD459" s="2"/>
      <c r="AGE459" s="2"/>
      <c r="AGF459" s="2"/>
      <c r="AGG459" s="2"/>
      <c r="AGH459" s="2"/>
      <c r="AGI459" s="2"/>
      <c r="AGJ459" s="2"/>
      <c r="AGK459" s="2"/>
      <c r="AGL459" s="2"/>
      <c r="AGM459" s="2"/>
      <c r="AGN459" s="2"/>
      <c r="AGO459" s="2"/>
      <c r="AGP459" s="2"/>
      <c r="AGQ459" s="2"/>
      <c r="AGR459" s="2"/>
      <c r="AGS459" s="2"/>
      <c r="AGT459" s="2"/>
      <c r="AGU459" s="2"/>
      <c r="AGV459" s="2"/>
      <c r="AGW459" s="2"/>
      <c r="AGX459" s="2"/>
      <c r="AGY459" s="2"/>
      <c r="AGZ459" s="2"/>
      <c r="AHA459" s="2"/>
      <c r="AHB459" s="2"/>
      <c r="AHC459" s="2"/>
      <c r="AHD459" s="2"/>
      <c r="AHE459" s="2"/>
      <c r="AHF459" s="2"/>
      <c r="AHG459" s="2"/>
      <c r="AHH459" s="2"/>
      <c r="AHI459" s="2"/>
      <c r="AHJ459" s="2"/>
      <c r="AHK459" s="2"/>
      <c r="AHL459" s="2"/>
      <c r="AHM459" s="2"/>
      <c r="AHN459" s="2"/>
      <c r="AHO459" s="2"/>
      <c r="AHP459" s="2"/>
      <c r="AHQ459" s="2"/>
      <c r="AHR459" s="2"/>
      <c r="AHS459" s="2"/>
      <c r="AHT459" s="2"/>
      <c r="AHU459" s="2"/>
      <c r="AHV459" s="2"/>
      <c r="AHW459" s="2"/>
      <c r="AHX459" s="2"/>
      <c r="AHY459" s="2"/>
      <c r="AHZ459" s="2"/>
      <c r="AIA459" s="2"/>
      <c r="AIB459" s="2"/>
      <c r="AIC459" s="2"/>
      <c r="AID459" s="2"/>
      <c r="AIE459" s="2"/>
      <c r="AIF459" s="2"/>
      <c r="AIG459" s="2"/>
      <c r="AIH459" s="2"/>
      <c r="AII459" s="2"/>
      <c r="AIJ459" s="2"/>
      <c r="AIK459" s="2"/>
      <c r="AIL459" s="2"/>
      <c r="AIM459" s="2"/>
      <c r="AIN459" s="2"/>
      <c r="AIO459" s="2"/>
      <c r="AIP459" s="2"/>
      <c r="AIQ459" s="2"/>
      <c r="AIR459" s="2"/>
      <c r="AIS459" s="2"/>
      <c r="AIT459" s="2"/>
      <c r="AIU459" s="2"/>
      <c r="AIV459" s="2"/>
      <c r="AIW459" s="2"/>
      <c r="AIX459" s="2"/>
      <c r="AIY459" s="2"/>
      <c r="AIZ459" s="2"/>
      <c r="AJA459" s="2"/>
      <c r="AJB459" s="2"/>
      <c r="AJC459" s="2"/>
      <c r="AJD459" s="2"/>
      <c r="AJE459" s="2"/>
      <c r="AJF459" s="2"/>
      <c r="AJG459" s="2"/>
      <c r="AJH459" s="2"/>
      <c r="AJI459" s="2"/>
      <c r="AJJ459" s="2"/>
      <c r="AJK459" s="2"/>
      <c r="AJL459" s="2"/>
      <c r="AJM459" s="2"/>
      <c r="AJN459" s="2"/>
      <c r="AJO459" s="2"/>
      <c r="AJP459" s="2"/>
      <c r="AJQ459" s="2"/>
      <c r="AJR459" s="2"/>
      <c r="AJS459" s="2"/>
      <c r="AJT459" s="2"/>
      <c r="AJU459" s="2"/>
      <c r="AJV459" s="2"/>
      <c r="AJW459" s="2"/>
      <c r="AJX459" s="2"/>
      <c r="AJY459" s="2"/>
      <c r="AJZ459" s="2"/>
      <c r="AKA459" s="2"/>
      <c r="AKB459" s="2"/>
      <c r="AKC459" s="2"/>
      <c r="AKD459" s="2"/>
      <c r="AKE459" s="2"/>
      <c r="AKF459" s="2"/>
      <c r="AKG459" s="2"/>
      <c r="AKH459" s="2"/>
      <c r="AKI459" s="2"/>
      <c r="AKJ459" s="2"/>
      <c r="AKK459" s="2"/>
      <c r="AKL459" s="2"/>
      <c r="AKM459" s="2"/>
      <c r="AKN459" s="2"/>
      <c r="AKO459" s="2"/>
      <c r="AKP459" s="2"/>
      <c r="AKQ459" s="2"/>
      <c r="AKR459" s="2"/>
      <c r="AKS459" s="2"/>
      <c r="AKT459" s="2"/>
      <c r="AKU459" s="2"/>
      <c r="AKV459" s="2"/>
      <c r="AKW459" s="2"/>
      <c r="AKX459" s="2"/>
      <c r="AKY459" s="2"/>
      <c r="AKZ459" s="2"/>
      <c r="ALA459" s="2"/>
      <c r="ALB459" s="1"/>
      <c r="ALC459" s="1"/>
      <c r="ALD459" s="1"/>
      <c r="ALE459" s="1"/>
      <c r="ALF459" s="1"/>
      <c r="ALG459" s="1"/>
      <c r="ALH459" s="1"/>
      <c r="ALI459" s="1"/>
      <c r="ALJ459" s="1"/>
      <c r="ALK459" s="1"/>
      <c r="ALL459" s="1"/>
      <c r="ALM459" s="1"/>
      <c r="ALN459" s="1"/>
      <c r="ALO459" s="1"/>
      <c r="ALP459" s="1"/>
      <c r="ALQ459" s="1"/>
      <c r="ALR459" s="1"/>
      <c r="ALS459"/>
      <c r="ALT459"/>
      <c r="ALU459"/>
      <c r="ALV459"/>
      <c r="ALW459"/>
      <c r="ALX459"/>
      <c r="ALY459"/>
      <c r="ALZ459"/>
      <c r="AMA459"/>
      <c r="AMB459"/>
      <c r="AMC459"/>
      <c r="AMD459"/>
      <c r="AME459"/>
      <c r="AMF459"/>
      <c r="AMG459"/>
      <c r="AMH459"/>
      <c r="AMI459"/>
      <c r="AMJ459"/>
    </row>
    <row r="460" spans="1:1024" s="37" customFormat="1">
      <c r="A460" s="1"/>
      <c r="B460" s="1"/>
      <c r="C460" s="1"/>
      <c r="D460" s="1"/>
      <c r="E460" s="1"/>
      <c r="F460" s="1"/>
      <c r="G460" s="1"/>
      <c r="H460" s="1"/>
      <c r="I460" s="1"/>
      <c r="J460" s="10"/>
      <c r="K460" s="10"/>
      <c r="L460" s="10"/>
      <c r="M460" s="50"/>
      <c r="N460" s="50"/>
      <c r="O460" s="1"/>
      <c r="P460" s="1"/>
      <c r="Q460" s="51"/>
      <c r="VZ460" s="2"/>
      <c r="WA460" s="2"/>
      <c r="WB460" s="2"/>
      <c r="WC460" s="2"/>
      <c r="WD460" s="2"/>
      <c r="WE460" s="2"/>
      <c r="WF460" s="2"/>
      <c r="WG460" s="2"/>
      <c r="WH460" s="2"/>
      <c r="WI460" s="2"/>
      <c r="WJ460" s="2"/>
      <c r="WK460" s="2"/>
      <c r="WL460" s="2"/>
      <c r="WM460" s="2"/>
      <c r="WN460" s="2"/>
      <c r="WO460" s="2"/>
      <c r="WP460" s="2"/>
      <c r="WQ460" s="2"/>
      <c r="WR460" s="2"/>
      <c r="WS460" s="2"/>
      <c r="WT460" s="2"/>
      <c r="WU460" s="2"/>
      <c r="WV460" s="2"/>
      <c r="WW460" s="2"/>
      <c r="WX460" s="2"/>
      <c r="WY460" s="2"/>
      <c r="WZ460" s="2"/>
      <c r="XA460" s="2"/>
      <c r="XB460" s="2"/>
      <c r="XC460" s="2"/>
      <c r="XD460" s="2"/>
      <c r="XE460" s="2"/>
      <c r="XF460" s="2"/>
      <c r="XG460" s="2"/>
      <c r="XH460" s="2"/>
      <c r="XI460" s="2"/>
      <c r="XJ460" s="2"/>
      <c r="XK460" s="2"/>
      <c r="XL460" s="2"/>
      <c r="XM460" s="2"/>
      <c r="XN460" s="2"/>
      <c r="XO460" s="2"/>
      <c r="XP460" s="2"/>
      <c r="XQ460" s="2"/>
      <c r="XR460" s="2"/>
      <c r="XS460" s="2"/>
      <c r="XT460" s="2"/>
      <c r="XU460" s="2"/>
      <c r="XV460" s="2"/>
      <c r="XW460" s="2"/>
      <c r="XX460" s="2"/>
      <c r="XY460" s="2"/>
      <c r="XZ460" s="2"/>
      <c r="YA460" s="2"/>
      <c r="YB460" s="2"/>
      <c r="YC460" s="2"/>
      <c r="YD460" s="2"/>
      <c r="YE460" s="2"/>
      <c r="YF460" s="2"/>
      <c r="YG460" s="2"/>
      <c r="YH460" s="2"/>
      <c r="YI460" s="2"/>
      <c r="YJ460" s="2"/>
      <c r="YK460" s="2"/>
      <c r="YL460" s="2"/>
      <c r="YM460" s="2"/>
      <c r="YN460" s="2"/>
      <c r="YO460" s="2"/>
      <c r="YP460" s="2"/>
      <c r="YQ460" s="2"/>
      <c r="YR460" s="2"/>
      <c r="YS460" s="2"/>
      <c r="YT460" s="2"/>
      <c r="YU460" s="2"/>
      <c r="YV460" s="2"/>
      <c r="YW460" s="2"/>
      <c r="YX460" s="2"/>
      <c r="YY460" s="2"/>
      <c r="YZ460" s="2"/>
      <c r="ZA460" s="2"/>
      <c r="ZB460" s="2"/>
      <c r="ZC460" s="2"/>
      <c r="ZD460" s="2"/>
      <c r="ZE460" s="2"/>
      <c r="ZF460" s="2"/>
      <c r="ZG460" s="2"/>
      <c r="ZH460" s="2"/>
      <c r="ZI460" s="2"/>
      <c r="ZJ460" s="2"/>
      <c r="ZK460" s="2"/>
      <c r="ZL460" s="2"/>
      <c r="ZM460" s="2"/>
      <c r="ZN460" s="2"/>
      <c r="ZO460" s="2"/>
      <c r="ZP460" s="2"/>
      <c r="ZQ460" s="2"/>
      <c r="ZR460" s="2"/>
      <c r="ZS460" s="2"/>
      <c r="ZT460" s="2"/>
      <c r="ZU460" s="2"/>
      <c r="ZV460" s="2"/>
      <c r="ZW460" s="2"/>
      <c r="ZX460" s="2"/>
      <c r="ZY460" s="2"/>
      <c r="ZZ460" s="2"/>
      <c r="AAA460" s="2"/>
      <c r="AAB460" s="2"/>
      <c r="AAC460" s="2"/>
      <c r="AAD460" s="2"/>
      <c r="AAE460" s="2"/>
      <c r="AAF460" s="2"/>
      <c r="AAG460" s="2"/>
      <c r="AAH460" s="2"/>
      <c r="AAI460" s="2"/>
      <c r="AAJ460" s="2"/>
      <c r="AAK460" s="2"/>
      <c r="AAL460" s="2"/>
      <c r="AAM460" s="2"/>
      <c r="AAN460" s="2"/>
      <c r="AAO460" s="2"/>
      <c r="AAP460" s="2"/>
      <c r="AAQ460" s="2"/>
      <c r="AAR460" s="2"/>
      <c r="AAS460" s="2"/>
      <c r="AAT460" s="2"/>
      <c r="AAU460" s="2"/>
      <c r="AAV460" s="2"/>
      <c r="AAW460" s="2"/>
      <c r="AAX460" s="2"/>
      <c r="AAY460" s="2"/>
      <c r="AAZ460" s="2"/>
      <c r="ABA460" s="2"/>
      <c r="ABB460" s="2"/>
      <c r="ABC460" s="2"/>
      <c r="ABD460" s="2"/>
      <c r="ABE460" s="2"/>
      <c r="ABF460" s="2"/>
      <c r="ABG460" s="2"/>
      <c r="ABH460" s="2"/>
      <c r="ABI460" s="2"/>
      <c r="ABJ460" s="2"/>
      <c r="ABK460" s="2"/>
      <c r="ABL460" s="2"/>
      <c r="ABM460" s="2"/>
      <c r="ABN460" s="2"/>
      <c r="ABO460" s="2"/>
      <c r="ABP460" s="2"/>
      <c r="ABQ460" s="2"/>
      <c r="ABR460" s="2"/>
      <c r="ABS460" s="2"/>
      <c r="ABT460" s="2"/>
      <c r="ABU460" s="2"/>
      <c r="ABV460" s="2"/>
      <c r="ABW460" s="2"/>
      <c r="ABX460" s="2"/>
      <c r="ABY460" s="2"/>
      <c r="ABZ460" s="2"/>
      <c r="ACA460" s="2"/>
      <c r="ACB460" s="2"/>
      <c r="ACC460" s="2"/>
      <c r="ACD460" s="2"/>
      <c r="ACE460" s="2"/>
      <c r="ACF460" s="2"/>
      <c r="ACG460" s="2"/>
      <c r="ACH460" s="2"/>
      <c r="ACI460" s="2"/>
      <c r="ACJ460" s="2"/>
      <c r="ACK460" s="2"/>
      <c r="ACL460" s="2"/>
      <c r="ACM460" s="2"/>
      <c r="ACN460" s="2"/>
      <c r="ACO460" s="2"/>
      <c r="ACP460" s="2"/>
      <c r="ACQ460" s="2"/>
      <c r="ACR460" s="2"/>
      <c r="ACS460" s="2"/>
      <c r="ACT460" s="2"/>
      <c r="ACU460" s="2"/>
      <c r="ACV460" s="2"/>
      <c r="ACW460" s="2"/>
      <c r="ACX460" s="2"/>
      <c r="ACY460" s="2"/>
      <c r="ACZ460" s="2"/>
      <c r="ADA460" s="2"/>
      <c r="ADB460" s="2"/>
      <c r="ADC460" s="2"/>
      <c r="ADD460" s="2"/>
      <c r="ADE460" s="2"/>
      <c r="ADF460" s="2"/>
      <c r="ADG460" s="2"/>
      <c r="ADH460" s="2"/>
      <c r="ADI460" s="2"/>
      <c r="ADJ460" s="2"/>
      <c r="ADK460" s="2"/>
      <c r="ADL460" s="2"/>
      <c r="ADM460" s="2"/>
      <c r="ADN460" s="2"/>
      <c r="ADO460" s="2"/>
      <c r="ADP460" s="2"/>
      <c r="ADQ460" s="2"/>
      <c r="ADR460" s="2"/>
      <c r="ADS460" s="2"/>
      <c r="ADT460" s="2"/>
      <c r="ADU460" s="2"/>
      <c r="ADV460" s="2"/>
      <c r="ADW460" s="2"/>
      <c r="ADX460" s="2"/>
      <c r="ADY460" s="2"/>
      <c r="ADZ460" s="2"/>
      <c r="AEA460" s="2"/>
      <c r="AEB460" s="2"/>
      <c r="AEC460" s="2"/>
      <c r="AED460" s="2"/>
      <c r="AEE460" s="2"/>
      <c r="AEF460" s="2"/>
      <c r="AEG460" s="2"/>
      <c r="AEH460" s="2"/>
      <c r="AEI460" s="2"/>
      <c r="AEJ460" s="2"/>
      <c r="AEK460" s="2"/>
      <c r="AEL460" s="2"/>
      <c r="AEM460" s="2"/>
      <c r="AEN460" s="2"/>
      <c r="AEO460" s="2"/>
      <c r="AEP460" s="2"/>
      <c r="AEQ460" s="2"/>
      <c r="AER460" s="2"/>
      <c r="AES460" s="2"/>
      <c r="AET460" s="2"/>
      <c r="AEU460" s="2"/>
      <c r="AEV460" s="2"/>
      <c r="AEW460" s="2"/>
      <c r="AEX460" s="2"/>
      <c r="AEY460" s="2"/>
      <c r="AEZ460" s="2"/>
      <c r="AFA460" s="2"/>
      <c r="AFB460" s="2"/>
      <c r="AFC460" s="2"/>
      <c r="AFD460" s="2"/>
      <c r="AFE460" s="2"/>
      <c r="AFF460" s="2"/>
      <c r="AFG460" s="2"/>
      <c r="AFH460" s="2"/>
      <c r="AFI460" s="2"/>
      <c r="AFJ460" s="2"/>
      <c r="AFK460" s="2"/>
      <c r="AFL460" s="2"/>
      <c r="AFM460" s="2"/>
      <c r="AFN460" s="2"/>
      <c r="AFO460" s="2"/>
      <c r="AFP460" s="2"/>
      <c r="AFQ460" s="2"/>
      <c r="AFR460" s="2"/>
      <c r="AFS460" s="2"/>
      <c r="AFT460" s="2"/>
      <c r="AFU460" s="2"/>
      <c r="AFV460" s="2"/>
      <c r="AFW460" s="2"/>
      <c r="AFX460" s="2"/>
      <c r="AFY460" s="2"/>
      <c r="AFZ460" s="2"/>
      <c r="AGA460" s="2"/>
      <c r="AGB460" s="2"/>
      <c r="AGC460" s="2"/>
      <c r="AGD460" s="2"/>
      <c r="AGE460" s="2"/>
      <c r="AGF460" s="2"/>
      <c r="AGG460" s="2"/>
      <c r="AGH460" s="2"/>
      <c r="AGI460" s="2"/>
      <c r="AGJ460" s="2"/>
      <c r="AGK460" s="2"/>
      <c r="AGL460" s="2"/>
      <c r="AGM460" s="2"/>
      <c r="AGN460" s="2"/>
      <c r="AGO460" s="2"/>
      <c r="AGP460" s="2"/>
      <c r="AGQ460" s="2"/>
      <c r="AGR460" s="2"/>
      <c r="AGS460" s="2"/>
      <c r="AGT460" s="2"/>
      <c r="AGU460" s="2"/>
      <c r="AGV460" s="2"/>
      <c r="AGW460" s="2"/>
      <c r="AGX460" s="2"/>
      <c r="AGY460" s="2"/>
      <c r="AGZ460" s="2"/>
      <c r="AHA460" s="2"/>
      <c r="AHB460" s="2"/>
      <c r="AHC460" s="2"/>
      <c r="AHD460" s="2"/>
      <c r="AHE460" s="2"/>
      <c r="AHF460" s="2"/>
      <c r="AHG460" s="2"/>
      <c r="AHH460" s="2"/>
      <c r="AHI460" s="2"/>
      <c r="AHJ460" s="2"/>
      <c r="AHK460" s="2"/>
      <c r="AHL460" s="2"/>
      <c r="AHM460" s="2"/>
      <c r="AHN460" s="2"/>
      <c r="AHO460" s="2"/>
      <c r="AHP460" s="2"/>
      <c r="AHQ460" s="2"/>
      <c r="AHR460" s="2"/>
      <c r="AHS460" s="2"/>
      <c r="AHT460" s="2"/>
      <c r="AHU460" s="2"/>
      <c r="AHV460" s="2"/>
      <c r="AHW460" s="2"/>
      <c r="AHX460" s="2"/>
      <c r="AHY460" s="2"/>
      <c r="AHZ460" s="2"/>
      <c r="AIA460" s="2"/>
      <c r="AIB460" s="2"/>
      <c r="AIC460" s="2"/>
      <c r="AID460" s="2"/>
      <c r="AIE460" s="2"/>
      <c r="AIF460" s="2"/>
      <c r="AIG460" s="2"/>
      <c r="AIH460" s="2"/>
      <c r="AII460" s="2"/>
      <c r="AIJ460" s="2"/>
      <c r="AIK460" s="2"/>
      <c r="AIL460" s="2"/>
      <c r="AIM460" s="2"/>
      <c r="AIN460" s="2"/>
      <c r="AIO460" s="2"/>
      <c r="AIP460" s="2"/>
      <c r="AIQ460" s="2"/>
      <c r="AIR460" s="2"/>
      <c r="AIS460" s="2"/>
      <c r="AIT460" s="2"/>
      <c r="AIU460" s="2"/>
      <c r="AIV460" s="2"/>
      <c r="AIW460" s="2"/>
      <c r="AIX460" s="2"/>
      <c r="AIY460" s="2"/>
      <c r="AIZ460" s="2"/>
      <c r="AJA460" s="2"/>
      <c r="AJB460" s="2"/>
      <c r="AJC460" s="2"/>
      <c r="AJD460" s="2"/>
      <c r="AJE460" s="2"/>
      <c r="AJF460" s="2"/>
      <c r="AJG460" s="2"/>
      <c r="AJH460" s="2"/>
      <c r="AJI460" s="2"/>
      <c r="AJJ460" s="2"/>
      <c r="AJK460" s="2"/>
      <c r="AJL460" s="2"/>
      <c r="AJM460" s="2"/>
      <c r="AJN460" s="2"/>
      <c r="AJO460" s="2"/>
      <c r="AJP460" s="2"/>
      <c r="AJQ460" s="2"/>
      <c r="AJR460" s="2"/>
      <c r="AJS460" s="2"/>
      <c r="AJT460" s="2"/>
      <c r="AJU460" s="2"/>
      <c r="AJV460" s="2"/>
      <c r="AJW460" s="2"/>
      <c r="AJX460" s="2"/>
      <c r="AJY460" s="2"/>
      <c r="AJZ460" s="2"/>
      <c r="AKA460" s="2"/>
      <c r="AKB460" s="2"/>
      <c r="AKC460" s="2"/>
      <c r="AKD460" s="2"/>
      <c r="AKE460" s="2"/>
      <c r="AKF460" s="2"/>
      <c r="AKG460" s="2"/>
      <c r="AKH460" s="2"/>
      <c r="AKI460" s="2"/>
      <c r="AKJ460" s="2"/>
      <c r="AKK460" s="2"/>
      <c r="AKL460" s="2"/>
      <c r="AKM460" s="2"/>
      <c r="AKN460" s="2"/>
      <c r="AKO460" s="2"/>
      <c r="AKP460" s="2"/>
      <c r="AKQ460" s="2"/>
      <c r="AKR460" s="2"/>
      <c r="AKS460" s="2"/>
      <c r="AKT460" s="2"/>
      <c r="AKU460" s="2"/>
      <c r="AKV460" s="2"/>
      <c r="AKW460" s="2"/>
      <c r="AKX460" s="2"/>
      <c r="AKY460" s="2"/>
      <c r="AKZ460" s="2"/>
      <c r="ALA460" s="2"/>
      <c r="ALB460" s="1"/>
      <c r="ALC460" s="1"/>
      <c r="ALD460" s="1"/>
      <c r="ALE460" s="1"/>
      <c r="ALF460" s="1"/>
      <c r="ALG460" s="1"/>
      <c r="ALH460" s="1"/>
      <c r="ALI460" s="1"/>
      <c r="ALJ460" s="1"/>
      <c r="ALK460" s="1"/>
      <c r="ALL460" s="1"/>
      <c r="ALM460" s="1"/>
      <c r="ALN460" s="1"/>
      <c r="ALO460" s="1"/>
      <c r="ALP460" s="1"/>
      <c r="ALQ460" s="1"/>
      <c r="ALR460" s="1"/>
      <c r="ALS460"/>
      <c r="ALT460"/>
      <c r="ALU460"/>
      <c r="ALV460"/>
      <c r="ALW460"/>
      <c r="ALX460"/>
      <c r="ALY460"/>
      <c r="ALZ460"/>
      <c r="AMA460"/>
      <c r="AMB460"/>
      <c r="AMC460"/>
      <c r="AMD460"/>
      <c r="AME460"/>
      <c r="AMF460"/>
      <c r="AMG460"/>
      <c r="AMH460"/>
      <c r="AMI460"/>
      <c r="AMJ460"/>
    </row>
    <row r="461" spans="1:1024" s="37" customFormat="1">
      <c r="A461" s="1"/>
      <c r="B461" s="1"/>
      <c r="C461" s="1"/>
      <c r="D461" s="1"/>
      <c r="E461" s="1"/>
      <c r="F461" s="1"/>
      <c r="G461" s="1"/>
      <c r="H461" s="1"/>
      <c r="I461" s="1"/>
      <c r="J461" s="10"/>
      <c r="K461" s="10"/>
      <c r="L461" s="10"/>
      <c r="M461" s="50"/>
      <c r="N461" s="50"/>
      <c r="O461" s="1"/>
      <c r="P461" s="1"/>
      <c r="Q461" s="51"/>
      <c r="VZ461" s="2"/>
      <c r="WA461" s="2"/>
      <c r="WB461" s="2"/>
      <c r="WC461" s="2"/>
      <c r="WD461" s="2"/>
      <c r="WE461" s="2"/>
      <c r="WF461" s="2"/>
      <c r="WG461" s="2"/>
      <c r="WH461" s="2"/>
      <c r="WI461" s="2"/>
      <c r="WJ461" s="2"/>
      <c r="WK461" s="2"/>
      <c r="WL461" s="2"/>
      <c r="WM461" s="2"/>
      <c r="WN461" s="2"/>
      <c r="WO461" s="2"/>
      <c r="WP461" s="2"/>
      <c r="WQ461" s="2"/>
      <c r="WR461" s="2"/>
      <c r="WS461" s="2"/>
      <c r="WT461" s="2"/>
      <c r="WU461" s="2"/>
      <c r="WV461" s="2"/>
      <c r="WW461" s="2"/>
      <c r="WX461" s="2"/>
      <c r="WY461" s="2"/>
      <c r="WZ461" s="2"/>
      <c r="XA461" s="2"/>
      <c r="XB461" s="2"/>
      <c r="XC461" s="2"/>
      <c r="XD461" s="2"/>
      <c r="XE461" s="2"/>
      <c r="XF461" s="2"/>
      <c r="XG461" s="2"/>
      <c r="XH461" s="2"/>
      <c r="XI461" s="2"/>
      <c r="XJ461" s="2"/>
      <c r="XK461" s="2"/>
      <c r="XL461" s="2"/>
      <c r="XM461" s="2"/>
      <c r="XN461" s="2"/>
      <c r="XO461" s="2"/>
      <c r="XP461" s="2"/>
      <c r="XQ461" s="2"/>
      <c r="XR461" s="2"/>
      <c r="XS461" s="2"/>
      <c r="XT461" s="2"/>
      <c r="XU461" s="2"/>
      <c r="XV461" s="2"/>
      <c r="XW461" s="2"/>
      <c r="XX461" s="2"/>
      <c r="XY461" s="2"/>
      <c r="XZ461" s="2"/>
      <c r="YA461" s="2"/>
      <c r="YB461" s="2"/>
      <c r="YC461" s="2"/>
      <c r="YD461" s="2"/>
      <c r="YE461" s="2"/>
      <c r="YF461" s="2"/>
      <c r="YG461" s="2"/>
      <c r="YH461" s="2"/>
      <c r="YI461" s="2"/>
      <c r="YJ461" s="2"/>
      <c r="YK461" s="2"/>
      <c r="YL461" s="2"/>
      <c r="YM461" s="2"/>
      <c r="YN461" s="2"/>
      <c r="YO461" s="2"/>
      <c r="YP461" s="2"/>
      <c r="YQ461" s="2"/>
      <c r="YR461" s="2"/>
      <c r="YS461" s="2"/>
      <c r="YT461" s="2"/>
      <c r="YU461" s="2"/>
      <c r="YV461" s="2"/>
      <c r="YW461" s="2"/>
      <c r="YX461" s="2"/>
      <c r="YY461" s="2"/>
      <c r="YZ461" s="2"/>
      <c r="ZA461" s="2"/>
      <c r="ZB461" s="2"/>
      <c r="ZC461" s="2"/>
      <c r="ZD461" s="2"/>
      <c r="ZE461" s="2"/>
      <c r="ZF461" s="2"/>
      <c r="ZG461" s="2"/>
      <c r="ZH461" s="2"/>
      <c r="ZI461" s="2"/>
      <c r="ZJ461" s="2"/>
      <c r="ZK461" s="2"/>
      <c r="ZL461" s="2"/>
      <c r="ZM461" s="2"/>
      <c r="ZN461" s="2"/>
      <c r="ZO461" s="2"/>
      <c r="ZP461" s="2"/>
      <c r="ZQ461" s="2"/>
      <c r="ZR461" s="2"/>
      <c r="ZS461" s="2"/>
      <c r="ZT461" s="2"/>
      <c r="ZU461" s="2"/>
      <c r="ZV461" s="2"/>
      <c r="ZW461" s="2"/>
      <c r="ZX461" s="2"/>
      <c r="ZY461" s="2"/>
      <c r="ZZ461" s="2"/>
      <c r="AAA461" s="2"/>
      <c r="AAB461" s="2"/>
      <c r="AAC461" s="2"/>
      <c r="AAD461" s="2"/>
      <c r="AAE461" s="2"/>
      <c r="AAF461" s="2"/>
      <c r="AAG461" s="2"/>
      <c r="AAH461" s="2"/>
      <c r="AAI461" s="2"/>
      <c r="AAJ461" s="2"/>
      <c r="AAK461" s="2"/>
      <c r="AAL461" s="2"/>
      <c r="AAM461" s="2"/>
      <c r="AAN461" s="2"/>
      <c r="AAO461" s="2"/>
      <c r="AAP461" s="2"/>
      <c r="AAQ461" s="2"/>
      <c r="AAR461" s="2"/>
      <c r="AAS461" s="2"/>
      <c r="AAT461" s="2"/>
      <c r="AAU461" s="2"/>
      <c r="AAV461" s="2"/>
      <c r="AAW461" s="2"/>
      <c r="AAX461" s="2"/>
      <c r="AAY461" s="2"/>
      <c r="AAZ461" s="2"/>
      <c r="ABA461" s="2"/>
      <c r="ABB461" s="2"/>
      <c r="ABC461" s="2"/>
      <c r="ABD461" s="2"/>
      <c r="ABE461" s="2"/>
      <c r="ABF461" s="2"/>
      <c r="ABG461" s="2"/>
      <c r="ABH461" s="2"/>
      <c r="ABI461" s="2"/>
      <c r="ABJ461" s="2"/>
      <c r="ABK461" s="2"/>
      <c r="ABL461" s="2"/>
      <c r="ABM461" s="2"/>
      <c r="ABN461" s="2"/>
      <c r="ABO461" s="2"/>
      <c r="ABP461" s="2"/>
      <c r="ABQ461" s="2"/>
      <c r="ABR461" s="2"/>
      <c r="ABS461" s="2"/>
      <c r="ABT461" s="2"/>
      <c r="ABU461" s="2"/>
      <c r="ABV461" s="2"/>
      <c r="ABW461" s="2"/>
      <c r="ABX461" s="2"/>
      <c r="ABY461" s="2"/>
      <c r="ABZ461" s="2"/>
      <c r="ACA461" s="2"/>
      <c r="ACB461" s="2"/>
      <c r="ACC461" s="2"/>
      <c r="ACD461" s="2"/>
      <c r="ACE461" s="2"/>
      <c r="ACF461" s="2"/>
      <c r="ACG461" s="2"/>
      <c r="ACH461" s="2"/>
      <c r="ACI461" s="2"/>
      <c r="ACJ461" s="2"/>
      <c r="ACK461" s="2"/>
      <c r="ACL461" s="2"/>
      <c r="ACM461" s="2"/>
      <c r="ACN461" s="2"/>
      <c r="ACO461" s="2"/>
      <c r="ACP461" s="2"/>
      <c r="ACQ461" s="2"/>
      <c r="ACR461" s="2"/>
      <c r="ACS461" s="2"/>
      <c r="ACT461" s="2"/>
      <c r="ACU461" s="2"/>
      <c r="ACV461" s="2"/>
      <c r="ACW461" s="2"/>
      <c r="ACX461" s="2"/>
      <c r="ACY461" s="2"/>
      <c r="ACZ461" s="2"/>
      <c r="ADA461" s="2"/>
      <c r="ADB461" s="2"/>
      <c r="ADC461" s="2"/>
      <c r="ADD461" s="2"/>
      <c r="ADE461" s="2"/>
      <c r="ADF461" s="2"/>
      <c r="ADG461" s="2"/>
      <c r="ADH461" s="2"/>
      <c r="ADI461" s="2"/>
      <c r="ADJ461" s="2"/>
      <c r="ADK461" s="2"/>
      <c r="ADL461" s="2"/>
      <c r="ADM461" s="2"/>
      <c r="ADN461" s="2"/>
      <c r="ADO461" s="2"/>
      <c r="ADP461" s="2"/>
      <c r="ADQ461" s="2"/>
      <c r="ADR461" s="2"/>
      <c r="ADS461" s="2"/>
      <c r="ADT461" s="2"/>
      <c r="ADU461" s="2"/>
      <c r="ADV461" s="2"/>
      <c r="ADW461" s="2"/>
      <c r="ADX461" s="2"/>
      <c r="ADY461" s="2"/>
      <c r="ADZ461" s="2"/>
      <c r="AEA461" s="2"/>
      <c r="AEB461" s="2"/>
      <c r="AEC461" s="2"/>
      <c r="AED461" s="2"/>
      <c r="AEE461" s="2"/>
      <c r="AEF461" s="2"/>
      <c r="AEG461" s="2"/>
      <c r="AEH461" s="2"/>
      <c r="AEI461" s="2"/>
      <c r="AEJ461" s="2"/>
      <c r="AEK461" s="2"/>
      <c r="AEL461" s="2"/>
      <c r="AEM461" s="2"/>
      <c r="AEN461" s="2"/>
      <c r="AEO461" s="2"/>
      <c r="AEP461" s="2"/>
      <c r="AEQ461" s="2"/>
      <c r="AER461" s="2"/>
      <c r="AES461" s="2"/>
      <c r="AET461" s="2"/>
      <c r="AEU461" s="2"/>
      <c r="AEV461" s="2"/>
      <c r="AEW461" s="2"/>
      <c r="AEX461" s="2"/>
      <c r="AEY461" s="2"/>
      <c r="AEZ461" s="2"/>
      <c r="AFA461" s="2"/>
      <c r="AFB461" s="2"/>
      <c r="AFC461" s="2"/>
      <c r="AFD461" s="2"/>
      <c r="AFE461" s="2"/>
      <c r="AFF461" s="2"/>
      <c r="AFG461" s="2"/>
      <c r="AFH461" s="2"/>
      <c r="AFI461" s="2"/>
      <c r="AFJ461" s="2"/>
      <c r="AFK461" s="2"/>
      <c r="AFL461" s="2"/>
      <c r="AFM461" s="2"/>
      <c r="AFN461" s="2"/>
      <c r="AFO461" s="2"/>
      <c r="AFP461" s="2"/>
      <c r="AFQ461" s="2"/>
      <c r="AFR461" s="2"/>
      <c r="AFS461" s="2"/>
      <c r="AFT461" s="2"/>
      <c r="AFU461" s="2"/>
      <c r="AFV461" s="2"/>
      <c r="AFW461" s="2"/>
      <c r="AFX461" s="2"/>
      <c r="AFY461" s="2"/>
      <c r="AFZ461" s="2"/>
      <c r="AGA461" s="2"/>
      <c r="AGB461" s="2"/>
      <c r="AGC461" s="2"/>
      <c r="AGD461" s="2"/>
      <c r="AGE461" s="2"/>
      <c r="AGF461" s="2"/>
      <c r="AGG461" s="2"/>
      <c r="AGH461" s="2"/>
      <c r="AGI461" s="2"/>
      <c r="AGJ461" s="2"/>
      <c r="AGK461" s="2"/>
      <c r="AGL461" s="2"/>
      <c r="AGM461" s="2"/>
      <c r="AGN461" s="2"/>
      <c r="AGO461" s="2"/>
      <c r="AGP461" s="2"/>
      <c r="AGQ461" s="2"/>
      <c r="AGR461" s="2"/>
      <c r="AGS461" s="2"/>
      <c r="AGT461" s="2"/>
      <c r="AGU461" s="2"/>
      <c r="AGV461" s="2"/>
      <c r="AGW461" s="2"/>
      <c r="AGX461" s="2"/>
      <c r="AGY461" s="2"/>
      <c r="AGZ461" s="2"/>
      <c r="AHA461" s="2"/>
      <c r="AHB461" s="2"/>
      <c r="AHC461" s="2"/>
      <c r="AHD461" s="2"/>
      <c r="AHE461" s="2"/>
      <c r="AHF461" s="2"/>
      <c r="AHG461" s="2"/>
      <c r="AHH461" s="2"/>
      <c r="AHI461" s="2"/>
      <c r="AHJ461" s="2"/>
      <c r="AHK461" s="2"/>
      <c r="AHL461" s="2"/>
      <c r="AHM461" s="2"/>
      <c r="AHN461" s="2"/>
      <c r="AHO461" s="2"/>
      <c r="AHP461" s="2"/>
      <c r="AHQ461" s="2"/>
      <c r="AHR461" s="2"/>
      <c r="AHS461" s="2"/>
      <c r="AHT461" s="2"/>
      <c r="AHU461" s="2"/>
      <c r="AHV461" s="2"/>
      <c r="AHW461" s="2"/>
      <c r="AHX461" s="2"/>
      <c r="AHY461" s="2"/>
      <c r="AHZ461" s="2"/>
      <c r="AIA461" s="2"/>
      <c r="AIB461" s="2"/>
      <c r="AIC461" s="2"/>
      <c r="AID461" s="2"/>
      <c r="AIE461" s="2"/>
      <c r="AIF461" s="2"/>
      <c r="AIG461" s="2"/>
      <c r="AIH461" s="2"/>
      <c r="AII461" s="2"/>
      <c r="AIJ461" s="2"/>
      <c r="AIK461" s="2"/>
      <c r="AIL461" s="2"/>
      <c r="AIM461" s="2"/>
      <c r="AIN461" s="2"/>
      <c r="AIO461" s="2"/>
      <c r="AIP461" s="2"/>
      <c r="AIQ461" s="2"/>
      <c r="AIR461" s="2"/>
      <c r="AIS461" s="2"/>
      <c r="AIT461" s="2"/>
      <c r="AIU461" s="2"/>
      <c r="AIV461" s="2"/>
      <c r="AIW461" s="2"/>
      <c r="AIX461" s="2"/>
      <c r="AIY461" s="2"/>
      <c r="AIZ461" s="2"/>
      <c r="AJA461" s="2"/>
      <c r="AJB461" s="2"/>
      <c r="AJC461" s="2"/>
      <c r="AJD461" s="2"/>
      <c r="AJE461" s="2"/>
      <c r="AJF461" s="2"/>
      <c r="AJG461" s="2"/>
      <c r="AJH461" s="2"/>
      <c r="AJI461" s="2"/>
      <c r="AJJ461" s="2"/>
      <c r="AJK461" s="2"/>
      <c r="AJL461" s="2"/>
      <c r="AJM461" s="2"/>
      <c r="AJN461" s="2"/>
      <c r="AJO461" s="2"/>
      <c r="AJP461" s="2"/>
      <c r="AJQ461" s="2"/>
      <c r="AJR461" s="2"/>
      <c r="AJS461" s="2"/>
      <c r="AJT461" s="2"/>
      <c r="AJU461" s="2"/>
      <c r="AJV461" s="2"/>
      <c r="AJW461" s="2"/>
      <c r="AJX461" s="2"/>
      <c r="AJY461" s="2"/>
      <c r="AJZ461" s="2"/>
      <c r="AKA461" s="2"/>
      <c r="AKB461" s="2"/>
      <c r="AKC461" s="2"/>
      <c r="AKD461" s="2"/>
      <c r="AKE461" s="2"/>
      <c r="AKF461" s="2"/>
      <c r="AKG461" s="2"/>
      <c r="AKH461" s="2"/>
      <c r="AKI461" s="2"/>
      <c r="AKJ461" s="2"/>
      <c r="AKK461" s="2"/>
      <c r="AKL461" s="2"/>
      <c r="AKM461" s="2"/>
      <c r="AKN461" s="2"/>
      <c r="AKO461" s="2"/>
      <c r="AKP461" s="2"/>
      <c r="AKQ461" s="2"/>
      <c r="AKR461" s="2"/>
      <c r="AKS461" s="2"/>
      <c r="AKT461" s="2"/>
      <c r="AKU461" s="2"/>
      <c r="AKV461" s="2"/>
      <c r="AKW461" s="2"/>
      <c r="AKX461" s="2"/>
      <c r="AKY461" s="2"/>
      <c r="AKZ461" s="2"/>
      <c r="ALA461" s="2"/>
      <c r="ALB461" s="1"/>
      <c r="ALC461" s="1"/>
      <c r="ALD461" s="1"/>
      <c r="ALE461" s="1"/>
      <c r="ALF461" s="1"/>
      <c r="ALG461" s="1"/>
      <c r="ALH461" s="1"/>
      <c r="ALI461" s="1"/>
      <c r="ALJ461" s="1"/>
      <c r="ALK461" s="1"/>
      <c r="ALL461" s="1"/>
      <c r="ALM461" s="1"/>
      <c r="ALN461" s="1"/>
      <c r="ALO461" s="1"/>
      <c r="ALP461" s="1"/>
      <c r="ALQ461" s="1"/>
      <c r="ALR461" s="1"/>
      <c r="ALS461"/>
      <c r="ALT461"/>
      <c r="ALU461"/>
      <c r="ALV461"/>
      <c r="ALW461"/>
      <c r="ALX461"/>
      <c r="ALY461"/>
      <c r="ALZ461"/>
      <c r="AMA461"/>
      <c r="AMB461"/>
      <c r="AMC461"/>
      <c r="AMD461"/>
      <c r="AME461"/>
      <c r="AMF461"/>
      <c r="AMG461"/>
      <c r="AMH461"/>
      <c r="AMI461"/>
      <c r="AMJ461"/>
    </row>
    <row r="462" spans="1:1024" s="37" customFormat="1">
      <c r="A462" s="1"/>
      <c r="B462" s="1"/>
      <c r="C462" s="1"/>
      <c r="D462" s="1"/>
      <c r="E462" s="1"/>
      <c r="F462" s="1"/>
      <c r="G462" s="1"/>
      <c r="H462" s="1"/>
      <c r="I462" s="1"/>
      <c r="J462" s="10"/>
      <c r="K462" s="10"/>
      <c r="L462" s="10"/>
      <c r="M462" s="50"/>
      <c r="N462" s="50"/>
      <c r="O462" s="1"/>
      <c r="P462" s="1"/>
      <c r="Q462" s="51"/>
      <c r="VZ462" s="2"/>
      <c r="WA462" s="2"/>
      <c r="WB462" s="2"/>
      <c r="WC462" s="2"/>
      <c r="WD462" s="2"/>
      <c r="WE462" s="2"/>
      <c r="WF462" s="2"/>
      <c r="WG462" s="2"/>
      <c r="WH462" s="2"/>
      <c r="WI462" s="2"/>
      <c r="WJ462" s="2"/>
      <c r="WK462" s="2"/>
      <c r="WL462" s="2"/>
      <c r="WM462" s="2"/>
      <c r="WN462" s="2"/>
      <c r="WO462" s="2"/>
      <c r="WP462" s="2"/>
      <c r="WQ462" s="2"/>
      <c r="WR462" s="2"/>
      <c r="WS462" s="2"/>
      <c r="WT462" s="2"/>
      <c r="WU462" s="2"/>
      <c r="WV462" s="2"/>
      <c r="WW462" s="2"/>
      <c r="WX462" s="2"/>
      <c r="WY462" s="2"/>
      <c r="WZ462" s="2"/>
      <c r="XA462" s="2"/>
      <c r="XB462" s="2"/>
      <c r="XC462" s="2"/>
      <c r="XD462" s="2"/>
      <c r="XE462" s="2"/>
      <c r="XF462" s="2"/>
      <c r="XG462" s="2"/>
      <c r="XH462" s="2"/>
      <c r="XI462" s="2"/>
      <c r="XJ462" s="2"/>
      <c r="XK462" s="2"/>
      <c r="XL462" s="2"/>
      <c r="XM462" s="2"/>
      <c r="XN462" s="2"/>
      <c r="XO462" s="2"/>
      <c r="XP462" s="2"/>
      <c r="XQ462" s="2"/>
      <c r="XR462" s="2"/>
      <c r="XS462" s="2"/>
      <c r="XT462" s="2"/>
      <c r="XU462" s="2"/>
      <c r="XV462" s="2"/>
      <c r="XW462" s="2"/>
      <c r="XX462" s="2"/>
      <c r="XY462" s="2"/>
      <c r="XZ462" s="2"/>
      <c r="YA462" s="2"/>
      <c r="YB462" s="2"/>
      <c r="YC462" s="2"/>
      <c r="YD462" s="2"/>
      <c r="YE462" s="2"/>
      <c r="YF462" s="2"/>
      <c r="YG462" s="2"/>
      <c r="YH462" s="2"/>
      <c r="YI462" s="2"/>
      <c r="YJ462" s="2"/>
      <c r="YK462" s="2"/>
      <c r="YL462" s="2"/>
      <c r="YM462" s="2"/>
      <c r="YN462" s="2"/>
      <c r="YO462" s="2"/>
      <c r="YP462" s="2"/>
      <c r="YQ462" s="2"/>
      <c r="YR462" s="2"/>
      <c r="YS462" s="2"/>
      <c r="YT462" s="2"/>
      <c r="YU462" s="2"/>
      <c r="YV462" s="2"/>
      <c r="YW462" s="2"/>
      <c r="YX462" s="2"/>
      <c r="YY462" s="2"/>
      <c r="YZ462" s="2"/>
      <c r="ZA462" s="2"/>
      <c r="ZB462" s="2"/>
      <c r="ZC462" s="2"/>
      <c r="ZD462" s="2"/>
      <c r="ZE462" s="2"/>
      <c r="ZF462" s="2"/>
      <c r="ZG462" s="2"/>
      <c r="ZH462" s="2"/>
      <c r="ZI462" s="2"/>
      <c r="ZJ462" s="2"/>
      <c r="ZK462" s="2"/>
      <c r="ZL462" s="2"/>
      <c r="ZM462" s="2"/>
      <c r="ZN462" s="2"/>
      <c r="ZO462" s="2"/>
      <c r="ZP462" s="2"/>
      <c r="ZQ462" s="2"/>
      <c r="ZR462" s="2"/>
      <c r="ZS462" s="2"/>
      <c r="ZT462" s="2"/>
      <c r="ZU462" s="2"/>
      <c r="ZV462" s="2"/>
      <c r="ZW462" s="2"/>
      <c r="ZX462" s="2"/>
      <c r="ZY462" s="2"/>
      <c r="ZZ462" s="2"/>
      <c r="AAA462" s="2"/>
      <c r="AAB462" s="2"/>
      <c r="AAC462" s="2"/>
      <c r="AAD462" s="2"/>
      <c r="AAE462" s="2"/>
      <c r="AAF462" s="2"/>
      <c r="AAG462" s="2"/>
      <c r="AAH462" s="2"/>
      <c r="AAI462" s="2"/>
      <c r="AAJ462" s="2"/>
      <c r="AAK462" s="2"/>
      <c r="AAL462" s="2"/>
      <c r="AAM462" s="2"/>
      <c r="AAN462" s="2"/>
      <c r="AAO462" s="2"/>
      <c r="AAP462" s="2"/>
      <c r="AAQ462" s="2"/>
      <c r="AAR462" s="2"/>
      <c r="AAS462" s="2"/>
      <c r="AAT462" s="2"/>
      <c r="AAU462" s="2"/>
      <c r="AAV462" s="2"/>
      <c r="AAW462" s="2"/>
      <c r="AAX462" s="2"/>
      <c r="AAY462" s="2"/>
      <c r="AAZ462" s="2"/>
      <c r="ABA462" s="2"/>
      <c r="ABB462" s="2"/>
      <c r="ABC462" s="2"/>
      <c r="ABD462" s="2"/>
      <c r="ABE462" s="2"/>
      <c r="ABF462" s="2"/>
      <c r="ABG462" s="2"/>
      <c r="ABH462" s="2"/>
      <c r="ABI462" s="2"/>
      <c r="ABJ462" s="2"/>
      <c r="ABK462" s="2"/>
      <c r="ABL462" s="2"/>
      <c r="ABM462" s="2"/>
      <c r="ABN462" s="2"/>
      <c r="ABO462" s="2"/>
      <c r="ABP462" s="2"/>
      <c r="ABQ462" s="2"/>
      <c r="ABR462" s="2"/>
      <c r="ABS462" s="2"/>
      <c r="ABT462" s="2"/>
      <c r="ABU462" s="2"/>
      <c r="ABV462" s="2"/>
      <c r="ABW462" s="2"/>
      <c r="ABX462" s="2"/>
      <c r="ABY462" s="2"/>
      <c r="ABZ462" s="2"/>
      <c r="ACA462" s="2"/>
      <c r="ACB462" s="2"/>
      <c r="ACC462" s="2"/>
      <c r="ACD462" s="2"/>
      <c r="ACE462" s="2"/>
      <c r="ACF462" s="2"/>
      <c r="ACG462" s="2"/>
      <c r="ACH462" s="2"/>
      <c r="ACI462" s="2"/>
      <c r="ACJ462" s="2"/>
      <c r="ACK462" s="2"/>
      <c r="ACL462" s="2"/>
      <c r="ACM462" s="2"/>
      <c r="ACN462" s="2"/>
      <c r="ACO462" s="2"/>
      <c r="ACP462" s="2"/>
      <c r="ACQ462" s="2"/>
      <c r="ACR462" s="2"/>
      <c r="ACS462" s="2"/>
      <c r="ACT462" s="2"/>
      <c r="ACU462" s="2"/>
      <c r="ACV462" s="2"/>
      <c r="ACW462" s="2"/>
      <c r="ACX462" s="2"/>
      <c r="ACY462" s="2"/>
      <c r="ACZ462" s="2"/>
      <c r="ADA462" s="2"/>
      <c r="ADB462" s="2"/>
      <c r="ADC462" s="2"/>
      <c r="ADD462" s="2"/>
      <c r="ADE462" s="2"/>
      <c r="ADF462" s="2"/>
      <c r="ADG462" s="2"/>
      <c r="ADH462" s="2"/>
      <c r="ADI462" s="2"/>
      <c r="ADJ462" s="2"/>
      <c r="ADK462" s="2"/>
      <c r="ADL462" s="2"/>
      <c r="ADM462" s="2"/>
      <c r="ADN462" s="2"/>
      <c r="ADO462" s="2"/>
      <c r="ADP462" s="2"/>
      <c r="ADQ462" s="2"/>
      <c r="ADR462" s="2"/>
      <c r="ADS462" s="2"/>
      <c r="ADT462" s="2"/>
      <c r="ADU462" s="2"/>
      <c r="ADV462" s="2"/>
      <c r="ADW462" s="2"/>
      <c r="ADX462" s="2"/>
      <c r="ADY462" s="2"/>
      <c r="ADZ462" s="2"/>
      <c r="AEA462" s="2"/>
      <c r="AEB462" s="2"/>
      <c r="AEC462" s="2"/>
      <c r="AED462" s="2"/>
      <c r="AEE462" s="2"/>
      <c r="AEF462" s="2"/>
      <c r="AEG462" s="2"/>
      <c r="AEH462" s="2"/>
      <c r="AEI462" s="2"/>
      <c r="AEJ462" s="2"/>
      <c r="AEK462" s="2"/>
      <c r="AEL462" s="2"/>
      <c r="AEM462" s="2"/>
      <c r="AEN462" s="2"/>
      <c r="AEO462" s="2"/>
      <c r="AEP462" s="2"/>
      <c r="AEQ462" s="2"/>
      <c r="AER462" s="2"/>
      <c r="AES462" s="2"/>
      <c r="AET462" s="2"/>
      <c r="AEU462" s="2"/>
      <c r="AEV462" s="2"/>
      <c r="AEW462" s="2"/>
      <c r="AEX462" s="2"/>
      <c r="AEY462" s="2"/>
      <c r="AEZ462" s="2"/>
      <c r="AFA462" s="2"/>
      <c r="AFB462" s="2"/>
      <c r="AFC462" s="2"/>
      <c r="AFD462" s="2"/>
      <c r="AFE462" s="2"/>
      <c r="AFF462" s="2"/>
      <c r="AFG462" s="2"/>
      <c r="AFH462" s="2"/>
      <c r="AFI462" s="2"/>
      <c r="AFJ462" s="2"/>
      <c r="AFK462" s="2"/>
      <c r="AFL462" s="2"/>
      <c r="AFM462" s="2"/>
      <c r="AFN462" s="2"/>
      <c r="AFO462" s="2"/>
      <c r="AFP462" s="2"/>
      <c r="AFQ462" s="2"/>
      <c r="AFR462" s="2"/>
      <c r="AFS462" s="2"/>
      <c r="AFT462" s="2"/>
      <c r="AFU462" s="2"/>
      <c r="AFV462" s="2"/>
      <c r="AFW462" s="2"/>
      <c r="AFX462" s="2"/>
      <c r="AFY462" s="2"/>
      <c r="AFZ462" s="2"/>
      <c r="AGA462" s="2"/>
      <c r="AGB462" s="2"/>
      <c r="AGC462" s="2"/>
      <c r="AGD462" s="2"/>
      <c r="AGE462" s="2"/>
      <c r="AGF462" s="2"/>
      <c r="AGG462" s="2"/>
      <c r="AGH462" s="2"/>
      <c r="AGI462" s="2"/>
      <c r="AGJ462" s="2"/>
      <c r="AGK462" s="2"/>
      <c r="AGL462" s="2"/>
      <c r="AGM462" s="2"/>
      <c r="AGN462" s="2"/>
      <c r="AGO462" s="2"/>
      <c r="AGP462" s="2"/>
      <c r="AGQ462" s="2"/>
      <c r="AGR462" s="2"/>
      <c r="AGS462" s="2"/>
      <c r="AGT462" s="2"/>
      <c r="AGU462" s="2"/>
      <c r="AGV462" s="2"/>
      <c r="AGW462" s="2"/>
      <c r="AGX462" s="2"/>
      <c r="AGY462" s="2"/>
      <c r="AGZ462" s="2"/>
      <c r="AHA462" s="2"/>
      <c r="AHB462" s="2"/>
      <c r="AHC462" s="2"/>
      <c r="AHD462" s="2"/>
      <c r="AHE462" s="2"/>
      <c r="AHF462" s="2"/>
      <c r="AHG462" s="2"/>
      <c r="AHH462" s="2"/>
      <c r="AHI462" s="2"/>
      <c r="AHJ462" s="2"/>
      <c r="AHK462" s="2"/>
      <c r="AHL462" s="2"/>
      <c r="AHM462" s="2"/>
      <c r="AHN462" s="2"/>
      <c r="AHO462" s="2"/>
      <c r="AHP462" s="2"/>
      <c r="AHQ462" s="2"/>
      <c r="AHR462" s="2"/>
      <c r="AHS462" s="2"/>
      <c r="AHT462" s="2"/>
      <c r="AHU462" s="2"/>
      <c r="AHV462" s="2"/>
      <c r="AHW462" s="2"/>
      <c r="AHX462" s="2"/>
      <c r="AHY462" s="2"/>
      <c r="AHZ462" s="2"/>
      <c r="AIA462" s="2"/>
      <c r="AIB462" s="2"/>
      <c r="AIC462" s="2"/>
      <c r="AID462" s="2"/>
      <c r="AIE462" s="2"/>
      <c r="AIF462" s="2"/>
      <c r="AIG462" s="2"/>
      <c r="AIH462" s="2"/>
      <c r="AII462" s="2"/>
      <c r="AIJ462" s="2"/>
      <c r="AIK462" s="2"/>
      <c r="AIL462" s="2"/>
      <c r="AIM462" s="2"/>
      <c r="AIN462" s="2"/>
      <c r="AIO462" s="2"/>
      <c r="AIP462" s="2"/>
      <c r="AIQ462" s="2"/>
      <c r="AIR462" s="2"/>
      <c r="AIS462" s="2"/>
      <c r="AIT462" s="2"/>
      <c r="AIU462" s="2"/>
      <c r="AIV462" s="2"/>
      <c r="AIW462" s="2"/>
      <c r="AIX462" s="2"/>
      <c r="AIY462" s="2"/>
      <c r="AIZ462" s="2"/>
      <c r="AJA462" s="2"/>
      <c r="AJB462" s="2"/>
      <c r="AJC462" s="2"/>
      <c r="AJD462" s="2"/>
      <c r="AJE462" s="2"/>
      <c r="AJF462" s="2"/>
      <c r="AJG462" s="2"/>
      <c r="AJH462" s="2"/>
      <c r="AJI462" s="2"/>
      <c r="AJJ462" s="2"/>
      <c r="AJK462" s="2"/>
      <c r="AJL462" s="2"/>
      <c r="AJM462" s="2"/>
      <c r="AJN462" s="2"/>
      <c r="AJO462" s="2"/>
      <c r="AJP462" s="2"/>
      <c r="AJQ462" s="2"/>
      <c r="AJR462" s="2"/>
      <c r="AJS462" s="2"/>
      <c r="AJT462" s="2"/>
      <c r="AJU462" s="2"/>
      <c r="AJV462" s="2"/>
      <c r="AJW462" s="2"/>
      <c r="AJX462" s="2"/>
      <c r="AJY462" s="2"/>
      <c r="AJZ462" s="2"/>
      <c r="AKA462" s="2"/>
      <c r="AKB462" s="2"/>
      <c r="AKC462" s="2"/>
      <c r="AKD462" s="2"/>
      <c r="AKE462" s="2"/>
      <c r="AKF462" s="2"/>
      <c r="AKG462" s="2"/>
      <c r="AKH462" s="2"/>
      <c r="AKI462" s="2"/>
      <c r="AKJ462" s="2"/>
      <c r="AKK462" s="2"/>
      <c r="AKL462" s="2"/>
      <c r="AKM462" s="2"/>
      <c r="AKN462" s="2"/>
      <c r="AKO462" s="2"/>
      <c r="AKP462" s="2"/>
      <c r="AKQ462" s="2"/>
      <c r="AKR462" s="2"/>
      <c r="AKS462" s="2"/>
      <c r="AKT462" s="2"/>
      <c r="AKU462" s="2"/>
      <c r="AKV462" s="2"/>
      <c r="AKW462" s="2"/>
      <c r="AKX462" s="2"/>
      <c r="AKY462" s="2"/>
      <c r="AKZ462" s="2"/>
      <c r="ALA462" s="2"/>
      <c r="ALB462" s="1"/>
      <c r="ALC462" s="1"/>
      <c r="ALD462" s="1"/>
      <c r="ALE462" s="1"/>
      <c r="ALF462" s="1"/>
      <c r="ALG462" s="1"/>
      <c r="ALH462" s="1"/>
      <c r="ALI462" s="1"/>
      <c r="ALJ462" s="1"/>
      <c r="ALK462" s="1"/>
      <c r="ALL462" s="1"/>
      <c r="ALM462" s="1"/>
      <c r="ALN462" s="1"/>
      <c r="ALO462" s="1"/>
      <c r="ALP462" s="1"/>
      <c r="ALQ462" s="1"/>
      <c r="ALR462" s="1"/>
      <c r="ALS462"/>
      <c r="ALT462"/>
      <c r="ALU462"/>
      <c r="ALV462"/>
      <c r="ALW462"/>
      <c r="ALX462"/>
      <c r="ALY462"/>
      <c r="ALZ462"/>
      <c r="AMA462"/>
      <c r="AMB462"/>
      <c r="AMC462"/>
      <c r="AMD462"/>
      <c r="AME462"/>
      <c r="AMF462"/>
      <c r="AMG462"/>
      <c r="AMH462"/>
      <c r="AMI462"/>
      <c r="AMJ462"/>
    </row>
    <row r="463" spans="1:1024" s="37" customFormat="1">
      <c r="A463" s="1"/>
      <c r="B463" s="1"/>
      <c r="C463" s="1"/>
      <c r="D463" s="1"/>
      <c r="E463" s="1"/>
      <c r="F463" s="1"/>
      <c r="G463" s="1"/>
      <c r="H463" s="1"/>
      <c r="I463" s="1"/>
      <c r="J463" s="10"/>
      <c r="K463" s="10"/>
      <c r="L463" s="10"/>
      <c r="M463" s="50"/>
      <c r="N463" s="50"/>
      <c r="O463" s="1"/>
      <c r="P463" s="1"/>
      <c r="Q463" s="51"/>
      <c r="VZ463" s="2"/>
      <c r="WA463" s="2"/>
      <c r="WB463" s="2"/>
      <c r="WC463" s="2"/>
      <c r="WD463" s="2"/>
      <c r="WE463" s="2"/>
      <c r="WF463" s="2"/>
      <c r="WG463" s="2"/>
      <c r="WH463" s="2"/>
      <c r="WI463" s="2"/>
      <c r="WJ463" s="2"/>
      <c r="WK463" s="2"/>
      <c r="WL463" s="2"/>
      <c r="WM463" s="2"/>
      <c r="WN463" s="2"/>
      <c r="WO463" s="2"/>
      <c r="WP463" s="2"/>
      <c r="WQ463" s="2"/>
      <c r="WR463" s="2"/>
      <c r="WS463" s="2"/>
      <c r="WT463" s="2"/>
      <c r="WU463" s="2"/>
      <c r="WV463" s="2"/>
      <c r="WW463" s="2"/>
      <c r="WX463" s="2"/>
      <c r="WY463" s="2"/>
      <c r="WZ463" s="2"/>
      <c r="XA463" s="2"/>
      <c r="XB463" s="2"/>
      <c r="XC463" s="2"/>
      <c r="XD463" s="2"/>
      <c r="XE463" s="2"/>
      <c r="XF463" s="2"/>
      <c r="XG463" s="2"/>
      <c r="XH463" s="2"/>
      <c r="XI463" s="2"/>
      <c r="XJ463" s="2"/>
      <c r="XK463" s="2"/>
      <c r="XL463" s="2"/>
      <c r="XM463" s="2"/>
      <c r="XN463" s="2"/>
      <c r="XO463" s="2"/>
      <c r="XP463" s="2"/>
      <c r="XQ463" s="2"/>
      <c r="XR463" s="2"/>
      <c r="XS463" s="2"/>
      <c r="XT463" s="2"/>
      <c r="XU463" s="2"/>
      <c r="XV463" s="2"/>
      <c r="XW463" s="2"/>
      <c r="XX463" s="2"/>
      <c r="XY463" s="2"/>
      <c r="XZ463" s="2"/>
      <c r="YA463" s="2"/>
      <c r="YB463" s="2"/>
      <c r="YC463" s="2"/>
      <c r="YD463" s="2"/>
      <c r="YE463" s="2"/>
      <c r="YF463" s="2"/>
      <c r="YG463" s="2"/>
      <c r="YH463" s="2"/>
      <c r="YI463" s="2"/>
      <c r="YJ463" s="2"/>
      <c r="YK463" s="2"/>
      <c r="YL463" s="2"/>
      <c r="YM463" s="2"/>
      <c r="YN463" s="2"/>
      <c r="YO463" s="2"/>
      <c r="YP463" s="2"/>
      <c r="YQ463" s="2"/>
      <c r="YR463" s="2"/>
      <c r="YS463" s="2"/>
      <c r="YT463" s="2"/>
      <c r="YU463" s="2"/>
      <c r="YV463" s="2"/>
      <c r="YW463" s="2"/>
      <c r="YX463" s="2"/>
      <c r="YY463" s="2"/>
      <c r="YZ463" s="2"/>
      <c r="ZA463" s="2"/>
      <c r="ZB463" s="2"/>
      <c r="ZC463" s="2"/>
      <c r="ZD463" s="2"/>
      <c r="ZE463" s="2"/>
      <c r="ZF463" s="2"/>
      <c r="ZG463" s="2"/>
      <c r="ZH463" s="2"/>
      <c r="ZI463" s="2"/>
      <c r="ZJ463" s="2"/>
      <c r="ZK463" s="2"/>
      <c r="ZL463" s="2"/>
      <c r="ZM463" s="2"/>
      <c r="ZN463" s="2"/>
      <c r="ZO463" s="2"/>
      <c r="ZP463" s="2"/>
      <c r="ZQ463" s="2"/>
      <c r="ZR463" s="2"/>
      <c r="ZS463" s="2"/>
      <c r="ZT463" s="2"/>
      <c r="ZU463" s="2"/>
      <c r="ZV463" s="2"/>
      <c r="ZW463" s="2"/>
      <c r="ZX463" s="2"/>
      <c r="ZY463" s="2"/>
      <c r="ZZ463" s="2"/>
      <c r="AAA463" s="2"/>
      <c r="AAB463" s="2"/>
      <c r="AAC463" s="2"/>
      <c r="AAD463" s="2"/>
      <c r="AAE463" s="2"/>
      <c r="AAF463" s="2"/>
      <c r="AAG463" s="2"/>
      <c r="AAH463" s="2"/>
      <c r="AAI463" s="2"/>
      <c r="AAJ463" s="2"/>
      <c r="AAK463" s="2"/>
      <c r="AAL463" s="2"/>
      <c r="AAM463" s="2"/>
      <c r="AAN463" s="2"/>
      <c r="AAO463" s="2"/>
      <c r="AAP463" s="2"/>
      <c r="AAQ463" s="2"/>
      <c r="AAR463" s="2"/>
      <c r="AAS463" s="2"/>
      <c r="AAT463" s="2"/>
      <c r="AAU463" s="2"/>
      <c r="AAV463" s="2"/>
      <c r="AAW463" s="2"/>
      <c r="AAX463" s="2"/>
      <c r="AAY463" s="2"/>
      <c r="AAZ463" s="2"/>
      <c r="ABA463" s="2"/>
      <c r="ABB463" s="2"/>
      <c r="ABC463" s="2"/>
      <c r="ABD463" s="2"/>
      <c r="ABE463" s="2"/>
      <c r="ABF463" s="2"/>
      <c r="ABG463" s="2"/>
      <c r="ABH463" s="2"/>
      <c r="ABI463" s="2"/>
      <c r="ABJ463" s="2"/>
      <c r="ABK463" s="2"/>
      <c r="ABL463" s="2"/>
      <c r="ABM463" s="2"/>
      <c r="ABN463" s="2"/>
      <c r="ABO463" s="2"/>
      <c r="ABP463" s="2"/>
      <c r="ABQ463" s="2"/>
      <c r="ABR463" s="2"/>
      <c r="ABS463" s="2"/>
      <c r="ABT463" s="2"/>
      <c r="ABU463" s="2"/>
      <c r="ABV463" s="2"/>
      <c r="ABW463" s="2"/>
      <c r="ABX463" s="2"/>
      <c r="ABY463" s="2"/>
      <c r="ABZ463" s="2"/>
      <c r="ACA463" s="2"/>
      <c r="ACB463" s="2"/>
      <c r="ACC463" s="2"/>
      <c r="ACD463" s="2"/>
      <c r="ACE463" s="2"/>
      <c r="ACF463" s="2"/>
      <c r="ACG463" s="2"/>
      <c r="ACH463" s="2"/>
      <c r="ACI463" s="2"/>
      <c r="ACJ463" s="2"/>
      <c r="ACK463" s="2"/>
      <c r="ACL463" s="2"/>
      <c r="ACM463" s="2"/>
      <c r="ACN463" s="2"/>
      <c r="ACO463" s="2"/>
      <c r="ACP463" s="2"/>
      <c r="ACQ463" s="2"/>
      <c r="ACR463" s="2"/>
      <c r="ACS463" s="2"/>
      <c r="ACT463" s="2"/>
      <c r="ACU463" s="2"/>
      <c r="ACV463" s="2"/>
      <c r="ACW463" s="2"/>
      <c r="ACX463" s="2"/>
      <c r="ACY463" s="2"/>
      <c r="ACZ463" s="2"/>
      <c r="ADA463" s="2"/>
      <c r="ADB463" s="2"/>
      <c r="ADC463" s="2"/>
      <c r="ADD463" s="2"/>
      <c r="ADE463" s="2"/>
      <c r="ADF463" s="2"/>
      <c r="ADG463" s="2"/>
      <c r="ADH463" s="2"/>
      <c r="ADI463" s="2"/>
      <c r="ADJ463" s="2"/>
      <c r="ADK463" s="2"/>
      <c r="ADL463" s="2"/>
      <c r="ADM463" s="2"/>
      <c r="ADN463" s="2"/>
      <c r="ADO463" s="2"/>
      <c r="ADP463" s="2"/>
      <c r="ADQ463" s="2"/>
      <c r="ADR463" s="2"/>
      <c r="ADS463" s="2"/>
      <c r="ADT463" s="2"/>
      <c r="ADU463" s="2"/>
      <c r="ADV463" s="2"/>
      <c r="ADW463" s="2"/>
      <c r="ADX463" s="2"/>
      <c r="ADY463" s="2"/>
      <c r="ADZ463" s="2"/>
      <c r="AEA463" s="2"/>
      <c r="AEB463" s="2"/>
      <c r="AEC463" s="2"/>
      <c r="AED463" s="2"/>
      <c r="AEE463" s="2"/>
      <c r="AEF463" s="2"/>
      <c r="AEG463" s="2"/>
      <c r="AEH463" s="2"/>
      <c r="AEI463" s="2"/>
      <c r="AEJ463" s="2"/>
      <c r="AEK463" s="2"/>
      <c r="AEL463" s="2"/>
      <c r="AEM463" s="2"/>
      <c r="AEN463" s="2"/>
      <c r="AEO463" s="2"/>
      <c r="AEP463" s="2"/>
      <c r="AEQ463" s="2"/>
      <c r="AER463" s="2"/>
      <c r="AES463" s="2"/>
      <c r="AET463" s="2"/>
      <c r="AEU463" s="2"/>
      <c r="AEV463" s="2"/>
      <c r="AEW463" s="2"/>
      <c r="AEX463" s="2"/>
      <c r="AEY463" s="2"/>
      <c r="AEZ463" s="2"/>
      <c r="AFA463" s="2"/>
      <c r="AFB463" s="2"/>
      <c r="AFC463" s="2"/>
      <c r="AFD463" s="2"/>
      <c r="AFE463" s="2"/>
      <c r="AFF463" s="2"/>
      <c r="AFG463" s="2"/>
      <c r="AFH463" s="2"/>
      <c r="AFI463" s="2"/>
      <c r="AFJ463" s="2"/>
      <c r="AFK463" s="2"/>
      <c r="AFL463" s="2"/>
      <c r="AFM463" s="2"/>
      <c r="AFN463" s="2"/>
      <c r="AFO463" s="2"/>
      <c r="AFP463" s="2"/>
      <c r="AFQ463" s="2"/>
      <c r="AFR463" s="2"/>
      <c r="AFS463" s="2"/>
      <c r="AFT463" s="2"/>
      <c r="AFU463" s="2"/>
      <c r="AFV463" s="2"/>
      <c r="AFW463" s="2"/>
      <c r="AFX463" s="2"/>
      <c r="AFY463" s="2"/>
      <c r="AFZ463" s="2"/>
      <c r="AGA463" s="2"/>
      <c r="AGB463" s="2"/>
      <c r="AGC463" s="2"/>
      <c r="AGD463" s="2"/>
      <c r="AGE463" s="2"/>
      <c r="AGF463" s="2"/>
      <c r="AGG463" s="2"/>
      <c r="AGH463" s="2"/>
      <c r="AGI463" s="2"/>
      <c r="AGJ463" s="2"/>
      <c r="AGK463" s="2"/>
      <c r="AGL463" s="2"/>
      <c r="AGM463" s="2"/>
      <c r="AGN463" s="2"/>
      <c r="AGO463" s="2"/>
      <c r="AGP463" s="2"/>
      <c r="AGQ463" s="2"/>
      <c r="AGR463" s="2"/>
      <c r="AGS463" s="2"/>
      <c r="AGT463" s="2"/>
      <c r="AGU463" s="2"/>
      <c r="AGV463" s="2"/>
      <c r="AGW463" s="2"/>
      <c r="AGX463" s="2"/>
      <c r="AGY463" s="2"/>
      <c r="AGZ463" s="2"/>
      <c r="AHA463" s="2"/>
      <c r="AHB463" s="2"/>
      <c r="AHC463" s="2"/>
      <c r="AHD463" s="2"/>
      <c r="AHE463" s="2"/>
      <c r="AHF463" s="2"/>
      <c r="AHG463" s="2"/>
      <c r="AHH463" s="2"/>
      <c r="AHI463" s="2"/>
      <c r="AHJ463" s="2"/>
      <c r="AHK463" s="2"/>
      <c r="AHL463" s="2"/>
      <c r="AHM463" s="2"/>
      <c r="AHN463" s="2"/>
      <c r="AHO463" s="2"/>
      <c r="AHP463" s="2"/>
      <c r="AHQ463" s="2"/>
      <c r="AHR463" s="2"/>
      <c r="AHS463" s="2"/>
      <c r="AHT463" s="2"/>
      <c r="AHU463" s="2"/>
      <c r="AHV463" s="2"/>
      <c r="AHW463" s="2"/>
      <c r="AHX463" s="2"/>
      <c r="AHY463" s="2"/>
      <c r="AHZ463" s="2"/>
      <c r="AIA463" s="2"/>
      <c r="AIB463" s="2"/>
      <c r="AIC463" s="2"/>
      <c r="AID463" s="2"/>
      <c r="AIE463" s="2"/>
      <c r="AIF463" s="2"/>
      <c r="AIG463" s="2"/>
      <c r="AIH463" s="2"/>
      <c r="AII463" s="2"/>
      <c r="AIJ463" s="2"/>
      <c r="AIK463" s="2"/>
      <c r="AIL463" s="2"/>
      <c r="AIM463" s="2"/>
      <c r="AIN463" s="2"/>
      <c r="AIO463" s="2"/>
      <c r="AIP463" s="2"/>
      <c r="AIQ463" s="2"/>
      <c r="AIR463" s="2"/>
      <c r="AIS463" s="2"/>
      <c r="AIT463" s="2"/>
      <c r="AIU463" s="2"/>
      <c r="AIV463" s="2"/>
      <c r="AIW463" s="2"/>
      <c r="AIX463" s="2"/>
      <c r="AIY463" s="2"/>
      <c r="AIZ463" s="2"/>
      <c r="AJA463" s="2"/>
      <c r="AJB463" s="2"/>
      <c r="AJC463" s="2"/>
      <c r="AJD463" s="2"/>
      <c r="AJE463" s="2"/>
      <c r="AJF463" s="2"/>
      <c r="AJG463" s="2"/>
      <c r="AJH463" s="2"/>
      <c r="AJI463" s="2"/>
      <c r="AJJ463" s="2"/>
      <c r="AJK463" s="2"/>
      <c r="AJL463" s="2"/>
      <c r="AJM463" s="2"/>
      <c r="AJN463" s="2"/>
      <c r="AJO463" s="2"/>
      <c r="AJP463" s="2"/>
      <c r="AJQ463" s="2"/>
      <c r="AJR463" s="2"/>
      <c r="AJS463" s="2"/>
      <c r="AJT463" s="2"/>
      <c r="AJU463" s="2"/>
      <c r="AJV463" s="2"/>
      <c r="AJW463" s="2"/>
      <c r="AJX463" s="2"/>
      <c r="AJY463" s="2"/>
      <c r="AJZ463" s="2"/>
      <c r="AKA463" s="2"/>
      <c r="AKB463" s="2"/>
      <c r="AKC463" s="2"/>
      <c r="AKD463" s="2"/>
      <c r="AKE463" s="2"/>
      <c r="AKF463" s="2"/>
      <c r="AKG463" s="2"/>
      <c r="AKH463" s="2"/>
      <c r="AKI463" s="2"/>
      <c r="AKJ463" s="2"/>
      <c r="AKK463" s="2"/>
      <c r="AKL463" s="2"/>
      <c r="AKM463" s="2"/>
      <c r="AKN463" s="2"/>
      <c r="AKO463" s="2"/>
      <c r="AKP463" s="2"/>
      <c r="AKQ463" s="2"/>
      <c r="AKR463" s="2"/>
      <c r="AKS463" s="2"/>
      <c r="AKT463" s="2"/>
      <c r="AKU463" s="2"/>
      <c r="AKV463" s="2"/>
      <c r="AKW463" s="2"/>
      <c r="AKX463" s="2"/>
      <c r="AKY463" s="2"/>
      <c r="AKZ463" s="2"/>
      <c r="ALA463" s="2"/>
      <c r="ALB463" s="1"/>
      <c r="ALC463" s="1"/>
      <c r="ALD463" s="1"/>
      <c r="ALE463" s="1"/>
      <c r="ALF463" s="1"/>
      <c r="ALG463" s="1"/>
      <c r="ALH463" s="1"/>
      <c r="ALI463" s="1"/>
      <c r="ALJ463" s="1"/>
      <c r="ALK463" s="1"/>
      <c r="ALL463" s="1"/>
      <c r="ALM463" s="1"/>
      <c r="ALN463" s="1"/>
      <c r="ALO463" s="1"/>
      <c r="ALP463" s="1"/>
      <c r="ALQ463" s="1"/>
      <c r="ALR463" s="1"/>
      <c r="ALS463"/>
      <c r="ALT463"/>
      <c r="ALU463"/>
      <c r="ALV463"/>
      <c r="ALW463"/>
      <c r="ALX463"/>
      <c r="ALY463"/>
      <c r="ALZ463"/>
      <c r="AMA463"/>
      <c r="AMB463"/>
      <c r="AMC463"/>
      <c r="AMD463"/>
      <c r="AME463"/>
      <c r="AMF463"/>
      <c r="AMG463"/>
      <c r="AMH463"/>
      <c r="AMI463"/>
      <c r="AMJ463"/>
    </row>
    <row r="464" spans="1:1024" s="37" customFormat="1">
      <c r="A464" s="1"/>
      <c r="B464" s="1"/>
      <c r="C464" s="1"/>
      <c r="D464" s="1"/>
      <c r="E464" s="1"/>
      <c r="F464" s="1"/>
      <c r="G464" s="1"/>
      <c r="H464" s="1"/>
      <c r="I464" s="1"/>
      <c r="J464" s="10"/>
      <c r="K464" s="10"/>
      <c r="L464" s="10"/>
      <c r="M464" s="50"/>
      <c r="N464" s="50"/>
      <c r="O464" s="1"/>
      <c r="P464" s="1"/>
      <c r="Q464" s="51"/>
      <c r="VZ464" s="2"/>
      <c r="WA464" s="2"/>
      <c r="WB464" s="2"/>
      <c r="WC464" s="2"/>
      <c r="WD464" s="2"/>
      <c r="WE464" s="2"/>
      <c r="WF464" s="2"/>
      <c r="WG464" s="2"/>
      <c r="WH464" s="2"/>
      <c r="WI464" s="2"/>
      <c r="WJ464" s="2"/>
      <c r="WK464" s="2"/>
      <c r="WL464" s="2"/>
      <c r="WM464" s="2"/>
      <c r="WN464" s="2"/>
      <c r="WO464" s="2"/>
      <c r="WP464" s="2"/>
      <c r="WQ464" s="2"/>
      <c r="WR464" s="2"/>
      <c r="WS464" s="2"/>
      <c r="WT464" s="2"/>
      <c r="WU464" s="2"/>
      <c r="WV464" s="2"/>
      <c r="WW464" s="2"/>
      <c r="WX464" s="2"/>
      <c r="WY464" s="2"/>
      <c r="WZ464" s="2"/>
      <c r="XA464" s="2"/>
      <c r="XB464" s="2"/>
      <c r="XC464" s="2"/>
      <c r="XD464" s="2"/>
      <c r="XE464" s="2"/>
      <c r="XF464" s="2"/>
      <c r="XG464" s="2"/>
      <c r="XH464" s="2"/>
      <c r="XI464" s="2"/>
      <c r="XJ464" s="2"/>
      <c r="XK464" s="2"/>
      <c r="XL464" s="2"/>
      <c r="XM464" s="2"/>
      <c r="XN464" s="2"/>
      <c r="XO464" s="2"/>
      <c r="XP464" s="2"/>
      <c r="XQ464" s="2"/>
      <c r="XR464" s="2"/>
      <c r="XS464" s="2"/>
      <c r="XT464" s="2"/>
      <c r="XU464" s="2"/>
      <c r="XV464" s="2"/>
      <c r="XW464" s="2"/>
      <c r="XX464" s="2"/>
      <c r="XY464" s="2"/>
      <c r="XZ464" s="2"/>
      <c r="YA464" s="2"/>
      <c r="YB464" s="2"/>
      <c r="YC464" s="2"/>
      <c r="YD464" s="2"/>
      <c r="YE464" s="2"/>
      <c r="YF464" s="2"/>
      <c r="YG464" s="2"/>
      <c r="YH464" s="2"/>
      <c r="YI464" s="2"/>
      <c r="YJ464" s="2"/>
      <c r="YK464" s="2"/>
      <c r="YL464" s="2"/>
      <c r="YM464" s="2"/>
      <c r="YN464" s="2"/>
      <c r="YO464" s="2"/>
      <c r="YP464" s="2"/>
      <c r="YQ464" s="2"/>
      <c r="YR464" s="2"/>
      <c r="YS464" s="2"/>
      <c r="YT464" s="2"/>
      <c r="YU464" s="2"/>
      <c r="YV464" s="2"/>
      <c r="YW464" s="2"/>
      <c r="YX464" s="2"/>
      <c r="YY464" s="2"/>
      <c r="YZ464" s="2"/>
      <c r="ZA464" s="2"/>
      <c r="ZB464" s="2"/>
      <c r="ZC464" s="2"/>
      <c r="ZD464" s="2"/>
      <c r="ZE464" s="2"/>
      <c r="ZF464" s="2"/>
      <c r="ZG464" s="2"/>
      <c r="ZH464" s="2"/>
      <c r="ZI464" s="2"/>
      <c r="ZJ464" s="2"/>
      <c r="ZK464" s="2"/>
      <c r="ZL464" s="2"/>
      <c r="ZM464" s="2"/>
      <c r="ZN464" s="2"/>
      <c r="ZO464" s="2"/>
      <c r="ZP464" s="2"/>
      <c r="ZQ464" s="2"/>
      <c r="ZR464" s="2"/>
      <c r="ZS464" s="2"/>
      <c r="ZT464" s="2"/>
      <c r="ZU464" s="2"/>
      <c r="ZV464" s="2"/>
      <c r="ZW464" s="2"/>
      <c r="ZX464" s="2"/>
      <c r="ZY464" s="2"/>
      <c r="ZZ464" s="2"/>
      <c r="AAA464" s="2"/>
      <c r="AAB464" s="2"/>
      <c r="AAC464" s="2"/>
      <c r="AAD464" s="2"/>
      <c r="AAE464" s="2"/>
      <c r="AAF464" s="2"/>
      <c r="AAG464" s="2"/>
      <c r="AAH464" s="2"/>
      <c r="AAI464" s="2"/>
      <c r="AAJ464" s="2"/>
      <c r="AAK464" s="2"/>
      <c r="AAL464" s="2"/>
      <c r="AAM464" s="2"/>
      <c r="AAN464" s="2"/>
      <c r="AAO464" s="2"/>
      <c r="AAP464" s="2"/>
      <c r="AAQ464" s="2"/>
      <c r="AAR464" s="2"/>
      <c r="AAS464" s="2"/>
      <c r="AAT464" s="2"/>
      <c r="AAU464" s="2"/>
      <c r="AAV464" s="2"/>
      <c r="AAW464" s="2"/>
      <c r="AAX464" s="2"/>
      <c r="AAY464" s="2"/>
      <c r="AAZ464" s="2"/>
      <c r="ABA464" s="2"/>
      <c r="ABB464" s="2"/>
      <c r="ABC464" s="2"/>
      <c r="ABD464" s="2"/>
      <c r="ABE464" s="2"/>
      <c r="ABF464" s="2"/>
      <c r="ABG464" s="2"/>
      <c r="ABH464" s="2"/>
      <c r="ABI464" s="2"/>
      <c r="ABJ464" s="2"/>
      <c r="ABK464" s="2"/>
      <c r="ABL464" s="2"/>
      <c r="ABM464" s="2"/>
      <c r="ABN464" s="2"/>
      <c r="ABO464" s="2"/>
      <c r="ABP464" s="2"/>
      <c r="ABQ464" s="2"/>
      <c r="ABR464" s="2"/>
      <c r="ABS464" s="2"/>
      <c r="ABT464" s="2"/>
      <c r="ABU464" s="2"/>
      <c r="ABV464" s="2"/>
      <c r="ABW464" s="2"/>
      <c r="ABX464" s="2"/>
      <c r="ABY464" s="2"/>
      <c r="ABZ464" s="2"/>
      <c r="ACA464" s="2"/>
      <c r="ACB464" s="2"/>
      <c r="ACC464" s="2"/>
      <c r="ACD464" s="2"/>
      <c r="ACE464" s="2"/>
      <c r="ACF464" s="2"/>
      <c r="ACG464" s="2"/>
      <c r="ACH464" s="2"/>
      <c r="ACI464" s="2"/>
      <c r="ACJ464" s="2"/>
      <c r="ACK464" s="2"/>
      <c r="ACL464" s="2"/>
      <c r="ACM464" s="2"/>
      <c r="ACN464" s="2"/>
      <c r="ACO464" s="2"/>
      <c r="ACP464" s="2"/>
      <c r="ACQ464" s="2"/>
      <c r="ACR464" s="2"/>
      <c r="ACS464" s="2"/>
      <c r="ACT464" s="2"/>
      <c r="ACU464" s="2"/>
      <c r="ACV464" s="2"/>
      <c r="ACW464" s="2"/>
      <c r="ACX464" s="2"/>
      <c r="ACY464" s="2"/>
      <c r="ACZ464" s="2"/>
      <c r="ADA464" s="2"/>
      <c r="ADB464" s="2"/>
      <c r="ADC464" s="2"/>
      <c r="ADD464" s="2"/>
      <c r="ADE464" s="2"/>
      <c r="ADF464" s="2"/>
      <c r="ADG464" s="2"/>
      <c r="ADH464" s="2"/>
      <c r="ADI464" s="2"/>
      <c r="ADJ464" s="2"/>
      <c r="ADK464" s="2"/>
      <c r="ADL464" s="2"/>
      <c r="ADM464" s="2"/>
      <c r="ADN464" s="2"/>
      <c r="ADO464" s="2"/>
      <c r="ADP464" s="2"/>
      <c r="ADQ464" s="2"/>
      <c r="ADR464" s="2"/>
      <c r="ADS464" s="2"/>
      <c r="ADT464" s="2"/>
      <c r="ADU464" s="2"/>
      <c r="ADV464" s="2"/>
      <c r="ADW464" s="2"/>
      <c r="ADX464" s="2"/>
      <c r="ADY464" s="2"/>
      <c r="ADZ464" s="2"/>
      <c r="AEA464" s="2"/>
      <c r="AEB464" s="2"/>
      <c r="AEC464" s="2"/>
      <c r="AED464" s="2"/>
      <c r="AEE464" s="2"/>
      <c r="AEF464" s="2"/>
      <c r="AEG464" s="2"/>
      <c r="AEH464" s="2"/>
      <c r="AEI464" s="2"/>
      <c r="AEJ464" s="2"/>
      <c r="AEK464" s="2"/>
      <c r="AEL464" s="2"/>
      <c r="AEM464" s="2"/>
      <c r="AEN464" s="2"/>
      <c r="AEO464" s="2"/>
      <c r="AEP464" s="2"/>
      <c r="AEQ464" s="2"/>
      <c r="AER464" s="2"/>
      <c r="AES464" s="2"/>
      <c r="AET464" s="2"/>
      <c r="AEU464" s="2"/>
      <c r="AEV464" s="2"/>
      <c r="AEW464" s="2"/>
      <c r="AEX464" s="2"/>
      <c r="AEY464" s="2"/>
      <c r="AEZ464" s="2"/>
      <c r="AFA464" s="2"/>
      <c r="AFB464" s="2"/>
      <c r="AFC464" s="2"/>
      <c r="AFD464" s="2"/>
      <c r="AFE464" s="2"/>
      <c r="AFF464" s="2"/>
      <c r="AFG464" s="2"/>
      <c r="AFH464" s="2"/>
      <c r="AFI464" s="2"/>
      <c r="AFJ464" s="2"/>
      <c r="AFK464" s="2"/>
      <c r="AFL464" s="2"/>
      <c r="AFM464" s="2"/>
      <c r="AFN464" s="2"/>
      <c r="AFO464" s="2"/>
      <c r="AFP464" s="2"/>
      <c r="AFQ464" s="2"/>
      <c r="AFR464" s="2"/>
      <c r="AFS464" s="2"/>
      <c r="AFT464" s="2"/>
      <c r="AFU464" s="2"/>
      <c r="AFV464" s="2"/>
      <c r="AFW464" s="2"/>
      <c r="AFX464" s="2"/>
      <c r="AFY464" s="2"/>
      <c r="AFZ464" s="2"/>
      <c r="AGA464" s="2"/>
      <c r="AGB464" s="2"/>
      <c r="AGC464" s="2"/>
      <c r="AGD464" s="2"/>
      <c r="AGE464" s="2"/>
      <c r="AGF464" s="2"/>
      <c r="AGG464" s="2"/>
      <c r="AGH464" s="2"/>
      <c r="AGI464" s="2"/>
      <c r="AGJ464" s="2"/>
      <c r="AGK464" s="2"/>
      <c r="AGL464" s="2"/>
      <c r="AGM464" s="2"/>
      <c r="AGN464" s="2"/>
      <c r="AGO464" s="2"/>
      <c r="AGP464" s="2"/>
      <c r="AGQ464" s="2"/>
      <c r="AGR464" s="2"/>
      <c r="AGS464" s="2"/>
      <c r="AGT464" s="2"/>
      <c r="AGU464" s="2"/>
      <c r="AGV464" s="2"/>
      <c r="AGW464" s="2"/>
      <c r="AGX464" s="2"/>
      <c r="AGY464" s="2"/>
      <c r="AGZ464" s="2"/>
      <c r="AHA464" s="2"/>
      <c r="AHB464" s="2"/>
      <c r="AHC464" s="2"/>
      <c r="AHD464" s="2"/>
      <c r="AHE464" s="2"/>
      <c r="AHF464" s="2"/>
      <c r="AHG464" s="2"/>
      <c r="AHH464" s="2"/>
      <c r="AHI464" s="2"/>
      <c r="AHJ464" s="2"/>
      <c r="AHK464" s="2"/>
      <c r="AHL464" s="2"/>
      <c r="AHM464" s="2"/>
      <c r="AHN464" s="2"/>
      <c r="AHO464" s="2"/>
      <c r="AHP464" s="2"/>
      <c r="AHQ464" s="2"/>
      <c r="AHR464" s="2"/>
      <c r="AHS464" s="2"/>
      <c r="AHT464" s="2"/>
      <c r="AHU464" s="2"/>
      <c r="AHV464" s="2"/>
      <c r="AHW464" s="2"/>
      <c r="AHX464" s="2"/>
      <c r="AHY464" s="2"/>
      <c r="AHZ464" s="2"/>
      <c r="AIA464" s="2"/>
      <c r="AIB464" s="2"/>
      <c r="AIC464" s="2"/>
      <c r="AID464" s="2"/>
      <c r="AIE464" s="2"/>
      <c r="AIF464" s="2"/>
      <c r="AIG464" s="2"/>
      <c r="AIH464" s="2"/>
      <c r="AII464" s="2"/>
      <c r="AIJ464" s="2"/>
      <c r="AIK464" s="2"/>
      <c r="AIL464" s="2"/>
      <c r="AIM464" s="2"/>
      <c r="AIN464" s="2"/>
      <c r="AIO464" s="2"/>
      <c r="AIP464" s="2"/>
      <c r="AIQ464" s="2"/>
      <c r="AIR464" s="2"/>
      <c r="AIS464" s="2"/>
      <c r="AIT464" s="2"/>
      <c r="AIU464" s="2"/>
      <c r="AIV464" s="2"/>
      <c r="AIW464" s="2"/>
      <c r="AIX464" s="2"/>
      <c r="AIY464" s="2"/>
      <c r="AIZ464" s="2"/>
      <c r="AJA464" s="2"/>
      <c r="AJB464" s="2"/>
      <c r="AJC464" s="2"/>
      <c r="AJD464" s="2"/>
      <c r="AJE464" s="2"/>
      <c r="AJF464" s="2"/>
      <c r="AJG464" s="2"/>
      <c r="AJH464" s="2"/>
      <c r="AJI464" s="2"/>
      <c r="AJJ464" s="2"/>
      <c r="AJK464" s="2"/>
      <c r="AJL464" s="2"/>
      <c r="AJM464" s="2"/>
      <c r="AJN464" s="2"/>
      <c r="AJO464" s="2"/>
      <c r="AJP464" s="2"/>
      <c r="AJQ464" s="2"/>
      <c r="AJR464" s="2"/>
      <c r="AJS464" s="2"/>
      <c r="AJT464" s="2"/>
      <c r="AJU464" s="2"/>
      <c r="AJV464" s="2"/>
      <c r="AJW464" s="2"/>
      <c r="AJX464" s="2"/>
      <c r="AJY464" s="2"/>
      <c r="AJZ464" s="2"/>
      <c r="AKA464" s="2"/>
      <c r="AKB464" s="2"/>
      <c r="AKC464" s="2"/>
      <c r="AKD464" s="2"/>
      <c r="AKE464" s="2"/>
      <c r="AKF464" s="2"/>
      <c r="AKG464" s="2"/>
      <c r="AKH464" s="2"/>
      <c r="AKI464" s="2"/>
      <c r="AKJ464" s="2"/>
      <c r="AKK464" s="2"/>
      <c r="AKL464" s="2"/>
      <c r="AKM464" s="2"/>
      <c r="AKN464" s="2"/>
      <c r="AKO464" s="2"/>
      <c r="AKP464" s="2"/>
      <c r="AKQ464" s="2"/>
      <c r="AKR464" s="2"/>
      <c r="AKS464" s="2"/>
      <c r="AKT464" s="2"/>
      <c r="AKU464" s="2"/>
      <c r="AKV464" s="2"/>
      <c r="AKW464" s="2"/>
      <c r="AKX464" s="2"/>
      <c r="AKY464" s="2"/>
      <c r="AKZ464" s="2"/>
      <c r="ALA464" s="2"/>
      <c r="ALB464" s="1"/>
      <c r="ALC464" s="1"/>
      <c r="ALD464" s="1"/>
      <c r="ALE464" s="1"/>
      <c r="ALF464" s="1"/>
      <c r="ALG464" s="1"/>
      <c r="ALH464" s="1"/>
      <c r="ALI464" s="1"/>
      <c r="ALJ464" s="1"/>
      <c r="ALK464" s="1"/>
      <c r="ALL464" s="1"/>
      <c r="ALM464" s="1"/>
      <c r="ALN464" s="1"/>
      <c r="ALO464" s="1"/>
      <c r="ALP464" s="1"/>
      <c r="ALQ464" s="1"/>
      <c r="ALR464" s="1"/>
      <c r="ALS464"/>
      <c r="ALT464"/>
      <c r="ALU464"/>
      <c r="ALV464"/>
      <c r="ALW464"/>
      <c r="ALX464"/>
      <c r="ALY464"/>
      <c r="ALZ464"/>
      <c r="AMA464"/>
      <c r="AMB464"/>
      <c r="AMC464"/>
      <c r="AMD464"/>
      <c r="AME464"/>
      <c r="AMF464"/>
      <c r="AMG464"/>
      <c r="AMH464"/>
      <c r="AMI464"/>
      <c r="AMJ464"/>
    </row>
    <row r="465" spans="1:1024" s="37" customFormat="1">
      <c r="A465" s="1"/>
      <c r="B465" s="1"/>
      <c r="C465" s="1"/>
      <c r="D465" s="1"/>
      <c r="E465" s="1"/>
      <c r="F465" s="1"/>
      <c r="G465" s="1"/>
      <c r="H465" s="1"/>
      <c r="I465" s="1"/>
      <c r="J465" s="10"/>
      <c r="K465" s="10"/>
      <c r="L465" s="10"/>
      <c r="M465" s="50"/>
      <c r="N465" s="50"/>
      <c r="O465" s="1"/>
      <c r="P465" s="1"/>
      <c r="Q465" s="51"/>
      <c r="VZ465" s="2"/>
      <c r="WA465" s="2"/>
      <c r="WB465" s="2"/>
      <c r="WC465" s="2"/>
      <c r="WD465" s="2"/>
      <c r="WE465" s="2"/>
      <c r="WF465" s="2"/>
      <c r="WG465" s="2"/>
      <c r="WH465" s="2"/>
      <c r="WI465" s="2"/>
      <c r="WJ465" s="2"/>
      <c r="WK465" s="2"/>
      <c r="WL465" s="2"/>
      <c r="WM465" s="2"/>
      <c r="WN465" s="2"/>
      <c r="WO465" s="2"/>
      <c r="WP465" s="2"/>
      <c r="WQ465" s="2"/>
      <c r="WR465" s="2"/>
      <c r="WS465" s="2"/>
      <c r="WT465" s="2"/>
      <c r="WU465" s="2"/>
      <c r="WV465" s="2"/>
      <c r="WW465" s="2"/>
      <c r="WX465" s="2"/>
      <c r="WY465" s="2"/>
      <c r="WZ465" s="2"/>
      <c r="XA465" s="2"/>
      <c r="XB465" s="2"/>
      <c r="XC465" s="2"/>
      <c r="XD465" s="2"/>
      <c r="XE465" s="2"/>
      <c r="XF465" s="2"/>
      <c r="XG465" s="2"/>
      <c r="XH465" s="2"/>
      <c r="XI465" s="2"/>
      <c r="XJ465" s="2"/>
      <c r="XK465" s="2"/>
      <c r="XL465" s="2"/>
      <c r="XM465" s="2"/>
      <c r="XN465" s="2"/>
      <c r="XO465" s="2"/>
      <c r="XP465" s="2"/>
      <c r="XQ465" s="2"/>
      <c r="XR465" s="2"/>
      <c r="XS465" s="2"/>
      <c r="XT465" s="2"/>
      <c r="XU465" s="2"/>
      <c r="XV465" s="2"/>
      <c r="XW465" s="2"/>
      <c r="XX465" s="2"/>
      <c r="XY465" s="2"/>
      <c r="XZ465" s="2"/>
      <c r="YA465" s="2"/>
      <c r="YB465" s="2"/>
      <c r="YC465" s="2"/>
      <c r="YD465" s="2"/>
      <c r="YE465" s="2"/>
      <c r="YF465" s="2"/>
      <c r="YG465" s="2"/>
      <c r="YH465" s="2"/>
      <c r="YI465" s="2"/>
      <c r="YJ465" s="2"/>
      <c r="YK465" s="2"/>
      <c r="YL465" s="2"/>
      <c r="YM465" s="2"/>
      <c r="YN465" s="2"/>
      <c r="YO465" s="2"/>
      <c r="YP465" s="2"/>
      <c r="YQ465" s="2"/>
      <c r="YR465" s="2"/>
      <c r="YS465" s="2"/>
      <c r="YT465" s="2"/>
      <c r="YU465" s="2"/>
      <c r="YV465" s="2"/>
      <c r="YW465" s="2"/>
      <c r="YX465" s="2"/>
      <c r="YY465" s="2"/>
      <c r="YZ465" s="2"/>
      <c r="ZA465" s="2"/>
      <c r="ZB465" s="2"/>
      <c r="ZC465" s="2"/>
      <c r="ZD465" s="2"/>
      <c r="ZE465" s="2"/>
      <c r="ZF465" s="2"/>
      <c r="ZG465" s="2"/>
      <c r="ZH465" s="2"/>
      <c r="ZI465" s="2"/>
      <c r="ZJ465" s="2"/>
      <c r="ZK465" s="2"/>
      <c r="ZL465" s="2"/>
      <c r="ZM465" s="2"/>
      <c r="ZN465" s="2"/>
      <c r="ZO465" s="2"/>
      <c r="ZP465" s="2"/>
      <c r="ZQ465" s="2"/>
      <c r="ZR465" s="2"/>
      <c r="ZS465" s="2"/>
      <c r="ZT465" s="2"/>
      <c r="ZU465" s="2"/>
      <c r="ZV465" s="2"/>
      <c r="ZW465" s="2"/>
      <c r="ZX465" s="2"/>
      <c r="ZY465" s="2"/>
      <c r="ZZ465" s="2"/>
      <c r="AAA465" s="2"/>
      <c r="AAB465" s="2"/>
      <c r="AAC465" s="2"/>
      <c r="AAD465" s="2"/>
      <c r="AAE465" s="2"/>
      <c r="AAF465" s="2"/>
      <c r="AAG465" s="2"/>
      <c r="AAH465" s="2"/>
      <c r="AAI465" s="2"/>
      <c r="AAJ465" s="2"/>
      <c r="AAK465" s="2"/>
      <c r="AAL465" s="2"/>
      <c r="AAM465" s="2"/>
      <c r="AAN465" s="2"/>
      <c r="AAO465" s="2"/>
      <c r="AAP465" s="2"/>
      <c r="AAQ465" s="2"/>
      <c r="AAR465" s="2"/>
      <c r="AAS465" s="2"/>
      <c r="AAT465" s="2"/>
      <c r="AAU465" s="2"/>
      <c r="AAV465" s="2"/>
      <c r="AAW465" s="2"/>
      <c r="AAX465" s="2"/>
      <c r="AAY465" s="2"/>
      <c r="AAZ465" s="2"/>
      <c r="ABA465" s="2"/>
      <c r="ABB465" s="2"/>
      <c r="ABC465" s="2"/>
      <c r="ABD465" s="2"/>
      <c r="ABE465" s="2"/>
      <c r="ABF465" s="2"/>
      <c r="ABG465" s="2"/>
      <c r="ABH465" s="2"/>
      <c r="ABI465" s="2"/>
      <c r="ABJ465" s="2"/>
      <c r="ABK465" s="2"/>
      <c r="ABL465" s="2"/>
      <c r="ABM465" s="2"/>
      <c r="ABN465" s="2"/>
      <c r="ABO465" s="2"/>
      <c r="ABP465" s="2"/>
      <c r="ABQ465" s="2"/>
      <c r="ABR465" s="2"/>
      <c r="ABS465" s="2"/>
      <c r="ABT465" s="2"/>
      <c r="ABU465" s="2"/>
      <c r="ABV465" s="2"/>
      <c r="ABW465" s="2"/>
      <c r="ABX465" s="2"/>
      <c r="ABY465" s="2"/>
      <c r="ABZ465" s="2"/>
      <c r="ACA465" s="2"/>
      <c r="ACB465" s="2"/>
      <c r="ACC465" s="2"/>
      <c r="ACD465" s="2"/>
      <c r="ACE465" s="2"/>
      <c r="ACF465" s="2"/>
      <c r="ACG465" s="2"/>
      <c r="ACH465" s="2"/>
      <c r="ACI465" s="2"/>
      <c r="ACJ465" s="2"/>
      <c r="ACK465" s="2"/>
      <c r="ACL465" s="2"/>
      <c r="ACM465" s="2"/>
      <c r="ACN465" s="2"/>
      <c r="ACO465" s="2"/>
      <c r="ACP465" s="2"/>
      <c r="ACQ465" s="2"/>
      <c r="ACR465" s="2"/>
      <c r="ACS465" s="2"/>
      <c r="ACT465" s="2"/>
      <c r="ACU465" s="2"/>
      <c r="ACV465" s="2"/>
      <c r="ACW465" s="2"/>
      <c r="ACX465" s="2"/>
      <c r="ACY465" s="2"/>
      <c r="ACZ465" s="2"/>
      <c r="ADA465" s="2"/>
      <c r="ADB465" s="2"/>
      <c r="ADC465" s="2"/>
      <c r="ADD465" s="2"/>
      <c r="ADE465" s="2"/>
      <c r="ADF465" s="2"/>
      <c r="ADG465" s="2"/>
      <c r="ADH465" s="2"/>
      <c r="ADI465" s="2"/>
      <c r="ADJ465" s="2"/>
      <c r="ADK465" s="2"/>
      <c r="ADL465" s="2"/>
      <c r="ADM465" s="2"/>
      <c r="ADN465" s="2"/>
      <c r="ADO465" s="2"/>
      <c r="ADP465" s="2"/>
      <c r="ADQ465" s="2"/>
      <c r="ADR465" s="2"/>
      <c r="ADS465" s="2"/>
      <c r="ADT465" s="2"/>
      <c r="ADU465" s="2"/>
      <c r="ADV465" s="2"/>
      <c r="ADW465" s="2"/>
      <c r="ADX465" s="2"/>
      <c r="ADY465" s="2"/>
      <c r="ADZ465" s="2"/>
      <c r="AEA465" s="2"/>
      <c r="AEB465" s="2"/>
      <c r="AEC465" s="2"/>
      <c r="AED465" s="2"/>
      <c r="AEE465" s="2"/>
      <c r="AEF465" s="2"/>
      <c r="AEG465" s="2"/>
      <c r="AEH465" s="2"/>
      <c r="AEI465" s="2"/>
      <c r="AEJ465" s="2"/>
      <c r="AEK465" s="2"/>
      <c r="AEL465" s="2"/>
      <c r="AEM465" s="2"/>
      <c r="AEN465" s="2"/>
      <c r="AEO465" s="2"/>
      <c r="AEP465" s="2"/>
      <c r="AEQ465" s="2"/>
      <c r="AER465" s="2"/>
      <c r="AES465" s="2"/>
      <c r="AET465" s="2"/>
      <c r="AEU465" s="2"/>
      <c r="AEV465" s="2"/>
      <c r="AEW465" s="2"/>
      <c r="AEX465" s="2"/>
      <c r="AEY465" s="2"/>
      <c r="AEZ465" s="2"/>
      <c r="AFA465" s="2"/>
      <c r="AFB465" s="2"/>
      <c r="AFC465" s="2"/>
      <c r="AFD465" s="2"/>
      <c r="AFE465" s="2"/>
      <c r="AFF465" s="2"/>
      <c r="AFG465" s="2"/>
      <c r="AFH465" s="2"/>
      <c r="AFI465" s="2"/>
      <c r="AFJ465" s="2"/>
      <c r="AFK465" s="2"/>
      <c r="AFL465" s="2"/>
      <c r="AFM465" s="2"/>
      <c r="AFN465" s="2"/>
      <c r="AFO465" s="2"/>
      <c r="AFP465" s="2"/>
      <c r="AFQ465" s="2"/>
      <c r="AFR465" s="2"/>
      <c r="AFS465" s="2"/>
      <c r="AFT465" s="2"/>
      <c r="AFU465" s="2"/>
      <c r="AFV465" s="2"/>
      <c r="AFW465" s="2"/>
      <c r="AFX465" s="2"/>
      <c r="AFY465" s="2"/>
      <c r="AFZ465" s="2"/>
      <c r="AGA465" s="2"/>
      <c r="AGB465" s="2"/>
      <c r="AGC465" s="2"/>
      <c r="AGD465" s="2"/>
      <c r="AGE465" s="2"/>
      <c r="AGF465" s="2"/>
      <c r="AGG465" s="2"/>
      <c r="AGH465" s="2"/>
      <c r="AGI465" s="2"/>
      <c r="AGJ465" s="2"/>
      <c r="AGK465" s="2"/>
      <c r="AGL465" s="2"/>
      <c r="AGM465" s="2"/>
      <c r="AGN465" s="2"/>
      <c r="AGO465" s="2"/>
      <c r="AGP465" s="2"/>
      <c r="AGQ465" s="2"/>
      <c r="AGR465" s="2"/>
      <c r="AGS465" s="2"/>
      <c r="AGT465" s="2"/>
      <c r="AGU465" s="2"/>
      <c r="AGV465" s="2"/>
      <c r="AGW465" s="2"/>
      <c r="AGX465" s="2"/>
      <c r="AGY465" s="2"/>
      <c r="AGZ465" s="2"/>
      <c r="AHA465" s="2"/>
      <c r="AHB465" s="2"/>
      <c r="AHC465" s="2"/>
      <c r="AHD465" s="2"/>
      <c r="AHE465" s="2"/>
      <c r="AHF465" s="2"/>
      <c r="AHG465" s="2"/>
      <c r="AHH465" s="2"/>
      <c r="AHI465" s="2"/>
      <c r="AHJ465" s="2"/>
      <c r="AHK465" s="2"/>
      <c r="AHL465" s="2"/>
      <c r="AHM465" s="2"/>
      <c r="AHN465" s="2"/>
      <c r="AHO465" s="2"/>
      <c r="AHP465" s="2"/>
      <c r="AHQ465" s="2"/>
      <c r="AHR465" s="2"/>
      <c r="AHS465" s="2"/>
      <c r="AHT465" s="2"/>
      <c r="AHU465" s="2"/>
      <c r="AHV465" s="2"/>
      <c r="AHW465" s="2"/>
      <c r="AHX465" s="2"/>
      <c r="AHY465" s="2"/>
      <c r="AHZ465" s="2"/>
      <c r="AIA465" s="2"/>
      <c r="AIB465" s="2"/>
      <c r="AIC465" s="2"/>
      <c r="AID465" s="2"/>
      <c r="AIE465" s="2"/>
      <c r="AIF465" s="2"/>
      <c r="AIG465" s="2"/>
      <c r="AIH465" s="2"/>
      <c r="AII465" s="2"/>
      <c r="AIJ465" s="2"/>
      <c r="AIK465" s="2"/>
      <c r="AIL465" s="2"/>
      <c r="AIM465" s="2"/>
      <c r="AIN465" s="2"/>
      <c r="AIO465" s="2"/>
      <c r="AIP465" s="2"/>
      <c r="AIQ465" s="2"/>
      <c r="AIR465" s="2"/>
      <c r="AIS465" s="2"/>
      <c r="AIT465" s="2"/>
      <c r="AIU465" s="2"/>
      <c r="AIV465" s="2"/>
      <c r="AIW465" s="2"/>
      <c r="AIX465" s="2"/>
      <c r="AIY465" s="2"/>
      <c r="AIZ465" s="2"/>
      <c r="AJA465" s="2"/>
      <c r="AJB465" s="2"/>
      <c r="AJC465" s="2"/>
      <c r="AJD465" s="2"/>
      <c r="AJE465" s="2"/>
      <c r="AJF465" s="2"/>
      <c r="AJG465" s="2"/>
      <c r="AJH465" s="2"/>
      <c r="AJI465" s="2"/>
      <c r="AJJ465" s="2"/>
      <c r="AJK465" s="2"/>
      <c r="AJL465" s="2"/>
      <c r="AJM465" s="2"/>
      <c r="AJN465" s="2"/>
      <c r="AJO465" s="2"/>
      <c r="AJP465" s="2"/>
      <c r="AJQ465" s="2"/>
      <c r="AJR465" s="2"/>
      <c r="AJS465" s="2"/>
      <c r="AJT465" s="2"/>
      <c r="AJU465" s="2"/>
      <c r="AJV465" s="2"/>
      <c r="AJW465" s="2"/>
      <c r="AJX465" s="2"/>
      <c r="AJY465" s="2"/>
      <c r="AJZ465" s="2"/>
      <c r="AKA465" s="2"/>
      <c r="AKB465" s="2"/>
      <c r="AKC465" s="2"/>
      <c r="AKD465" s="2"/>
      <c r="AKE465" s="2"/>
      <c r="AKF465" s="2"/>
      <c r="AKG465" s="2"/>
      <c r="AKH465" s="2"/>
      <c r="AKI465" s="2"/>
      <c r="AKJ465" s="2"/>
      <c r="AKK465" s="2"/>
      <c r="AKL465" s="2"/>
      <c r="AKM465" s="2"/>
      <c r="AKN465" s="2"/>
      <c r="AKO465" s="2"/>
      <c r="AKP465" s="2"/>
      <c r="AKQ465" s="2"/>
      <c r="AKR465" s="2"/>
      <c r="AKS465" s="2"/>
      <c r="AKT465" s="2"/>
      <c r="AKU465" s="2"/>
      <c r="AKV465" s="2"/>
      <c r="AKW465" s="2"/>
      <c r="AKX465" s="2"/>
      <c r="AKY465" s="2"/>
      <c r="AKZ465" s="2"/>
      <c r="ALA465" s="2"/>
      <c r="ALB465" s="1"/>
      <c r="ALC465" s="1"/>
      <c r="ALD465" s="1"/>
      <c r="ALE465" s="1"/>
      <c r="ALF465" s="1"/>
      <c r="ALG465" s="1"/>
      <c r="ALH465" s="1"/>
      <c r="ALI465" s="1"/>
      <c r="ALJ465" s="1"/>
      <c r="ALK465" s="1"/>
      <c r="ALL465" s="1"/>
      <c r="ALM465" s="1"/>
      <c r="ALN465" s="1"/>
      <c r="ALO465" s="1"/>
      <c r="ALP465" s="1"/>
      <c r="ALQ465" s="1"/>
      <c r="ALR465" s="1"/>
      <c r="ALS465"/>
      <c r="ALT465"/>
      <c r="ALU465"/>
      <c r="ALV465"/>
      <c r="ALW465"/>
      <c r="ALX465"/>
      <c r="ALY465"/>
      <c r="ALZ465"/>
      <c r="AMA465"/>
      <c r="AMB465"/>
      <c r="AMC465"/>
      <c r="AMD465"/>
      <c r="AME465"/>
      <c r="AMF465"/>
      <c r="AMG465"/>
      <c r="AMH465"/>
      <c r="AMI465"/>
      <c r="AMJ465"/>
    </row>
    <row r="466" spans="1:1024" s="37" customFormat="1">
      <c r="A466" s="1"/>
      <c r="B466" s="1"/>
      <c r="C466" s="1"/>
      <c r="D466" s="1"/>
      <c r="E466" s="1"/>
      <c r="F466" s="1"/>
      <c r="G466" s="1"/>
      <c r="H466" s="1"/>
      <c r="I466" s="1"/>
      <c r="J466" s="10"/>
      <c r="K466" s="10"/>
      <c r="L466" s="10"/>
      <c r="M466" s="50"/>
      <c r="N466" s="50"/>
      <c r="O466" s="1"/>
      <c r="P466" s="1"/>
      <c r="Q466" s="51"/>
      <c r="VZ466" s="2"/>
      <c r="WA466" s="2"/>
      <c r="WB466" s="2"/>
      <c r="WC466" s="2"/>
      <c r="WD466" s="2"/>
      <c r="WE466" s="2"/>
      <c r="WF466" s="2"/>
      <c r="WG466" s="2"/>
      <c r="WH466" s="2"/>
      <c r="WI466" s="2"/>
      <c r="WJ466" s="2"/>
      <c r="WK466" s="2"/>
      <c r="WL466" s="2"/>
      <c r="WM466" s="2"/>
      <c r="WN466" s="2"/>
      <c r="WO466" s="2"/>
      <c r="WP466" s="2"/>
      <c r="WQ466" s="2"/>
      <c r="WR466" s="2"/>
      <c r="WS466" s="2"/>
      <c r="WT466" s="2"/>
      <c r="WU466" s="2"/>
      <c r="WV466" s="2"/>
      <c r="WW466" s="2"/>
      <c r="WX466" s="2"/>
      <c r="WY466" s="2"/>
      <c r="WZ466" s="2"/>
      <c r="XA466" s="2"/>
      <c r="XB466" s="2"/>
      <c r="XC466" s="2"/>
      <c r="XD466" s="2"/>
      <c r="XE466" s="2"/>
      <c r="XF466" s="2"/>
      <c r="XG466" s="2"/>
      <c r="XH466" s="2"/>
      <c r="XI466" s="2"/>
      <c r="XJ466" s="2"/>
      <c r="XK466" s="2"/>
      <c r="XL466" s="2"/>
      <c r="XM466" s="2"/>
      <c r="XN466" s="2"/>
      <c r="XO466" s="2"/>
      <c r="XP466" s="2"/>
      <c r="XQ466" s="2"/>
      <c r="XR466" s="2"/>
      <c r="XS466" s="2"/>
      <c r="XT466" s="2"/>
      <c r="XU466" s="2"/>
      <c r="XV466" s="2"/>
      <c r="XW466" s="2"/>
      <c r="XX466" s="2"/>
      <c r="XY466" s="2"/>
      <c r="XZ466" s="2"/>
      <c r="YA466" s="2"/>
      <c r="YB466" s="2"/>
      <c r="YC466" s="2"/>
      <c r="YD466" s="2"/>
      <c r="YE466" s="2"/>
      <c r="YF466" s="2"/>
      <c r="YG466" s="2"/>
      <c r="YH466" s="2"/>
      <c r="YI466" s="2"/>
      <c r="YJ466" s="2"/>
      <c r="YK466" s="2"/>
      <c r="YL466" s="2"/>
      <c r="YM466" s="2"/>
      <c r="YN466" s="2"/>
      <c r="YO466" s="2"/>
      <c r="YP466" s="2"/>
      <c r="YQ466" s="2"/>
      <c r="YR466" s="2"/>
      <c r="YS466" s="2"/>
      <c r="YT466" s="2"/>
      <c r="YU466" s="2"/>
      <c r="YV466" s="2"/>
      <c r="YW466" s="2"/>
      <c r="YX466" s="2"/>
      <c r="YY466" s="2"/>
      <c r="YZ466" s="2"/>
      <c r="ZA466" s="2"/>
      <c r="ZB466" s="2"/>
      <c r="ZC466" s="2"/>
      <c r="ZD466" s="2"/>
      <c r="ZE466" s="2"/>
      <c r="ZF466" s="2"/>
      <c r="ZG466" s="2"/>
      <c r="ZH466" s="2"/>
      <c r="ZI466" s="2"/>
      <c r="ZJ466" s="2"/>
      <c r="ZK466" s="2"/>
      <c r="ZL466" s="2"/>
      <c r="ZM466" s="2"/>
      <c r="ZN466" s="2"/>
      <c r="ZO466" s="2"/>
      <c r="ZP466" s="2"/>
      <c r="ZQ466" s="2"/>
      <c r="ZR466" s="2"/>
      <c r="ZS466" s="2"/>
      <c r="ZT466" s="2"/>
      <c r="ZU466" s="2"/>
      <c r="ZV466" s="2"/>
      <c r="ZW466" s="2"/>
      <c r="ZX466" s="2"/>
      <c r="ZY466" s="2"/>
      <c r="ZZ466" s="2"/>
      <c r="AAA466" s="2"/>
      <c r="AAB466" s="2"/>
      <c r="AAC466" s="2"/>
      <c r="AAD466" s="2"/>
      <c r="AAE466" s="2"/>
      <c r="AAF466" s="2"/>
      <c r="AAG466" s="2"/>
      <c r="AAH466" s="2"/>
      <c r="AAI466" s="2"/>
      <c r="AAJ466" s="2"/>
      <c r="AAK466" s="2"/>
      <c r="AAL466" s="2"/>
      <c r="AAM466" s="2"/>
      <c r="AAN466" s="2"/>
      <c r="AAO466" s="2"/>
      <c r="AAP466" s="2"/>
      <c r="AAQ466" s="2"/>
      <c r="AAR466" s="2"/>
      <c r="AAS466" s="2"/>
      <c r="AAT466" s="2"/>
      <c r="AAU466" s="2"/>
      <c r="AAV466" s="2"/>
      <c r="AAW466" s="2"/>
      <c r="AAX466" s="2"/>
      <c r="AAY466" s="2"/>
      <c r="AAZ466" s="2"/>
      <c r="ABA466" s="2"/>
      <c r="ABB466" s="2"/>
      <c r="ABC466" s="2"/>
      <c r="ABD466" s="2"/>
      <c r="ABE466" s="2"/>
      <c r="ABF466" s="2"/>
      <c r="ABG466" s="2"/>
      <c r="ABH466" s="2"/>
      <c r="ABI466" s="2"/>
      <c r="ABJ466" s="2"/>
      <c r="ABK466" s="2"/>
      <c r="ABL466" s="2"/>
      <c r="ABM466" s="2"/>
      <c r="ABN466" s="2"/>
      <c r="ABO466" s="2"/>
      <c r="ABP466" s="2"/>
      <c r="ABQ466" s="2"/>
      <c r="ABR466" s="2"/>
      <c r="ABS466" s="2"/>
      <c r="ABT466" s="2"/>
      <c r="ABU466" s="2"/>
      <c r="ABV466" s="2"/>
      <c r="ABW466" s="2"/>
      <c r="ABX466" s="2"/>
      <c r="ABY466" s="2"/>
      <c r="ABZ466" s="2"/>
      <c r="ACA466" s="2"/>
      <c r="ACB466" s="2"/>
      <c r="ACC466" s="2"/>
      <c r="ACD466" s="2"/>
      <c r="ACE466" s="2"/>
      <c r="ACF466" s="2"/>
      <c r="ACG466" s="2"/>
      <c r="ACH466" s="2"/>
      <c r="ACI466" s="2"/>
      <c r="ACJ466" s="2"/>
      <c r="ACK466" s="2"/>
      <c r="ACL466" s="2"/>
      <c r="ACM466" s="2"/>
      <c r="ACN466" s="2"/>
      <c r="ACO466" s="2"/>
      <c r="ACP466" s="2"/>
      <c r="ACQ466" s="2"/>
      <c r="ACR466" s="2"/>
      <c r="ACS466" s="2"/>
      <c r="ACT466" s="2"/>
      <c r="ACU466" s="2"/>
      <c r="ACV466" s="2"/>
      <c r="ACW466" s="2"/>
      <c r="ACX466" s="2"/>
      <c r="ACY466" s="2"/>
      <c r="ACZ466" s="2"/>
      <c r="ADA466" s="2"/>
      <c r="ADB466" s="2"/>
      <c r="ADC466" s="2"/>
      <c r="ADD466" s="2"/>
      <c r="ADE466" s="2"/>
      <c r="ADF466" s="2"/>
      <c r="ADG466" s="2"/>
      <c r="ADH466" s="2"/>
      <c r="ADI466" s="2"/>
      <c r="ADJ466" s="2"/>
      <c r="ADK466" s="2"/>
      <c r="ADL466" s="2"/>
      <c r="ADM466" s="2"/>
      <c r="ADN466" s="2"/>
      <c r="ADO466" s="2"/>
      <c r="ADP466" s="2"/>
      <c r="ADQ466" s="2"/>
      <c r="ADR466" s="2"/>
      <c r="ADS466" s="2"/>
      <c r="ADT466" s="2"/>
      <c r="ADU466" s="2"/>
      <c r="ADV466" s="2"/>
      <c r="ADW466" s="2"/>
      <c r="ADX466" s="2"/>
      <c r="ADY466" s="2"/>
      <c r="ADZ466" s="2"/>
      <c r="AEA466" s="2"/>
      <c r="AEB466" s="2"/>
      <c r="AEC466" s="2"/>
      <c r="AED466" s="2"/>
      <c r="AEE466" s="2"/>
      <c r="AEF466" s="2"/>
      <c r="AEG466" s="2"/>
      <c r="AEH466" s="2"/>
      <c r="AEI466" s="2"/>
      <c r="AEJ466" s="2"/>
      <c r="AEK466" s="2"/>
      <c r="AEL466" s="2"/>
      <c r="AEM466" s="2"/>
      <c r="AEN466" s="2"/>
      <c r="AEO466" s="2"/>
      <c r="AEP466" s="2"/>
      <c r="AEQ466" s="2"/>
      <c r="AER466" s="2"/>
      <c r="AES466" s="2"/>
      <c r="AET466" s="2"/>
      <c r="AEU466" s="2"/>
      <c r="AEV466" s="2"/>
      <c r="AEW466" s="2"/>
      <c r="AEX466" s="2"/>
      <c r="AEY466" s="2"/>
      <c r="AEZ466" s="2"/>
      <c r="AFA466" s="2"/>
      <c r="AFB466" s="2"/>
      <c r="AFC466" s="2"/>
      <c r="AFD466" s="2"/>
      <c r="AFE466" s="2"/>
      <c r="AFF466" s="2"/>
      <c r="AFG466" s="2"/>
      <c r="AFH466" s="2"/>
      <c r="AFI466" s="2"/>
      <c r="AFJ466" s="2"/>
      <c r="AFK466" s="2"/>
      <c r="AFL466" s="2"/>
      <c r="AFM466" s="2"/>
      <c r="AFN466" s="2"/>
      <c r="AFO466" s="2"/>
      <c r="AFP466" s="2"/>
      <c r="AFQ466" s="2"/>
      <c r="AFR466" s="2"/>
      <c r="AFS466" s="2"/>
      <c r="AFT466" s="2"/>
      <c r="AFU466" s="2"/>
      <c r="AFV466" s="2"/>
      <c r="AFW466" s="2"/>
      <c r="AFX466" s="2"/>
      <c r="AFY466" s="2"/>
      <c r="AFZ466" s="2"/>
      <c r="AGA466" s="2"/>
      <c r="AGB466" s="2"/>
      <c r="AGC466" s="2"/>
      <c r="AGD466" s="2"/>
      <c r="AGE466" s="2"/>
      <c r="AGF466" s="2"/>
      <c r="AGG466" s="2"/>
      <c r="AGH466" s="2"/>
      <c r="AGI466" s="2"/>
      <c r="AGJ466" s="2"/>
      <c r="AGK466" s="2"/>
      <c r="AGL466" s="2"/>
      <c r="AGM466" s="2"/>
      <c r="AGN466" s="2"/>
      <c r="AGO466" s="2"/>
      <c r="AGP466" s="2"/>
      <c r="AGQ466" s="2"/>
      <c r="AGR466" s="2"/>
      <c r="AGS466" s="2"/>
      <c r="AGT466" s="2"/>
      <c r="AGU466" s="2"/>
      <c r="AGV466" s="2"/>
      <c r="AGW466" s="2"/>
      <c r="AGX466" s="2"/>
      <c r="AGY466" s="2"/>
      <c r="AGZ466" s="2"/>
      <c r="AHA466" s="2"/>
      <c r="AHB466" s="2"/>
      <c r="AHC466" s="2"/>
      <c r="AHD466" s="2"/>
      <c r="AHE466" s="2"/>
      <c r="AHF466" s="2"/>
      <c r="AHG466" s="2"/>
      <c r="AHH466" s="2"/>
      <c r="AHI466" s="2"/>
      <c r="AHJ466" s="2"/>
      <c r="AHK466" s="2"/>
      <c r="AHL466" s="2"/>
      <c r="AHM466" s="2"/>
      <c r="AHN466" s="2"/>
      <c r="AHO466" s="2"/>
      <c r="AHP466" s="2"/>
      <c r="AHQ466" s="2"/>
      <c r="AHR466" s="2"/>
      <c r="AHS466" s="2"/>
      <c r="AHT466" s="2"/>
      <c r="AHU466" s="2"/>
      <c r="AHV466" s="2"/>
      <c r="AHW466" s="2"/>
      <c r="AHX466" s="2"/>
      <c r="AHY466" s="2"/>
      <c r="AHZ466" s="2"/>
      <c r="AIA466" s="2"/>
      <c r="AIB466" s="2"/>
      <c r="AIC466" s="2"/>
      <c r="AID466" s="2"/>
      <c r="AIE466" s="2"/>
      <c r="AIF466" s="2"/>
      <c r="AIG466" s="2"/>
      <c r="AIH466" s="2"/>
      <c r="AII466" s="2"/>
      <c r="AIJ466" s="2"/>
      <c r="AIK466" s="2"/>
      <c r="AIL466" s="2"/>
      <c r="AIM466" s="2"/>
      <c r="AIN466" s="2"/>
      <c r="AIO466" s="2"/>
      <c r="AIP466" s="2"/>
      <c r="AIQ466" s="2"/>
      <c r="AIR466" s="2"/>
      <c r="AIS466" s="2"/>
      <c r="AIT466" s="2"/>
      <c r="AIU466" s="2"/>
      <c r="AIV466" s="2"/>
      <c r="AIW466" s="2"/>
      <c r="AIX466" s="2"/>
      <c r="AIY466" s="2"/>
      <c r="AIZ466" s="2"/>
      <c r="AJA466" s="2"/>
      <c r="AJB466" s="2"/>
      <c r="AJC466" s="2"/>
      <c r="AJD466" s="2"/>
      <c r="AJE466" s="2"/>
      <c r="AJF466" s="2"/>
      <c r="AJG466" s="2"/>
      <c r="AJH466" s="2"/>
      <c r="AJI466" s="2"/>
      <c r="AJJ466" s="2"/>
      <c r="AJK466" s="2"/>
      <c r="AJL466" s="2"/>
      <c r="AJM466" s="2"/>
      <c r="AJN466" s="2"/>
      <c r="AJO466" s="2"/>
      <c r="AJP466" s="2"/>
      <c r="AJQ466" s="2"/>
      <c r="AJR466" s="2"/>
      <c r="AJS466" s="2"/>
      <c r="AJT466" s="2"/>
      <c r="AJU466" s="2"/>
      <c r="AJV466" s="2"/>
      <c r="AJW466" s="2"/>
      <c r="AJX466" s="2"/>
      <c r="AJY466" s="2"/>
      <c r="AJZ466" s="2"/>
      <c r="AKA466" s="2"/>
      <c r="AKB466" s="2"/>
      <c r="AKC466" s="2"/>
      <c r="AKD466" s="2"/>
      <c r="AKE466" s="2"/>
      <c r="AKF466" s="2"/>
      <c r="AKG466" s="2"/>
      <c r="AKH466" s="2"/>
      <c r="AKI466" s="2"/>
      <c r="AKJ466" s="2"/>
      <c r="AKK466" s="2"/>
      <c r="AKL466" s="2"/>
      <c r="AKM466" s="2"/>
      <c r="AKN466" s="2"/>
      <c r="AKO466" s="2"/>
      <c r="AKP466" s="2"/>
      <c r="AKQ466" s="2"/>
      <c r="AKR466" s="2"/>
      <c r="AKS466" s="2"/>
      <c r="AKT466" s="2"/>
      <c r="AKU466" s="2"/>
      <c r="AKV466" s="2"/>
      <c r="AKW466" s="2"/>
      <c r="AKX466" s="2"/>
      <c r="AKY466" s="2"/>
      <c r="AKZ466" s="2"/>
      <c r="ALA466" s="2"/>
      <c r="ALB466" s="1"/>
      <c r="ALC466" s="1"/>
      <c r="ALD466" s="1"/>
      <c r="ALE466" s="1"/>
      <c r="ALF466" s="1"/>
      <c r="ALG466" s="1"/>
      <c r="ALH466" s="1"/>
      <c r="ALI466" s="1"/>
      <c r="ALJ466" s="1"/>
      <c r="ALK466" s="1"/>
      <c r="ALL466" s="1"/>
      <c r="ALM466" s="1"/>
      <c r="ALN466" s="1"/>
      <c r="ALO466" s="1"/>
      <c r="ALP466" s="1"/>
      <c r="ALQ466" s="1"/>
      <c r="ALR466" s="1"/>
      <c r="ALS466"/>
      <c r="ALT466"/>
      <c r="ALU466"/>
      <c r="ALV466"/>
      <c r="ALW466"/>
      <c r="ALX466"/>
      <c r="ALY466"/>
      <c r="ALZ466"/>
      <c r="AMA466"/>
      <c r="AMB466"/>
      <c r="AMC466"/>
      <c r="AMD466"/>
      <c r="AME466"/>
      <c r="AMF466"/>
      <c r="AMG466"/>
      <c r="AMH466"/>
      <c r="AMI466"/>
      <c r="AMJ466"/>
    </row>
    <row r="467" spans="1:1024" s="37" customFormat="1">
      <c r="A467" s="1"/>
      <c r="B467" s="1"/>
      <c r="C467" s="1"/>
      <c r="D467" s="1"/>
      <c r="E467" s="1"/>
      <c r="F467" s="1"/>
      <c r="G467" s="1"/>
      <c r="H467" s="1"/>
      <c r="I467" s="1"/>
      <c r="J467" s="10"/>
      <c r="K467" s="10"/>
      <c r="L467" s="10"/>
      <c r="M467" s="50"/>
      <c r="N467" s="50"/>
      <c r="O467" s="1"/>
      <c r="P467" s="1"/>
      <c r="Q467" s="51"/>
      <c r="VZ467" s="2"/>
      <c r="WA467" s="2"/>
      <c r="WB467" s="2"/>
      <c r="WC467" s="2"/>
      <c r="WD467" s="2"/>
      <c r="WE467" s="2"/>
      <c r="WF467" s="2"/>
      <c r="WG467" s="2"/>
      <c r="WH467" s="2"/>
      <c r="WI467" s="2"/>
      <c r="WJ467" s="2"/>
      <c r="WK467" s="2"/>
      <c r="WL467" s="2"/>
      <c r="WM467" s="2"/>
      <c r="WN467" s="2"/>
      <c r="WO467" s="2"/>
      <c r="WP467" s="2"/>
      <c r="WQ467" s="2"/>
      <c r="WR467" s="2"/>
      <c r="WS467" s="2"/>
      <c r="WT467" s="2"/>
      <c r="WU467" s="2"/>
      <c r="WV467" s="2"/>
      <c r="WW467" s="2"/>
      <c r="WX467" s="2"/>
      <c r="WY467" s="2"/>
      <c r="WZ467" s="2"/>
      <c r="XA467" s="2"/>
      <c r="XB467" s="2"/>
      <c r="XC467" s="2"/>
      <c r="XD467" s="2"/>
      <c r="XE467" s="2"/>
      <c r="XF467" s="2"/>
      <c r="XG467" s="2"/>
      <c r="XH467" s="2"/>
      <c r="XI467" s="2"/>
      <c r="XJ467" s="2"/>
      <c r="XK467" s="2"/>
      <c r="XL467" s="2"/>
      <c r="XM467" s="2"/>
      <c r="XN467" s="2"/>
      <c r="XO467" s="2"/>
      <c r="XP467" s="2"/>
      <c r="XQ467" s="2"/>
      <c r="XR467" s="2"/>
      <c r="XS467" s="2"/>
      <c r="XT467" s="2"/>
      <c r="XU467" s="2"/>
      <c r="XV467" s="2"/>
      <c r="XW467" s="2"/>
      <c r="XX467" s="2"/>
      <c r="XY467" s="2"/>
      <c r="XZ467" s="2"/>
      <c r="YA467" s="2"/>
      <c r="YB467" s="2"/>
      <c r="YC467" s="2"/>
      <c r="YD467" s="2"/>
      <c r="YE467" s="2"/>
      <c r="YF467" s="2"/>
      <c r="YG467" s="2"/>
      <c r="YH467" s="2"/>
      <c r="YI467" s="2"/>
      <c r="YJ467" s="2"/>
      <c r="YK467" s="2"/>
      <c r="YL467" s="2"/>
      <c r="YM467" s="2"/>
      <c r="YN467" s="2"/>
      <c r="YO467" s="2"/>
      <c r="YP467" s="2"/>
      <c r="YQ467" s="2"/>
      <c r="YR467" s="2"/>
      <c r="YS467" s="2"/>
      <c r="YT467" s="2"/>
      <c r="YU467" s="2"/>
      <c r="YV467" s="2"/>
      <c r="YW467" s="2"/>
      <c r="YX467" s="2"/>
      <c r="YY467" s="2"/>
      <c r="YZ467" s="2"/>
      <c r="ZA467" s="2"/>
      <c r="ZB467" s="2"/>
      <c r="ZC467" s="2"/>
      <c r="ZD467" s="2"/>
      <c r="ZE467" s="2"/>
      <c r="ZF467" s="2"/>
      <c r="ZG467" s="2"/>
      <c r="ZH467" s="2"/>
      <c r="ZI467" s="2"/>
      <c r="ZJ467" s="2"/>
      <c r="ZK467" s="2"/>
      <c r="ZL467" s="2"/>
      <c r="ZM467" s="2"/>
      <c r="ZN467" s="2"/>
      <c r="ZO467" s="2"/>
      <c r="ZP467" s="2"/>
      <c r="ZQ467" s="2"/>
      <c r="ZR467" s="2"/>
      <c r="ZS467" s="2"/>
      <c r="ZT467" s="2"/>
      <c r="ZU467" s="2"/>
      <c r="ZV467" s="2"/>
      <c r="ZW467" s="2"/>
      <c r="ZX467" s="2"/>
      <c r="ZY467" s="2"/>
      <c r="ZZ467" s="2"/>
      <c r="AAA467" s="2"/>
      <c r="AAB467" s="2"/>
      <c r="AAC467" s="2"/>
      <c r="AAD467" s="2"/>
      <c r="AAE467" s="2"/>
      <c r="AAF467" s="2"/>
      <c r="AAG467" s="2"/>
      <c r="AAH467" s="2"/>
      <c r="AAI467" s="2"/>
      <c r="AAJ467" s="2"/>
      <c r="AAK467" s="2"/>
      <c r="AAL467" s="2"/>
      <c r="AAM467" s="2"/>
      <c r="AAN467" s="2"/>
      <c r="AAO467" s="2"/>
      <c r="AAP467" s="2"/>
      <c r="AAQ467" s="2"/>
      <c r="AAR467" s="2"/>
      <c r="AAS467" s="2"/>
      <c r="AAT467" s="2"/>
      <c r="AAU467" s="2"/>
      <c r="AAV467" s="2"/>
      <c r="AAW467" s="2"/>
      <c r="AAX467" s="2"/>
      <c r="AAY467" s="2"/>
      <c r="AAZ467" s="2"/>
      <c r="ABA467" s="2"/>
      <c r="ABB467" s="2"/>
      <c r="ABC467" s="2"/>
      <c r="ABD467" s="2"/>
      <c r="ABE467" s="2"/>
      <c r="ABF467" s="2"/>
      <c r="ABG467" s="2"/>
      <c r="ABH467" s="2"/>
      <c r="ABI467" s="2"/>
      <c r="ABJ467" s="2"/>
      <c r="ABK467" s="2"/>
      <c r="ABL467" s="2"/>
      <c r="ABM467" s="2"/>
      <c r="ABN467" s="2"/>
      <c r="ABO467" s="2"/>
      <c r="ABP467" s="2"/>
      <c r="ABQ467" s="2"/>
      <c r="ABR467" s="2"/>
      <c r="ABS467" s="2"/>
      <c r="ABT467" s="2"/>
      <c r="ABU467" s="2"/>
      <c r="ABV467" s="2"/>
      <c r="ABW467" s="2"/>
      <c r="ABX467" s="2"/>
      <c r="ABY467" s="2"/>
      <c r="ABZ467" s="2"/>
      <c r="ACA467" s="2"/>
      <c r="ACB467" s="2"/>
      <c r="ACC467" s="2"/>
      <c r="ACD467" s="2"/>
      <c r="ACE467" s="2"/>
      <c r="ACF467" s="2"/>
      <c r="ACG467" s="2"/>
      <c r="ACH467" s="2"/>
      <c r="ACI467" s="2"/>
      <c r="ACJ467" s="2"/>
      <c r="ACK467" s="2"/>
      <c r="ACL467" s="2"/>
      <c r="ACM467" s="2"/>
      <c r="ACN467" s="2"/>
      <c r="ACO467" s="2"/>
      <c r="ACP467" s="2"/>
      <c r="ACQ467" s="2"/>
      <c r="ACR467" s="2"/>
      <c r="ACS467" s="2"/>
      <c r="ACT467" s="2"/>
      <c r="ACU467" s="2"/>
      <c r="ACV467" s="2"/>
      <c r="ACW467" s="2"/>
      <c r="ACX467" s="2"/>
      <c r="ACY467" s="2"/>
      <c r="ACZ467" s="2"/>
      <c r="ADA467" s="2"/>
      <c r="ADB467" s="2"/>
      <c r="ADC467" s="2"/>
      <c r="ADD467" s="2"/>
      <c r="ADE467" s="2"/>
      <c r="ADF467" s="2"/>
      <c r="ADG467" s="2"/>
      <c r="ADH467" s="2"/>
      <c r="ADI467" s="2"/>
      <c r="ADJ467" s="2"/>
      <c r="ADK467" s="2"/>
      <c r="ADL467" s="2"/>
      <c r="ADM467" s="2"/>
      <c r="ADN467" s="2"/>
      <c r="ADO467" s="2"/>
      <c r="ADP467" s="2"/>
      <c r="ADQ467" s="2"/>
      <c r="ADR467" s="2"/>
      <c r="ADS467" s="2"/>
      <c r="ADT467" s="2"/>
      <c r="ADU467" s="2"/>
      <c r="ADV467" s="2"/>
      <c r="ADW467" s="2"/>
      <c r="ADX467" s="2"/>
      <c r="ADY467" s="2"/>
      <c r="ADZ467" s="2"/>
      <c r="AEA467" s="2"/>
      <c r="AEB467" s="2"/>
      <c r="AEC467" s="2"/>
      <c r="AED467" s="2"/>
      <c r="AEE467" s="2"/>
      <c r="AEF467" s="2"/>
      <c r="AEG467" s="2"/>
      <c r="AEH467" s="2"/>
      <c r="AEI467" s="2"/>
      <c r="AEJ467" s="2"/>
      <c r="AEK467" s="2"/>
      <c r="AEL467" s="2"/>
      <c r="AEM467" s="2"/>
      <c r="AEN467" s="2"/>
      <c r="AEO467" s="2"/>
      <c r="AEP467" s="2"/>
      <c r="AEQ467" s="2"/>
      <c r="AER467" s="2"/>
      <c r="AES467" s="2"/>
      <c r="AET467" s="2"/>
      <c r="AEU467" s="2"/>
      <c r="AEV467" s="2"/>
      <c r="AEW467" s="2"/>
      <c r="AEX467" s="2"/>
      <c r="AEY467" s="2"/>
      <c r="AEZ467" s="2"/>
      <c r="AFA467" s="2"/>
      <c r="AFB467" s="2"/>
      <c r="AFC467" s="2"/>
      <c r="AFD467" s="2"/>
      <c r="AFE467" s="2"/>
      <c r="AFF467" s="2"/>
      <c r="AFG467" s="2"/>
      <c r="AFH467" s="2"/>
      <c r="AFI467" s="2"/>
      <c r="AFJ467" s="2"/>
      <c r="AFK467" s="2"/>
      <c r="AFL467" s="2"/>
      <c r="AFM467" s="2"/>
      <c r="AFN467" s="2"/>
      <c r="AFO467" s="2"/>
      <c r="AFP467" s="2"/>
      <c r="AFQ467" s="2"/>
      <c r="AFR467" s="2"/>
      <c r="AFS467" s="2"/>
      <c r="AFT467" s="2"/>
      <c r="AFU467" s="2"/>
      <c r="AFV467" s="2"/>
      <c r="AFW467" s="2"/>
      <c r="AFX467" s="2"/>
      <c r="AFY467" s="2"/>
      <c r="AFZ467" s="2"/>
      <c r="AGA467" s="2"/>
      <c r="AGB467" s="2"/>
      <c r="AGC467" s="2"/>
      <c r="AGD467" s="2"/>
      <c r="AGE467" s="2"/>
      <c r="AGF467" s="2"/>
      <c r="AGG467" s="2"/>
      <c r="AGH467" s="2"/>
      <c r="AGI467" s="2"/>
      <c r="AGJ467" s="2"/>
      <c r="AGK467" s="2"/>
      <c r="AGL467" s="2"/>
      <c r="AGM467" s="2"/>
      <c r="AGN467" s="2"/>
      <c r="AGO467" s="2"/>
      <c r="AGP467" s="2"/>
      <c r="AGQ467" s="2"/>
      <c r="AGR467" s="2"/>
      <c r="AGS467" s="2"/>
      <c r="AGT467" s="2"/>
      <c r="AGU467" s="2"/>
      <c r="AGV467" s="2"/>
      <c r="AGW467" s="2"/>
      <c r="AGX467" s="2"/>
      <c r="AGY467" s="2"/>
      <c r="AGZ467" s="2"/>
      <c r="AHA467" s="2"/>
      <c r="AHB467" s="2"/>
      <c r="AHC467" s="2"/>
      <c r="AHD467" s="2"/>
      <c r="AHE467" s="2"/>
      <c r="AHF467" s="2"/>
      <c r="AHG467" s="2"/>
      <c r="AHH467" s="2"/>
      <c r="AHI467" s="2"/>
      <c r="AHJ467" s="2"/>
      <c r="AHK467" s="2"/>
      <c r="AHL467" s="2"/>
      <c r="AHM467" s="2"/>
      <c r="AHN467" s="2"/>
      <c r="AHO467" s="2"/>
      <c r="AHP467" s="2"/>
      <c r="AHQ467" s="2"/>
      <c r="AHR467" s="2"/>
      <c r="AHS467" s="2"/>
      <c r="AHT467" s="2"/>
      <c r="AHU467" s="2"/>
      <c r="AHV467" s="2"/>
      <c r="AHW467" s="2"/>
      <c r="AHX467" s="2"/>
      <c r="AHY467" s="2"/>
      <c r="AHZ467" s="2"/>
      <c r="AIA467" s="2"/>
      <c r="AIB467" s="2"/>
      <c r="AIC467" s="2"/>
      <c r="AID467" s="2"/>
      <c r="AIE467" s="2"/>
      <c r="AIF467" s="2"/>
      <c r="AIG467" s="2"/>
      <c r="AIH467" s="2"/>
      <c r="AII467" s="2"/>
      <c r="AIJ467" s="2"/>
      <c r="AIK467" s="2"/>
      <c r="AIL467" s="2"/>
      <c r="AIM467" s="2"/>
      <c r="AIN467" s="2"/>
      <c r="AIO467" s="2"/>
      <c r="AIP467" s="2"/>
      <c r="AIQ467" s="2"/>
      <c r="AIR467" s="2"/>
      <c r="AIS467" s="2"/>
      <c r="AIT467" s="2"/>
      <c r="AIU467" s="2"/>
      <c r="AIV467" s="2"/>
      <c r="AIW467" s="2"/>
      <c r="AIX467" s="2"/>
      <c r="AIY467" s="2"/>
      <c r="AIZ467" s="2"/>
      <c r="AJA467" s="2"/>
      <c r="AJB467" s="2"/>
      <c r="AJC467" s="2"/>
      <c r="AJD467" s="2"/>
      <c r="AJE467" s="2"/>
      <c r="AJF467" s="2"/>
      <c r="AJG467" s="2"/>
      <c r="AJH467" s="2"/>
      <c r="AJI467" s="2"/>
      <c r="AJJ467" s="2"/>
      <c r="AJK467" s="2"/>
      <c r="AJL467" s="2"/>
      <c r="AJM467" s="2"/>
      <c r="AJN467" s="2"/>
      <c r="AJO467" s="2"/>
      <c r="AJP467" s="2"/>
      <c r="AJQ467" s="2"/>
      <c r="AJR467" s="2"/>
      <c r="AJS467" s="2"/>
      <c r="AJT467" s="2"/>
      <c r="AJU467" s="2"/>
      <c r="AJV467" s="2"/>
      <c r="AJW467" s="2"/>
      <c r="AJX467" s="2"/>
      <c r="AJY467" s="2"/>
      <c r="AJZ467" s="2"/>
      <c r="AKA467" s="2"/>
      <c r="AKB467" s="2"/>
      <c r="AKC467" s="2"/>
      <c r="AKD467" s="2"/>
      <c r="AKE467" s="2"/>
      <c r="AKF467" s="2"/>
      <c r="AKG467" s="2"/>
      <c r="AKH467" s="2"/>
      <c r="AKI467" s="2"/>
      <c r="AKJ467" s="2"/>
      <c r="AKK467" s="2"/>
      <c r="AKL467" s="2"/>
      <c r="AKM467" s="2"/>
      <c r="AKN467" s="2"/>
      <c r="AKO467" s="2"/>
      <c r="AKP467" s="2"/>
      <c r="AKQ467" s="2"/>
      <c r="AKR467" s="2"/>
      <c r="AKS467" s="2"/>
      <c r="AKT467" s="2"/>
      <c r="AKU467" s="2"/>
      <c r="AKV467" s="2"/>
      <c r="AKW467" s="2"/>
      <c r="AKX467" s="2"/>
      <c r="AKY467" s="2"/>
      <c r="AKZ467" s="2"/>
      <c r="ALA467" s="2"/>
      <c r="ALB467" s="1"/>
      <c r="ALC467" s="1"/>
      <c r="ALD467" s="1"/>
      <c r="ALE467" s="1"/>
      <c r="ALF467" s="1"/>
      <c r="ALG467" s="1"/>
      <c r="ALH467" s="1"/>
      <c r="ALI467" s="1"/>
      <c r="ALJ467" s="1"/>
      <c r="ALK467" s="1"/>
      <c r="ALL467" s="1"/>
      <c r="ALM467" s="1"/>
      <c r="ALN467" s="1"/>
      <c r="ALO467" s="1"/>
      <c r="ALP467" s="1"/>
      <c r="ALQ467" s="1"/>
      <c r="ALR467" s="1"/>
      <c r="ALS467"/>
      <c r="ALT467"/>
      <c r="ALU467"/>
      <c r="ALV467"/>
      <c r="ALW467"/>
      <c r="ALX467"/>
      <c r="ALY467"/>
      <c r="ALZ467"/>
      <c r="AMA467"/>
      <c r="AMB467"/>
      <c r="AMC467"/>
      <c r="AMD467"/>
      <c r="AME467"/>
      <c r="AMF467"/>
      <c r="AMG467"/>
      <c r="AMH467"/>
      <c r="AMI467"/>
      <c r="AMJ467"/>
    </row>
    <row r="468" spans="1:1024" s="37" customFormat="1">
      <c r="A468" s="1"/>
      <c r="B468" s="1"/>
      <c r="C468" s="1"/>
      <c r="D468" s="1"/>
      <c r="E468" s="1"/>
      <c r="F468" s="1"/>
      <c r="G468" s="1"/>
      <c r="H468" s="1"/>
      <c r="I468" s="1"/>
      <c r="J468" s="10"/>
      <c r="K468" s="10"/>
      <c r="L468" s="10"/>
      <c r="M468" s="50"/>
      <c r="N468" s="50"/>
      <c r="O468" s="1"/>
      <c r="P468" s="1"/>
      <c r="Q468" s="51"/>
      <c r="VZ468" s="2"/>
      <c r="WA468" s="2"/>
      <c r="WB468" s="2"/>
      <c r="WC468" s="2"/>
      <c r="WD468" s="2"/>
      <c r="WE468" s="2"/>
      <c r="WF468" s="2"/>
      <c r="WG468" s="2"/>
      <c r="WH468" s="2"/>
      <c r="WI468" s="2"/>
      <c r="WJ468" s="2"/>
      <c r="WK468" s="2"/>
      <c r="WL468" s="2"/>
      <c r="WM468" s="2"/>
      <c r="WN468" s="2"/>
      <c r="WO468" s="2"/>
      <c r="WP468" s="2"/>
      <c r="WQ468" s="2"/>
      <c r="WR468" s="2"/>
      <c r="WS468" s="2"/>
      <c r="WT468" s="2"/>
      <c r="WU468" s="2"/>
      <c r="WV468" s="2"/>
      <c r="WW468" s="2"/>
      <c r="WX468" s="2"/>
      <c r="WY468" s="2"/>
      <c r="WZ468" s="2"/>
      <c r="XA468" s="2"/>
      <c r="XB468" s="2"/>
      <c r="XC468" s="2"/>
      <c r="XD468" s="2"/>
      <c r="XE468" s="2"/>
      <c r="XF468" s="2"/>
      <c r="XG468" s="2"/>
      <c r="XH468" s="2"/>
      <c r="XI468" s="2"/>
      <c r="XJ468" s="2"/>
      <c r="XK468" s="2"/>
      <c r="XL468" s="2"/>
      <c r="XM468" s="2"/>
      <c r="XN468" s="2"/>
      <c r="XO468" s="2"/>
      <c r="XP468" s="2"/>
      <c r="XQ468" s="2"/>
      <c r="XR468" s="2"/>
      <c r="XS468" s="2"/>
      <c r="XT468" s="2"/>
      <c r="XU468" s="2"/>
      <c r="XV468" s="2"/>
      <c r="XW468" s="2"/>
      <c r="XX468" s="2"/>
      <c r="XY468" s="2"/>
      <c r="XZ468" s="2"/>
      <c r="YA468" s="2"/>
      <c r="YB468" s="2"/>
      <c r="YC468" s="2"/>
      <c r="YD468" s="2"/>
      <c r="YE468" s="2"/>
      <c r="YF468" s="2"/>
      <c r="YG468" s="2"/>
      <c r="YH468" s="2"/>
      <c r="YI468" s="2"/>
      <c r="YJ468" s="2"/>
      <c r="YK468" s="2"/>
      <c r="YL468" s="2"/>
      <c r="YM468" s="2"/>
      <c r="YN468" s="2"/>
      <c r="YO468" s="2"/>
      <c r="YP468" s="2"/>
      <c r="YQ468" s="2"/>
      <c r="YR468" s="2"/>
      <c r="YS468" s="2"/>
      <c r="YT468" s="2"/>
      <c r="YU468" s="2"/>
      <c r="YV468" s="2"/>
      <c r="YW468" s="2"/>
      <c r="YX468" s="2"/>
      <c r="YY468" s="2"/>
      <c r="YZ468" s="2"/>
      <c r="ZA468" s="2"/>
      <c r="ZB468" s="2"/>
      <c r="ZC468" s="2"/>
      <c r="ZD468" s="2"/>
      <c r="ZE468" s="2"/>
      <c r="ZF468" s="2"/>
      <c r="ZG468" s="2"/>
      <c r="ZH468" s="2"/>
      <c r="ZI468" s="2"/>
      <c r="ZJ468" s="2"/>
      <c r="ZK468" s="2"/>
      <c r="ZL468" s="2"/>
      <c r="ZM468" s="2"/>
      <c r="ZN468" s="2"/>
      <c r="ZO468" s="2"/>
      <c r="ZP468" s="2"/>
      <c r="ZQ468" s="2"/>
      <c r="ZR468" s="2"/>
      <c r="ZS468" s="2"/>
      <c r="ZT468" s="2"/>
      <c r="ZU468" s="2"/>
      <c r="ZV468" s="2"/>
      <c r="ZW468" s="2"/>
      <c r="ZX468" s="2"/>
      <c r="ZY468" s="2"/>
      <c r="ZZ468" s="2"/>
      <c r="AAA468" s="2"/>
      <c r="AAB468" s="2"/>
      <c r="AAC468" s="2"/>
      <c r="AAD468" s="2"/>
      <c r="AAE468" s="2"/>
      <c r="AAF468" s="2"/>
      <c r="AAG468" s="2"/>
      <c r="AAH468" s="2"/>
      <c r="AAI468" s="2"/>
      <c r="AAJ468" s="2"/>
      <c r="AAK468" s="2"/>
      <c r="AAL468" s="2"/>
      <c r="AAM468" s="2"/>
      <c r="AAN468" s="2"/>
      <c r="AAO468" s="2"/>
      <c r="AAP468" s="2"/>
      <c r="AAQ468" s="2"/>
      <c r="AAR468" s="2"/>
      <c r="AAS468" s="2"/>
      <c r="AAT468" s="2"/>
      <c r="AAU468" s="2"/>
      <c r="AAV468" s="2"/>
      <c r="AAW468" s="2"/>
      <c r="AAX468" s="2"/>
      <c r="AAY468" s="2"/>
      <c r="AAZ468" s="2"/>
      <c r="ABA468" s="2"/>
      <c r="ABB468" s="2"/>
      <c r="ABC468" s="2"/>
      <c r="ABD468" s="2"/>
      <c r="ABE468" s="2"/>
      <c r="ABF468" s="2"/>
      <c r="ABG468" s="2"/>
      <c r="ABH468" s="2"/>
      <c r="ABI468" s="2"/>
      <c r="ABJ468" s="2"/>
      <c r="ABK468" s="2"/>
      <c r="ABL468" s="2"/>
      <c r="ABM468" s="2"/>
      <c r="ABN468" s="2"/>
      <c r="ABO468" s="2"/>
      <c r="ABP468" s="2"/>
      <c r="ABQ468" s="2"/>
      <c r="ABR468" s="2"/>
      <c r="ABS468" s="2"/>
      <c r="ABT468" s="2"/>
      <c r="ABU468" s="2"/>
      <c r="ABV468" s="2"/>
      <c r="ABW468" s="2"/>
      <c r="ABX468" s="2"/>
      <c r="ABY468" s="2"/>
      <c r="ABZ468" s="2"/>
      <c r="ACA468" s="2"/>
      <c r="ACB468" s="2"/>
      <c r="ACC468" s="2"/>
      <c r="ACD468" s="2"/>
      <c r="ACE468" s="2"/>
      <c r="ACF468" s="2"/>
      <c r="ACG468" s="2"/>
      <c r="ACH468" s="2"/>
      <c r="ACI468" s="2"/>
      <c r="ACJ468" s="2"/>
      <c r="ACK468" s="2"/>
      <c r="ACL468" s="2"/>
      <c r="ACM468" s="2"/>
      <c r="ACN468" s="2"/>
      <c r="ACO468" s="2"/>
      <c r="ACP468" s="2"/>
      <c r="ACQ468" s="2"/>
      <c r="ACR468" s="2"/>
      <c r="ACS468" s="2"/>
      <c r="ACT468" s="2"/>
      <c r="ACU468" s="2"/>
      <c r="ACV468" s="2"/>
      <c r="ACW468" s="2"/>
      <c r="ACX468" s="2"/>
      <c r="ACY468" s="2"/>
      <c r="ACZ468" s="2"/>
      <c r="ADA468" s="2"/>
      <c r="ADB468" s="2"/>
      <c r="ADC468" s="2"/>
      <c r="ADD468" s="2"/>
      <c r="ADE468" s="2"/>
      <c r="ADF468" s="2"/>
      <c r="ADG468" s="2"/>
      <c r="ADH468" s="2"/>
      <c r="ADI468" s="2"/>
      <c r="ADJ468" s="2"/>
      <c r="ADK468" s="2"/>
      <c r="ADL468" s="2"/>
      <c r="ADM468" s="2"/>
      <c r="ADN468" s="2"/>
      <c r="ADO468" s="2"/>
      <c r="ADP468" s="2"/>
      <c r="ADQ468" s="2"/>
      <c r="ADR468" s="2"/>
      <c r="ADS468" s="2"/>
      <c r="ADT468" s="2"/>
      <c r="ADU468" s="2"/>
      <c r="ADV468" s="2"/>
      <c r="ADW468" s="2"/>
      <c r="ADX468" s="2"/>
      <c r="ADY468" s="2"/>
      <c r="ADZ468" s="2"/>
      <c r="AEA468" s="2"/>
      <c r="AEB468" s="2"/>
      <c r="AEC468" s="2"/>
      <c r="AED468" s="2"/>
      <c r="AEE468" s="2"/>
      <c r="AEF468" s="2"/>
      <c r="AEG468" s="2"/>
      <c r="AEH468" s="2"/>
      <c r="AEI468" s="2"/>
      <c r="AEJ468" s="2"/>
      <c r="AEK468" s="2"/>
      <c r="AEL468" s="2"/>
      <c r="AEM468" s="2"/>
      <c r="AEN468" s="2"/>
      <c r="AEO468" s="2"/>
      <c r="AEP468" s="2"/>
      <c r="AEQ468" s="2"/>
      <c r="AER468" s="2"/>
      <c r="AES468" s="2"/>
      <c r="AET468" s="2"/>
      <c r="AEU468" s="2"/>
      <c r="AEV468" s="2"/>
      <c r="AEW468" s="2"/>
      <c r="AEX468" s="2"/>
      <c r="AEY468" s="2"/>
      <c r="AEZ468" s="2"/>
      <c r="AFA468" s="2"/>
      <c r="AFB468" s="2"/>
      <c r="AFC468" s="2"/>
      <c r="AFD468" s="2"/>
      <c r="AFE468" s="2"/>
      <c r="AFF468" s="2"/>
      <c r="AFG468" s="2"/>
      <c r="AFH468" s="2"/>
      <c r="AFI468" s="2"/>
      <c r="AFJ468" s="2"/>
      <c r="AFK468" s="2"/>
      <c r="AFL468" s="2"/>
      <c r="AFM468" s="2"/>
      <c r="AFN468" s="2"/>
      <c r="AFO468" s="2"/>
      <c r="AFP468" s="2"/>
      <c r="AFQ468" s="2"/>
      <c r="AFR468" s="2"/>
      <c r="AFS468" s="2"/>
      <c r="AFT468" s="2"/>
      <c r="AFU468" s="2"/>
      <c r="AFV468" s="2"/>
      <c r="AFW468" s="2"/>
      <c r="AFX468" s="2"/>
      <c r="AFY468" s="2"/>
      <c r="AFZ468" s="2"/>
      <c r="AGA468" s="2"/>
      <c r="AGB468" s="2"/>
      <c r="AGC468" s="2"/>
      <c r="AGD468" s="2"/>
      <c r="AGE468" s="2"/>
      <c r="AGF468" s="2"/>
      <c r="AGG468" s="2"/>
      <c r="AGH468" s="2"/>
      <c r="AGI468" s="2"/>
      <c r="AGJ468" s="2"/>
      <c r="AGK468" s="2"/>
      <c r="AGL468" s="2"/>
      <c r="AGM468" s="2"/>
      <c r="AGN468" s="2"/>
      <c r="AGO468" s="2"/>
      <c r="AGP468" s="2"/>
      <c r="AGQ468" s="2"/>
      <c r="AGR468" s="2"/>
      <c r="AGS468" s="2"/>
      <c r="AGT468" s="2"/>
      <c r="AGU468" s="2"/>
      <c r="AGV468" s="2"/>
      <c r="AGW468" s="2"/>
      <c r="AGX468" s="2"/>
      <c r="AGY468" s="2"/>
      <c r="AGZ468" s="2"/>
      <c r="AHA468" s="2"/>
      <c r="AHB468" s="2"/>
      <c r="AHC468" s="2"/>
      <c r="AHD468" s="2"/>
      <c r="AHE468" s="2"/>
      <c r="AHF468" s="2"/>
      <c r="AHG468" s="2"/>
      <c r="AHH468" s="2"/>
      <c r="AHI468" s="2"/>
      <c r="AHJ468" s="2"/>
      <c r="AHK468" s="2"/>
      <c r="AHL468" s="2"/>
      <c r="AHM468" s="2"/>
      <c r="AHN468" s="2"/>
      <c r="AHO468" s="2"/>
      <c r="AHP468" s="2"/>
      <c r="AHQ468" s="2"/>
      <c r="AHR468" s="2"/>
      <c r="AHS468" s="2"/>
      <c r="AHT468" s="2"/>
      <c r="AHU468" s="2"/>
      <c r="AHV468" s="2"/>
      <c r="AHW468" s="2"/>
      <c r="AHX468" s="2"/>
      <c r="AHY468" s="2"/>
      <c r="AHZ468" s="2"/>
      <c r="AIA468" s="2"/>
      <c r="AIB468" s="2"/>
      <c r="AIC468" s="2"/>
      <c r="AID468" s="2"/>
      <c r="AIE468" s="2"/>
      <c r="AIF468" s="2"/>
      <c r="AIG468" s="2"/>
      <c r="AIH468" s="2"/>
      <c r="AII468" s="2"/>
      <c r="AIJ468" s="2"/>
      <c r="AIK468" s="2"/>
      <c r="AIL468" s="2"/>
      <c r="AIM468" s="2"/>
      <c r="AIN468" s="2"/>
      <c r="AIO468" s="2"/>
      <c r="AIP468" s="2"/>
      <c r="AIQ468" s="2"/>
      <c r="AIR468" s="2"/>
      <c r="AIS468" s="2"/>
      <c r="AIT468" s="2"/>
      <c r="AIU468" s="2"/>
      <c r="AIV468" s="2"/>
      <c r="AIW468" s="2"/>
      <c r="AIX468" s="2"/>
      <c r="AIY468" s="2"/>
      <c r="AIZ468" s="2"/>
      <c r="AJA468" s="2"/>
      <c r="AJB468" s="2"/>
      <c r="AJC468" s="2"/>
      <c r="AJD468" s="2"/>
      <c r="AJE468" s="2"/>
      <c r="AJF468" s="2"/>
      <c r="AJG468" s="2"/>
      <c r="AJH468" s="2"/>
      <c r="AJI468" s="2"/>
      <c r="AJJ468" s="2"/>
      <c r="AJK468" s="2"/>
      <c r="AJL468" s="2"/>
      <c r="AJM468" s="2"/>
      <c r="AJN468" s="2"/>
      <c r="AJO468" s="2"/>
      <c r="AJP468" s="2"/>
      <c r="AJQ468" s="2"/>
      <c r="AJR468" s="2"/>
      <c r="AJS468" s="2"/>
      <c r="AJT468" s="2"/>
      <c r="AJU468" s="2"/>
      <c r="AJV468" s="2"/>
      <c r="AJW468" s="2"/>
      <c r="AJX468" s="2"/>
      <c r="AJY468" s="2"/>
      <c r="AJZ468" s="2"/>
      <c r="AKA468" s="2"/>
      <c r="AKB468" s="2"/>
      <c r="AKC468" s="2"/>
      <c r="AKD468" s="2"/>
      <c r="AKE468" s="2"/>
      <c r="AKF468" s="2"/>
      <c r="AKG468" s="2"/>
      <c r="AKH468" s="2"/>
      <c r="AKI468" s="2"/>
      <c r="AKJ468" s="2"/>
      <c r="AKK468" s="2"/>
      <c r="AKL468" s="2"/>
      <c r="AKM468" s="2"/>
      <c r="AKN468" s="2"/>
      <c r="AKO468" s="2"/>
      <c r="AKP468" s="2"/>
      <c r="AKQ468" s="2"/>
      <c r="AKR468" s="2"/>
      <c r="AKS468" s="2"/>
      <c r="AKT468" s="2"/>
      <c r="AKU468" s="2"/>
      <c r="AKV468" s="2"/>
      <c r="AKW468" s="2"/>
      <c r="AKX468" s="2"/>
      <c r="AKY468" s="2"/>
      <c r="AKZ468" s="2"/>
      <c r="ALA468" s="2"/>
      <c r="ALB468" s="1"/>
      <c r="ALC468" s="1"/>
      <c r="ALD468" s="1"/>
      <c r="ALE468" s="1"/>
      <c r="ALF468" s="1"/>
      <c r="ALG468" s="1"/>
      <c r="ALH468" s="1"/>
      <c r="ALI468" s="1"/>
      <c r="ALJ468" s="1"/>
      <c r="ALK468" s="1"/>
      <c r="ALL468" s="1"/>
      <c r="ALM468" s="1"/>
      <c r="ALN468" s="1"/>
      <c r="ALO468" s="1"/>
      <c r="ALP468" s="1"/>
      <c r="ALQ468" s="1"/>
      <c r="ALR468" s="1"/>
      <c r="ALS468"/>
      <c r="ALT468"/>
      <c r="ALU468"/>
      <c r="ALV468"/>
      <c r="ALW468"/>
      <c r="ALX468"/>
      <c r="ALY468"/>
      <c r="ALZ468"/>
      <c r="AMA468"/>
      <c r="AMB468"/>
      <c r="AMC468"/>
      <c r="AMD468"/>
      <c r="AME468"/>
      <c r="AMF468"/>
      <c r="AMG468"/>
      <c r="AMH468"/>
      <c r="AMI468"/>
      <c r="AMJ468"/>
    </row>
    <row r="469" spans="1:1024" s="37" customFormat="1">
      <c r="A469" s="1"/>
      <c r="B469" s="1"/>
      <c r="C469" s="1"/>
      <c r="D469" s="1"/>
      <c r="E469" s="1"/>
      <c r="F469" s="1"/>
      <c r="G469" s="1"/>
      <c r="H469" s="1"/>
      <c r="I469" s="1"/>
      <c r="J469" s="10"/>
      <c r="K469" s="10"/>
      <c r="L469" s="10"/>
      <c r="M469" s="50"/>
      <c r="N469" s="50"/>
      <c r="O469" s="1"/>
      <c r="P469" s="1"/>
      <c r="Q469" s="51"/>
      <c r="VZ469" s="2"/>
      <c r="WA469" s="2"/>
      <c r="WB469" s="2"/>
      <c r="WC469" s="2"/>
      <c r="WD469" s="2"/>
      <c r="WE469" s="2"/>
      <c r="WF469" s="2"/>
      <c r="WG469" s="2"/>
      <c r="WH469" s="2"/>
      <c r="WI469" s="2"/>
      <c r="WJ469" s="2"/>
      <c r="WK469" s="2"/>
      <c r="WL469" s="2"/>
      <c r="WM469" s="2"/>
      <c r="WN469" s="2"/>
      <c r="WO469" s="2"/>
      <c r="WP469" s="2"/>
      <c r="WQ469" s="2"/>
      <c r="WR469" s="2"/>
      <c r="WS469" s="2"/>
      <c r="WT469" s="2"/>
      <c r="WU469" s="2"/>
      <c r="WV469" s="2"/>
      <c r="WW469" s="2"/>
      <c r="WX469" s="2"/>
      <c r="WY469" s="2"/>
      <c r="WZ469" s="2"/>
      <c r="XA469" s="2"/>
      <c r="XB469" s="2"/>
      <c r="XC469" s="2"/>
      <c r="XD469" s="2"/>
      <c r="XE469" s="2"/>
      <c r="XF469" s="2"/>
      <c r="XG469" s="2"/>
      <c r="XH469" s="2"/>
      <c r="XI469" s="2"/>
      <c r="XJ469" s="2"/>
      <c r="XK469" s="2"/>
      <c r="XL469" s="2"/>
      <c r="XM469" s="2"/>
      <c r="XN469" s="2"/>
      <c r="XO469" s="2"/>
      <c r="XP469" s="2"/>
      <c r="XQ469" s="2"/>
      <c r="XR469" s="2"/>
      <c r="XS469" s="2"/>
      <c r="XT469" s="2"/>
      <c r="XU469" s="2"/>
      <c r="XV469" s="2"/>
      <c r="XW469" s="2"/>
      <c r="XX469" s="2"/>
      <c r="XY469" s="2"/>
      <c r="XZ469" s="2"/>
      <c r="YA469" s="2"/>
      <c r="YB469" s="2"/>
      <c r="YC469" s="2"/>
      <c r="YD469" s="2"/>
      <c r="YE469" s="2"/>
      <c r="YF469" s="2"/>
      <c r="YG469" s="2"/>
      <c r="YH469" s="2"/>
      <c r="YI469" s="2"/>
      <c r="YJ469" s="2"/>
      <c r="YK469" s="2"/>
      <c r="YL469" s="2"/>
      <c r="YM469" s="2"/>
      <c r="YN469" s="2"/>
      <c r="YO469" s="2"/>
      <c r="YP469" s="2"/>
      <c r="YQ469" s="2"/>
      <c r="YR469" s="2"/>
      <c r="YS469" s="2"/>
      <c r="YT469" s="2"/>
      <c r="YU469" s="2"/>
      <c r="YV469" s="2"/>
      <c r="YW469" s="2"/>
      <c r="YX469" s="2"/>
      <c r="YY469" s="2"/>
      <c r="YZ469" s="2"/>
      <c r="ZA469" s="2"/>
      <c r="ZB469" s="2"/>
      <c r="ZC469" s="2"/>
      <c r="ZD469" s="2"/>
      <c r="ZE469" s="2"/>
      <c r="ZF469" s="2"/>
      <c r="ZG469" s="2"/>
      <c r="ZH469" s="2"/>
      <c r="ZI469" s="2"/>
      <c r="ZJ469" s="2"/>
      <c r="ZK469" s="2"/>
      <c r="ZL469" s="2"/>
      <c r="ZM469" s="2"/>
      <c r="ZN469" s="2"/>
      <c r="ZO469" s="2"/>
      <c r="ZP469" s="2"/>
      <c r="ZQ469" s="2"/>
      <c r="ZR469" s="2"/>
      <c r="ZS469" s="2"/>
      <c r="ZT469" s="2"/>
      <c r="ZU469" s="2"/>
      <c r="ZV469" s="2"/>
      <c r="ZW469" s="2"/>
      <c r="ZX469" s="2"/>
      <c r="ZY469" s="2"/>
      <c r="ZZ469" s="2"/>
      <c r="AAA469" s="2"/>
      <c r="AAB469" s="2"/>
      <c r="AAC469" s="2"/>
      <c r="AAD469" s="2"/>
      <c r="AAE469" s="2"/>
      <c r="AAF469" s="2"/>
      <c r="AAG469" s="2"/>
      <c r="AAH469" s="2"/>
      <c r="AAI469" s="2"/>
      <c r="AAJ469" s="2"/>
      <c r="AAK469" s="2"/>
      <c r="AAL469" s="2"/>
      <c r="AAM469" s="2"/>
      <c r="AAN469" s="2"/>
      <c r="AAO469" s="2"/>
      <c r="AAP469" s="2"/>
      <c r="AAQ469" s="2"/>
      <c r="AAR469" s="2"/>
      <c r="AAS469" s="2"/>
      <c r="AAT469" s="2"/>
      <c r="AAU469" s="2"/>
      <c r="AAV469" s="2"/>
      <c r="AAW469" s="2"/>
      <c r="AAX469" s="2"/>
      <c r="AAY469" s="2"/>
      <c r="AAZ469" s="2"/>
      <c r="ABA469" s="2"/>
      <c r="ABB469" s="2"/>
      <c r="ABC469" s="2"/>
      <c r="ABD469" s="2"/>
      <c r="ABE469" s="2"/>
      <c r="ABF469" s="2"/>
      <c r="ABG469" s="2"/>
      <c r="ABH469" s="2"/>
      <c r="ABI469" s="2"/>
      <c r="ABJ469" s="2"/>
      <c r="ABK469" s="2"/>
      <c r="ABL469" s="2"/>
      <c r="ABM469" s="2"/>
      <c r="ABN469" s="2"/>
      <c r="ABO469" s="2"/>
      <c r="ABP469" s="2"/>
      <c r="ABQ469" s="2"/>
      <c r="ABR469" s="2"/>
      <c r="ABS469" s="2"/>
      <c r="ABT469" s="2"/>
      <c r="ABU469" s="2"/>
      <c r="ABV469" s="2"/>
      <c r="ABW469" s="2"/>
      <c r="ABX469" s="2"/>
      <c r="ABY469" s="2"/>
      <c r="ABZ469" s="2"/>
      <c r="ACA469" s="2"/>
      <c r="ACB469" s="2"/>
      <c r="ACC469" s="2"/>
      <c r="ACD469" s="2"/>
      <c r="ACE469" s="2"/>
      <c r="ACF469" s="2"/>
      <c r="ACG469" s="2"/>
      <c r="ACH469" s="2"/>
      <c r="ACI469" s="2"/>
      <c r="ACJ469" s="2"/>
      <c r="ACK469" s="2"/>
      <c r="ACL469" s="2"/>
      <c r="ACM469" s="2"/>
      <c r="ACN469" s="2"/>
      <c r="ACO469" s="2"/>
      <c r="ACP469" s="2"/>
      <c r="ACQ469" s="2"/>
      <c r="ACR469" s="2"/>
      <c r="ACS469" s="2"/>
      <c r="ACT469" s="2"/>
      <c r="ACU469" s="2"/>
      <c r="ACV469" s="2"/>
      <c r="ACW469" s="2"/>
      <c r="ACX469" s="2"/>
      <c r="ACY469" s="2"/>
      <c r="ACZ469" s="2"/>
      <c r="ADA469" s="2"/>
      <c r="ADB469" s="2"/>
      <c r="ADC469" s="2"/>
      <c r="ADD469" s="2"/>
      <c r="ADE469" s="2"/>
      <c r="ADF469" s="2"/>
      <c r="ADG469" s="2"/>
      <c r="ADH469" s="2"/>
      <c r="ADI469" s="2"/>
      <c r="ADJ469" s="2"/>
      <c r="ADK469" s="2"/>
      <c r="ADL469" s="2"/>
      <c r="ADM469" s="2"/>
      <c r="ADN469" s="2"/>
      <c r="ADO469" s="2"/>
      <c r="ADP469" s="2"/>
      <c r="ADQ469" s="2"/>
      <c r="ADR469" s="2"/>
      <c r="ADS469" s="2"/>
      <c r="ADT469" s="2"/>
      <c r="ADU469" s="2"/>
      <c r="ADV469" s="2"/>
      <c r="ADW469" s="2"/>
      <c r="ADX469" s="2"/>
      <c r="ADY469" s="2"/>
      <c r="ADZ469" s="2"/>
      <c r="AEA469" s="2"/>
      <c r="AEB469" s="2"/>
      <c r="AEC469" s="2"/>
      <c r="AED469" s="2"/>
      <c r="AEE469" s="2"/>
      <c r="AEF469" s="2"/>
      <c r="AEG469" s="2"/>
      <c r="AEH469" s="2"/>
      <c r="AEI469" s="2"/>
      <c r="AEJ469" s="2"/>
      <c r="AEK469" s="2"/>
      <c r="AEL469" s="2"/>
      <c r="AEM469" s="2"/>
      <c r="AEN469" s="2"/>
      <c r="AEO469" s="2"/>
      <c r="AEP469" s="2"/>
      <c r="AEQ469" s="2"/>
      <c r="AER469" s="2"/>
      <c r="AES469" s="2"/>
      <c r="AET469" s="2"/>
      <c r="AEU469" s="2"/>
      <c r="AEV469" s="2"/>
      <c r="AEW469" s="2"/>
      <c r="AEX469" s="2"/>
      <c r="AEY469" s="2"/>
      <c r="AEZ469" s="2"/>
      <c r="AFA469" s="2"/>
      <c r="AFB469" s="2"/>
      <c r="AFC469" s="2"/>
      <c r="AFD469" s="2"/>
      <c r="AFE469" s="2"/>
      <c r="AFF469" s="2"/>
      <c r="AFG469" s="2"/>
      <c r="AFH469" s="2"/>
      <c r="AFI469" s="2"/>
      <c r="AFJ469" s="2"/>
      <c r="AFK469" s="2"/>
      <c r="AFL469" s="2"/>
      <c r="AFM469" s="2"/>
      <c r="AFN469" s="2"/>
      <c r="AFO469" s="2"/>
      <c r="AFP469" s="2"/>
      <c r="AFQ469" s="2"/>
      <c r="AFR469" s="2"/>
      <c r="AFS469" s="2"/>
      <c r="AFT469" s="2"/>
      <c r="AFU469" s="2"/>
      <c r="AFV469" s="2"/>
      <c r="AFW469" s="2"/>
      <c r="AFX469" s="2"/>
      <c r="AFY469" s="2"/>
      <c r="AFZ469" s="2"/>
      <c r="AGA469" s="2"/>
      <c r="AGB469" s="2"/>
      <c r="AGC469" s="2"/>
      <c r="AGD469" s="2"/>
      <c r="AGE469" s="2"/>
      <c r="AGF469" s="2"/>
      <c r="AGG469" s="2"/>
      <c r="AGH469" s="2"/>
      <c r="AGI469" s="2"/>
      <c r="AGJ469" s="2"/>
      <c r="AGK469" s="2"/>
      <c r="AGL469" s="2"/>
      <c r="AGM469" s="2"/>
      <c r="AGN469" s="2"/>
      <c r="AGO469" s="2"/>
      <c r="AGP469" s="2"/>
      <c r="AGQ469" s="2"/>
      <c r="AGR469" s="2"/>
      <c r="AGS469" s="2"/>
      <c r="AGT469" s="2"/>
      <c r="AGU469" s="2"/>
      <c r="AGV469" s="2"/>
      <c r="AGW469" s="2"/>
      <c r="AGX469" s="2"/>
      <c r="AGY469" s="2"/>
      <c r="AGZ469" s="2"/>
      <c r="AHA469" s="2"/>
      <c r="AHB469" s="2"/>
      <c r="AHC469" s="2"/>
      <c r="AHD469" s="2"/>
      <c r="AHE469" s="2"/>
      <c r="AHF469" s="2"/>
      <c r="AHG469" s="2"/>
      <c r="AHH469" s="2"/>
      <c r="AHI469" s="2"/>
      <c r="AHJ469" s="2"/>
      <c r="AHK469" s="2"/>
      <c r="AHL469" s="2"/>
      <c r="AHM469" s="2"/>
      <c r="AHN469" s="2"/>
      <c r="AHO469" s="2"/>
      <c r="AHP469" s="2"/>
      <c r="AHQ469" s="2"/>
      <c r="AHR469" s="2"/>
      <c r="AHS469" s="2"/>
      <c r="AHT469" s="2"/>
      <c r="AHU469" s="2"/>
      <c r="AHV469" s="2"/>
      <c r="AHW469" s="2"/>
      <c r="AHX469" s="2"/>
      <c r="AHY469" s="2"/>
      <c r="AHZ469" s="2"/>
      <c r="AIA469" s="2"/>
      <c r="AIB469" s="2"/>
      <c r="AIC469" s="2"/>
      <c r="AID469" s="2"/>
      <c r="AIE469" s="2"/>
      <c r="AIF469" s="2"/>
      <c r="AIG469" s="2"/>
      <c r="AIH469" s="2"/>
      <c r="AII469" s="2"/>
      <c r="AIJ469" s="2"/>
      <c r="AIK469" s="2"/>
      <c r="AIL469" s="2"/>
      <c r="AIM469" s="2"/>
      <c r="AIN469" s="2"/>
      <c r="AIO469" s="2"/>
      <c r="AIP469" s="2"/>
      <c r="AIQ469" s="2"/>
      <c r="AIR469" s="2"/>
      <c r="AIS469" s="2"/>
      <c r="AIT469" s="2"/>
      <c r="AIU469" s="2"/>
      <c r="AIV469" s="2"/>
      <c r="AIW469" s="2"/>
      <c r="AIX469" s="2"/>
      <c r="AIY469" s="2"/>
      <c r="AIZ469" s="2"/>
      <c r="AJA469" s="2"/>
      <c r="AJB469" s="2"/>
      <c r="AJC469" s="2"/>
      <c r="AJD469" s="2"/>
      <c r="AJE469" s="2"/>
      <c r="AJF469" s="2"/>
      <c r="AJG469" s="2"/>
      <c r="AJH469" s="2"/>
      <c r="AJI469" s="2"/>
      <c r="AJJ469" s="2"/>
      <c r="AJK469" s="2"/>
      <c r="AJL469" s="2"/>
      <c r="AJM469" s="2"/>
      <c r="AJN469" s="2"/>
      <c r="AJO469" s="2"/>
      <c r="AJP469" s="2"/>
      <c r="AJQ469" s="2"/>
      <c r="AJR469" s="2"/>
      <c r="AJS469" s="2"/>
      <c r="AJT469" s="2"/>
      <c r="AJU469" s="2"/>
      <c r="AJV469" s="2"/>
      <c r="AJW469" s="2"/>
      <c r="AJX469" s="2"/>
      <c r="AJY469" s="2"/>
      <c r="AJZ469" s="2"/>
      <c r="AKA469" s="2"/>
      <c r="AKB469" s="2"/>
      <c r="AKC469" s="2"/>
      <c r="AKD469" s="2"/>
      <c r="AKE469" s="2"/>
      <c r="AKF469" s="2"/>
      <c r="AKG469" s="2"/>
      <c r="AKH469" s="2"/>
      <c r="AKI469" s="2"/>
      <c r="AKJ469" s="2"/>
      <c r="AKK469" s="2"/>
      <c r="AKL469" s="2"/>
      <c r="AKM469" s="2"/>
      <c r="AKN469" s="2"/>
      <c r="AKO469" s="2"/>
      <c r="AKP469" s="2"/>
      <c r="AKQ469" s="2"/>
      <c r="AKR469" s="2"/>
      <c r="AKS469" s="2"/>
      <c r="AKT469" s="2"/>
      <c r="AKU469" s="2"/>
      <c r="AKV469" s="2"/>
      <c r="AKW469" s="2"/>
      <c r="AKX469" s="2"/>
      <c r="AKY469" s="2"/>
      <c r="AKZ469" s="2"/>
      <c r="ALA469" s="2"/>
      <c r="ALB469" s="1"/>
      <c r="ALC469" s="1"/>
      <c r="ALD469" s="1"/>
      <c r="ALE469" s="1"/>
      <c r="ALF469" s="1"/>
      <c r="ALG469" s="1"/>
      <c r="ALH469" s="1"/>
      <c r="ALI469" s="1"/>
      <c r="ALJ469" s="1"/>
      <c r="ALK469" s="1"/>
      <c r="ALL469" s="1"/>
      <c r="ALM469" s="1"/>
      <c r="ALN469" s="1"/>
      <c r="ALO469" s="1"/>
      <c r="ALP469" s="1"/>
      <c r="ALQ469" s="1"/>
      <c r="ALR469" s="1"/>
      <c r="ALS469"/>
      <c r="ALT469"/>
      <c r="ALU469"/>
      <c r="ALV469"/>
      <c r="ALW469"/>
      <c r="ALX469"/>
      <c r="ALY469"/>
      <c r="ALZ469"/>
      <c r="AMA469"/>
      <c r="AMB469"/>
      <c r="AMC469"/>
      <c r="AMD469"/>
      <c r="AME469"/>
      <c r="AMF469"/>
      <c r="AMG469"/>
      <c r="AMH469"/>
      <c r="AMI469"/>
      <c r="AMJ469"/>
    </row>
    <row r="470" spans="1:1024" s="37" customFormat="1">
      <c r="A470" s="1"/>
      <c r="B470" s="1"/>
      <c r="C470" s="1"/>
      <c r="D470" s="1"/>
      <c r="E470" s="1"/>
      <c r="F470" s="1"/>
      <c r="G470" s="1"/>
      <c r="H470" s="1"/>
      <c r="I470" s="1"/>
      <c r="J470" s="10"/>
      <c r="K470" s="10"/>
      <c r="L470" s="10"/>
      <c r="M470" s="50"/>
      <c r="N470" s="50"/>
      <c r="O470" s="1"/>
      <c r="P470" s="1"/>
      <c r="Q470" s="51"/>
      <c r="VZ470" s="2"/>
      <c r="WA470" s="2"/>
      <c r="WB470" s="2"/>
      <c r="WC470" s="2"/>
      <c r="WD470" s="2"/>
      <c r="WE470" s="2"/>
      <c r="WF470" s="2"/>
      <c r="WG470" s="2"/>
      <c r="WH470" s="2"/>
      <c r="WI470" s="2"/>
      <c r="WJ470" s="2"/>
      <c r="WK470" s="2"/>
      <c r="WL470" s="2"/>
      <c r="WM470" s="2"/>
      <c r="WN470" s="2"/>
      <c r="WO470" s="2"/>
      <c r="WP470" s="2"/>
      <c r="WQ470" s="2"/>
      <c r="WR470" s="2"/>
      <c r="WS470" s="2"/>
      <c r="WT470" s="2"/>
      <c r="WU470" s="2"/>
      <c r="WV470" s="2"/>
      <c r="WW470" s="2"/>
      <c r="WX470" s="2"/>
      <c r="WY470" s="2"/>
      <c r="WZ470" s="2"/>
      <c r="XA470" s="2"/>
      <c r="XB470" s="2"/>
      <c r="XC470" s="2"/>
      <c r="XD470" s="2"/>
      <c r="XE470" s="2"/>
      <c r="XF470" s="2"/>
      <c r="XG470" s="2"/>
      <c r="XH470" s="2"/>
      <c r="XI470" s="2"/>
      <c r="XJ470" s="2"/>
      <c r="XK470" s="2"/>
      <c r="XL470" s="2"/>
      <c r="XM470" s="2"/>
      <c r="XN470" s="2"/>
      <c r="XO470" s="2"/>
      <c r="XP470" s="2"/>
      <c r="XQ470" s="2"/>
      <c r="XR470" s="2"/>
      <c r="XS470" s="2"/>
      <c r="XT470" s="2"/>
      <c r="XU470" s="2"/>
      <c r="XV470" s="2"/>
      <c r="XW470" s="2"/>
      <c r="XX470" s="2"/>
      <c r="XY470" s="2"/>
      <c r="XZ470" s="2"/>
      <c r="YA470" s="2"/>
      <c r="YB470" s="2"/>
      <c r="YC470" s="2"/>
      <c r="YD470" s="2"/>
      <c r="YE470" s="2"/>
      <c r="YF470" s="2"/>
      <c r="YG470" s="2"/>
      <c r="YH470" s="2"/>
      <c r="YI470" s="2"/>
      <c r="YJ470" s="2"/>
      <c r="YK470" s="2"/>
      <c r="YL470" s="2"/>
      <c r="YM470" s="2"/>
      <c r="YN470" s="2"/>
      <c r="YO470" s="2"/>
      <c r="YP470" s="2"/>
      <c r="YQ470" s="2"/>
      <c r="YR470" s="2"/>
      <c r="YS470" s="2"/>
      <c r="YT470" s="2"/>
      <c r="YU470" s="2"/>
      <c r="YV470" s="2"/>
      <c r="YW470" s="2"/>
      <c r="YX470" s="2"/>
      <c r="YY470" s="2"/>
      <c r="YZ470" s="2"/>
      <c r="ZA470" s="2"/>
      <c r="ZB470" s="2"/>
      <c r="ZC470" s="2"/>
      <c r="ZD470" s="2"/>
      <c r="ZE470" s="2"/>
      <c r="ZF470" s="2"/>
      <c r="ZG470" s="2"/>
      <c r="ZH470" s="2"/>
      <c r="ZI470" s="2"/>
      <c r="ZJ470" s="2"/>
      <c r="ZK470" s="2"/>
      <c r="ZL470" s="2"/>
      <c r="ZM470" s="2"/>
      <c r="ZN470" s="2"/>
      <c r="ZO470" s="2"/>
      <c r="ZP470" s="2"/>
      <c r="ZQ470" s="2"/>
      <c r="ZR470" s="2"/>
      <c r="ZS470" s="2"/>
      <c r="ZT470" s="2"/>
      <c r="ZU470" s="2"/>
      <c r="ZV470" s="2"/>
      <c r="ZW470" s="2"/>
      <c r="ZX470" s="2"/>
      <c r="ZY470" s="2"/>
      <c r="ZZ470" s="2"/>
      <c r="AAA470" s="2"/>
      <c r="AAB470" s="2"/>
      <c r="AAC470" s="2"/>
      <c r="AAD470" s="2"/>
      <c r="AAE470" s="2"/>
      <c r="AAF470" s="2"/>
      <c r="AAG470" s="2"/>
      <c r="AAH470" s="2"/>
      <c r="AAI470" s="2"/>
      <c r="AAJ470" s="2"/>
      <c r="AAK470" s="2"/>
      <c r="AAL470" s="2"/>
      <c r="AAM470" s="2"/>
      <c r="AAN470" s="2"/>
      <c r="AAO470" s="2"/>
      <c r="AAP470" s="2"/>
      <c r="AAQ470" s="2"/>
      <c r="AAR470" s="2"/>
      <c r="AAS470" s="2"/>
      <c r="AAT470" s="2"/>
      <c r="AAU470" s="2"/>
      <c r="AAV470" s="2"/>
      <c r="AAW470" s="2"/>
      <c r="AAX470" s="2"/>
      <c r="AAY470" s="2"/>
      <c r="AAZ470" s="2"/>
      <c r="ABA470" s="2"/>
      <c r="ABB470" s="2"/>
      <c r="ABC470" s="2"/>
      <c r="ABD470" s="2"/>
      <c r="ABE470" s="2"/>
      <c r="ABF470" s="2"/>
      <c r="ABG470" s="2"/>
      <c r="ABH470" s="2"/>
      <c r="ABI470" s="2"/>
      <c r="ABJ470" s="2"/>
      <c r="ABK470" s="2"/>
      <c r="ABL470" s="2"/>
      <c r="ABM470" s="2"/>
      <c r="ABN470" s="2"/>
      <c r="ABO470" s="2"/>
      <c r="ABP470" s="2"/>
      <c r="ABQ470" s="2"/>
      <c r="ABR470" s="2"/>
      <c r="ABS470" s="2"/>
      <c r="ABT470" s="2"/>
      <c r="ABU470" s="2"/>
      <c r="ABV470" s="2"/>
      <c r="ABW470" s="2"/>
      <c r="ABX470" s="2"/>
      <c r="ABY470" s="2"/>
      <c r="ABZ470" s="2"/>
      <c r="ACA470" s="2"/>
      <c r="ACB470" s="2"/>
      <c r="ACC470" s="2"/>
      <c r="ACD470" s="2"/>
      <c r="ACE470" s="2"/>
      <c r="ACF470" s="2"/>
      <c r="ACG470" s="2"/>
      <c r="ACH470" s="2"/>
      <c r="ACI470" s="2"/>
      <c r="ACJ470" s="2"/>
      <c r="ACK470" s="2"/>
      <c r="ACL470" s="2"/>
      <c r="ACM470" s="2"/>
      <c r="ACN470" s="2"/>
      <c r="ACO470" s="2"/>
      <c r="ACP470" s="2"/>
      <c r="ACQ470" s="2"/>
      <c r="ACR470" s="2"/>
      <c r="ACS470" s="2"/>
      <c r="ACT470" s="2"/>
      <c r="ACU470" s="2"/>
      <c r="ACV470" s="2"/>
      <c r="ACW470" s="2"/>
      <c r="ACX470" s="2"/>
      <c r="ACY470" s="2"/>
      <c r="ACZ470" s="2"/>
      <c r="ADA470" s="2"/>
      <c r="ADB470" s="2"/>
      <c r="ADC470" s="2"/>
      <c r="ADD470" s="2"/>
      <c r="ADE470" s="2"/>
      <c r="ADF470" s="2"/>
      <c r="ADG470" s="2"/>
      <c r="ADH470" s="2"/>
      <c r="ADI470" s="2"/>
      <c r="ADJ470" s="2"/>
      <c r="ADK470" s="2"/>
      <c r="ADL470" s="2"/>
      <c r="ADM470" s="2"/>
      <c r="ADN470" s="2"/>
      <c r="ADO470" s="2"/>
      <c r="ADP470" s="2"/>
      <c r="ADQ470" s="2"/>
      <c r="ADR470" s="2"/>
      <c r="ADS470" s="2"/>
      <c r="ADT470" s="2"/>
      <c r="ADU470" s="2"/>
      <c r="ADV470" s="2"/>
      <c r="ADW470" s="2"/>
      <c r="ADX470" s="2"/>
      <c r="ADY470" s="2"/>
      <c r="ADZ470" s="2"/>
      <c r="AEA470" s="2"/>
      <c r="AEB470" s="2"/>
      <c r="AEC470" s="2"/>
      <c r="AED470" s="2"/>
      <c r="AEE470" s="2"/>
      <c r="AEF470" s="2"/>
      <c r="AEG470" s="2"/>
      <c r="AEH470" s="2"/>
      <c r="AEI470" s="2"/>
      <c r="AEJ470" s="2"/>
      <c r="AEK470" s="2"/>
      <c r="AEL470" s="2"/>
      <c r="AEM470" s="2"/>
      <c r="AEN470" s="2"/>
      <c r="AEO470" s="2"/>
      <c r="AEP470" s="2"/>
      <c r="AEQ470" s="2"/>
      <c r="AER470" s="2"/>
      <c r="AES470" s="2"/>
      <c r="AET470" s="2"/>
      <c r="AEU470" s="2"/>
      <c r="AEV470" s="2"/>
      <c r="AEW470" s="2"/>
      <c r="AEX470" s="2"/>
      <c r="AEY470" s="2"/>
      <c r="AEZ470" s="2"/>
      <c r="AFA470" s="2"/>
      <c r="AFB470" s="2"/>
      <c r="AFC470" s="2"/>
      <c r="AFD470" s="2"/>
      <c r="AFE470" s="2"/>
      <c r="AFF470" s="2"/>
      <c r="AFG470" s="2"/>
      <c r="AFH470" s="2"/>
      <c r="AFI470" s="2"/>
      <c r="AFJ470" s="2"/>
      <c r="AFK470" s="2"/>
      <c r="AFL470" s="2"/>
      <c r="AFM470" s="2"/>
      <c r="AFN470" s="2"/>
      <c r="AFO470" s="2"/>
      <c r="AFP470" s="2"/>
      <c r="AFQ470" s="2"/>
      <c r="AFR470" s="2"/>
      <c r="AFS470" s="2"/>
      <c r="AFT470" s="2"/>
      <c r="AFU470" s="2"/>
      <c r="AFV470" s="2"/>
      <c r="AFW470" s="2"/>
      <c r="AFX470" s="2"/>
      <c r="AFY470" s="2"/>
      <c r="AFZ470" s="2"/>
      <c r="AGA470" s="2"/>
      <c r="AGB470" s="2"/>
      <c r="AGC470" s="2"/>
      <c r="AGD470" s="2"/>
      <c r="AGE470" s="2"/>
      <c r="AGF470" s="2"/>
      <c r="AGG470" s="2"/>
      <c r="AGH470" s="2"/>
      <c r="AGI470" s="2"/>
      <c r="AGJ470" s="2"/>
      <c r="AGK470" s="2"/>
      <c r="AGL470" s="2"/>
      <c r="AGM470" s="2"/>
      <c r="AGN470" s="2"/>
      <c r="AGO470" s="2"/>
      <c r="AGP470" s="2"/>
      <c r="AGQ470" s="2"/>
      <c r="AGR470" s="2"/>
      <c r="AGS470" s="2"/>
      <c r="AGT470" s="2"/>
      <c r="AGU470" s="2"/>
      <c r="AGV470" s="2"/>
      <c r="AGW470" s="2"/>
      <c r="AGX470" s="2"/>
      <c r="AGY470" s="2"/>
      <c r="AGZ470" s="2"/>
      <c r="AHA470" s="2"/>
      <c r="AHB470" s="2"/>
      <c r="AHC470" s="2"/>
      <c r="AHD470" s="2"/>
      <c r="AHE470" s="2"/>
      <c r="AHF470" s="2"/>
      <c r="AHG470" s="2"/>
      <c r="AHH470" s="2"/>
      <c r="AHI470" s="2"/>
      <c r="AHJ470" s="2"/>
      <c r="AHK470" s="2"/>
      <c r="AHL470" s="2"/>
      <c r="AHM470" s="2"/>
      <c r="AHN470" s="2"/>
      <c r="AHO470" s="2"/>
      <c r="AHP470" s="2"/>
      <c r="AHQ470" s="2"/>
      <c r="AHR470" s="2"/>
      <c r="AHS470" s="2"/>
      <c r="AHT470" s="2"/>
      <c r="AHU470" s="2"/>
      <c r="AHV470" s="2"/>
      <c r="AHW470" s="2"/>
      <c r="AHX470" s="2"/>
      <c r="AHY470" s="2"/>
      <c r="AHZ470" s="2"/>
      <c r="AIA470" s="2"/>
      <c r="AIB470" s="2"/>
      <c r="AIC470" s="2"/>
      <c r="AID470" s="2"/>
      <c r="AIE470" s="2"/>
      <c r="AIF470" s="2"/>
      <c r="AIG470" s="2"/>
      <c r="AIH470" s="2"/>
      <c r="AII470" s="2"/>
      <c r="AIJ470" s="2"/>
      <c r="AIK470" s="2"/>
      <c r="AIL470" s="2"/>
      <c r="AIM470" s="2"/>
      <c r="AIN470" s="2"/>
      <c r="AIO470" s="2"/>
      <c r="AIP470" s="2"/>
      <c r="AIQ470" s="2"/>
      <c r="AIR470" s="2"/>
      <c r="AIS470" s="2"/>
      <c r="AIT470" s="2"/>
      <c r="AIU470" s="2"/>
      <c r="AIV470" s="2"/>
      <c r="AIW470" s="2"/>
      <c r="AIX470" s="2"/>
      <c r="AIY470" s="2"/>
      <c r="AIZ470" s="2"/>
      <c r="AJA470" s="2"/>
      <c r="AJB470" s="2"/>
      <c r="AJC470" s="2"/>
      <c r="AJD470" s="2"/>
      <c r="AJE470" s="2"/>
      <c r="AJF470" s="2"/>
      <c r="AJG470" s="2"/>
      <c r="AJH470" s="2"/>
      <c r="AJI470" s="2"/>
      <c r="AJJ470" s="2"/>
      <c r="AJK470" s="2"/>
      <c r="AJL470" s="2"/>
      <c r="AJM470" s="2"/>
      <c r="AJN470" s="2"/>
      <c r="AJO470" s="2"/>
      <c r="AJP470" s="2"/>
      <c r="AJQ470" s="2"/>
      <c r="AJR470" s="2"/>
      <c r="AJS470" s="2"/>
      <c r="AJT470" s="2"/>
      <c r="AJU470" s="2"/>
      <c r="AJV470" s="2"/>
      <c r="AJW470" s="2"/>
      <c r="AJX470" s="2"/>
      <c r="AJY470" s="2"/>
      <c r="AJZ470" s="2"/>
      <c r="AKA470" s="2"/>
      <c r="AKB470" s="2"/>
      <c r="AKC470" s="2"/>
      <c r="AKD470" s="2"/>
      <c r="AKE470" s="2"/>
      <c r="AKF470" s="2"/>
      <c r="AKG470" s="2"/>
      <c r="AKH470" s="2"/>
      <c r="AKI470" s="2"/>
      <c r="AKJ470" s="2"/>
      <c r="AKK470" s="2"/>
      <c r="AKL470" s="2"/>
      <c r="AKM470" s="2"/>
      <c r="AKN470" s="2"/>
      <c r="AKO470" s="2"/>
      <c r="AKP470" s="2"/>
      <c r="AKQ470" s="2"/>
      <c r="AKR470" s="2"/>
      <c r="AKS470" s="2"/>
      <c r="AKT470" s="2"/>
      <c r="AKU470" s="2"/>
      <c r="AKV470" s="2"/>
      <c r="AKW470" s="2"/>
      <c r="AKX470" s="2"/>
      <c r="AKY470" s="2"/>
      <c r="AKZ470" s="2"/>
      <c r="ALA470" s="2"/>
      <c r="ALB470" s="1"/>
      <c r="ALC470" s="1"/>
      <c r="ALD470" s="1"/>
      <c r="ALE470" s="1"/>
      <c r="ALF470" s="1"/>
      <c r="ALG470" s="1"/>
      <c r="ALH470" s="1"/>
      <c r="ALI470" s="1"/>
      <c r="ALJ470" s="1"/>
      <c r="ALK470" s="1"/>
      <c r="ALL470" s="1"/>
      <c r="ALM470" s="1"/>
      <c r="ALN470" s="1"/>
      <c r="ALO470" s="1"/>
      <c r="ALP470" s="1"/>
      <c r="ALQ470" s="1"/>
      <c r="ALR470" s="1"/>
      <c r="ALS470"/>
      <c r="ALT470"/>
      <c r="ALU470"/>
      <c r="ALV470"/>
      <c r="ALW470"/>
      <c r="ALX470"/>
      <c r="ALY470"/>
      <c r="ALZ470"/>
      <c r="AMA470"/>
      <c r="AMB470"/>
      <c r="AMC470"/>
      <c r="AMD470"/>
      <c r="AME470"/>
      <c r="AMF470"/>
      <c r="AMG470"/>
      <c r="AMH470"/>
      <c r="AMI470"/>
      <c r="AMJ470"/>
    </row>
    <row r="471" spans="1:1024" s="37" customFormat="1">
      <c r="A471" s="1"/>
      <c r="B471" s="1"/>
      <c r="C471" s="1"/>
      <c r="D471" s="1"/>
      <c r="E471" s="1"/>
      <c r="F471" s="1"/>
      <c r="G471" s="1"/>
      <c r="H471" s="1"/>
      <c r="I471" s="1"/>
      <c r="J471" s="10"/>
      <c r="K471" s="10"/>
      <c r="L471" s="10"/>
      <c r="M471" s="50"/>
      <c r="N471" s="50"/>
      <c r="O471" s="1"/>
      <c r="P471" s="1"/>
      <c r="Q471" s="51"/>
      <c r="VZ471" s="2"/>
      <c r="WA471" s="2"/>
      <c r="WB471" s="2"/>
      <c r="WC471" s="2"/>
      <c r="WD471" s="2"/>
      <c r="WE471" s="2"/>
      <c r="WF471" s="2"/>
      <c r="WG471" s="2"/>
      <c r="WH471" s="2"/>
      <c r="WI471" s="2"/>
      <c r="WJ471" s="2"/>
      <c r="WK471" s="2"/>
      <c r="WL471" s="2"/>
      <c r="WM471" s="2"/>
      <c r="WN471" s="2"/>
      <c r="WO471" s="2"/>
      <c r="WP471" s="2"/>
      <c r="WQ471" s="2"/>
      <c r="WR471" s="2"/>
      <c r="WS471" s="2"/>
      <c r="WT471" s="2"/>
      <c r="WU471" s="2"/>
      <c r="WV471" s="2"/>
      <c r="WW471" s="2"/>
      <c r="WX471" s="2"/>
      <c r="WY471" s="2"/>
      <c r="WZ471" s="2"/>
      <c r="XA471" s="2"/>
      <c r="XB471" s="2"/>
      <c r="XC471" s="2"/>
      <c r="XD471" s="2"/>
      <c r="XE471" s="2"/>
      <c r="XF471" s="2"/>
      <c r="XG471" s="2"/>
      <c r="XH471" s="2"/>
      <c r="XI471" s="2"/>
      <c r="XJ471" s="2"/>
      <c r="XK471" s="2"/>
      <c r="XL471" s="2"/>
      <c r="XM471" s="2"/>
      <c r="XN471" s="2"/>
      <c r="XO471" s="2"/>
      <c r="XP471" s="2"/>
      <c r="XQ471" s="2"/>
      <c r="XR471" s="2"/>
      <c r="XS471" s="2"/>
      <c r="XT471" s="2"/>
      <c r="XU471" s="2"/>
      <c r="XV471" s="2"/>
      <c r="XW471" s="2"/>
      <c r="XX471" s="2"/>
      <c r="XY471" s="2"/>
      <c r="XZ471" s="2"/>
      <c r="YA471" s="2"/>
      <c r="YB471" s="2"/>
      <c r="YC471" s="2"/>
      <c r="YD471" s="2"/>
      <c r="YE471" s="2"/>
      <c r="YF471" s="2"/>
      <c r="YG471" s="2"/>
      <c r="YH471" s="2"/>
      <c r="YI471" s="2"/>
      <c r="YJ471" s="2"/>
      <c r="YK471" s="2"/>
      <c r="YL471" s="2"/>
      <c r="YM471" s="2"/>
      <c r="YN471" s="2"/>
      <c r="YO471" s="2"/>
      <c r="YP471" s="2"/>
      <c r="YQ471" s="2"/>
      <c r="YR471" s="2"/>
      <c r="YS471" s="2"/>
      <c r="YT471" s="2"/>
      <c r="YU471" s="2"/>
      <c r="YV471" s="2"/>
      <c r="YW471" s="2"/>
      <c r="YX471" s="2"/>
      <c r="YY471" s="2"/>
      <c r="YZ471" s="2"/>
      <c r="ZA471" s="2"/>
      <c r="ZB471" s="2"/>
      <c r="ZC471" s="2"/>
      <c r="ZD471" s="2"/>
      <c r="ZE471" s="2"/>
      <c r="ZF471" s="2"/>
      <c r="ZG471" s="2"/>
      <c r="ZH471" s="2"/>
      <c r="ZI471" s="2"/>
      <c r="ZJ471" s="2"/>
      <c r="ZK471" s="2"/>
      <c r="ZL471" s="2"/>
      <c r="ZM471" s="2"/>
      <c r="ZN471" s="2"/>
      <c r="ZO471" s="2"/>
      <c r="ZP471" s="2"/>
      <c r="ZQ471" s="2"/>
      <c r="ZR471" s="2"/>
      <c r="ZS471" s="2"/>
      <c r="ZT471" s="2"/>
      <c r="ZU471" s="2"/>
      <c r="ZV471" s="2"/>
      <c r="ZW471" s="2"/>
      <c r="ZX471" s="2"/>
      <c r="ZY471" s="2"/>
      <c r="ZZ471" s="2"/>
      <c r="AAA471" s="2"/>
      <c r="AAB471" s="2"/>
      <c r="AAC471" s="2"/>
      <c r="AAD471" s="2"/>
      <c r="AAE471" s="2"/>
      <c r="AAF471" s="2"/>
      <c r="AAG471" s="2"/>
      <c r="AAH471" s="2"/>
      <c r="AAI471" s="2"/>
      <c r="AAJ471" s="2"/>
      <c r="AAK471" s="2"/>
      <c r="AAL471" s="2"/>
      <c r="AAM471" s="2"/>
      <c r="AAN471" s="2"/>
      <c r="AAO471" s="2"/>
      <c r="AAP471" s="2"/>
      <c r="AAQ471" s="2"/>
      <c r="AAR471" s="2"/>
      <c r="AAS471" s="2"/>
      <c r="AAT471" s="2"/>
      <c r="AAU471" s="2"/>
      <c r="AAV471" s="2"/>
      <c r="AAW471" s="2"/>
      <c r="AAX471" s="2"/>
      <c r="AAY471" s="2"/>
      <c r="AAZ471" s="2"/>
      <c r="ABA471" s="2"/>
      <c r="ABB471" s="2"/>
      <c r="ABC471" s="2"/>
      <c r="ABD471" s="2"/>
      <c r="ABE471" s="2"/>
      <c r="ABF471" s="2"/>
      <c r="ABG471" s="2"/>
      <c r="ABH471" s="2"/>
      <c r="ABI471" s="2"/>
      <c r="ABJ471" s="2"/>
      <c r="ABK471" s="2"/>
      <c r="ABL471" s="2"/>
      <c r="ABM471" s="2"/>
      <c r="ABN471" s="2"/>
      <c r="ABO471" s="2"/>
      <c r="ABP471" s="2"/>
      <c r="ABQ471" s="2"/>
      <c r="ABR471" s="2"/>
      <c r="ABS471" s="2"/>
      <c r="ABT471" s="2"/>
      <c r="ABU471" s="2"/>
      <c r="ABV471" s="2"/>
      <c r="ABW471" s="2"/>
      <c r="ABX471" s="2"/>
      <c r="ABY471" s="2"/>
      <c r="ABZ471" s="2"/>
      <c r="ACA471" s="2"/>
      <c r="ACB471" s="2"/>
      <c r="ACC471" s="2"/>
      <c r="ACD471" s="2"/>
      <c r="ACE471" s="2"/>
      <c r="ACF471" s="2"/>
      <c r="ACG471" s="2"/>
      <c r="ACH471" s="2"/>
      <c r="ACI471" s="2"/>
      <c r="ACJ471" s="2"/>
      <c r="ACK471" s="2"/>
      <c r="ACL471" s="2"/>
      <c r="ACM471" s="2"/>
      <c r="ACN471" s="2"/>
      <c r="ACO471" s="2"/>
      <c r="ACP471" s="2"/>
      <c r="ACQ471" s="2"/>
      <c r="ACR471" s="2"/>
      <c r="ACS471" s="2"/>
      <c r="ACT471" s="2"/>
      <c r="ACU471" s="2"/>
      <c r="ACV471" s="2"/>
      <c r="ACW471" s="2"/>
      <c r="ACX471" s="2"/>
      <c r="ACY471" s="2"/>
      <c r="ACZ471" s="2"/>
      <c r="ADA471" s="2"/>
      <c r="ADB471" s="2"/>
      <c r="ADC471" s="2"/>
      <c r="ADD471" s="2"/>
      <c r="ADE471" s="2"/>
      <c r="ADF471" s="2"/>
      <c r="ADG471" s="2"/>
      <c r="ADH471" s="2"/>
      <c r="ADI471" s="2"/>
      <c r="ADJ471" s="2"/>
      <c r="ADK471" s="2"/>
      <c r="ADL471" s="2"/>
      <c r="ADM471" s="2"/>
      <c r="ADN471" s="2"/>
      <c r="ADO471" s="2"/>
      <c r="ADP471" s="2"/>
      <c r="ADQ471" s="2"/>
      <c r="ADR471" s="2"/>
      <c r="ADS471" s="2"/>
      <c r="ADT471" s="2"/>
      <c r="ADU471" s="2"/>
      <c r="ADV471" s="2"/>
      <c r="ADW471" s="2"/>
      <c r="ADX471" s="2"/>
      <c r="ADY471" s="2"/>
      <c r="ADZ471" s="2"/>
      <c r="AEA471" s="2"/>
      <c r="AEB471" s="2"/>
      <c r="AEC471" s="2"/>
      <c r="AED471" s="2"/>
      <c r="AEE471" s="2"/>
      <c r="AEF471" s="2"/>
      <c r="AEG471" s="2"/>
      <c r="AEH471" s="2"/>
      <c r="AEI471" s="2"/>
      <c r="AEJ471" s="2"/>
      <c r="AEK471" s="2"/>
      <c r="AEL471" s="2"/>
      <c r="AEM471" s="2"/>
      <c r="AEN471" s="2"/>
      <c r="AEO471" s="2"/>
      <c r="AEP471" s="2"/>
      <c r="AEQ471" s="2"/>
      <c r="AER471" s="2"/>
      <c r="AES471" s="2"/>
      <c r="AET471" s="2"/>
      <c r="AEU471" s="2"/>
      <c r="AEV471" s="2"/>
      <c r="AEW471" s="2"/>
      <c r="AEX471" s="2"/>
      <c r="AEY471" s="2"/>
      <c r="AEZ471" s="2"/>
      <c r="AFA471" s="2"/>
      <c r="AFB471" s="2"/>
      <c r="AFC471" s="2"/>
      <c r="AFD471" s="2"/>
      <c r="AFE471" s="2"/>
      <c r="AFF471" s="2"/>
      <c r="AFG471" s="2"/>
      <c r="AFH471" s="2"/>
      <c r="AFI471" s="2"/>
      <c r="AFJ471" s="2"/>
      <c r="AFK471" s="2"/>
      <c r="AFL471" s="2"/>
      <c r="AFM471" s="2"/>
      <c r="AFN471" s="2"/>
      <c r="AFO471" s="2"/>
      <c r="AFP471" s="2"/>
      <c r="AFQ471" s="2"/>
      <c r="AFR471" s="2"/>
      <c r="AFS471" s="2"/>
      <c r="AFT471" s="2"/>
      <c r="AFU471" s="2"/>
      <c r="AFV471" s="2"/>
      <c r="AFW471" s="2"/>
      <c r="AFX471" s="2"/>
      <c r="AFY471" s="2"/>
      <c r="AFZ471" s="2"/>
      <c r="AGA471" s="2"/>
      <c r="AGB471" s="2"/>
      <c r="AGC471" s="2"/>
      <c r="AGD471" s="2"/>
      <c r="AGE471" s="2"/>
      <c r="AGF471" s="2"/>
      <c r="AGG471" s="2"/>
      <c r="AGH471" s="2"/>
      <c r="AGI471" s="2"/>
      <c r="AGJ471" s="2"/>
      <c r="AGK471" s="2"/>
      <c r="AGL471" s="2"/>
      <c r="AGM471" s="2"/>
      <c r="AGN471" s="2"/>
      <c r="AGO471" s="2"/>
      <c r="AGP471" s="2"/>
      <c r="AGQ471" s="2"/>
      <c r="AGR471" s="2"/>
      <c r="AGS471" s="2"/>
      <c r="AGT471" s="2"/>
      <c r="AGU471" s="2"/>
      <c r="AGV471" s="2"/>
      <c r="AGW471" s="2"/>
      <c r="AGX471" s="2"/>
      <c r="AGY471" s="2"/>
      <c r="AGZ471" s="2"/>
      <c r="AHA471" s="2"/>
      <c r="AHB471" s="2"/>
      <c r="AHC471" s="2"/>
      <c r="AHD471" s="2"/>
      <c r="AHE471" s="2"/>
      <c r="AHF471" s="2"/>
      <c r="AHG471" s="2"/>
      <c r="AHH471" s="2"/>
      <c r="AHI471" s="2"/>
      <c r="AHJ471" s="2"/>
      <c r="AHK471" s="2"/>
      <c r="AHL471" s="2"/>
      <c r="AHM471" s="2"/>
      <c r="AHN471" s="2"/>
      <c r="AHO471" s="2"/>
      <c r="AHP471" s="2"/>
      <c r="AHQ471" s="2"/>
      <c r="AHR471" s="2"/>
      <c r="AHS471" s="2"/>
      <c r="AHT471" s="2"/>
      <c r="AHU471" s="2"/>
      <c r="AHV471" s="2"/>
      <c r="AHW471" s="2"/>
      <c r="AHX471" s="2"/>
      <c r="AHY471" s="2"/>
      <c r="AHZ471" s="2"/>
      <c r="AIA471" s="2"/>
      <c r="AIB471" s="2"/>
      <c r="AIC471" s="2"/>
      <c r="AID471" s="2"/>
      <c r="AIE471" s="2"/>
      <c r="AIF471" s="2"/>
      <c r="AIG471" s="2"/>
      <c r="AIH471" s="2"/>
      <c r="AII471" s="2"/>
      <c r="AIJ471" s="2"/>
      <c r="AIK471" s="2"/>
      <c r="AIL471" s="2"/>
      <c r="AIM471" s="2"/>
      <c r="AIN471" s="2"/>
      <c r="AIO471" s="2"/>
      <c r="AIP471" s="2"/>
      <c r="AIQ471" s="2"/>
      <c r="AIR471" s="2"/>
      <c r="AIS471" s="2"/>
      <c r="AIT471" s="2"/>
      <c r="AIU471" s="2"/>
      <c r="AIV471" s="2"/>
      <c r="AIW471" s="2"/>
      <c r="AIX471" s="2"/>
      <c r="AIY471" s="2"/>
      <c r="AIZ471" s="2"/>
      <c r="AJA471" s="2"/>
      <c r="AJB471" s="2"/>
      <c r="AJC471" s="2"/>
      <c r="AJD471" s="2"/>
      <c r="AJE471" s="2"/>
      <c r="AJF471" s="2"/>
      <c r="AJG471" s="2"/>
      <c r="AJH471" s="2"/>
      <c r="AJI471" s="2"/>
      <c r="AJJ471" s="2"/>
      <c r="AJK471" s="2"/>
      <c r="AJL471" s="2"/>
      <c r="AJM471" s="2"/>
      <c r="AJN471" s="2"/>
      <c r="AJO471" s="2"/>
      <c r="AJP471" s="2"/>
      <c r="AJQ471" s="2"/>
      <c r="AJR471" s="2"/>
      <c r="AJS471" s="2"/>
      <c r="AJT471" s="2"/>
      <c r="AJU471" s="2"/>
      <c r="AJV471" s="2"/>
      <c r="AJW471" s="2"/>
      <c r="AJX471" s="2"/>
      <c r="AJY471" s="2"/>
      <c r="AJZ471" s="2"/>
      <c r="AKA471" s="2"/>
      <c r="AKB471" s="2"/>
      <c r="AKC471" s="2"/>
      <c r="AKD471" s="2"/>
      <c r="AKE471" s="2"/>
      <c r="AKF471" s="2"/>
      <c r="AKG471" s="2"/>
      <c r="AKH471" s="2"/>
      <c r="AKI471" s="2"/>
      <c r="AKJ471" s="2"/>
      <c r="AKK471" s="2"/>
      <c r="AKL471" s="2"/>
      <c r="AKM471" s="2"/>
      <c r="AKN471" s="2"/>
      <c r="AKO471" s="2"/>
      <c r="AKP471" s="2"/>
      <c r="AKQ471" s="2"/>
      <c r="AKR471" s="2"/>
      <c r="AKS471" s="2"/>
      <c r="AKT471" s="2"/>
      <c r="AKU471" s="2"/>
      <c r="AKV471" s="2"/>
      <c r="AKW471" s="2"/>
      <c r="AKX471" s="2"/>
      <c r="AKY471" s="2"/>
      <c r="AKZ471" s="2"/>
      <c r="ALA471" s="2"/>
      <c r="ALB471" s="1"/>
      <c r="ALC471" s="1"/>
      <c r="ALD471" s="1"/>
      <c r="ALE471" s="1"/>
      <c r="ALF471" s="1"/>
      <c r="ALG471" s="1"/>
      <c r="ALH471" s="1"/>
      <c r="ALI471" s="1"/>
      <c r="ALJ471" s="1"/>
      <c r="ALK471" s="1"/>
      <c r="ALL471" s="1"/>
      <c r="ALM471" s="1"/>
      <c r="ALN471" s="1"/>
      <c r="ALO471" s="1"/>
      <c r="ALP471" s="1"/>
      <c r="ALQ471" s="1"/>
      <c r="ALR471" s="1"/>
      <c r="ALS471"/>
      <c r="ALT471"/>
      <c r="ALU471"/>
      <c r="ALV471"/>
      <c r="ALW471"/>
      <c r="ALX471"/>
      <c r="ALY471"/>
      <c r="ALZ471"/>
      <c r="AMA471"/>
      <c r="AMB471"/>
      <c r="AMC471"/>
      <c r="AMD471"/>
      <c r="AME471"/>
      <c r="AMF471"/>
      <c r="AMG471"/>
      <c r="AMH471"/>
      <c r="AMI471"/>
      <c r="AMJ471"/>
    </row>
    <row r="472" spans="1:1024" s="37" customFormat="1">
      <c r="A472" s="1"/>
      <c r="B472" s="1"/>
      <c r="C472" s="1"/>
      <c r="D472" s="1"/>
      <c r="E472" s="1"/>
      <c r="F472" s="1"/>
      <c r="G472" s="1"/>
      <c r="H472" s="1"/>
      <c r="I472" s="1"/>
      <c r="J472" s="10"/>
      <c r="K472" s="10"/>
      <c r="L472" s="10"/>
      <c r="M472" s="50"/>
      <c r="N472" s="50"/>
      <c r="O472" s="1"/>
      <c r="P472" s="1"/>
      <c r="Q472" s="51"/>
      <c r="VZ472" s="2"/>
      <c r="WA472" s="2"/>
      <c r="WB472" s="2"/>
      <c r="WC472" s="2"/>
      <c r="WD472" s="2"/>
      <c r="WE472" s="2"/>
      <c r="WF472" s="2"/>
      <c r="WG472" s="2"/>
      <c r="WH472" s="2"/>
      <c r="WI472" s="2"/>
      <c r="WJ472" s="2"/>
      <c r="WK472" s="2"/>
      <c r="WL472" s="2"/>
      <c r="WM472" s="2"/>
      <c r="WN472" s="2"/>
      <c r="WO472" s="2"/>
      <c r="WP472" s="2"/>
      <c r="WQ472" s="2"/>
      <c r="WR472" s="2"/>
      <c r="WS472" s="2"/>
      <c r="WT472" s="2"/>
      <c r="WU472" s="2"/>
      <c r="WV472" s="2"/>
      <c r="WW472" s="2"/>
      <c r="WX472" s="2"/>
      <c r="WY472" s="2"/>
      <c r="WZ472" s="2"/>
      <c r="XA472" s="2"/>
      <c r="XB472" s="2"/>
      <c r="XC472" s="2"/>
      <c r="XD472" s="2"/>
      <c r="XE472" s="2"/>
      <c r="XF472" s="2"/>
      <c r="XG472" s="2"/>
      <c r="XH472" s="2"/>
      <c r="XI472" s="2"/>
      <c r="XJ472" s="2"/>
      <c r="XK472" s="2"/>
      <c r="XL472" s="2"/>
      <c r="XM472" s="2"/>
      <c r="XN472" s="2"/>
      <c r="XO472" s="2"/>
      <c r="XP472" s="2"/>
      <c r="XQ472" s="2"/>
      <c r="XR472" s="2"/>
      <c r="XS472" s="2"/>
      <c r="XT472" s="2"/>
      <c r="XU472" s="2"/>
      <c r="XV472" s="2"/>
      <c r="XW472" s="2"/>
      <c r="XX472" s="2"/>
      <c r="XY472" s="2"/>
      <c r="XZ472" s="2"/>
      <c r="YA472" s="2"/>
      <c r="YB472" s="2"/>
      <c r="YC472" s="2"/>
      <c r="YD472" s="2"/>
      <c r="YE472" s="2"/>
      <c r="YF472" s="2"/>
      <c r="YG472" s="2"/>
      <c r="YH472" s="2"/>
      <c r="YI472" s="2"/>
      <c r="YJ472" s="2"/>
      <c r="YK472" s="2"/>
      <c r="YL472" s="2"/>
      <c r="YM472" s="2"/>
      <c r="YN472" s="2"/>
      <c r="YO472" s="2"/>
      <c r="YP472" s="2"/>
      <c r="YQ472" s="2"/>
      <c r="YR472" s="2"/>
      <c r="YS472" s="2"/>
      <c r="YT472" s="2"/>
      <c r="YU472" s="2"/>
      <c r="YV472" s="2"/>
      <c r="YW472" s="2"/>
      <c r="YX472" s="2"/>
      <c r="YY472" s="2"/>
      <c r="YZ472" s="2"/>
      <c r="ZA472" s="2"/>
      <c r="ZB472" s="2"/>
      <c r="ZC472" s="2"/>
      <c r="ZD472" s="2"/>
      <c r="ZE472" s="2"/>
      <c r="ZF472" s="2"/>
      <c r="ZG472" s="2"/>
      <c r="ZH472" s="2"/>
      <c r="ZI472" s="2"/>
      <c r="ZJ472" s="2"/>
      <c r="ZK472" s="2"/>
      <c r="ZL472" s="2"/>
      <c r="ZM472" s="2"/>
      <c r="ZN472" s="2"/>
      <c r="ZO472" s="2"/>
      <c r="ZP472" s="2"/>
      <c r="ZQ472" s="2"/>
      <c r="ZR472" s="2"/>
      <c r="ZS472" s="2"/>
      <c r="ZT472" s="2"/>
      <c r="ZU472" s="2"/>
      <c r="ZV472" s="2"/>
      <c r="ZW472" s="2"/>
      <c r="ZX472" s="2"/>
      <c r="ZY472" s="2"/>
      <c r="ZZ472" s="2"/>
      <c r="AAA472" s="2"/>
      <c r="AAB472" s="2"/>
      <c r="AAC472" s="2"/>
      <c r="AAD472" s="2"/>
      <c r="AAE472" s="2"/>
      <c r="AAF472" s="2"/>
      <c r="AAG472" s="2"/>
      <c r="AAH472" s="2"/>
      <c r="AAI472" s="2"/>
      <c r="AAJ472" s="2"/>
      <c r="AAK472" s="2"/>
      <c r="AAL472" s="2"/>
      <c r="AAM472" s="2"/>
      <c r="AAN472" s="2"/>
      <c r="AAO472" s="2"/>
      <c r="AAP472" s="2"/>
      <c r="AAQ472" s="2"/>
      <c r="AAR472" s="2"/>
      <c r="AAS472" s="2"/>
      <c r="AAT472" s="2"/>
      <c r="AAU472" s="2"/>
      <c r="AAV472" s="2"/>
      <c r="AAW472" s="2"/>
      <c r="AAX472" s="2"/>
      <c r="AAY472" s="2"/>
      <c r="AAZ472" s="2"/>
      <c r="ABA472" s="2"/>
      <c r="ABB472" s="2"/>
      <c r="ABC472" s="2"/>
      <c r="ABD472" s="2"/>
      <c r="ABE472" s="2"/>
      <c r="ABF472" s="2"/>
      <c r="ABG472" s="2"/>
      <c r="ABH472" s="2"/>
      <c r="ABI472" s="2"/>
      <c r="ABJ472" s="2"/>
      <c r="ABK472" s="2"/>
      <c r="ABL472" s="2"/>
      <c r="ABM472" s="2"/>
      <c r="ABN472" s="2"/>
      <c r="ABO472" s="2"/>
      <c r="ABP472" s="2"/>
      <c r="ABQ472" s="2"/>
      <c r="ABR472" s="2"/>
      <c r="ABS472" s="2"/>
      <c r="ABT472" s="2"/>
      <c r="ABU472" s="2"/>
      <c r="ABV472" s="2"/>
      <c r="ABW472" s="2"/>
      <c r="ABX472" s="2"/>
      <c r="ABY472" s="2"/>
      <c r="ABZ472" s="2"/>
      <c r="ACA472" s="2"/>
      <c r="ACB472" s="2"/>
      <c r="ACC472" s="2"/>
      <c r="ACD472" s="2"/>
      <c r="ACE472" s="2"/>
      <c r="ACF472" s="2"/>
      <c r="ACG472" s="2"/>
      <c r="ACH472" s="2"/>
      <c r="ACI472" s="2"/>
      <c r="ACJ472" s="2"/>
      <c r="ACK472" s="2"/>
      <c r="ACL472" s="2"/>
      <c r="ACM472" s="2"/>
      <c r="ACN472" s="2"/>
      <c r="ACO472" s="2"/>
      <c r="ACP472" s="2"/>
      <c r="ACQ472" s="2"/>
      <c r="ACR472" s="2"/>
      <c r="ACS472" s="2"/>
      <c r="ACT472" s="2"/>
      <c r="ACU472" s="2"/>
      <c r="ACV472" s="2"/>
      <c r="ACW472" s="2"/>
      <c r="ACX472" s="2"/>
      <c r="ACY472" s="2"/>
      <c r="ACZ472" s="2"/>
      <c r="ADA472" s="2"/>
      <c r="ADB472" s="2"/>
      <c r="ADC472" s="2"/>
      <c r="ADD472" s="2"/>
      <c r="ADE472" s="2"/>
      <c r="ADF472" s="2"/>
      <c r="ADG472" s="2"/>
      <c r="ADH472" s="2"/>
      <c r="ADI472" s="2"/>
      <c r="ADJ472" s="2"/>
      <c r="ADK472" s="2"/>
      <c r="ADL472" s="2"/>
      <c r="ADM472" s="2"/>
      <c r="ADN472" s="2"/>
      <c r="ADO472" s="2"/>
      <c r="ADP472" s="2"/>
      <c r="ADQ472" s="2"/>
      <c r="ADR472" s="2"/>
      <c r="ADS472" s="2"/>
      <c r="ADT472" s="2"/>
      <c r="ADU472" s="2"/>
      <c r="ADV472" s="2"/>
      <c r="ADW472" s="2"/>
      <c r="ADX472" s="2"/>
      <c r="ADY472" s="2"/>
      <c r="ADZ472" s="2"/>
      <c r="AEA472" s="2"/>
      <c r="AEB472" s="2"/>
      <c r="AEC472" s="2"/>
      <c r="AED472" s="2"/>
      <c r="AEE472" s="2"/>
      <c r="AEF472" s="2"/>
      <c r="AEG472" s="2"/>
      <c r="AEH472" s="2"/>
      <c r="AEI472" s="2"/>
      <c r="AEJ472" s="2"/>
      <c r="AEK472" s="2"/>
      <c r="AEL472" s="2"/>
      <c r="AEM472" s="2"/>
      <c r="AEN472" s="2"/>
      <c r="AEO472" s="2"/>
      <c r="AEP472" s="2"/>
      <c r="AEQ472" s="2"/>
      <c r="AER472" s="2"/>
      <c r="AES472" s="2"/>
      <c r="AET472" s="2"/>
      <c r="AEU472" s="2"/>
      <c r="AEV472" s="2"/>
      <c r="AEW472" s="2"/>
      <c r="AEX472" s="2"/>
      <c r="AEY472" s="2"/>
      <c r="AEZ472" s="2"/>
      <c r="AFA472" s="2"/>
      <c r="AFB472" s="2"/>
      <c r="AFC472" s="2"/>
      <c r="AFD472" s="2"/>
      <c r="AFE472" s="2"/>
      <c r="AFF472" s="2"/>
      <c r="AFG472" s="2"/>
      <c r="AFH472" s="2"/>
      <c r="AFI472" s="2"/>
      <c r="AFJ472" s="2"/>
      <c r="AFK472" s="2"/>
      <c r="AFL472" s="2"/>
      <c r="AFM472" s="2"/>
      <c r="AFN472" s="2"/>
      <c r="AFO472" s="2"/>
      <c r="AFP472" s="2"/>
      <c r="AFQ472" s="2"/>
      <c r="AFR472" s="2"/>
      <c r="AFS472" s="2"/>
      <c r="AFT472" s="2"/>
      <c r="AFU472" s="2"/>
      <c r="AFV472" s="2"/>
      <c r="AFW472" s="2"/>
      <c r="AFX472" s="2"/>
      <c r="AFY472" s="2"/>
      <c r="AFZ472" s="2"/>
      <c r="AGA472" s="2"/>
      <c r="AGB472" s="2"/>
      <c r="AGC472" s="2"/>
      <c r="AGD472" s="2"/>
      <c r="AGE472" s="2"/>
      <c r="AGF472" s="2"/>
      <c r="AGG472" s="2"/>
      <c r="AGH472" s="2"/>
      <c r="AGI472" s="2"/>
      <c r="AGJ472" s="2"/>
      <c r="AGK472" s="2"/>
      <c r="AGL472" s="2"/>
      <c r="AGM472" s="2"/>
      <c r="AGN472" s="2"/>
      <c r="AGO472" s="2"/>
      <c r="AGP472" s="2"/>
      <c r="AGQ472" s="2"/>
      <c r="AGR472" s="2"/>
      <c r="AGS472" s="2"/>
      <c r="AGT472" s="2"/>
      <c r="AGU472" s="2"/>
      <c r="AGV472" s="2"/>
      <c r="AGW472" s="2"/>
      <c r="AGX472" s="2"/>
      <c r="AGY472" s="2"/>
      <c r="AGZ472" s="2"/>
      <c r="AHA472" s="2"/>
      <c r="AHB472" s="2"/>
      <c r="AHC472" s="2"/>
      <c r="AHD472" s="2"/>
      <c r="AHE472" s="2"/>
      <c r="AHF472" s="2"/>
      <c r="AHG472" s="2"/>
      <c r="AHH472" s="2"/>
      <c r="AHI472" s="2"/>
      <c r="AHJ472" s="2"/>
      <c r="AHK472" s="2"/>
      <c r="AHL472" s="2"/>
      <c r="AHM472" s="2"/>
      <c r="AHN472" s="2"/>
      <c r="AHO472" s="2"/>
      <c r="AHP472" s="2"/>
      <c r="AHQ472" s="2"/>
      <c r="AHR472" s="2"/>
      <c r="AHS472" s="2"/>
      <c r="AHT472" s="2"/>
      <c r="AHU472" s="2"/>
      <c r="AHV472" s="2"/>
      <c r="AHW472" s="2"/>
      <c r="AHX472" s="2"/>
      <c r="AHY472" s="2"/>
      <c r="AHZ472" s="2"/>
      <c r="AIA472" s="2"/>
      <c r="AIB472" s="2"/>
      <c r="AIC472" s="2"/>
      <c r="AID472" s="2"/>
      <c r="AIE472" s="2"/>
      <c r="AIF472" s="2"/>
      <c r="AIG472" s="2"/>
      <c r="AIH472" s="2"/>
      <c r="AII472" s="2"/>
      <c r="AIJ472" s="2"/>
      <c r="AIK472" s="2"/>
      <c r="AIL472" s="2"/>
      <c r="AIM472" s="2"/>
      <c r="AIN472" s="2"/>
      <c r="AIO472" s="2"/>
      <c r="AIP472" s="2"/>
      <c r="AIQ472" s="2"/>
      <c r="AIR472" s="2"/>
      <c r="AIS472" s="2"/>
      <c r="AIT472" s="2"/>
      <c r="AIU472" s="2"/>
      <c r="AIV472" s="2"/>
      <c r="AIW472" s="2"/>
      <c r="AIX472" s="2"/>
      <c r="AIY472" s="2"/>
      <c r="AIZ472" s="2"/>
      <c r="AJA472" s="2"/>
      <c r="AJB472" s="2"/>
      <c r="AJC472" s="2"/>
      <c r="AJD472" s="2"/>
      <c r="AJE472" s="2"/>
      <c r="AJF472" s="2"/>
      <c r="AJG472" s="2"/>
      <c r="AJH472" s="2"/>
      <c r="AJI472" s="2"/>
      <c r="AJJ472" s="2"/>
      <c r="AJK472" s="2"/>
      <c r="AJL472" s="2"/>
      <c r="AJM472" s="2"/>
      <c r="AJN472" s="2"/>
      <c r="AJO472" s="2"/>
      <c r="AJP472" s="2"/>
      <c r="AJQ472" s="2"/>
      <c r="AJR472" s="2"/>
      <c r="AJS472" s="2"/>
      <c r="AJT472" s="2"/>
      <c r="AJU472" s="2"/>
      <c r="AJV472" s="2"/>
      <c r="AJW472" s="2"/>
      <c r="AJX472" s="2"/>
      <c r="AJY472" s="2"/>
      <c r="AJZ472" s="2"/>
      <c r="AKA472" s="2"/>
      <c r="AKB472" s="2"/>
      <c r="AKC472" s="2"/>
      <c r="AKD472" s="2"/>
      <c r="AKE472" s="2"/>
      <c r="AKF472" s="2"/>
      <c r="AKG472" s="2"/>
      <c r="AKH472" s="2"/>
      <c r="AKI472" s="2"/>
      <c r="AKJ472" s="2"/>
      <c r="AKK472" s="2"/>
      <c r="AKL472" s="2"/>
      <c r="AKM472" s="2"/>
      <c r="AKN472" s="2"/>
      <c r="AKO472" s="2"/>
      <c r="AKP472" s="2"/>
      <c r="AKQ472" s="2"/>
      <c r="AKR472" s="2"/>
      <c r="AKS472" s="2"/>
      <c r="AKT472" s="2"/>
      <c r="AKU472" s="2"/>
      <c r="AKV472" s="2"/>
      <c r="AKW472" s="2"/>
      <c r="AKX472" s="2"/>
      <c r="AKY472" s="2"/>
      <c r="AKZ472" s="2"/>
      <c r="ALA472" s="2"/>
      <c r="ALB472" s="1"/>
      <c r="ALC472" s="1"/>
      <c r="ALD472" s="1"/>
      <c r="ALE472" s="1"/>
      <c r="ALF472" s="1"/>
      <c r="ALG472" s="1"/>
      <c r="ALH472" s="1"/>
      <c r="ALI472" s="1"/>
      <c r="ALJ472" s="1"/>
      <c r="ALK472" s="1"/>
      <c r="ALL472" s="1"/>
      <c r="ALM472" s="1"/>
      <c r="ALN472" s="1"/>
      <c r="ALO472" s="1"/>
      <c r="ALP472" s="1"/>
      <c r="ALQ472" s="1"/>
      <c r="ALR472" s="1"/>
      <c r="ALS472"/>
      <c r="ALT472"/>
      <c r="ALU472"/>
      <c r="ALV472"/>
      <c r="ALW472"/>
      <c r="ALX472"/>
      <c r="ALY472"/>
      <c r="ALZ472"/>
      <c r="AMA472"/>
      <c r="AMB472"/>
      <c r="AMC472"/>
      <c r="AMD472"/>
      <c r="AME472"/>
      <c r="AMF472"/>
      <c r="AMG472"/>
      <c r="AMH472"/>
      <c r="AMI472"/>
      <c r="AMJ472"/>
    </row>
    <row r="473" spans="1:1024" s="37" customFormat="1">
      <c r="A473" s="1"/>
      <c r="B473" s="1"/>
      <c r="C473" s="1"/>
      <c r="D473" s="1"/>
      <c r="E473" s="1"/>
      <c r="F473" s="1"/>
      <c r="G473" s="1"/>
      <c r="H473" s="1"/>
      <c r="I473" s="1"/>
      <c r="J473" s="10"/>
      <c r="K473" s="10"/>
      <c r="L473" s="10"/>
      <c r="M473" s="50"/>
      <c r="N473" s="50"/>
      <c r="O473" s="1"/>
      <c r="P473" s="1"/>
      <c r="Q473" s="51"/>
      <c r="VZ473" s="2"/>
      <c r="WA473" s="2"/>
      <c r="WB473" s="2"/>
      <c r="WC473" s="2"/>
      <c r="WD473" s="2"/>
      <c r="WE473" s="2"/>
      <c r="WF473" s="2"/>
      <c r="WG473" s="2"/>
      <c r="WH473" s="2"/>
      <c r="WI473" s="2"/>
      <c r="WJ473" s="2"/>
      <c r="WK473" s="2"/>
      <c r="WL473" s="2"/>
      <c r="WM473" s="2"/>
      <c r="WN473" s="2"/>
      <c r="WO473" s="2"/>
      <c r="WP473" s="2"/>
      <c r="WQ473" s="2"/>
      <c r="WR473" s="2"/>
      <c r="WS473" s="2"/>
      <c r="WT473" s="2"/>
      <c r="WU473" s="2"/>
      <c r="WV473" s="2"/>
      <c r="WW473" s="2"/>
      <c r="WX473" s="2"/>
      <c r="WY473" s="2"/>
      <c r="WZ473" s="2"/>
      <c r="XA473" s="2"/>
      <c r="XB473" s="2"/>
      <c r="XC473" s="2"/>
      <c r="XD473" s="2"/>
      <c r="XE473" s="2"/>
      <c r="XF473" s="2"/>
      <c r="XG473" s="2"/>
      <c r="XH473" s="2"/>
      <c r="XI473" s="2"/>
      <c r="XJ473" s="2"/>
      <c r="XK473" s="2"/>
      <c r="XL473" s="2"/>
      <c r="XM473" s="2"/>
      <c r="XN473" s="2"/>
      <c r="XO473" s="2"/>
      <c r="XP473" s="2"/>
      <c r="XQ473" s="2"/>
      <c r="XR473" s="2"/>
      <c r="XS473" s="2"/>
      <c r="XT473" s="2"/>
      <c r="XU473" s="2"/>
      <c r="XV473" s="2"/>
      <c r="XW473" s="2"/>
      <c r="XX473" s="2"/>
      <c r="XY473" s="2"/>
      <c r="XZ473" s="2"/>
      <c r="YA473" s="2"/>
      <c r="YB473" s="2"/>
      <c r="YC473" s="2"/>
      <c r="YD473" s="2"/>
      <c r="YE473" s="2"/>
      <c r="YF473" s="2"/>
      <c r="YG473" s="2"/>
      <c r="YH473" s="2"/>
      <c r="YI473" s="2"/>
      <c r="YJ473" s="2"/>
      <c r="YK473" s="2"/>
      <c r="YL473" s="2"/>
      <c r="YM473" s="2"/>
      <c r="YN473" s="2"/>
      <c r="YO473" s="2"/>
      <c r="YP473" s="2"/>
      <c r="YQ473" s="2"/>
      <c r="YR473" s="2"/>
      <c r="YS473" s="2"/>
      <c r="YT473" s="2"/>
      <c r="YU473" s="2"/>
      <c r="YV473" s="2"/>
      <c r="YW473" s="2"/>
      <c r="YX473" s="2"/>
      <c r="YY473" s="2"/>
      <c r="YZ473" s="2"/>
      <c r="ZA473" s="2"/>
      <c r="ZB473" s="2"/>
      <c r="ZC473" s="2"/>
      <c r="ZD473" s="2"/>
      <c r="ZE473" s="2"/>
      <c r="ZF473" s="2"/>
      <c r="ZG473" s="2"/>
      <c r="ZH473" s="2"/>
      <c r="ZI473" s="2"/>
      <c r="ZJ473" s="2"/>
      <c r="ZK473" s="2"/>
      <c r="ZL473" s="2"/>
      <c r="ZM473" s="2"/>
      <c r="ZN473" s="2"/>
      <c r="ZO473" s="2"/>
      <c r="ZP473" s="2"/>
      <c r="ZQ473" s="2"/>
      <c r="ZR473" s="2"/>
      <c r="ZS473" s="2"/>
      <c r="ZT473" s="2"/>
      <c r="ZU473" s="2"/>
      <c r="ZV473" s="2"/>
      <c r="ZW473" s="2"/>
      <c r="ZX473" s="2"/>
      <c r="ZY473" s="2"/>
      <c r="ZZ473" s="2"/>
      <c r="AAA473" s="2"/>
      <c r="AAB473" s="2"/>
      <c r="AAC473" s="2"/>
      <c r="AAD473" s="2"/>
      <c r="AAE473" s="2"/>
      <c r="AAF473" s="2"/>
      <c r="AAG473" s="2"/>
      <c r="AAH473" s="2"/>
      <c r="AAI473" s="2"/>
      <c r="AAJ473" s="2"/>
      <c r="AAK473" s="2"/>
      <c r="AAL473" s="2"/>
      <c r="AAM473" s="2"/>
      <c r="AAN473" s="2"/>
      <c r="AAO473" s="2"/>
      <c r="AAP473" s="2"/>
      <c r="AAQ473" s="2"/>
      <c r="AAR473" s="2"/>
      <c r="AAS473" s="2"/>
      <c r="AAT473" s="2"/>
      <c r="AAU473" s="2"/>
      <c r="AAV473" s="2"/>
      <c r="AAW473" s="2"/>
      <c r="AAX473" s="2"/>
      <c r="AAY473" s="2"/>
      <c r="AAZ473" s="2"/>
      <c r="ABA473" s="2"/>
      <c r="ABB473" s="2"/>
      <c r="ABC473" s="2"/>
      <c r="ABD473" s="2"/>
      <c r="ABE473" s="2"/>
      <c r="ABF473" s="2"/>
      <c r="ABG473" s="2"/>
      <c r="ABH473" s="2"/>
      <c r="ABI473" s="2"/>
      <c r="ABJ473" s="2"/>
      <c r="ABK473" s="2"/>
      <c r="ABL473" s="2"/>
      <c r="ABM473" s="2"/>
      <c r="ABN473" s="2"/>
      <c r="ABO473" s="2"/>
      <c r="ABP473" s="2"/>
      <c r="ABQ473" s="2"/>
      <c r="ABR473" s="2"/>
      <c r="ABS473" s="2"/>
      <c r="ABT473" s="2"/>
      <c r="ABU473" s="2"/>
      <c r="ABV473" s="2"/>
      <c r="ABW473" s="2"/>
      <c r="ABX473" s="2"/>
      <c r="ABY473" s="2"/>
      <c r="ABZ473" s="2"/>
      <c r="ACA473" s="2"/>
      <c r="ACB473" s="2"/>
      <c r="ACC473" s="2"/>
      <c r="ACD473" s="2"/>
      <c r="ACE473" s="2"/>
      <c r="ACF473" s="2"/>
      <c r="ACG473" s="2"/>
      <c r="ACH473" s="2"/>
      <c r="ACI473" s="2"/>
      <c r="ACJ473" s="2"/>
      <c r="ACK473" s="2"/>
      <c r="ACL473" s="2"/>
      <c r="ACM473" s="2"/>
      <c r="ACN473" s="2"/>
      <c r="ACO473" s="2"/>
      <c r="ACP473" s="2"/>
      <c r="ACQ473" s="2"/>
      <c r="ACR473" s="2"/>
      <c r="ACS473" s="2"/>
      <c r="ACT473" s="2"/>
      <c r="ACU473" s="2"/>
      <c r="ACV473" s="2"/>
      <c r="ACW473" s="2"/>
      <c r="ACX473" s="2"/>
      <c r="ACY473" s="2"/>
      <c r="ACZ473" s="2"/>
      <c r="ADA473" s="2"/>
      <c r="ADB473" s="2"/>
      <c r="ADC473" s="2"/>
      <c r="ADD473" s="2"/>
      <c r="ADE473" s="2"/>
      <c r="ADF473" s="2"/>
      <c r="ADG473" s="2"/>
      <c r="ADH473" s="2"/>
      <c r="ADI473" s="2"/>
      <c r="ADJ473" s="2"/>
      <c r="ADK473" s="2"/>
      <c r="ADL473" s="2"/>
      <c r="ADM473" s="2"/>
      <c r="ADN473" s="2"/>
      <c r="ADO473" s="2"/>
      <c r="ADP473" s="2"/>
      <c r="ADQ473" s="2"/>
      <c r="ADR473" s="2"/>
      <c r="ADS473" s="2"/>
      <c r="ADT473" s="2"/>
      <c r="ADU473" s="2"/>
      <c r="ADV473" s="2"/>
      <c r="ADW473" s="2"/>
      <c r="ADX473" s="2"/>
      <c r="ADY473" s="2"/>
      <c r="ADZ473" s="2"/>
      <c r="AEA473" s="2"/>
      <c r="AEB473" s="2"/>
      <c r="AEC473" s="2"/>
      <c r="AED473" s="2"/>
      <c r="AEE473" s="2"/>
      <c r="AEF473" s="2"/>
      <c r="AEG473" s="2"/>
      <c r="AEH473" s="2"/>
      <c r="AEI473" s="2"/>
      <c r="AEJ473" s="2"/>
      <c r="AEK473" s="2"/>
      <c r="AEL473" s="2"/>
      <c r="AEM473" s="2"/>
      <c r="AEN473" s="2"/>
      <c r="AEO473" s="2"/>
      <c r="AEP473" s="2"/>
      <c r="AEQ473" s="2"/>
      <c r="AER473" s="2"/>
      <c r="AES473" s="2"/>
      <c r="AET473" s="2"/>
      <c r="AEU473" s="2"/>
      <c r="AEV473" s="2"/>
      <c r="AEW473" s="2"/>
      <c r="AEX473" s="2"/>
      <c r="AEY473" s="2"/>
      <c r="AEZ473" s="2"/>
      <c r="AFA473" s="2"/>
      <c r="AFB473" s="2"/>
      <c r="AFC473" s="2"/>
      <c r="AFD473" s="2"/>
      <c r="AFE473" s="2"/>
      <c r="AFF473" s="2"/>
      <c r="AFG473" s="2"/>
      <c r="AFH473" s="2"/>
      <c r="AFI473" s="2"/>
      <c r="AFJ473" s="2"/>
      <c r="AFK473" s="2"/>
      <c r="AFL473" s="2"/>
      <c r="AFM473" s="2"/>
      <c r="AFN473" s="2"/>
      <c r="AFO473" s="2"/>
      <c r="AFP473" s="2"/>
      <c r="AFQ473" s="2"/>
      <c r="AFR473" s="2"/>
      <c r="AFS473" s="2"/>
      <c r="AFT473" s="2"/>
      <c r="AFU473" s="2"/>
      <c r="AFV473" s="2"/>
      <c r="AFW473" s="2"/>
      <c r="AFX473" s="2"/>
      <c r="AFY473" s="2"/>
      <c r="AFZ473" s="2"/>
      <c r="AGA473" s="2"/>
      <c r="AGB473" s="2"/>
      <c r="AGC473" s="2"/>
      <c r="AGD473" s="2"/>
      <c r="AGE473" s="2"/>
      <c r="AGF473" s="2"/>
      <c r="AGG473" s="2"/>
      <c r="AGH473" s="2"/>
      <c r="AGI473" s="2"/>
      <c r="AGJ473" s="2"/>
      <c r="AGK473" s="2"/>
      <c r="AGL473" s="2"/>
      <c r="AGM473" s="2"/>
      <c r="AGN473" s="2"/>
      <c r="AGO473" s="2"/>
      <c r="AGP473" s="2"/>
      <c r="AGQ473" s="2"/>
      <c r="AGR473" s="2"/>
      <c r="AGS473" s="2"/>
      <c r="AGT473" s="2"/>
      <c r="AGU473" s="2"/>
      <c r="AGV473" s="2"/>
      <c r="AGW473" s="2"/>
      <c r="AGX473" s="2"/>
      <c r="AGY473" s="2"/>
      <c r="AGZ473" s="2"/>
      <c r="AHA473" s="2"/>
      <c r="AHB473" s="2"/>
      <c r="AHC473" s="2"/>
      <c r="AHD473" s="2"/>
      <c r="AHE473" s="2"/>
      <c r="AHF473" s="2"/>
      <c r="AHG473" s="2"/>
      <c r="AHH473" s="2"/>
      <c r="AHI473" s="2"/>
      <c r="AHJ473" s="2"/>
      <c r="AHK473" s="2"/>
      <c r="AHL473" s="2"/>
      <c r="AHM473" s="2"/>
      <c r="AHN473" s="2"/>
      <c r="AHO473" s="2"/>
      <c r="AHP473" s="2"/>
      <c r="AHQ473" s="2"/>
      <c r="AHR473" s="2"/>
      <c r="AHS473" s="2"/>
      <c r="AHT473" s="2"/>
      <c r="AHU473" s="2"/>
      <c r="AHV473" s="2"/>
      <c r="AHW473" s="2"/>
      <c r="AHX473" s="2"/>
      <c r="AHY473" s="2"/>
      <c r="AHZ473" s="2"/>
      <c r="AIA473" s="2"/>
      <c r="AIB473" s="2"/>
      <c r="AIC473" s="2"/>
      <c r="AID473" s="2"/>
      <c r="AIE473" s="2"/>
      <c r="AIF473" s="2"/>
      <c r="AIG473" s="2"/>
      <c r="AIH473" s="2"/>
      <c r="AII473" s="2"/>
      <c r="AIJ473" s="2"/>
      <c r="AIK473" s="2"/>
      <c r="AIL473" s="2"/>
      <c r="AIM473" s="2"/>
      <c r="AIN473" s="2"/>
      <c r="AIO473" s="2"/>
      <c r="AIP473" s="2"/>
      <c r="AIQ473" s="2"/>
      <c r="AIR473" s="2"/>
      <c r="AIS473" s="2"/>
      <c r="AIT473" s="2"/>
      <c r="AIU473" s="2"/>
      <c r="AIV473" s="2"/>
      <c r="AIW473" s="2"/>
      <c r="AIX473" s="2"/>
      <c r="AIY473" s="2"/>
      <c r="AIZ473" s="2"/>
      <c r="AJA473" s="2"/>
      <c r="AJB473" s="2"/>
      <c r="AJC473" s="2"/>
      <c r="AJD473" s="2"/>
      <c r="AJE473" s="2"/>
      <c r="AJF473" s="2"/>
      <c r="AJG473" s="2"/>
      <c r="AJH473" s="2"/>
      <c r="AJI473" s="2"/>
      <c r="AJJ473" s="2"/>
      <c r="AJK473" s="2"/>
      <c r="AJL473" s="2"/>
      <c r="AJM473" s="2"/>
      <c r="AJN473" s="2"/>
      <c r="AJO473" s="2"/>
      <c r="AJP473" s="2"/>
      <c r="AJQ473" s="2"/>
      <c r="AJR473" s="2"/>
      <c r="AJS473" s="2"/>
      <c r="AJT473" s="2"/>
      <c r="AJU473" s="2"/>
      <c r="AJV473" s="2"/>
      <c r="AJW473" s="2"/>
      <c r="AJX473" s="2"/>
      <c r="AJY473" s="2"/>
      <c r="AJZ473" s="2"/>
      <c r="AKA473" s="2"/>
      <c r="AKB473" s="2"/>
      <c r="AKC473" s="2"/>
      <c r="AKD473" s="2"/>
      <c r="AKE473" s="2"/>
      <c r="AKF473" s="2"/>
      <c r="AKG473" s="2"/>
      <c r="AKH473" s="2"/>
      <c r="AKI473" s="2"/>
      <c r="AKJ473" s="2"/>
      <c r="AKK473" s="2"/>
      <c r="AKL473" s="2"/>
      <c r="AKM473" s="2"/>
      <c r="AKN473" s="2"/>
      <c r="AKO473" s="2"/>
      <c r="AKP473" s="2"/>
      <c r="AKQ473" s="2"/>
      <c r="AKR473" s="2"/>
      <c r="AKS473" s="2"/>
      <c r="AKT473" s="2"/>
      <c r="AKU473" s="2"/>
      <c r="AKV473" s="2"/>
      <c r="AKW473" s="2"/>
      <c r="AKX473" s="2"/>
      <c r="AKY473" s="2"/>
      <c r="AKZ473" s="2"/>
      <c r="ALA473" s="2"/>
      <c r="ALB473" s="1"/>
      <c r="ALC473" s="1"/>
      <c r="ALD473" s="1"/>
      <c r="ALE473" s="1"/>
      <c r="ALF473" s="1"/>
      <c r="ALG473" s="1"/>
      <c r="ALH473" s="1"/>
      <c r="ALI473" s="1"/>
      <c r="ALJ473" s="1"/>
      <c r="ALK473" s="1"/>
      <c r="ALL473" s="1"/>
      <c r="ALM473" s="1"/>
      <c r="ALN473" s="1"/>
      <c r="ALO473" s="1"/>
      <c r="ALP473" s="1"/>
      <c r="ALQ473" s="1"/>
      <c r="ALR473" s="1"/>
      <c r="ALS473"/>
      <c r="ALT473"/>
      <c r="ALU473"/>
      <c r="ALV473"/>
      <c r="ALW473"/>
      <c r="ALX473"/>
      <c r="ALY473"/>
      <c r="ALZ473"/>
      <c r="AMA473"/>
      <c r="AMB473"/>
      <c r="AMC473"/>
      <c r="AMD473"/>
      <c r="AME473"/>
      <c r="AMF473"/>
      <c r="AMG473"/>
      <c r="AMH473"/>
      <c r="AMI473"/>
      <c r="AMJ473"/>
    </row>
    <row r="474" spans="1:1024" s="37" customFormat="1">
      <c r="A474" s="1"/>
      <c r="B474" s="1"/>
      <c r="C474" s="1"/>
      <c r="D474" s="1"/>
      <c r="E474" s="1"/>
      <c r="F474" s="1"/>
      <c r="G474" s="1"/>
      <c r="H474" s="1"/>
      <c r="I474" s="1"/>
      <c r="J474" s="10"/>
      <c r="K474" s="10"/>
      <c r="L474" s="10"/>
      <c r="M474" s="50"/>
      <c r="N474" s="50"/>
      <c r="O474" s="1"/>
      <c r="P474" s="1"/>
      <c r="Q474" s="51"/>
      <c r="VZ474" s="2"/>
      <c r="WA474" s="2"/>
      <c r="WB474" s="2"/>
      <c r="WC474" s="2"/>
      <c r="WD474" s="2"/>
      <c r="WE474" s="2"/>
      <c r="WF474" s="2"/>
      <c r="WG474" s="2"/>
      <c r="WH474" s="2"/>
      <c r="WI474" s="2"/>
      <c r="WJ474" s="2"/>
      <c r="WK474" s="2"/>
      <c r="WL474" s="2"/>
      <c r="WM474" s="2"/>
      <c r="WN474" s="2"/>
      <c r="WO474" s="2"/>
      <c r="WP474" s="2"/>
      <c r="WQ474" s="2"/>
      <c r="WR474" s="2"/>
      <c r="WS474" s="2"/>
      <c r="WT474" s="2"/>
      <c r="WU474" s="2"/>
      <c r="WV474" s="2"/>
      <c r="WW474" s="2"/>
      <c r="WX474" s="2"/>
      <c r="WY474" s="2"/>
      <c r="WZ474" s="2"/>
      <c r="XA474" s="2"/>
      <c r="XB474" s="2"/>
      <c r="XC474" s="2"/>
      <c r="XD474" s="2"/>
      <c r="XE474" s="2"/>
      <c r="XF474" s="2"/>
      <c r="XG474" s="2"/>
      <c r="XH474" s="2"/>
      <c r="XI474" s="2"/>
      <c r="XJ474" s="2"/>
      <c r="XK474" s="2"/>
      <c r="XL474" s="2"/>
      <c r="XM474" s="2"/>
      <c r="XN474" s="2"/>
      <c r="XO474" s="2"/>
      <c r="XP474" s="2"/>
      <c r="XQ474" s="2"/>
      <c r="XR474" s="2"/>
      <c r="XS474" s="2"/>
      <c r="XT474" s="2"/>
      <c r="XU474" s="2"/>
      <c r="XV474" s="2"/>
      <c r="XW474" s="2"/>
      <c r="XX474" s="2"/>
      <c r="XY474" s="2"/>
      <c r="XZ474" s="2"/>
      <c r="YA474" s="2"/>
      <c r="YB474" s="2"/>
      <c r="YC474" s="2"/>
      <c r="YD474" s="2"/>
      <c r="YE474" s="2"/>
      <c r="YF474" s="2"/>
      <c r="YG474" s="2"/>
      <c r="YH474" s="2"/>
      <c r="YI474" s="2"/>
      <c r="YJ474" s="2"/>
      <c r="YK474" s="2"/>
      <c r="YL474" s="2"/>
      <c r="YM474" s="2"/>
      <c r="YN474" s="2"/>
      <c r="YO474" s="2"/>
      <c r="YP474" s="2"/>
      <c r="YQ474" s="2"/>
      <c r="YR474" s="2"/>
      <c r="YS474" s="2"/>
      <c r="YT474" s="2"/>
      <c r="YU474" s="2"/>
      <c r="YV474" s="2"/>
      <c r="YW474" s="2"/>
      <c r="YX474" s="2"/>
      <c r="YY474" s="2"/>
      <c r="YZ474" s="2"/>
      <c r="ZA474" s="2"/>
      <c r="ZB474" s="2"/>
      <c r="ZC474" s="2"/>
      <c r="ZD474" s="2"/>
      <c r="ZE474" s="2"/>
      <c r="ZF474" s="2"/>
      <c r="ZG474" s="2"/>
      <c r="ZH474" s="2"/>
      <c r="ZI474" s="2"/>
      <c r="ZJ474" s="2"/>
      <c r="ZK474" s="2"/>
      <c r="ZL474" s="2"/>
      <c r="ZM474" s="2"/>
      <c r="ZN474" s="2"/>
      <c r="ZO474" s="2"/>
      <c r="ZP474" s="2"/>
      <c r="ZQ474" s="2"/>
      <c r="ZR474" s="2"/>
      <c r="ZS474" s="2"/>
      <c r="ZT474" s="2"/>
      <c r="ZU474" s="2"/>
      <c r="ZV474" s="2"/>
      <c r="ZW474" s="2"/>
      <c r="ZX474" s="2"/>
      <c r="ZY474" s="2"/>
      <c r="ZZ474" s="2"/>
      <c r="AAA474" s="2"/>
      <c r="AAB474" s="2"/>
      <c r="AAC474" s="2"/>
      <c r="AAD474" s="2"/>
      <c r="AAE474" s="2"/>
      <c r="AAF474" s="2"/>
      <c r="AAG474" s="2"/>
      <c r="AAH474" s="2"/>
      <c r="AAI474" s="2"/>
      <c r="AAJ474" s="2"/>
      <c r="AAK474" s="2"/>
      <c r="AAL474" s="2"/>
      <c r="AAM474" s="2"/>
      <c r="AAN474" s="2"/>
      <c r="AAO474" s="2"/>
      <c r="AAP474" s="2"/>
      <c r="AAQ474" s="2"/>
      <c r="AAR474" s="2"/>
      <c r="AAS474" s="2"/>
      <c r="AAT474" s="2"/>
      <c r="AAU474" s="2"/>
      <c r="AAV474" s="2"/>
      <c r="AAW474" s="2"/>
      <c r="AAX474" s="2"/>
      <c r="AAY474" s="2"/>
      <c r="AAZ474" s="2"/>
      <c r="ABA474" s="2"/>
      <c r="ABB474" s="2"/>
      <c r="ABC474" s="2"/>
      <c r="ABD474" s="2"/>
      <c r="ABE474" s="2"/>
      <c r="ABF474" s="2"/>
      <c r="ABG474" s="2"/>
      <c r="ABH474" s="2"/>
      <c r="ABI474" s="2"/>
      <c r="ABJ474" s="2"/>
      <c r="ABK474" s="2"/>
      <c r="ABL474" s="2"/>
      <c r="ABM474" s="2"/>
      <c r="ABN474" s="2"/>
      <c r="ABO474" s="2"/>
      <c r="ABP474" s="2"/>
      <c r="ABQ474" s="2"/>
      <c r="ABR474" s="2"/>
      <c r="ABS474" s="2"/>
      <c r="ABT474" s="2"/>
      <c r="ABU474" s="2"/>
      <c r="ABV474" s="2"/>
      <c r="ABW474" s="2"/>
      <c r="ABX474" s="2"/>
      <c r="ABY474" s="2"/>
      <c r="ABZ474" s="2"/>
      <c r="ACA474" s="2"/>
      <c r="ACB474" s="2"/>
      <c r="ACC474" s="2"/>
      <c r="ACD474" s="2"/>
      <c r="ACE474" s="2"/>
      <c r="ACF474" s="2"/>
      <c r="ACG474" s="2"/>
      <c r="ACH474" s="2"/>
      <c r="ACI474" s="2"/>
      <c r="ACJ474" s="2"/>
      <c r="ACK474" s="2"/>
      <c r="ACL474" s="2"/>
      <c r="ACM474" s="2"/>
      <c r="ACN474" s="2"/>
      <c r="ACO474" s="2"/>
      <c r="ACP474" s="2"/>
      <c r="ACQ474" s="2"/>
      <c r="ACR474" s="2"/>
      <c r="ACS474" s="2"/>
      <c r="ACT474" s="2"/>
      <c r="ACU474" s="2"/>
      <c r="ACV474" s="2"/>
      <c r="ACW474" s="2"/>
      <c r="ACX474" s="2"/>
      <c r="ACY474" s="2"/>
      <c r="ACZ474" s="2"/>
      <c r="ADA474" s="2"/>
      <c r="ADB474" s="2"/>
      <c r="ADC474" s="2"/>
      <c r="ADD474" s="2"/>
      <c r="ADE474" s="2"/>
      <c r="ADF474" s="2"/>
      <c r="ADG474" s="2"/>
      <c r="ADH474" s="2"/>
      <c r="ADI474" s="2"/>
      <c r="ADJ474" s="2"/>
      <c r="ADK474" s="2"/>
      <c r="ADL474" s="2"/>
      <c r="ADM474" s="2"/>
      <c r="ADN474" s="2"/>
      <c r="ADO474" s="2"/>
      <c r="ADP474" s="2"/>
      <c r="ADQ474" s="2"/>
      <c r="ADR474" s="2"/>
      <c r="ADS474" s="2"/>
      <c r="ADT474" s="2"/>
      <c r="ADU474" s="2"/>
      <c r="ADV474" s="2"/>
      <c r="ADW474" s="2"/>
      <c r="ADX474" s="2"/>
      <c r="ADY474" s="2"/>
      <c r="ADZ474" s="2"/>
      <c r="AEA474" s="2"/>
      <c r="AEB474" s="2"/>
      <c r="AEC474" s="2"/>
      <c r="AED474" s="2"/>
      <c r="AEE474" s="2"/>
      <c r="AEF474" s="2"/>
      <c r="AEG474" s="2"/>
      <c r="AEH474" s="2"/>
      <c r="AEI474" s="2"/>
      <c r="AEJ474" s="2"/>
      <c r="AEK474" s="2"/>
      <c r="AEL474" s="2"/>
      <c r="AEM474" s="2"/>
      <c r="AEN474" s="2"/>
      <c r="AEO474" s="2"/>
      <c r="AEP474" s="2"/>
      <c r="AEQ474" s="2"/>
      <c r="AER474" s="2"/>
      <c r="AES474" s="2"/>
      <c r="AET474" s="2"/>
      <c r="AEU474" s="2"/>
      <c r="AEV474" s="2"/>
      <c r="AEW474" s="2"/>
      <c r="AEX474" s="2"/>
      <c r="AEY474" s="2"/>
      <c r="AEZ474" s="2"/>
      <c r="AFA474" s="2"/>
      <c r="AFB474" s="2"/>
      <c r="AFC474" s="2"/>
      <c r="AFD474" s="2"/>
      <c r="AFE474" s="2"/>
      <c r="AFF474" s="2"/>
      <c r="AFG474" s="2"/>
      <c r="AFH474" s="2"/>
      <c r="AFI474" s="2"/>
      <c r="AFJ474" s="2"/>
      <c r="AFK474" s="2"/>
      <c r="AFL474" s="2"/>
      <c r="AFM474" s="2"/>
      <c r="AFN474" s="2"/>
      <c r="AFO474" s="2"/>
      <c r="AFP474" s="2"/>
      <c r="AFQ474" s="2"/>
      <c r="AFR474" s="2"/>
      <c r="AFS474" s="2"/>
      <c r="AFT474" s="2"/>
      <c r="AFU474" s="2"/>
      <c r="AFV474" s="2"/>
      <c r="AFW474" s="2"/>
      <c r="AFX474" s="2"/>
      <c r="AFY474" s="2"/>
      <c r="AFZ474" s="2"/>
      <c r="AGA474" s="2"/>
      <c r="AGB474" s="2"/>
      <c r="AGC474" s="2"/>
      <c r="AGD474" s="2"/>
      <c r="AGE474" s="2"/>
      <c r="AGF474" s="2"/>
      <c r="AGG474" s="2"/>
      <c r="AGH474" s="2"/>
      <c r="AGI474" s="2"/>
      <c r="AGJ474" s="2"/>
      <c r="AGK474" s="2"/>
      <c r="AGL474" s="2"/>
      <c r="AGM474" s="2"/>
      <c r="AGN474" s="2"/>
      <c r="AGO474" s="2"/>
      <c r="AGP474" s="2"/>
      <c r="AGQ474" s="2"/>
      <c r="AGR474" s="2"/>
      <c r="AGS474" s="2"/>
      <c r="AGT474" s="2"/>
      <c r="AGU474" s="2"/>
      <c r="AGV474" s="2"/>
      <c r="AGW474" s="2"/>
      <c r="AGX474" s="2"/>
      <c r="AGY474" s="2"/>
      <c r="AGZ474" s="2"/>
      <c r="AHA474" s="2"/>
      <c r="AHB474" s="2"/>
      <c r="AHC474" s="2"/>
      <c r="AHD474" s="2"/>
      <c r="AHE474" s="2"/>
      <c r="AHF474" s="2"/>
      <c r="AHG474" s="2"/>
      <c r="AHH474" s="2"/>
      <c r="AHI474" s="2"/>
      <c r="AHJ474" s="2"/>
      <c r="AHK474" s="2"/>
      <c r="AHL474" s="2"/>
      <c r="AHM474" s="2"/>
      <c r="AHN474" s="2"/>
      <c r="AHO474" s="2"/>
      <c r="AHP474" s="2"/>
      <c r="AHQ474" s="2"/>
      <c r="AHR474" s="2"/>
      <c r="AHS474" s="2"/>
      <c r="AHT474" s="2"/>
      <c r="AHU474" s="2"/>
      <c r="AHV474" s="2"/>
      <c r="AHW474" s="2"/>
      <c r="AHX474" s="2"/>
      <c r="AHY474" s="2"/>
      <c r="AHZ474" s="2"/>
      <c r="AIA474" s="2"/>
      <c r="AIB474" s="2"/>
      <c r="AIC474" s="2"/>
      <c r="AID474" s="2"/>
      <c r="AIE474" s="2"/>
      <c r="AIF474" s="2"/>
      <c r="AIG474" s="2"/>
      <c r="AIH474" s="2"/>
      <c r="AII474" s="2"/>
      <c r="AIJ474" s="2"/>
      <c r="AIK474" s="2"/>
      <c r="AIL474" s="2"/>
      <c r="AIM474" s="2"/>
      <c r="AIN474" s="2"/>
      <c r="AIO474" s="2"/>
      <c r="AIP474" s="2"/>
      <c r="AIQ474" s="2"/>
      <c r="AIR474" s="2"/>
      <c r="AIS474" s="2"/>
      <c r="AIT474" s="2"/>
      <c r="AIU474" s="2"/>
      <c r="AIV474" s="2"/>
      <c r="AIW474" s="2"/>
      <c r="AIX474" s="2"/>
      <c r="AIY474" s="2"/>
      <c r="AIZ474" s="2"/>
      <c r="AJA474" s="2"/>
      <c r="AJB474" s="2"/>
      <c r="AJC474" s="2"/>
      <c r="AJD474" s="2"/>
      <c r="AJE474" s="2"/>
      <c r="AJF474" s="2"/>
      <c r="AJG474" s="2"/>
      <c r="AJH474" s="2"/>
      <c r="AJI474" s="2"/>
      <c r="AJJ474" s="2"/>
      <c r="AJK474" s="2"/>
      <c r="AJL474" s="2"/>
      <c r="AJM474" s="2"/>
      <c r="AJN474" s="2"/>
      <c r="AJO474" s="2"/>
      <c r="AJP474" s="2"/>
      <c r="AJQ474" s="2"/>
      <c r="AJR474" s="2"/>
      <c r="AJS474" s="2"/>
      <c r="AJT474" s="2"/>
      <c r="AJU474" s="2"/>
      <c r="AJV474" s="2"/>
      <c r="AJW474" s="2"/>
      <c r="AJX474" s="2"/>
      <c r="AJY474" s="2"/>
      <c r="AJZ474" s="2"/>
      <c r="AKA474" s="2"/>
      <c r="AKB474" s="2"/>
      <c r="AKC474" s="2"/>
      <c r="AKD474" s="2"/>
      <c r="AKE474" s="2"/>
      <c r="AKF474" s="2"/>
      <c r="AKG474" s="2"/>
      <c r="AKH474" s="2"/>
      <c r="AKI474" s="2"/>
      <c r="AKJ474" s="2"/>
      <c r="AKK474" s="2"/>
      <c r="AKL474" s="2"/>
      <c r="AKM474" s="2"/>
      <c r="AKN474" s="2"/>
      <c r="AKO474" s="2"/>
      <c r="AKP474" s="2"/>
      <c r="AKQ474" s="2"/>
      <c r="AKR474" s="2"/>
      <c r="AKS474" s="2"/>
      <c r="AKT474" s="2"/>
      <c r="AKU474" s="2"/>
      <c r="AKV474" s="2"/>
      <c r="AKW474" s="2"/>
      <c r="AKX474" s="2"/>
      <c r="AKY474" s="2"/>
      <c r="AKZ474" s="2"/>
      <c r="ALA474" s="2"/>
      <c r="ALB474" s="1"/>
      <c r="ALC474" s="1"/>
      <c r="ALD474" s="1"/>
      <c r="ALE474" s="1"/>
      <c r="ALF474" s="1"/>
      <c r="ALG474" s="1"/>
      <c r="ALH474" s="1"/>
      <c r="ALI474" s="1"/>
      <c r="ALJ474" s="1"/>
      <c r="ALK474" s="1"/>
      <c r="ALL474" s="1"/>
      <c r="ALM474" s="1"/>
      <c r="ALN474" s="1"/>
      <c r="ALO474" s="1"/>
      <c r="ALP474" s="1"/>
      <c r="ALQ474" s="1"/>
      <c r="ALR474" s="1"/>
      <c r="ALS474"/>
      <c r="ALT474"/>
      <c r="ALU474"/>
      <c r="ALV474"/>
      <c r="ALW474"/>
      <c r="ALX474"/>
      <c r="ALY474"/>
      <c r="ALZ474"/>
      <c r="AMA474"/>
      <c r="AMB474"/>
      <c r="AMC474"/>
      <c r="AMD474"/>
      <c r="AME474"/>
      <c r="AMF474"/>
      <c r="AMG474"/>
      <c r="AMH474"/>
      <c r="AMI474"/>
      <c r="AMJ474"/>
    </row>
    <row r="475" spans="1:1024" s="37" customFormat="1">
      <c r="A475" s="1"/>
      <c r="B475" s="1"/>
      <c r="C475" s="1"/>
      <c r="D475" s="1"/>
      <c r="E475" s="1"/>
      <c r="F475" s="1"/>
      <c r="G475" s="1"/>
      <c r="H475" s="1"/>
      <c r="I475" s="1"/>
      <c r="J475" s="10"/>
      <c r="K475" s="10"/>
      <c r="L475" s="10"/>
      <c r="M475" s="50"/>
      <c r="N475" s="50"/>
      <c r="O475" s="1"/>
      <c r="P475" s="1"/>
      <c r="Q475" s="51"/>
      <c r="VZ475" s="2"/>
      <c r="WA475" s="2"/>
      <c r="WB475" s="2"/>
      <c r="WC475" s="2"/>
      <c r="WD475" s="2"/>
      <c r="WE475" s="2"/>
      <c r="WF475" s="2"/>
      <c r="WG475" s="2"/>
      <c r="WH475" s="2"/>
      <c r="WI475" s="2"/>
      <c r="WJ475" s="2"/>
      <c r="WK475" s="2"/>
      <c r="WL475" s="2"/>
      <c r="WM475" s="2"/>
      <c r="WN475" s="2"/>
      <c r="WO475" s="2"/>
      <c r="WP475" s="2"/>
      <c r="WQ475" s="2"/>
      <c r="WR475" s="2"/>
      <c r="WS475" s="2"/>
      <c r="WT475" s="2"/>
      <c r="WU475" s="2"/>
      <c r="WV475" s="2"/>
      <c r="WW475" s="2"/>
      <c r="WX475" s="2"/>
      <c r="WY475" s="2"/>
      <c r="WZ475" s="2"/>
      <c r="XA475" s="2"/>
      <c r="XB475" s="2"/>
      <c r="XC475" s="2"/>
      <c r="XD475" s="2"/>
      <c r="XE475" s="2"/>
      <c r="XF475" s="2"/>
      <c r="XG475" s="2"/>
      <c r="XH475" s="2"/>
      <c r="XI475" s="2"/>
      <c r="XJ475" s="2"/>
      <c r="XK475" s="2"/>
      <c r="XL475" s="2"/>
      <c r="XM475" s="2"/>
      <c r="XN475" s="2"/>
      <c r="XO475" s="2"/>
      <c r="XP475" s="2"/>
      <c r="XQ475" s="2"/>
      <c r="XR475" s="2"/>
      <c r="XS475" s="2"/>
      <c r="XT475" s="2"/>
      <c r="XU475" s="2"/>
      <c r="XV475" s="2"/>
      <c r="XW475" s="2"/>
      <c r="XX475" s="2"/>
      <c r="XY475" s="2"/>
      <c r="XZ475" s="2"/>
      <c r="YA475" s="2"/>
      <c r="YB475" s="2"/>
      <c r="YC475" s="2"/>
      <c r="YD475" s="2"/>
      <c r="YE475" s="2"/>
      <c r="YF475" s="2"/>
      <c r="YG475" s="2"/>
      <c r="YH475" s="2"/>
      <c r="YI475" s="2"/>
      <c r="YJ475" s="2"/>
      <c r="YK475" s="2"/>
      <c r="YL475" s="2"/>
      <c r="YM475" s="2"/>
      <c r="YN475" s="2"/>
      <c r="YO475" s="2"/>
      <c r="YP475" s="2"/>
      <c r="YQ475" s="2"/>
      <c r="YR475" s="2"/>
      <c r="YS475" s="2"/>
      <c r="YT475" s="2"/>
      <c r="YU475" s="2"/>
      <c r="YV475" s="2"/>
      <c r="YW475" s="2"/>
      <c r="YX475" s="2"/>
      <c r="YY475" s="2"/>
      <c r="YZ475" s="2"/>
      <c r="ZA475" s="2"/>
      <c r="ZB475" s="2"/>
      <c r="ZC475" s="2"/>
      <c r="ZD475" s="2"/>
      <c r="ZE475" s="2"/>
      <c r="ZF475" s="2"/>
      <c r="ZG475" s="2"/>
      <c r="ZH475" s="2"/>
      <c r="ZI475" s="2"/>
      <c r="ZJ475" s="2"/>
      <c r="ZK475" s="2"/>
      <c r="ZL475" s="2"/>
      <c r="ZM475" s="2"/>
      <c r="ZN475" s="2"/>
      <c r="ZO475" s="2"/>
      <c r="ZP475" s="2"/>
      <c r="ZQ475" s="2"/>
      <c r="ZR475" s="2"/>
      <c r="ZS475" s="2"/>
      <c r="ZT475" s="2"/>
      <c r="ZU475" s="2"/>
      <c r="ZV475" s="2"/>
      <c r="ZW475" s="2"/>
      <c r="ZX475" s="2"/>
      <c r="ZY475" s="2"/>
      <c r="ZZ475" s="2"/>
      <c r="AAA475" s="2"/>
      <c r="AAB475" s="2"/>
      <c r="AAC475" s="2"/>
      <c r="AAD475" s="2"/>
      <c r="AAE475" s="2"/>
      <c r="AAF475" s="2"/>
      <c r="AAG475" s="2"/>
      <c r="AAH475" s="2"/>
      <c r="AAI475" s="2"/>
      <c r="AAJ475" s="2"/>
      <c r="AAK475" s="2"/>
      <c r="AAL475" s="2"/>
      <c r="AAM475" s="2"/>
      <c r="AAN475" s="2"/>
      <c r="AAO475" s="2"/>
      <c r="AAP475" s="2"/>
      <c r="AAQ475" s="2"/>
      <c r="AAR475" s="2"/>
      <c r="AAS475" s="2"/>
      <c r="AAT475" s="2"/>
      <c r="AAU475" s="2"/>
      <c r="AAV475" s="2"/>
      <c r="AAW475" s="2"/>
      <c r="AAX475" s="2"/>
      <c r="AAY475" s="2"/>
      <c r="AAZ475" s="2"/>
      <c r="ABA475" s="2"/>
      <c r="ABB475" s="2"/>
      <c r="ABC475" s="2"/>
      <c r="ABD475" s="2"/>
      <c r="ABE475" s="2"/>
      <c r="ABF475" s="2"/>
      <c r="ABG475" s="2"/>
      <c r="ABH475" s="2"/>
      <c r="ABI475" s="2"/>
      <c r="ABJ475" s="2"/>
      <c r="ABK475" s="2"/>
      <c r="ABL475" s="2"/>
      <c r="ABM475" s="2"/>
      <c r="ABN475" s="2"/>
      <c r="ABO475" s="2"/>
      <c r="ABP475" s="2"/>
      <c r="ABQ475" s="2"/>
      <c r="ABR475" s="2"/>
      <c r="ABS475" s="2"/>
      <c r="ABT475" s="2"/>
      <c r="ABU475" s="2"/>
      <c r="ABV475" s="2"/>
      <c r="ABW475" s="2"/>
      <c r="ABX475" s="2"/>
      <c r="ABY475" s="2"/>
      <c r="ABZ475" s="2"/>
      <c r="ACA475" s="2"/>
      <c r="ACB475" s="2"/>
      <c r="ACC475" s="2"/>
      <c r="ACD475" s="2"/>
      <c r="ACE475" s="2"/>
      <c r="ACF475" s="2"/>
      <c r="ACG475" s="2"/>
      <c r="ACH475" s="2"/>
      <c r="ACI475" s="2"/>
      <c r="ACJ475" s="2"/>
      <c r="ACK475" s="2"/>
      <c r="ACL475" s="2"/>
      <c r="ACM475" s="2"/>
      <c r="ACN475" s="2"/>
      <c r="ACO475" s="2"/>
      <c r="ACP475" s="2"/>
      <c r="ACQ475" s="2"/>
      <c r="ACR475" s="2"/>
      <c r="ACS475" s="2"/>
      <c r="ACT475" s="2"/>
      <c r="ACU475" s="2"/>
      <c r="ACV475" s="2"/>
      <c r="ACW475" s="2"/>
      <c r="ACX475" s="2"/>
      <c r="ACY475" s="2"/>
      <c r="ACZ475" s="2"/>
      <c r="ADA475" s="2"/>
      <c r="ADB475" s="2"/>
      <c r="ADC475" s="2"/>
      <c r="ADD475" s="2"/>
      <c r="ADE475" s="2"/>
      <c r="ADF475" s="2"/>
      <c r="ADG475" s="2"/>
      <c r="ADH475" s="2"/>
      <c r="ADI475" s="2"/>
      <c r="ADJ475" s="2"/>
      <c r="ADK475" s="2"/>
      <c r="ADL475" s="2"/>
      <c r="ADM475" s="2"/>
      <c r="ADN475" s="2"/>
      <c r="ADO475" s="2"/>
      <c r="ADP475" s="2"/>
      <c r="ADQ475" s="2"/>
      <c r="ADR475" s="2"/>
      <c r="ADS475" s="2"/>
      <c r="ADT475" s="2"/>
      <c r="ADU475" s="2"/>
      <c r="ADV475" s="2"/>
      <c r="ADW475" s="2"/>
      <c r="ADX475" s="2"/>
      <c r="ADY475" s="2"/>
      <c r="ADZ475" s="2"/>
      <c r="AEA475" s="2"/>
      <c r="AEB475" s="2"/>
      <c r="AEC475" s="2"/>
      <c r="AED475" s="2"/>
      <c r="AEE475" s="2"/>
      <c r="AEF475" s="2"/>
      <c r="AEG475" s="2"/>
      <c r="AEH475" s="2"/>
      <c r="AEI475" s="2"/>
      <c r="AEJ475" s="2"/>
      <c r="AEK475" s="2"/>
      <c r="AEL475" s="2"/>
      <c r="AEM475" s="2"/>
      <c r="AEN475" s="2"/>
      <c r="AEO475" s="2"/>
      <c r="AEP475" s="2"/>
      <c r="AEQ475" s="2"/>
      <c r="AER475" s="2"/>
      <c r="AES475" s="2"/>
      <c r="AET475" s="2"/>
      <c r="AEU475" s="2"/>
      <c r="AEV475" s="2"/>
      <c r="AEW475" s="2"/>
      <c r="AEX475" s="2"/>
      <c r="AEY475" s="2"/>
      <c r="AEZ475" s="2"/>
      <c r="AFA475" s="2"/>
      <c r="AFB475" s="2"/>
      <c r="AFC475" s="2"/>
      <c r="AFD475" s="2"/>
      <c r="AFE475" s="2"/>
      <c r="AFF475" s="2"/>
      <c r="AFG475" s="2"/>
      <c r="AFH475" s="2"/>
      <c r="AFI475" s="2"/>
      <c r="AFJ475" s="2"/>
      <c r="AFK475" s="2"/>
      <c r="AFL475" s="2"/>
      <c r="AFM475" s="2"/>
      <c r="AFN475" s="2"/>
      <c r="AFO475" s="2"/>
      <c r="AFP475" s="2"/>
      <c r="AFQ475" s="2"/>
      <c r="AFR475" s="2"/>
      <c r="AFS475" s="2"/>
      <c r="AFT475" s="2"/>
      <c r="AFU475" s="2"/>
      <c r="AFV475" s="2"/>
      <c r="AFW475" s="2"/>
      <c r="AFX475" s="2"/>
      <c r="AFY475" s="2"/>
      <c r="AFZ475" s="2"/>
      <c r="AGA475" s="2"/>
      <c r="AGB475" s="2"/>
      <c r="AGC475" s="2"/>
      <c r="AGD475" s="2"/>
      <c r="AGE475" s="2"/>
      <c r="AGF475" s="2"/>
      <c r="AGG475" s="2"/>
      <c r="AGH475" s="2"/>
      <c r="AGI475" s="2"/>
      <c r="AGJ475" s="2"/>
      <c r="AGK475" s="2"/>
      <c r="AGL475" s="2"/>
      <c r="AGM475" s="2"/>
      <c r="AGN475" s="2"/>
      <c r="AGO475" s="2"/>
      <c r="AGP475" s="2"/>
      <c r="AGQ475" s="2"/>
      <c r="AGR475" s="2"/>
      <c r="AGS475" s="2"/>
      <c r="AGT475" s="2"/>
      <c r="AGU475" s="2"/>
      <c r="AGV475" s="2"/>
      <c r="AGW475" s="2"/>
      <c r="AGX475" s="2"/>
      <c r="AGY475" s="2"/>
      <c r="AGZ475" s="2"/>
      <c r="AHA475" s="2"/>
      <c r="AHB475" s="2"/>
      <c r="AHC475" s="2"/>
      <c r="AHD475" s="2"/>
      <c r="AHE475" s="2"/>
      <c r="AHF475" s="2"/>
      <c r="AHG475" s="2"/>
      <c r="AHH475" s="2"/>
      <c r="AHI475" s="2"/>
      <c r="AHJ475" s="2"/>
      <c r="AHK475" s="2"/>
      <c r="AHL475" s="2"/>
      <c r="AHM475" s="2"/>
      <c r="AHN475" s="2"/>
      <c r="AHO475" s="2"/>
      <c r="AHP475" s="2"/>
      <c r="AHQ475" s="2"/>
      <c r="AHR475" s="2"/>
      <c r="AHS475" s="2"/>
      <c r="AHT475" s="2"/>
      <c r="AHU475" s="2"/>
      <c r="AHV475" s="2"/>
      <c r="AHW475" s="2"/>
      <c r="AHX475" s="2"/>
      <c r="AHY475" s="2"/>
      <c r="AHZ475" s="2"/>
      <c r="AIA475" s="2"/>
      <c r="AIB475" s="2"/>
      <c r="AIC475" s="2"/>
      <c r="AID475" s="2"/>
      <c r="AIE475" s="2"/>
      <c r="AIF475" s="2"/>
      <c r="AIG475" s="2"/>
      <c r="AIH475" s="2"/>
      <c r="AII475" s="2"/>
      <c r="AIJ475" s="2"/>
      <c r="AIK475" s="2"/>
      <c r="AIL475" s="2"/>
      <c r="AIM475" s="2"/>
      <c r="AIN475" s="2"/>
      <c r="AIO475" s="2"/>
      <c r="AIP475" s="2"/>
      <c r="AIQ475" s="2"/>
      <c r="AIR475" s="2"/>
      <c r="AIS475" s="2"/>
      <c r="AIT475" s="2"/>
      <c r="AIU475" s="2"/>
      <c r="AIV475" s="2"/>
      <c r="AIW475" s="2"/>
      <c r="AIX475" s="2"/>
      <c r="AIY475" s="2"/>
      <c r="AIZ475" s="2"/>
      <c r="AJA475" s="2"/>
      <c r="AJB475" s="2"/>
      <c r="AJC475" s="2"/>
      <c r="AJD475" s="2"/>
      <c r="AJE475" s="2"/>
      <c r="AJF475" s="2"/>
      <c r="AJG475" s="2"/>
      <c r="AJH475" s="2"/>
      <c r="AJI475" s="2"/>
      <c r="AJJ475" s="2"/>
      <c r="AJK475" s="2"/>
      <c r="AJL475" s="2"/>
      <c r="AJM475" s="2"/>
      <c r="AJN475" s="2"/>
      <c r="AJO475" s="2"/>
      <c r="AJP475" s="2"/>
      <c r="AJQ475" s="2"/>
      <c r="AJR475" s="2"/>
      <c r="AJS475" s="2"/>
      <c r="AJT475" s="2"/>
      <c r="AJU475" s="2"/>
      <c r="AJV475" s="2"/>
      <c r="AJW475" s="2"/>
      <c r="AJX475" s="2"/>
      <c r="AJY475" s="2"/>
      <c r="AJZ475" s="2"/>
      <c r="AKA475" s="2"/>
      <c r="AKB475" s="2"/>
      <c r="AKC475" s="2"/>
      <c r="AKD475" s="2"/>
      <c r="AKE475" s="2"/>
      <c r="AKF475" s="2"/>
      <c r="AKG475" s="2"/>
      <c r="AKH475" s="2"/>
      <c r="AKI475" s="2"/>
      <c r="AKJ475" s="2"/>
      <c r="AKK475" s="2"/>
      <c r="AKL475" s="2"/>
      <c r="AKM475" s="2"/>
      <c r="AKN475" s="2"/>
      <c r="AKO475" s="2"/>
      <c r="AKP475" s="2"/>
      <c r="AKQ475" s="2"/>
      <c r="AKR475" s="2"/>
      <c r="AKS475" s="2"/>
      <c r="AKT475" s="2"/>
      <c r="AKU475" s="2"/>
      <c r="AKV475" s="2"/>
      <c r="AKW475" s="2"/>
      <c r="AKX475" s="2"/>
      <c r="AKY475" s="2"/>
      <c r="AKZ475" s="2"/>
      <c r="ALA475" s="2"/>
      <c r="ALB475" s="1"/>
      <c r="ALC475" s="1"/>
      <c r="ALD475" s="1"/>
      <c r="ALE475" s="1"/>
      <c r="ALF475" s="1"/>
      <c r="ALG475" s="1"/>
      <c r="ALH475" s="1"/>
      <c r="ALI475" s="1"/>
      <c r="ALJ475" s="1"/>
      <c r="ALK475" s="1"/>
      <c r="ALL475" s="1"/>
      <c r="ALM475" s="1"/>
      <c r="ALN475" s="1"/>
      <c r="ALO475" s="1"/>
      <c r="ALP475" s="1"/>
      <c r="ALQ475" s="1"/>
      <c r="ALR475" s="1"/>
      <c r="ALS475"/>
      <c r="ALT475"/>
      <c r="ALU475"/>
      <c r="ALV475"/>
      <c r="ALW475"/>
      <c r="ALX475"/>
      <c r="ALY475"/>
      <c r="ALZ475"/>
      <c r="AMA475"/>
      <c r="AMB475"/>
      <c r="AMC475"/>
      <c r="AMD475"/>
      <c r="AME475"/>
      <c r="AMF475"/>
      <c r="AMG475"/>
      <c r="AMH475"/>
      <c r="AMI475"/>
      <c r="AMJ475"/>
    </row>
    <row r="476" spans="1:1024" s="37" customFormat="1">
      <c r="A476" s="1"/>
      <c r="B476" s="1"/>
      <c r="C476" s="1"/>
      <c r="D476" s="1"/>
      <c r="E476" s="1"/>
      <c r="F476" s="1"/>
      <c r="G476" s="1"/>
      <c r="H476" s="1"/>
      <c r="I476" s="1"/>
      <c r="J476" s="10"/>
      <c r="K476" s="10"/>
      <c r="L476" s="10"/>
      <c r="M476" s="50"/>
      <c r="N476" s="50"/>
      <c r="O476" s="1"/>
      <c r="P476" s="1"/>
      <c r="Q476" s="51"/>
      <c r="VZ476" s="2"/>
      <c r="WA476" s="2"/>
      <c r="WB476" s="2"/>
      <c r="WC476" s="2"/>
      <c r="WD476" s="2"/>
      <c r="WE476" s="2"/>
      <c r="WF476" s="2"/>
      <c r="WG476" s="2"/>
      <c r="WH476" s="2"/>
      <c r="WI476" s="2"/>
      <c r="WJ476" s="2"/>
      <c r="WK476" s="2"/>
      <c r="WL476" s="2"/>
      <c r="WM476" s="2"/>
      <c r="WN476" s="2"/>
      <c r="WO476" s="2"/>
      <c r="WP476" s="2"/>
      <c r="WQ476" s="2"/>
      <c r="WR476" s="2"/>
      <c r="WS476" s="2"/>
      <c r="WT476" s="2"/>
      <c r="WU476" s="2"/>
      <c r="WV476" s="2"/>
      <c r="WW476" s="2"/>
      <c r="WX476" s="2"/>
      <c r="WY476" s="2"/>
      <c r="WZ476" s="2"/>
      <c r="XA476" s="2"/>
      <c r="XB476" s="2"/>
      <c r="XC476" s="2"/>
      <c r="XD476" s="2"/>
      <c r="XE476" s="2"/>
      <c r="XF476" s="2"/>
      <c r="XG476" s="2"/>
      <c r="XH476" s="2"/>
      <c r="XI476" s="2"/>
      <c r="XJ476" s="2"/>
      <c r="XK476" s="2"/>
      <c r="XL476" s="2"/>
      <c r="XM476" s="2"/>
      <c r="XN476" s="2"/>
      <c r="XO476" s="2"/>
      <c r="XP476" s="2"/>
      <c r="XQ476" s="2"/>
      <c r="XR476" s="2"/>
      <c r="XS476" s="2"/>
      <c r="XT476" s="2"/>
      <c r="XU476" s="2"/>
      <c r="XV476" s="2"/>
      <c r="XW476" s="2"/>
      <c r="XX476" s="2"/>
      <c r="XY476" s="2"/>
      <c r="XZ476" s="2"/>
      <c r="YA476" s="2"/>
      <c r="YB476" s="2"/>
      <c r="YC476" s="2"/>
      <c r="YD476" s="2"/>
      <c r="YE476" s="2"/>
      <c r="YF476" s="2"/>
      <c r="YG476" s="2"/>
      <c r="YH476" s="2"/>
      <c r="YI476" s="2"/>
      <c r="YJ476" s="2"/>
      <c r="YK476" s="2"/>
      <c r="YL476" s="2"/>
      <c r="YM476" s="2"/>
      <c r="YN476" s="2"/>
      <c r="YO476" s="2"/>
      <c r="YP476" s="2"/>
      <c r="YQ476" s="2"/>
      <c r="YR476" s="2"/>
      <c r="YS476" s="2"/>
      <c r="YT476" s="2"/>
      <c r="YU476" s="2"/>
      <c r="YV476" s="2"/>
      <c r="YW476" s="2"/>
      <c r="YX476" s="2"/>
      <c r="YY476" s="2"/>
      <c r="YZ476" s="2"/>
      <c r="ZA476" s="2"/>
      <c r="ZB476" s="2"/>
      <c r="ZC476" s="2"/>
      <c r="ZD476" s="2"/>
      <c r="ZE476" s="2"/>
      <c r="ZF476" s="2"/>
      <c r="ZG476" s="2"/>
      <c r="ZH476" s="2"/>
      <c r="ZI476" s="2"/>
      <c r="ZJ476" s="2"/>
      <c r="ZK476" s="2"/>
      <c r="ZL476" s="2"/>
      <c r="ZM476" s="2"/>
      <c r="ZN476" s="2"/>
      <c r="ZO476" s="2"/>
      <c r="ZP476" s="2"/>
      <c r="ZQ476" s="2"/>
      <c r="ZR476" s="2"/>
      <c r="ZS476" s="2"/>
      <c r="ZT476" s="2"/>
      <c r="ZU476" s="2"/>
      <c r="ZV476" s="2"/>
      <c r="ZW476" s="2"/>
      <c r="ZX476" s="2"/>
      <c r="ZY476" s="2"/>
      <c r="ZZ476" s="2"/>
      <c r="AAA476" s="2"/>
      <c r="AAB476" s="2"/>
      <c r="AAC476" s="2"/>
      <c r="AAD476" s="2"/>
      <c r="AAE476" s="2"/>
      <c r="AAF476" s="2"/>
      <c r="AAG476" s="2"/>
      <c r="AAH476" s="2"/>
      <c r="AAI476" s="2"/>
      <c r="AAJ476" s="2"/>
      <c r="AAK476" s="2"/>
      <c r="AAL476" s="2"/>
      <c r="AAM476" s="2"/>
      <c r="AAN476" s="2"/>
      <c r="AAO476" s="2"/>
      <c r="AAP476" s="2"/>
      <c r="AAQ476" s="2"/>
      <c r="AAR476" s="2"/>
      <c r="AAS476" s="2"/>
      <c r="AAT476" s="2"/>
      <c r="AAU476" s="2"/>
      <c r="AAV476" s="2"/>
      <c r="AAW476" s="2"/>
      <c r="AAX476" s="2"/>
      <c r="AAY476" s="2"/>
      <c r="AAZ476" s="2"/>
      <c r="ABA476" s="2"/>
      <c r="ABB476" s="2"/>
      <c r="ABC476" s="2"/>
      <c r="ABD476" s="2"/>
      <c r="ABE476" s="2"/>
      <c r="ABF476" s="2"/>
      <c r="ABG476" s="2"/>
      <c r="ABH476" s="2"/>
      <c r="ABI476" s="2"/>
      <c r="ABJ476" s="2"/>
      <c r="ABK476" s="2"/>
      <c r="ABL476" s="2"/>
      <c r="ABM476" s="2"/>
      <c r="ABN476" s="2"/>
      <c r="ABO476" s="2"/>
      <c r="ABP476" s="2"/>
      <c r="ABQ476" s="2"/>
      <c r="ABR476" s="2"/>
      <c r="ABS476" s="2"/>
      <c r="ABT476" s="2"/>
      <c r="ABU476" s="2"/>
      <c r="ABV476" s="2"/>
      <c r="ABW476" s="2"/>
      <c r="ABX476" s="2"/>
      <c r="ABY476" s="2"/>
      <c r="ABZ476" s="2"/>
      <c r="ACA476" s="2"/>
      <c r="ACB476" s="2"/>
      <c r="ACC476" s="2"/>
      <c r="ACD476" s="2"/>
      <c r="ACE476" s="2"/>
      <c r="ACF476" s="2"/>
      <c r="ACG476" s="2"/>
      <c r="ACH476" s="2"/>
      <c r="ACI476" s="2"/>
      <c r="ACJ476" s="2"/>
      <c r="ACK476" s="2"/>
      <c r="ACL476" s="2"/>
      <c r="ACM476" s="2"/>
      <c r="ACN476" s="2"/>
      <c r="ACO476" s="2"/>
      <c r="ACP476" s="2"/>
      <c r="ACQ476" s="2"/>
      <c r="ACR476" s="2"/>
      <c r="ACS476" s="2"/>
      <c r="ACT476" s="2"/>
      <c r="ACU476" s="2"/>
      <c r="ACV476" s="2"/>
      <c r="ACW476" s="2"/>
      <c r="ACX476" s="2"/>
      <c r="ACY476" s="2"/>
      <c r="ACZ476" s="2"/>
      <c r="ADA476" s="2"/>
      <c r="ADB476" s="2"/>
      <c r="ADC476" s="2"/>
      <c r="ADD476" s="2"/>
      <c r="ADE476" s="2"/>
      <c r="ADF476" s="2"/>
      <c r="ADG476" s="2"/>
      <c r="ADH476" s="2"/>
      <c r="ADI476" s="2"/>
      <c r="ADJ476" s="2"/>
      <c r="ADK476" s="2"/>
      <c r="ADL476" s="2"/>
      <c r="ADM476" s="2"/>
      <c r="ADN476" s="2"/>
      <c r="ADO476" s="2"/>
      <c r="ADP476" s="2"/>
      <c r="ADQ476" s="2"/>
      <c r="ADR476" s="2"/>
      <c r="ADS476" s="2"/>
      <c r="ADT476" s="2"/>
      <c r="ADU476" s="2"/>
      <c r="ADV476" s="2"/>
      <c r="ADW476" s="2"/>
      <c r="ADX476" s="2"/>
      <c r="ADY476" s="2"/>
      <c r="ADZ476" s="2"/>
      <c r="AEA476" s="2"/>
      <c r="AEB476" s="2"/>
      <c r="AEC476" s="2"/>
      <c r="AED476" s="2"/>
      <c r="AEE476" s="2"/>
      <c r="AEF476" s="2"/>
      <c r="AEG476" s="2"/>
      <c r="AEH476" s="2"/>
      <c r="AEI476" s="2"/>
      <c r="AEJ476" s="2"/>
      <c r="AEK476" s="2"/>
      <c r="AEL476" s="2"/>
      <c r="AEM476" s="2"/>
      <c r="AEN476" s="2"/>
      <c r="AEO476" s="2"/>
      <c r="AEP476" s="2"/>
      <c r="AEQ476" s="2"/>
      <c r="AER476" s="2"/>
      <c r="AES476" s="2"/>
      <c r="AET476" s="2"/>
      <c r="AEU476" s="2"/>
      <c r="AEV476" s="2"/>
      <c r="AEW476" s="2"/>
      <c r="AEX476" s="2"/>
      <c r="AEY476" s="2"/>
      <c r="AEZ476" s="2"/>
      <c r="AFA476" s="2"/>
      <c r="AFB476" s="2"/>
      <c r="AFC476" s="2"/>
      <c r="AFD476" s="2"/>
      <c r="AFE476" s="2"/>
      <c r="AFF476" s="2"/>
      <c r="AFG476" s="2"/>
      <c r="AFH476" s="2"/>
      <c r="AFI476" s="2"/>
      <c r="AFJ476" s="2"/>
      <c r="AFK476" s="2"/>
      <c r="AFL476" s="2"/>
      <c r="AFM476" s="2"/>
      <c r="AFN476" s="2"/>
      <c r="AFO476" s="2"/>
      <c r="AFP476" s="2"/>
      <c r="AFQ476" s="2"/>
      <c r="AFR476" s="2"/>
      <c r="AFS476" s="2"/>
      <c r="AFT476" s="2"/>
      <c r="AFU476" s="2"/>
      <c r="AFV476" s="2"/>
      <c r="AFW476" s="2"/>
      <c r="AFX476" s="2"/>
      <c r="AFY476" s="2"/>
      <c r="AFZ476" s="2"/>
      <c r="AGA476" s="2"/>
      <c r="AGB476" s="2"/>
      <c r="AGC476" s="2"/>
      <c r="AGD476" s="2"/>
      <c r="AGE476" s="2"/>
      <c r="AGF476" s="2"/>
      <c r="AGG476" s="2"/>
      <c r="AGH476" s="2"/>
      <c r="AGI476" s="2"/>
      <c r="AGJ476" s="2"/>
      <c r="AGK476" s="2"/>
      <c r="AGL476" s="2"/>
      <c r="AGM476" s="2"/>
      <c r="AGN476" s="2"/>
      <c r="AGO476" s="2"/>
      <c r="AGP476" s="2"/>
      <c r="AGQ476" s="2"/>
      <c r="AGR476" s="2"/>
      <c r="AGS476" s="2"/>
      <c r="AGT476" s="2"/>
      <c r="AGU476" s="2"/>
      <c r="AGV476" s="2"/>
      <c r="AGW476" s="2"/>
      <c r="AGX476" s="2"/>
      <c r="AGY476" s="2"/>
      <c r="AGZ476" s="2"/>
      <c r="AHA476" s="2"/>
      <c r="AHB476" s="2"/>
      <c r="AHC476" s="2"/>
      <c r="AHD476" s="2"/>
      <c r="AHE476" s="2"/>
      <c r="AHF476" s="2"/>
      <c r="AHG476" s="2"/>
      <c r="AHH476" s="2"/>
      <c r="AHI476" s="2"/>
      <c r="AHJ476" s="2"/>
      <c r="AHK476" s="2"/>
      <c r="AHL476" s="2"/>
      <c r="AHM476" s="2"/>
      <c r="AHN476" s="2"/>
      <c r="AHO476" s="2"/>
      <c r="AHP476" s="2"/>
      <c r="AHQ476" s="2"/>
      <c r="AHR476" s="2"/>
      <c r="AHS476" s="2"/>
      <c r="AHT476" s="2"/>
      <c r="AHU476" s="2"/>
      <c r="AHV476" s="2"/>
      <c r="AHW476" s="2"/>
      <c r="AHX476" s="2"/>
      <c r="AHY476" s="2"/>
      <c r="AHZ476" s="2"/>
      <c r="AIA476" s="2"/>
      <c r="AIB476" s="2"/>
      <c r="AIC476" s="2"/>
      <c r="AID476" s="2"/>
      <c r="AIE476" s="2"/>
      <c r="AIF476" s="2"/>
      <c r="AIG476" s="2"/>
      <c r="AIH476" s="2"/>
      <c r="AII476" s="2"/>
      <c r="AIJ476" s="2"/>
      <c r="AIK476" s="2"/>
      <c r="AIL476" s="2"/>
      <c r="AIM476" s="2"/>
      <c r="AIN476" s="2"/>
      <c r="AIO476" s="2"/>
      <c r="AIP476" s="2"/>
      <c r="AIQ476" s="2"/>
      <c r="AIR476" s="2"/>
      <c r="AIS476" s="2"/>
      <c r="AIT476" s="2"/>
      <c r="AIU476" s="2"/>
      <c r="AIV476" s="2"/>
      <c r="AIW476" s="2"/>
      <c r="AIX476" s="2"/>
      <c r="AIY476" s="2"/>
      <c r="AIZ476" s="2"/>
      <c r="AJA476" s="2"/>
      <c r="AJB476" s="2"/>
      <c r="AJC476" s="2"/>
      <c r="AJD476" s="2"/>
      <c r="AJE476" s="2"/>
      <c r="AJF476" s="2"/>
      <c r="AJG476" s="2"/>
      <c r="AJH476" s="2"/>
      <c r="AJI476" s="2"/>
      <c r="AJJ476" s="2"/>
      <c r="AJK476" s="2"/>
      <c r="AJL476" s="2"/>
      <c r="AJM476" s="2"/>
      <c r="AJN476" s="2"/>
      <c r="AJO476" s="2"/>
      <c r="AJP476" s="2"/>
      <c r="AJQ476" s="2"/>
      <c r="AJR476" s="2"/>
      <c r="AJS476" s="2"/>
      <c r="AJT476" s="2"/>
      <c r="AJU476" s="2"/>
      <c r="AJV476" s="2"/>
      <c r="AJW476" s="2"/>
      <c r="AJX476" s="2"/>
      <c r="AJY476" s="2"/>
      <c r="AJZ476" s="2"/>
      <c r="AKA476" s="2"/>
      <c r="AKB476" s="2"/>
      <c r="AKC476" s="2"/>
      <c r="AKD476" s="2"/>
      <c r="AKE476" s="2"/>
      <c r="AKF476" s="2"/>
      <c r="AKG476" s="2"/>
      <c r="AKH476" s="2"/>
      <c r="AKI476" s="2"/>
      <c r="AKJ476" s="2"/>
      <c r="AKK476" s="2"/>
      <c r="AKL476" s="2"/>
      <c r="AKM476" s="2"/>
      <c r="AKN476" s="2"/>
      <c r="AKO476" s="2"/>
      <c r="AKP476" s="2"/>
      <c r="AKQ476" s="2"/>
      <c r="AKR476" s="2"/>
      <c r="AKS476" s="2"/>
      <c r="AKT476" s="2"/>
      <c r="AKU476" s="2"/>
      <c r="AKV476" s="2"/>
      <c r="AKW476" s="2"/>
      <c r="AKX476" s="2"/>
      <c r="AKY476" s="2"/>
      <c r="AKZ476" s="2"/>
      <c r="ALA476" s="2"/>
      <c r="ALB476" s="1"/>
      <c r="ALC476" s="1"/>
      <c r="ALD476" s="1"/>
      <c r="ALE476" s="1"/>
      <c r="ALF476" s="1"/>
      <c r="ALG476" s="1"/>
      <c r="ALH476" s="1"/>
      <c r="ALI476" s="1"/>
      <c r="ALJ476" s="1"/>
      <c r="ALK476" s="1"/>
      <c r="ALL476" s="1"/>
      <c r="ALM476" s="1"/>
      <c r="ALN476" s="1"/>
      <c r="ALO476" s="1"/>
      <c r="ALP476" s="1"/>
      <c r="ALQ476" s="1"/>
      <c r="ALR476" s="1"/>
      <c r="ALS476"/>
      <c r="ALT476"/>
      <c r="ALU476"/>
      <c r="ALV476"/>
      <c r="ALW476"/>
      <c r="ALX476"/>
      <c r="ALY476"/>
      <c r="ALZ476"/>
      <c r="AMA476"/>
      <c r="AMB476"/>
      <c r="AMC476"/>
      <c r="AMD476"/>
      <c r="AME476"/>
      <c r="AMF476"/>
      <c r="AMG476"/>
      <c r="AMH476"/>
      <c r="AMI476"/>
      <c r="AMJ476"/>
    </row>
    <row r="477" spans="1:1024" s="37" customFormat="1">
      <c r="A477" s="1"/>
      <c r="B477" s="1"/>
      <c r="C477" s="1"/>
      <c r="D477" s="1"/>
      <c r="E477" s="1"/>
      <c r="F477" s="1"/>
      <c r="G477" s="1"/>
      <c r="H477" s="1"/>
      <c r="I477" s="1"/>
      <c r="J477" s="10"/>
      <c r="K477" s="10"/>
      <c r="L477" s="10"/>
      <c r="M477" s="50"/>
      <c r="N477" s="50"/>
      <c r="O477" s="1"/>
      <c r="P477" s="1"/>
      <c r="Q477" s="51"/>
      <c r="VZ477" s="2"/>
      <c r="WA477" s="2"/>
      <c r="WB477" s="2"/>
      <c r="WC477" s="2"/>
      <c r="WD477" s="2"/>
      <c r="WE477" s="2"/>
      <c r="WF477" s="2"/>
      <c r="WG477" s="2"/>
      <c r="WH477" s="2"/>
      <c r="WI477" s="2"/>
      <c r="WJ477" s="2"/>
      <c r="WK477" s="2"/>
      <c r="WL477" s="2"/>
      <c r="WM477" s="2"/>
      <c r="WN477" s="2"/>
      <c r="WO477" s="2"/>
      <c r="WP477" s="2"/>
      <c r="WQ477" s="2"/>
      <c r="WR477" s="2"/>
      <c r="WS477" s="2"/>
      <c r="WT477" s="2"/>
      <c r="WU477" s="2"/>
      <c r="WV477" s="2"/>
      <c r="WW477" s="2"/>
      <c r="WX477" s="2"/>
      <c r="WY477" s="2"/>
      <c r="WZ477" s="2"/>
      <c r="XA477" s="2"/>
      <c r="XB477" s="2"/>
      <c r="XC477" s="2"/>
      <c r="XD477" s="2"/>
      <c r="XE477" s="2"/>
      <c r="XF477" s="2"/>
      <c r="XG477" s="2"/>
      <c r="XH477" s="2"/>
      <c r="XI477" s="2"/>
      <c r="XJ477" s="2"/>
      <c r="XK477" s="2"/>
      <c r="XL477" s="2"/>
      <c r="XM477" s="2"/>
      <c r="XN477" s="2"/>
      <c r="XO477" s="2"/>
      <c r="XP477" s="2"/>
      <c r="XQ477" s="2"/>
      <c r="XR477" s="2"/>
      <c r="XS477" s="2"/>
      <c r="XT477" s="2"/>
      <c r="XU477" s="2"/>
      <c r="XV477" s="2"/>
      <c r="XW477" s="2"/>
      <c r="XX477" s="2"/>
      <c r="XY477" s="2"/>
      <c r="XZ477" s="2"/>
      <c r="YA477" s="2"/>
      <c r="YB477" s="2"/>
      <c r="YC477" s="2"/>
      <c r="YD477" s="2"/>
      <c r="YE477" s="2"/>
      <c r="YF477" s="2"/>
      <c r="YG477" s="2"/>
      <c r="YH477" s="2"/>
      <c r="YI477" s="2"/>
      <c r="YJ477" s="2"/>
      <c r="YK477" s="2"/>
      <c r="YL477" s="2"/>
      <c r="YM477" s="2"/>
      <c r="YN477" s="2"/>
      <c r="YO477" s="2"/>
      <c r="YP477" s="2"/>
      <c r="YQ477" s="2"/>
      <c r="YR477" s="2"/>
      <c r="YS477" s="2"/>
      <c r="YT477" s="2"/>
      <c r="YU477" s="2"/>
      <c r="YV477" s="2"/>
      <c r="YW477" s="2"/>
      <c r="YX477" s="2"/>
      <c r="YY477" s="2"/>
      <c r="YZ477" s="2"/>
      <c r="ZA477" s="2"/>
      <c r="ZB477" s="2"/>
      <c r="ZC477" s="2"/>
      <c r="ZD477" s="2"/>
      <c r="ZE477" s="2"/>
      <c r="ZF477" s="2"/>
      <c r="ZG477" s="2"/>
      <c r="ZH477" s="2"/>
      <c r="ZI477" s="2"/>
      <c r="ZJ477" s="2"/>
      <c r="ZK477" s="2"/>
      <c r="ZL477" s="2"/>
      <c r="ZM477" s="2"/>
      <c r="ZN477" s="2"/>
      <c r="ZO477" s="2"/>
      <c r="ZP477" s="2"/>
      <c r="ZQ477" s="2"/>
      <c r="ZR477" s="2"/>
      <c r="ZS477" s="2"/>
      <c r="ZT477" s="2"/>
      <c r="ZU477" s="2"/>
      <c r="ZV477" s="2"/>
      <c r="ZW477" s="2"/>
      <c r="ZX477" s="2"/>
      <c r="ZY477" s="2"/>
      <c r="ZZ477" s="2"/>
      <c r="AAA477" s="2"/>
      <c r="AAB477" s="2"/>
      <c r="AAC477" s="2"/>
      <c r="AAD477" s="2"/>
      <c r="AAE477" s="2"/>
      <c r="AAF477" s="2"/>
      <c r="AAG477" s="2"/>
      <c r="AAH477" s="2"/>
      <c r="AAI477" s="2"/>
      <c r="AAJ477" s="2"/>
      <c r="AAK477" s="2"/>
      <c r="AAL477" s="2"/>
      <c r="AAM477" s="2"/>
      <c r="AAN477" s="2"/>
      <c r="AAO477" s="2"/>
      <c r="AAP477" s="2"/>
      <c r="AAQ477" s="2"/>
      <c r="AAR477" s="2"/>
      <c r="AAS477" s="2"/>
      <c r="AAT477" s="2"/>
      <c r="AAU477" s="2"/>
      <c r="AAV477" s="2"/>
      <c r="AAW477" s="2"/>
      <c r="AAX477" s="2"/>
      <c r="AAY477" s="2"/>
      <c r="AAZ477" s="2"/>
      <c r="ABA477" s="2"/>
      <c r="ABB477" s="2"/>
      <c r="ABC477" s="2"/>
      <c r="ABD477" s="2"/>
      <c r="ABE477" s="2"/>
      <c r="ABF477" s="2"/>
      <c r="ABG477" s="2"/>
      <c r="ABH477" s="2"/>
      <c r="ABI477" s="2"/>
      <c r="ABJ477" s="2"/>
      <c r="ABK477" s="2"/>
      <c r="ABL477" s="2"/>
      <c r="ABM477" s="2"/>
      <c r="ABN477" s="2"/>
      <c r="ABO477" s="2"/>
      <c r="ABP477" s="2"/>
      <c r="ABQ477" s="2"/>
      <c r="ABR477" s="2"/>
      <c r="ABS477" s="2"/>
      <c r="ABT477" s="2"/>
      <c r="ABU477" s="2"/>
      <c r="ABV477" s="2"/>
      <c r="ABW477" s="2"/>
      <c r="ABX477" s="2"/>
      <c r="ABY477" s="2"/>
      <c r="ABZ477" s="2"/>
      <c r="ACA477" s="2"/>
      <c r="ACB477" s="2"/>
      <c r="ACC477" s="2"/>
      <c r="ACD477" s="2"/>
      <c r="ACE477" s="2"/>
      <c r="ACF477" s="2"/>
      <c r="ACG477" s="2"/>
      <c r="ACH477" s="2"/>
      <c r="ACI477" s="2"/>
      <c r="ACJ477" s="2"/>
      <c r="ACK477" s="2"/>
      <c r="ACL477" s="2"/>
      <c r="ACM477" s="2"/>
      <c r="ACN477" s="2"/>
      <c r="ACO477" s="2"/>
      <c r="ACP477" s="2"/>
      <c r="ACQ477" s="2"/>
      <c r="ACR477" s="2"/>
      <c r="ACS477" s="2"/>
      <c r="ACT477" s="2"/>
      <c r="ACU477" s="2"/>
      <c r="ACV477" s="2"/>
      <c r="ACW477" s="2"/>
      <c r="ACX477" s="2"/>
      <c r="ACY477" s="2"/>
      <c r="ACZ477" s="2"/>
      <c r="ADA477" s="2"/>
      <c r="ADB477" s="2"/>
      <c r="ADC477" s="2"/>
      <c r="ADD477" s="2"/>
      <c r="ADE477" s="2"/>
      <c r="ADF477" s="2"/>
      <c r="ADG477" s="2"/>
      <c r="ADH477" s="2"/>
      <c r="ADI477" s="2"/>
      <c r="ADJ477" s="2"/>
      <c r="ADK477" s="2"/>
      <c r="ADL477" s="2"/>
      <c r="ADM477" s="2"/>
      <c r="ADN477" s="2"/>
      <c r="ADO477" s="2"/>
      <c r="ADP477" s="2"/>
      <c r="ADQ477" s="2"/>
      <c r="ADR477" s="2"/>
      <c r="ADS477" s="2"/>
      <c r="ADT477" s="2"/>
      <c r="ADU477" s="2"/>
      <c r="ADV477" s="2"/>
      <c r="ADW477" s="2"/>
      <c r="ADX477" s="2"/>
      <c r="ADY477" s="2"/>
      <c r="ADZ477" s="2"/>
      <c r="AEA477" s="2"/>
      <c r="AEB477" s="2"/>
      <c r="AEC477" s="2"/>
      <c r="AED477" s="2"/>
      <c r="AEE477" s="2"/>
      <c r="AEF477" s="2"/>
      <c r="AEG477" s="2"/>
      <c r="AEH477" s="2"/>
      <c r="AEI477" s="2"/>
      <c r="AEJ477" s="2"/>
      <c r="AEK477" s="2"/>
      <c r="AEL477" s="2"/>
      <c r="AEM477" s="2"/>
      <c r="AEN477" s="2"/>
      <c r="AEO477" s="2"/>
      <c r="AEP477" s="2"/>
      <c r="AEQ477" s="2"/>
      <c r="AER477" s="2"/>
      <c r="AES477" s="2"/>
      <c r="AET477" s="2"/>
      <c r="AEU477" s="2"/>
      <c r="AEV477" s="2"/>
      <c r="AEW477" s="2"/>
      <c r="AEX477" s="2"/>
      <c r="AEY477" s="2"/>
      <c r="AEZ477" s="2"/>
      <c r="AFA477" s="2"/>
      <c r="AFB477" s="2"/>
      <c r="AFC477" s="2"/>
      <c r="AFD477" s="2"/>
      <c r="AFE477" s="2"/>
      <c r="AFF477" s="2"/>
      <c r="AFG477" s="2"/>
      <c r="AFH477" s="2"/>
      <c r="AFI477" s="2"/>
      <c r="AFJ477" s="2"/>
      <c r="AFK477" s="2"/>
      <c r="AFL477" s="2"/>
      <c r="AFM477" s="2"/>
      <c r="AFN477" s="2"/>
      <c r="AFO477" s="2"/>
      <c r="AFP477" s="2"/>
      <c r="AFQ477" s="2"/>
      <c r="AFR477" s="2"/>
      <c r="AFS477" s="2"/>
      <c r="AFT477" s="2"/>
      <c r="AFU477" s="2"/>
      <c r="AFV477" s="2"/>
      <c r="AFW477" s="2"/>
      <c r="AFX477" s="2"/>
      <c r="AFY477" s="2"/>
      <c r="AFZ477" s="2"/>
      <c r="AGA477" s="2"/>
      <c r="AGB477" s="2"/>
      <c r="AGC477" s="2"/>
      <c r="AGD477" s="2"/>
      <c r="AGE477" s="2"/>
      <c r="AGF477" s="2"/>
      <c r="AGG477" s="2"/>
      <c r="AGH477" s="2"/>
      <c r="AGI477" s="2"/>
      <c r="AGJ477" s="2"/>
      <c r="AGK477" s="2"/>
      <c r="AGL477" s="2"/>
      <c r="AGM477" s="2"/>
      <c r="AGN477" s="2"/>
      <c r="AGO477" s="2"/>
      <c r="AGP477" s="2"/>
      <c r="AGQ477" s="2"/>
      <c r="AGR477" s="2"/>
      <c r="AGS477" s="2"/>
      <c r="AGT477" s="2"/>
      <c r="AGU477" s="2"/>
      <c r="AGV477" s="2"/>
      <c r="AGW477" s="2"/>
      <c r="AGX477" s="2"/>
      <c r="AGY477" s="2"/>
      <c r="AGZ477" s="2"/>
      <c r="AHA477" s="2"/>
      <c r="AHB477" s="2"/>
      <c r="AHC477" s="2"/>
      <c r="AHD477" s="2"/>
      <c r="AHE477" s="2"/>
      <c r="AHF477" s="2"/>
      <c r="AHG477" s="2"/>
      <c r="AHH477" s="2"/>
      <c r="AHI477" s="2"/>
      <c r="AHJ477" s="2"/>
      <c r="AHK477" s="2"/>
      <c r="AHL477" s="2"/>
      <c r="AHM477" s="2"/>
      <c r="AHN477" s="2"/>
      <c r="AHO477" s="2"/>
      <c r="AHP477" s="2"/>
      <c r="AHQ477" s="2"/>
      <c r="AHR477" s="2"/>
      <c r="AHS477" s="2"/>
      <c r="AHT477" s="2"/>
      <c r="AHU477" s="2"/>
      <c r="AHV477" s="2"/>
      <c r="AHW477" s="2"/>
      <c r="AHX477" s="2"/>
      <c r="AHY477" s="2"/>
      <c r="AHZ477" s="2"/>
      <c r="AIA477" s="2"/>
      <c r="AIB477" s="2"/>
      <c r="AIC477" s="2"/>
      <c r="AID477" s="2"/>
      <c r="AIE477" s="2"/>
      <c r="AIF477" s="2"/>
      <c r="AIG477" s="2"/>
      <c r="AIH477" s="2"/>
      <c r="AII477" s="2"/>
      <c r="AIJ477" s="2"/>
      <c r="AIK477" s="2"/>
      <c r="AIL477" s="2"/>
      <c r="AIM477" s="2"/>
      <c r="AIN477" s="2"/>
      <c r="AIO477" s="2"/>
      <c r="AIP477" s="2"/>
      <c r="AIQ477" s="2"/>
      <c r="AIR477" s="2"/>
      <c r="AIS477" s="2"/>
      <c r="AIT477" s="2"/>
      <c r="AIU477" s="2"/>
      <c r="AIV477" s="2"/>
      <c r="AIW477" s="2"/>
      <c r="AIX477" s="2"/>
      <c r="AIY477" s="2"/>
      <c r="AIZ477" s="2"/>
      <c r="AJA477" s="2"/>
      <c r="AJB477" s="2"/>
      <c r="AJC477" s="2"/>
      <c r="AJD477" s="2"/>
      <c r="AJE477" s="2"/>
      <c r="AJF477" s="2"/>
      <c r="AJG477" s="2"/>
      <c r="AJH477" s="2"/>
      <c r="AJI477" s="2"/>
      <c r="AJJ477" s="2"/>
      <c r="AJK477" s="2"/>
      <c r="AJL477" s="2"/>
      <c r="AJM477" s="2"/>
      <c r="AJN477" s="2"/>
      <c r="AJO477" s="2"/>
      <c r="AJP477" s="2"/>
      <c r="AJQ477" s="2"/>
      <c r="AJR477" s="2"/>
      <c r="AJS477" s="2"/>
      <c r="AJT477" s="2"/>
      <c r="AJU477" s="2"/>
      <c r="AJV477" s="2"/>
      <c r="AJW477" s="2"/>
      <c r="AJX477" s="2"/>
      <c r="AJY477" s="2"/>
      <c r="AJZ477" s="2"/>
      <c r="AKA477" s="2"/>
      <c r="AKB477" s="2"/>
      <c r="AKC477" s="2"/>
      <c r="AKD477" s="2"/>
      <c r="AKE477" s="2"/>
      <c r="AKF477" s="2"/>
      <c r="AKG477" s="2"/>
      <c r="AKH477" s="2"/>
      <c r="AKI477" s="2"/>
      <c r="AKJ477" s="2"/>
      <c r="AKK477" s="2"/>
      <c r="AKL477" s="2"/>
      <c r="AKM477" s="2"/>
      <c r="AKN477" s="2"/>
      <c r="AKO477" s="2"/>
      <c r="AKP477" s="2"/>
      <c r="AKQ477" s="2"/>
      <c r="AKR477" s="2"/>
      <c r="AKS477" s="2"/>
      <c r="AKT477" s="2"/>
      <c r="AKU477" s="2"/>
      <c r="AKV477" s="2"/>
      <c r="AKW477" s="2"/>
      <c r="AKX477" s="2"/>
      <c r="AKY477" s="2"/>
      <c r="AKZ477" s="2"/>
      <c r="ALA477" s="2"/>
      <c r="ALB477" s="1"/>
      <c r="ALC477" s="1"/>
      <c r="ALD477" s="1"/>
      <c r="ALE477" s="1"/>
      <c r="ALF477" s="1"/>
      <c r="ALG477" s="1"/>
      <c r="ALH477" s="1"/>
      <c r="ALI477" s="1"/>
      <c r="ALJ477" s="1"/>
      <c r="ALK477" s="1"/>
      <c r="ALL477" s="1"/>
      <c r="ALM477" s="1"/>
      <c r="ALN477" s="1"/>
      <c r="ALO477" s="1"/>
      <c r="ALP477" s="1"/>
      <c r="ALQ477" s="1"/>
      <c r="ALR477" s="1"/>
      <c r="ALS477"/>
      <c r="ALT477"/>
      <c r="ALU477"/>
      <c r="ALV477"/>
      <c r="ALW477"/>
      <c r="ALX477"/>
      <c r="ALY477"/>
      <c r="ALZ477"/>
      <c r="AMA477"/>
      <c r="AMB477"/>
      <c r="AMC477"/>
      <c r="AMD477"/>
      <c r="AME477"/>
      <c r="AMF477"/>
      <c r="AMG477"/>
      <c r="AMH477"/>
      <c r="AMI477"/>
      <c r="AMJ477"/>
    </row>
    <row r="478" spans="1:1024" s="37" customFormat="1">
      <c r="A478" s="1"/>
      <c r="B478" s="1"/>
      <c r="C478" s="1"/>
      <c r="D478" s="1"/>
      <c r="E478" s="1"/>
      <c r="F478" s="1"/>
      <c r="G478" s="1"/>
      <c r="H478" s="1"/>
      <c r="I478" s="1"/>
      <c r="J478" s="10"/>
      <c r="K478" s="10"/>
      <c r="L478" s="10"/>
      <c r="M478" s="50"/>
      <c r="N478" s="50"/>
      <c r="O478" s="1"/>
      <c r="P478" s="1"/>
      <c r="Q478" s="51"/>
      <c r="VZ478" s="2"/>
      <c r="WA478" s="2"/>
      <c r="WB478" s="2"/>
      <c r="WC478" s="2"/>
      <c r="WD478" s="2"/>
      <c r="WE478" s="2"/>
      <c r="WF478" s="2"/>
      <c r="WG478" s="2"/>
      <c r="WH478" s="2"/>
      <c r="WI478" s="2"/>
      <c r="WJ478" s="2"/>
      <c r="WK478" s="2"/>
      <c r="WL478" s="2"/>
      <c r="WM478" s="2"/>
      <c r="WN478" s="2"/>
      <c r="WO478" s="2"/>
      <c r="WP478" s="2"/>
      <c r="WQ478" s="2"/>
      <c r="WR478" s="2"/>
      <c r="WS478" s="2"/>
      <c r="WT478" s="2"/>
      <c r="WU478" s="2"/>
      <c r="WV478" s="2"/>
      <c r="WW478" s="2"/>
      <c r="WX478" s="2"/>
      <c r="WY478" s="2"/>
      <c r="WZ478" s="2"/>
      <c r="XA478" s="2"/>
      <c r="XB478" s="2"/>
      <c r="XC478" s="2"/>
      <c r="XD478" s="2"/>
      <c r="XE478" s="2"/>
      <c r="XF478" s="2"/>
      <c r="XG478" s="2"/>
      <c r="XH478" s="2"/>
      <c r="XI478" s="2"/>
      <c r="XJ478" s="2"/>
      <c r="XK478" s="2"/>
      <c r="XL478" s="2"/>
      <c r="XM478" s="2"/>
      <c r="XN478" s="2"/>
      <c r="XO478" s="2"/>
      <c r="XP478" s="2"/>
      <c r="XQ478" s="2"/>
      <c r="XR478" s="2"/>
      <c r="XS478" s="2"/>
      <c r="XT478" s="2"/>
      <c r="XU478" s="2"/>
      <c r="XV478" s="2"/>
      <c r="XW478" s="2"/>
      <c r="XX478" s="2"/>
      <c r="XY478" s="2"/>
      <c r="XZ478" s="2"/>
      <c r="YA478" s="2"/>
      <c r="YB478" s="2"/>
      <c r="YC478" s="2"/>
      <c r="YD478" s="2"/>
      <c r="YE478" s="2"/>
      <c r="YF478" s="2"/>
      <c r="YG478" s="2"/>
      <c r="YH478" s="2"/>
      <c r="YI478" s="2"/>
      <c r="YJ478" s="2"/>
      <c r="YK478" s="2"/>
      <c r="YL478" s="2"/>
      <c r="YM478" s="2"/>
      <c r="YN478" s="2"/>
      <c r="YO478" s="2"/>
      <c r="YP478" s="2"/>
      <c r="YQ478" s="2"/>
      <c r="YR478" s="2"/>
      <c r="YS478" s="2"/>
      <c r="YT478" s="2"/>
      <c r="YU478" s="2"/>
      <c r="YV478" s="2"/>
      <c r="YW478" s="2"/>
      <c r="YX478" s="2"/>
      <c r="YY478" s="2"/>
      <c r="YZ478" s="2"/>
      <c r="ZA478" s="2"/>
      <c r="ZB478" s="2"/>
      <c r="ZC478" s="2"/>
      <c r="ZD478" s="2"/>
      <c r="ZE478" s="2"/>
      <c r="ZF478" s="2"/>
      <c r="ZG478" s="2"/>
      <c r="ZH478" s="2"/>
      <c r="ZI478" s="2"/>
      <c r="ZJ478" s="2"/>
      <c r="ZK478" s="2"/>
      <c r="ZL478" s="2"/>
      <c r="ZM478" s="2"/>
      <c r="ZN478" s="2"/>
      <c r="ZO478" s="2"/>
      <c r="ZP478" s="2"/>
      <c r="ZQ478" s="2"/>
      <c r="ZR478" s="2"/>
      <c r="ZS478" s="2"/>
      <c r="ZT478" s="2"/>
      <c r="ZU478" s="2"/>
      <c r="ZV478" s="2"/>
      <c r="ZW478" s="2"/>
      <c r="ZX478" s="2"/>
      <c r="ZY478" s="2"/>
      <c r="ZZ478" s="2"/>
      <c r="AAA478" s="2"/>
      <c r="AAB478" s="2"/>
      <c r="AAC478" s="2"/>
      <c r="AAD478" s="2"/>
      <c r="AAE478" s="2"/>
      <c r="AAF478" s="2"/>
      <c r="AAG478" s="2"/>
      <c r="AAH478" s="2"/>
      <c r="AAI478" s="2"/>
      <c r="AAJ478" s="2"/>
      <c r="AAK478" s="2"/>
      <c r="AAL478" s="2"/>
      <c r="AAM478" s="2"/>
      <c r="AAN478" s="2"/>
      <c r="AAO478" s="2"/>
      <c r="AAP478" s="2"/>
      <c r="AAQ478" s="2"/>
      <c r="AAR478" s="2"/>
      <c r="AAS478" s="2"/>
      <c r="AAT478" s="2"/>
      <c r="AAU478" s="2"/>
      <c r="AAV478" s="2"/>
      <c r="AAW478" s="2"/>
      <c r="AAX478" s="2"/>
      <c r="AAY478" s="2"/>
      <c r="AAZ478" s="2"/>
      <c r="ABA478" s="2"/>
      <c r="ABB478" s="2"/>
      <c r="ABC478" s="2"/>
      <c r="ABD478" s="2"/>
      <c r="ABE478" s="2"/>
      <c r="ABF478" s="2"/>
      <c r="ABG478" s="2"/>
      <c r="ABH478" s="2"/>
      <c r="ABI478" s="2"/>
      <c r="ABJ478" s="2"/>
      <c r="ABK478" s="2"/>
      <c r="ABL478" s="2"/>
      <c r="ABM478" s="2"/>
      <c r="ABN478" s="2"/>
      <c r="ABO478" s="2"/>
      <c r="ABP478" s="2"/>
      <c r="ABQ478" s="2"/>
      <c r="ABR478" s="2"/>
      <c r="ABS478" s="2"/>
      <c r="ABT478" s="2"/>
      <c r="ABU478" s="2"/>
      <c r="ABV478" s="2"/>
      <c r="ABW478" s="2"/>
      <c r="ABX478" s="2"/>
      <c r="ABY478" s="2"/>
      <c r="ABZ478" s="2"/>
      <c r="ACA478" s="2"/>
      <c r="ACB478" s="2"/>
      <c r="ACC478" s="2"/>
      <c r="ACD478" s="2"/>
      <c r="ACE478" s="2"/>
      <c r="ACF478" s="2"/>
      <c r="ACG478" s="2"/>
      <c r="ACH478" s="2"/>
      <c r="ACI478" s="2"/>
      <c r="ACJ478" s="2"/>
      <c r="ACK478" s="2"/>
      <c r="ACL478" s="2"/>
      <c r="ACM478" s="2"/>
      <c r="ACN478" s="2"/>
      <c r="ACO478" s="2"/>
      <c r="ACP478" s="2"/>
      <c r="ACQ478" s="2"/>
      <c r="ACR478" s="2"/>
      <c r="ACS478" s="2"/>
      <c r="ACT478" s="2"/>
      <c r="ACU478" s="2"/>
      <c r="ACV478" s="2"/>
      <c r="ACW478" s="2"/>
      <c r="ACX478" s="2"/>
      <c r="ACY478" s="2"/>
      <c r="ACZ478" s="2"/>
      <c r="ADA478" s="2"/>
      <c r="ADB478" s="2"/>
      <c r="ADC478" s="2"/>
      <c r="ADD478" s="2"/>
      <c r="ADE478" s="2"/>
      <c r="ADF478" s="2"/>
      <c r="ADG478" s="2"/>
      <c r="ADH478" s="2"/>
      <c r="ADI478" s="2"/>
      <c r="ADJ478" s="2"/>
      <c r="ADK478" s="2"/>
      <c r="ADL478" s="2"/>
      <c r="ADM478" s="2"/>
      <c r="ADN478" s="2"/>
      <c r="ADO478" s="2"/>
      <c r="ADP478" s="2"/>
      <c r="ADQ478" s="2"/>
      <c r="ADR478" s="2"/>
      <c r="ADS478" s="2"/>
      <c r="ADT478" s="2"/>
      <c r="ADU478" s="2"/>
      <c r="ADV478" s="2"/>
      <c r="ADW478" s="2"/>
      <c r="ADX478" s="2"/>
      <c r="ADY478" s="2"/>
      <c r="ADZ478" s="2"/>
      <c r="AEA478" s="2"/>
      <c r="AEB478" s="2"/>
      <c r="AEC478" s="2"/>
      <c r="AED478" s="2"/>
      <c r="AEE478" s="2"/>
      <c r="AEF478" s="2"/>
      <c r="AEG478" s="2"/>
      <c r="AEH478" s="2"/>
      <c r="AEI478" s="2"/>
      <c r="AEJ478" s="2"/>
      <c r="AEK478" s="2"/>
      <c r="AEL478" s="2"/>
      <c r="AEM478" s="2"/>
      <c r="AEN478" s="2"/>
      <c r="AEO478" s="2"/>
      <c r="AEP478" s="2"/>
      <c r="AEQ478" s="2"/>
      <c r="AER478" s="2"/>
      <c r="AES478" s="2"/>
      <c r="AET478" s="2"/>
      <c r="AEU478" s="2"/>
      <c r="AEV478" s="2"/>
      <c r="AEW478" s="2"/>
      <c r="AEX478" s="2"/>
      <c r="AEY478" s="2"/>
      <c r="AEZ478" s="2"/>
      <c r="AFA478" s="2"/>
      <c r="AFB478" s="2"/>
      <c r="AFC478" s="2"/>
      <c r="AFD478" s="2"/>
      <c r="AFE478" s="2"/>
      <c r="AFF478" s="2"/>
      <c r="AFG478" s="2"/>
      <c r="AFH478" s="2"/>
      <c r="AFI478" s="2"/>
      <c r="AFJ478" s="2"/>
      <c r="AFK478" s="2"/>
      <c r="AFL478" s="2"/>
      <c r="AFM478" s="2"/>
      <c r="AFN478" s="2"/>
      <c r="AFO478" s="2"/>
      <c r="AFP478" s="2"/>
      <c r="AFQ478" s="2"/>
      <c r="AFR478" s="2"/>
      <c r="AFS478" s="2"/>
      <c r="AFT478" s="2"/>
      <c r="AFU478" s="2"/>
      <c r="AFV478" s="2"/>
      <c r="AFW478" s="2"/>
      <c r="AFX478" s="2"/>
      <c r="AFY478" s="2"/>
      <c r="AFZ478" s="2"/>
      <c r="AGA478" s="2"/>
      <c r="AGB478" s="2"/>
      <c r="AGC478" s="2"/>
      <c r="AGD478" s="2"/>
      <c r="AGE478" s="2"/>
      <c r="AGF478" s="2"/>
      <c r="AGG478" s="2"/>
      <c r="AGH478" s="2"/>
      <c r="AGI478" s="2"/>
      <c r="AGJ478" s="2"/>
      <c r="AGK478" s="2"/>
      <c r="AGL478" s="2"/>
      <c r="AGM478" s="2"/>
      <c r="AGN478" s="2"/>
      <c r="AGO478" s="2"/>
      <c r="AGP478" s="2"/>
      <c r="AGQ478" s="2"/>
      <c r="AGR478" s="2"/>
      <c r="AGS478" s="2"/>
      <c r="AGT478" s="2"/>
      <c r="AGU478" s="2"/>
      <c r="AGV478" s="2"/>
      <c r="AGW478" s="2"/>
      <c r="AGX478" s="2"/>
      <c r="AGY478" s="2"/>
      <c r="AGZ478" s="2"/>
      <c r="AHA478" s="2"/>
      <c r="AHB478" s="2"/>
      <c r="AHC478" s="2"/>
      <c r="AHD478" s="2"/>
      <c r="AHE478" s="2"/>
      <c r="AHF478" s="2"/>
      <c r="AHG478" s="2"/>
      <c r="AHH478" s="2"/>
      <c r="AHI478" s="2"/>
      <c r="AHJ478" s="2"/>
      <c r="AHK478" s="2"/>
      <c r="AHL478" s="2"/>
      <c r="AHM478" s="2"/>
      <c r="AHN478" s="2"/>
      <c r="AHO478" s="2"/>
      <c r="AHP478" s="2"/>
      <c r="AHQ478" s="2"/>
      <c r="AHR478" s="2"/>
      <c r="AHS478" s="2"/>
      <c r="AHT478" s="2"/>
      <c r="AHU478" s="2"/>
      <c r="AHV478" s="2"/>
      <c r="AHW478" s="2"/>
      <c r="AHX478" s="2"/>
      <c r="AHY478" s="2"/>
      <c r="AHZ478" s="2"/>
      <c r="AIA478" s="2"/>
      <c r="AIB478" s="2"/>
      <c r="AIC478" s="2"/>
      <c r="AID478" s="2"/>
      <c r="AIE478" s="2"/>
      <c r="AIF478" s="2"/>
      <c r="AIG478" s="2"/>
      <c r="AIH478" s="2"/>
      <c r="AII478" s="2"/>
      <c r="AIJ478" s="2"/>
      <c r="AIK478" s="2"/>
      <c r="AIL478" s="2"/>
      <c r="AIM478" s="2"/>
      <c r="AIN478" s="2"/>
      <c r="AIO478" s="2"/>
      <c r="AIP478" s="2"/>
      <c r="AIQ478" s="2"/>
      <c r="AIR478" s="2"/>
      <c r="AIS478" s="2"/>
      <c r="AIT478" s="2"/>
      <c r="AIU478" s="2"/>
      <c r="AIV478" s="2"/>
      <c r="AIW478" s="2"/>
      <c r="AIX478" s="2"/>
      <c r="AIY478" s="2"/>
      <c r="AIZ478" s="2"/>
      <c r="AJA478" s="2"/>
      <c r="AJB478" s="2"/>
      <c r="AJC478" s="2"/>
      <c r="AJD478" s="2"/>
      <c r="AJE478" s="2"/>
      <c r="AJF478" s="2"/>
      <c r="AJG478" s="2"/>
      <c r="AJH478" s="2"/>
      <c r="AJI478" s="2"/>
      <c r="AJJ478" s="2"/>
      <c r="AJK478" s="2"/>
      <c r="AJL478" s="2"/>
      <c r="AJM478" s="2"/>
      <c r="AJN478" s="2"/>
      <c r="AJO478" s="2"/>
      <c r="AJP478" s="2"/>
      <c r="AJQ478" s="2"/>
      <c r="AJR478" s="2"/>
      <c r="AJS478" s="2"/>
      <c r="AJT478" s="2"/>
      <c r="AJU478" s="2"/>
      <c r="AJV478" s="2"/>
      <c r="AJW478" s="2"/>
      <c r="AJX478" s="2"/>
      <c r="AJY478" s="2"/>
      <c r="AJZ478" s="2"/>
      <c r="AKA478" s="2"/>
      <c r="AKB478" s="2"/>
      <c r="AKC478" s="2"/>
      <c r="AKD478" s="2"/>
      <c r="AKE478" s="2"/>
      <c r="AKF478" s="2"/>
      <c r="AKG478" s="2"/>
      <c r="AKH478" s="2"/>
      <c r="AKI478" s="2"/>
      <c r="AKJ478" s="2"/>
      <c r="AKK478" s="2"/>
      <c r="AKL478" s="2"/>
      <c r="AKM478" s="2"/>
      <c r="AKN478" s="2"/>
      <c r="AKO478" s="2"/>
      <c r="AKP478" s="2"/>
      <c r="AKQ478" s="2"/>
      <c r="AKR478" s="2"/>
      <c r="AKS478" s="2"/>
      <c r="AKT478" s="2"/>
      <c r="AKU478" s="2"/>
      <c r="AKV478" s="2"/>
      <c r="AKW478" s="2"/>
      <c r="AKX478" s="2"/>
      <c r="AKY478" s="2"/>
      <c r="AKZ478" s="2"/>
      <c r="ALA478" s="2"/>
      <c r="ALB478" s="1"/>
      <c r="ALC478" s="1"/>
      <c r="ALD478" s="1"/>
      <c r="ALE478" s="1"/>
      <c r="ALF478" s="1"/>
      <c r="ALG478" s="1"/>
      <c r="ALH478" s="1"/>
      <c r="ALI478" s="1"/>
      <c r="ALJ478" s="1"/>
      <c r="ALK478" s="1"/>
      <c r="ALL478" s="1"/>
      <c r="ALM478" s="1"/>
      <c r="ALN478" s="1"/>
      <c r="ALO478" s="1"/>
      <c r="ALP478" s="1"/>
      <c r="ALQ478" s="1"/>
      <c r="ALR478" s="1"/>
      <c r="ALS478"/>
      <c r="ALT478"/>
      <c r="ALU478"/>
      <c r="ALV478"/>
      <c r="ALW478"/>
      <c r="ALX478"/>
      <c r="ALY478"/>
      <c r="ALZ478"/>
      <c r="AMA478"/>
      <c r="AMB478"/>
      <c r="AMC478"/>
      <c r="AMD478"/>
      <c r="AME478"/>
      <c r="AMF478"/>
      <c r="AMG478"/>
      <c r="AMH478"/>
      <c r="AMI478"/>
      <c r="AMJ478"/>
    </row>
    <row r="479" spans="1:1024" s="37" customFormat="1">
      <c r="A479" s="1"/>
      <c r="B479" s="1"/>
      <c r="C479" s="1"/>
      <c r="D479" s="1"/>
      <c r="E479" s="1"/>
      <c r="F479" s="1"/>
      <c r="G479" s="1"/>
      <c r="H479" s="1"/>
      <c r="I479" s="1"/>
      <c r="J479" s="10"/>
      <c r="K479" s="10"/>
      <c r="L479" s="10"/>
      <c r="M479" s="50"/>
      <c r="N479" s="50"/>
      <c r="O479" s="1"/>
      <c r="P479" s="1"/>
      <c r="Q479" s="51"/>
      <c r="VZ479" s="2"/>
      <c r="WA479" s="2"/>
      <c r="WB479" s="2"/>
      <c r="WC479" s="2"/>
      <c r="WD479" s="2"/>
      <c r="WE479" s="2"/>
      <c r="WF479" s="2"/>
      <c r="WG479" s="2"/>
      <c r="WH479" s="2"/>
      <c r="WI479" s="2"/>
      <c r="WJ479" s="2"/>
      <c r="WK479" s="2"/>
      <c r="WL479" s="2"/>
      <c r="WM479" s="2"/>
      <c r="WN479" s="2"/>
      <c r="WO479" s="2"/>
      <c r="WP479" s="2"/>
      <c r="WQ479" s="2"/>
      <c r="WR479" s="2"/>
      <c r="WS479" s="2"/>
      <c r="WT479" s="2"/>
      <c r="WU479" s="2"/>
      <c r="WV479" s="2"/>
      <c r="WW479" s="2"/>
      <c r="WX479" s="2"/>
      <c r="WY479" s="2"/>
      <c r="WZ479" s="2"/>
      <c r="XA479" s="2"/>
      <c r="XB479" s="2"/>
      <c r="XC479" s="2"/>
      <c r="XD479" s="2"/>
      <c r="XE479" s="2"/>
      <c r="XF479" s="2"/>
      <c r="XG479" s="2"/>
      <c r="XH479" s="2"/>
      <c r="XI479" s="2"/>
      <c r="XJ479" s="2"/>
      <c r="XK479" s="2"/>
      <c r="XL479" s="2"/>
      <c r="XM479" s="2"/>
      <c r="XN479" s="2"/>
      <c r="XO479" s="2"/>
      <c r="XP479" s="2"/>
      <c r="XQ479" s="2"/>
      <c r="XR479" s="2"/>
      <c r="XS479" s="2"/>
      <c r="XT479" s="2"/>
      <c r="XU479" s="2"/>
      <c r="XV479" s="2"/>
      <c r="XW479" s="2"/>
      <c r="XX479" s="2"/>
      <c r="XY479" s="2"/>
      <c r="XZ479" s="2"/>
      <c r="YA479" s="2"/>
      <c r="YB479" s="2"/>
      <c r="YC479" s="2"/>
      <c r="YD479" s="2"/>
      <c r="YE479" s="2"/>
      <c r="YF479" s="2"/>
      <c r="YG479" s="2"/>
      <c r="YH479" s="2"/>
      <c r="YI479" s="2"/>
      <c r="YJ479" s="2"/>
      <c r="YK479" s="2"/>
      <c r="YL479" s="2"/>
      <c r="YM479" s="2"/>
      <c r="YN479" s="2"/>
      <c r="YO479" s="2"/>
      <c r="YP479" s="2"/>
      <c r="YQ479" s="2"/>
      <c r="YR479" s="2"/>
      <c r="YS479" s="2"/>
      <c r="YT479" s="2"/>
      <c r="YU479" s="2"/>
      <c r="YV479" s="2"/>
      <c r="YW479" s="2"/>
      <c r="YX479" s="2"/>
      <c r="YY479" s="2"/>
      <c r="YZ479" s="2"/>
      <c r="ZA479" s="2"/>
      <c r="ZB479" s="2"/>
      <c r="ZC479" s="2"/>
      <c r="ZD479" s="2"/>
      <c r="ZE479" s="2"/>
      <c r="ZF479" s="2"/>
      <c r="ZG479" s="2"/>
      <c r="ZH479" s="2"/>
      <c r="ZI479" s="2"/>
      <c r="ZJ479" s="2"/>
      <c r="ZK479" s="2"/>
      <c r="ZL479" s="2"/>
      <c r="ZM479" s="2"/>
      <c r="ZN479" s="2"/>
      <c r="ZO479" s="2"/>
      <c r="ZP479" s="2"/>
      <c r="ZQ479" s="2"/>
      <c r="ZR479" s="2"/>
      <c r="ZS479" s="2"/>
      <c r="ZT479" s="2"/>
      <c r="ZU479" s="2"/>
      <c r="ZV479" s="2"/>
      <c r="ZW479" s="2"/>
      <c r="ZX479" s="2"/>
      <c r="ZY479" s="2"/>
      <c r="ZZ479" s="2"/>
      <c r="AAA479" s="2"/>
      <c r="AAB479" s="2"/>
      <c r="AAC479" s="2"/>
      <c r="AAD479" s="2"/>
      <c r="AAE479" s="2"/>
      <c r="AAF479" s="2"/>
      <c r="AAG479" s="2"/>
      <c r="AAH479" s="2"/>
      <c r="AAI479" s="2"/>
      <c r="AAJ479" s="2"/>
      <c r="AAK479" s="2"/>
      <c r="AAL479" s="2"/>
      <c r="AAM479" s="2"/>
      <c r="AAN479" s="2"/>
      <c r="AAO479" s="2"/>
      <c r="AAP479" s="2"/>
      <c r="AAQ479" s="2"/>
      <c r="AAR479" s="2"/>
      <c r="AAS479" s="2"/>
      <c r="AAT479" s="2"/>
      <c r="AAU479" s="2"/>
      <c r="AAV479" s="2"/>
      <c r="AAW479" s="2"/>
      <c r="AAX479" s="2"/>
      <c r="AAY479" s="2"/>
      <c r="AAZ479" s="2"/>
      <c r="ABA479" s="2"/>
      <c r="ABB479" s="2"/>
      <c r="ABC479" s="2"/>
      <c r="ABD479" s="2"/>
      <c r="ABE479" s="2"/>
      <c r="ABF479" s="2"/>
      <c r="ABG479" s="2"/>
      <c r="ABH479" s="2"/>
      <c r="ABI479" s="2"/>
      <c r="ABJ479" s="2"/>
      <c r="ABK479" s="2"/>
      <c r="ABL479" s="2"/>
      <c r="ABM479" s="2"/>
      <c r="ABN479" s="2"/>
      <c r="ABO479" s="2"/>
      <c r="ABP479" s="2"/>
      <c r="ABQ479" s="2"/>
      <c r="ABR479" s="2"/>
      <c r="ABS479" s="2"/>
      <c r="ABT479" s="2"/>
      <c r="ABU479" s="2"/>
      <c r="ABV479" s="2"/>
      <c r="ABW479" s="2"/>
      <c r="ABX479" s="2"/>
      <c r="ABY479" s="2"/>
      <c r="ABZ479" s="2"/>
      <c r="ACA479" s="2"/>
      <c r="ACB479" s="2"/>
      <c r="ACC479" s="2"/>
      <c r="ACD479" s="2"/>
      <c r="ACE479" s="2"/>
      <c r="ACF479" s="2"/>
      <c r="ACG479" s="2"/>
      <c r="ACH479" s="2"/>
      <c r="ACI479" s="2"/>
      <c r="ACJ479" s="2"/>
      <c r="ACK479" s="2"/>
      <c r="ACL479" s="2"/>
      <c r="ACM479" s="2"/>
      <c r="ACN479" s="2"/>
      <c r="ACO479" s="2"/>
      <c r="ACP479" s="2"/>
      <c r="ACQ479" s="2"/>
      <c r="ACR479" s="2"/>
      <c r="ACS479" s="2"/>
      <c r="ACT479" s="2"/>
      <c r="ACU479" s="2"/>
      <c r="ACV479" s="2"/>
      <c r="ACW479" s="2"/>
      <c r="ACX479" s="2"/>
      <c r="ACY479" s="2"/>
      <c r="ACZ479" s="2"/>
      <c r="ADA479" s="2"/>
      <c r="ADB479" s="2"/>
      <c r="ADC479" s="2"/>
      <c r="ADD479" s="2"/>
      <c r="ADE479" s="2"/>
      <c r="ADF479" s="2"/>
      <c r="ADG479" s="2"/>
      <c r="ADH479" s="2"/>
      <c r="ADI479" s="2"/>
      <c r="ADJ479" s="2"/>
      <c r="ADK479" s="2"/>
      <c r="ADL479" s="2"/>
      <c r="ADM479" s="2"/>
      <c r="ADN479" s="2"/>
      <c r="ADO479" s="2"/>
      <c r="ADP479" s="2"/>
      <c r="ADQ479" s="2"/>
      <c r="ADR479" s="2"/>
      <c r="ADS479" s="2"/>
      <c r="ADT479" s="2"/>
      <c r="ADU479" s="2"/>
      <c r="ADV479" s="2"/>
      <c r="ADW479" s="2"/>
      <c r="ADX479" s="2"/>
      <c r="ADY479" s="2"/>
      <c r="ADZ479" s="2"/>
      <c r="AEA479" s="2"/>
      <c r="AEB479" s="2"/>
      <c r="AEC479" s="2"/>
      <c r="AED479" s="2"/>
      <c r="AEE479" s="2"/>
      <c r="AEF479" s="2"/>
      <c r="AEG479" s="2"/>
      <c r="AEH479" s="2"/>
      <c r="AEI479" s="2"/>
      <c r="AEJ479" s="2"/>
      <c r="AEK479" s="2"/>
      <c r="AEL479" s="2"/>
      <c r="AEM479" s="2"/>
      <c r="AEN479" s="2"/>
      <c r="AEO479" s="2"/>
      <c r="AEP479" s="2"/>
      <c r="AEQ479" s="2"/>
      <c r="AER479" s="2"/>
      <c r="AES479" s="2"/>
      <c r="AET479" s="2"/>
      <c r="AEU479" s="2"/>
      <c r="AEV479" s="2"/>
      <c r="AEW479" s="2"/>
      <c r="AEX479" s="2"/>
      <c r="AEY479" s="2"/>
      <c r="AEZ479" s="2"/>
      <c r="AFA479" s="2"/>
      <c r="AFB479" s="2"/>
      <c r="AFC479" s="2"/>
      <c r="AFD479" s="2"/>
      <c r="AFE479" s="2"/>
      <c r="AFF479" s="2"/>
      <c r="AFG479" s="2"/>
      <c r="AFH479" s="2"/>
      <c r="AFI479" s="2"/>
      <c r="AFJ479" s="2"/>
      <c r="AFK479" s="2"/>
      <c r="AFL479" s="2"/>
      <c r="AFM479" s="2"/>
      <c r="AFN479" s="2"/>
      <c r="AFO479" s="2"/>
      <c r="AFP479" s="2"/>
      <c r="AFQ479" s="2"/>
      <c r="AFR479" s="2"/>
      <c r="AFS479" s="2"/>
      <c r="AFT479" s="2"/>
      <c r="AFU479" s="2"/>
      <c r="AFV479" s="2"/>
      <c r="AFW479" s="2"/>
      <c r="AFX479" s="2"/>
      <c r="AFY479" s="2"/>
      <c r="AFZ479" s="2"/>
      <c r="AGA479" s="2"/>
      <c r="AGB479" s="2"/>
      <c r="AGC479" s="2"/>
      <c r="AGD479" s="2"/>
      <c r="AGE479" s="2"/>
      <c r="AGF479" s="2"/>
      <c r="AGG479" s="2"/>
      <c r="AGH479" s="2"/>
      <c r="AGI479" s="2"/>
      <c r="AGJ479" s="2"/>
      <c r="AGK479" s="2"/>
      <c r="AGL479" s="2"/>
      <c r="AGM479" s="2"/>
      <c r="AGN479" s="2"/>
      <c r="AGO479" s="2"/>
      <c r="AGP479" s="2"/>
      <c r="AGQ479" s="2"/>
      <c r="AGR479" s="2"/>
      <c r="AGS479" s="2"/>
      <c r="AGT479" s="2"/>
      <c r="AGU479" s="2"/>
      <c r="AGV479" s="2"/>
      <c r="AGW479" s="2"/>
      <c r="AGX479" s="2"/>
      <c r="AGY479" s="2"/>
      <c r="AGZ479" s="2"/>
      <c r="AHA479" s="2"/>
      <c r="AHB479" s="2"/>
      <c r="AHC479" s="2"/>
      <c r="AHD479" s="2"/>
      <c r="AHE479" s="2"/>
      <c r="AHF479" s="2"/>
      <c r="AHG479" s="2"/>
      <c r="AHH479" s="2"/>
      <c r="AHI479" s="2"/>
      <c r="AHJ479" s="2"/>
      <c r="AHK479" s="2"/>
      <c r="AHL479" s="2"/>
      <c r="AHM479" s="2"/>
      <c r="AHN479" s="2"/>
      <c r="AHO479" s="2"/>
      <c r="AHP479" s="2"/>
      <c r="AHQ479" s="2"/>
      <c r="AHR479" s="2"/>
      <c r="AHS479" s="2"/>
      <c r="AHT479" s="2"/>
      <c r="AHU479" s="2"/>
      <c r="AHV479" s="2"/>
      <c r="AHW479" s="2"/>
      <c r="AHX479" s="2"/>
      <c r="AHY479" s="2"/>
      <c r="AHZ479" s="2"/>
      <c r="AIA479" s="2"/>
      <c r="AIB479" s="2"/>
      <c r="AIC479" s="2"/>
      <c r="AID479" s="2"/>
      <c r="AIE479" s="2"/>
      <c r="AIF479" s="2"/>
      <c r="AIG479" s="2"/>
      <c r="AIH479" s="2"/>
      <c r="AII479" s="2"/>
      <c r="AIJ479" s="2"/>
      <c r="AIK479" s="2"/>
      <c r="AIL479" s="2"/>
      <c r="AIM479" s="2"/>
      <c r="AIN479" s="2"/>
      <c r="AIO479" s="2"/>
      <c r="AIP479" s="2"/>
      <c r="AIQ479" s="2"/>
      <c r="AIR479" s="2"/>
      <c r="AIS479" s="2"/>
      <c r="AIT479" s="2"/>
      <c r="AIU479" s="2"/>
      <c r="AIV479" s="2"/>
      <c r="AIW479" s="2"/>
      <c r="AIX479" s="2"/>
      <c r="AIY479" s="2"/>
      <c r="AIZ479" s="2"/>
      <c r="AJA479" s="2"/>
      <c r="AJB479" s="2"/>
      <c r="AJC479" s="2"/>
      <c r="AJD479" s="2"/>
      <c r="AJE479" s="2"/>
      <c r="AJF479" s="2"/>
      <c r="AJG479" s="2"/>
      <c r="AJH479" s="2"/>
      <c r="AJI479" s="2"/>
      <c r="AJJ479" s="2"/>
      <c r="AJK479" s="2"/>
      <c r="AJL479" s="2"/>
      <c r="AJM479" s="2"/>
      <c r="AJN479" s="2"/>
      <c r="AJO479" s="2"/>
      <c r="AJP479" s="2"/>
      <c r="AJQ479" s="2"/>
      <c r="AJR479" s="2"/>
      <c r="AJS479" s="2"/>
      <c r="AJT479" s="2"/>
      <c r="AJU479" s="2"/>
      <c r="AJV479" s="2"/>
      <c r="AJW479" s="2"/>
      <c r="AJX479" s="2"/>
      <c r="AJY479" s="2"/>
      <c r="AJZ479" s="2"/>
      <c r="AKA479" s="2"/>
      <c r="AKB479" s="2"/>
      <c r="AKC479" s="2"/>
      <c r="AKD479" s="2"/>
      <c r="AKE479" s="2"/>
      <c r="AKF479" s="2"/>
      <c r="AKG479" s="2"/>
      <c r="AKH479" s="2"/>
      <c r="AKI479" s="2"/>
      <c r="AKJ479" s="2"/>
      <c r="AKK479" s="2"/>
      <c r="AKL479" s="2"/>
      <c r="AKM479" s="2"/>
      <c r="AKN479" s="2"/>
      <c r="AKO479" s="2"/>
      <c r="AKP479" s="2"/>
      <c r="AKQ479" s="2"/>
      <c r="AKR479" s="2"/>
      <c r="AKS479" s="2"/>
      <c r="AKT479" s="2"/>
      <c r="AKU479" s="2"/>
      <c r="AKV479" s="2"/>
      <c r="AKW479" s="2"/>
      <c r="AKX479" s="2"/>
      <c r="AKY479" s="2"/>
      <c r="AKZ479" s="2"/>
      <c r="ALA479" s="2"/>
      <c r="ALB479" s="1"/>
      <c r="ALC479" s="1"/>
      <c r="ALD479" s="1"/>
      <c r="ALE479" s="1"/>
      <c r="ALF479" s="1"/>
      <c r="ALG479" s="1"/>
      <c r="ALH479" s="1"/>
      <c r="ALI479" s="1"/>
      <c r="ALJ479" s="1"/>
      <c r="ALK479" s="1"/>
      <c r="ALL479" s="1"/>
      <c r="ALM479" s="1"/>
      <c r="ALN479" s="1"/>
      <c r="ALO479" s="1"/>
      <c r="ALP479" s="1"/>
      <c r="ALQ479" s="1"/>
      <c r="ALR479" s="1"/>
      <c r="ALS479"/>
      <c r="ALT479"/>
      <c r="ALU479"/>
      <c r="ALV479"/>
      <c r="ALW479"/>
      <c r="ALX479"/>
      <c r="ALY479"/>
      <c r="ALZ479"/>
      <c r="AMA479"/>
      <c r="AMB479"/>
      <c r="AMC479"/>
      <c r="AMD479"/>
      <c r="AME479"/>
      <c r="AMF479"/>
      <c r="AMG479"/>
      <c r="AMH479"/>
      <c r="AMI479"/>
      <c r="AMJ479"/>
    </row>
    <row r="480" spans="1:1024" s="37" customFormat="1">
      <c r="A480" s="1"/>
      <c r="B480" s="1"/>
      <c r="C480" s="1"/>
      <c r="D480" s="1"/>
      <c r="E480" s="1"/>
      <c r="F480" s="1"/>
      <c r="G480" s="1"/>
      <c r="H480" s="1"/>
      <c r="I480" s="1"/>
      <c r="J480" s="10"/>
      <c r="K480" s="10"/>
      <c r="L480" s="10"/>
      <c r="M480" s="50"/>
      <c r="N480" s="50"/>
      <c r="O480" s="1"/>
      <c r="P480" s="1"/>
      <c r="Q480" s="51"/>
      <c r="VZ480" s="2"/>
      <c r="WA480" s="2"/>
      <c r="WB480" s="2"/>
      <c r="WC480" s="2"/>
      <c r="WD480" s="2"/>
      <c r="WE480" s="2"/>
      <c r="WF480" s="2"/>
      <c r="WG480" s="2"/>
      <c r="WH480" s="2"/>
      <c r="WI480" s="2"/>
      <c r="WJ480" s="2"/>
      <c r="WK480" s="2"/>
      <c r="WL480" s="2"/>
      <c r="WM480" s="2"/>
      <c r="WN480" s="2"/>
      <c r="WO480" s="2"/>
      <c r="WP480" s="2"/>
      <c r="WQ480" s="2"/>
      <c r="WR480" s="2"/>
      <c r="WS480" s="2"/>
      <c r="WT480" s="2"/>
      <c r="WU480" s="2"/>
      <c r="WV480" s="2"/>
      <c r="WW480" s="2"/>
      <c r="WX480" s="2"/>
      <c r="WY480" s="2"/>
      <c r="WZ480" s="2"/>
      <c r="XA480" s="2"/>
      <c r="XB480" s="2"/>
      <c r="XC480" s="2"/>
      <c r="XD480" s="2"/>
      <c r="XE480" s="2"/>
      <c r="XF480" s="2"/>
      <c r="XG480" s="2"/>
      <c r="XH480" s="2"/>
      <c r="XI480" s="2"/>
      <c r="XJ480" s="2"/>
      <c r="XK480" s="2"/>
      <c r="XL480" s="2"/>
      <c r="XM480" s="2"/>
      <c r="XN480" s="2"/>
      <c r="XO480" s="2"/>
      <c r="XP480" s="2"/>
      <c r="XQ480" s="2"/>
      <c r="XR480" s="2"/>
      <c r="XS480" s="2"/>
      <c r="XT480" s="2"/>
      <c r="XU480" s="2"/>
      <c r="XV480" s="2"/>
      <c r="XW480" s="2"/>
      <c r="XX480" s="2"/>
      <c r="XY480" s="2"/>
      <c r="XZ480" s="2"/>
      <c r="YA480" s="2"/>
      <c r="YB480" s="2"/>
      <c r="YC480" s="2"/>
      <c r="YD480" s="2"/>
      <c r="YE480" s="2"/>
      <c r="YF480" s="2"/>
      <c r="YG480" s="2"/>
      <c r="YH480" s="2"/>
      <c r="YI480" s="2"/>
      <c r="YJ480" s="2"/>
      <c r="YK480" s="2"/>
      <c r="YL480" s="2"/>
      <c r="YM480" s="2"/>
      <c r="YN480" s="2"/>
      <c r="YO480" s="2"/>
      <c r="YP480" s="2"/>
      <c r="YQ480" s="2"/>
      <c r="YR480" s="2"/>
      <c r="YS480" s="2"/>
      <c r="YT480" s="2"/>
      <c r="YU480" s="2"/>
      <c r="YV480" s="2"/>
      <c r="YW480" s="2"/>
      <c r="YX480" s="2"/>
      <c r="YY480" s="2"/>
      <c r="YZ480" s="2"/>
      <c r="ZA480" s="2"/>
      <c r="ZB480" s="2"/>
      <c r="ZC480" s="2"/>
      <c r="ZD480" s="2"/>
      <c r="ZE480" s="2"/>
      <c r="ZF480" s="2"/>
      <c r="ZG480" s="2"/>
      <c r="ZH480" s="2"/>
      <c r="ZI480" s="2"/>
      <c r="ZJ480" s="2"/>
      <c r="ZK480" s="2"/>
      <c r="ZL480" s="2"/>
      <c r="ZM480" s="2"/>
      <c r="ZN480" s="2"/>
      <c r="ZO480" s="2"/>
      <c r="ZP480" s="2"/>
      <c r="ZQ480" s="2"/>
      <c r="ZR480" s="2"/>
      <c r="ZS480" s="2"/>
      <c r="ZT480" s="2"/>
      <c r="ZU480" s="2"/>
      <c r="ZV480" s="2"/>
      <c r="ZW480" s="2"/>
      <c r="ZX480" s="2"/>
      <c r="ZY480" s="2"/>
      <c r="ZZ480" s="2"/>
      <c r="AAA480" s="2"/>
      <c r="AAB480" s="2"/>
      <c r="AAC480" s="2"/>
      <c r="AAD480" s="2"/>
      <c r="AAE480" s="2"/>
      <c r="AAF480" s="2"/>
      <c r="AAG480" s="2"/>
      <c r="AAH480" s="2"/>
      <c r="AAI480" s="2"/>
      <c r="AAJ480" s="2"/>
      <c r="AAK480" s="2"/>
      <c r="AAL480" s="2"/>
      <c r="AAM480" s="2"/>
      <c r="AAN480" s="2"/>
      <c r="AAO480" s="2"/>
      <c r="AAP480" s="2"/>
      <c r="AAQ480" s="2"/>
      <c r="AAR480" s="2"/>
      <c r="AAS480" s="2"/>
      <c r="AAT480" s="2"/>
      <c r="AAU480" s="2"/>
      <c r="AAV480" s="2"/>
      <c r="AAW480" s="2"/>
      <c r="AAX480" s="2"/>
      <c r="AAY480" s="2"/>
      <c r="AAZ480" s="2"/>
      <c r="ABA480" s="2"/>
      <c r="ABB480" s="2"/>
      <c r="ABC480" s="2"/>
      <c r="ABD480" s="2"/>
      <c r="ABE480" s="2"/>
      <c r="ABF480" s="2"/>
      <c r="ABG480" s="2"/>
      <c r="ABH480" s="2"/>
      <c r="ABI480" s="2"/>
      <c r="ABJ480" s="2"/>
      <c r="ABK480" s="2"/>
      <c r="ABL480" s="2"/>
      <c r="ABM480" s="2"/>
      <c r="ABN480" s="2"/>
      <c r="ABO480" s="2"/>
      <c r="ABP480" s="2"/>
      <c r="ABQ480" s="2"/>
      <c r="ABR480" s="2"/>
      <c r="ABS480" s="2"/>
      <c r="ABT480" s="2"/>
      <c r="ABU480" s="2"/>
      <c r="ABV480" s="2"/>
      <c r="ABW480" s="2"/>
      <c r="ABX480" s="2"/>
      <c r="ABY480" s="2"/>
      <c r="ABZ480" s="2"/>
      <c r="ACA480" s="2"/>
      <c r="ACB480" s="2"/>
      <c r="ACC480" s="2"/>
      <c r="ACD480" s="2"/>
      <c r="ACE480" s="2"/>
      <c r="ACF480" s="2"/>
      <c r="ACG480" s="2"/>
      <c r="ACH480" s="2"/>
      <c r="ACI480" s="2"/>
      <c r="ACJ480" s="2"/>
      <c r="ACK480" s="2"/>
      <c r="ACL480" s="2"/>
      <c r="ACM480" s="2"/>
      <c r="ACN480" s="2"/>
      <c r="ACO480" s="2"/>
      <c r="ACP480" s="2"/>
      <c r="ACQ480" s="2"/>
      <c r="ACR480" s="2"/>
      <c r="ACS480" s="2"/>
      <c r="ACT480" s="2"/>
      <c r="ACU480" s="2"/>
      <c r="ACV480" s="2"/>
      <c r="ACW480" s="2"/>
      <c r="ACX480" s="2"/>
      <c r="ACY480" s="2"/>
      <c r="ACZ480" s="2"/>
      <c r="ADA480" s="2"/>
      <c r="ADB480" s="2"/>
      <c r="ADC480" s="2"/>
      <c r="ADD480" s="2"/>
      <c r="ADE480" s="2"/>
      <c r="ADF480" s="2"/>
      <c r="ADG480" s="2"/>
      <c r="ADH480" s="2"/>
      <c r="ADI480" s="2"/>
      <c r="ADJ480" s="2"/>
      <c r="ADK480" s="2"/>
      <c r="ADL480" s="2"/>
      <c r="ADM480" s="2"/>
      <c r="ADN480" s="2"/>
      <c r="ADO480" s="2"/>
      <c r="ADP480" s="2"/>
      <c r="ADQ480" s="2"/>
      <c r="ADR480" s="2"/>
      <c r="ADS480" s="2"/>
      <c r="ADT480" s="2"/>
      <c r="ADU480" s="2"/>
      <c r="ADV480" s="2"/>
      <c r="ADW480" s="2"/>
      <c r="ADX480" s="2"/>
      <c r="ADY480" s="2"/>
      <c r="ADZ480" s="2"/>
      <c r="AEA480" s="2"/>
      <c r="AEB480" s="2"/>
      <c r="AEC480" s="2"/>
      <c r="AED480" s="2"/>
      <c r="AEE480" s="2"/>
      <c r="AEF480" s="2"/>
      <c r="AEG480" s="2"/>
      <c r="AEH480" s="2"/>
      <c r="AEI480" s="2"/>
      <c r="AEJ480" s="2"/>
      <c r="AEK480" s="2"/>
      <c r="AEL480" s="2"/>
      <c r="AEM480" s="2"/>
      <c r="AEN480" s="2"/>
      <c r="AEO480" s="2"/>
      <c r="AEP480" s="2"/>
      <c r="AEQ480" s="2"/>
      <c r="AER480" s="2"/>
      <c r="AES480" s="2"/>
      <c r="AET480" s="2"/>
      <c r="AEU480" s="2"/>
      <c r="AEV480" s="2"/>
      <c r="AEW480" s="2"/>
      <c r="AEX480" s="2"/>
      <c r="AEY480" s="2"/>
      <c r="AEZ480" s="2"/>
      <c r="AFA480" s="2"/>
      <c r="AFB480" s="2"/>
      <c r="AFC480" s="2"/>
      <c r="AFD480" s="2"/>
      <c r="AFE480" s="2"/>
      <c r="AFF480" s="2"/>
      <c r="AFG480" s="2"/>
      <c r="AFH480" s="2"/>
      <c r="AFI480" s="2"/>
      <c r="AFJ480" s="2"/>
      <c r="AFK480" s="2"/>
      <c r="AFL480" s="2"/>
      <c r="AFM480" s="2"/>
      <c r="AFN480" s="2"/>
      <c r="AFO480" s="2"/>
      <c r="AFP480" s="2"/>
      <c r="AFQ480" s="2"/>
      <c r="AFR480" s="2"/>
      <c r="AFS480" s="2"/>
      <c r="AFT480" s="2"/>
      <c r="AFU480" s="2"/>
      <c r="AFV480" s="2"/>
      <c r="AFW480" s="2"/>
      <c r="AFX480" s="2"/>
      <c r="AFY480" s="2"/>
      <c r="AFZ480" s="2"/>
      <c r="AGA480" s="2"/>
      <c r="AGB480" s="2"/>
      <c r="AGC480" s="2"/>
      <c r="AGD480" s="2"/>
      <c r="AGE480" s="2"/>
      <c r="AGF480" s="2"/>
      <c r="AGG480" s="2"/>
      <c r="AGH480" s="2"/>
      <c r="AGI480" s="2"/>
      <c r="AGJ480" s="2"/>
      <c r="AGK480" s="2"/>
      <c r="AGL480" s="2"/>
      <c r="AGM480" s="2"/>
      <c r="AGN480" s="2"/>
      <c r="AGO480" s="2"/>
      <c r="AGP480" s="2"/>
      <c r="AGQ480" s="2"/>
      <c r="AGR480" s="2"/>
      <c r="AGS480" s="2"/>
      <c r="AGT480" s="2"/>
      <c r="AGU480" s="2"/>
      <c r="AGV480" s="2"/>
      <c r="AGW480" s="2"/>
      <c r="AGX480" s="2"/>
      <c r="AGY480" s="2"/>
      <c r="AGZ480" s="2"/>
      <c r="AHA480" s="2"/>
      <c r="AHB480" s="2"/>
      <c r="AHC480" s="2"/>
      <c r="AHD480" s="2"/>
      <c r="AHE480" s="2"/>
      <c r="AHF480" s="2"/>
      <c r="AHG480" s="2"/>
      <c r="AHH480" s="2"/>
      <c r="AHI480" s="2"/>
      <c r="AHJ480" s="2"/>
      <c r="AHK480" s="2"/>
      <c r="AHL480" s="2"/>
      <c r="AHM480" s="2"/>
      <c r="AHN480" s="2"/>
      <c r="AHO480" s="2"/>
      <c r="AHP480" s="2"/>
      <c r="AHQ480" s="2"/>
      <c r="AHR480" s="2"/>
      <c r="AHS480" s="2"/>
      <c r="AHT480" s="2"/>
      <c r="AHU480" s="2"/>
      <c r="AHV480" s="2"/>
      <c r="AHW480" s="2"/>
      <c r="AHX480" s="2"/>
      <c r="AHY480" s="2"/>
      <c r="AHZ480" s="2"/>
      <c r="AIA480" s="2"/>
      <c r="AIB480" s="2"/>
      <c r="AIC480" s="2"/>
      <c r="AID480" s="2"/>
      <c r="AIE480" s="2"/>
      <c r="AIF480" s="2"/>
      <c r="AIG480" s="2"/>
      <c r="AIH480" s="2"/>
      <c r="AII480" s="2"/>
      <c r="AIJ480" s="2"/>
      <c r="AIK480" s="2"/>
      <c r="AIL480" s="2"/>
      <c r="AIM480" s="2"/>
      <c r="AIN480" s="2"/>
      <c r="AIO480" s="2"/>
      <c r="AIP480" s="2"/>
      <c r="AIQ480" s="2"/>
      <c r="AIR480" s="2"/>
      <c r="AIS480" s="2"/>
      <c r="AIT480" s="2"/>
      <c r="AIU480" s="2"/>
      <c r="AIV480" s="2"/>
      <c r="AIW480" s="2"/>
      <c r="AIX480" s="2"/>
      <c r="AIY480" s="2"/>
      <c r="AIZ480" s="2"/>
      <c r="AJA480" s="2"/>
      <c r="AJB480" s="2"/>
      <c r="AJC480" s="2"/>
      <c r="AJD480" s="2"/>
      <c r="AJE480" s="2"/>
      <c r="AJF480" s="2"/>
      <c r="AJG480" s="2"/>
      <c r="AJH480" s="2"/>
      <c r="AJI480" s="2"/>
      <c r="AJJ480" s="2"/>
      <c r="AJK480" s="2"/>
      <c r="AJL480" s="2"/>
      <c r="AJM480" s="2"/>
      <c r="AJN480" s="2"/>
      <c r="AJO480" s="2"/>
      <c r="AJP480" s="2"/>
      <c r="AJQ480" s="2"/>
      <c r="AJR480" s="2"/>
      <c r="AJS480" s="2"/>
      <c r="AJT480" s="2"/>
      <c r="AJU480" s="2"/>
      <c r="AJV480" s="2"/>
      <c r="AJW480" s="2"/>
      <c r="AJX480" s="2"/>
      <c r="AJY480" s="2"/>
      <c r="AJZ480" s="2"/>
      <c r="AKA480" s="2"/>
      <c r="AKB480" s="2"/>
      <c r="AKC480" s="2"/>
      <c r="AKD480" s="2"/>
      <c r="AKE480" s="2"/>
      <c r="AKF480" s="2"/>
      <c r="AKG480" s="2"/>
      <c r="AKH480" s="2"/>
      <c r="AKI480" s="2"/>
      <c r="AKJ480" s="2"/>
      <c r="AKK480" s="2"/>
      <c r="AKL480" s="2"/>
      <c r="AKM480" s="2"/>
      <c r="AKN480" s="2"/>
      <c r="AKO480" s="2"/>
      <c r="AKP480" s="2"/>
      <c r="AKQ480" s="2"/>
      <c r="AKR480" s="2"/>
      <c r="AKS480" s="2"/>
      <c r="AKT480" s="2"/>
      <c r="AKU480" s="2"/>
      <c r="AKV480" s="2"/>
      <c r="AKW480" s="2"/>
      <c r="AKX480" s="2"/>
      <c r="AKY480" s="2"/>
      <c r="AKZ480" s="2"/>
      <c r="ALA480" s="2"/>
      <c r="ALB480" s="1"/>
      <c r="ALC480" s="1"/>
      <c r="ALD480" s="1"/>
      <c r="ALE480" s="1"/>
      <c r="ALF480" s="1"/>
      <c r="ALG480" s="1"/>
      <c r="ALH480" s="1"/>
      <c r="ALI480" s="1"/>
      <c r="ALJ480" s="1"/>
      <c r="ALK480" s="1"/>
      <c r="ALL480" s="1"/>
      <c r="ALM480" s="1"/>
      <c r="ALN480" s="1"/>
      <c r="ALO480" s="1"/>
      <c r="ALP480" s="1"/>
      <c r="ALQ480" s="1"/>
      <c r="ALR480" s="1"/>
      <c r="ALS480"/>
      <c r="ALT480"/>
      <c r="ALU480"/>
      <c r="ALV480"/>
      <c r="ALW480"/>
      <c r="ALX480"/>
      <c r="ALY480"/>
      <c r="ALZ480"/>
      <c r="AMA480"/>
      <c r="AMB480"/>
      <c r="AMC480"/>
      <c r="AMD480"/>
      <c r="AME480"/>
      <c r="AMF480"/>
      <c r="AMG480"/>
      <c r="AMH480"/>
      <c r="AMI480"/>
      <c r="AMJ480"/>
    </row>
    <row r="481" spans="1:1024" s="37" customFormat="1">
      <c r="A481" s="1"/>
      <c r="B481" s="1"/>
      <c r="C481" s="1"/>
      <c r="D481" s="1"/>
      <c r="E481" s="1"/>
      <c r="F481" s="1"/>
      <c r="G481" s="1"/>
      <c r="H481" s="1"/>
      <c r="I481" s="1"/>
      <c r="J481" s="10"/>
      <c r="K481" s="10"/>
      <c r="L481" s="10"/>
      <c r="M481" s="50"/>
      <c r="N481" s="50"/>
      <c r="O481" s="1"/>
      <c r="P481" s="1"/>
      <c r="Q481" s="51"/>
      <c r="VZ481" s="2"/>
      <c r="WA481" s="2"/>
      <c r="WB481" s="2"/>
      <c r="WC481" s="2"/>
      <c r="WD481" s="2"/>
      <c r="WE481" s="2"/>
      <c r="WF481" s="2"/>
      <c r="WG481" s="2"/>
      <c r="WH481" s="2"/>
      <c r="WI481" s="2"/>
      <c r="WJ481" s="2"/>
      <c r="WK481" s="2"/>
      <c r="WL481" s="2"/>
      <c r="WM481" s="2"/>
      <c r="WN481" s="2"/>
      <c r="WO481" s="2"/>
      <c r="WP481" s="2"/>
      <c r="WQ481" s="2"/>
      <c r="WR481" s="2"/>
      <c r="WS481" s="2"/>
      <c r="WT481" s="2"/>
      <c r="WU481" s="2"/>
      <c r="WV481" s="2"/>
      <c r="WW481" s="2"/>
      <c r="WX481" s="2"/>
      <c r="WY481" s="2"/>
      <c r="WZ481" s="2"/>
      <c r="XA481" s="2"/>
      <c r="XB481" s="2"/>
      <c r="XC481" s="2"/>
      <c r="XD481" s="2"/>
      <c r="XE481" s="2"/>
      <c r="XF481" s="2"/>
      <c r="XG481" s="2"/>
      <c r="XH481" s="2"/>
      <c r="XI481" s="2"/>
      <c r="XJ481" s="2"/>
      <c r="XK481" s="2"/>
      <c r="XL481" s="2"/>
      <c r="XM481" s="2"/>
      <c r="XN481" s="2"/>
      <c r="XO481" s="2"/>
      <c r="XP481" s="2"/>
      <c r="XQ481" s="2"/>
      <c r="XR481" s="2"/>
      <c r="XS481" s="2"/>
      <c r="XT481" s="2"/>
      <c r="XU481" s="2"/>
      <c r="XV481" s="2"/>
      <c r="XW481" s="2"/>
      <c r="XX481" s="2"/>
      <c r="XY481" s="2"/>
      <c r="XZ481" s="2"/>
      <c r="YA481" s="2"/>
      <c r="YB481" s="2"/>
      <c r="YC481" s="2"/>
      <c r="YD481" s="2"/>
      <c r="YE481" s="2"/>
      <c r="YF481" s="2"/>
      <c r="YG481" s="2"/>
      <c r="YH481" s="2"/>
      <c r="YI481" s="2"/>
      <c r="YJ481" s="2"/>
      <c r="YK481" s="2"/>
      <c r="YL481" s="2"/>
      <c r="YM481" s="2"/>
      <c r="YN481" s="2"/>
      <c r="YO481" s="2"/>
      <c r="YP481" s="2"/>
      <c r="YQ481" s="2"/>
      <c r="YR481" s="2"/>
      <c r="YS481" s="2"/>
      <c r="YT481" s="2"/>
      <c r="YU481" s="2"/>
      <c r="YV481" s="2"/>
      <c r="YW481" s="2"/>
      <c r="YX481" s="2"/>
      <c r="YY481" s="2"/>
      <c r="YZ481" s="2"/>
      <c r="ZA481" s="2"/>
      <c r="ZB481" s="2"/>
      <c r="ZC481" s="2"/>
      <c r="ZD481" s="2"/>
      <c r="ZE481" s="2"/>
      <c r="ZF481" s="2"/>
      <c r="ZG481" s="2"/>
      <c r="ZH481" s="2"/>
      <c r="ZI481" s="2"/>
      <c r="ZJ481" s="2"/>
      <c r="ZK481" s="2"/>
      <c r="ZL481" s="2"/>
      <c r="ZM481" s="2"/>
      <c r="ZN481" s="2"/>
      <c r="ZO481" s="2"/>
      <c r="ZP481" s="2"/>
      <c r="ZQ481" s="2"/>
      <c r="ZR481" s="2"/>
      <c r="ZS481" s="2"/>
      <c r="ZT481" s="2"/>
      <c r="ZU481" s="2"/>
      <c r="ZV481" s="2"/>
      <c r="ZW481" s="2"/>
      <c r="ZX481" s="2"/>
      <c r="ZY481" s="2"/>
      <c r="ZZ481" s="2"/>
      <c r="AAA481" s="2"/>
      <c r="AAB481" s="2"/>
      <c r="AAC481" s="2"/>
      <c r="AAD481" s="2"/>
      <c r="AAE481" s="2"/>
      <c r="AAF481" s="2"/>
      <c r="AAG481" s="2"/>
      <c r="AAH481" s="2"/>
      <c r="AAI481" s="2"/>
      <c r="AAJ481" s="2"/>
      <c r="AAK481" s="2"/>
      <c r="AAL481" s="2"/>
      <c r="AAM481" s="2"/>
      <c r="AAN481" s="2"/>
      <c r="AAO481" s="2"/>
      <c r="AAP481" s="2"/>
      <c r="AAQ481" s="2"/>
      <c r="AAR481" s="2"/>
      <c r="AAS481" s="2"/>
      <c r="AAT481" s="2"/>
      <c r="AAU481" s="2"/>
      <c r="AAV481" s="2"/>
      <c r="AAW481" s="2"/>
      <c r="AAX481" s="2"/>
      <c r="AAY481" s="2"/>
      <c r="AAZ481" s="2"/>
      <c r="ABA481" s="2"/>
      <c r="ABB481" s="2"/>
      <c r="ABC481" s="2"/>
      <c r="ABD481" s="2"/>
      <c r="ABE481" s="2"/>
      <c r="ABF481" s="2"/>
      <c r="ABG481" s="2"/>
      <c r="ABH481" s="2"/>
      <c r="ABI481" s="2"/>
      <c r="ABJ481" s="2"/>
      <c r="ABK481" s="2"/>
      <c r="ABL481" s="2"/>
      <c r="ABM481" s="2"/>
      <c r="ABN481" s="2"/>
      <c r="ABO481" s="2"/>
      <c r="ABP481" s="2"/>
      <c r="ABQ481" s="2"/>
      <c r="ABR481" s="2"/>
      <c r="ABS481" s="2"/>
      <c r="ABT481" s="2"/>
      <c r="ABU481" s="2"/>
      <c r="ABV481" s="2"/>
      <c r="ABW481" s="2"/>
      <c r="ABX481" s="2"/>
      <c r="ABY481" s="2"/>
      <c r="ABZ481" s="2"/>
      <c r="ACA481" s="2"/>
      <c r="ACB481" s="2"/>
      <c r="ACC481" s="2"/>
      <c r="ACD481" s="2"/>
      <c r="ACE481" s="2"/>
      <c r="ACF481" s="2"/>
      <c r="ACG481" s="2"/>
      <c r="ACH481" s="2"/>
      <c r="ACI481" s="2"/>
      <c r="ACJ481" s="2"/>
      <c r="ACK481" s="2"/>
      <c r="ACL481" s="2"/>
      <c r="ACM481" s="2"/>
      <c r="ACN481" s="2"/>
      <c r="ACO481" s="2"/>
      <c r="ACP481" s="2"/>
      <c r="ACQ481" s="2"/>
      <c r="ACR481" s="2"/>
      <c r="ACS481" s="2"/>
      <c r="ACT481" s="2"/>
      <c r="ACU481" s="2"/>
      <c r="ACV481" s="2"/>
      <c r="ACW481" s="2"/>
      <c r="ACX481" s="2"/>
      <c r="ACY481" s="2"/>
      <c r="ACZ481" s="2"/>
      <c r="ADA481" s="2"/>
      <c r="ADB481" s="2"/>
      <c r="ADC481" s="2"/>
      <c r="ADD481" s="2"/>
      <c r="ADE481" s="2"/>
      <c r="ADF481" s="2"/>
      <c r="ADG481" s="2"/>
      <c r="ADH481" s="2"/>
      <c r="ADI481" s="2"/>
      <c r="ADJ481" s="2"/>
      <c r="ADK481" s="2"/>
      <c r="ADL481" s="2"/>
      <c r="ADM481" s="2"/>
      <c r="ADN481" s="2"/>
      <c r="ADO481" s="2"/>
      <c r="ADP481" s="2"/>
      <c r="ADQ481" s="2"/>
      <c r="ADR481" s="2"/>
      <c r="ADS481" s="2"/>
      <c r="ADT481" s="2"/>
      <c r="ADU481" s="2"/>
      <c r="ADV481" s="2"/>
      <c r="ADW481" s="2"/>
      <c r="ADX481" s="2"/>
      <c r="ADY481" s="2"/>
      <c r="ADZ481" s="2"/>
      <c r="AEA481" s="2"/>
      <c r="AEB481" s="2"/>
      <c r="AEC481" s="2"/>
      <c r="AED481" s="2"/>
      <c r="AEE481" s="2"/>
      <c r="AEF481" s="2"/>
      <c r="AEG481" s="2"/>
      <c r="AEH481" s="2"/>
      <c r="AEI481" s="2"/>
      <c r="AEJ481" s="2"/>
      <c r="AEK481" s="2"/>
      <c r="AEL481" s="2"/>
      <c r="AEM481" s="2"/>
      <c r="AEN481" s="2"/>
      <c r="AEO481" s="2"/>
      <c r="AEP481" s="2"/>
      <c r="AEQ481" s="2"/>
      <c r="AER481" s="2"/>
      <c r="AES481" s="2"/>
      <c r="AET481" s="2"/>
      <c r="AEU481" s="2"/>
      <c r="AEV481" s="2"/>
      <c r="AEW481" s="2"/>
      <c r="AEX481" s="2"/>
      <c r="AEY481" s="2"/>
      <c r="AEZ481" s="2"/>
      <c r="AFA481" s="2"/>
      <c r="AFB481" s="2"/>
      <c r="AFC481" s="2"/>
      <c r="AFD481" s="2"/>
      <c r="AFE481" s="2"/>
      <c r="AFF481" s="2"/>
      <c r="AFG481" s="2"/>
      <c r="AFH481" s="2"/>
      <c r="AFI481" s="2"/>
      <c r="AFJ481" s="2"/>
      <c r="AFK481" s="2"/>
      <c r="AFL481" s="2"/>
      <c r="AFM481" s="2"/>
      <c r="AFN481" s="2"/>
      <c r="AFO481" s="2"/>
      <c r="AFP481" s="2"/>
      <c r="AFQ481" s="2"/>
      <c r="AFR481" s="2"/>
      <c r="AFS481" s="2"/>
      <c r="AFT481" s="2"/>
      <c r="AFU481" s="2"/>
      <c r="AFV481" s="2"/>
      <c r="AFW481" s="2"/>
      <c r="AFX481" s="2"/>
      <c r="AFY481" s="2"/>
      <c r="AFZ481" s="2"/>
      <c r="AGA481" s="2"/>
      <c r="AGB481" s="2"/>
      <c r="AGC481" s="2"/>
      <c r="AGD481" s="2"/>
      <c r="AGE481" s="2"/>
      <c r="AGF481" s="2"/>
      <c r="AGG481" s="2"/>
      <c r="AGH481" s="2"/>
      <c r="AGI481" s="2"/>
      <c r="AGJ481" s="2"/>
      <c r="AGK481" s="2"/>
      <c r="AGL481" s="2"/>
      <c r="AGM481" s="2"/>
      <c r="AGN481" s="2"/>
      <c r="AGO481" s="2"/>
      <c r="AGP481" s="2"/>
      <c r="AGQ481" s="2"/>
      <c r="AGR481" s="2"/>
      <c r="AGS481" s="2"/>
      <c r="AGT481" s="2"/>
      <c r="AGU481" s="2"/>
      <c r="AGV481" s="2"/>
      <c r="AGW481" s="2"/>
      <c r="AGX481" s="2"/>
      <c r="AGY481" s="2"/>
      <c r="AGZ481" s="2"/>
      <c r="AHA481" s="2"/>
      <c r="AHB481" s="2"/>
      <c r="AHC481" s="2"/>
      <c r="AHD481" s="2"/>
      <c r="AHE481" s="2"/>
      <c r="AHF481" s="2"/>
      <c r="AHG481" s="2"/>
      <c r="AHH481" s="2"/>
      <c r="AHI481" s="2"/>
      <c r="AHJ481" s="2"/>
      <c r="AHK481" s="2"/>
      <c r="AHL481" s="2"/>
      <c r="AHM481" s="2"/>
      <c r="AHN481" s="2"/>
      <c r="AHO481" s="2"/>
      <c r="AHP481" s="2"/>
      <c r="AHQ481" s="2"/>
      <c r="AHR481" s="2"/>
      <c r="AHS481" s="2"/>
      <c r="AHT481" s="2"/>
      <c r="AHU481" s="2"/>
      <c r="AHV481" s="2"/>
      <c r="AHW481" s="2"/>
      <c r="AHX481" s="2"/>
      <c r="AHY481" s="2"/>
      <c r="AHZ481" s="2"/>
      <c r="AIA481" s="2"/>
      <c r="AIB481" s="2"/>
      <c r="AIC481" s="2"/>
      <c r="AID481" s="2"/>
      <c r="AIE481" s="2"/>
      <c r="AIF481" s="2"/>
      <c r="AIG481" s="2"/>
      <c r="AIH481" s="2"/>
      <c r="AII481" s="2"/>
      <c r="AIJ481" s="2"/>
      <c r="AIK481" s="2"/>
      <c r="AIL481" s="2"/>
      <c r="AIM481" s="2"/>
      <c r="AIN481" s="2"/>
      <c r="AIO481" s="2"/>
      <c r="AIP481" s="2"/>
      <c r="AIQ481" s="2"/>
      <c r="AIR481" s="2"/>
      <c r="AIS481" s="2"/>
      <c r="AIT481" s="2"/>
      <c r="AIU481" s="2"/>
      <c r="AIV481" s="2"/>
      <c r="AIW481" s="2"/>
      <c r="AIX481" s="2"/>
      <c r="AIY481" s="2"/>
      <c r="AIZ481" s="2"/>
      <c r="AJA481" s="2"/>
      <c r="AJB481" s="2"/>
      <c r="AJC481" s="2"/>
      <c r="AJD481" s="2"/>
      <c r="AJE481" s="2"/>
      <c r="AJF481" s="2"/>
      <c r="AJG481" s="2"/>
      <c r="AJH481" s="2"/>
      <c r="AJI481" s="2"/>
      <c r="AJJ481" s="2"/>
      <c r="AJK481" s="2"/>
      <c r="AJL481" s="2"/>
      <c r="AJM481" s="2"/>
      <c r="AJN481" s="2"/>
      <c r="AJO481" s="2"/>
      <c r="AJP481" s="2"/>
      <c r="AJQ481" s="2"/>
      <c r="AJR481" s="2"/>
      <c r="AJS481" s="2"/>
      <c r="AJT481" s="2"/>
      <c r="AJU481" s="2"/>
      <c r="AJV481" s="2"/>
      <c r="AJW481" s="2"/>
      <c r="AJX481" s="2"/>
      <c r="AJY481" s="2"/>
      <c r="AJZ481" s="2"/>
      <c r="AKA481" s="2"/>
      <c r="AKB481" s="2"/>
      <c r="AKC481" s="2"/>
      <c r="AKD481" s="2"/>
      <c r="AKE481" s="2"/>
      <c r="AKF481" s="2"/>
      <c r="AKG481" s="2"/>
      <c r="AKH481" s="2"/>
      <c r="AKI481" s="2"/>
      <c r="AKJ481" s="2"/>
      <c r="AKK481" s="2"/>
      <c r="AKL481" s="2"/>
      <c r="AKM481" s="2"/>
      <c r="AKN481" s="2"/>
      <c r="AKO481" s="2"/>
      <c r="AKP481" s="2"/>
      <c r="AKQ481" s="2"/>
      <c r="AKR481" s="2"/>
      <c r="AKS481" s="2"/>
      <c r="AKT481" s="2"/>
      <c r="AKU481" s="2"/>
      <c r="AKV481" s="2"/>
      <c r="AKW481" s="2"/>
      <c r="AKX481" s="2"/>
      <c r="AKY481" s="2"/>
      <c r="AKZ481" s="2"/>
      <c r="ALA481" s="2"/>
      <c r="ALB481" s="1"/>
      <c r="ALC481" s="1"/>
      <c r="ALD481" s="1"/>
      <c r="ALE481" s="1"/>
      <c r="ALF481" s="1"/>
      <c r="ALG481" s="1"/>
      <c r="ALH481" s="1"/>
      <c r="ALI481" s="1"/>
      <c r="ALJ481" s="1"/>
      <c r="ALK481" s="1"/>
      <c r="ALL481" s="1"/>
      <c r="ALM481" s="1"/>
      <c r="ALN481" s="1"/>
      <c r="ALO481" s="1"/>
      <c r="ALP481" s="1"/>
      <c r="ALQ481" s="1"/>
      <c r="ALR481" s="1"/>
      <c r="ALS481"/>
      <c r="ALT481"/>
      <c r="ALU481"/>
      <c r="ALV481"/>
      <c r="ALW481"/>
      <c r="ALX481"/>
      <c r="ALY481"/>
      <c r="ALZ481"/>
      <c r="AMA481"/>
      <c r="AMB481"/>
      <c r="AMC481"/>
      <c r="AMD481"/>
      <c r="AME481"/>
      <c r="AMF481"/>
      <c r="AMG481"/>
      <c r="AMH481"/>
      <c r="AMI481"/>
      <c r="AMJ481"/>
    </row>
    <row r="482" spans="1:1024" s="37" customFormat="1">
      <c r="A482" s="1"/>
      <c r="B482" s="1"/>
      <c r="C482" s="1"/>
      <c r="D482" s="1"/>
      <c r="E482" s="1"/>
      <c r="F482" s="1"/>
      <c r="G482" s="1"/>
      <c r="H482" s="1"/>
      <c r="I482" s="1"/>
      <c r="J482" s="10"/>
      <c r="K482" s="10"/>
      <c r="L482" s="10"/>
      <c r="M482" s="50"/>
      <c r="N482" s="50"/>
      <c r="O482" s="1"/>
      <c r="P482" s="1"/>
      <c r="Q482" s="51"/>
      <c r="VZ482" s="2"/>
      <c r="WA482" s="2"/>
      <c r="WB482" s="2"/>
      <c r="WC482" s="2"/>
      <c r="WD482" s="2"/>
      <c r="WE482" s="2"/>
      <c r="WF482" s="2"/>
      <c r="WG482" s="2"/>
      <c r="WH482" s="2"/>
      <c r="WI482" s="2"/>
      <c r="WJ482" s="2"/>
      <c r="WK482" s="2"/>
      <c r="WL482" s="2"/>
      <c r="WM482" s="2"/>
      <c r="WN482" s="2"/>
      <c r="WO482" s="2"/>
      <c r="WP482" s="2"/>
      <c r="WQ482" s="2"/>
      <c r="WR482" s="2"/>
      <c r="WS482" s="2"/>
      <c r="WT482" s="2"/>
      <c r="WU482" s="2"/>
      <c r="WV482" s="2"/>
      <c r="WW482" s="2"/>
      <c r="WX482" s="2"/>
      <c r="WY482" s="2"/>
      <c r="WZ482" s="2"/>
      <c r="XA482" s="2"/>
      <c r="XB482" s="2"/>
      <c r="XC482" s="2"/>
      <c r="XD482" s="2"/>
      <c r="XE482" s="2"/>
      <c r="XF482" s="2"/>
      <c r="XG482" s="2"/>
      <c r="XH482" s="2"/>
      <c r="XI482" s="2"/>
      <c r="XJ482" s="2"/>
      <c r="XK482" s="2"/>
      <c r="XL482" s="2"/>
      <c r="XM482" s="2"/>
      <c r="XN482" s="2"/>
      <c r="XO482" s="2"/>
      <c r="XP482" s="2"/>
      <c r="XQ482" s="2"/>
      <c r="XR482" s="2"/>
      <c r="XS482" s="2"/>
      <c r="XT482" s="2"/>
      <c r="XU482" s="2"/>
      <c r="XV482" s="2"/>
      <c r="XW482" s="2"/>
      <c r="XX482" s="2"/>
      <c r="XY482" s="2"/>
      <c r="XZ482" s="2"/>
      <c r="YA482" s="2"/>
      <c r="YB482" s="2"/>
      <c r="YC482" s="2"/>
      <c r="YD482" s="2"/>
      <c r="YE482" s="2"/>
      <c r="YF482" s="2"/>
      <c r="YG482" s="2"/>
      <c r="YH482" s="2"/>
      <c r="YI482" s="2"/>
      <c r="YJ482" s="2"/>
      <c r="YK482" s="2"/>
      <c r="YL482" s="2"/>
      <c r="YM482" s="2"/>
      <c r="YN482" s="2"/>
      <c r="YO482" s="2"/>
      <c r="YP482" s="2"/>
      <c r="YQ482" s="2"/>
      <c r="YR482" s="2"/>
      <c r="YS482" s="2"/>
      <c r="YT482" s="2"/>
      <c r="YU482" s="2"/>
      <c r="YV482" s="2"/>
      <c r="YW482" s="2"/>
      <c r="YX482" s="2"/>
      <c r="YY482" s="2"/>
      <c r="YZ482" s="2"/>
      <c r="ZA482" s="2"/>
      <c r="ZB482" s="2"/>
      <c r="ZC482" s="2"/>
      <c r="ZD482" s="2"/>
      <c r="ZE482" s="2"/>
      <c r="ZF482" s="2"/>
      <c r="ZG482" s="2"/>
      <c r="ZH482" s="2"/>
      <c r="ZI482" s="2"/>
      <c r="ZJ482" s="2"/>
      <c r="ZK482" s="2"/>
      <c r="ZL482" s="2"/>
      <c r="ZM482" s="2"/>
      <c r="ZN482" s="2"/>
      <c r="ZO482" s="2"/>
      <c r="ZP482" s="2"/>
      <c r="ZQ482" s="2"/>
      <c r="ZR482" s="2"/>
      <c r="ZS482" s="2"/>
      <c r="ZT482" s="2"/>
      <c r="ZU482" s="2"/>
      <c r="ZV482" s="2"/>
      <c r="ZW482" s="2"/>
      <c r="ZX482" s="2"/>
      <c r="ZY482" s="2"/>
      <c r="ZZ482" s="2"/>
      <c r="AAA482" s="2"/>
      <c r="AAB482" s="2"/>
      <c r="AAC482" s="2"/>
      <c r="AAD482" s="2"/>
      <c r="AAE482" s="2"/>
      <c r="AAF482" s="2"/>
      <c r="AAG482" s="2"/>
      <c r="AAH482" s="2"/>
      <c r="AAI482" s="2"/>
      <c r="AAJ482" s="2"/>
      <c r="AAK482" s="2"/>
      <c r="AAL482" s="2"/>
      <c r="AAM482" s="2"/>
      <c r="AAN482" s="2"/>
      <c r="AAO482" s="2"/>
      <c r="AAP482" s="2"/>
      <c r="AAQ482" s="2"/>
      <c r="AAR482" s="2"/>
      <c r="AAS482" s="2"/>
      <c r="AAT482" s="2"/>
      <c r="AAU482" s="2"/>
      <c r="AAV482" s="2"/>
      <c r="AAW482" s="2"/>
      <c r="AAX482" s="2"/>
      <c r="AAY482" s="2"/>
      <c r="AAZ482" s="2"/>
      <c r="ABA482" s="2"/>
      <c r="ABB482" s="2"/>
      <c r="ABC482" s="2"/>
      <c r="ABD482" s="2"/>
      <c r="ABE482" s="2"/>
      <c r="ABF482" s="2"/>
      <c r="ABG482" s="2"/>
      <c r="ABH482" s="2"/>
      <c r="ABI482" s="2"/>
      <c r="ABJ482" s="2"/>
      <c r="ABK482" s="2"/>
      <c r="ABL482" s="2"/>
      <c r="ABM482" s="2"/>
      <c r="ABN482" s="2"/>
      <c r="ABO482" s="2"/>
      <c r="ABP482" s="2"/>
      <c r="ABQ482" s="2"/>
      <c r="ABR482" s="2"/>
      <c r="ABS482" s="2"/>
      <c r="ABT482" s="2"/>
      <c r="ABU482" s="2"/>
      <c r="ABV482" s="2"/>
      <c r="ABW482" s="2"/>
      <c r="ABX482" s="2"/>
      <c r="ABY482" s="2"/>
      <c r="ABZ482" s="2"/>
      <c r="ACA482" s="2"/>
      <c r="ACB482" s="2"/>
      <c r="ACC482" s="2"/>
      <c r="ACD482" s="2"/>
      <c r="ACE482" s="2"/>
      <c r="ACF482" s="2"/>
      <c r="ACG482" s="2"/>
      <c r="ACH482" s="2"/>
      <c r="ACI482" s="2"/>
      <c r="ACJ482" s="2"/>
      <c r="ACK482" s="2"/>
      <c r="ACL482" s="2"/>
      <c r="ACM482" s="2"/>
      <c r="ACN482" s="2"/>
      <c r="ACO482" s="2"/>
      <c r="ACP482" s="2"/>
      <c r="ACQ482" s="2"/>
      <c r="ACR482" s="2"/>
      <c r="ACS482" s="2"/>
      <c r="ACT482" s="2"/>
      <c r="ACU482" s="2"/>
      <c r="ACV482" s="2"/>
      <c r="ACW482" s="2"/>
      <c r="ACX482" s="2"/>
      <c r="ACY482" s="2"/>
      <c r="ACZ482" s="2"/>
      <c r="ADA482" s="2"/>
      <c r="ADB482" s="2"/>
      <c r="ADC482" s="2"/>
      <c r="ADD482" s="2"/>
      <c r="ADE482" s="2"/>
      <c r="ADF482" s="2"/>
      <c r="ADG482" s="2"/>
      <c r="ADH482" s="2"/>
      <c r="ADI482" s="2"/>
      <c r="ADJ482" s="2"/>
      <c r="ADK482" s="2"/>
      <c r="ADL482" s="2"/>
      <c r="ADM482" s="2"/>
      <c r="ADN482" s="2"/>
      <c r="ADO482" s="2"/>
      <c r="ADP482" s="2"/>
      <c r="ADQ482" s="2"/>
      <c r="ADR482" s="2"/>
      <c r="ADS482" s="2"/>
      <c r="ADT482" s="2"/>
      <c r="ADU482" s="2"/>
      <c r="ADV482" s="2"/>
      <c r="ADW482" s="2"/>
      <c r="ADX482" s="2"/>
      <c r="ADY482" s="2"/>
      <c r="ADZ482" s="2"/>
      <c r="AEA482" s="2"/>
      <c r="AEB482" s="2"/>
      <c r="AEC482" s="2"/>
      <c r="AED482" s="2"/>
      <c r="AEE482" s="2"/>
      <c r="AEF482" s="2"/>
      <c r="AEG482" s="2"/>
      <c r="AEH482" s="2"/>
      <c r="AEI482" s="2"/>
      <c r="AEJ482" s="2"/>
      <c r="AEK482" s="2"/>
      <c r="AEL482" s="2"/>
      <c r="AEM482" s="2"/>
      <c r="AEN482" s="2"/>
      <c r="AEO482" s="2"/>
      <c r="AEP482" s="2"/>
      <c r="AEQ482" s="2"/>
      <c r="AER482" s="2"/>
      <c r="AES482" s="2"/>
      <c r="AET482" s="2"/>
      <c r="AEU482" s="2"/>
      <c r="AEV482" s="2"/>
      <c r="AEW482" s="2"/>
      <c r="AEX482" s="2"/>
      <c r="AEY482" s="2"/>
      <c r="AEZ482" s="2"/>
      <c r="AFA482" s="2"/>
      <c r="AFB482" s="2"/>
      <c r="AFC482" s="2"/>
      <c r="AFD482" s="2"/>
      <c r="AFE482" s="2"/>
      <c r="AFF482" s="2"/>
      <c r="AFG482" s="2"/>
      <c r="AFH482" s="2"/>
      <c r="AFI482" s="2"/>
      <c r="AFJ482" s="2"/>
      <c r="AFK482" s="2"/>
      <c r="AFL482" s="2"/>
      <c r="AFM482" s="2"/>
      <c r="AFN482" s="2"/>
      <c r="AFO482" s="2"/>
      <c r="AFP482" s="2"/>
      <c r="AFQ482" s="2"/>
      <c r="AFR482" s="2"/>
      <c r="AFS482" s="2"/>
      <c r="AFT482" s="2"/>
      <c r="AFU482" s="2"/>
      <c r="AFV482" s="2"/>
      <c r="AFW482" s="2"/>
      <c r="AFX482" s="2"/>
      <c r="AFY482" s="2"/>
      <c r="AFZ482" s="2"/>
      <c r="AGA482" s="2"/>
      <c r="AGB482" s="2"/>
      <c r="AGC482" s="2"/>
      <c r="AGD482" s="2"/>
      <c r="AGE482" s="2"/>
      <c r="AGF482" s="2"/>
      <c r="AGG482" s="2"/>
      <c r="AGH482" s="2"/>
      <c r="AGI482" s="2"/>
      <c r="AGJ482" s="2"/>
      <c r="AGK482" s="2"/>
      <c r="AGL482" s="2"/>
      <c r="AGM482" s="2"/>
      <c r="AGN482" s="2"/>
      <c r="AGO482" s="2"/>
      <c r="AGP482" s="2"/>
      <c r="AGQ482" s="2"/>
      <c r="AGR482" s="2"/>
      <c r="AGS482" s="2"/>
      <c r="AGT482" s="2"/>
      <c r="AGU482" s="2"/>
      <c r="AGV482" s="2"/>
      <c r="AGW482" s="2"/>
      <c r="AGX482" s="2"/>
      <c r="AGY482" s="2"/>
      <c r="AGZ482" s="2"/>
      <c r="AHA482" s="2"/>
      <c r="AHB482" s="2"/>
      <c r="AHC482" s="2"/>
      <c r="AHD482" s="2"/>
      <c r="AHE482" s="2"/>
      <c r="AHF482" s="2"/>
      <c r="AHG482" s="2"/>
      <c r="AHH482" s="2"/>
      <c r="AHI482" s="2"/>
      <c r="AHJ482" s="2"/>
      <c r="AHK482" s="2"/>
      <c r="AHL482" s="2"/>
      <c r="AHM482" s="2"/>
      <c r="AHN482" s="2"/>
      <c r="AHO482" s="2"/>
      <c r="AHP482" s="2"/>
      <c r="AHQ482" s="2"/>
      <c r="AHR482" s="2"/>
      <c r="AHS482" s="2"/>
      <c r="AHT482" s="2"/>
      <c r="AHU482" s="2"/>
      <c r="AHV482" s="2"/>
      <c r="AHW482" s="2"/>
      <c r="AHX482" s="2"/>
      <c r="AHY482" s="2"/>
      <c r="AHZ482" s="2"/>
      <c r="AIA482" s="2"/>
      <c r="AIB482" s="2"/>
      <c r="AIC482" s="2"/>
      <c r="AID482" s="2"/>
      <c r="AIE482" s="2"/>
      <c r="AIF482" s="2"/>
      <c r="AIG482" s="2"/>
      <c r="AIH482" s="2"/>
      <c r="AII482" s="2"/>
      <c r="AIJ482" s="2"/>
      <c r="AIK482" s="2"/>
      <c r="AIL482" s="2"/>
      <c r="AIM482" s="2"/>
      <c r="AIN482" s="2"/>
      <c r="AIO482" s="2"/>
      <c r="AIP482" s="2"/>
      <c r="AIQ482" s="2"/>
      <c r="AIR482" s="2"/>
      <c r="AIS482" s="2"/>
      <c r="AIT482" s="2"/>
      <c r="AIU482" s="2"/>
      <c r="AIV482" s="2"/>
      <c r="AIW482" s="2"/>
      <c r="AIX482" s="2"/>
      <c r="AIY482" s="2"/>
      <c r="AIZ482" s="2"/>
      <c r="AJA482" s="2"/>
      <c r="AJB482" s="2"/>
      <c r="AJC482" s="2"/>
      <c r="AJD482" s="2"/>
      <c r="AJE482" s="2"/>
      <c r="AJF482" s="2"/>
      <c r="AJG482" s="2"/>
      <c r="AJH482" s="2"/>
      <c r="AJI482" s="2"/>
      <c r="AJJ482" s="2"/>
      <c r="AJK482" s="2"/>
      <c r="AJL482" s="2"/>
      <c r="AJM482" s="2"/>
      <c r="AJN482" s="2"/>
      <c r="AJO482" s="2"/>
      <c r="AJP482" s="2"/>
      <c r="AJQ482" s="2"/>
      <c r="AJR482" s="2"/>
      <c r="AJS482" s="2"/>
      <c r="AJT482" s="2"/>
      <c r="AJU482" s="2"/>
      <c r="AJV482" s="2"/>
      <c r="AJW482" s="2"/>
      <c r="AJX482" s="2"/>
      <c r="AJY482" s="2"/>
      <c r="AJZ482" s="2"/>
      <c r="AKA482" s="2"/>
      <c r="AKB482" s="2"/>
      <c r="AKC482" s="2"/>
      <c r="AKD482" s="2"/>
      <c r="AKE482" s="2"/>
      <c r="AKF482" s="2"/>
      <c r="AKG482" s="2"/>
      <c r="AKH482" s="2"/>
      <c r="AKI482" s="2"/>
      <c r="AKJ482" s="2"/>
      <c r="AKK482" s="2"/>
      <c r="AKL482" s="2"/>
      <c r="AKM482" s="2"/>
      <c r="AKN482" s="2"/>
      <c r="AKO482" s="2"/>
      <c r="AKP482" s="2"/>
      <c r="AKQ482" s="2"/>
      <c r="AKR482" s="2"/>
      <c r="AKS482" s="2"/>
      <c r="AKT482" s="2"/>
      <c r="AKU482" s="2"/>
      <c r="AKV482" s="2"/>
      <c r="AKW482" s="2"/>
      <c r="AKX482" s="2"/>
      <c r="AKY482" s="2"/>
      <c r="AKZ482" s="2"/>
      <c r="ALA482" s="2"/>
      <c r="ALB482" s="1"/>
      <c r="ALC482" s="1"/>
      <c r="ALD482" s="1"/>
      <c r="ALE482" s="1"/>
      <c r="ALF482" s="1"/>
      <c r="ALG482" s="1"/>
      <c r="ALH482" s="1"/>
      <c r="ALI482" s="1"/>
      <c r="ALJ482" s="1"/>
      <c r="ALK482" s="1"/>
      <c r="ALL482" s="1"/>
      <c r="ALM482" s="1"/>
      <c r="ALN482" s="1"/>
      <c r="ALO482" s="1"/>
      <c r="ALP482" s="1"/>
      <c r="ALQ482" s="1"/>
      <c r="ALR482" s="1"/>
      <c r="ALS482"/>
      <c r="ALT482"/>
      <c r="ALU482"/>
      <c r="ALV482"/>
      <c r="ALW482"/>
      <c r="ALX482"/>
      <c r="ALY482"/>
      <c r="ALZ482"/>
      <c r="AMA482"/>
      <c r="AMB482"/>
      <c r="AMC482"/>
      <c r="AMD482"/>
      <c r="AME482"/>
      <c r="AMF482"/>
      <c r="AMG482"/>
      <c r="AMH482"/>
      <c r="AMI482"/>
      <c r="AMJ482"/>
    </row>
    <row r="483" spans="1:1024" s="37" customFormat="1">
      <c r="A483" s="1"/>
      <c r="B483" s="1"/>
      <c r="C483" s="1"/>
      <c r="D483" s="1"/>
      <c r="E483" s="1"/>
      <c r="F483" s="1"/>
      <c r="G483" s="1"/>
      <c r="H483" s="1"/>
      <c r="I483" s="1"/>
      <c r="J483" s="10"/>
      <c r="K483" s="10"/>
      <c r="L483" s="10"/>
      <c r="M483" s="50"/>
      <c r="N483" s="50"/>
      <c r="O483" s="1"/>
      <c r="P483" s="1"/>
      <c r="Q483" s="51"/>
      <c r="VZ483" s="2"/>
      <c r="WA483" s="2"/>
      <c r="WB483" s="2"/>
      <c r="WC483" s="2"/>
      <c r="WD483" s="2"/>
      <c r="WE483" s="2"/>
      <c r="WF483" s="2"/>
      <c r="WG483" s="2"/>
      <c r="WH483" s="2"/>
      <c r="WI483" s="2"/>
      <c r="WJ483" s="2"/>
      <c r="WK483" s="2"/>
      <c r="WL483" s="2"/>
      <c r="WM483" s="2"/>
      <c r="WN483" s="2"/>
      <c r="WO483" s="2"/>
      <c r="WP483" s="2"/>
      <c r="WQ483" s="2"/>
      <c r="WR483" s="2"/>
      <c r="WS483" s="2"/>
      <c r="WT483" s="2"/>
      <c r="WU483" s="2"/>
      <c r="WV483" s="2"/>
      <c r="WW483" s="2"/>
      <c r="WX483" s="2"/>
      <c r="WY483" s="2"/>
      <c r="WZ483" s="2"/>
      <c r="XA483" s="2"/>
      <c r="XB483" s="2"/>
      <c r="XC483" s="2"/>
      <c r="XD483" s="2"/>
      <c r="XE483" s="2"/>
      <c r="XF483" s="2"/>
      <c r="XG483" s="2"/>
      <c r="XH483" s="2"/>
      <c r="XI483" s="2"/>
      <c r="XJ483" s="2"/>
      <c r="XK483" s="2"/>
      <c r="XL483" s="2"/>
      <c r="XM483" s="2"/>
      <c r="XN483" s="2"/>
      <c r="XO483" s="2"/>
      <c r="XP483" s="2"/>
      <c r="XQ483" s="2"/>
      <c r="XR483" s="2"/>
      <c r="XS483" s="2"/>
      <c r="XT483" s="2"/>
      <c r="XU483" s="2"/>
      <c r="XV483" s="2"/>
      <c r="XW483" s="2"/>
      <c r="XX483" s="2"/>
      <c r="XY483" s="2"/>
      <c r="XZ483" s="2"/>
      <c r="YA483" s="2"/>
      <c r="YB483" s="2"/>
      <c r="YC483" s="2"/>
      <c r="YD483" s="2"/>
      <c r="YE483" s="2"/>
      <c r="YF483" s="2"/>
      <c r="YG483" s="2"/>
      <c r="YH483" s="2"/>
      <c r="YI483" s="2"/>
      <c r="YJ483" s="2"/>
      <c r="YK483" s="2"/>
      <c r="YL483" s="2"/>
      <c r="YM483" s="2"/>
      <c r="YN483" s="2"/>
      <c r="YO483" s="2"/>
      <c r="YP483" s="2"/>
      <c r="YQ483" s="2"/>
      <c r="YR483" s="2"/>
      <c r="YS483" s="2"/>
      <c r="YT483" s="2"/>
      <c r="YU483" s="2"/>
      <c r="YV483" s="2"/>
      <c r="YW483" s="2"/>
      <c r="YX483" s="2"/>
      <c r="YY483" s="2"/>
      <c r="YZ483" s="2"/>
      <c r="ZA483" s="2"/>
      <c r="ZB483" s="2"/>
      <c r="ZC483" s="2"/>
      <c r="ZD483" s="2"/>
      <c r="ZE483" s="2"/>
      <c r="ZF483" s="2"/>
      <c r="ZG483" s="2"/>
      <c r="ZH483" s="2"/>
      <c r="ZI483" s="2"/>
      <c r="ZJ483" s="2"/>
      <c r="ZK483" s="2"/>
      <c r="ZL483" s="2"/>
      <c r="ZM483" s="2"/>
      <c r="ZN483" s="2"/>
      <c r="ZO483" s="2"/>
      <c r="ZP483" s="2"/>
      <c r="ZQ483" s="2"/>
      <c r="ZR483" s="2"/>
      <c r="ZS483" s="2"/>
      <c r="ZT483" s="2"/>
      <c r="ZU483" s="2"/>
      <c r="ZV483" s="2"/>
      <c r="ZW483" s="2"/>
      <c r="ZX483" s="2"/>
      <c r="ZY483" s="2"/>
      <c r="ZZ483" s="2"/>
      <c r="AAA483" s="2"/>
      <c r="AAB483" s="2"/>
      <c r="AAC483" s="2"/>
      <c r="AAD483" s="2"/>
      <c r="AAE483" s="2"/>
      <c r="AAF483" s="2"/>
      <c r="AAG483" s="2"/>
      <c r="AAH483" s="2"/>
      <c r="AAI483" s="2"/>
      <c r="AAJ483" s="2"/>
      <c r="AAK483" s="2"/>
      <c r="AAL483" s="2"/>
      <c r="AAM483" s="2"/>
      <c r="AAN483" s="2"/>
      <c r="AAO483" s="2"/>
      <c r="AAP483" s="2"/>
      <c r="AAQ483" s="2"/>
      <c r="AAR483" s="2"/>
      <c r="AAS483" s="2"/>
      <c r="AAT483" s="2"/>
      <c r="AAU483" s="2"/>
      <c r="AAV483" s="2"/>
      <c r="AAW483" s="2"/>
      <c r="AAX483" s="2"/>
      <c r="AAY483" s="2"/>
      <c r="AAZ483" s="2"/>
      <c r="ABA483" s="2"/>
      <c r="ABB483" s="2"/>
      <c r="ABC483" s="2"/>
      <c r="ABD483" s="2"/>
      <c r="ABE483" s="2"/>
      <c r="ABF483" s="2"/>
      <c r="ABG483" s="2"/>
      <c r="ABH483" s="2"/>
      <c r="ABI483" s="2"/>
      <c r="ABJ483" s="2"/>
      <c r="ABK483" s="2"/>
      <c r="ABL483" s="2"/>
      <c r="ABM483" s="2"/>
      <c r="ABN483" s="2"/>
      <c r="ABO483" s="2"/>
      <c r="ABP483" s="2"/>
      <c r="ABQ483" s="2"/>
      <c r="ABR483" s="2"/>
      <c r="ABS483" s="2"/>
      <c r="ABT483" s="2"/>
      <c r="ABU483" s="2"/>
      <c r="ABV483" s="2"/>
      <c r="ABW483" s="2"/>
      <c r="ABX483" s="2"/>
      <c r="ABY483" s="2"/>
      <c r="ABZ483" s="2"/>
      <c r="ACA483" s="2"/>
      <c r="ACB483" s="2"/>
      <c r="ACC483" s="2"/>
      <c r="ACD483" s="2"/>
      <c r="ACE483" s="2"/>
      <c r="ACF483" s="2"/>
      <c r="ACG483" s="2"/>
      <c r="ACH483" s="2"/>
      <c r="ACI483" s="2"/>
      <c r="ACJ483" s="2"/>
      <c r="ACK483" s="2"/>
      <c r="ACL483" s="2"/>
      <c r="ACM483" s="2"/>
      <c r="ACN483" s="2"/>
      <c r="ACO483" s="2"/>
      <c r="ACP483" s="2"/>
      <c r="ACQ483" s="2"/>
      <c r="ACR483" s="2"/>
      <c r="ACS483" s="2"/>
      <c r="ACT483" s="2"/>
      <c r="ACU483" s="2"/>
      <c r="ACV483" s="2"/>
      <c r="ACW483" s="2"/>
      <c r="ACX483" s="2"/>
      <c r="ACY483" s="2"/>
      <c r="ACZ483" s="2"/>
      <c r="ADA483" s="2"/>
      <c r="ADB483" s="2"/>
      <c r="ADC483" s="2"/>
      <c r="ADD483" s="2"/>
      <c r="ADE483" s="2"/>
      <c r="ADF483" s="2"/>
      <c r="ADG483" s="2"/>
      <c r="ADH483" s="2"/>
      <c r="ADI483" s="2"/>
      <c r="ADJ483" s="2"/>
      <c r="ADK483" s="2"/>
      <c r="ADL483" s="2"/>
      <c r="ADM483" s="2"/>
      <c r="ADN483" s="2"/>
      <c r="ADO483" s="2"/>
      <c r="ADP483" s="2"/>
      <c r="ADQ483" s="2"/>
      <c r="ADR483" s="2"/>
      <c r="ADS483" s="2"/>
      <c r="ADT483" s="2"/>
      <c r="ADU483" s="2"/>
      <c r="ADV483" s="2"/>
      <c r="ADW483" s="2"/>
      <c r="ADX483" s="2"/>
      <c r="ADY483" s="2"/>
      <c r="ADZ483" s="2"/>
      <c r="AEA483" s="2"/>
      <c r="AEB483" s="2"/>
      <c r="AEC483" s="2"/>
      <c r="AED483" s="2"/>
      <c r="AEE483" s="2"/>
      <c r="AEF483" s="2"/>
      <c r="AEG483" s="2"/>
      <c r="AEH483" s="2"/>
      <c r="AEI483" s="2"/>
      <c r="AEJ483" s="2"/>
      <c r="AEK483" s="2"/>
      <c r="AEL483" s="2"/>
      <c r="AEM483" s="2"/>
      <c r="AEN483" s="2"/>
      <c r="AEO483" s="2"/>
      <c r="AEP483" s="2"/>
      <c r="AEQ483" s="2"/>
      <c r="AER483" s="2"/>
      <c r="AES483" s="2"/>
      <c r="AET483" s="2"/>
      <c r="AEU483" s="2"/>
      <c r="AEV483" s="2"/>
      <c r="AEW483" s="2"/>
      <c r="AEX483" s="2"/>
      <c r="AEY483" s="2"/>
      <c r="AEZ483" s="2"/>
      <c r="AFA483" s="2"/>
      <c r="AFB483" s="2"/>
      <c r="AFC483" s="2"/>
      <c r="AFD483" s="2"/>
      <c r="AFE483" s="2"/>
      <c r="AFF483" s="2"/>
      <c r="AFG483" s="2"/>
      <c r="AFH483" s="2"/>
      <c r="AFI483" s="2"/>
      <c r="AFJ483" s="2"/>
      <c r="AFK483" s="2"/>
      <c r="AFL483" s="2"/>
      <c r="AFM483" s="2"/>
      <c r="AFN483" s="2"/>
      <c r="AFO483" s="2"/>
      <c r="AFP483" s="2"/>
      <c r="AFQ483" s="2"/>
      <c r="AFR483" s="2"/>
      <c r="AFS483" s="2"/>
      <c r="AFT483" s="2"/>
      <c r="AFU483" s="2"/>
      <c r="AFV483" s="2"/>
      <c r="AFW483" s="2"/>
      <c r="AFX483" s="2"/>
      <c r="AFY483" s="2"/>
      <c r="AFZ483" s="2"/>
      <c r="AGA483" s="2"/>
      <c r="AGB483" s="2"/>
      <c r="AGC483" s="2"/>
      <c r="AGD483" s="2"/>
      <c r="AGE483" s="2"/>
      <c r="AGF483" s="2"/>
      <c r="AGG483" s="2"/>
      <c r="AGH483" s="2"/>
      <c r="AGI483" s="2"/>
      <c r="AGJ483" s="2"/>
      <c r="AGK483" s="2"/>
      <c r="AGL483" s="2"/>
      <c r="AGM483" s="2"/>
      <c r="AGN483" s="2"/>
      <c r="AGO483" s="2"/>
      <c r="AGP483" s="2"/>
      <c r="AGQ483" s="2"/>
      <c r="AGR483" s="2"/>
      <c r="AGS483" s="2"/>
      <c r="AGT483" s="2"/>
      <c r="AGU483" s="2"/>
      <c r="AGV483" s="2"/>
      <c r="AGW483" s="2"/>
      <c r="AGX483" s="2"/>
      <c r="AGY483" s="2"/>
      <c r="AGZ483" s="2"/>
      <c r="AHA483" s="2"/>
      <c r="AHB483" s="2"/>
      <c r="AHC483" s="2"/>
      <c r="AHD483" s="2"/>
      <c r="AHE483" s="2"/>
      <c r="AHF483" s="2"/>
      <c r="AHG483" s="2"/>
      <c r="AHH483" s="2"/>
      <c r="AHI483" s="2"/>
      <c r="AHJ483" s="2"/>
      <c r="AHK483" s="2"/>
      <c r="AHL483" s="2"/>
      <c r="AHM483" s="2"/>
      <c r="AHN483" s="2"/>
      <c r="AHO483" s="2"/>
      <c r="AHP483" s="2"/>
      <c r="AHQ483" s="2"/>
      <c r="AHR483" s="2"/>
      <c r="AHS483" s="2"/>
      <c r="AHT483" s="2"/>
      <c r="AHU483" s="2"/>
      <c r="AHV483" s="2"/>
      <c r="AHW483" s="2"/>
      <c r="AHX483" s="2"/>
      <c r="AHY483" s="2"/>
      <c r="AHZ483" s="2"/>
      <c r="AIA483" s="2"/>
      <c r="AIB483" s="2"/>
      <c r="AIC483" s="2"/>
      <c r="AID483" s="2"/>
      <c r="AIE483" s="2"/>
      <c r="AIF483" s="2"/>
      <c r="AIG483" s="2"/>
      <c r="AIH483" s="2"/>
      <c r="AII483" s="2"/>
      <c r="AIJ483" s="2"/>
      <c r="AIK483" s="2"/>
      <c r="AIL483" s="2"/>
      <c r="AIM483" s="2"/>
      <c r="AIN483" s="2"/>
      <c r="AIO483" s="2"/>
      <c r="AIP483" s="2"/>
      <c r="AIQ483" s="2"/>
      <c r="AIR483" s="2"/>
      <c r="AIS483" s="2"/>
      <c r="AIT483" s="2"/>
      <c r="AIU483" s="2"/>
      <c r="AIV483" s="2"/>
      <c r="AIW483" s="2"/>
      <c r="AIX483" s="2"/>
      <c r="AIY483" s="2"/>
      <c r="AIZ483" s="2"/>
      <c r="AJA483" s="2"/>
      <c r="AJB483" s="2"/>
      <c r="AJC483" s="2"/>
      <c r="AJD483" s="2"/>
      <c r="AJE483" s="2"/>
      <c r="AJF483" s="2"/>
      <c r="AJG483" s="2"/>
      <c r="AJH483" s="2"/>
      <c r="AJI483" s="2"/>
      <c r="AJJ483" s="2"/>
      <c r="AJK483" s="2"/>
      <c r="AJL483" s="2"/>
      <c r="AJM483" s="2"/>
      <c r="AJN483" s="2"/>
      <c r="AJO483" s="2"/>
      <c r="AJP483" s="2"/>
      <c r="AJQ483" s="2"/>
      <c r="AJR483" s="2"/>
      <c r="AJS483" s="2"/>
      <c r="AJT483" s="2"/>
      <c r="AJU483" s="2"/>
      <c r="AJV483" s="2"/>
      <c r="AJW483" s="2"/>
      <c r="AJX483" s="2"/>
      <c r="AJY483" s="2"/>
      <c r="AJZ483" s="2"/>
      <c r="AKA483" s="2"/>
      <c r="AKB483" s="2"/>
      <c r="AKC483" s="2"/>
      <c r="AKD483" s="2"/>
      <c r="AKE483" s="2"/>
      <c r="AKF483" s="2"/>
      <c r="AKG483" s="2"/>
      <c r="AKH483" s="2"/>
      <c r="AKI483" s="2"/>
      <c r="AKJ483" s="2"/>
      <c r="AKK483" s="2"/>
      <c r="AKL483" s="2"/>
      <c r="AKM483" s="2"/>
      <c r="AKN483" s="2"/>
      <c r="AKO483" s="2"/>
      <c r="AKP483" s="2"/>
      <c r="AKQ483" s="2"/>
      <c r="AKR483" s="2"/>
      <c r="AKS483" s="2"/>
      <c r="AKT483" s="2"/>
      <c r="AKU483" s="2"/>
      <c r="AKV483" s="2"/>
      <c r="AKW483" s="2"/>
      <c r="AKX483" s="2"/>
      <c r="AKY483" s="2"/>
      <c r="AKZ483" s="2"/>
      <c r="ALA483" s="2"/>
      <c r="ALB483" s="1"/>
      <c r="ALC483" s="1"/>
      <c r="ALD483" s="1"/>
      <c r="ALE483" s="1"/>
      <c r="ALF483" s="1"/>
      <c r="ALG483" s="1"/>
      <c r="ALH483" s="1"/>
      <c r="ALI483" s="1"/>
      <c r="ALJ483" s="1"/>
      <c r="ALK483" s="1"/>
      <c r="ALL483" s="1"/>
      <c r="ALM483" s="1"/>
      <c r="ALN483" s="1"/>
      <c r="ALO483" s="1"/>
      <c r="ALP483" s="1"/>
      <c r="ALQ483" s="1"/>
      <c r="ALR483" s="1"/>
      <c r="ALS483"/>
      <c r="ALT483"/>
      <c r="ALU483"/>
      <c r="ALV483"/>
      <c r="ALW483"/>
      <c r="ALX483"/>
      <c r="ALY483"/>
      <c r="ALZ483"/>
      <c r="AMA483"/>
      <c r="AMB483"/>
      <c r="AMC483"/>
      <c r="AMD483"/>
      <c r="AME483"/>
      <c r="AMF483"/>
      <c r="AMG483"/>
      <c r="AMH483"/>
      <c r="AMI483"/>
      <c r="AMJ483"/>
    </row>
    <row r="484" spans="1:1024" s="37" customFormat="1">
      <c r="A484" s="1"/>
      <c r="B484" s="1"/>
      <c r="C484" s="1"/>
      <c r="D484" s="1"/>
      <c r="E484" s="1"/>
      <c r="F484" s="1"/>
      <c r="G484" s="1"/>
      <c r="H484" s="1"/>
      <c r="I484" s="1"/>
      <c r="J484" s="10"/>
      <c r="K484" s="10"/>
      <c r="L484" s="10"/>
      <c r="M484" s="50"/>
      <c r="N484" s="50"/>
      <c r="O484" s="1"/>
      <c r="P484" s="1"/>
      <c r="Q484" s="51"/>
      <c r="VZ484" s="2"/>
      <c r="WA484" s="2"/>
      <c r="WB484" s="2"/>
      <c r="WC484" s="2"/>
      <c r="WD484" s="2"/>
      <c r="WE484" s="2"/>
      <c r="WF484" s="2"/>
      <c r="WG484" s="2"/>
      <c r="WH484" s="2"/>
      <c r="WI484" s="2"/>
      <c r="WJ484" s="2"/>
      <c r="WK484" s="2"/>
      <c r="WL484" s="2"/>
      <c r="WM484" s="2"/>
      <c r="WN484" s="2"/>
      <c r="WO484" s="2"/>
      <c r="WP484" s="2"/>
      <c r="WQ484" s="2"/>
      <c r="WR484" s="2"/>
      <c r="WS484" s="2"/>
      <c r="WT484" s="2"/>
      <c r="WU484" s="2"/>
      <c r="WV484" s="2"/>
      <c r="WW484" s="2"/>
      <c r="WX484" s="2"/>
      <c r="WY484" s="2"/>
      <c r="WZ484" s="2"/>
      <c r="XA484" s="2"/>
      <c r="XB484" s="2"/>
      <c r="XC484" s="2"/>
      <c r="XD484" s="2"/>
      <c r="XE484" s="2"/>
      <c r="XF484" s="2"/>
      <c r="XG484" s="2"/>
      <c r="XH484" s="2"/>
      <c r="XI484" s="2"/>
      <c r="XJ484" s="2"/>
      <c r="XK484" s="2"/>
      <c r="XL484" s="2"/>
      <c r="XM484" s="2"/>
      <c r="XN484" s="2"/>
      <c r="XO484" s="2"/>
      <c r="XP484" s="2"/>
      <c r="XQ484" s="2"/>
      <c r="XR484" s="2"/>
      <c r="XS484" s="2"/>
      <c r="XT484" s="2"/>
      <c r="XU484" s="2"/>
      <c r="XV484" s="2"/>
      <c r="XW484" s="2"/>
      <c r="XX484" s="2"/>
      <c r="XY484" s="2"/>
      <c r="XZ484" s="2"/>
      <c r="YA484" s="2"/>
      <c r="YB484" s="2"/>
      <c r="YC484" s="2"/>
      <c r="YD484" s="2"/>
      <c r="YE484" s="2"/>
      <c r="YF484" s="2"/>
      <c r="YG484" s="2"/>
      <c r="YH484" s="2"/>
      <c r="YI484" s="2"/>
      <c r="YJ484" s="2"/>
      <c r="YK484" s="2"/>
      <c r="YL484" s="2"/>
      <c r="YM484" s="2"/>
      <c r="YN484" s="2"/>
      <c r="YO484" s="2"/>
      <c r="YP484" s="2"/>
      <c r="YQ484" s="2"/>
      <c r="YR484" s="2"/>
      <c r="YS484" s="2"/>
      <c r="YT484" s="2"/>
      <c r="YU484" s="2"/>
      <c r="YV484" s="2"/>
      <c r="YW484" s="2"/>
      <c r="YX484" s="2"/>
      <c r="YY484" s="2"/>
      <c r="YZ484" s="2"/>
      <c r="ZA484" s="2"/>
      <c r="ZB484" s="2"/>
      <c r="ZC484" s="2"/>
      <c r="ZD484" s="2"/>
      <c r="ZE484" s="2"/>
      <c r="ZF484" s="2"/>
      <c r="ZG484" s="2"/>
      <c r="ZH484" s="2"/>
      <c r="ZI484" s="2"/>
      <c r="ZJ484" s="2"/>
      <c r="ZK484" s="2"/>
      <c r="ZL484" s="2"/>
      <c r="ZM484" s="2"/>
      <c r="ZN484" s="2"/>
      <c r="ZO484" s="2"/>
      <c r="ZP484" s="2"/>
      <c r="ZQ484" s="2"/>
      <c r="ZR484" s="2"/>
      <c r="ZS484" s="2"/>
      <c r="ZT484" s="2"/>
      <c r="ZU484" s="2"/>
      <c r="ZV484" s="2"/>
      <c r="ZW484" s="2"/>
      <c r="ZX484" s="2"/>
      <c r="ZY484" s="2"/>
      <c r="ZZ484" s="2"/>
      <c r="AAA484" s="2"/>
      <c r="AAB484" s="2"/>
      <c r="AAC484" s="2"/>
      <c r="AAD484" s="2"/>
      <c r="AAE484" s="2"/>
      <c r="AAF484" s="2"/>
      <c r="AAG484" s="2"/>
      <c r="AAH484" s="2"/>
      <c r="AAI484" s="2"/>
      <c r="AAJ484" s="2"/>
      <c r="AAK484" s="2"/>
      <c r="AAL484" s="2"/>
      <c r="AAM484" s="2"/>
      <c r="AAN484" s="2"/>
      <c r="AAO484" s="2"/>
      <c r="AAP484" s="2"/>
      <c r="AAQ484" s="2"/>
      <c r="AAR484" s="2"/>
      <c r="AAS484" s="2"/>
      <c r="AAT484" s="2"/>
      <c r="AAU484" s="2"/>
      <c r="AAV484" s="2"/>
      <c r="AAW484" s="2"/>
      <c r="AAX484" s="2"/>
      <c r="AAY484" s="2"/>
      <c r="AAZ484" s="2"/>
      <c r="ABA484" s="2"/>
      <c r="ABB484" s="2"/>
      <c r="ABC484" s="2"/>
      <c r="ABD484" s="2"/>
      <c r="ABE484" s="2"/>
      <c r="ABF484" s="2"/>
      <c r="ABG484" s="2"/>
      <c r="ABH484" s="2"/>
      <c r="ABI484" s="2"/>
      <c r="ABJ484" s="2"/>
      <c r="ABK484" s="2"/>
      <c r="ABL484" s="2"/>
      <c r="ABM484" s="2"/>
      <c r="ABN484" s="2"/>
      <c r="ABO484" s="2"/>
      <c r="ABP484" s="2"/>
      <c r="ABQ484" s="2"/>
      <c r="ABR484" s="2"/>
      <c r="ABS484" s="2"/>
      <c r="ABT484" s="2"/>
      <c r="ABU484" s="2"/>
      <c r="ABV484" s="2"/>
      <c r="ABW484" s="2"/>
      <c r="ABX484" s="2"/>
      <c r="ABY484" s="2"/>
      <c r="ABZ484" s="2"/>
      <c r="ACA484" s="2"/>
      <c r="ACB484" s="2"/>
      <c r="ACC484" s="2"/>
      <c r="ACD484" s="2"/>
      <c r="ACE484" s="2"/>
      <c r="ACF484" s="2"/>
      <c r="ACG484" s="2"/>
      <c r="ACH484" s="2"/>
      <c r="ACI484" s="2"/>
      <c r="ACJ484" s="2"/>
      <c r="ACK484" s="2"/>
      <c r="ACL484" s="2"/>
      <c r="ACM484" s="2"/>
      <c r="ACN484" s="2"/>
      <c r="ACO484" s="2"/>
      <c r="ACP484" s="2"/>
      <c r="ACQ484" s="2"/>
      <c r="ACR484" s="2"/>
      <c r="ACS484" s="2"/>
      <c r="ACT484" s="2"/>
      <c r="ACU484" s="2"/>
      <c r="ACV484" s="2"/>
      <c r="ACW484" s="2"/>
      <c r="ACX484" s="2"/>
      <c r="ACY484" s="2"/>
      <c r="ACZ484" s="2"/>
      <c r="ADA484" s="2"/>
      <c r="ADB484" s="2"/>
      <c r="ADC484" s="2"/>
      <c r="ADD484" s="2"/>
      <c r="ADE484" s="2"/>
      <c r="ADF484" s="2"/>
      <c r="ADG484" s="2"/>
      <c r="ADH484" s="2"/>
      <c r="ADI484" s="2"/>
      <c r="ADJ484" s="2"/>
      <c r="ADK484" s="2"/>
      <c r="ADL484" s="2"/>
      <c r="ADM484" s="2"/>
      <c r="ADN484" s="2"/>
      <c r="ADO484" s="2"/>
      <c r="ADP484" s="2"/>
      <c r="ADQ484" s="2"/>
      <c r="ADR484" s="2"/>
      <c r="ADS484" s="2"/>
      <c r="ADT484" s="2"/>
      <c r="ADU484" s="2"/>
      <c r="ADV484" s="2"/>
      <c r="ADW484" s="2"/>
      <c r="ADX484" s="2"/>
      <c r="ADY484" s="2"/>
      <c r="ADZ484" s="2"/>
      <c r="AEA484" s="2"/>
      <c r="AEB484" s="2"/>
      <c r="AEC484" s="2"/>
      <c r="AED484" s="2"/>
      <c r="AEE484" s="2"/>
      <c r="AEF484" s="2"/>
      <c r="AEG484" s="2"/>
      <c r="AEH484" s="2"/>
      <c r="AEI484" s="2"/>
      <c r="AEJ484" s="2"/>
      <c r="AEK484" s="2"/>
      <c r="AEL484" s="2"/>
      <c r="AEM484" s="2"/>
      <c r="AEN484" s="2"/>
      <c r="AEO484" s="2"/>
      <c r="AEP484" s="2"/>
      <c r="AEQ484" s="2"/>
      <c r="AER484" s="2"/>
      <c r="AES484" s="2"/>
      <c r="AET484" s="2"/>
      <c r="AEU484" s="2"/>
      <c r="AEV484" s="2"/>
      <c r="AEW484" s="2"/>
      <c r="AEX484" s="2"/>
      <c r="AEY484" s="2"/>
      <c r="AEZ484" s="2"/>
      <c r="AFA484" s="2"/>
      <c r="AFB484" s="2"/>
      <c r="AFC484" s="2"/>
      <c r="AFD484" s="2"/>
      <c r="AFE484" s="2"/>
      <c r="AFF484" s="2"/>
      <c r="AFG484" s="2"/>
      <c r="AFH484" s="2"/>
      <c r="AFI484" s="2"/>
      <c r="AFJ484" s="2"/>
      <c r="AFK484" s="2"/>
      <c r="AFL484" s="2"/>
      <c r="AFM484" s="2"/>
      <c r="AFN484" s="2"/>
      <c r="AFO484" s="2"/>
      <c r="AFP484" s="2"/>
      <c r="AFQ484" s="2"/>
      <c r="AFR484" s="2"/>
      <c r="AFS484" s="2"/>
      <c r="AFT484" s="2"/>
      <c r="AFU484" s="2"/>
      <c r="AFV484" s="2"/>
      <c r="AFW484" s="2"/>
      <c r="AFX484" s="2"/>
      <c r="AFY484" s="2"/>
      <c r="AFZ484" s="2"/>
      <c r="AGA484" s="2"/>
      <c r="AGB484" s="2"/>
      <c r="AGC484" s="2"/>
      <c r="AGD484" s="2"/>
      <c r="AGE484" s="2"/>
      <c r="AGF484" s="2"/>
      <c r="AGG484" s="2"/>
      <c r="AGH484" s="2"/>
      <c r="AGI484" s="2"/>
      <c r="AGJ484" s="2"/>
      <c r="AGK484" s="2"/>
      <c r="AGL484" s="2"/>
      <c r="AGM484" s="2"/>
      <c r="AGN484" s="2"/>
      <c r="AGO484" s="2"/>
      <c r="AGP484" s="2"/>
      <c r="AGQ484" s="2"/>
      <c r="AGR484" s="2"/>
      <c r="AGS484" s="2"/>
      <c r="AGT484" s="2"/>
      <c r="AGU484" s="2"/>
      <c r="AGV484" s="2"/>
      <c r="AGW484" s="2"/>
      <c r="AGX484" s="2"/>
      <c r="AGY484" s="2"/>
      <c r="AGZ484" s="2"/>
      <c r="AHA484" s="2"/>
      <c r="AHB484" s="2"/>
      <c r="AHC484" s="2"/>
      <c r="AHD484" s="2"/>
      <c r="AHE484" s="2"/>
      <c r="AHF484" s="2"/>
      <c r="AHG484" s="2"/>
      <c r="AHH484" s="2"/>
      <c r="AHI484" s="2"/>
      <c r="AHJ484" s="2"/>
      <c r="AHK484" s="2"/>
      <c r="AHL484" s="2"/>
      <c r="AHM484" s="2"/>
      <c r="AHN484" s="2"/>
      <c r="AHO484" s="2"/>
      <c r="AHP484" s="2"/>
      <c r="AHQ484" s="2"/>
      <c r="AHR484" s="2"/>
      <c r="AHS484" s="2"/>
      <c r="AHT484" s="2"/>
      <c r="AHU484" s="2"/>
      <c r="AHV484" s="2"/>
      <c r="AHW484" s="2"/>
      <c r="AHX484" s="2"/>
      <c r="AHY484" s="2"/>
      <c r="AHZ484" s="2"/>
      <c r="AIA484" s="2"/>
      <c r="AIB484" s="2"/>
      <c r="AIC484" s="2"/>
      <c r="AID484" s="2"/>
      <c r="AIE484" s="2"/>
      <c r="AIF484" s="2"/>
      <c r="AIG484" s="2"/>
      <c r="AIH484" s="2"/>
      <c r="AII484" s="2"/>
      <c r="AIJ484" s="2"/>
      <c r="AIK484" s="2"/>
      <c r="AIL484" s="2"/>
      <c r="AIM484" s="2"/>
      <c r="AIN484" s="2"/>
      <c r="AIO484" s="2"/>
      <c r="AIP484" s="2"/>
      <c r="AIQ484" s="2"/>
      <c r="AIR484" s="2"/>
      <c r="AIS484" s="2"/>
      <c r="AIT484" s="2"/>
      <c r="AIU484" s="2"/>
      <c r="AIV484" s="2"/>
      <c r="AIW484" s="2"/>
      <c r="AIX484" s="2"/>
      <c r="AIY484" s="2"/>
      <c r="AIZ484" s="2"/>
      <c r="AJA484" s="2"/>
      <c r="AJB484" s="2"/>
      <c r="AJC484" s="2"/>
      <c r="AJD484" s="2"/>
      <c r="AJE484" s="2"/>
      <c r="AJF484" s="2"/>
      <c r="AJG484" s="2"/>
      <c r="AJH484" s="2"/>
      <c r="AJI484" s="2"/>
      <c r="AJJ484" s="2"/>
      <c r="AJK484" s="2"/>
      <c r="AJL484" s="2"/>
      <c r="AJM484" s="2"/>
      <c r="AJN484" s="2"/>
      <c r="AJO484" s="2"/>
      <c r="AJP484" s="2"/>
      <c r="AJQ484" s="2"/>
      <c r="AJR484" s="2"/>
      <c r="AJS484" s="2"/>
      <c r="AJT484" s="2"/>
      <c r="AJU484" s="2"/>
      <c r="AJV484" s="2"/>
      <c r="AJW484" s="2"/>
      <c r="AJX484" s="2"/>
      <c r="AJY484" s="2"/>
      <c r="AJZ484" s="2"/>
      <c r="AKA484" s="2"/>
      <c r="AKB484" s="2"/>
      <c r="AKC484" s="2"/>
      <c r="AKD484" s="2"/>
      <c r="AKE484" s="2"/>
      <c r="AKF484" s="2"/>
      <c r="AKG484" s="2"/>
      <c r="AKH484" s="2"/>
      <c r="AKI484" s="2"/>
      <c r="AKJ484" s="2"/>
      <c r="AKK484" s="2"/>
      <c r="AKL484" s="2"/>
      <c r="AKM484" s="2"/>
      <c r="AKN484" s="2"/>
      <c r="AKO484" s="2"/>
      <c r="AKP484" s="2"/>
      <c r="AKQ484" s="2"/>
      <c r="AKR484" s="2"/>
      <c r="AKS484" s="2"/>
      <c r="AKT484" s="2"/>
      <c r="AKU484" s="2"/>
      <c r="AKV484" s="2"/>
      <c r="AKW484" s="2"/>
      <c r="AKX484" s="2"/>
      <c r="AKY484" s="2"/>
      <c r="AKZ484" s="2"/>
      <c r="ALA484" s="2"/>
      <c r="ALB484" s="1"/>
      <c r="ALC484" s="1"/>
      <c r="ALD484" s="1"/>
      <c r="ALE484" s="1"/>
      <c r="ALF484" s="1"/>
      <c r="ALG484" s="1"/>
      <c r="ALH484" s="1"/>
      <c r="ALI484" s="1"/>
      <c r="ALJ484" s="1"/>
      <c r="ALK484" s="1"/>
      <c r="ALL484" s="1"/>
      <c r="ALM484" s="1"/>
      <c r="ALN484" s="1"/>
      <c r="ALO484" s="1"/>
      <c r="ALP484" s="1"/>
      <c r="ALQ484" s="1"/>
      <c r="ALR484" s="1"/>
      <c r="ALS484"/>
      <c r="ALT484"/>
      <c r="ALU484"/>
      <c r="ALV484"/>
      <c r="ALW484"/>
      <c r="ALX484"/>
      <c r="ALY484"/>
      <c r="ALZ484"/>
      <c r="AMA484"/>
      <c r="AMB484"/>
      <c r="AMC484"/>
      <c r="AMD484"/>
      <c r="AME484"/>
      <c r="AMF484"/>
      <c r="AMG484"/>
      <c r="AMH484"/>
      <c r="AMI484"/>
      <c r="AMJ484"/>
    </row>
    <row r="485" spans="1:1024" s="37" customFormat="1">
      <c r="A485" s="1"/>
      <c r="B485" s="1"/>
      <c r="C485" s="1"/>
      <c r="D485" s="1"/>
      <c r="E485" s="1"/>
      <c r="F485" s="1"/>
      <c r="G485" s="1"/>
      <c r="H485" s="1"/>
      <c r="I485" s="1"/>
      <c r="J485" s="10"/>
      <c r="K485" s="10"/>
      <c r="L485" s="10"/>
      <c r="M485" s="50"/>
      <c r="N485" s="50"/>
      <c r="O485" s="1"/>
      <c r="P485" s="1"/>
      <c r="Q485" s="51"/>
      <c r="VZ485" s="2"/>
      <c r="WA485" s="2"/>
      <c r="WB485" s="2"/>
      <c r="WC485" s="2"/>
      <c r="WD485" s="2"/>
      <c r="WE485" s="2"/>
      <c r="WF485" s="2"/>
      <c r="WG485" s="2"/>
      <c r="WH485" s="2"/>
      <c r="WI485" s="2"/>
      <c r="WJ485" s="2"/>
      <c r="WK485" s="2"/>
      <c r="WL485" s="2"/>
      <c r="WM485" s="2"/>
      <c r="WN485" s="2"/>
      <c r="WO485" s="2"/>
      <c r="WP485" s="2"/>
      <c r="WQ485" s="2"/>
      <c r="WR485" s="2"/>
      <c r="WS485" s="2"/>
      <c r="WT485" s="2"/>
      <c r="WU485" s="2"/>
      <c r="WV485" s="2"/>
      <c r="WW485" s="2"/>
      <c r="WX485" s="2"/>
      <c r="WY485" s="2"/>
      <c r="WZ485" s="2"/>
      <c r="XA485" s="2"/>
      <c r="XB485" s="2"/>
      <c r="XC485" s="2"/>
      <c r="XD485" s="2"/>
      <c r="XE485" s="2"/>
      <c r="XF485" s="2"/>
      <c r="XG485" s="2"/>
      <c r="XH485" s="2"/>
      <c r="XI485" s="2"/>
      <c r="XJ485" s="2"/>
      <c r="XK485" s="2"/>
      <c r="XL485" s="2"/>
      <c r="XM485" s="2"/>
      <c r="XN485" s="2"/>
      <c r="XO485" s="2"/>
      <c r="XP485" s="2"/>
      <c r="XQ485" s="2"/>
      <c r="XR485" s="2"/>
      <c r="XS485" s="2"/>
      <c r="XT485" s="2"/>
      <c r="XU485" s="2"/>
      <c r="XV485" s="2"/>
      <c r="XW485" s="2"/>
      <c r="XX485" s="2"/>
      <c r="XY485" s="2"/>
      <c r="XZ485" s="2"/>
      <c r="YA485" s="2"/>
      <c r="YB485" s="2"/>
      <c r="YC485" s="2"/>
      <c r="YD485" s="2"/>
      <c r="YE485" s="2"/>
      <c r="YF485" s="2"/>
      <c r="YG485" s="2"/>
      <c r="YH485" s="2"/>
      <c r="YI485" s="2"/>
      <c r="YJ485" s="2"/>
      <c r="YK485" s="2"/>
      <c r="YL485" s="2"/>
      <c r="YM485" s="2"/>
      <c r="YN485" s="2"/>
      <c r="YO485" s="2"/>
      <c r="YP485" s="2"/>
      <c r="YQ485" s="2"/>
      <c r="YR485" s="2"/>
      <c r="YS485" s="2"/>
      <c r="YT485" s="2"/>
      <c r="YU485" s="2"/>
      <c r="YV485" s="2"/>
      <c r="YW485" s="2"/>
      <c r="YX485" s="2"/>
      <c r="YY485" s="2"/>
      <c r="YZ485" s="2"/>
      <c r="ZA485" s="2"/>
      <c r="ZB485" s="2"/>
      <c r="ZC485" s="2"/>
      <c r="ZD485" s="2"/>
      <c r="ZE485" s="2"/>
      <c r="ZF485" s="2"/>
      <c r="ZG485" s="2"/>
      <c r="ZH485" s="2"/>
      <c r="ZI485" s="2"/>
      <c r="ZJ485" s="2"/>
      <c r="ZK485" s="2"/>
      <c r="ZL485" s="2"/>
      <c r="ZM485" s="2"/>
      <c r="ZN485" s="2"/>
      <c r="ZO485" s="2"/>
      <c r="ZP485" s="2"/>
      <c r="ZQ485" s="2"/>
      <c r="ZR485" s="2"/>
      <c r="ZS485" s="2"/>
      <c r="ZT485" s="2"/>
      <c r="ZU485" s="2"/>
      <c r="ZV485" s="2"/>
      <c r="ZW485" s="2"/>
      <c r="ZX485" s="2"/>
      <c r="ZY485" s="2"/>
      <c r="ZZ485" s="2"/>
      <c r="AAA485" s="2"/>
      <c r="AAB485" s="2"/>
      <c r="AAC485" s="2"/>
      <c r="AAD485" s="2"/>
      <c r="AAE485" s="2"/>
      <c r="AAF485" s="2"/>
      <c r="AAG485" s="2"/>
      <c r="AAH485" s="2"/>
      <c r="AAI485" s="2"/>
      <c r="AAJ485" s="2"/>
      <c r="AAK485" s="2"/>
      <c r="AAL485" s="2"/>
      <c r="AAM485" s="2"/>
      <c r="AAN485" s="2"/>
      <c r="AAO485" s="2"/>
      <c r="AAP485" s="2"/>
      <c r="AAQ485" s="2"/>
      <c r="AAR485" s="2"/>
      <c r="AAS485" s="2"/>
      <c r="AAT485" s="2"/>
      <c r="AAU485" s="2"/>
      <c r="AAV485" s="2"/>
      <c r="AAW485" s="2"/>
      <c r="AAX485" s="2"/>
      <c r="AAY485" s="2"/>
      <c r="AAZ485" s="2"/>
      <c r="ABA485" s="2"/>
      <c r="ABB485" s="2"/>
      <c r="ABC485" s="2"/>
      <c r="ABD485" s="2"/>
      <c r="ABE485" s="2"/>
      <c r="ABF485" s="2"/>
      <c r="ABG485" s="2"/>
      <c r="ABH485" s="2"/>
      <c r="ABI485" s="2"/>
      <c r="ABJ485" s="2"/>
      <c r="ABK485" s="2"/>
      <c r="ABL485" s="2"/>
      <c r="ABM485" s="2"/>
      <c r="ABN485" s="2"/>
      <c r="ABO485" s="2"/>
      <c r="ABP485" s="2"/>
      <c r="ABQ485" s="2"/>
      <c r="ABR485" s="2"/>
      <c r="ABS485" s="2"/>
      <c r="ABT485" s="2"/>
      <c r="ABU485" s="2"/>
      <c r="ABV485" s="2"/>
      <c r="ABW485" s="2"/>
      <c r="ABX485" s="2"/>
      <c r="ABY485" s="2"/>
      <c r="ABZ485" s="2"/>
      <c r="ACA485" s="2"/>
      <c r="ACB485" s="2"/>
      <c r="ACC485" s="2"/>
      <c r="ACD485" s="2"/>
      <c r="ACE485" s="2"/>
      <c r="ACF485" s="2"/>
      <c r="ACG485" s="2"/>
      <c r="ACH485" s="2"/>
      <c r="ACI485" s="2"/>
      <c r="ACJ485" s="2"/>
      <c r="ACK485" s="2"/>
      <c r="ACL485" s="2"/>
      <c r="ACM485" s="2"/>
      <c r="ACN485" s="2"/>
      <c r="ACO485" s="2"/>
      <c r="ACP485" s="2"/>
      <c r="ACQ485" s="2"/>
      <c r="ACR485" s="2"/>
      <c r="ACS485" s="2"/>
      <c r="ACT485" s="2"/>
      <c r="ACU485" s="2"/>
      <c r="ACV485" s="2"/>
      <c r="ACW485" s="2"/>
      <c r="ACX485" s="2"/>
      <c r="ACY485" s="2"/>
      <c r="ACZ485" s="2"/>
      <c r="ADA485" s="2"/>
      <c r="ADB485" s="2"/>
      <c r="ADC485" s="2"/>
      <c r="ADD485" s="2"/>
      <c r="ADE485" s="2"/>
      <c r="ADF485" s="2"/>
      <c r="ADG485" s="2"/>
      <c r="ADH485" s="2"/>
      <c r="ADI485" s="2"/>
      <c r="ADJ485" s="2"/>
      <c r="ADK485" s="2"/>
      <c r="ADL485" s="2"/>
      <c r="ADM485" s="2"/>
      <c r="ADN485" s="2"/>
      <c r="ADO485" s="2"/>
      <c r="ADP485" s="2"/>
      <c r="ADQ485" s="2"/>
      <c r="ADR485" s="2"/>
      <c r="ADS485" s="2"/>
      <c r="ADT485" s="2"/>
      <c r="ADU485" s="2"/>
      <c r="ADV485" s="2"/>
      <c r="ADW485" s="2"/>
      <c r="ADX485" s="2"/>
      <c r="ADY485" s="2"/>
      <c r="ADZ485" s="2"/>
      <c r="AEA485" s="2"/>
      <c r="AEB485" s="2"/>
      <c r="AEC485" s="2"/>
      <c r="AED485" s="2"/>
      <c r="AEE485" s="2"/>
      <c r="AEF485" s="2"/>
      <c r="AEG485" s="2"/>
      <c r="AEH485" s="2"/>
      <c r="AEI485" s="2"/>
      <c r="AEJ485" s="2"/>
      <c r="AEK485" s="2"/>
      <c r="AEL485" s="2"/>
      <c r="AEM485" s="2"/>
      <c r="AEN485" s="2"/>
      <c r="AEO485" s="2"/>
      <c r="AEP485" s="2"/>
      <c r="AEQ485" s="2"/>
      <c r="AER485" s="2"/>
      <c r="AES485" s="2"/>
      <c r="AET485" s="2"/>
      <c r="AEU485" s="2"/>
      <c r="AEV485" s="2"/>
      <c r="AEW485" s="2"/>
      <c r="AEX485" s="2"/>
      <c r="AEY485" s="2"/>
      <c r="AEZ485" s="2"/>
      <c r="AFA485" s="2"/>
      <c r="AFB485" s="2"/>
      <c r="AFC485" s="2"/>
      <c r="AFD485" s="2"/>
      <c r="AFE485" s="2"/>
      <c r="AFF485" s="2"/>
      <c r="AFG485" s="2"/>
      <c r="AFH485" s="2"/>
      <c r="AFI485" s="2"/>
      <c r="AFJ485" s="2"/>
      <c r="AFK485" s="2"/>
      <c r="AFL485" s="2"/>
      <c r="AFM485" s="2"/>
      <c r="AFN485" s="2"/>
      <c r="AFO485" s="2"/>
      <c r="AFP485" s="2"/>
      <c r="AFQ485" s="2"/>
      <c r="AFR485" s="2"/>
      <c r="AFS485" s="2"/>
      <c r="AFT485" s="2"/>
      <c r="AFU485" s="2"/>
      <c r="AFV485" s="2"/>
      <c r="AFW485" s="2"/>
      <c r="AFX485" s="2"/>
      <c r="AFY485" s="2"/>
      <c r="AFZ485" s="2"/>
      <c r="AGA485" s="2"/>
      <c r="AGB485" s="2"/>
      <c r="AGC485" s="2"/>
      <c r="AGD485" s="2"/>
      <c r="AGE485" s="2"/>
      <c r="AGF485" s="2"/>
      <c r="AGG485" s="2"/>
      <c r="AGH485" s="2"/>
      <c r="AGI485" s="2"/>
      <c r="AGJ485" s="2"/>
      <c r="AGK485" s="2"/>
      <c r="AGL485" s="2"/>
      <c r="AGM485" s="2"/>
      <c r="AGN485" s="2"/>
      <c r="AGO485" s="2"/>
      <c r="AGP485" s="2"/>
      <c r="AGQ485" s="2"/>
      <c r="AGR485" s="2"/>
      <c r="AGS485" s="2"/>
      <c r="AGT485" s="2"/>
      <c r="AGU485" s="2"/>
      <c r="AGV485" s="2"/>
      <c r="AGW485" s="2"/>
      <c r="AGX485" s="2"/>
      <c r="AGY485" s="2"/>
      <c r="AGZ485" s="2"/>
      <c r="AHA485" s="2"/>
      <c r="AHB485" s="2"/>
      <c r="AHC485" s="2"/>
      <c r="AHD485" s="2"/>
      <c r="AHE485" s="2"/>
      <c r="AHF485" s="2"/>
      <c r="AHG485" s="2"/>
      <c r="AHH485" s="2"/>
      <c r="AHI485" s="2"/>
      <c r="AHJ485" s="2"/>
      <c r="AHK485" s="2"/>
      <c r="AHL485" s="2"/>
      <c r="AHM485" s="2"/>
      <c r="AHN485" s="2"/>
      <c r="AHO485" s="2"/>
      <c r="AHP485" s="2"/>
      <c r="AHQ485" s="2"/>
      <c r="AHR485" s="2"/>
      <c r="AHS485" s="2"/>
      <c r="AHT485" s="2"/>
      <c r="AHU485" s="2"/>
      <c r="AHV485" s="2"/>
      <c r="AHW485" s="2"/>
      <c r="AHX485" s="2"/>
      <c r="AHY485" s="2"/>
      <c r="AHZ485" s="2"/>
      <c r="AIA485" s="2"/>
      <c r="AIB485" s="2"/>
      <c r="AIC485" s="2"/>
      <c r="AID485" s="2"/>
      <c r="AIE485" s="2"/>
      <c r="AIF485" s="2"/>
      <c r="AIG485" s="2"/>
      <c r="AIH485" s="2"/>
      <c r="AII485" s="2"/>
      <c r="AIJ485" s="2"/>
      <c r="AIK485" s="2"/>
      <c r="AIL485" s="2"/>
      <c r="AIM485" s="2"/>
      <c r="AIN485" s="2"/>
      <c r="AIO485" s="2"/>
      <c r="AIP485" s="2"/>
      <c r="AIQ485" s="2"/>
      <c r="AIR485" s="2"/>
      <c r="AIS485" s="2"/>
      <c r="AIT485" s="2"/>
      <c r="AIU485" s="2"/>
      <c r="AIV485" s="2"/>
      <c r="AIW485" s="2"/>
      <c r="AIX485" s="2"/>
      <c r="AIY485" s="2"/>
      <c r="AIZ485" s="2"/>
      <c r="AJA485" s="2"/>
      <c r="AJB485" s="2"/>
      <c r="AJC485" s="2"/>
      <c r="AJD485" s="2"/>
      <c r="AJE485" s="2"/>
      <c r="AJF485" s="2"/>
      <c r="AJG485" s="2"/>
      <c r="AJH485" s="2"/>
      <c r="AJI485" s="2"/>
      <c r="AJJ485" s="2"/>
      <c r="AJK485" s="2"/>
      <c r="AJL485" s="2"/>
      <c r="AJM485" s="2"/>
      <c r="AJN485" s="2"/>
      <c r="AJO485" s="2"/>
      <c r="AJP485" s="2"/>
      <c r="AJQ485" s="2"/>
      <c r="AJR485" s="2"/>
      <c r="AJS485" s="2"/>
      <c r="AJT485" s="2"/>
      <c r="AJU485" s="2"/>
      <c r="AJV485" s="2"/>
      <c r="AJW485" s="2"/>
      <c r="AJX485" s="2"/>
      <c r="AJY485" s="2"/>
      <c r="AJZ485" s="2"/>
      <c r="AKA485" s="2"/>
      <c r="AKB485" s="2"/>
      <c r="AKC485" s="2"/>
      <c r="AKD485" s="2"/>
      <c r="AKE485" s="2"/>
      <c r="AKF485" s="2"/>
      <c r="AKG485" s="2"/>
      <c r="AKH485" s="2"/>
      <c r="AKI485" s="2"/>
      <c r="AKJ485" s="2"/>
      <c r="AKK485" s="2"/>
      <c r="AKL485" s="2"/>
      <c r="AKM485" s="2"/>
      <c r="AKN485" s="2"/>
      <c r="AKO485" s="2"/>
      <c r="AKP485" s="2"/>
      <c r="AKQ485" s="2"/>
      <c r="AKR485" s="2"/>
      <c r="AKS485" s="2"/>
      <c r="AKT485" s="2"/>
      <c r="AKU485" s="2"/>
      <c r="AKV485" s="2"/>
      <c r="AKW485" s="2"/>
      <c r="AKX485" s="2"/>
      <c r="AKY485" s="2"/>
      <c r="AKZ485" s="2"/>
      <c r="ALA485" s="2"/>
      <c r="ALB485" s="1"/>
      <c r="ALC485" s="1"/>
      <c r="ALD485" s="1"/>
      <c r="ALE485" s="1"/>
      <c r="ALF485" s="1"/>
      <c r="ALG485" s="1"/>
      <c r="ALH485" s="1"/>
      <c r="ALI485" s="1"/>
      <c r="ALJ485" s="1"/>
      <c r="ALK485" s="1"/>
      <c r="ALL485" s="1"/>
      <c r="ALM485" s="1"/>
      <c r="ALN485" s="1"/>
      <c r="ALO485" s="1"/>
      <c r="ALP485" s="1"/>
      <c r="ALQ485" s="1"/>
      <c r="ALR485" s="1"/>
      <c r="ALS485"/>
      <c r="ALT485"/>
      <c r="ALU485"/>
      <c r="ALV485"/>
      <c r="ALW485"/>
      <c r="ALX485"/>
      <c r="ALY485"/>
      <c r="ALZ485"/>
      <c r="AMA485"/>
      <c r="AMB485"/>
      <c r="AMC485"/>
      <c r="AMD485"/>
      <c r="AME485"/>
      <c r="AMF485"/>
      <c r="AMG485"/>
      <c r="AMH485"/>
      <c r="AMI485"/>
      <c r="AMJ485"/>
    </row>
    <row r="486" spans="1:1024" s="37" customFormat="1">
      <c r="A486" s="1"/>
      <c r="B486" s="1"/>
      <c r="C486" s="1"/>
      <c r="D486" s="1"/>
      <c r="E486" s="1"/>
      <c r="F486" s="1"/>
      <c r="G486" s="1"/>
      <c r="H486" s="1"/>
      <c r="I486" s="1"/>
      <c r="J486" s="10"/>
      <c r="K486" s="10"/>
      <c r="L486" s="10"/>
      <c r="M486" s="50"/>
      <c r="N486" s="50"/>
      <c r="O486" s="1"/>
      <c r="P486" s="1"/>
      <c r="Q486" s="51"/>
      <c r="VZ486" s="2"/>
      <c r="WA486" s="2"/>
      <c r="WB486" s="2"/>
      <c r="WC486" s="2"/>
      <c r="WD486" s="2"/>
      <c r="WE486" s="2"/>
      <c r="WF486" s="2"/>
      <c r="WG486" s="2"/>
      <c r="WH486" s="2"/>
      <c r="WI486" s="2"/>
      <c r="WJ486" s="2"/>
      <c r="WK486" s="2"/>
      <c r="WL486" s="2"/>
      <c r="WM486" s="2"/>
      <c r="WN486" s="2"/>
      <c r="WO486" s="2"/>
      <c r="WP486" s="2"/>
      <c r="WQ486" s="2"/>
      <c r="WR486" s="2"/>
      <c r="WS486" s="2"/>
      <c r="WT486" s="2"/>
      <c r="WU486" s="2"/>
      <c r="WV486" s="2"/>
      <c r="WW486" s="2"/>
      <c r="WX486" s="2"/>
      <c r="WY486" s="2"/>
      <c r="WZ486" s="2"/>
      <c r="XA486" s="2"/>
      <c r="XB486" s="2"/>
      <c r="XC486" s="2"/>
      <c r="XD486" s="2"/>
      <c r="XE486" s="2"/>
      <c r="XF486" s="2"/>
      <c r="XG486" s="2"/>
      <c r="XH486" s="2"/>
      <c r="XI486" s="2"/>
      <c r="XJ486" s="2"/>
      <c r="XK486" s="2"/>
      <c r="XL486" s="2"/>
      <c r="XM486" s="2"/>
      <c r="XN486" s="2"/>
      <c r="XO486" s="2"/>
      <c r="XP486" s="2"/>
      <c r="XQ486" s="2"/>
      <c r="XR486" s="2"/>
      <c r="XS486" s="2"/>
      <c r="XT486" s="2"/>
      <c r="XU486" s="2"/>
      <c r="XV486" s="2"/>
      <c r="XW486" s="2"/>
      <c r="XX486" s="2"/>
      <c r="XY486" s="2"/>
      <c r="XZ486" s="2"/>
      <c r="YA486" s="2"/>
      <c r="YB486" s="2"/>
      <c r="YC486" s="2"/>
      <c r="YD486" s="2"/>
      <c r="YE486" s="2"/>
      <c r="YF486" s="2"/>
      <c r="YG486" s="2"/>
      <c r="YH486" s="2"/>
      <c r="YI486" s="2"/>
      <c r="YJ486" s="2"/>
      <c r="YK486" s="2"/>
      <c r="YL486" s="2"/>
      <c r="YM486" s="2"/>
      <c r="YN486" s="2"/>
      <c r="YO486" s="2"/>
      <c r="YP486" s="2"/>
      <c r="YQ486" s="2"/>
      <c r="YR486" s="2"/>
      <c r="YS486" s="2"/>
      <c r="YT486" s="2"/>
      <c r="YU486" s="2"/>
      <c r="YV486" s="2"/>
      <c r="YW486" s="2"/>
      <c r="YX486" s="2"/>
      <c r="YY486" s="2"/>
      <c r="YZ486" s="2"/>
      <c r="ZA486" s="2"/>
      <c r="ZB486" s="2"/>
      <c r="ZC486" s="2"/>
      <c r="ZD486" s="2"/>
      <c r="ZE486" s="2"/>
      <c r="ZF486" s="2"/>
      <c r="ZG486" s="2"/>
      <c r="ZH486" s="2"/>
      <c r="ZI486" s="2"/>
      <c r="ZJ486" s="2"/>
      <c r="ZK486" s="2"/>
      <c r="ZL486" s="2"/>
      <c r="ZM486" s="2"/>
      <c r="ZN486" s="2"/>
      <c r="ZO486" s="2"/>
      <c r="ZP486" s="2"/>
      <c r="ZQ486" s="2"/>
      <c r="ZR486" s="2"/>
      <c r="ZS486" s="2"/>
      <c r="ZT486" s="2"/>
      <c r="ZU486" s="2"/>
      <c r="ZV486" s="2"/>
      <c r="ZW486" s="2"/>
      <c r="ZX486" s="2"/>
      <c r="ZY486" s="2"/>
      <c r="ZZ486" s="2"/>
      <c r="AAA486" s="2"/>
      <c r="AAB486" s="2"/>
      <c r="AAC486" s="2"/>
      <c r="AAD486" s="2"/>
      <c r="AAE486" s="2"/>
      <c r="AAF486" s="2"/>
      <c r="AAG486" s="2"/>
      <c r="AAH486" s="2"/>
      <c r="AAI486" s="2"/>
      <c r="AAJ486" s="2"/>
      <c r="AAK486" s="2"/>
      <c r="AAL486" s="2"/>
      <c r="AAM486" s="2"/>
      <c r="AAN486" s="2"/>
      <c r="AAO486" s="2"/>
      <c r="AAP486" s="2"/>
      <c r="AAQ486" s="2"/>
      <c r="AAR486" s="2"/>
      <c r="AAS486" s="2"/>
      <c r="AAT486" s="2"/>
      <c r="AAU486" s="2"/>
      <c r="AAV486" s="2"/>
      <c r="AAW486" s="2"/>
      <c r="AAX486" s="2"/>
      <c r="AAY486" s="2"/>
      <c r="AAZ486" s="2"/>
      <c r="ABA486" s="2"/>
      <c r="ABB486" s="2"/>
      <c r="ABC486" s="2"/>
      <c r="ABD486" s="2"/>
      <c r="ABE486" s="2"/>
      <c r="ABF486" s="2"/>
      <c r="ABG486" s="2"/>
      <c r="ABH486" s="2"/>
      <c r="ABI486" s="2"/>
      <c r="ABJ486" s="2"/>
      <c r="ABK486" s="2"/>
      <c r="ABL486" s="2"/>
      <c r="ABM486" s="2"/>
      <c r="ABN486" s="2"/>
      <c r="ABO486" s="2"/>
      <c r="ABP486" s="2"/>
      <c r="ABQ486" s="2"/>
      <c r="ABR486" s="2"/>
      <c r="ABS486" s="2"/>
      <c r="ABT486" s="2"/>
      <c r="ABU486" s="2"/>
      <c r="ABV486" s="2"/>
      <c r="ABW486" s="2"/>
      <c r="ABX486" s="2"/>
      <c r="ABY486" s="2"/>
      <c r="ABZ486" s="2"/>
      <c r="ACA486" s="2"/>
      <c r="ACB486" s="2"/>
      <c r="ACC486" s="2"/>
      <c r="ACD486" s="2"/>
      <c r="ACE486" s="2"/>
      <c r="ACF486" s="2"/>
      <c r="ACG486" s="2"/>
      <c r="ACH486" s="2"/>
      <c r="ACI486" s="2"/>
      <c r="ACJ486" s="2"/>
      <c r="ACK486" s="2"/>
      <c r="ACL486" s="2"/>
      <c r="ACM486" s="2"/>
      <c r="ACN486" s="2"/>
      <c r="ACO486" s="2"/>
      <c r="ACP486" s="2"/>
      <c r="ACQ486" s="2"/>
      <c r="ACR486" s="2"/>
      <c r="ACS486" s="2"/>
      <c r="ACT486" s="2"/>
      <c r="ACU486" s="2"/>
      <c r="ACV486" s="2"/>
      <c r="ACW486" s="2"/>
      <c r="ACX486" s="2"/>
      <c r="ACY486" s="2"/>
      <c r="ACZ486" s="2"/>
      <c r="ADA486" s="2"/>
      <c r="ADB486" s="2"/>
      <c r="ADC486" s="2"/>
      <c r="ADD486" s="2"/>
      <c r="ADE486" s="2"/>
      <c r="ADF486" s="2"/>
      <c r="ADG486" s="2"/>
      <c r="ADH486" s="2"/>
      <c r="ADI486" s="2"/>
      <c r="ADJ486" s="2"/>
      <c r="ADK486" s="2"/>
      <c r="ADL486" s="2"/>
      <c r="ADM486" s="2"/>
      <c r="ADN486" s="2"/>
      <c r="ADO486" s="2"/>
      <c r="ADP486" s="2"/>
      <c r="ADQ486" s="2"/>
      <c r="ADR486" s="2"/>
      <c r="ADS486" s="2"/>
      <c r="ADT486" s="2"/>
      <c r="ADU486" s="2"/>
      <c r="ADV486" s="2"/>
      <c r="ADW486" s="2"/>
      <c r="ADX486" s="2"/>
      <c r="ADY486" s="2"/>
      <c r="ADZ486" s="2"/>
      <c r="AEA486" s="2"/>
      <c r="AEB486" s="2"/>
      <c r="AEC486" s="2"/>
      <c r="AED486" s="2"/>
      <c r="AEE486" s="2"/>
      <c r="AEF486" s="2"/>
      <c r="AEG486" s="2"/>
      <c r="AEH486" s="2"/>
      <c r="AEI486" s="2"/>
      <c r="AEJ486" s="2"/>
      <c r="AEK486" s="2"/>
      <c r="AEL486" s="2"/>
      <c r="AEM486" s="2"/>
      <c r="AEN486" s="2"/>
      <c r="AEO486" s="2"/>
      <c r="AEP486" s="2"/>
      <c r="AEQ486" s="2"/>
      <c r="AER486" s="2"/>
      <c r="AES486" s="2"/>
      <c r="AET486" s="2"/>
      <c r="AEU486" s="2"/>
      <c r="AEV486" s="2"/>
      <c r="AEW486" s="2"/>
      <c r="AEX486" s="2"/>
      <c r="AEY486" s="2"/>
      <c r="AEZ486" s="2"/>
      <c r="AFA486" s="2"/>
      <c r="AFB486" s="2"/>
      <c r="AFC486" s="2"/>
      <c r="AFD486" s="2"/>
      <c r="AFE486" s="2"/>
      <c r="AFF486" s="2"/>
      <c r="AFG486" s="2"/>
      <c r="AFH486" s="2"/>
      <c r="AFI486" s="2"/>
      <c r="AFJ486" s="2"/>
      <c r="AFK486" s="2"/>
      <c r="AFL486" s="2"/>
      <c r="AFM486" s="2"/>
      <c r="AFN486" s="2"/>
      <c r="AFO486" s="2"/>
      <c r="AFP486" s="2"/>
      <c r="AFQ486" s="2"/>
      <c r="AFR486" s="2"/>
      <c r="AFS486" s="2"/>
      <c r="AFT486" s="2"/>
      <c r="AFU486" s="2"/>
      <c r="AFV486" s="2"/>
      <c r="AFW486" s="2"/>
      <c r="AFX486" s="2"/>
      <c r="AFY486" s="2"/>
      <c r="AFZ486" s="2"/>
      <c r="AGA486" s="2"/>
      <c r="AGB486" s="2"/>
      <c r="AGC486" s="2"/>
      <c r="AGD486" s="2"/>
      <c r="AGE486" s="2"/>
      <c r="AGF486" s="2"/>
      <c r="AGG486" s="2"/>
      <c r="AGH486" s="2"/>
      <c r="AGI486" s="2"/>
      <c r="AGJ486" s="2"/>
      <c r="AGK486" s="2"/>
      <c r="AGL486" s="2"/>
      <c r="AGM486" s="2"/>
      <c r="AGN486" s="2"/>
      <c r="AGO486" s="2"/>
      <c r="AGP486" s="2"/>
      <c r="AGQ486" s="2"/>
      <c r="AGR486" s="2"/>
      <c r="AGS486" s="2"/>
      <c r="AGT486" s="2"/>
      <c r="AGU486" s="2"/>
      <c r="AGV486" s="2"/>
      <c r="AGW486" s="2"/>
      <c r="AGX486" s="2"/>
      <c r="AGY486" s="2"/>
      <c r="AGZ486" s="2"/>
      <c r="AHA486" s="2"/>
      <c r="AHB486" s="2"/>
      <c r="AHC486" s="2"/>
      <c r="AHD486" s="2"/>
      <c r="AHE486" s="2"/>
      <c r="AHF486" s="2"/>
      <c r="AHG486" s="2"/>
      <c r="AHH486" s="2"/>
      <c r="AHI486" s="2"/>
      <c r="AHJ486" s="2"/>
      <c r="AHK486" s="2"/>
      <c r="AHL486" s="2"/>
      <c r="AHM486" s="2"/>
      <c r="AHN486" s="2"/>
      <c r="AHO486" s="2"/>
      <c r="AHP486" s="2"/>
      <c r="AHQ486" s="2"/>
      <c r="AHR486" s="2"/>
      <c r="AHS486" s="2"/>
      <c r="AHT486" s="2"/>
      <c r="AHU486" s="2"/>
      <c r="AHV486" s="2"/>
      <c r="AHW486" s="2"/>
      <c r="AHX486" s="2"/>
      <c r="AHY486" s="2"/>
      <c r="AHZ486" s="2"/>
      <c r="AIA486" s="2"/>
      <c r="AIB486" s="2"/>
      <c r="AIC486" s="2"/>
      <c r="AID486" s="2"/>
      <c r="AIE486" s="2"/>
      <c r="AIF486" s="2"/>
      <c r="AIG486" s="2"/>
      <c r="AIH486" s="2"/>
      <c r="AII486" s="2"/>
      <c r="AIJ486" s="2"/>
      <c r="AIK486" s="2"/>
      <c r="AIL486" s="2"/>
      <c r="AIM486" s="2"/>
      <c r="AIN486" s="2"/>
      <c r="AIO486" s="2"/>
      <c r="AIP486" s="2"/>
      <c r="AIQ486" s="2"/>
      <c r="AIR486" s="2"/>
      <c r="AIS486" s="2"/>
      <c r="AIT486" s="2"/>
      <c r="AIU486" s="2"/>
      <c r="AIV486" s="2"/>
      <c r="AIW486" s="2"/>
      <c r="AIX486" s="2"/>
      <c r="AIY486" s="2"/>
      <c r="AIZ486" s="2"/>
      <c r="AJA486" s="2"/>
      <c r="AJB486" s="2"/>
      <c r="AJC486" s="2"/>
      <c r="AJD486" s="2"/>
      <c r="AJE486" s="2"/>
      <c r="AJF486" s="2"/>
      <c r="AJG486" s="2"/>
      <c r="AJH486" s="2"/>
      <c r="AJI486" s="2"/>
      <c r="AJJ486" s="2"/>
      <c r="AJK486" s="2"/>
      <c r="AJL486" s="2"/>
      <c r="AJM486" s="2"/>
      <c r="AJN486" s="2"/>
      <c r="AJO486" s="2"/>
      <c r="AJP486" s="2"/>
      <c r="AJQ486" s="2"/>
      <c r="AJR486" s="2"/>
      <c r="AJS486" s="2"/>
      <c r="AJT486" s="2"/>
      <c r="AJU486" s="2"/>
      <c r="AJV486" s="2"/>
      <c r="AJW486" s="2"/>
      <c r="AJX486" s="2"/>
      <c r="AJY486" s="2"/>
      <c r="AJZ486" s="2"/>
      <c r="AKA486" s="2"/>
      <c r="AKB486" s="2"/>
      <c r="AKC486" s="2"/>
      <c r="AKD486" s="2"/>
      <c r="AKE486" s="2"/>
      <c r="AKF486" s="2"/>
      <c r="AKG486" s="2"/>
      <c r="AKH486" s="2"/>
      <c r="AKI486" s="2"/>
      <c r="AKJ486" s="2"/>
      <c r="AKK486" s="2"/>
      <c r="AKL486" s="2"/>
      <c r="AKM486" s="2"/>
      <c r="AKN486" s="2"/>
      <c r="AKO486" s="2"/>
      <c r="AKP486" s="2"/>
      <c r="AKQ486" s="2"/>
      <c r="AKR486" s="2"/>
      <c r="AKS486" s="2"/>
      <c r="AKT486" s="2"/>
      <c r="AKU486" s="2"/>
      <c r="AKV486" s="2"/>
      <c r="AKW486" s="2"/>
      <c r="AKX486" s="2"/>
      <c r="AKY486" s="2"/>
      <c r="AKZ486" s="2"/>
      <c r="ALA486" s="2"/>
      <c r="ALB486" s="1"/>
      <c r="ALC486" s="1"/>
      <c r="ALD486" s="1"/>
      <c r="ALE486" s="1"/>
      <c r="ALF486" s="1"/>
      <c r="ALG486" s="1"/>
      <c r="ALH486" s="1"/>
      <c r="ALI486" s="1"/>
      <c r="ALJ486" s="1"/>
      <c r="ALK486" s="1"/>
      <c r="ALL486" s="1"/>
      <c r="ALM486" s="1"/>
      <c r="ALN486" s="1"/>
      <c r="ALO486" s="1"/>
      <c r="ALP486" s="1"/>
      <c r="ALQ486" s="1"/>
      <c r="ALR486" s="1"/>
      <c r="ALS486"/>
      <c r="ALT486"/>
      <c r="ALU486"/>
      <c r="ALV486"/>
      <c r="ALW486"/>
      <c r="ALX486"/>
      <c r="ALY486"/>
      <c r="ALZ486"/>
      <c r="AMA486"/>
      <c r="AMB486"/>
      <c r="AMC486"/>
      <c r="AMD486"/>
      <c r="AME486"/>
      <c r="AMF486"/>
      <c r="AMG486"/>
      <c r="AMH486"/>
      <c r="AMI486"/>
      <c r="AMJ486"/>
    </row>
    <row r="487" spans="1:1024" s="37" customFormat="1">
      <c r="A487" s="1"/>
      <c r="B487" s="1"/>
      <c r="C487" s="1"/>
      <c r="D487" s="1"/>
      <c r="E487" s="1"/>
      <c r="F487" s="1"/>
      <c r="G487" s="1"/>
      <c r="H487" s="1"/>
      <c r="I487" s="1"/>
      <c r="J487" s="10"/>
      <c r="K487" s="10"/>
      <c r="L487" s="10"/>
      <c r="M487" s="50"/>
      <c r="N487" s="50"/>
      <c r="O487" s="1"/>
      <c r="P487" s="1"/>
      <c r="Q487" s="51"/>
      <c r="VZ487" s="2"/>
      <c r="WA487" s="2"/>
      <c r="WB487" s="2"/>
      <c r="WC487" s="2"/>
      <c r="WD487" s="2"/>
      <c r="WE487" s="2"/>
      <c r="WF487" s="2"/>
      <c r="WG487" s="2"/>
      <c r="WH487" s="2"/>
      <c r="WI487" s="2"/>
      <c r="WJ487" s="2"/>
      <c r="WK487" s="2"/>
      <c r="WL487" s="2"/>
      <c r="WM487" s="2"/>
      <c r="WN487" s="2"/>
      <c r="WO487" s="2"/>
      <c r="WP487" s="2"/>
      <c r="WQ487" s="2"/>
      <c r="WR487" s="2"/>
      <c r="WS487" s="2"/>
      <c r="WT487" s="2"/>
      <c r="WU487" s="2"/>
      <c r="WV487" s="2"/>
      <c r="WW487" s="2"/>
      <c r="WX487" s="2"/>
      <c r="WY487" s="2"/>
      <c r="WZ487" s="2"/>
      <c r="XA487" s="2"/>
      <c r="XB487" s="2"/>
      <c r="XC487" s="2"/>
      <c r="XD487" s="2"/>
      <c r="XE487" s="2"/>
      <c r="XF487" s="2"/>
      <c r="XG487" s="2"/>
      <c r="XH487" s="2"/>
      <c r="XI487" s="2"/>
      <c r="XJ487" s="2"/>
      <c r="XK487" s="2"/>
      <c r="XL487" s="2"/>
      <c r="XM487" s="2"/>
      <c r="XN487" s="2"/>
      <c r="XO487" s="2"/>
      <c r="XP487" s="2"/>
      <c r="XQ487" s="2"/>
      <c r="XR487" s="2"/>
      <c r="XS487" s="2"/>
      <c r="XT487" s="2"/>
      <c r="XU487" s="2"/>
      <c r="XV487" s="2"/>
      <c r="XW487" s="2"/>
      <c r="XX487" s="2"/>
      <c r="XY487" s="2"/>
      <c r="XZ487" s="2"/>
      <c r="YA487" s="2"/>
      <c r="YB487" s="2"/>
      <c r="YC487" s="2"/>
      <c r="YD487" s="2"/>
      <c r="YE487" s="2"/>
      <c r="YF487" s="2"/>
      <c r="YG487" s="2"/>
      <c r="YH487" s="2"/>
      <c r="YI487" s="2"/>
      <c r="YJ487" s="2"/>
      <c r="YK487" s="2"/>
      <c r="YL487" s="2"/>
      <c r="YM487" s="2"/>
      <c r="YN487" s="2"/>
      <c r="YO487" s="2"/>
      <c r="YP487" s="2"/>
      <c r="YQ487" s="2"/>
      <c r="YR487" s="2"/>
      <c r="YS487" s="2"/>
      <c r="YT487" s="2"/>
      <c r="YU487" s="2"/>
      <c r="YV487" s="2"/>
      <c r="YW487" s="2"/>
      <c r="YX487" s="2"/>
      <c r="YY487" s="2"/>
      <c r="YZ487" s="2"/>
      <c r="ZA487" s="2"/>
      <c r="ZB487" s="2"/>
      <c r="ZC487" s="2"/>
      <c r="ZD487" s="2"/>
      <c r="ZE487" s="2"/>
      <c r="ZF487" s="2"/>
      <c r="ZG487" s="2"/>
      <c r="ZH487" s="2"/>
      <c r="ZI487" s="2"/>
      <c r="ZJ487" s="2"/>
      <c r="ZK487" s="2"/>
      <c r="ZL487" s="2"/>
      <c r="ZM487" s="2"/>
      <c r="ZN487" s="2"/>
      <c r="ZO487" s="2"/>
      <c r="ZP487" s="2"/>
      <c r="ZQ487" s="2"/>
      <c r="ZR487" s="2"/>
      <c r="ZS487" s="2"/>
      <c r="ZT487" s="2"/>
      <c r="ZU487" s="2"/>
      <c r="ZV487" s="2"/>
      <c r="ZW487" s="2"/>
      <c r="ZX487" s="2"/>
      <c r="ZY487" s="2"/>
      <c r="ZZ487" s="2"/>
      <c r="AAA487" s="2"/>
      <c r="AAB487" s="2"/>
      <c r="AAC487" s="2"/>
      <c r="AAD487" s="2"/>
      <c r="AAE487" s="2"/>
      <c r="AAF487" s="2"/>
      <c r="AAG487" s="2"/>
      <c r="AAH487" s="2"/>
      <c r="AAI487" s="2"/>
      <c r="AAJ487" s="2"/>
      <c r="AAK487" s="2"/>
      <c r="AAL487" s="2"/>
      <c r="AAM487" s="2"/>
      <c r="AAN487" s="2"/>
      <c r="AAO487" s="2"/>
      <c r="AAP487" s="2"/>
      <c r="AAQ487" s="2"/>
      <c r="AAR487" s="2"/>
      <c r="AAS487" s="2"/>
      <c r="AAT487" s="2"/>
      <c r="AAU487" s="2"/>
      <c r="AAV487" s="2"/>
      <c r="AAW487" s="2"/>
      <c r="AAX487" s="2"/>
      <c r="AAY487" s="2"/>
      <c r="AAZ487" s="2"/>
      <c r="ABA487" s="2"/>
      <c r="ABB487" s="2"/>
      <c r="ABC487" s="2"/>
      <c r="ABD487" s="2"/>
      <c r="ABE487" s="2"/>
      <c r="ABF487" s="2"/>
      <c r="ABG487" s="2"/>
      <c r="ABH487" s="2"/>
      <c r="ABI487" s="2"/>
      <c r="ABJ487" s="2"/>
      <c r="ABK487" s="2"/>
      <c r="ABL487" s="2"/>
      <c r="ABM487" s="2"/>
      <c r="ABN487" s="2"/>
      <c r="ABO487" s="2"/>
      <c r="ABP487" s="2"/>
      <c r="ABQ487" s="2"/>
      <c r="ABR487" s="2"/>
      <c r="ABS487" s="2"/>
      <c r="ABT487" s="2"/>
      <c r="ABU487" s="2"/>
      <c r="ABV487" s="2"/>
      <c r="ABW487" s="2"/>
      <c r="ABX487" s="2"/>
      <c r="ABY487" s="2"/>
      <c r="ABZ487" s="2"/>
      <c r="ACA487" s="2"/>
      <c r="ACB487" s="2"/>
      <c r="ACC487" s="2"/>
      <c r="ACD487" s="2"/>
      <c r="ACE487" s="2"/>
      <c r="ACF487" s="2"/>
      <c r="ACG487" s="2"/>
      <c r="ACH487" s="2"/>
      <c r="ACI487" s="2"/>
      <c r="ACJ487" s="2"/>
      <c r="ACK487" s="2"/>
      <c r="ACL487" s="2"/>
      <c r="ACM487" s="2"/>
      <c r="ACN487" s="2"/>
      <c r="ACO487" s="2"/>
      <c r="ACP487" s="2"/>
      <c r="ACQ487" s="2"/>
      <c r="ACR487" s="2"/>
      <c r="ACS487" s="2"/>
      <c r="ACT487" s="2"/>
      <c r="ACU487" s="2"/>
      <c r="ACV487" s="2"/>
      <c r="ACW487" s="2"/>
      <c r="ACX487" s="2"/>
      <c r="ACY487" s="2"/>
      <c r="ACZ487" s="2"/>
      <c r="ADA487" s="2"/>
      <c r="ADB487" s="2"/>
      <c r="ADC487" s="2"/>
      <c r="ADD487" s="2"/>
      <c r="ADE487" s="2"/>
      <c r="ADF487" s="2"/>
      <c r="ADG487" s="2"/>
      <c r="ADH487" s="2"/>
      <c r="ADI487" s="2"/>
      <c r="ADJ487" s="2"/>
      <c r="ADK487" s="2"/>
      <c r="ADL487" s="2"/>
      <c r="ADM487" s="2"/>
      <c r="ADN487" s="2"/>
      <c r="ADO487" s="2"/>
      <c r="ADP487" s="2"/>
      <c r="ADQ487" s="2"/>
      <c r="ADR487" s="2"/>
      <c r="ADS487" s="2"/>
      <c r="ADT487" s="2"/>
      <c r="ADU487" s="2"/>
      <c r="ADV487" s="2"/>
      <c r="ADW487" s="2"/>
      <c r="ADX487" s="2"/>
      <c r="ADY487" s="2"/>
      <c r="ADZ487" s="2"/>
      <c r="AEA487" s="2"/>
      <c r="AEB487" s="2"/>
      <c r="AEC487" s="2"/>
      <c r="AED487" s="2"/>
      <c r="AEE487" s="2"/>
      <c r="AEF487" s="2"/>
      <c r="AEG487" s="2"/>
      <c r="AEH487" s="2"/>
      <c r="AEI487" s="2"/>
      <c r="AEJ487" s="2"/>
      <c r="AEK487" s="2"/>
      <c r="AEL487" s="2"/>
      <c r="AEM487" s="2"/>
      <c r="AEN487" s="2"/>
      <c r="AEO487" s="2"/>
      <c r="AEP487" s="2"/>
      <c r="AEQ487" s="2"/>
      <c r="AER487" s="2"/>
      <c r="AES487" s="2"/>
      <c r="AET487" s="2"/>
      <c r="AEU487" s="2"/>
      <c r="AEV487" s="2"/>
      <c r="AEW487" s="2"/>
      <c r="AEX487" s="2"/>
      <c r="AEY487" s="2"/>
      <c r="AEZ487" s="2"/>
      <c r="AFA487" s="2"/>
      <c r="AFB487" s="2"/>
      <c r="AFC487" s="2"/>
      <c r="AFD487" s="2"/>
      <c r="AFE487" s="2"/>
      <c r="AFF487" s="2"/>
      <c r="AFG487" s="2"/>
      <c r="AFH487" s="2"/>
      <c r="AFI487" s="2"/>
      <c r="AFJ487" s="2"/>
      <c r="AFK487" s="2"/>
      <c r="AFL487" s="2"/>
      <c r="AFM487" s="2"/>
      <c r="AFN487" s="2"/>
      <c r="AFO487" s="2"/>
      <c r="AFP487" s="2"/>
      <c r="AFQ487" s="2"/>
      <c r="AFR487" s="2"/>
      <c r="AFS487" s="2"/>
      <c r="AFT487" s="2"/>
      <c r="AFU487" s="2"/>
      <c r="AFV487" s="2"/>
      <c r="AFW487" s="2"/>
      <c r="AFX487" s="2"/>
      <c r="AFY487" s="2"/>
      <c r="AFZ487" s="2"/>
      <c r="AGA487" s="2"/>
      <c r="AGB487" s="2"/>
      <c r="AGC487" s="2"/>
      <c r="AGD487" s="2"/>
      <c r="AGE487" s="2"/>
      <c r="AGF487" s="2"/>
      <c r="AGG487" s="2"/>
      <c r="AGH487" s="2"/>
      <c r="AGI487" s="2"/>
      <c r="AGJ487" s="2"/>
      <c r="AGK487" s="2"/>
      <c r="AGL487" s="2"/>
      <c r="AGM487" s="2"/>
      <c r="AGN487" s="2"/>
      <c r="AGO487" s="2"/>
      <c r="AGP487" s="2"/>
      <c r="AGQ487" s="2"/>
      <c r="AGR487" s="2"/>
      <c r="AGS487" s="2"/>
      <c r="AGT487" s="2"/>
      <c r="AGU487" s="2"/>
      <c r="AGV487" s="2"/>
      <c r="AGW487" s="2"/>
      <c r="AGX487" s="2"/>
      <c r="AGY487" s="2"/>
      <c r="AGZ487" s="2"/>
      <c r="AHA487" s="2"/>
      <c r="AHB487" s="2"/>
      <c r="AHC487" s="2"/>
      <c r="AHD487" s="2"/>
      <c r="AHE487" s="2"/>
      <c r="AHF487" s="2"/>
      <c r="AHG487" s="2"/>
      <c r="AHH487" s="2"/>
      <c r="AHI487" s="2"/>
      <c r="AHJ487" s="2"/>
      <c r="AHK487" s="2"/>
      <c r="AHL487" s="2"/>
      <c r="AHM487" s="2"/>
      <c r="AHN487" s="2"/>
      <c r="AHO487" s="2"/>
      <c r="AHP487" s="2"/>
      <c r="AHQ487" s="2"/>
      <c r="AHR487" s="2"/>
      <c r="AHS487" s="2"/>
      <c r="AHT487" s="2"/>
      <c r="AHU487" s="2"/>
      <c r="AHV487" s="2"/>
      <c r="AHW487" s="2"/>
      <c r="AHX487" s="2"/>
      <c r="AHY487" s="2"/>
      <c r="AHZ487" s="2"/>
      <c r="AIA487" s="2"/>
      <c r="AIB487" s="2"/>
      <c r="AIC487" s="2"/>
      <c r="AID487" s="2"/>
      <c r="AIE487" s="2"/>
      <c r="AIF487" s="2"/>
      <c r="AIG487" s="2"/>
      <c r="AIH487" s="2"/>
      <c r="AII487" s="2"/>
      <c r="AIJ487" s="2"/>
      <c r="AIK487" s="2"/>
      <c r="AIL487" s="2"/>
      <c r="AIM487" s="2"/>
      <c r="AIN487" s="2"/>
      <c r="AIO487" s="2"/>
      <c r="AIP487" s="2"/>
      <c r="AIQ487" s="2"/>
      <c r="AIR487" s="2"/>
      <c r="AIS487" s="2"/>
      <c r="AIT487" s="2"/>
      <c r="AIU487" s="2"/>
      <c r="AIV487" s="2"/>
      <c r="AIW487" s="2"/>
      <c r="AIX487" s="2"/>
      <c r="AIY487" s="2"/>
      <c r="AIZ487" s="2"/>
      <c r="AJA487" s="2"/>
      <c r="AJB487" s="2"/>
      <c r="AJC487" s="2"/>
      <c r="AJD487" s="2"/>
      <c r="AJE487" s="2"/>
      <c r="AJF487" s="2"/>
      <c r="AJG487" s="2"/>
      <c r="AJH487" s="2"/>
      <c r="AJI487" s="2"/>
      <c r="AJJ487" s="2"/>
      <c r="AJK487" s="2"/>
      <c r="AJL487" s="2"/>
      <c r="AJM487" s="2"/>
      <c r="AJN487" s="2"/>
      <c r="AJO487" s="2"/>
      <c r="AJP487" s="2"/>
      <c r="AJQ487" s="2"/>
      <c r="AJR487" s="2"/>
      <c r="AJS487" s="2"/>
      <c r="AJT487" s="2"/>
      <c r="AJU487" s="2"/>
      <c r="AJV487" s="2"/>
      <c r="AJW487" s="2"/>
      <c r="AJX487" s="2"/>
      <c r="AJY487" s="2"/>
      <c r="AJZ487" s="2"/>
      <c r="AKA487" s="2"/>
      <c r="AKB487" s="2"/>
      <c r="AKC487" s="2"/>
      <c r="AKD487" s="2"/>
      <c r="AKE487" s="2"/>
      <c r="AKF487" s="2"/>
      <c r="AKG487" s="2"/>
      <c r="AKH487" s="2"/>
      <c r="AKI487" s="2"/>
      <c r="AKJ487" s="2"/>
      <c r="AKK487" s="2"/>
      <c r="AKL487" s="2"/>
      <c r="AKM487" s="2"/>
      <c r="AKN487" s="2"/>
      <c r="AKO487" s="2"/>
      <c r="AKP487" s="2"/>
      <c r="AKQ487" s="2"/>
      <c r="AKR487" s="2"/>
      <c r="AKS487" s="2"/>
      <c r="AKT487" s="2"/>
      <c r="AKU487" s="2"/>
      <c r="AKV487" s="2"/>
      <c r="AKW487" s="2"/>
      <c r="AKX487" s="2"/>
      <c r="AKY487" s="2"/>
      <c r="AKZ487" s="2"/>
      <c r="ALA487" s="2"/>
      <c r="ALB487" s="1"/>
      <c r="ALC487" s="1"/>
      <c r="ALD487" s="1"/>
      <c r="ALE487" s="1"/>
      <c r="ALF487" s="1"/>
      <c r="ALG487" s="1"/>
      <c r="ALH487" s="1"/>
      <c r="ALI487" s="1"/>
      <c r="ALJ487" s="1"/>
      <c r="ALK487" s="1"/>
      <c r="ALL487" s="1"/>
      <c r="ALM487" s="1"/>
      <c r="ALN487" s="1"/>
      <c r="ALO487" s="1"/>
      <c r="ALP487" s="1"/>
      <c r="ALQ487" s="1"/>
      <c r="ALR487" s="1"/>
      <c r="ALS487"/>
      <c r="ALT487"/>
      <c r="ALU487"/>
      <c r="ALV487"/>
      <c r="ALW487"/>
      <c r="ALX487"/>
      <c r="ALY487"/>
      <c r="ALZ487"/>
      <c r="AMA487"/>
      <c r="AMB487"/>
      <c r="AMC487"/>
      <c r="AMD487"/>
      <c r="AME487"/>
      <c r="AMF487"/>
      <c r="AMG487"/>
      <c r="AMH487"/>
      <c r="AMI487"/>
      <c r="AMJ487"/>
    </row>
    <row r="488" spans="1:1024" s="37" customFormat="1">
      <c r="A488" s="1"/>
      <c r="B488" s="1"/>
      <c r="C488" s="1"/>
      <c r="D488" s="1"/>
      <c r="E488" s="1"/>
      <c r="F488" s="1"/>
      <c r="G488" s="1"/>
      <c r="H488" s="1"/>
      <c r="I488" s="1"/>
      <c r="J488" s="10"/>
      <c r="K488" s="10"/>
      <c r="L488" s="10"/>
      <c r="M488" s="50"/>
      <c r="N488" s="50"/>
      <c r="O488" s="1"/>
      <c r="P488" s="1"/>
      <c r="Q488" s="51"/>
      <c r="VZ488" s="2"/>
      <c r="WA488" s="2"/>
      <c r="WB488" s="2"/>
      <c r="WC488" s="2"/>
      <c r="WD488" s="2"/>
      <c r="WE488" s="2"/>
      <c r="WF488" s="2"/>
      <c r="WG488" s="2"/>
      <c r="WH488" s="2"/>
      <c r="WI488" s="2"/>
      <c r="WJ488" s="2"/>
      <c r="WK488" s="2"/>
      <c r="WL488" s="2"/>
      <c r="WM488" s="2"/>
      <c r="WN488" s="2"/>
      <c r="WO488" s="2"/>
      <c r="WP488" s="2"/>
      <c r="WQ488" s="2"/>
      <c r="WR488" s="2"/>
      <c r="WS488" s="2"/>
      <c r="WT488" s="2"/>
      <c r="WU488" s="2"/>
      <c r="WV488" s="2"/>
      <c r="WW488" s="2"/>
      <c r="WX488" s="2"/>
      <c r="WY488" s="2"/>
      <c r="WZ488" s="2"/>
      <c r="XA488" s="2"/>
      <c r="XB488" s="2"/>
      <c r="XC488" s="2"/>
      <c r="XD488" s="2"/>
      <c r="XE488" s="2"/>
      <c r="XF488" s="2"/>
      <c r="XG488" s="2"/>
      <c r="XH488" s="2"/>
      <c r="XI488" s="2"/>
      <c r="XJ488" s="2"/>
      <c r="XK488" s="2"/>
      <c r="XL488" s="2"/>
      <c r="XM488" s="2"/>
      <c r="XN488" s="2"/>
      <c r="XO488" s="2"/>
      <c r="XP488" s="2"/>
      <c r="XQ488" s="2"/>
      <c r="XR488" s="2"/>
      <c r="XS488" s="2"/>
      <c r="XT488" s="2"/>
      <c r="XU488" s="2"/>
      <c r="XV488" s="2"/>
      <c r="XW488" s="2"/>
      <c r="XX488" s="2"/>
      <c r="XY488" s="2"/>
      <c r="XZ488" s="2"/>
      <c r="YA488" s="2"/>
      <c r="YB488" s="2"/>
      <c r="YC488" s="2"/>
      <c r="YD488" s="2"/>
      <c r="YE488" s="2"/>
      <c r="YF488" s="2"/>
      <c r="YG488" s="2"/>
      <c r="YH488" s="2"/>
      <c r="YI488" s="2"/>
      <c r="YJ488" s="2"/>
      <c r="YK488" s="2"/>
      <c r="YL488" s="2"/>
      <c r="YM488" s="2"/>
      <c r="YN488" s="2"/>
      <c r="YO488" s="2"/>
      <c r="YP488" s="2"/>
      <c r="YQ488" s="2"/>
      <c r="YR488" s="2"/>
      <c r="YS488" s="2"/>
      <c r="YT488" s="2"/>
      <c r="YU488" s="2"/>
      <c r="YV488" s="2"/>
      <c r="YW488" s="2"/>
      <c r="YX488" s="2"/>
      <c r="YY488" s="2"/>
      <c r="YZ488" s="2"/>
      <c r="ZA488" s="2"/>
      <c r="ZB488" s="2"/>
      <c r="ZC488" s="2"/>
      <c r="ZD488" s="2"/>
      <c r="ZE488" s="2"/>
      <c r="ZF488" s="2"/>
      <c r="ZG488" s="2"/>
      <c r="ZH488" s="2"/>
      <c r="ZI488" s="2"/>
      <c r="ZJ488" s="2"/>
      <c r="ZK488" s="2"/>
      <c r="ZL488" s="2"/>
      <c r="ZM488" s="2"/>
      <c r="ZN488" s="2"/>
      <c r="ZO488" s="2"/>
      <c r="ZP488" s="2"/>
      <c r="ZQ488" s="2"/>
      <c r="ZR488" s="2"/>
      <c r="ZS488" s="2"/>
      <c r="ZT488" s="2"/>
      <c r="ZU488" s="2"/>
      <c r="ZV488" s="2"/>
      <c r="ZW488" s="2"/>
      <c r="ZX488" s="2"/>
      <c r="ZY488" s="2"/>
      <c r="ZZ488" s="2"/>
      <c r="AAA488" s="2"/>
      <c r="AAB488" s="2"/>
      <c r="AAC488" s="2"/>
      <c r="AAD488" s="2"/>
      <c r="AAE488" s="2"/>
      <c r="AAF488" s="2"/>
      <c r="AAG488" s="2"/>
      <c r="AAH488" s="2"/>
      <c r="AAI488" s="2"/>
      <c r="AAJ488" s="2"/>
      <c r="AAK488" s="2"/>
      <c r="AAL488" s="2"/>
      <c r="AAM488" s="2"/>
      <c r="AAN488" s="2"/>
      <c r="AAO488" s="2"/>
      <c r="AAP488" s="2"/>
      <c r="AAQ488" s="2"/>
      <c r="AAR488" s="2"/>
      <c r="AAS488" s="2"/>
      <c r="AAT488" s="2"/>
      <c r="AAU488" s="2"/>
      <c r="AAV488" s="2"/>
      <c r="AAW488" s="2"/>
      <c r="AAX488" s="2"/>
      <c r="AAY488" s="2"/>
      <c r="AAZ488" s="2"/>
      <c r="ABA488" s="2"/>
      <c r="ABB488" s="2"/>
      <c r="ABC488" s="2"/>
      <c r="ABD488" s="2"/>
      <c r="ABE488" s="2"/>
      <c r="ABF488" s="2"/>
      <c r="ABG488" s="2"/>
      <c r="ABH488" s="2"/>
      <c r="ABI488" s="2"/>
      <c r="ABJ488" s="2"/>
      <c r="ABK488" s="2"/>
      <c r="ABL488" s="2"/>
      <c r="ABM488" s="2"/>
      <c r="ABN488" s="2"/>
      <c r="ABO488" s="2"/>
      <c r="ABP488" s="2"/>
      <c r="ABQ488" s="2"/>
      <c r="ABR488" s="2"/>
      <c r="ABS488" s="2"/>
      <c r="ABT488" s="2"/>
      <c r="ABU488" s="2"/>
      <c r="ABV488" s="2"/>
      <c r="ABW488" s="2"/>
      <c r="ABX488" s="2"/>
      <c r="ABY488" s="2"/>
      <c r="ABZ488" s="2"/>
      <c r="ACA488" s="2"/>
      <c r="ACB488" s="2"/>
      <c r="ACC488" s="2"/>
      <c r="ACD488" s="2"/>
      <c r="ACE488" s="2"/>
      <c r="ACF488" s="2"/>
      <c r="ACG488" s="2"/>
      <c r="ACH488" s="2"/>
      <c r="ACI488" s="2"/>
      <c r="ACJ488" s="2"/>
      <c r="ACK488" s="2"/>
      <c r="ACL488" s="2"/>
      <c r="ACM488" s="2"/>
      <c r="ACN488" s="2"/>
      <c r="ACO488" s="2"/>
      <c r="ACP488" s="2"/>
      <c r="ACQ488" s="2"/>
      <c r="ACR488" s="2"/>
      <c r="ACS488" s="2"/>
      <c r="ACT488" s="2"/>
      <c r="ACU488" s="2"/>
      <c r="ACV488" s="2"/>
      <c r="ACW488" s="2"/>
      <c r="ACX488" s="2"/>
      <c r="ACY488" s="2"/>
      <c r="ACZ488" s="2"/>
      <c r="ADA488" s="2"/>
      <c r="ADB488" s="2"/>
      <c r="ADC488" s="2"/>
      <c r="ADD488" s="2"/>
      <c r="ADE488" s="2"/>
      <c r="ADF488" s="2"/>
      <c r="ADG488" s="2"/>
      <c r="ADH488" s="2"/>
      <c r="ADI488" s="2"/>
      <c r="ADJ488" s="2"/>
      <c r="ADK488" s="2"/>
      <c r="ADL488" s="2"/>
      <c r="ADM488" s="2"/>
      <c r="ADN488" s="2"/>
      <c r="ADO488" s="2"/>
      <c r="ADP488" s="2"/>
      <c r="ADQ488" s="2"/>
      <c r="ADR488" s="2"/>
      <c r="ADS488" s="2"/>
      <c r="ADT488" s="2"/>
      <c r="ADU488" s="2"/>
      <c r="ADV488" s="2"/>
      <c r="ADW488" s="2"/>
      <c r="ADX488" s="2"/>
      <c r="ADY488" s="2"/>
      <c r="ADZ488" s="2"/>
      <c r="AEA488" s="2"/>
      <c r="AEB488" s="2"/>
      <c r="AEC488" s="2"/>
      <c r="AED488" s="2"/>
      <c r="AEE488" s="2"/>
      <c r="AEF488" s="2"/>
      <c r="AEG488" s="2"/>
      <c r="AEH488" s="2"/>
      <c r="AEI488" s="2"/>
      <c r="AEJ488" s="2"/>
      <c r="AEK488" s="2"/>
      <c r="AEL488" s="2"/>
      <c r="AEM488" s="2"/>
      <c r="AEN488" s="2"/>
      <c r="AEO488" s="2"/>
      <c r="AEP488" s="2"/>
      <c r="AEQ488" s="2"/>
      <c r="AER488" s="2"/>
      <c r="AES488" s="2"/>
      <c r="AET488" s="2"/>
      <c r="AEU488" s="2"/>
      <c r="AEV488" s="2"/>
      <c r="AEW488" s="2"/>
      <c r="AEX488" s="2"/>
      <c r="AEY488" s="2"/>
      <c r="AEZ488" s="2"/>
      <c r="AFA488" s="2"/>
      <c r="AFB488" s="2"/>
      <c r="AFC488" s="2"/>
      <c r="AFD488" s="2"/>
      <c r="AFE488" s="2"/>
      <c r="AFF488" s="2"/>
      <c r="AFG488" s="2"/>
      <c r="AFH488" s="2"/>
      <c r="AFI488" s="2"/>
      <c r="AFJ488" s="2"/>
      <c r="AFK488" s="2"/>
      <c r="AFL488" s="2"/>
      <c r="AFM488" s="2"/>
      <c r="AFN488" s="2"/>
      <c r="AFO488" s="2"/>
      <c r="AFP488" s="2"/>
      <c r="AFQ488" s="2"/>
      <c r="AFR488" s="2"/>
      <c r="AFS488" s="2"/>
      <c r="AFT488" s="2"/>
      <c r="AFU488" s="2"/>
      <c r="AFV488" s="2"/>
      <c r="AFW488" s="2"/>
      <c r="AFX488" s="2"/>
      <c r="AFY488" s="2"/>
      <c r="AFZ488" s="2"/>
      <c r="AGA488" s="2"/>
      <c r="AGB488" s="2"/>
      <c r="AGC488" s="2"/>
      <c r="AGD488" s="2"/>
      <c r="AGE488" s="2"/>
      <c r="AGF488" s="2"/>
      <c r="AGG488" s="2"/>
      <c r="AGH488" s="2"/>
      <c r="AGI488" s="2"/>
      <c r="AGJ488" s="2"/>
      <c r="AGK488" s="2"/>
      <c r="AGL488" s="2"/>
      <c r="AGM488" s="2"/>
      <c r="AGN488" s="2"/>
      <c r="AGO488" s="2"/>
      <c r="AGP488" s="2"/>
      <c r="AGQ488" s="2"/>
      <c r="AGR488" s="2"/>
      <c r="AGS488" s="2"/>
      <c r="AGT488" s="2"/>
      <c r="AGU488" s="2"/>
      <c r="AGV488" s="2"/>
      <c r="AGW488" s="2"/>
      <c r="AGX488" s="2"/>
      <c r="AGY488" s="2"/>
      <c r="AGZ488" s="2"/>
      <c r="AHA488" s="2"/>
      <c r="AHB488" s="2"/>
      <c r="AHC488" s="2"/>
      <c r="AHD488" s="2"/>
      <c r="AHE488" s="2"/>
      <c r="AHF488" s="2"/>
      <c r="AHG488" s="2"/>
      <c r="AHH488" s="2"/>
      <c r="AHI488" s="2"/>
      <c r="AHJ488" s="2"/>
      <c r="AHK488" s="2"/>
      <c r="AHL488" s="2"/>
      <c r="AHM488" s="2"/>
      <c r="AHN488" s="2"/>
      <c r="AHO488" s="2"/>
      <c r="AHP488" s="2"/>
      <c r="AHQ488" s="2"/>
      <c r="AHR488" s="2"/>
      <c r="AHS488" s="2"/>
      <c r="AHT488" s="2"/>
      <c r="AHU488" s="2"/>
      <c r="AHV488" s="2"/>
      <c r="AHW488" s="2"/>
      <c r="AHX488" s="2"/>
      <c r="AHY488" s="2"/>
      <c r="AHZ488" s="2"/>
      <c r="AIA488" s="2"/>
      <c r="AIB488" s="2"/>
      <c r="AIC488" s="2"/>
      <c r="AID488" s="2"/>
      <c r="AIE488" s="2"/>
      <c r="AIF488" s="2"/>
      <c r="AIG488" s="2"/>
      <c r="AIH488" s="2"/>
      <c r="AII488" s="2"/>
      <c r="AIJ488" s="2"/>
      <c r="AIK488" s="2"/>
      <c r="AIL488" s="2"/>
      <c r="AIM488" s="2"/>
      <c r="AIN488" s="2"/>
      <c r="AIO488" s="2"/>
      <c r="AIP488" s="2"/>
      <c r="AIQ488" s="2"/>
      <c r="AIR488" s="2"/>
      <c r="AIS488" s="2"/>
      <c r="AIT488" s="2"/>
      <c r="AIU488" s="2"/>
      <c r="AIV488" s="2"/>
      <c r="AIW488" s="2"/>
      <c r="AIX488" s="2"/>
      <c r="AIY488" s="2"/>
      <c r="AIZ488" s="2"/>
      <c r="AJA488" s="2"/>
      <c r="AJB488" s="2"/>
      <c r="AJC488" s="2"/>
      <c r="AJD488" s="2"/>
      <c r="AJE488" s="2"/>
      <c r="AJF488" s="2"/>
      <c r="AJG488" s="2"/>
      <c r="AJH488" s="2"/>
      <c r="AJI488" s="2"/>
      <c r="AJJ488" s="2"/>
      <c r="AJK488" s="2"/>
      <c r="AJL488" s="2"/>
      <c r="AJM488" s="2"/>
      <c r="AJN488" s="2"/>
      <c r="AJO488" s="2"/>
      <c r="AJP488" s="2"/>
      <c r="AJQ488" s="2"/>
      <c r="AJR488" s="2"/>
      <c r="AJS488" s="2"/>
      <c r="AJT488" s="2"/>
      <c r="AJU488" s="2"/>
      <c r="AJV488" s="2"/>
      <c r="AJW488" s="2"/>
      <c r="AJX488" s="2"/>
      <c r="AJY488" s="2"/>
      <c r="AJZ488" s="2"/>
      <c r="AKA488" s="2"/>
      <c r="AKB488" s="2"/>
      <c r="AKC488" s="2"/>
      <c r="AKD488" s="2"/>
      <c r="AKE488" s="2"/>
      <c r="AKF488" s="2"/>
      <c r="AKG488" s="2"/>
      <c r="AKH488" s="2"/>
      <c r="AKI488" s="2"/>
      <c r="AKJ488" s="2"/>
      <c r="AKK488" s="2"/>
      <c r="AKL488" s="2"/>
      <c r="AKM488" s="2"/>
      <c r="AKN488" s="2"/>
      <c r="AKO488" s="2"/>
      <c r="AKP488" s="2"/>
      <c r="AKQ488" s="2"/>
      <c r="AKR488" s="2"/>
      <c r="AKS488" s="2"/>
      <c r="AKT488" s="2"/>
      <c r="AKU488" s="2"/>
      <c r="AKV488" s="2"/>
      <c r="AKW488" s="2"/>
      <c r="AKX488" s="2"/>
      <c r="AKY488" s="2"/>
      <c r="AKZ488" s="2"/>
      <c r="ALA488" s="2"/>
      <c r="ALB488" s="1"/>
      <c r="ALC488" s="1"/>
      <c r="ALD488" s="1"/>
      <c r="ALE488" s="1"/>
      <c r="ALF488" s="1"/>
      <c r="ALG488" s="1"/>
      <c r="ALH488" s="1"/>
      <c r="ALI488" s="1"/>
      <c r="ALJ488" s="1"/>
      <c r="ALK488" s="1"/>
      <c r="ALL488" s="1"/>
      <c r="ALM488" s="1"/>
      <c r="ALN488" s="1"/>
      <c r="ALO488" s="1"/>
      <c r="ALP488" s="1"/>
      <c r="ALQ488" s="1"/>
      <c r="ALR488" s="1"/>
      <c r="ALS488"/>
      <c r="ALT488"/>
      <c r="ALU488"/>
      <c r="ALV488"/>
      <c r="ALW488"/>
      <c r="ALX488"/>
      <c r="ALY488"/>
      <c r="ALZ488"/>
      <c r="AMA488"/>
      <c r="AMB488"/>
      <c r="AMC488"/>
      <c r="AMD488"/>
      <c r="AME488"/>
      <c r="AMF488"/>
      <c r="AMG488"/>
      <c r="AMH488"/>
      <c r="AMI488"/>
      <c r="AMJ488"/>
    </row>
    <row r="489" spans="1:1024" s="37" customFormat="1">
      <c r="A489" s="1"/>
      <c r="B489" s="1"/>
      <c r="C489" s="1"/>
      <c r="D489" s="1"/>
      <c r="E489" s="1"/>
      <c r="F489" s="1"/>
      <c r="G489" s="1"/>
      <c r="H489" s="1"/>
      <c r="I489" s="1"/>
      <c r="J489" s="10"/>
      <c r="K489" s="10"/>
      <c r="L489" s="10"/>
      <c r="M489" s="50"/>
      <c r="N489" s="50"/>
      <c r="O489" s="1"/>
      <c r="P489" s="1"/>
      <c r="Q489" s="51"/>
      <c r="VZ489" s="2"/>
      <c r="WA489" s="2"/>
      <c r="WB489" s="2"/>
      <c r="WC489" s="2"/>
      <c r="WD489" s="2"/>
      <c r="WE489" s="2"/>
      <c r="WF489" s="2"/>
      <c r="WG489" s="2"/>
      <c r="WH489" s="2"/>
      <c r="WI489" s="2"/>
      <c r="WJ489" s="2"/>
      <c r="WK489" s="2"/>
      <c r="WL489" s="2"/>
      <c r="WM489" s="2"/>
      <c r="WN489" s="2"/>
      <c r="WO489" s="2"/>
      <c r="WP489" s="2"/>
      <c r="WQ489" s="2"/>
      <c r="WR489" s="2"/>
      <c r="WS489" s="2"/>
      <c r="WT489" s="2"/>
      <c r="WU489" s="2"/>
      <c r="WV489" s="2"/>
      <c r="WW489" s="2"/>
      <c r="WX489" s="2"/>
      <c r="WY489" s="2"/>
      <c r="WZ489" s="2"/>
      <c r="XA489" s="2"/>
      <c r="XB489" s="2"/>
      <c r="XC489" s="2"/>
      <c r="XD489" s="2"/>
      <c r="XE489" s="2"/>
      <c r="XF489" s="2"/>
      <c r="XG489" s="2"/>
      <c r="XH489" s="2"/>
      <c r="XI489" s="2"/>
      <c r="XJ489" s="2"/>
      <c r="XK489" s="2"/>
      <c r="XL489" s="2"/>
      <c r="XM489" s="2"/>
      <c r="XN489" s="2"/>
      <c r="XO489" s="2"/>
      <c r="XP489" s="2"/>
      <c r="XQ489" s="2"/>
      <c r="XR489" s="2"/>
      <c r="XS489" s="2"/>
      <c r="XT489" s="2"/>
      <c r="XU489" s="2"/>
      <c r="XV489" s="2"/>
      <c r="XW489" s="2"/>
      <c r="XX489" s="2"/>
      <c r="XY489" s="2"/>
      <c r="XZ489" s="2"/>
      <c r="YA489" s="2"/>
      <c r="YB489" s="2"/>
      <c r="YC489" s="2"/>
      <c r="YD489" s="2"/>
      <c r="YE489" s="2"/>
      <c r="YF489" s="2"/>
      <c r="YG489" s="2"/>
      <c r="YH489" s="2"/>
      <c r="YI489" s="2"/>
      <c r="YJ489" s="2"/>
      <c r="YK489" s="2"/>
      <c r="YL489" s="2"/>
      <c r="YM489" s="2"/>
      <c r="YN489" s="2"/>
      <c r="YO489" s="2"/>
      <c r="YP489" s="2"/>
      <c r="YQ489" s="2"/>
      <c r="YR489" s="2"/>
      <c r="YS489" s="2"/>
      <c r="YT489" s="2"/>
      <c r="YU489" s="2"/>
      <c r="YV489" s="2"/>
      <c r="YW489" s="2"/>
      <c r="YX489" s="2"/>
      <c r="YY489" s="2"/>
      <c r="YZ489" s="2"/>
      <c r="ZA489" s="2"/>
      <c r="ZB489" s="2"/>
      <c r="ZC489" s="2"/>
      <c r="ZD489" s="2"/>
      <c r="ZE489" s="2"/>
      <c r="ZF489" s="2"/>
      <c r="ZG489" s="2"/>
      <c r="ZH489" s="2"/>
      <c r="ZI489" s="2"/>
      <c r="ZJ489" s="2"/>
      <c r="ZK489" s="2"/>
      <c r="ZL489" s="2"/>
      <c r="ZM489" s="2"/>
      <c r="ZN489" s="2"/>
      <c r="ZO489" s="2"/>
      <c r="ZP489" s="2"/>
      <c r="ZQ489" s="2"/>
      <c r="ZR489" s="2"/>
      <c r="ZS489" s="2"/>
      <c r="ZT489" s="2"/>
      <c r="ZU489" s="2"/>
      <c r="ZV489" s="2"/>
      <c r="ZW489" s="2"/>
      <c r="ZX489" s="2"/>
      <c r="ZY489" s="2"/>
      <c r="ZZ489" s="2"/>
      <c r="AAA489" s="2"/>
      <c r="AAB489" s="2"/>
      <c r="AAC489" s="2"/>
      <c r="AAD489" s="2"/>
      <c r="AAE489" s="2"/>
      <c r="AAF489" s="2"/>
      <c r="AAG489" s="2"/>
      <c r="AAH489" s="2"/>
      <c r="AAI489" s="2"/>
      <c r="AAJ489" s="2"/>
      <c r="AAK489" s="2"/>
      <c r="AAL489" s="2"/>
      <c r="AAM489" s="2"/>
      <c r="AAN489" s="2"/>
      <c r="AAO489" s="2"/>
      <c r="AAP489" s="2"/>
      <c r="AAQ489" s="2"/>
      <c r="AAR489" s="2"/>
      <c r="AAS489" s="2"/>
      <c r="AAT489" s="2"/>
      <c r="AAU489" s="2"/>
      <c r="AAV489" s="2"/>
      <c r="AAW489" s="2"/>
      <c r="AAX489" s="2"/>
      <c r="AAY489" s="2"/>
      <c r="AAZ489" s="2"/>
      <c r="ABA489" s="2"/>
      <c r="ABB489" s="2"/>
      <c r="ABC489" s="2"/>
      <c r="ABD489" s="2"/>
      <c r="ABE489" s="2"/>
      <c r="ABF489" s="2"/>
      <c r="ABG489" s="2"/>
      <c r="ABH489" s="2"/>
      <c r="ABI489" s="2"/>
      <c r="ABJ489" s="2"/>
      <c r="ABK489" s="2"/>
      <c r="ABL489" s="2"/>
      <c r="ABM489" s="2"/>
      <c r="ABN489" s="2"/>
      <c r="ABO489" s="2"/>
      <c r="ABP489" s="2"/>
      <c r="ABQ489" s="2"/>
      <c r="ABR489" s="2"/>
      <c r="ABS489" s="2"/>
      <c r="ABT489" s="2"/>
      <c r="ABU489" s="2"/>
      <c r="ABV489" s="2"/>
      <c r="ABW489" s="2"/>
      <c r="ABX489" s="2"/>
      <c r="ABY489" s="2"/>
      <c r="ABZ489" s="2"/>
      <c r="ACA489" s="2"/>
      <c r="ACB489" s="2"/>
      <c r="ACC489" s="2"/>
      <c r="ACD489" s="2"/>
      <c r="ACE489" s="2"/>
      <c r="ACF489" s="2"/>
      <c r="ACG489" s="2"/>
      <c r="ACH489" s="2"/>
      <c r="ACI489" s="2"/>
      <c r="ACJ489" s="2"/>
      <c r="ACK489" s="2"/>
      <c r="ACL489" s="2"/>
      <c r="ACM489" s="2"/>
      <c r="ACN489" s="2"/>
      <c r="ACO489" s="2"/>
      <c r="ACP489" s="2"/>
      <c r="ACQ489" s="2"/>
      <c r="ACR489" s="2"/>
      <c r="ACS489" s="2"/>
      <c r="ACT489" s="2"/>
      <c r="ACU489" s="2"/>
      <c r="ACV489" s="2"/>
      <c r="ACW489" s="2"/>
      <c r="ACX489" s="2"/>
      <c r="ACY489" s="2"/>
      <c r="ACZ489" s="2"/>
      <c r="ADA489" s="2"/>
      <c r="ADB489" s="2"/>
      <c r="ADC489" s="2"/>
      <c r="ADD489" s="2"/>
      <c r="ADE489" s="2"/>
      <c r="ADF489" s="2"/>
      <c r="ADG489" s="2"/>
      <c r="ADH489" s="2"/>
      <c r="ADI489" s="2"/>
      <c r="ADJ489" s="2"/>
      <c r="ADK489" s="2"/>
      <c r="ADL489" s="2"/>
      <c r="ADM489" s="2"/>
      <c r="ADN489" s="2"/>
      <c r="ADO489" s="2"/>
      <c r="ADP489" s="2"/>
      <c r="ADQ489" s="2"/>
      <c r="ADR489" s="2"/>
      <c r="ADS489" s="2"/>
      <c r="ADT489" s="2"/>
      <c r="ADU489" s="2"/>
      <c r="ADV489" s="2"/>
      <c r="ADW489" s="2"/>
      <c r="ADX489" s="2"/>
      <c r="ADY489" s="2"/>
      <c r="ADZ489" s="2"/>
      <c r="AEA489" s="2"/>
      <c r="AEB489" s="2"/>
      <c r="AEC489" s="2"/>
      <c r="AED489" s="2"/>
      <c r="AEE489" s="2"/>
      <c r="AEF489" s="2"/>
      <c r="AEG489" s="2"/>
      <c r="AEH489" s="2"/>
      <c r="AEI489" s="2"/>
      <c r="AEJ489" s="2"/>
      <c r="AEK489" s="2"/>
      <c r="AEL489" s="2"/>
      <c r="AEM489" s="2"/>
      <c r="AEN489" s="2"/>
      <c r="AEO489" s="2"/>
      <c r="AEP489" s="2"/>
      <c r="AEQ489" s="2"/>
      <c r="AER489" s="2"/>
      <c r="AES489" s="2"/>
      <c r="AET489" s="2"/>
      <c r="AEU489" s="2"/>
      <c r="AEV489" s="2"/>
      <c r="AEW489" s="2"/>
      <c r="AEX489" s="2"/>
      <c r="AEY489" s="2"/>
      <c r="AEZ489" s="2"/>
      <c r="AFA489" s="2"/>
      <c r="AFB489" s="2"/>
      <c r="AFC489" s="2"/>
      <c r="AFD489" s="2"/>
      <c r="AFE489" s="2"/>
      <c r="AFF489" s="2"/>
      <c r="AFG489" s="2"/>
      <c r="AFH489" s="2"/>
      <c r="AFI489" s="2"/>
      <c r="AFJ489" s="2"/>
      <c r="AFK489" s="2"/>
      <c r="AFL489" s="2"/>
      <c r="AFM489" s="2"/>
      <c r="AFN489" s="2"/>
      <c r="AFO489" s="2"/>
      <c r="AFP489" s="2"/>
      <c r="AFQ489" s="2"/>
      <c r="AFR489" s="2"/>
      <c r="AFS489" s="2"/>
      <c r="AFT489" s="2"/>
      <c r="AFU489" s="2"/>
      <c r="AFV489" s="2"/>
      <c r="AFW489" s="2"/>
      <c r="AFX489" s="2"/>
      <c r="AFY489" s="2"/>
      <c r="AFZ489" s="2"/>
      <c r="AGA489" s="2"/>
      <c r="AGB489" s="2"/>
      <c r="AGC489" s="2"/>
      <c r="AGD489" s="2"/>
      <c r="AGE489" s="2"/>
      <c r="AGF489" s="2"/>
      <c r="AGG489" s="2"/>
      <c r="AGH489" s="2"/>
      <c r="AGI489" s="2"/>
      <c r="AGJ489" s="2"/>
      <c r="AGK489" s="2"/>
      <c r="AGL489" s="2"/>
      <c r="AGM489" s="2"/>
      <c r="AGN489" s="2"/>
      <c r="AGO489" s="2"/>
      <c r="AGP489" s="2"/>
      <c r="AGQ489" s="2"/>
      <c r="AGR489" s="2"/>
      <c r="AGS489" s="2"/>
      <c r="AGT489" s="2"/>
      <c r="AGU489" s="2"/>
      <c r="AGV489" s="2"/>
      <c r="AGW489" s="2"/>
      <c r="AGX489" s="2"/>
      <c r="AGY489" s="2"/>
      <c r="AGZ489" s="2"/>
      <c r="AHA489" s="2"/>
      <c r="AHB489" s="2"/>
      <c r="AHC489" s="2"/>
      <c r="AHD489" s="2"/>
      <c r="AHE489" s="2"/>
      <c r="AHF489" s="2"/>
      <c r="AHG489" s="2"/>
      <c r="AHH489" s="2"/>
      <c r="AHI489" s="2"/>
      <c r="AHJ489" s="2"/>
      <c r="AHK489" s="2"/>
      <c r="AHL489" s="2"/>
      <c r="AHM489" s="2"/>
      <c r="AHN489" s="2"/>
      <c r="AHO489" s="2"/>
      <c r="AHP489" s="2"/>
      <c r="AHQ489" s="2"/>
      <c r="AHR489" s="2"/>
      <c r="AHS489" s="2"/>
      <c r="AHT489" s="2"/>
      <c r="AHU489" s="2"/>
      <c r="AHV489" s="2"/>
      <c r="AHW489" s="2"/>
      <c r="AHX489" s="2"/>
      <c r="AHY489" s="2"/>
      <c r="AHZ489" s="2"/>
      <c r="AIA489" s="2"/>
      <c r="AIB489" s="2"/>
      <c r="AIC489" s="2"/>
      <c r="AID489" s="2"/>
      <c r="AIE489" s="2"/>
      <c r="AIF489" s="2"/>
      <c r="AIG489" s="2"/>
      <c r="AIH489" s="2"/>
      <c r="AII489" s="2"/>
      <c r="AIJ489" s="2"/>
      <c r="AIK489" s="2"/>
      <c r="AIL489" s="2"/>
      <c r="AIM489" s="2"/>
      <c r="AIN489" s="2"/>
      <c r="AIO489" s="2"/>
      <c r="AIP489" s="2"/>
      <c r="AIQ489" s="2"/>
      <c r="AIR489" s="2"/>
      <c r="AIS489" s="2"/>
      <c r="AIT489" s="2"/>
      <c r="AIU489" s="2"/>
      <c r="AIV489" s="2"/>
      <c r="AIW489" s="2"/>
      <c r="AIX489" s="2"/>
      <c r="AIY489" s="2"/>
      <c r="AIZ489" s="2"/>
      <c r="AJA489" s="2"/>
      <c r="AJB489" s="2"/>
      <c r="AJC489" s="2"/>
      <c r="AJD489" s="2"/>
      <c r="AJE489" s="2"/>
      <c r="AJF489" s="2"/>
      <c r="AJG489" s="2"/>
      <c r="AJH489" s="2"/>
      <c r="AJI489" s="2"/>
      <c r="AJJ489" s="2"/>
      <c r="AJK489" s="2"/>
      <c r="AJL489" s="2"/>
      <c r="AJM489" s="2"/>
      <c r="AJN489" s="2"/>
      <c r="AJO489" s="2"/>
      <c r="AJP489" s="2"/>
      <c r="AJQ489" s="2"/>
      <c r="AJR489" s="2"/>
      <c r="AJS489" s="2"/>
      <c r="AJT489" s="2"/>
      <c r="AJU489" s="2"/>
      <c r="AJV489" s="2"/>
      <c r="AJW489" s="2"/>
      <c r="AJX489" s="2"/>
      <c r="AJY489" s="2"/>
      <c r="AJZ489" s="2"/>
      <c r="AKA489" s="2"/>
      <c r="AKB489" s="2"/>
      <c r="AKC489" s="2"/>
      <c r="AKD489" s="2"/>
      <c r="AKE489" s="2"/>
      <c r="AKF489" s="2"/>
      <c r="AKG489" s="2"/>
      <c r="AKH489" s="2"/>
      <c r="AKI489" s="2"/>
      <c r="AKJ489" s="2"/>
      <c r="AKK489" s="2"/>
      <c r="AKL489" s="2"/>
      <c r="AKM489" s="2"/>
      <c r="AKN489" s="2"/>
      <c r="AKO489" s="2"/>
      <c r="AKP489" s="2"/>
      <c r="AKQ489" s="2"/>
      <c r="AKR489" s="2"/>
      <c r="AKS489" s="2"/>
      <c r="AKT489" s="2"/>
      <c r="AKU489" s="2"/>
      <c r="AKV489" s="2"/>
      <c r="AKW489" s="2"/>
      <c r="AKX489" s="2"/>
      <c r="AKY489" s="2"/>
      <c r="AKZ489" s="2"/>
      <c r="ALA489" s="2"/>
      <c r="ALB489" s="1"/>
      <c r="ALC489" s="1"/>
      <c r="ALD489" s="1"/>
      <c r="ALE489" s="1"/>
      <c r="ALF489" s="1"/>
      <c r="ALG489" s="1"/>
      <c r="ALH489" s="1"/>
      <c r="ALI489" s="1"/>
      <c r="ALJ489" s="1"/>
      <c r="ALK489" s="1"/>
      <c r="ALL489" s="1"/>
      <c r="ALM489" s="1"/>
      <c r="ALN489" s="1"/>
      <c r="ALO489" s="1"/>
      <c r="ALP489" s="1"/>
      <c r="ALQ489" s="1"/>
      <c r="ALR489" s="1"/>
      <c r="ALS489"/>
      <c r="ALT489"/>
      <c r="ALU489"/>
      <c r="ALV489"/>
      <c r="ALW489"/>
      <c r="ALX489"/>
      <c r="ALY489"/>
      <c r="ALZ489"/>
      <c r="AMA489"/>
      <c r="AMB489"/>
      <c r="AMC489"/>
      <c r="AMD489"/>
      <c r="AME489"/>
      <c r="AMF489"/>
      <c r="AMG489"/>
      <c r="AMH489"/>
      <c r="AMI489"/>
      <c r="AMJ489"/>
    </row>
    <row r="490" spans="1:1024" s="37" customFormat="1">
      <c r="A490" s="1"/>
      <c r="B490" s="1"/>
      <c r="C490" s="1"/>
      <c r="D490" s="1"/>
      <c r="E490" s="1"/>
      <c r="F490" s="1"/>
      <c r="G490" s="1"/>
      <c r="H490" s="1"/>
      <c r="I490" s="1"/>
      <c r="J490" s="10"/>
      <c r="K490" s="10"/>
      <c r="L490" s="10"/>
      <c r="M490" s="50"/>
      <c r="N490" s="50"/>
      <c r="O490" s="1"/>
      <c r="P490" s="1"/>
      <c r="Q490" s="51"/>
      <c r="VZ490" s="2"/>
      <c r="WA490" s="2"/>
      <c r="WB490" s="2"/>
      <c r="WC490" s="2"/>
      <c r="WD490" s="2"/>
      <c r="WE490" s="2"/>
      <c r="WF490" s="2"/>
      <c r="WG490" s="2"/>
      <c r="WH490" s="2"/>
      <c r="WI490" s="2"/>
      <c r="WJ490" s="2"/>
      <c r="WK490" s="2"/>
      <c r="WL490" s="2"/>
      <c r="WM490" s="2"/>
      <c r="WN490" s="2"/>
      <c r="WO490" s="2"/>
      <c r="WP490" s="2"/>
      <c r="WQ490" s="2"/>
      <c r="WR490" s="2"/>
      <c r="WS490" s="2"/>
      <c r="WT490" s="2"/>
      <c r="WU490" s="2"/>
      <c r="WV490" s="2"/>
      <c r="WW490" s="2"/>
      <c r="WX490" s="2"/>
      <c r="WY490" s="2"/>
      <c r="WZ490" s="2"/>
      <c r="XA490" s="2"/>
      <c r="XB490" s="2"/>
      <c r="XC490" s="2"/>
      <c r="XD490" s="2"/>
      <c r="XE490" s="2"/>
      <c r="XF490" s="2"/>
      <c r="XG490" s="2"/>
      <c r="XH490" s="2"/>
      <c r="XI490" s="2"/>
      <c r="XJ490" s="2"/>
      <c r="XK490" s="2"/>
      <c r="XL490" s="2"/>
      <c r="XM490" s="2"/>
      <c r="XN490" s="2"/>
      <c r="XO490" s="2"/>
      <c r="XP490" s="2"/>
      <c r="XQ490" s="2"/>
      <c r="XR490" s="2"/>
      <c r="XS490" s="2"/>
      <c r="XT490" s="2"/>
      <c r="XU490" s="2"/>
      <c r="XV490" s="2"/>
      <c r="XW490" s="2"/>
      <c r="XX490" s="2"/>
      <c r="XY490" s="2"/>
      <c r="XZ490" s="2"/>
      <c r="YA490" s="2"/>
      <c r="YB490" s="2"/>
      <c r="YC490" s="2"/>
      <c r="YD490" s="2"/>
      <c r="YE490" s="2"/>
      <c r="YF490" s="2"/>
      <c r="YG490" s="2"/>
      <c r="YH490" s="2"/>
      <c r="YI490" s="2"/>
      <c r="YJ490" s="2"/>
      <c r="YK490" s="2"/>
      <c r="YL490" s="2"/>
      <c r="YM490" s="2"/>
      <c r="YN490" s="2"/>
      <c r="YO490" s="2"/>
      <c r="YP490" s="2"/>
      <c r="YQ490" s="2"/>
      <c r="YR490" s="2"/>
      <c r="YS490" s="2"/>
      <c r="YT490" s="2"/>
      <c r="YU490" s="2"/>
      <c r="YV490" s="2"/>
      <c r="YW490" s="2"/>
      <c r="YX490" s="2"/>
      <c r="YY490" s="2"/>
      <c r="YZ490" s="2"/>
      <c r="ZA490" s="2"/>
      <c r="ZB490" s="2"/>
      <c r="ZC490" s="2"/>
      <c r="ZD490" s="2"/>
      <c r="ZE490" s="2"/>
      <c r="ZF490" s="2"/>
      <c r="ZG490" s="2"/>
      <c r="ZH490" s="2"/>
      <c r="ZI490" s="2"/>
      <c r="ZJ490" s="2"/>
      <c r="ZK490" s="2"/>
      <c r="ZL490" s="2"/>
      <c r="ZM490" s="2"/>
      <c r="ZN490" s="2"/>
      <c r="ZO490" s="2"/>
      <c r="ZP490" s="2"/>
      <c r="ZQ490" s="2"/>
      <c r="ZR490" s="2"/>
      <c r="ZS490" s="2"/>
      <c r="ZT490" s="2"/>
      <c r="ZU490" s="2"/>
      <c r="ZV490" s="2"/>
      <c r="ZW490" s="2"/>
      <c r="ZX490" s="2"/>
      <c r="ZY490" s="2"/>
      <c r="ZZ490" s="2"/>
      <c r="AAA490" s="2"/>
      <c r="AAB490" s="2"/>
      <c r="AAC490" s="2"/>
      <c r="AAD490" s="2"/>
      <c r="AAE490" s="2"/>
      <c r="AAF490" s="2"/>
      <c r="AAG490" s="2"/>
      <c r="AAH490" s="2"/>
      <c r="AAI490" s="2"/>
      <c r="AAJ490" s="2"/>
      <c r="AAK490" s="2"/>
      <c r="AAL490" s="2"/>
      <c r="AAM490" s="2"/>
      <c r="AAN490" s="2"/>
      <c r="AAO490" s="2"/>
      <c r="AAP490" s="2"/>
      <c r="AAQ490" s="2"/>
      <c r="AAR490" s="2"/>
      <c r="AAS490" s="2"/>
      <c r="AAT490" s="2"/>
      <c r="AAU490" s="2"/>
      <c r="AAV490" s="2"/>
      <c r="AAW490" s="2"/>
      <c r="AAX490" s="2"/>
      <c r="AAY490" s="2"/>
      <c r="AAZ490" s="2"/>
      <c r="ABA490" s="2"/>
      <c r="ABB490" s="2"/>
      <c r="ABC490" s="2"/>
      <c r="ABD490" s="2"/>
      <c r="ABE490" s="2"/>
      <c r="ABF490" s="2"/>
      <c r="ABG490" s="2"/>
      <c r="ABH490" s="2"/>
      <c r="ABI490" s="2"/>
      <c r="ABJ490" s="2"/>
      <c r="ABK490" s="2"/>
      <c r="ABL490" s="2"/>
      <c r="ABM490" s="2"/>
      <c r="ABN490" s="2"/>
      <c r="ABO490" s="2"/>
      <c r="ABP490" s="2"/>
      <c r="ABQ490" s="2"/>
      <c r="ABR490" s="2"/>
      <c r="ABS490" s="2"/>
      <c r="ABT490" s="2"/>
      <c r="ABU490" s="2"/>
      <c r="ABV490" s="2"/>
      <c r="ABW490" s="2"/>
      <c r="ABX490" s="2"/>
      <c r="ABY490" s="2"/>
      <c r="ABZ490" s="2"/>
      <c r="ACA490" s="2"/>
      <c r="ACB490" s="2"/>
      <c r="ACC490" s="2"/>
      <c r="ACD490" s="2"/>
      <c r="ACE490" s="2"/>
      <c r="ACF490" s="2"/>
      <c r="ACG490" s="2"/>
      <c r="ACH490" s="2"/>
      <c r="ACI490" s="2"/>
      <c r="ACJ490" s="2"/>
      <c r="ACK490" s="2"/>
      <c r="ACL490" s="2"/>
      <c r="ACM490" s="2"/>
      <c r="ACN490" s="2"/>
      <c r="ACO490" s="2"/>
      <c r="ACP490" s="2"/>
      <c r="ACQ490" s="2"/>
      <c r="ACR490" s="2"/>
      <c r="ACS490" s="2"/>
      <c r="ACT490" s="2"/>
      <c r="ACU490" s="2"/>
      <c r="ACV490" s="2"/>
      <c r="ACW490" s="2"/>
      <c r="ACX490" s="2"/>
      <c r="ACY490" s="2"/>
      <c r="ACZ490" s="2"/>
      <c r="ADA490" s="2"/>
      <c r="ADB490" s="2"/>
      <c r="ADC490" s="2"/>
      <c r="ADD490" s="2"/>
      <c r="ADE490" s="2"/>
      <c r="ADF490" s="2"/>
      <c r="ADG490" s="2"/>
      <c r="ADH490" s="2"/>
      <c r="ADI490" s="2"/>
      <c r="ADJ490" s="2"/>
      <c r="ADK490" s="2"/>
      <c r="ADL490" s="2"/>
      <c r="ADM490" s="2"/>
      <c r="ADN490" s="2"/>
      <c r="ADO490" s="2"/>
      <c r="ADP490" s="2"/>
      <c r="ADQ490" s="2"/>
      <c r="ADR490" s="2"/>
      <c r="ADS490" s="2"/>
      <c r="ADT490" s="2"/>
      <c r="ADU490" s="2"/>
      <c r="ADV490" s="2"/>
      <c r="ADW490" s="2"/>
      <c r="ADX490" s="2"/>
      <c r="ADY490" s="2"/>
      <c r="ADZ490" s="2"/>
      <c r="AEA490" s="2"/>
      <c r="AEB490" s="2"/>
      <c r="AEC490" s="2"/>
      <c r="AED490" s="2"/>
      <c r="AEE490" s="2"/>
      <c r="AEF490" s="2"/>
      <c r="AEG490" s="2"/>
      <c r="AEH490" s="2"/>
      <c r="AEI490" s="2"/>
      <c r="AEJ490" s="2"/>
      <c r="AEK490" s="2"/>
      <c r="AEL490" s="2"/>
      <c r="AEM490" s="2"/>
      <c r="AEN490" s="2"/>
      <c r="AEO490" s="2"/>
      <c r="AEP490" s="2"/>
      <c r="AEQ490" s="2"/>
      <c r="AER490" s="2"/>
      <c r="AES490" s="2"/>
      <c r="AET490" s="2"/>
      <c r="AEU490" s="2"/>
      <c r="AEV490" s="2"/>
      <c r="AEW490" s="2"/>
      <c r="AEX490" s="2"/>
      <c r="AEY490" s="2"/>
      <c r="AEZ490" s="2"/>
      <c r="AFA490" s="2"/>
      <c r="AFB490" s="2"/>
      <c r="AFC490" s="2"/>
      <c r="AFD490" s="2"/>
      <c r="AFE490" s="2"/>
      <c r="AFF490" s="2"/>
      <c r="AFG490" s="2"/>
      <c r="AFH490" s="2"/>
      <c r="AFI490" s="2"/>
      <c r="AFJ490" s="2"/>
      <c r="AFK490" s="2"/>
      <c r="AFL490" s="2"/>
      <c r="AFM490" s="2"/>
      <c r="AFN490" s="2"/>
      <c r="AFO490" s="2"/>
      <c r="AFP490" s="2"/>
      <c r="AFQ490" s="2"/>
      <c r="AFR490" s="2"/>
      <c r="AFS490" s="2"/>
      <c r="AFT490" s="2"/>
      <c r="AFU490" s="2"/>
      <c r="AFV490" s="2"/>
      <c r="AFW490" s="2"/>
      <c r="AFX490" s="2"/>
      <c r="AFY490" s="2"/>
      <c r="AFZ490" s="2"/>
      <c r="AGA490" s="2"/>
      <c r="AGB490" s="2"/>
      <c r="AGC490" s="2"/>
      <c r="AGD490" s="2"/>
      <c r="AGE490" s="2"/>
      <c r="AGF490" s="2"/>
      <c r="AGG490" s="2"/>
      <c r="AGH490" s="2"/>
      <c r="AGI490" s="2"/>
      <c r="AGJ490" s="2"/>
      <c r="AGK490" s="2"/>
      <c r="AGL490" s="2"/>
      <c r="AGM490" s="2"/>
      <c r="AGN490" s="2"/>
      <c r="AGO490" s="2"/>
      <c r="AGP490" s="2"/>
      <c r="AGQ490" s="2"/>
      <c r="AGR490" s="2"/>
      <c r="AGS490" s="2"/>
      <c r="AGT490" s="2"/>
      <c r="AGU490" s="2"/>
      <c r="AGV490" s="2"/>
      <c r="AGW490" s="2"/>
      <c r="AGX490" s="2"/>
      <c r="AGY490" s="2"/>
      <c r="AGZ490" s="2"/>
      <c r="AHA490" s="2"/>
      <c r="AHB490" s="2"/>
      <c r="AHC490" s="2"/>
      <c r="AHD490" s="2"/>
      <c r="AHE490" s="2"/>
      <c r="AHF490" s="2"/>
      <c r="AHG490" s="2"/>
      <c r="AHH490" s="2"/>
      <c r="AHI490" s="2"/>
      <c r="AHJ490" s="2"/>
      <c r="AHK490" s="2"/>
      <c r="AHL490" s="2"/>
      <c r="AHM490" s="2"/>
      <c r="AHN490" s="2"/>
      <c r="AHO490" s="2"/>
      <c r="AHP490" s="2"/>
      <c r="AHQ490" s="2"/>
      <c r="AHR490" s="2"/>
      <c r="AHS490" s="2"/>
      <c r="AHT490" s="2"/>
      <c r="AHU490" s="2"/>
      <c r="AHV490" s="2"/>
      <c r="AHW490" s="2"/>
      <c r="AHX490" s="2"/>
      <c r="AHY490" s="2"/>
      <c r="AHZ490" s="2"/>
      <c r="AIA490" s="2"/>
      <c r="AIB490" s="2"/>
      <c r="AIC490" s="2"/>
      <c r="AID490" s="2"/>
      <c r="AIE490" s="2"/>
      <c r="AIF490" s="2"/>
      <c r="AIG490" s="2"/>
      <c r="AIH490" s="2"/>
      <c r="AII490" s="2"/>
      <c r="AIJ490" s="2"/>
      <c r="AIK490" s="2"/>
      <c r="AIL490" s="2"/>
      <c r="AIM490" s="2"/>
      <c r="AIN490" s="2"/>
      <c r="AIO490" s="2"/>
      <c r="AIP490" s="2"/>
      <c r="AIQ490" s="2"/>
      <c r="AIR490" s="2"/>
      <c r="AIS490" s="2"/>
      <c r="AIT490" s="2"/>
      <c r="AIU490" s="2"/>
      <c r="AIV490" s="2"/>
      <c r="AIW490" s="2"/>
      <c r="AIX490" s="2"/>
      <c r="AIY490" s="2"/>
      <c r="AIZ490" s="2"/>
      <c r="AJA490" s="2"/>
      <c r="AJB490" s="2"/>
      <c r="AJC490" s="2"/>
      <c r="AJD490" s="2"/>
      <c r="AJE490" s="2"/>
      <c r="AJF490" s="2"/>
      <c r="AJG490" s="2"/>
      <c r="AJH490" s="2"/>
      <c r="AJI490" s="2"/>
      <c r="AJJ490" s="2"/>
      <c r="AJK490" s="2"/>
      <c r="AJL490" s="2"/>
      <c r="AJM490" s="2"/>
      <c r="AJN490" s="2"/>
      <c r="AJO490" s="2"/>
      <c r="AJP490" s="2"/>
      <c r="AJQ490" s="2"/>
      <c r="AJR490" s="2"/>
      <c r="AJS490" s="2"/>
      <c r="AJT490" s="2"/>
      <c r="AJU490" s="2"/>
      <c r="AJV490" s="2"/>
      <c r="AJW490" s="2"/>
      <c r="AJX490" s="2"/>
      <c r="AJY490" s="2"/>
      <c r="AJZ490" s="2"/>
      <c r="AKA490" s="2"/>
      <c r="AKB490" s="2"/>
      <c r="AKC490" s="2"/>
      <c r="AKD490" s="2"/>
      <c r="AKE490" s="2"/>
      <c r="AKF490" s="2"/>
      <c r="AKG490" s="2"/>
      <c r="AKH490" s="2"/>
      <c r="AKI490" s="2"/>
      <c r="AKJ490" s="2"/>
      <c r="AKK490" s="2"/>
      <c r="AKL490" s="2"/>
      <c r="AKM490" s="2"/>
      <c r="AKN490" s="2"/>
      <c r="AKO490" s="2"/>
      <c r="AKP490" s="2"/>
      <c r="AKQ490" s="2"/>
      <c r="AKR490" s="2"/>
      <c r="AKS490" s="2"/>
      <c r="AKT490" s="2"/>
      <c r="AKU490" s="2"/>
      <c r="AKV490" s="2"/>
      <c r="AKW490" s="2"/>
      <c r="AKX490" s="2"/>
      <c r="AKY490" s="2"/>
      <c r="AKZ490" s="2"/>
      <c r="ALA490" s="2"/>
      <c r="ALB490" s="1"/>
      <c r="ALC490" s="1"/>
      <c r="ALD490" s="1"/>
      <c r="ALE490" s="1"/>
      <c r="ALF490" s="1"/>
      <c r="ALG490" s="1"/>
      <c r="ALH490" s="1"/>
      <c r="ALI490" s="1"/>
      <c r="ALJ490" s="1"/>
      <c r="ALK490" s="1"/>
      <c r="ALL490" s="1"/>
      <c r="ALM490" s="1"/>
      <c r="ALN490" s="1"/>
      <c r="ALO490" s="1"/>
      <c r="ALP490" s="1"/>
      <c r="ALQ490" s="1"/>
      <c r="ALR490" s="1"/>
      <c r="ALS490"/>
      <c r="ALT490"/>
      <c r="ALU490"/>
      <c r="ALV490"/>
      <c r="ALW490"/>
      <c r="ALX490"/>
      <c r="ALY490"/>
      <c r="ALZ490"/>
      <c r="AMA490"/>
      <c r="AMB490"/>
      <c r="AMC490"/>
      <c r="AMD490"/>
      <c r="AME490"/>
      <c r="AMF490"/>
      <c r="AMG490"/>
      <c r="AMH490"/>
      <c r="AMI490"/>
      <c r="AMJ490"/>
    </row>
    <row r="491" spans="1:1024" s="37" customFormat="1">
      <c r="A491" s="1"/>
      <c r="B491" s="1"/>
      <c r="C491" s="1"/>
      <c r="D491" s="1"/>
      <c r="E491" s="1"/>
      <c r="F491" s="1"/>
      <c r="G491" s="1"/>
      <c r="H491" s="1"/>
      <c r="I491" s="1"/>
      <c r="J491" s="10"/>
      <c r="K491" s="10"/>
      <c r="L491" s="10"/>
      <c r="M491" s="50"/>
      <c r="N491" s="50"/>
      <c r="O491" s="1"/>
      <c r="P491" s="1"/>
      <c r="Q491" s="51"/>
      <c r="VZ491" s="2"/>
      <c r="WA491" s="2"/>
      <c r="WB491" s="2"/>
      <c r="WC491" s="2"/>
      <c r="WD491" s="2"/>
      <c r="WE491" s="2"/>
      <c r="WF491" s="2"/>
      <c r="WG491" s="2"/>
      <c r="WH491" s="2"/>
      <c r="WI491" s="2"/>
      <c r="WJ491" s="2"/>
      <c r="WK491" s="2"/>
      <c r="WL491" s="2"/>
      <c r="WM491" s="2"/>
      <c r="WN491" s="2"/>
      <c r="WO491" s="2"/>
      <c r="WP491" s="2"/>
      <c r="WQ491" s="2"/>
      <c r="WR491" s="2"/>
      <c r="WS491" s="2"/>
      <c r="WT491" s="2"/>
      <c r="WU491" s="2"/>
      <c r="WV491" s="2"/>
      <c r="WW491" s="2"/>
      <c r="WX491" s="2"/>
      <c r="WY491" s="2"/>
      <c r="WZ491" s="2"/>
      <c r="XA491" s="2"/>
      <c r="XB491" s="2"/>
      <c r="XC491" s="2"/>
      <c r="XD491" s="2"/>
      <c r="XE491" s="2"/>
      <c r="XF491" s="2"/>
      <c r="XG491" s="2"/>
      <c r="XH491" s="2"/>
      <c r="XI491" s="2"/>
      <c r="XJ491" s="2"/>
      <c r="XK491" s="2"/>
      <c r="XL491" s="2"/>
      <c r="XM491" s="2"/>
      <c r="XN491" s="2"/>
      <c r="XO491" s="2"/>
      <c r="XP491" s="2"/>
      <c r="XQ491" s="2"/>
      <c r="XR491" s="2"/>
      <c r="XS491" s="2"/>
      <c r="XT491" s="2"/>
      <c r="XU491" s="2"/>
      <c r="XV491" s="2"/>
      <c r="XW491" s="2"/>
      <c r="XX491" s="2"/>
      <c r="XY491" s="2"/>
      <c r="XZ491" s="2"/>
      <c r="YA491" s="2"/>
      <c r="YB491" s="2"/>
      <c r="YC491" s="2"/>
      <c r="YD491" s="2"/>
      <c r="YE491" s="2"/>
      <c r="YF491" s="2"/>
      <c r="YG491" s="2"/>
      <c r="YH491" s="2"/>
      <c r="YI491" s="2"/>
      <c r="YJ491" s="2"/>
      <c r="YK491" s="2"/>
      <c r="YL491" s="2"/>
      <c r="YM491" s="2"/>
      <c r="YN491" s="2"/>
      <c r="YO491" s="2"/>
      <c r="YP491" s="2"/>
      <c r="YQ491" s="2"/>
      <c r="YR491" s="2"/>
      <c r="YS491" s="2"/>
      <c r="YT491" s="2"/>
      <c r="YU491" s="2"/>
      <c r="YV491" s="2"/>
      <c r="YW491" s="2"/>
      <c r="YX491" s="2"/>
      <c r="YY491" s="2"/>
      <c r="YZ491" s="2"/>
      <c r="ZA491" s="2"/>
      <c r="ZB491" s="2"/>
      <c r="ZC491" s="2"/>
      <c r="ZD491" s="2"/>
      <c r="ZE491" s="2"/>
      <c r="ZF491" s="2"/>
      <c r="ZG491" s="2"/>
      <c r="ZH491" s="2"/>
      <c r="ZI491" s="2"/>
      <c r="ZJ491" s="2"/>
      <c r="ZK491" s="2"/>
      <c r="ZL491" s="2"/>
      <c r="ZM491" s="2"/>
      <c r="ZN491" s="2"/>
      <c r="ZO491" s="2"/>
      <c r="ZP491" s="2"/>
      <c r="ZQ491" s="2"/>
      <c r="ZR491" s="2"/>
      <c r="ZS491" s="2"/>
      <c r="ZT491" s="2"/>
      <c r="ZU491" s="2"/>
      <c r="ZV491" s="2"/>
      <c r="ZW491" s="2"/>
      <c r="ZX491" s="2"/>
      <c r="ZY491" s="2"/>
      <c r="ZZ491" s="2"/>
      <c r="AAA491" s="2"/>
      <c r="AAB491" s="2"/>
      <c r="AAC491" s="2"/>
      <c r="AAD491" s="2"/>
      <c r="AAE491" s="2"/>
      <c r="AAF491" s="2"/>
      <c r="AAG491" s="2"/>
      <c r="AAH491" s="2"/>
      <c r="AAI491" s="2"/>
      <c r="AAJ491" s="2"/>
      <c r="AAK491" s="2"/>
      <c r="AAL491" s="2"/>
      <c r="AAM491" s="2"/>
      <c r="AAN491" s="2"/>
      <c r="AAO491" s="2"/>
      <c r="AAP491" s="2"/>
      <c r="AAQ491" s="2"/>
      <c r="AAR491" s="2"/>
      <c r="AAS491" s="2"/>
      <c r="AAT491" s="2"/>
      <c r="AAU491" s="2"/>
      <c r="AAV491" s="2"/>
      <c r="AAW491" s="2"/>
      <c r="AAX491" s="2"/>
      <c r="AAY491" s="2"/>
      <c r="AAZ491" s="2"/>
      <c r="ABA491" s="2"/>
      <c r="ABB491" s="2"/>
      <c r="ABC491" s="2"/>
      <c r="ABD491" s="2"/>
      <c r="ABE491" s="2"/>
      <c r="ABF491" s="2"/>
      <c r="ABG491" s="2"/>
      <c r="ABH491" s="2"/>
      <c r="ABI491" s="2"/>
      <c r="ABJ491" s="2"/>
      <c r="ABK491" s="2"/>
      <c r="ABL491" s="2"/>
      <c r="ABM491" s="2"/>
      <c r="ABN491" s="2"/>
      <c r="ABO491" s="2"/>
      <c r="ABP491" s="2"/>
      <c r="ABQ491" s="2"/>
      <c r="ABR491" s="2"/>
      <c r="ABS491" s="2"/>
      <c r="ABT491" s="2"/>
      <c r="ABU491" s="2"/>
      <c r="ABV491" s="2"/>
      <c r="ABW491" s="2"/>
      <c r="ABX491" s="2"/>
      <c r="ABY491" s="2"/>
      <c r="ABZ491" s="2"/>
      <c r="ACA491" s="2"/>
      <c r="ACB491" s="2"/>
      <c r="ACC491" s="2"/>
      <c r="ACD491" s="2"/>
      <c r="ACE491" s="2"/>
      <c r="ACF491" s="2"/>
      <c r="ACG491" s="2"/>
      <c r="ACH491" s="2"/>
      <c r="ACI491" s="2"/>
      <c r="ACJ491" s="2"/>
      <c r="ACK491" s="2"/>
      <c r="ACL491" s="2"/>
      <c r="ACM491" s="2"/>
      <c r="ACN491" s="2"/>
      <c r="ACO491" s="2"/>
      <c r="ACP491" s="2"/>
      <c r="ACQ491" s="2"/>
      <c r="ACR491" s="2"/>
      <c r="ACS491" s="2"/>
      <c r="ACT491" s="2"/>
      <c r="ACU491" s="2"/>
      <c r="ACV491" s="2"/>
      <c r="ACW491" s="2"/>
      <c r="ACX491" s="2"/>
      <c r="ACY491" s="2"/>
      <c r="ACZ491" s="2"/>
      <c r="ADA491" s="2"/>
      <c r="ADB491" s="2"/>
      <c r="ADC491" s="2"/>
      <c r="ADD491" s="2"/>
      <c r="ADE491" s="2"/>
      <c r="ADF491" s="2"/>
      <c r="ADG491" s="2"/>
      <c r="ADH491" s="2"/>
      <c r="ADI491" s="2"/>
      <c r="ADJ491" s="2"/>
      <c r="ADK491" s="2"/>
      <c r="ADL491" s="2"/>
      <c r="ADM491" s="2"/>
      <c r="ADN491" s="2"/>
      <c r="ADO491" s="2"/>
      <c r="ADP491" s="2"/>
      <c r="ADQ491" s="2"/>
      <c r="ADR491" s="2"/>
      <c r="ADS491" s="2"/>
      <c r="ADT491" s="2"/>
      <c r="ADU491" s="2"/>
      <c r="ADV491" s="2"/>
      <c r="ADW491" s="2"/>
      <c r="ADX491" s="2"/>
      <c r="ADY491" s="2"/>
      <c r="ADZ491" s="2"/>
      <c r="AEA491" s="2"/>
      <c r="AEB491" s="2"/>
      <c r="AEC491" s="2"/>
      <c r="AED491" s="2"/>
      <c r="AEE491" s="2"/>
      <c r="AEF491" s="2"/>
      <c r="AEG491" s="2"/>
      <c r="AEH491" s="2"/>
      <c r="AEI491" s="2"/>
      <c r="AEJ491" s="2"/>
      <c r="AEK491" s="2"/>
      <c r="AEL491" s="2"/>
      <c r="AEM491" s="2"/>
      <c r="AEN491" s="2"/>
      <c r="AEO491" s="2"/>
      <c r="AEP491" s="2"/>
      <c r="AEQ491" s="2"/>
      <c r="AER491" s="2"/>
      <c r="AES491" s="2"/>
      <c r="AET491" s="2"/>
      <c r="AEU491" s="2"/>
      <c r="AEV491" s="2"/>
      <c r="AEW491" s="2"/>
      <c r="AEX491" s="2"/>
      <c r="AEY491" s="2"/>
      <c r="AEZ491" s="2"/>
      <c r="AFA491" s="2"/>
      <c r="AFB491" s="2"/>
      <c r="AFC491" s="2"/>
      <c r="AFD491" s="2"/>
      <c r="AFE491" s="2"/>
      <c r="AFF491" s="2"/>
      <c r="AFG491" s="2"/>
      <c r="AFH491" s="2"/>
      <c r="AFI491" s="2"/>
      <c r="AFJ491" s="2"/>
      <c r="AFK491" s="2"/>
      <c r="AFL491" s="2"/>
      <c r="AFM491" s="2"/>
      <c r="AFN491" s="2"/>
      <c r="AFO491" s="2"/>
      <c r="AFP491" s="2"/>
      <c r="AFQ491" s="2"/>
      <c r="AFR491" s="2"/>
      <c r="AFS491" s="2"/>
      <c r="AFT491" s="2"/>
      <c r="AFU491" s="2"/>
      <c r="AFV491" s="2"/>
      <c r="AFW491" s="2"/>
      <c r="AFX491" s="2"/>
      <c r="AFY491" s="2"/>
      <c r="AFZ491" s="2"/>
      <c r="AGA491" s="2"/>
      <c r="AGB491" s="2"/>
      <c r="AGC491" s="2"/>
      <c r="AGD491" s="2"/>
      <c r="AGE491" s="2"/>
      <c r="AGF491" s="2"/>
      <c r="AGG491" s="2"/>
      <c r="AGH491" s="2"/>
      <c r="AGI491" s="2"/>
      <c r="AGJ491" s="2"/>
      <c r="AGK491" s="2"/>
      <c r="AGL491" s="2"/>
      <c r="AGM491" s="2"/>
      <c r="AGN491" s="2"/>
      <c r="AGO491" s="2"/>
      <c r="AGP491" s="2"/>
      <c r="AGQ491" s="2"/>
      <c r="AGR491" s="2"/>
      <c r="AGS491" s="2"/>
      <c r="AGT491" s="2"/>
      <c r="AGU491" s="2"/>
      <c r="AGV491" s="2"/>
      <c r="AGW491" s="2"/>
      <c r="AGX491" s="2"/>
      <c r="AGY491" s="2"/>
      <c r="AGZ491" s="2"/>
      <c r="AHA491" s="2"/>
      <c r="AHB491" s="2"/>
      <c r="AHC491" s="2"/>
      <c r="AHD491" s="2"/>
      <c r="AHE491" s="2"/>
      <c r="AHF491" s="2"/>
      <c r="AHG491" s="2"/>
      <c r="AHH491" s="2"/>
      <c r="AHI491" s="2"/>
      <c r="AHJ491" s="2"/>
      <c r="AHK491" s="2"/>
      <c r="AHL491" s="2"/>
      <c r="AHM491" s="2"/>
      <c r="AHN491" s="2"/>
      <c r="AHO491" s="2"/>
      <c r="AHP491" s="2"/>
      <c r="AHQ491" s="2"/>
      <c r="AHR491" s="2"/>
      <c r="AHS491" s="2"/>
      <c r="AHT491" s="2"/>
      <c r="AHU491" s="2"/>
      <c r="AHV491" s="2"/>
      <c r="AHW491" s="2"/>
      <c r="AHX491" s="2"/>
      <c r="AHY491" s="2"/>
      <c r="AHZ491" s="2"/>
      <c r="AIA491" s="2"/>
      <c r="AIB491" s="2"/>
      <c r="AIC491" s="2"/>
      <c r="AID491" s="2"/>
      <c r="AIE491" s="2"/>
      <c r="AIF491" s="2"/>
      <c r="AIG491" s="2"/>
      <c r="AIH491" s="2"/>
      <c r="AII491" s="2"/>
      <c r="AIJ491" s="2"/>
      <c r="AIK491" s="2"/>
      <c r="AIL491" s="2"/>
      <c r="AIM491" s="2"/>
      <c r="AIN491" s="2"/>
      <c r="AIO491" s="2"/>
      <c r="AIP491" s="2"/>
      <c r="AIQ491" s="2"/>
      <c r="AIR491" s="2"/>
      <c r="AIS491" s="2"/>
      <c r="AIT491" s="2"/>
      <c r="AIU491" s="2"/>
      <c r="AIV491" s="2"/>
      <c r="AIW491" s="2"/>
      <c r="AIX491" s="2"/>
      <c r="AIY491" s="2"/>
      <c r="AIZ491" s="2"/>
      <c r="AJA491" s="2"/>
      <c r="AJB491" s="2"/>
      <c r="AJC491" s="2"/>
      <c r="AJD491" s="2"/>
      <c r="AJE491" s="2"/>
      <c r="AJF491" s="2"/>
      <c r="AJG491" s="2"/>
      <c r="AJH491" s="2"/>
      <c r="AJI491" s="2"/>
      <c r="AJJ491" s="2"/>
      <c r="AJK491" s="2"/>
      <c r="AJL491" s="2"/>
      <c r="AJM491" s="2"/>
      <c r="AJN491" s="2"/>
      <c r="AJO491" s="2"/>
      <c r="AJP491" s="2"/>
      <c r="AJQ491" s="2"/>
      <c r="AJR491" s="2"/>
      <c r="AJS491" s="2"/>
      <c r="AJT491" s="2"/>
      <c r="AJU491" s="2"/>
      <c r="AJV491" s="2"/>
      <c r="AJW491" s="2"/>
      <c r="AJX491" s="2"/>
      <c r="AJY491" s="2"/>
      <c r="AJZ491" s="2"/>
      <c r="AKA491" s="2"/>
      <c r="AKB491" s="2"/>
      <c r="AKC491" s="2"/>
      <c r="AKD491" s="2"/>
      <c r="AKE491" s="2"/>
      <c r="AKF491" s="2"/>
      <c r="AKG491" s="2"/>
      <c r="AKH491" s="2"/>
      <c r="AKI491" s="2"/>
      <c r="AKJ491" s="2"/>
      <c r="AKK491" s="2"/>
      <c r="AKL491" s="2"/>
      <c r="AKM491" s="2"/>
      <c r="AKN491" s="2"/>
      <c r="AKO491" s="2"/>
      <c r="AKP491" s="2"/>
      <c r="AKQ491" s="2"/>
      <c r="AKR491" s="2"/>
      <c r="AKS491" s="2"/>
      <c r="AKT491" s="2"/>
      <c r="AKU491" s="2"/>
      <c r="AKV491" s="2"/>
      <c r="AKW491" s="2"/>
      <c r="AKX491" s="2"/>
      <c r="AKY491" s="2"/>
      <c r="AKZ491" s="2"/>
      <c r="ALA491" s="2"/>
      <c r="ALB491" s="1"/>
      <c r="ALC491" s="1"/>
      <c r="ALD491" s="1"/>
      <c r="ALE491" s="1"/>
      <c r="ALF491" s="1"/>
      <c r="ALG491" s="1"/>
      <c r="ALH491" s="1"/>
      <c r="ALI491" s="1"/>
      <c r="ALJ491" s="1"/>
      <c r="ALK491" s="1"/>
      <c r="ALL491" s="1"/>
      <c r="ALM491" s="1"/>
      <c r="ALN491" s="1"/>
      <c r="ALO491" s="1"/>
      <c r="ALP491" s="1"/>
      <c r="ALQ491" s="1"/>
      <c r="ALR491" s="1"/>
      <c r="ALS491"/>
      <c r="ALT491"/>
      <c r="ALU491"/>
      <c r="ALV491"/>
      <c r="ALW491"/>
      <c r="ALX491"/>
      <c r="ALY491"/>
      <c r="ALZ491"/>
      <c r="AMA491"/>
      <c r="AMB491"/>
      <c r="AMC491"/>
      <c r="AMD491"/>
      <c r="AME491"/>
      <c r="AMF491"/>
      <c r="AMG491"/>
      <c r="AMH491"/>
      <c r="AMI491"/>
      <c r="AMJ491"/>
    </row>
    <row r="492" spans="1:1024" s="37" customFormat="1">
      <c r="A492" s="1"/>
      <c r="B492" s="1"/>
      <c r="C492" s="1"/>
      <c r="D492" s="1"/>
      <c r="E492" s="1"/>
      <c r="F492" s="1"/>
      <c r="G492" s="1"/>
      <c r="H492" s="1"/>
      <c r="I492" s="1"/>
      <c r="J492" s="10"/>
      <c r="K492" s="10"/>
      <c r="L492" s="10"/>
      <c r="M492" s="50"/>
      <c r="N492" s="50"/>
      <c r="O492" s="1"/>
      <c r="P492" s="1"/>
      <c r="Q492" s="51"/>
      <c r="VZ492" s="2"/>
      <c r="WA492" s="2"/>
      <c r="WB492" s="2"/>
      <c r="WC492" s="2"/>
      <c r="WD492" s="2"/>
      <c r="WE492" s="2"/>
      <c r="WF492" s="2"/>
      <c r="WG492" s="2"/>
      <c r="WH492" s="2"/>
      <c r="WI492" s="2"/>
      <c r="WJ492" s="2"/>
      <c r="WK492" s="2"/>
      <c r="WL492" s="2"/>
      <c r="WM492" s="2"/>
      <c r="WN492" s="2"/>
      <c r="WO492" s="2"/>
      <c r="WP492" s="2"/>
      <c r="WQ492" s="2"/>
      <c r="WR492" s="2"/>
      <c r="WS492" s="2"/>
      <c r="WT492" s="2"/>
      <c r="WU492" s="2"/>
      <c r="WV492" s="2"/>
      <c r="WW492" s="2"/>
      <c r="WX492" s="2"/>
      <c r="WY492" s="2"/>
      <c r="WZ492" s="2"/>
      <c r="XA492" s="2"/>
      <c r="XB492" s="2"/>
      <c r="XC492" s="2"/>
      <c r="XD492" s="2"/>
      <c r="XE492" s="2"/>
      <c r="XF492" s="2"/>
      <c r="XG492" s="2"/>
      <c r="XH492" s="2"/>
      <c r="XI492" s="2"/>
      <c r="XJ492" s="2"/>
      <c r="XK492" s="2"/>
      <c r="XL492" s="2"/>
      <c r="XM492" s="2"/>
      <c r="XN492" s="2"/>
      <c r="XO492" s="2"/>
      <c r="XP492" s="2"/>
      <c r="XQ492" s="2"/>
      <c r="XR492" s="2"/>
      <c r="XS492" s="2"/>
      <c r="XT492" s="2"/>
      <c r="XU492" s="2"/>
      <c r="XV492" s="2"/>
      <c r="XW492" s="2"/>
      <c r="XX492" s="2"/>
      <c r="XY492" s="2"/>
      <c r="XZ492" s="2"/>
      <c r="YA492" s="2"/>
      <c r="YB492" s="2"/>
      <c r="YC492" s="2"/>
      <c r="YD492" s="2"/>
      <c r="YE492" s="2"/>
      <c r="YF492" s="2"/>
      <c r="YG492" s="2"/>
      <c r="YH492" s="2"/>
      <c r="YI492" s="2"/>
      <c r="YJ492" s="2"/>
      <c r="YK492" s="2"/>
      <c r="YL492" s="2"/>
      <c r="YM492" s="2"/>
      <c r="YN492" s="2"/>
      <c r="YO492" s="2"/>
      <c r="YP492" s="2"/>
      <c r="YQ492" s="2"/>
      <c r="YR492" s="2"/>
      <c r="YS492" s="2"/>
      <c r="YT492" s="2"/>
      <c r="YU492" s="2"/>
      <c r="YV492" s="2"/>
      <c r="YW492" s="2"/>
      <c r="YX492" s="2"/>
      <c r="YY492" s="2"/>
      <c r="YZ492" s="2"/>
      <c r="ZA492" s="2"/>
      <c r="ZB492" s="2"/>
      <c r="ZC492" s="2"/>
      <c r="ZD492" s="2"/>
      <c r="ZE492" s="2"/>
      <c r="ZF492" s="2"/>
      <c r="ZG492" s="2"/>
      <c r="ZH492" s="2"/>
      <c r="ZI492" s="2"/>
      <c r="ZJ492" s="2"/>
      <c r="ZK492" s="2"/>
      <c r="ZL492" s="2"/>
      <c r="ZM492" s="2"/>
      <c r="ZN492" s="2"/>
      <c r="ZO492" s="2"/>
      <c r="ZP492" s="2"/>
      <c r="ZQ492" s="2"/>
      <c r="ZR492" s="2"/>
      <c r="ZS492" s="2"/>
      <c r="ZT492" s="2"/>
      <c r="ZU492" s="2"/>
      <c r="ZV492" s="2"/>
      <c r="ZW492" s="2"/>
      <c r="ZX492" s="2"/>
      <c r="ZY492" s="2"/>
      <c r="ZZ492" s="2"/>
      <c r="AAA492" s="2"/>
      <c r="AAB492" s="2"/>
      <c r="AAC492" s="2"/>
      <c r="AAD492" s="2"/>
      <c r="AAE492" s="2"/>
      <c r="AAF492" s="2"/>
      <c r="AAG492" s="2"/>
      <c r="AAH492" s="2"/>
      <c r="AAI492" s="2"/>
      <c r="AAJ492" s="2"/>
      <c r="AAK492" s="2"/>
      <c r="AAL492" s="2"/>
      <c r="AAM492" s="2"/>
      <c r="AAN492" s="2"/>
      <c r="AAO492" s="2"/>
      <c r="AAP492" s="2"/>
      <c r="AAQ492" s="2"/>
      <c r="AAR492" s="2"/>
      <c r="AAS492" s="2"/>
      <c r="AAT492" s="2"/>
      <c r="AAU492" s="2"/>
      <c r="AAV492" s="2"/>
      <c r="AAW492" s="2"/>
      <c r="AAX492" s="2"/>
      <c r="AAY492" s="2"/>
      <c r="AAZ492" s="2"/>
      <c r="ABA492" s="2"/>
      <c r="ABB492" s="2"/>
      <c r="ABC492" s="2"/>
      <c r="ABD492" s="2"/>
      <c r="ABE492" s="2"/>
      <c r="ABF492" s="2"/>
      <c r="ABG492" s="2"/>
      <c r="ABH492" s="2"/>
      <c r="ABI492" s="2"/>
      <c r="ABJ492" s="2"/>
      <c r="ABK492" s="2"/>
      <c r="ABL492" s="2"/>
      <c r="ABM492" s="2"/>
      <c r="ABN492" s="2"/>
      <c r="ABO492" s="2"/>
      <c r="ABP492" s="2"/>
      <c r="ABQ492" s="2"/>
      <c r="ABR492" s="2"/>
      <c r="ABS492" s="2"/>
      <c r="ABT492" s="2"/>
      <c r="ABU492" s="2"/>
      <c r="ABV492" s="2"/>
      <c r="ABW492" s="2"/>
      <c r="ABX492" s="2"/>
      <c r="ABY492" s="2"/>
      <c r="ABZ492" s="2"/>
      <c r="ACA492" s="2"/>
      <c r="ACB492" s="2"/>
      <c r="ACC492" s="2"/>
      <c r="ACD492" s="2"/>
      <c r="ACE492" s="2"/>
      <c r="ACF492" s="2"/>
      <c r="ACG492" s="2"/>
      <c r="ACH492" s="2"/>
      <c r="ACI492" s="2"/>
      <c r="ACJ492" s="2"/>
      <c r="ACK492" s="2"/>
      <c r="ACL492" s="2"/>
      <c r="ACM492" s="2"/>
      <c r="ACN492" s="2"/>
      <c r="ACO492" s="2"/>
      <c r="ACP492" s="2"/>
      <c r="ACQ492" s="2"/>
      <c r="ACR492" s="2"/>
      <c r="ACS492" s="2"/>
      <c r="ACT492" s="2"/>
      <c r="ACU492" s="2"/>
      <c r="ACV492" s="2"/>
      <c r="ACW492" s="2"/>
      <c r="ACX492" s="2"/>
      <c r="ACY492" s="2"/>
      <c r="ACZ492" s="2"/>
      <c r="ADA492" s="2"/>
      <c r="ADB492" s="2"/>
      <c r="ADC492" s="2"/>
      <c r="ADD492" s="2"/>
      <c r="ADE492" s="2"/>
      <c r="ADF492" s="2"/>
      <c r="ADG492" s="2"/>
      <c r="ADH492" s="2"/>
      <c r="ADI492" s="2"/>
      <c r="ADJ492" s="2"/>
      <c r="ADK492" s="2"/>
      <c r="ADL492" s="2"/>
      <c r="ADM492" s="2"/>
      <c r="ADN492" s="2"/>
      <c r="ADO492" s="2"/>
      <c r="ADP492" s="2"/>
      <c r="ADQ492" s="2"/>
      <c r="ADR492" s="2"/>
      <c r="ADS492" s="2"/>
      <c r="ADT492" s="2"/>
      <c r="ADU492" s="2"/>
      <c r="ADV492" s="2"/>
      <c r="ADW492" s="2"/>
      <c r="ADX492" s="2"/>
      <c r="ADY492" s="2"/>
      <c r="ADZ492" s="2"/>
      <c r="AEA492" s="2"/>
      <c r="AEB492" s="2"/>
      <c r="AEC492" s="2"/>
      <c r="AED492" s="2"/>
      <c r="AEE492" s="2"/>
      <c r="AEF492" s="2"/>
      <c r="AEG492" s="2"/>
      <c r="AEH492" s="2"/>
      <c r="AEI492" s="2"/>
      <c r="AEJ492" s="2"/>
      <c r="AEK492" s="2"/>
      <c r="AEL492" s="2"/>
      <c r="AEM492" s="2"/>
      <c r="AEN492" s="2"/>
      <c r="AEO492" s="2"/>
      <c r="AEP492" s="2"/>
      <c r="AEQ492" s="2"/>
      <c r="AER492" s="2"/>
      <c r="AES492" s="2"/>
      <c r="AET492" s="2"/>
      <c r="AEU492" s="2"/>
      <c r="AEV492" s="2"/>
      <c r="AEW492" s="2"/>
      <c r="AEX492" s="2"/>
      <c r="AEY492" s="2"/>
      <c r="AEZ492" s="2"/>
      <c r="AFA492" s="2"/>
      <c r="AFB492" s="2"/>
      <c r="AFC492" s="2"/>
      <c r="AFD492" s="2"/>
      <c r="AFE492" s="2"/>
      <c r="AFF492" s="2"/>
      <c r="AFG492" s="2"/>
      <c r="AFH492" s="2"/>
      <c r="AFI492" s="2"/>
      <c r="AFJ492" s="2"/>
      <c r="AFK492" s="2"/>
      <c r="AFL492" s="2"/>
      <c r="AFM492" s="2"/>
      <c r="AFN492" s="2"/>
      <c r="AFO492" s="2"/>
      <c r="AFP492" s="2"/>
      <c r="AFQ492" s="2"/>
      <c r="AFR492" s="2"/>
      <c r="AFS492" s="2"/>
      <c r="AFT492" s="2"/>
      <c r="AFU492" s="2"/>
      <c r="AFV492" s="2"/>
      <c r="AFW492" s="2"/>
      <c r="AFX492" s="2"/>
      <c r="AFY492" s="2"/>
      <c r="AFZ492" s="2"/>
      <c r="AGA492" s="2"/>
      <c r="AGB492" s="2"/>
      <c r="AGC492" s="2"/>
      <c r="AGD492" s="2"/>
      <c r="AGE492" s="2"/>
      <c r="AGF492" s="2"/>
      <c r="AGG492" s="2"/>
      <c r="AGH492" s="2"/>
      <c r="AGI492" s="2"/>
      <c r="AGJ492" s="2"/>
      <c r="AGK492" s="2"/>
      <c r="AGL492" s="2"/>
      <c r="AGM492" s="2"/>
      <c r="AGN492" s="2"/>
      <c r="AGO492" s="2"/>
      <c r="AGP492" s="2"/>
      <c r="AGQ492" s="2"/>
      <c r="AGR492" s="2"/>
      <c r="AGS492" s="2"/>
      <c r="AGT492" s="2"/>
      <c r="AGU492" s="2"/>
      <c r="AGV492" s="2"/>
      <c r="AGW492" s="2"/>
      <c r="AGX492" s="2"/>
      <c r="AGY492" s="2"/>
      <c r="AGZ492" s="2"/>
      <c r="AHA492" s="2"/>
      <c r="AHB492" s="2"/>
      <c r="AHC492" s="2"/>
      <c r="AHD492" s="2"/>
      <c r="AHE492" s="2"/>
      <c r="AHF492" s="2"/>
      <c r="AHG492" s="2"/>
      <c r="AHH492" s="2"/>
      <c r="AHI492" s="2"/>
      <c r="AHJ492" s="2"/>
      <c r="AHK492" s="2"/>
      <c r="AHL492" s="2"/>
      <c r="AHM492" s="2"/>
      <c r="AHN492" s="2"/>
      <c r="AHO492" s="2"/>
      <c r="AHP492" s="2"/>
      <c r="AHQ492" s="2"/>
      <c r="AHR492" s="2"/>
      <c r="AHS492" s="2"/>
      <c r="AHT492" s="2"/>
      <c r="AHU492" s="2"/>
      <c r="AHV492" s="2"/>
      <c r="AHW492" s="2"/>
      <c r="AHX492" s="2"/>
      <c r="AHY492" s="2"/>
      <c r="AHZ492" s="2"/>
      <c r="AIA492" s="2"/>
      <c r="AIB492" s="2"/>
      <c r="AIC492" s="2"/>
      <c r="AID492" s="2"/>
      <c r="AIE492" s="2"/>
      <c r="AIF492" s="2"/>
      <c r="AIG492" s="2"/>
      <c r="AIH492" s="2"/>
      <c r="AII492" s="2"/>
      <c r="AIJ492" s="2"/>
      <c r="AIK492" s="2"/>
      <c r="AIL492" s="2"/>
      <c r="AIM492" s="2"/>
      <c r="AIN492" s="2"/>
      <c r="AIO492" s="2"/>
      <c r="AIP492" s="2"/>
      <c r="AIQ492" s="2"/>
      <c r="AIR492" s="2"/>
      <c r="AIS492" s="2"/>
      <c r="AIT492" s="2"/>
      <c r="AIU492" s="2"/>
      <c r="AIV492" s="2"/>
      <c r="AIW492" s="2"/>
      <c r="AIX492" s="2"/>
      <c r="AIY492" s="2"/>
      <c r="AIZ492" s="2"/>
      <c r="AJA492" s="2"/>
      <c r="AJB492" s="2"/>
      <c r="AJC492" s="2"/>
      <c r="AJD492" s="2"/>
      <c r="AJE492" s="2"/>
      <c r="AJF492" s="2"/>
      <c r="AJG492" s="2"/>
      <c r="AJH492" s="2"/>
      <c r="AJI492" s="2"/>
      <c r="AJJ492" s="2"/>
      <c r="AJK492" s="2"/>
      <c r="AJL492" s="2"/>
      <c r="AJM492" s="2"/>
      <c r="AJN492" s="2"/>
      <c r="AJO492" s="2"/>
      <c r="AJP492" s="2"/>
      <c r="AJQ492" s="2"/>
      <c r="AJR492" s="2"/>
      <c r="AJS492" s="2"/>
      <c r="AJT492" s="2"/>
      <c r="AJU492" s="2"/>
      <c r="AJV492" s="2"/>
      <c r="AJW492" s="2"/>
      <c r="AJX492" s="2"/>
      <c r="AJY492" s="2"/>
      <c r="AJZ492" s="2"/>
      <c r="AKA492" s="2"/>
      <c r="AKB492" s="2"/>
      <c r="AKC492" s="2"/>
      <c r="AKD492" s="2"/>
      <c r="AKE492" s="2"/>
      <c r="AKF492" s="2"/>
      <c r="AKG492" s="2"/>
      <c r="AKH492" s="2"/>
      <c r="AKI492" s="2"/>
      <c r="AKJ492" s="2"/>
      <c r="AKK492" s="2"/>
      <c r="AKL492" s="2"/>
      <c r="AKM492" s="2"/>
      <c r="AKN492" s="2"/>
      <c r="AKO492" s="2"/>
      <c r="AKP492" s="2"/>
      <c r="AKQ492" s="2"/>
      <c r="AKR492" s="2"/>
      <c r="AKS492" s="2"/>
      <c r="AKT492" s="2"/>
      <c r="AKU492" s="2"/>
      <c r="AKV492" s="2"/>
      <c r="AKW492" s="2"/>
      <c r="AKX492" s="2"/>
      <c r="AKY492" s="2"/>
      <c r="AKZ492" s="2"/>
      <c r="ALA492" s="2"/>
      <c r="ALB492" s="1"/>
      <c r="ALC492" s="1"/>
      <c r="ALD492" s="1"/>
      <c r="ALE492" s="1"/>
      <c r="ALF492" s="1"/>
      <c r="ALG492" s="1"/>
      <c r="ALH492" s="1"/>
      <c r="ALI492" s="1"/>
      <c r="ALJ492" s="1"/>
      <c r="ALK492" s="1"/>
      <c r="ALL492" s="1"/>
      <c r="ALM492" s="1"/>
      <c r="ALN492" s="1"/>
      <c r="ALO492" s="1"/>
      <c r="ALP492" s="1"/>
      <c r="ALQ492" s="1"/>
      <c r="ALR492" s="1"/>
      <c r="ALS492"/>
      <c r="ALT492"/>
      <c r="ALU492"/>
      <c r="ALV492"/>
      <c r="ALW492"/>
      <c r="ALX492"/>
      <c r="ALY492"/>
      <c r="ALZ492"/>
      <c r="AMA492"/>
      <c r="AMB492"/>
      <c r="AMC492"/>
      <c r="AMD492"/>
      <c r="AME492"/>
      <c r="AMF492"/>
      <c r="AMG492"/>
      <c r="AMH492"/>
      <c r="AMI492"/>
      <c r="AMJ492"/>
    </row>
    <row r="493" spans="1:1024" s="37" customFormat="1">
      <c r="A493" s="1"/>
      <c r="B493" s="1"/>
      <c r="C493" s="1"/>
      <c r="D493" s="1"/>
      <c r="E493" s="1"/>
      <c r="F493" s="1"/>
      <c r="G493" s="1"/>
      <c r="H493" s="1"/>
      <c r="I493" s="1"/>
      <c r="J493" s="10"/>
      <c r="K493" s="10"/>
      <c r="L493" s="10"/>
      <c r="M493" s="50"/>
      <c r="N493" s="50"/>
      <c r="O493" s="1"/>
      <c r="P493" s="1"/>
      <c r="Q493" s="51"/>
      <c r="VZ493" s="2"/>
      <c r="WA493" s="2"/>
      <c r="WB493" s="2"/>
      <c r="WC493" s="2"/>
      <c r="WD493" s="2"/>
      <c r="WE493" s="2"/>
      <c r="WF493" s="2"/>
      <c r="WG493" s="2"/>
      <c r="WH493" s="2"/>
      <c r="WI493" s="2"/>
      <c r="WJ493" s="2"/>
      <c r="WK493" s="2"/>
      <c r="WL493" s="2"/>
      <c r="WM493" s="2"/>
      <c r="WN493" s="2"/>
      <c r="WO493" s="2"/>
      <c r="WP493" s="2"/>
      <c r="WQ493" s="2"/>
      <c r="WR493" s="2"/>
      <c r="WS493" s="2"/>
      <c r="WT493" s="2"/>
      <c r="WU493" s="2"/>
      <c r="WV493" s="2"/>
      <c r="WW493" s="2"/>
      <c r="WX493" s="2"/>
      <c r="WY493" s="2"/>
      <c r="WZ493" s="2"/>
      <c r="XA493" s="2"/>
      <c r="XB493" s="2"/>
      <c r="XC493" s="2"/>
      <c r="XD493" s="2"/>
      <c r="XE493" s="2"/>
      <c r="XF493" s="2"/>
      <c r="XG493" s="2"/>
      <c r="XH493" s="2"/>
      <c r="XI493" s="2"/>
      <c r="XJ493" s="2"/>
      <c r="XK493" s="2"/>
      <c r="XL493" s="2"/>
      <c r="XM493" s="2"/>
      <c r="XN493" s="2"/>
      <c r="XO493" s="2"/>
      <c r="XP493" s="2"/>
      <c r="XQ493" s="2"/>
      <c r="XR493" s="2"/>
      <c r="XS493" s="2"/>
      <c r="XT493" s="2"/>
      <c r="XU493" s="2"/>
      <c r="XV493" s="2"/>
      <c r="XW493" s="2"/>
      <c r="XX493" s="2"/>
      <c r="XY493" s="2"/>
      <c r="XZ493" s="2"/>
      <c r="YA493" s="2"/>
      <c r="YB493" s="2"/>
      <c r="YC493" s="2"/>
      <c r="YD493" s="2"/>
      <c r="YE493" s="2"/>
      <c r="YF493" s="2"/>
      <c r="YG493" s="2"/>
      <c r="YH493" s="2"/>
      <c r="YI493" s="2"/>
      <c r="YJ493" s="2"/>
      <c r="YK493" s="2"/>
      <c r="YL493" s="2"/>
      <c r="YM493" s="2"/>
      <c r="YN493" s="2"/>
      <c r="YO493" s="2"/>
      <c r="YP493" s="2"/>
      <c r="YQ493" s="2"/>
      <c r="YR493" s="2"/>
      <c r="YS493" s="2"/>
      <c r="YT493" s="2"/>
      <c r="YU493" s="2"/>
      <c r="YV493" s="2"/>
      <c r="YW493" s="2"/>
      <c r="YX493" s="2"/>
      <c r="YY493" s="2"/>
      <c r="YZ493" s="2"/>
      <c r="ZA493" s="2"/>
      <c r="ZB493" s="2"/>
      <c r="ZC493" s="2"/>
      <c r="ZD493" s="2"/>
      <c r="ZE493" s="2"/>
      <c r="ZF493" s="2"/>
      <c r="ZG493" s="2"/>
      <c r="ZH493" s="2"/>
      <c r="ZI493" s="2"/>
      <c r="ZJ493" s="2"/>
      <c r="ZK493" s="2"/>
      <c r="ZL493" s="2"/>
      <c r="ZM493" s="2"/>
      <c r="ZN493" s="2"/>
      <c r="ZO493" s="2"/>
      <c r="ZP493" s="2"/>
      <c r="ZQ493" s="2"/>
      <c r="ZR493" s="2"/>
      <c r="ZS493" s="2"/>
      <c r="ZT493" s="2"/>
      <c r="ZU493" s="2"/>
      <c r="ZV493" s="2"/>
      <c r="ZW493" s="2"/>
      <c r="ZX493" s="2"/>
      <c r="ZY493" s="2"/>
      <c r="ZZ493" s="2"/>
      <c r="AAA493" s="2"/>
      <c r="AAB493" s="2"/>
      <c r="AAC493" s="2"/>
      <c r="AAD493" s="2"/>
      <c r="AAE493" s="2"/>
      <c r="AAF493" s="2"/>
      <c r="AAG493" s="2"/>
      <c r="AAH493" s="2"/>
      <c r="AAI493" s="2"/>
      <c r="AAJ493" s="2"/>
      <c r="AAK493" s="2"/>
      <c r="AAL493" s="2"/>
      <c r="AAM493" s="2"/>
      <c r="AAN493" s="2"/>
      <c r="AAO493" s="2"/>
      <c r="AAP493" s="2"/>
      <c r="AAQ493" s="2"/>
      <c r="AAR493" s="2"/>
      <c r="AAS493" s="2"/>
      <c r="AAT493" s="2"/>
      <c r="AAU493" s="2"/>
      <c r="AAV493" s="2"/>
      <c r="AAW493" s="2"/>
      <c r="AAX493" s="2"/>
      <c r="AAY493" s="2"/>
      <c r="AAZ493" s="2"/>
      <c r="ABA493" s="2"/>
      <c r="ABB493" s="2"/>
      <c r="ABC493" s="2"/>
      <c r="ABD493" s="2"/>
      <c r="ABE493" s="2"/>
      <c r="ABF493" s="2"/>
      <c r="ABG493" s="2"/>
      <c r="ABH493" s="2"/>
      <c r="ABI493" s="2"/>
      <c r="ABJ493" s="2"/>
      <c r="ABK493" s="2"/>
      <c r="ABL493" s="2"/>
      <c r="ABM493" s="2"/>
      <c r="ABN493" s="2"/>
      <c r="ABO493" s="2"/>
      <c r="ABP493" s="2"/>
      <c r="ABQ493" s="2"/>
      <c r="ABR493" s="2"/>
      <c r="ABS493" s="2"/>
      <c r="ABT493" s="2"/>
      <c r="ABU493" s="2"/>
      <c r="ABV493" s="2"/>
      <c r="ABW493" s="2"/>
      <c r="ABX493" s="2"/>
      <c r="ABY493" s="2"/>
      <c r="ABZ493" s="2"/>
      <c r="ACA493" s="2"/>
      <c r="ACB493" s="2"/>
      <c r="ACC493" s="2"/>
      <c r="ACD493" s="2"/>
      <c r="ACE493" s="2"/>
      <c r="ACF493" s="2"/>
      <c r="ACG493" s="2"/>
      <c r="ACH493" s="2"/>
      <c r="ACI493" s="2"/>
      <c r="ACJ493" s="2"/>
      <c r="ACK493" s="2"/>
      <c r="ACL493" s="2"/>
      <c r="ACM493" s="2"/>
      <c r="ACN493" s="2"/>
      <c r="ACO493" s="2"/>
      <c r="ACP493" s="2"/>
      <c r="ACQ493" s="2"/>
      <c r="ACR493" s="2"/>
      <c r="ACS493" s="2"/>
      <c r="ACT493" s="2"/>
      <c r="ACU493" s="2"/>
      <c r="ACV493" s="2"/>
      <c r="ACW493" s="2"/>
      <c r="ACX493" s="2"/>
      <c r="ACY493" s="2"/>
      <c r="ACZ493" s="2"/>
      <c r="ADA493" s="2"/>
      <c r="ADB493" s="2"/>
      <c r="ADC493" s="2"/>
      <c r="ADD493" s="2"/>
      <c r="ADE493" s="2"/>
      <c r="ADF493" s="2"/>
      <c r="ADG493" s="2"/>
      <c r="ADH493" s="2"/>
      <c r="ADI493" s="2"/>
      <c r="ADJ493" s="2"/>
      <c r="ADK493" s="2"/>
      <c r="ADL493" s="2"/>
      <c r="ADM493" s="2"/>
      <c r="ADN493" s="2"/>
      <c r="ADO493" s="2"/>
      <c r="ADP493" s="2"/>
      <c r="ADQ493" s="2"/>
      <c r="ADR493" s="2"/>
      <c r="ADS493" s="2"/>
      <c r="ADT493" s="2"/>
      <c r="ADU493" s="2"/>
      <c r="ADV493" s="2"/>
      <c r="ADW493" s="2"/>
      <c r="ADX493" s="2"/>
      <c r="ADY493" s="2"/>
      <c r="ADZ493" s="2"/>
      <c r="AEA493" s="2"/>
      <c r="AEB493" s="2"/>
      <c r="AEC493" s="2"/>
      <c r="AED493" s="2"/>
      <c r="AEE493" s="2"/>
      <c r="AEF493" s="2"/>
      <c r="AEG493" s="2"/>
      <c r="AEH493" s="2"/>
      <c r="AEI493" s="2"/>
      <c r="AEJ493" s="2"/>
      <c r="AEK493" s="2"/>
      <c r="AEL493" s="2"/>
      <c r="AEM493" s="2"/>
      <c r="AEN493" s="2"/>
      <c r="AEO493" s="2"/>
      <c r="AEP493" s="2"/>
      <c r="AEQ493" s="2"/>
      <c r="AER493" s="2"/>
      <c r="AES493" s="2"/>
      <c r="AET493" s="2"/>
      <c r="AEU493" s="2"/>
      <c r="AEV493" s="2"/>
      <c r="AEW493" s="2"/>
      <c r="AEX493" s="2"/>
      <c r="AEY493" s="2"/>
      <c r="AEZ493" s="2"/>
      <c r="AFA493" s="2"/>
      <c r="AFB493" s="2"/>
      <c r="AFC493" s="2"/>
      <c r="AFD493" s="2"/>
      <c r="AFE493" s="2"/>
      <c r="AFF493" s="2"/>
      <c r="AFG493" s="2"/>
      <c r="AFH493" s="2"/>
      <c r="AFI493" s="2"/>
      <c r="AFJ493" s="2"/>
      <c r="AFK493" s="2"/>
      <c r="AFL493" s="2"/>
      <c r="AFM493" s="2"/>
      <c r="AFN493" s="2"/>
      <c r="AFO493" s="2"/>
      <c r="AFP493" s="2"/>
      <c r="AFQ493" s="2"/>
      <c r="AFR493" s="2"/>
      <c r="AFS493" s="2"/>
      <c r="AFT493" s="2"/>
      <c r="AFU493" s="2"/>
      <c r="AFV493" s="2"/>
      <c r="AFW493" s="2"/>
      <c r="AFX493" s="2"/>
      <c r="AFY493" s="2"/>
      <c r="AFZ493" s="2"/>
      <c r="AGA493" s="2"/>
      <c r="AGB493" s="2"/>
      <c r="AGC493" s="2"/>
      <c r="AGD493" s="2"/>
      <c r="AGE493" s="2"/>
      <c r="AGF493" s="2"/>
      <c r="AGG493" s="2"/>
      <c r="AGH493" s="2"/>
      <c r="AGI493" s="2"/>
      <c r="AGJ493" s="2"/>
      <c r="AGK493" s="2"/>
      <c r="AGL493" s="2"/>
      <c r="AGM493" s="2"/>
      <c r="AGN493" s="2"/>
      <c r="AGO493" s="2"/>
      <c r="AGP493" s="2"/>
      <c r="AGQ493" s="2"/>
      <c r="AGR493" s="2"/>
      <c r="AGS493" s="2"/>
      <c r="AGT493" s="2"/>
      <c r="AGU493" s="2"/>
      <c r="AGV493" s="2"/>
      <c r="AGW493" s="2"/>
      <c r="AGX493" s="2"/>
      <c r="AGY493" s="2"/>
      <c r="AGZ493" s="2"/>
      <c r="AHA493" s="2"/>
      <c r="AHB493" s="2"/>
      <c r="AHC493" s="2"/>
      <c r="AHD493" s="2"/>
      <c r="AHE493" s="2"/>
      <c r="AHF493" s="2"/>
      <c r="AHG493" s="2"/>
      <c r="AHH493" s="2"/>
      <c r="AHI493" s="2"/>
      <c r="AHJ493" s="2"/>
      <c r="AHK493" s="2"/>
      <c r="AHL493" s="2"/>
      <c r="AHM493" s="2"/>
      <c r="AHN493" s="2"/>
      <c r="AHO493" s="2"/>
      <c r="AHP493" s="2"/>
      <c r="AHQ493" s="2"/>
      <c r="AHR493" s="2"/>
      <c r="AHS493" s="2"/>
      <c r="AHT493" s="2"/>
      <c r="AHU493" s="2"/>
      <c r="AHV493" s="2"/>
      <c r="AHW493" s="2"/>
      <c r="AHX493" s="2"/>
      <c r="AHY493" s="2"/>
      <c r="AHZ493" s="2"/>
      <c r="AIA493" s="2"/>
      <c r="AIB493" s="2"/>
      <c r="AIC493" s="2"/>
      <c r="AID493" s="2"/>
      <c r="AIE493" s="2"/>
      <c r="AIF493" s="2"/>
      <c r="AIG493" s="2"/>
      <c r="AIH493" s="2"/>
      <c r="AII493" s="2"/>
      <c r="AIJ493" s="2"/>
      <c r="AIK493" s="2"/>
      <c r="AIL493" s="2"/>
      <c r="AIM493" s="2"/>
      <c r="AIN493" s="2"/>
      <c r="AIO493" s="2"/>
      <c r="AIP493" s="2"/>
      <c r="AIQ493" s="2"/>
      <c r="AIR493" s="2"/>
      <c r="AIS493" s="2"/>
      <c r="AIT493" s="2"/>
      <c r="AIU493" s="2"/>
      <c r="AIV493" s="2"/>
      <c r="AIW493" s="2"/>
      <c r="AIX493" s="2"/>
      <c r="AIY493" s="2"/>
      <c r="AIZ493" s="2"/>
      <c r="AJA493" s="2"/>
      <c r="AJB493" s="2"/>
      <c r="AJC493" s="2"/>
      <c r="AJD493" s="2"/>
      <c r="AJE493" s="2"/>
      <c r="AJF493" s="2"/>
      <c r="AJG493" s="2"/>
      <c r="AJH493" s="2"/>
      <c r="AJI493" s="2"/>
      <c r="AJJ493" s="2"/>
      <c r="AJK493" s="2"/>
      <c r="AJL493" s="2"/>
      <c r="AJM493" s="2"/>
      <c r="AJN493" s="2"/>
      <c r="AJO493" s="2"/>
      <c r="AJP493" s="2"/>
      <c r="AJQ493" s="2"/>
      <c r="AJR493" s="2"/>
      <c r="AJS493" s="2"/>
      <c r="AJT493" s="2"/>
      <c r="AJU493" s="2"/>
      <c r="AJV493" s="2"/>
      <c r="AJW493" s="2"/>
      <c r="AJX493" s="2"/>
      <c r="AJY493" s="2"/>
      <c r="AJZ493" s="2"/>
      <c r="AKA493" s="2"/>
      <c r="AKB493" s="2"/>
      <c r="AKC493" s="2"/>
      <c r="AKD493" s="2"/>
      <c r="AKE493" s="2"/>
      <c r="AKF493" s="2"/>
      <c r="AKG493" s="2"/>
      <c r="AKH493" s="2"/>
      <c r="AKI493" s="2"/>
      <c r="AKJ493" s="2"/>
      <c r="AKK493" s="2"/>
      <c r="AKL493" s="2"/>
      <c r="AKM493" s="2"/>
      <c r="AKN493" s="2"/>
      <c r="AKO493" s="2"/>
      <c r="AKP493" s="2"/>
      <c r="AKQ493" s="2"/>
      <c r="AKR493" s="2"/>
      <c r="AKS493" s="2"/>
      <c r="AKT493" s="2"/>
      <c r="AKU493" s="2"/>
      <c r="AKV493" s="2"/>
      <c r="AKW493" s="2"/>
      <c r="AKX493" s="2"/>
      <c r="AKY493" s="2"/>
      <c r="AKZ493" s="2"/>
      <c r="ALA493" s="2"/>
      <c r="ALB493" s="1"/>
      <c r="ALC493" s="1"/>
      <c r="ALD493" s="1"/>
      <c r="ALE493" s="1"/>
      <c r="ALF493" s="1"/>
      <c r="ALG493" s="1"/>
      <c r="ALH493" s="1"/>
      <c r="ALI493" s="1"/>
      <c r="ALJ493" s="1"/>
      <c r="ALK493" s="1"/>
      <c r="ALL493" s="1"/>
      <c r="ALM493" s="1"/>
      <c r="ALN493" s="1"/>
      <c r="ALO493" s="1"/>
      <c r="ALP493" s="1"/>
      <c r="ALQ493" s="1"/>
      <c r="ALR493" s="1"/>
      <c r="ALS493"/>
      <c r="ALT493"/>
      <c r="ALU493"/>
      <c r="ALV493"/>
      <c r="ALW493"/>
      <c r="ALX493"/>
      <c r="ALY493"/>
      <c r="ALZ493"/>
      <c r="AMA493"/>
      <c r="AMB493"/>
      <c r="AMC493"/>
      <c r="AMD493"/>
      <c r="AME493"/>
      <c r="AMF493"/>
      <c r="AMG493"/>
      <c r="AMH493"/>
      <c r="AMI493"/>
      <c r="AMJ493"/>
    </row>
    <row r="494" spans="1:1024" s="37" customFormat="1">
      <c r="A494" s="1"/>
      <c r="B494" s="1"/>
      <c r="C494" s="1"/>
      <c r="D494" s="1"/>
      <c r="E494" s="1"/>
      <c r="F494" s="1"/>
      <c r="G494" s="1"/>
      <c r="H494" s="1"/>
      <c r="I494" s="1"/>
      <c r="J494" s="10"/>
      <c r="K494" s="10"/>
      <c r="L494" s="10"/>
      <c r="M494" s="50"/>
      <c r="N494" s="50"/>
      <c r="O494" s="1"/>
      <c r="P494" s="1"/>
      <c r="Q494" s="51"/>
      <c r="VZ494" s="2"/>
      <c r="WA494" s="2"/>
      <c r="WB494" s="2"/>
      <c r="WC494" s="2"/>
      <c r="WD494" s="2"/>
      <c r="WE494" s="2"/>
      <c r="WF494" s="2"/>
      <c r="WG494" s="2"/>
      <c r="WH494" s="2"/>
      <c r="WI494" s="2"/>
      <c r="WJ494" s="2"/>
      <c r="WK494" s="2"/>
      <c r="WL494" s="2"/>
      <c r="WM494" s="2"/>
      <c r="WN494" s="2"/>
      <c r="WO494" s="2"/>
      <c r="WP494" s="2"/>
      <c r="WQ494" s="2"/>
      <c r="WR494" s="2"/>
      <c r="WS494" s="2"/>
      <c r="WT494" s="2"/>
      <c r="WU494" s="2"/>
      <c r="WV494" s="2"/>
      <c r="WW494" s="2"/>
      <c r="WX494" s="2"/>
      <c r="WY494" s="2"/>
      <c r="WZ494" s="2"/>
      <c r="XA494" s="2"/>
      <c r="XB494" s="2"/>
      <c r="XC494" s="2"/>
      <c r="XD494" s="2"/>
      <c r="XE494" s="2"/>
      <c r="XF494" s="2"/>
      <c r="XG494" s="2"/>
      <c r="XH494" s="2"/>
      <c r="XI494" s="2"/>
      <c r="XJ494" s="2"/>
      <c r="XK494" s="2"/>
      <c r="XL494" s="2"/>
      <c r="XM494" s="2"/>
      <c r="XN494" s="2"/>
      <c r="XO494" s="2"/>
      <c r="XP494" s="2"/>
      <c r="XQ494" s="2"/>
      <c r="XR494" s="2"/>
      <c r="XS494" s="2"/>
      <c r="XT494" s="2"/>
      <c r="XU494" s="2"/>
      <c r="XV494" s="2"/>
      <c r="XW494" s="2"/>
      <c r="XX494" s="2"/>
      <c r="XY494" s="2"/>
      <c r="XZ494" s="2"/>
      <c r="YA494" s="2"/>
      <c r="YB494" s="2"/>
      <c r="YC494" s="2"/>
      <c r="YD494" s="2"/>
      <c r="YE494" s="2"/>
      <c r="YF494" s="2"/>
      <c r="YG494" s="2"/>
      <c r="YH494" s="2"/>
      <c r="YI494" s="2"/>
      <c r="YJ494" s="2"/>
      <c r="YK494" s="2"/>
      <c r="YL494" s="2"/>
      <c r="YM494" s="2"/>
      <c r="YN494" s="2"/>
      <c r="YO494" s="2"/>
      <c r="YP494" s="2"/>
      <c r="YQ494" s="2"/>
      <c r="YR494" s="2"/>
      <c r="YS494" s="2"/>
      <c r="YT494" s="2"/>
      <c r="YU494" s="2"/>
      <c r="YV494" s="2"/>
      <c r="YW494" s="2"/>
      <c r="YX494" s="2"/>
      <c r="YY494" s="2"/>
      <c r="YZ494" s="2"/>
      <c r="ZA494" s="2"/>
      <c r="ZB494" s="2"/>
      <c r="ZC494" s="2"/>
      <c r="ZD494" s="2"/>
      <c r="ZE494" s="2"/>
      <c r="ZF494" s="2"/>
      <c r="ZG494" s="2"/>
      <c r="ZH494" s="2"/>
      <c r="ZI494" s="2"/>
      <c r="ZJ494" s="2"/>
      <c r="ZK494" s="2"/>
      <c r="ZL494" s="2"/>
      <c r="ZM494" s="2"/>
      <c r="ZN494" s="2"/>
      <c r="ZO494" s="2"/>
      <c r="ZP494" s="2"/>
      <c r="ZQ494" s="2"/>
      <c r="ZR494" s="2"/>
      <c r="ZS494" s="2"/>
      <c r="ZT494" s="2"/>
      <c r="ZU494" s="2"/>
      <c r="ZV494" s="2"/>
      <c r="ZW494" s="2"/>
      <c r="ZX494" s="2"/>
      <c r="ZY494" s="2"/>
      <c r="ZZ494" s="2"/>
      <c r="AAA494" s="2"/>
      <c r="AAB494" s="2"/>
      <c r="AAC494" s="2"/>
      <c r="AAD494" s="2"/>
      <c r="AAE494" s="2"/>
      <c r="AAF494" s="2"/>
      <c r="AAG494" s="2"/>
      <c r="AAH494" s="2"/>
      <c r="AAI494" s="2"/>
      <c r="AAJ494" s="2"/>
      <c r="AAK494" s="2"/>
      <c r="AAL494" s="2"/>
      <c r="AAM494" s="2"/>
      <c r="AAN494" s="2"/>
      <c r="AAO494" s="2"/>
      <c r="AAP494" s="2"/>
      <c r="AAQ494" s="2"/>
      <c r="AAR494" s="2"/>
      <c r="AAS494" s="2"/>
      <c r="AAT494" s="2"/>
      <c r="AAU494" s="2"/>
      <c r="AAV494" s="2"/>
      <c r="AAW494" s="2"/>
      <c r="AAX494" s="2"/>
      <c r="AAY494" s="2"/>
      <c r="AAZ494" s="2"/>
      <c r="ABA494" s="2"/>
      <c r="ABB494" s="2"/>
      <c r="ABC494" s="2"/>
      <c r="ABD494" s="2"/>
      <c r="ABE494" s="2"/>
      <c r="ABF494" s="2"/>
      <c r="ABG494" s="2"/>
      <c r="ABH494" s="2"/>
      <c r="ABI494" s="2"/>
      <c r="ABJ494" s="2"/>
      <c r="ABK494" s="2"/>
      <c r="ABL494" s="2"/>
      <c r="ABM494" s="2"/>
      <c r="ABN494" s="2"/>
      <c r="ABO494" s="2"/>
      <c r="ABP494" s="2"/>
      <c r="ABQ494" s="2"/>
      <c r="ABR494" s="2"/>
      <c r="ABS494" s="2"/>
      <c r="ABT494" s="2"/>
      <c r="ABU494" s="2"/>
      <c r="ABV494" s="2"/>
      <c r="ABW494" s="2"/>
      <c r="ABX494" s="2"/>
      <c r="ABY494" s="2"/>
      <c r="ABZ494" s="2"/>
      <c r="ACA494" s="2"/>
      <c r="ACB494" s="2"/>
      <c r="ACC494" s="2"/>
      <c r="ACD494" s="2"/>
      <c r="ACE494" s="2"/>
      <c r="ACF494" s="2"/>
      <c r="ACG494" s="2"/>
      <c r="ACH494" s="2"/>
      <c r="ACI494" s="2"/>
      <c r="ACJ494" s="2"/>
      <c r="ACK494" s="2"/>
      <c r="ACL494" s="2"/>
      <c r="ACM494" s="2"/>
      <c r="ACN494" s="2"/>
      <c r="ACO494" s="2"/>
      <c r="ACP494" s="2"/>
      <c r="ACQ494" s="2"/>
      <c r="ACR494" s="2"/>
      <c r="ACS494" s="2"/>
      <c r="ACT494" s="2"/>
      <c r="ACU494" s="2"/>
      <c r="ACV494" s="2"/>
      <c r="ACW494" s="2"/>
      <c r="ACX494" s="2"/>
      <c r="ACY494" s="2"/>
      <c r="ACZ494" s="2"/>
      <c r="ADA494" s="2"/>
      <c r="ADB494" s="2"/>
      <c r="ADC494" s="2"/>
      <c r="ADD494" s="2"/>
      <c r="ADE494" s="2"/>
      <c r="ADF494" s="2"/>
      <c r="ADG494" s="2"/>
      <c r="ADH494" s="2"/>
      <c r="ADI494" s="2"/>
      <c r="ADJ494" s="2"/>
      <c r="ADK494" s="2"/>
      <c r="ADL494" s="2"/>
      <c r="ADM494" s="2"/>
      <c r="ADN494" s="2"/>
      <c r="ADO494" s="2"/>
      <c r="ADP494" s="2"/>
      <c r="ADQ494" s="2"/>
      <c r="ADR494" s="2"/>
      <c r="ADS494" s="2"/>
      <c r="ADT494" s="2"/>
      <c r="ADU494" s="2"/>
      <c r="ADV494" s="2"/>
      <c r="ADW494" s="2"/>
      <c r="ADX494" s="2"/>
      <c r="ADY494" s="2"/>
      <c r="ADZ494" s="2"/>
      <c r="AEA494" s="2"/>
      <c r="AEB494" s="2"/>
      <c r="AEC494" s="2"/>
      <c r="AED494" s="2"/>
      <c r="AEE494" s="2"/>
      <c r="AEF494" s="2"/>
      <c r="AEG494" s="2"/>
      <c r="AEH494" s="2"/>
      <c r="AEI494" s="2"/>
      <c r="AEJ494" s="2"/>
      <c r="AEK494" s="2"/>
      <c r="AEL494" s="2"/>
      <c r="AEM494" s="2"/>
      <c r="AEN494" s="2"/>
      <c r="AEO494" s="2"/>
      <c r="AEP494" s="2"/>
      <c r="AEQ494" s="2"/>
      <c r="AER494" s="2"/>
      <c r="AES494" s="2"/>
      <c r="AET494" s="2"/>
      <c r="AEU494" s="2"/>
      <c r="AEV494" s="2"/>
      <c r="AEW494" s="2"/>
      <c r="AEX494" s="2"/>
      <c r="AEY494" s="2"/>
      <c r="AEZ494" s="2"/>
      <c r="AFA494" s="2"/>
      <c r="AFB494" s="2"/>
      <c r="AFC494" s="2"/>
      <c r="AFD494" s="2"/>
      <c r="AFE494" s="2"/>
      <c r="AFF494" s="2"/>
      <c r="AFG494" s="2"/>
      <c r="AFH494" s="2"/>
      <c r="AFI494" s="2"/>
      <c r="AFJ494" s="2"/>
      <c r="AFK494" s="2"/>
      <c r="AFL494" s="2"/>
      <c r="AFM494" s="2"/>
      <c r="AFN494" s="2"/>
      <c r="AFO494" s="2"/>
      <c r="AFP494" s="2"/>
      <c r="AFQ494" s="2"/>
      <c r="AFR494" s="2"/>
      <c r="AFS494" s="2"/>
      <c r="AFT494" s="2"/>
      <c r="AFU494" s="2"/>
      <c r="AFV494" s="2"/>
      <c r="AFW494" s="2"/>
      <c r="AFX494" s="2"/>
      <c r="AFY494" s="2"/>
      <c r="AFZ494" s="2"/>
      <c r="AGA494" s="2"/>
      <c r="AGB494" s="2"/>
      <c r="AGC494" s="2"/>
      <c r="AGD494" s="2"/>
      <c r="AGE494" s="2"/>
      <c r="AGF494" s="2"/>
      <c r="AGG494" s="2"/>
      <c r="AGH494" s="2"/>
      <c r="AGI494" s="2"/>
      <c r="AGJ494" s="2"/>
      <c r="AGK494" s="2"/>
      <c r="AGL494" s="2"/>
      <c r="AGM494" s="2"/>
      <c r="AGN494" s="2"/>
      <c r="AGO494" s="2"/>
      <c r="AGP494" s="2"/>
      <c r="AGQ494" s="2"/>
      <c r="AGR494" s="2"/>
      <c r="AGS494" s="2"/>
      <c r="AGT494" s="2"/>
      <c r="AGU494" s="2"/>
      <c r="AGV494" s="2"/>
      <c r="AGW494" s="2"/>
      <c r="AGX494" s="2"/>
      <c r="AGY494" s="2"/>
      <c r="AGZ494" s="2"/>
      <c r="AHA494" s="2"/>
      <c r="AHB494" s="2"/>
      <c r="AHC494" s="2"/>
      <c r="AHD494" s="2"/>
      <c r="AHE494" s="2"/>
      <c r="AHF494" s="2"/>
      <c r="AHG494" s="2"/>
      <c r="AHH494" s="2"/>
      <c r="AHI494" s="2"/>
      <c r="AHJ494" s="2"/>
      <c r="AHK494" s="2"/>
      <c r="AHL494" s="2"/>
      <c r="AHM494" s="2"/>
      <c r="AHN494" s="2"/>
      <c r="AHO494" s="2"/>
      <c r="AHP494" s="2"/>
      <c r="AHQ494" s="2"/>
      <c r="AHR494" s="2"/>
      <c r="AHS494" s="2"/>
      <c r="AHT494" s="2"/>
      <c r="AHU494" s="2"/>
      <c r="AHV494" s="2"/>
      <c r="AHW494" s="2"/>
      <c r="AHX494" s="2"/>
      <c r="AHY494" s="2"/>
      <c r="AHZ494" s="2"/>
      <c r="AIA494" s="2"/>
      <c r="AIB494" s="2"/>
      <c r="AIC494" s="2"/>
      <c r="AID494" s="2"/>
      <c r="AIE494" s="2"/>
      <c r="AIF494" s="2"/>
      <c r="AIG494" s="2"/>
      <c r="AIH494" s="2"/>
      <c r="AII494" s="2"/>
      <c r="AIJ494" s="2"/>
      <c r="AIK494" s="2"/>
      <c r="AIL494" s="2"/>
      <c r="AIM494" s="2"/>
      <c r="AIN494" s="2"/>
      <c r="AIO494" s="2"/>
      <c r="AIP494" s="2"/>
      <c r="AIQ494" s="2"/>
      <c r="AIR494" s="2"/>
      <c r="AIS494" s="2"/>
      <c r="AIT494" s="2"/>
      <c r="AIU494" s="2"/>
      <c r="AIV494" s="2"/>
      <c r="AIW494" s="2"/>
      <c r="AIX494" s="2"/>
      <c r="AIY494" s="2"/>
      <c r="AIZ494" s="2"/>
      <c r="AJA494" s="2"/>
      <c r="AJB494" s="2"/>
      <c r="AJC494" s="2"/>
      <c r="AJD494" s="2"/>
      <c r="AJE494" s="2"/>
      <c r="AJF494" s="2"/>
      <c r="AJG494" s="2"/>
      <c r="AJH494" s="2"/>
      <c r="AJI494" s="2"/>
      <c r="AJJ494" s="2"/>
      <c r="AJK494" s="2"/>
      <c r="AJL494" s="2"/>
      <c r="AJM494" s="2"/>
      <c r="AJN494" s="2"/>
      <c r="AJO494" s="2"/>
      <c r="AJP494" s="2"/>
      <c r="AJQ494" s="2"/>
      <c r="AJR494" s="2"/>
      <c r="AJS494" s="2"/>
      <c r="AJT494" s="2"/>
      <c r="AJU494" s="2"/>
      <c r="AJV494" s="2"/>
      <c r="AJW494" s="2"/>
      <c r="AJX494" s="2"/>
      <c r="AJY494" s="2"/>
      <c r="AJZ494" s="2"/>
      <c r="AKA494" s="2"/>
      <c r="AKB494" s="2"/>
      <c r="AKC494" s="2"/>
      <c r="AKD494" s="2"/>
      <c r="AKE494" s="2"/>
      <c r="AKF494" s="2"/>
      <c r="AKG494" s="2"/>
      <c r="AKH494" s="2"/>
      <c r="AKI494" s="2"/>
      <c r="AKJ494" s="2"/>
      <c r="AKK494" s="2"/>
      <c r="AKL494" s="2"/>
      <c r="AKM494" s="2"/>
      <c r="AKN494" s="2"/>
      <c r="AKO494" s="2"/>
      <c r="AKP494" s="2"/>
      <c r="AKQ494" s="2"/>
      <c r="AKR494" s="2"/>
      <c r="AKS494" s="2"/>
      <c r="AKT494" s="2"/>
      <c r="AKU494" s="2"/>
      <c r="AKV494" s="2"/>
      <c r="AKW494" s="2"/>
      <c r="AKX494" s="2"/>
      <c r="AKY494" s="2"/>
      <c r="AKZ494" s="2"/>
      <c r="ALA494" s="2"/>
      <c r="ALB494" s="1"/>
      <c r="ALC494" s="1"/>
      <c r="ALD494" s="1"/>
      <c r="ALE494" s="1"/>
      <c r="ALF494" s="1"/>
      <c r="ALG494" s="1"/>
      <c r="ALH494" s="1"/>
      <c r="ALI494" s="1"/>
      <c r="ALJ494" s="1"/>
      <c r="ALK494" s="1"/>
      <c r="ALL494" s="1"/>
      <c r="ALM494" s="1"/>
      <c r="ALN494" s="1"/>
      <c r="ALO494" s="1"/>
      <c r="ALP494" s="1"/>
      <c r="ALQ494" s="1"/>
      <c r="ALR494" s="1"/>
      <c r="ALS494"/>
      <c r="ALT494"/>
      <c r="ALU494"/>
      <c r="ALV494"/>
      <c r="ALW494"/>
      <c r="ALX494"/>
      <c r="ALY494"/>
      <c r="ALZ494"/>
      <c r="AMA494"/>
      <c r="AMB494"/>
      <c r="AMC494"/>
      <c r="AMD494"/>
      <c r="AME494"/>
      <c r="AMF494"/>
      <c r="AMG494"/>
      <c r="AMH494"/>
      <c r="AMI494"/>
      <c r="AMJ494"/>
    </row>
    <row r="495" spans="1:1024" s="37" customFormat="1">
      <c r="A495" s="1"/>
      <c r="B495" s="1"/>
      <c r="C495" s="1"/>
      <c r="D495" s="1"/>
      <c r="E495" s="1"/>
      <c r="F495" s="1"/>
      <c r="G495" s="1"/>
      <c r="H495" s="1"/>
      <c r="I495" s="1"/>
      <c r="J495" s="10"/>
      <c r="K495" s="10"/>
      <c r="L495" s="10"/>
      <c r="M495" s="50"/>
      <c r="N495" s="50"/>
      <c r="O495" s="1"/>
      <c r="P495" s="1"/>
      <c r="Q495" s="51"/>
      <c r="VZ495" s="2"/>
      <c r="WA495" s="2"/>
      <c r="WB495" s="2"/>
      <c r="WC495" s="2"/>
      <c r="WD495" s="2"/>
      <c r="WE495" s="2"/>
      <c r="WF495" s="2"/>
      <c r="WG495" s="2"/>
      <c r="WH495" s="2"/>
      <c r="WI495" s="2"/>
      <c r="WJ495" s="2"/>
      <c r="WK495" s="2"/>
      <c r="WL495" s="2"/>
      <c r="WM495" s="2"/>
      <c r="WN495" s="2"/>
      <c r="WO495" s="2"/>
      <c r="WP495" s="2"/>
      <c r="WQ495" s="2"/>
      <c r="WR495" s="2"/>
      <c r="WS495" s="2"/>
      <c r="WT495" s="2"/>
      <c r="WU495" s="2"/>
      <c r="WV495" s="2"/>
      <c r="WW495" s="2"/>
      <c r="WX495" s="2"/>
      <c r="WY495" s="2"/>
      <c r="WZ495" s="2"/>
      <c r="XA495" s="2"/>
      <c r="XB495" s="2"/>
      <c r="XC495" s="2"/>
      <c r="XD495" s="2"/>
      <c r="XE495" s="2"/>
      <c r="XF495" s="2"/>
      <c r="XG495" s="2"/>
      <c r="XH495" s="2"/>
      <c r="XI495" s="2"/>
      <c r="XJ495" s="2"/>
      <c r="XK495" s="2"/>
      <c r="XL495" s="2"/>
      <c r="XM495" s="2"/>
      <c r="XN495" s="2"/>
      <c r="XO495" s="2"/>
      <c r="XP495" s="2"/>
      <c r="XQ495" s="2"/>
      <c r="XR495" s="2"/>
      <c r="XS495" s="2"/>
      <c r="XT495" s="2"/>
      <c r="XU495" s="2"/>
      <c r="XV495" s="2"/>
      <c r="XW495" s="2"/>
      <c r="XX495" s="2"/>
      <c r="XY495" s="2"/>
      <c r="XZ495" s="2"/>
      <c r="YA495" s="2"/>
      <c r="YB495" s="2"/>
      <c r="YC495" s="2"/>
      <c r="YD495" s="2"/>
      <c r="YE495" s="2"/>
      <c r="YF495" s="2"/>
      <c r="YG495" s="2"/>
      <c r="YH495" s="2"/>
      <c r="YI495" s="2"/>
      <c r="YJ495" s="2"/>
      <c r="YK495" s="2"/>
      <c r="YL495" s="2"/>
      <c r="YM495" s="2"/>
      <c r="YN495" s="2"/>
      <c r="YO495" s="2"/>
      <c r="YP495" s="2"/>
      <c r="YQ495" s="2"/>
      <c r="YR495" s="2"/>
      <c r="YS495" s="2"/>
      <c r="YT495" s="2"/>
      <c r="YU495" s="2"/>
      <c r="YV495" s="2"/>
      <c r="YW495" s="2"/>
      <c r="YX495" s="2"/>
      <c r="YY495" s="2"/>
      <c r="YZ495" s="2"/>
      <c r="ZA495" s="2"/>
      <c r="ZB495" s="2"/>
      <c r="ZC495" s="2"/>
      <c r="ZD495" s="2"/>
      <c r="ZE495" s="2"/>
      <c r="ZF495" s="2"/>
      <c r="ZG495" s="2"/>
      <c r="ZH495" s="2"/>
      <c r="ZI495" s="2"/>
      <c r="ZJ495" s="2"/>
      <c r="ZK495" s="2"/>
      <c r="ZL495" s="2"/>
      <c r="ZM495" s="2"/>
      <c r="ZN495" s="2"/>
      <c r="ZO495" s="2"/>
      <c r="ZP495" s="2"/>
      <c r="ZQ495" s="2"/>
      <c r="ZR495" s="2"/>
      <c r="ZS495" s="2"/>
      <c r="ZT495" s="2"/>
      <c r="ZU495" s="2"/>
      <c r="ZV495" s="2"/>
      <c r="ZW495" s="2"/>
      <c r="ZX495" s="2"/>
      <c r="ZY495" s="2"/>
      <c r="ZZ495" s="2"/>
      <c r="AAA495" s="2"/>
      <c r="AAB495" s="2"/>
      <c r="AAC495" s="2"/>
      <c r="AAD495" s="2"/>
      <c r="AAE495" s="2"/>
      <c r="AAF495" s="2"/>
      <c r="AAG495" s="2"/>
      <c r="AAH495" s="2"/>
      <c r="AAI495" s="2"/>
      <c r="AAJ495" s="2"/>
      <c r="AAK495" s="2"/>
      <c r="AAL495" s="2"/>
      <c r="AAM495" s="2"/>
      <c r="AAN495" s="2"/>
      <c r="AAO495" s="2"/>
      <c r="AAP495" s="2"/>
      <c r="AAQ495" s="2"/>
      <c r="AAR495" s="2"/>
      <c r="AAS495" s="2"/>
      <c r="AAT495" s="2"/>
      <c r="AAU495" s="2"/>
      <c r="AAV495" s="2"/>
      <c r="AAW495" s="2"/>
      <c r="AAX495" s="2"/>
      <c r="AAY495" s="2"/>
      <c r="AAZ495" s="2"/>
      <c r="ABA495" s="2"/>
      <c r="ABB495" s="2"/>
      <c r="ABC495" s="2"/>
      <c r="ABD495" s="2"/>
      <c r="ABE495" s="2"/>
      <c r="ABF495" s="2"/>
      <c r="ABG495" s="2"/>
      <c r="ABH495" s="2"/>
      <c r="ABI495" s="2"/>
      <c r="ABJ495" s="2"/>
      <c r="ABK495" s="2"/>
      <c r="ABL495" s="2"/>
      <c r="ABM495" s="2"/>
      <c r="ABN495" s="2"/>
      <c r="ABO495" s="2"/>
      <c r="ABP495" s="2"/>
      <c r="ABQ495" s="2"/>
      <c r="ABR495" s="2"/>
      <c r="ABS495" s="2"/>
      <c r="ABT495" s="2"/>
      <c r="ABU495" s="2"/>
      <c r="ABV495" s="2"/>
      <c r="ABW495" s="2"/>
      <c r="ABX495" s="2"/>
      <c r="ABY495" s="2"/>
      <c r="ABZ495" s="2"/>
      <c r="ACA495" s="2"/>
      <c r="ACB495" s="2"/>
      <c r="ACC495" s="2"/>
      <c r="ACD495" s="2"/>
      <c r="ACE495" s="2"/>
      <c r="ACF495" s="2"/>
      <c r="ACG495" s="2"/>
      <c r="ACH495" s="2"/>
      <c r="ACI495" s="2"/>
      <c r="ACJ495" s="2"/>
      <c r="ACK495" s="2"/>
      <c r="ACL495" s="2"/>
      <c r="ACM495" s="2"/>
      <c r="ACN495" s="2"/>
      <c r="ACO495" s="2"/>
      <c r="ACP495" s="2"/>
      <c r="ACQ495" s="2"/>
      <c r="ACR495" s="2"/>
      <c r="ACS495" s="2"/>
      <c r="ACT495" s="2"/>
      <c r="ACU495" s="2"/>
      <c r="ACV495" s="2"/>
      <c r="ACW495" s="2"/>
      <c r="ACX495" s="2"/>
      <c r="ACY495" s="2"/>
      <c r="ACZ495" s="2"/>
      <c r="ADA495" s="2"/>
      <c r="ADB495" s="2"/>
      <c r="ADC495" s="2"/>
      <c r="ADD495" s="2"/>
      <c r="ADE495" s="2"/>
      <c r="ADF495" s="2"/>
      <c r="ADG495" s="2"/>
      <c r="ADH495" s="2"/>
      <c r="ADI495" s="2"/>
      <c r="ADJ495" s="2"/>
      <c r="ADK495" s="2"/>
      <c r="ADL495" s="2"/>
      <c r="ADM495" s="2"/>
      <c r="ADN495" s="2"/>
      <c r="ADO495" s="2"/>
      <c r="ADP495" s="2"/>
      <c r="ADQ495" s="2"/>
      <c r="ADR495" s="2"/>
      <c r="ADS495" s="2"/>
      <c r="ADT495" s="2"/>
      <c r="ADU495" s="2"/>
      <c r="ADV495" s="2"/>
      <c r="ADW495" s="2"/>
      <c r="ADX495" s="2"/>
      <c r="ADY495" s="2"/>
      <c r="ADZ495" s="2"/>
      <c r="AEA495" s="2"/>
      <c r="AEB495" s="2"/>
      <c r="AEC495" s="2"/>
      <c r="AED495" s="2"/>
      <c r="AEE495" s="2"/>
      <c r="AEF495" s="2"/>
      <c r="AEG495" s="2"/>
      <c r="AEH495" s="2"/>
      <c r="AEI495" s="2"/>
      <c r="AEJ495" s="2"/>
      <c r="AEK495" s="2"/>
      <c r="AEL495" s="2"/>
      <c r="AEM495" s="2"/>
      <c r="AEN495" s="2"/>
      <c r="AEO495" s="2"/>
      <c r="AEP495" s="2"/>
      <c r="AEQ495" s="2"/>
      <c r="AER495" s="2"/>
      <c r="AES495" s="2"/>
      <c r="AET495" s="2"/>
      <c r="AEU495" s="2"/>
      <c r="AEV495" s="2"/>
      <c r="AEW495" s="2"/>
      <c r="AEX495" s="2"/>
      <c r="AEY495" s="2"/>
      <c r="AEZ495" s="2"/>
      <c r="AFA495" s="2"/>
      <c r="AFB495" s="2"/>
      <c r="AFC495" s="2"/>
      <c r="AFD495" s="2"/>
      <c r="AFE495" s="2"/>
      <c r="AFF495" s="2"/>
      <c r="AFG495" s="2"/>
      <c r="AFH495" s="2"/>
      <c r="AFI495" s="2"/>
      <c r="AFJ495" s="2"/>
      <c r="AFK495" s="2"/>
      <c r="AFL495" s="2"/>
      <c r="AFM495" s="2"/>
      <c r="AFN495" s="2"/>
      <c r="AFO495" s="2"/>
      <c r="AFP495" s="2"/>
      <c r="AFQ495" s="2"/>
      <c r="AFR495" s="2"/>
      <c r="AFS495" s="2"/>
      <c r="AFT495" s="2"/>
      <c r="AFU495" s="2"/>
      <c r="AFV495" s="2"/>
      <c r="AFW495" s="2"/>
      <c r="AFX495" s="2"/>
      <c r="AFY495" s="2"/>
      <c r="AFZ495" s="2"/>
      <c r="AGA495" s="2"/>
      <c r="AGB495" s="2"/>
      <c r="AGC495" s="2"/>
      <c r="AGD495" s="2"/>
      <c r="AGE495" s="2"/>
      <c r="AGF495" s="2"/>
      <c r="AGG495" s="2"/>
      <c r="AGH495" s="2"/>
      <c r="AGI495" s="2"/>
      <c r="AGJ495" s="2"/>
      <c r="AGK495" s="2"/>
      <c r="AGL495" s="2"/>
      <c r="AGM495" s="2"/>
      <c r="AGN495" s="2"/>
      <c r="AGO495" s="2"/>
      <c r="AGP495" s="2"/>
      <c r="AGQ495" s="2"/>
      <c r="AGR495" s="2"/>
      <c r="AGS495" s="2"/>
      <c r="AGT495" s="2"/>
      <c r="AGU495" s="2"/>
      <c r="AGV495" s="2"/>
      <c r="AGW495" s="2"/>
      <c r="AGX495" s="2"/>
      <c r="AGY495" s="2"/>
      <c r="AGZ495" s="2"/>
      <c r="AHA495" s="2"/>
      <c r="AHB495" s="2"/>
      <c r="AHC495" s="2"/>
      <c r="AHD495" s="2"/>
      <c r="AHE495" s="2"/>
      <c r="AHF495" s="2"/>
      <c r="AHG495" s="2"/>
      <c r="AHH495" s="2"/>
      <c r="AHI495" s="2"/>
      <c r="AHJ495" s="2"/>
      <c r="AHK495" s="2"/>
      <c r="AHL495" s="2"/>
      <c r="AHM495" s="2"/>
      <c r="AHN495" s="2"/>
      <c r="AHO495" s="2"/>
      <c r="AHP495" s="2"/>
      <c r="AHQ495" s="2"/>
      <c r="AHR495" s="2"/>
      <c r="AHS495" s="2"/>
      <c r="AHT495" s="2"/>
      <c r="AHU495" s="2"/>
      <c r="AHV495" s="2"/>
      <c r="AHW495" s="2"/>
      <c r="AHX495" s="2"/>
      <c r="AHY495" s="2"/>
      <c r="AHZ495" s="2"/>
      <c r="AIA495" s="2"/>
      <c r="AIB495" s="2"/>
      <c r="AIC495" s="2"/>
      <c r="AID495" s="2"/>
      <c r="AIE495" s="2"/>
      <c r="AIF495" s="2"/>
      <c r="AIG495" s="2"/>
      <c r="AIH495" s="2"/>
      <c r="AII495" s="2"/>
      <c r="AIJ495" s="2"/>
      <c r="AIK495" s="2"/>
      <c r="AIL495" s="2"/>
      <c r="AIM495" s="2"/>
      <c r="AIN495" s="2"/>
      <c r="AIO495" s="2"/>
      <c r="AIP495" s="2"/>
      <c r="AIQ495" s="2"/>
      <c r="AIR495" s="2"/>
      <c r="AIS495" s="2"/>
      <c r="AIT495" s="2"/>
      <c r="AIU495" s="2"/>
      <c r="AIV495" s="2"/>
      <c r="AIW495" s="2"/>
      <c r="AIX495" s="2"/>
      <c r="AIY495" s="2"/>
      <c r="AIZ495" s="2"/>
      <c r="AJA495" s="2"/>
      <c r="AJB495" s="2"/>
      <c r="AJC495" s="2"/>
      <c r="AJD495" s="2"/>
      <c r="AJE495" s="2"/>
      <c r="AJF495" s="2"/>
      <c r="AJG495" s="2"/>
      <c r="AJH495" s="2"/>
      <c r="AJI495" s="2"/>
      <c r="AJJ495" s="2"/>
      <c r="AJK495" s="2"/>
      <c r="AJL495" s="2"/>
      <c r="AJM495" s="2"/>
      <c r="AJN495" s="2"/>
      <c r="AJO495" s="2"/>
      <c r="AJP495" s="2"/>
      <c r="AJQ495" s="2"/>
      <c r="AJR495" s="2"/>
      <c r="AJS495" s="2"/>
      <c r="AJT495" s="2"/>
      <c r="AJU495" s="2"/>
      <c r="AJV495" s="2"/>
      <c r="AJW495" s="2"/>
      <c r="AJX495" s="2"/>
      <c r="AJY495" s="2"/>
      <c r="AJZ495" s="2"/>
      <c r="AKA495" s="2"/>
      <c r="AKB495" s="2"/>
      <c r="AKC495" s="2"/>
      <c r="AKD495" s="2"/>
      <c r="AKE495" s="2"/>
      <c r="AKF495" s="2"/>
      <c r="AKG495" s="2"/>
      <c r="AKH495" s="2"/>
      <c r="AKI495" s="2"/>
      <c r="AKJ495" s="2"/>
      <c r="AKK495" s="2"/>
      <c r="AKL495" s="2"/>
      <c r="AKM495" s="2"/>
      <c r="AKN495" s="2"/>
      <c r="AKO495" s="2"/>
      <c r="AKP495" s="2"/>
      <c r="AKQ495" s="2"/>
      <c r="AKR495" s="2"/>
      <c r="AKS495" s="2"/>
      <c r="AKT495" s="2"/>
      <c r="AKU495" s="2"/>
      <c r="AKV495" s="2"/>
      <c r="AKW495" s="2"/>
      <c r="AKX495" s="2"/>
      <c r="AKY495" s="2"/>
      <c r="AKZ495" s="2"/>
      <c r="ALA495" s="2"/>
      <c r="ALB495" s="1"/>
      <c r="ALC495" s="1"/>
      <c r="ALD495" s="1"/>
      <c r="ALE495" s="1"/>
      <c r="ALF495" s="1"/>
      <c r="ALG495" s="1"/>
      <c r="ALH495" s="1"/>
      <c r="ALI495" s="1"/>
      <c r="ALJ495" s="1"/>
      <c r="ALK495" s="1"/>
      <c r="ALL495" s="1"/>
      <c r="ALM495" s="1"/>
      <c r="ALN495" s="1"/>
      <c r="ALO495" s="1"/>
      <c r="ALP495" s="1"/>
      <c r="ALQ495" s="1"/>
      <c r="ALR495" s="1"/>
      <c r="ALS495"/>
      <c r="ALT495"/>
      <c r="ALU495"/>
      <c r="ALV495"/>
      <c r="ALW495"/>
      <c r="ALX495"/>
      <c r="ALY495"/>
      <c r="ALZ495"/>
      <c r="AMA495"/>
      <c r="AMB495"/>
      <c r="AMC495"/>
      <c r="AMD495"/>
      <c r="AME495"/>
      <c r="AMF495"/>
      <c r="AMG495"/>
      <c r="AMH495"/>
      <c r="AMI495"/>
      <c r="AMJ495"/>
    </row>
    <row r="496" spans="1:1024" s="37" customFormat="1">
      <c r="A496" s="1"/>
      <c r="B496" s="1"/>
      <c r="C496" s="1"/>
      <c r="D496" s="1"/>
      <c r="E496" s="1"/>
      <c r="F496" s="1"/>
      <c r="G496" s="1"/>
      <c r="H496" s="1"/>
      <c r="I496" s="1"/>
      <c r="J496" s="10"/>
      <c r="K496" s="10"/>
      <c r="L496" s="10"/>
      <c r="M496" s="50"/>
      <c r="N496" s="50"/>
      <c r="O496" s="1"/>
      <c r="P496" s="1"/>
      <c r="Q496" s="51"/>
      <c r="VZ496" s="2"/>
      <c r="WA496" s="2"/>
      <c r="WB496" s="2"/>
      <c r="WC496" s="2"/>
      <c r="WD496" s="2"/>
      <c r="WE496" s="2"/>
      <c r="WF496" s="2"/>
      <c r="WG496" s="2"/>
      <c r="WH496" s="2"/>
      <c r="WI496" s="2"/>
      <c r="WJ496" s="2"/>
      <c r="WK496" s="2"/>
      <c r="WL496" s="2"/>
      <c r="WM496" s="2"/>
      <c r="WN496" s="2"/>
      <c r="WO496" s="2"/>
      <c r="WP496" s="2"/>
      <c r="WQ496" s="2"/>
      <c r="WR496" s="2"/>
      <c r="WS496" s="2"/>
      <c r="WT496" s="2"/>
      <c r="WU496" s="2"/>
      <c r="WV496" s="2"/>
      <c r="WW496" s="2"/>
      <c r="WX496" s="2"/>
      <c r="WY496" s="2"/>
      <c r="WZ496" s="2"/>
      <c r="XA496" s="2"/>
      <c r="XB496" s="2"/>
      <c r="XC496" s="2"/>
      <c r="XD496" s="2"/>
      <c r="XE496" s="2"/>
      <c r="XF496" s="2"/>
      <c r="XG496" s="2"/>
      <c r="XH496" s="2"/>
      <c r="XI496" s="2"/>
      <c r="XJ496" s="2"/>
      <c r="XK496" s="2"/>
      <c r="XL496" s="2"/>
      <c r="XM496" s="2"/>
      <c r="XN496" s="2"/>
      <c r="XO496" s="2"/>
      <c r="XP496" s="2"/>
      <c r="XQ496" s="2"/>
      <c r="XR496" s="2"/>
      <c r="XS496" s="2"/>
      <c r="XT496" s="2"/>
      <c r="XU496" s="2"/>
      <c r="XV496" s="2"/>
      <c r="XW496" s="2"/>
      <c r="XX496" s="2"/>
      <c r="XY496" s="2"/>
      <c r="XZ496" s="2"/>
      <c r="YA496" s="2"/>
      <c r="YB496" s="2"/>
      <c r="YC496" s="2"/>
      <c r="YD496" s="2"/>
      <c r="YE496" s="2"/>
      <c r="YF496" s="2"/>
      <c r="YG496" s="2"/>
      <c r="YH496" s="2"/>
      <c r="YI496" s="2"/>
      <c r="YJ496" s="2"/>
      <c r="YK496" s="2"/>
      <c r="YL496" s="2"/>
      <c r="YM496" s="2"/>
      <c r="YN496" s="2"/>
      <c r="YO496" s="2"/>
      <c r="YP496" s="2"/>
      <c r="YQ496" s="2"/>
      <c r="YR496" s="2"/>
      <c r="YS496" s="2"/>
      <c r="YT496" s="2"/>
      <c r="YU496" s="2"/>
      <c r="YV496" s="2"/>
      <c r="YW496" s="2"/>
      <c r="YX496" s="2"/>
      <c r="YY496" s="2"/>
      <c r="YZ496" s="2"/>
      <c r="ZA496" s="2"/>
      <c r="ZB496" s="2"/>
      <c r="ZC496" s="2"/>
      <c r="ZD496" s="2"/>
      <c r="ZE496" s="2"/>
      <c r="ZF496" s="2"/>
      <c r="ZG496" s="2"/>
      <c r="ZH496" s="2"/>
      <c r="ZI496" s="2"/>
      <c r="ZJ496" s="2"/>
      <c r="ZK496" s="2"/>
      <c r="ZL496" s="2"/>
      <c r="ZM496" s="2"/>
      <c r="ZN496" s="2"/>
      <c r="ZO496" s="2"/>
      <c r="ZP496" s="2"/>
      <c r="ZQ496" s="2"/>
      <c r="ZR496" s="2"/>
      <c r="ZS496" s="2"/>
      <c r="ZT496" s="2"/>
      <c r="ZU496" s="2"/>
      <c r="ZV496" s="2"/>
      <c r="ZW496" s="2"/>
      <c r="ZX496" s="2"/>
      <c r="ZY496" s="2"/>
      <c r="ZZ496" s="2"/>
      <c r="AAA496" s="2"/>
      <c r="AAB496" s="2"/>
      <c r="AAC496" s="2"/>
      <c r="AAD496" s="2"/>
      <c r="AAE496" s="2"/>
      <c r="AAF496" s="2"/>
      <c r="AAG496" s="2"/>
      <c r="AAH496" s="2"/>
      <c r="AAI496" s="2"/>
      <c r="AAJ496" s="2"/>
      <c r="AAK496" s="2"/>
      <c r="AAL496" s="2"/>
      <c r="AAM496" s="2"/>
      <c r="AAN496" s="2"/>
      <c r="AAO496" s="2"/>
      <c r="AAP496" s="2"/>
      <c r="AAQ496" s="2"/>
      <c r="AAR496" s="2"/>
      <c r="AAS496" s="2"/>
      <c r="AAT496" s="2"/>
      <c r="AAU496" s="2"/>
      <c r="AAV496" s="2"/>
      <c r="AAW496" s="2"/>
      <c r="AAX496" s="2"/>
      <c r="AAY496" s="2"/>
      <c r="AAZ496" s="2"/>
      <c r="ABA496" s="2"/>
      <c r="ABB496" s="2"/>
      <c r="ABC496" s="2"/>
      <c r="ABD496" s="2"/>
      <c r="ABE496" s="2"/>
      <c r="ABF496" s="2"/>
      <c r="ABG496" s="2"/>
      <c r="ABH496" s="2"/>
      <c r="ABI496" s="2"/>
      <c r="ABJ496" s="2"/>
      <c r="ABK496" s="2"/>
      <c r="ABL496" s="2"/>
      <c r="ABM496" s="2"/>
      <c r="ABN496" s="2"/>
      <c r="ABO496" s="2"/>
      <c r="ABP496" s="2"/>
      <c r="ABQ496" s="2"/>
      <c r="ABR496" s="2"/>
      <c r="ABS496" s="2"/>
      <c r="ABT496" s="2"/>
      <c r="ABU496" s="2"/>
      <c r="ABV496" s="2"/>
      <c r="ABW496" s="2"/>
      <c r="ABX496" s="2"/>
      <c r="ABY496" s="2"/>
      <c r="ABZ496" s="2"/>
      <c r="ACA496" s="2"/>
      <c r="ACB496" s="2"/>
      <c r="ACC496" s="2"/>
      <c r="ACD496" s="2"/>
      <c r="ACE496" s="2"/>
      <c r="ACF496" s="2"/>
      <c r="ACG496" s="2"/>
      <c r="ACH496" s="2"/>
      <c r="ACI496" s="2"/>
      <c r="ACJ496" s="2"/>
      <c r="ACK496" s="2"/>
      <c r="ACL496" s="2"/>
      <c r="ACM496" s="2"/>
      <c r="ACN496" s="2"/>
      <c r="ACO496" s="2"/>
      <c r="ACP496" s="2"/>
      <c r="ACQ496" s="2"/>
      <c r="ACR496" s="2"/>
      <c r="ACS496" s="2"/>
      <c r="ACT496" s="2"/>
      <c r="ACU496" s="2"/>
      <c r="ACV496" s="2"/>
      <c r="ACW496" s="2"/>
      <c r="ACX496" s="2"/>
      <c r="ACY496" s="2"/>
      <c r="ACZ496" s="2"/>
      <c r="ADA496" s="2"/>
      <c r="ADB496" s="2"/>
      <c r="ADC496" s="2"/>
      <c r="ADD496" s="2"/>
      <c r="ADE496" s="2"/>
      <c r="ADF496" s="2"/>
      <c r="ADG496" s="2"/>
      <c r="ADH496" s="2"/>
      <c r="ADI496" s="2"/>
      <c r="ADJ496" s="2"/>
      <c r="ADK496" s="2"/>
      <c r="ADL496" s="2"/>
      <c r="ADM496" s="2"/>
      <c r="ADN496" s="2"/>
      <c r="ADO496" s="2"/>
      <c r="ADP496" s="2"/>
      <c r="ADQ496" s="2"/>
      <c r="ADR496" s="2"/>
      <c r="ADS496" s="2"/>
      <c r="ADT496" s="2"/>
      <c r="ADU496" s="2"/>
      <c r="ADV496" s="2"/>
      <c r="ADW496" s="2"/>
      <c r="ADX496" s="2"/>
      <c r="ADY496" s="2"/>
      <c r="ADZ496" s="2"/>
      <c r="AEA496" s="2"/>
      <c r="AEB496" s="2"/>
      <c r="AEC496" s="2"/>
      <c r="AED496" s="2"/>
      <c r="AEE496" s="2"/>
      <c r="AEF496" s="2"/>
      <c r="AEG496" s="2"/>
      <c r="AEH496" s="2"/>
      <c r="AEI496" s="2"/>
      <c r="AEJ496" s="2"/>
      <c r="AEK496" s="2"/>
      <c r="AEL496" s="2"/>
      <c r="AEM496" s="2"/>
      <c r="AEN496" s="2"/>
      <c r="AEO496" s="2"/>
      <c r="AEP496" s="2"/>
      <c r="AEQ496" s="2"/>
      <c r="AER496" s="2"/>
      <c r="AES496" s="2"/>
      <c r="AET496" s="2"/>
      <c r="AEU496" s="2"/>
      <c r="AEV496" s="2"/>
      <c r="AEW496" s="2"/>
      <c r="AEX496" s="2"/>
      <c r="AEY496" s="2"/>
      <c r="AEZ496" s="2"/>
      <c r="AFA496" s="2"/>
      <c r="AFB496" s="2"/>
      <c r="AFC496" s="2"/>
      <c r="AFD496" s="2"/>
      <c r="AFE496" s="2"/>
      <c r="AFF496" s="2"/>
      <c r="AFG496" s="2"/>
      <c r="AFH496" s="2"/>
      <c r="AFI496" s="2"/>
      <c r="AFJ496" s="2"/>
      <c r="AFK496" s="2"/>
      <c r="AFL496" s="2"/>
      <c r="AFM496" s="2"/>
      <c r="AFN496" s="2"/>
      <c r="AFO496" s="2"/>
      <c r="AFP496" s="2"/>
      <c r="AFQ496" s="2"/>
      <c r="AFR496" s="2"/>
      <c r="AFS496" s="2"/>
      <c r="AFT496" s="2"/>
      <c r="AFU496" s="2"/>
      <c r="AFV496" s="2"/>
      <c r="AFW496" s="2"/>
      <c r="AFX496" s="2"/>
      <c r="AFY496" s="2"/>
      <c r="AFZ496" s="2"/>
      <c r="AGA496" s="2"/>
      <c r="AGB496" s="2"/>
      <c r="AGC496" s="2"/>
      <c r="AGD496" s="2"/>
      <c r="AGE496" s="2"/>
      <c r="AGF496" s="2"/>
      <c r="AGG496" s="2"/>
      <c r="AGH496" s="2"/>
      <c r="AGI496" s="2"/>
      <c r="AGJ496" s="2"/>
      <c r="AGK496" s="2"/>
      <c r="AGL496" s="2"/>
      <c r="AGM496" s="2"/>
      <c r="AGN496" s="2"/>
      <c r="AGO496" s="2"/>
      <c r="AGP496" s="2"/>
      <c r="AGQ496" s="2"/>
      <c r="AGR496" s="2"/>
      <c r="AGS496" s="2"/>
      <c r="AGT496" s="2"/>
      <c r="AGU496" s="2"/>
      <c r="AGV496" s="2"/>
      <c r="AGW496" s="2"/>
      <c r="AGX496" s="2"/>
      <c r="AGY496" s="2"/>
      <c r="AGZ496" s="2"/>
      <c r="AHA496" s="2"/>
      <c r="AHB496" s="2"/>
      <c r="AHC496" s="2"/>
      <c r="AHD496" s="2"/>
      <c r="AHE496" s="2"/>
      <c r="AHF496" s="2"/>
      <c r="AHG496" s="2"/>
      <c r="AHH496" s="2"/>
      <c r="AHI496" s="2"/>
      <c r="AHJ496" s="2"/>
      <c r="AHK496" s="2"/>
      <c r="AHL496" s="2"/>
      <c r="AHM496" s="2"/>
      <c r="AHN496" s="2"/>
      <c r="AHO496" s="2"/>
      <c r="AHP496" s="2"/>
      <c r="AHQ496" s="2"/>
      <c r="AHR496" s="2"/>
      <c r="AHS496" s="2"/>
      <c r="AHT496" s="2"/>
      <c r="AHU496" s="2"/>
      <c r="AHV496" s="2"/>
      <c r="AHW496" s="2"/>
      <c r="AHX496" s="2"/>
      <c r="AHY496" s="2"/>
      <c r="AHZ496" s="2"/>
      <c r="AIA496" s="2"/>
      <c r="AIB496" s="2"/>
      <c r="AIC496" s="2"/>
      <c r="AID496" s="2"/>
      <c r="AIE496" s="2"/>
      <c r="AIF496" s="2"/>
      <c r="AIG496" s="2"/>
      <c r="AIH496" s="2"/>
      <c r="AII496" s="2"/>
      <c r="AIJ496" s="2"/>
      <c r="AIK496" s="2"/>
      <c r="AIL496" s="2"/>
      <c r="AIM496" s="2"/>
      <c r="AIN496" s="2"/>
      <c r="AIO496" s="2"/>
      <c r="AIP496" s="2"/>
      <c r="AIQ496" s="2"/>
      <c r="AIR496" s="2"/>
      <c r="AIS496" s="2"/>
      <c r="AIT496" s="2"/>
      <c r="AIU496" s="2"/>
      <c r="AIV496" s="2"/>
      <c r="AIW496" s="2"/>
      <c r="AIX496" s="2"/>
      <c r="AIY496" s="2"/>
      <c r="AIZ496" s="2"/>
      <c r="AJA496" s="2"/>
      <c r="AJB496" s="2"/>
      <c r="AJC496" s="2"/>
      <c r="AJD496" s="2"/>
      <c r="AJE496" s="2"/>
      <c r="AJF496" s="2"/>
      <c r="AJG496" s="2"/>
      <c r="AJH496" s="2"/>
      <c r="AJI496" s="2"/>
      <c r="AJJ496" s="2"/>
      <c r="AJK496" s="2"/>
      <c r="AJL496" s="2"/>
      <c r="AJM496" s="2"/>
      <c r="AJN496" s="2"/>
      <c r="AJO496" s="2"/>
      <c r="AJP496" s="2"/>
      <c r="AJQ496" s="2"/>
      <c r="AJR496" s="2"/>
      <c r="AJS496" s="2"/>
      <c r="AJT496" s="2"/>
      <c r="AJU496" s="2"/>
      <c r="AJV496" s="2"/>
      <c r="AJW496" s="2"/>
      <c r="AJX496" s="2"/>
      <c r="AJY496" s="2"/>
      <c r="AJZ496" s="2"/>
      <c r="AKA496" s="2"/>
      <c r="AKB496" s="2"/>
      <c r="AKC496" s="2"/>
      <c r="AKD496" s="2"/>
      <c r="AKE496" s="2"/>
      <c r="AKF496" s="2"/>
      <c r="AKG496" s="2"/>
      <c r="AKH496" s="2"/>
      <c r="AKI496" s="2"/>
      <c r="AKJ496" s="2"/>
      <c r="AKK496" s="2"/>
      <c r="AKL496" s="2"/>
      <c r="AKM496" s="2"/>
      <c r="AKN496" s="2"/>
      <c r="AKO496" s="2"/>
      <c r="AKP496" s="2"/>
      <c r="AKQ496" s="2"/>
      <c r="AKR496" s="2"/>
      <c r="AKS496" s="2"/>
      <c r="AKT496" s="2"/>
      <c r="AKU496" s="2"/>
      <c r="AKV496" s="2"/>
      <c r="AKW496" s="2"/>
      <c r="AKX496" s="2"/>
      <c r="AKY496" s="2"/>
      <c r="AKZ496" s="2"/>
      <c r="ALA496" s="2"/>
      <c r="ALB496" s="1"/>
      <c r="ALC496" s="1"/>
      <c r="ALD496" s="1"/>
      <c r="ALE496" s="1"/>
      <c r="ALF496" s="1"/>
      <c r="ALG496" s="1"/>
      <c r="ALH496" s="1"/>
      <c r="ALI496" s="1"/>
      <c r="ALJ496" s="1"/>
      <c r="ALK496" s="1"/>
      <c r="ALL496" s="1"/>
      <c r="ALM496" s="1"/>
      <c r="ALN496" s="1"/>
      <c r="ALO496" s="1"/>
      <c r="ALP496" s="1"/>
      <c r="ALQ496" s="1"/>
      <c r="ALR496" s="1"/>
      <c r="ALS496"/>
      <c r="ALT496"/>
      <c r="ALU496"/>
      <c r="ALV496"/>
      <c r="ALW496"/>
      <c r="ALX496"/>
      <c r="ALY496"/>
      <c r="ALZ496"/>
      <c r="AMA496"/>
      <c r="AMB496"/>
      <c r="AMC496"/>
      <c r="AMD496"/>
      <c r="AME496"/>
      <c r="AMF496"/>
      <c r="AMG496"/>
      <c r="AMH496"/>
      <c r="AMI496"/>
      <c r="AMJ496"/>
    </row>
    <row r="497" spans="1:1024" s="37" customFormat="1">
      <c r="A497" s="1"/>
      <c r="B497" s="1"/>
      <c r="C497" s="1"/>
      <c r="D497" s="1"/>
      <c r="E497" s="1"/>
      <c r="F497" s="1"/>
      <c r="G497" s="1"/>
      <c r="H497" s="1"/>
      <c r="I497" s="1"/>
      <c r="J497" s="10"/>
      <c r="K497" s="10"/>
      <c r="L497" s="10"/>
      <c r="M497" s="50"/>
      <c r="N497" s="50"/>
      <c r="O497" s="1"/>
      <c r="P497" s="1"/>
      <c r="Q497" s="51"/>
      <c r="VZ497" s="2"/>
      <c r="WA497" s="2"/>
      <c r="WB497" s="2"/>
      <c r="WC497" s="2"/>
      <c r="WD497" s="2"/>
      <c r="WE497" s="2"/>
      <c r="WF497" s="2"/>
      <c r="WG497" s="2"/>
      <c r="WH497" s="2"/>
      <c r="WI497" s="2"/>
      <c r="WJ497" s="2"/>
      <c r="WK497" s="2"/>
      <c r="WL497" s="2"/>
      <c r="WM497" s="2"/>
      <c r="WN497" s="2"/>
      <c r="WO497" s="2"/>
      <c r="WP497" s="2"/>
      <c r="WQ497" s="2"/>
      <c r="WR497" s="2"/>
      <c r="WS497" s="2"/>
      <c r="WT497" s="2"/>
      <c r="WU497" s="2"/>
      <c r="WV497" s="2"/>
      <c r="WW497" s="2"/>
      <c r="WX497" s="2"/>
      <c r="WY497" s="2"/>
      <c r="WZ497" s="2"/>
      <c r="XA497" s="2"/>
      <c r="XB497" s="2"/>
      <c r="XC497" s="2"/>
      <c r="XD497" s="2"/>
      <c r="XE497" s="2"/>
      <c r="XF497" s="2"/>
      <c r="XG497" s="2"/>
      <c r="XH497" s="2"/>
      <c r="XI497" s="2"/>
      <c r="XJ497" s="2"/>
      <c r="XK497" s="2"/>
      <c r="XL497" s="2"/>
      <c r="XM497" s="2"/>
      <c r="XN497" s="2"/>
      <c r="XO497" s="2"/>
      <c r="XP497" s="2"/>
      <c r="XQ497" s="2"/>
      <c r="XR497" s="2"/>
      <c r="XS497" s="2"/>
      <c r="XT497" s="2"/>
      <c r="XU497" s="2"/>
      <c r="XV497" s="2"/>
      <c r="XW497" s="2"/>
      <c r="XX497" s="2"/>
      <c r="XY497" s="2"/>
      <c r="XZ497" s="2"/>
      <c r="YA497" s="2"/>
      <c r="YB497" s="2"/>
      <c r="YC497" s="2"/>
      <c r="YD497" s="2"/>
      <c r="YE497" s="2"/>
      <c r="YF497" s="2"/>
      <c r="YG497" s="2"/>
      <c r="YH497" s="2"/>
      <c r="YI497" s="2"/>
      <c r="YJ497" s="2"/>
      <c r="YK497" s="2"/>
      <c r="YL497" s="2"/>
      <c r="YM497" s="2"/>
      <c r="YN497" s="2"/>
      <c r="YO497" s="2"/>
      <c r="YP497" s="2"/>
      <c r="YQ497" s="2"/>
      <c r="YR497" s="2"/>
      <c r="YS497" s="2"/>
      <c r="YT497" s="2"/>
      <c r="YU497" s="2"/>
      <c r="YV497" s="2"/>
      <c r="YW497" s="2"/>
      <c r="YX497" s="2"/>
      <c r="YY497" s="2"/>
      <c r="YZ497" s="2"/>
      <c r="ZA497" s="2"/>
      <c r="ZB497" s="2"/>
      <c r="ZC497" s="2"/>
      <c r="ZD497" s="2"/>
      <c r="ZE497" s="2"/>
      <c r="ZF497" s="2"/>
      <c r="ZG497" s="2"/>
      <c r="ZH497" s="2"/>
      <c r="ZI497" s="2"/>
      <c r="ZJ497" s="2"/>
      <c r="ZK497" s="2"/>
      <c r="ZL497" s="2"/>
      <c r="ZM497" s="2"/>
      <c r="ZN497" s="2"/>
      <c r="ZO497" s="2"/>
      <c r="ZP497" s="2"/>
      <c r="ZQ497" s="2"/>
      <c r="ZR497" s="2"/>
      <c r="ZS497" s="2"/>
      <c r="ZT497" s="2"/>
      <c r="ZU497" s="2"/>
      <c r="ZV497" s="2"/>
      <c r="ZW497" s="2"/>
      <c r="ZX497" s="2"/>
      <c r="ZY497" s="2"/>
      <c r="ZZ497" s="2"/>
      <c r="AAA497" s="2"/>
      <c r="AAB497" s="2"/>
      <c r="AAC497" s="2"/>
      <c r="AAD497" s="2"/>
      <c r="AAE497" s="2"/>
      <c r="AAF497" s="2"/>
      <c r="AAG497" s="2"/>
      <c r="AAH497" s="2"/>
      <c r="AAI497" s="2"/>
      <c r="AAJ497" s="2"/>
      <c r="AAK497" s="2"/>
      <c r="AAL497" s="2"/>
      <c r="AAM497" s="2"/>
      <c r="AAN497" s="2"/>
      <c r="AAO497" s="2"/>
      <c r="AAP497" s="2"/>
      <c r="AAQ497" s="2"/>
      <c r="AAR497" s="2"/>
      <c r="AAS497" s="2"/>
      <c r="AAT497" s="2"/>
      <c r="AAU497" s="2"/>
      <c r="AAV497" s="2"/>
      <c r="AAW497" s="2"/>
      <c r="AAX497" s="2"/>
      <c r="AAY497" s="2"/>
      <c r="AAZ497" s="2"/>
      <c r="ABA497" s="2"/>
      <c r="ABB497" s="2"/>
      <c r="ABC497" s="2"/>
      <c r="ABD497" s="2"/>
      <c r="ABE497" s="2"/>
      <c r="ABF497" s="2"/>
      <c r="ABG497" s="2"/>
      <c r="ABH497" s="2"/>
      <c r="ABI497" s="2"/>
      <c r="ABJ497" s="2"/>
      <c r="ABK497" s="2"/>
      <c r="ABL497" s="2"/>
      <c r="ABM497" s="2"/>
      <c r="ABN497" s="2"/>
      <c r="ABO497" s="2"/>
      <c r="ABP497" s="2"/>
      <c r="ABQ497" s="2"/>
      <c r="ABR497" s="2"/>
      <c r="ABS497" s="2"/>
      <c r="ABT497" s="2"/>
      <c r="ABU497" s="2"/>
      <c r="ABV497" s="2"/>
      <c r="ABW497" s="2"/>
      <c r="ABX497" s="2"/>
      <c r="ABY497" s="2"/>
      <c r="ABZ497" s="2"/>
      <c r="ACA497" s="2"/>
      <c r="ACB497" s="2"/>
      <c r="ACC497" s="2"/>
      <c r="ACD497" s="2"/>
      <c r="ACE497" s="2"/>
      <c r="ACF497" s="2"/>
      <c r="ACG497" s="2"/>
      <c r="ACH497" s="2"/>
      <c r="ACI497" s="2"/>
      <c r="ACJ497" s="2"/>
      <c r="ACK497" s="2"/>
      <c r="ACL497" s="2"/>
      <c r="ACM497" s="2"/>
      <c r="ACN497" s="2"/>
      <c r="ACO497" s="2"/>
      <c r="ACP497" s="2"/>
      <c r="ACQ497" s="2"/>
      <c r="ACR497" s="2"/>
      <c r="ACS497" s="2"/>
      <c r="ACT497" s="2"/>
      <c r="ACU497" s="2"/>
      <c r="ACV497" s="2"/>
      <c r="ACW497" s="2"/>
      <c r="ACX497" s="2"/>
      <c r="ACY497" s="2"/>
      <c r="ACZ497" s="2"/>
      <c r="ADA497" s="2"/>
      <c r="ADB497" s="2"/>
      <c r="ADC497" s="2"/>
      <c r="ADD497" s="2"/>
      <c r="ADE497" s="2"/>
      <c r="ADF497" s="2"/>
      <c r="ADG497" s="2"/>
      <c r="ADH497" s="2"/>
      <c r="ADI497" s="2"/>
      <c r="ADJ497" s="2"/>
      <c r="ADK497" s="2"/>
      <c r="ADL497" s="2"/>
      <c r="ADM497" s="2"/>
      <c r="ADN497" s="2"/>
      <c r="ADO497" s="2"/>
      <c r="ADP497" s="2"/>
      <c r="ADQ497" s="2"/>
      <c r="ADR497" s="2"/>
      <c r="ADS497" s="2"/>
      <c r="ADT497" s="2"/>
      <c r="ADU497" s="2"/>
      <c r="ADV497" s="2"/>
      <c r="ADW497" s="2"/>
      <c r="ADX497" s="2"/>
      <c r="ADY497" s="2"/>
      <c r="ADZ497" s="2"/>
      <c r="AEA497" s="2"/>
      <c r="AEB497" s="2"/>
      <c r="AEC497" s="2"/>
      <c r="AED497" s="2"/>
      <c r="AEE497" s="2"/>
      <c r="AEF497" s="2"/>
      <c r="AEG497" s="2"/>
      <c r="AEH497" s="2"/>
      <c r="AEI497" s="2"/>
      <c r="AEJ497" s="2"/>
      <c r="AEK497" s="2"/>
      <c r="AEL497" s="2"/>
      <c r="AEM497" s="2"/>
      <c r="AEN497" s="2"/>
      <c r="AEO497" s="2"/>
      <c r="AEP497" s="2"/>
      <c r="AEQ497" s="2"/>
      <c r="AER497" s="2"/>
      <c r="AES497" s="2"/>
      <c r="AET497" s="2"/>
      <c r="AEU497" s="2"/>
      <c r="AEV497" s="2"/>
      <c r="AEW497" s="2"/>
      <c r="AEX497" s="2"/>
      <c r="AEY497" s="2"/>
      <c r="AEZ497" s="2"/>
      <c r="AFA497" s="2"/>
      <c r="AFB497" s="2"/>
      <c r="AFC497" s="2"/>
      <c r="AFD497" s="2"/>
      <c r="AFE497" s="2"/>
      <c r="AFF497" s="2"/>
      <c r="AFG497" s="2"/>
      <c r="AFH497" s="2"/>
      <c r="AFI497" s="2"/>
      <c r="AFJ497" s="2"/>
      <c r="AFK497" s="2"/>
      <c r="AFL497" s="2"/>
      <c r="AFM497" s="2"/>
      <c r="AFN497" s="2"/>
      <c r="AFO497" s="2"/>
      <c r="AFP497" s="2"/>
      <c r="AFQ497" s="2"/>
      <c r="AFR497" s="2"/>
      <c r="AFS497" s="2"/>
      <c r="AFT497" s="2"/>
      <c r="AFU497" s="2"/>
      <c r="AFV497" s="2"/>
      <c r="AFW497" s="2"/>
      <c r="AFX497" s="2"/>
      <c r="AFY497" s="2"/>
      <c r="AFZ497" s="2"/>
      <c r="AGA497" s="2"/>
      <c r="AGB497" s="2"/>
      <c r="AGC497" s="2"/>
      <c r="AGD497" s="2"/>
      <c r="AGE497" s="2"/>
      <c r="AGF497" s="2"/>
      <c r="AGG497" s="2"/>
      <c r="AGH497" s="2"/>
      <c r="AGI497" s="2"/>
      <c r="AGJ497" s="2"/>
      <c r="AGK497" s="2"/>
      <c r="AGL497" s="2"/>
      <c r="AGM497" s="2"/>
      <c r="AGN497" s="2"/>
      <c r="AGO497" s="2"/>
      <c r="AGP497" s="2"/>
      <c r="AGQ497" s="2"/>
      <c r="AGR497" s="2"/>
      <c r="AGS497" s="2"/>
      <c r="AGT497" s="2"/>
      <c r="AGU497" s="2"/>
      <c r="AGV497" s="2"/>
      <c r="AGW497" s="2"/>
      <c r="AGX497" s="2"/>
      <c r="AGY497" s="2"/>
      <c r="AGZ497" s="2"/>
      <c r="AHA497" s="2"/>
      <c r="AHB497" s="2"/>
      <c r="AHC497" s="2"/>
      <c r="AHD497" s="2"/>
      <c r="AHE497" s="2"/>
      <c r="AHF497" s="2"/>
      <c r="AHG497" s="2"/>
      <c r="AHH497" s="2"/>
      <c r="AHI497" s="2"/>
      <c r="AHJ497" s="2"/>
      <c r="AHK497" s="2"/>
      <c r="AHL497" s="2"/>
      <c r="AHM497" s="2"/>
      <c r="AHN497" s="2"/>
      <c r="AHO497" s="2"/>
      <c r="AHP497" s="2"/>
      <c r="AHQ497" s="2"/>
      <c r="AHR497" s="2"/>
      <c r="AHS497" s="2"/>
      <c r="AHT497" s="2"/>
      <c r="AHU497" s="2"/>
      <c r="AHV497" s="2"/>
      <c r="AHW497" s="2"/>
      <c r="AHX497" s="2"/>
      <c r="AHY497" s="2"/>
      <c r="AHZ497" s="2"/>
      <c r="AIA497" s="2"/>
      <c r="AIB497" s="2"/>
      <c r="AIC497" s="2"/>
      <c r="AID497" s="2"/>
      <c r="AIE497" s="2"/>
      <c r="AIF497" s="2"/>
      <c r="AIG497" s="2"/>
      <c r="AIH497" s="2"/>
      <c r="AII497" s="2"/>
      <c r="AIJ497" s="2"/>
      <c r="AIK497" s="2"/>
      <c r="AIL497" s="2"/>
      <c r="AIM497" s="2"/>
      <c r="AIN497" s="2"/>
      <c r="AIO497" s="2"/>
      <c r="AIP497" s="2"/>
      <c r="AIQ497" s="2"/>
      <c r="AIR497" s="2"/>
      <c r="AIS497" s="2"/>
      <c r="AIT497" s="2"/>
      <c r="AIU497" s="2"/>
      <c r="AIV497" s="2"/>
      <c r="AIW497" s="2"/>
      <c r="AIX497" s="2"/>
      <c r="AIY497" s="2"/>
      <c r="AIZ497" s="2"/>
      <c r="AJA497" s="2"/>
      <c r="AJB497" s="2"/>
      <c r="AJC497" s="2"/>
      <c r="AJD497" s="2"/>
      <c r="AJE497" s="2"/>
      <c r="AJF497" s="2"/>
      <c r="AJG497" s="2"/>
      <c r="AJH497" s="2"/>
      <c r="AJI497" s="2"/>
      <c r="AJJ497" s="2"/>
      <c r="AJK497" s="2"/>
      <c r="AJL497" s="2"/>
      <c r="AJM497" s="2"/>
      <c r="AJN497" s="2"/>
      <c r="AJO497" s="2"/>
      <c r="AJP497" s="2"/>
      <c r="AJQ497" s="2"/>
      <c r="AJR497" s="2"/>
      <c r="AJS497" s="2"/>
      <c r="AJT497" s="2"/>
      <c r="AJU497" s="2"/>
      <c r="AJV497" s="2"/>
      <c r="AJW497" s="2"/>
      <c r="AJX497" s="2"/>
      <c r="AJY497" s="2"/>
      <c r="AJZ497" s="2"/>
      <c r="AKA497" s="2"/>
      <c r="AKB497" s="2"/>
      <c r="AKC497" s="2"/>
      <c r="AKD497" s="2"/>
      <c r="AKE497" s="2"/>
      <c r="AKF497" s="2"/>
      <c r="AKG497" s="2"/>
      <c r="AKH497" s="2"/>
      <c r="AKI497" s="2"/>
      <c r="AKJ497" s="2"/>
      <c r="AKK497" s="2"/>
      <c r="AKL497" s="2"/>
      <c r="AKM497" s="2"/>
      <c r="AKN497" s="2"/>
      <c r="AKO497" s="2"/>
      <c r="AKP497" s="2"/>
      <c r="AKQ497" s="2"/>
      <c r="AKR497" s="2"/>
      <c r="AKS497" s="2"/>
      <c r="AKT497" s="2"/>
      <c r="AKU497" s="2"/>
      <c r="AKV497" s="2"/>
      <c r="AKW497" s="2"/>
      <c r="AKX497" s="2"/>
      <c r="AKY497" s="2"/>
      <c r="AKZ497" s="2"/>
      <c r="ALA497" s="2"/>
      <c r="ALB497" s="1"/>
      <c r="ALC497" s="1"/>
      <c r="ALD497" s="1"/>
      <c r="ALE497" s="1"/>
      <c r="ALF497" s="1"/>
      <c r="ALG497" s="1"/>
      <c r="ALH497" s="1"/>
      <c r="ALI497" s="1"/>
      <c r="ALJ497" s="1"/>
      <c r="ALK497" s="1"/>
      <c r="ALL497" s="1"/>
      <c r="ALM497" s="1"/>
      <c r="ALN497" s="1"/>
      <c r="ALO497" s="1"/>
      <c r="ALP497" s="1"/>
      <c r="ALQ497" s="1"/>
      <c r="ALR497" s="1"/>
      <c r="ALS497"/>
      <c r="ALT497"/>
      <c r="ALU497"/>
      <c r="ALV497"/>
      <c r="ALW497"/>
      <c r="ALX497"/>
      <c r="ALY497"/>
      <c r="ALZ497"/>
      <c r="AMA497"/>
      <c r="AMB497"/>
      <c r="AMC497"/>
      <c r="AMD497"/>
      <c r="AME497"/>
      <c r="AMF497"/>
      <c r="AMG497"/>
      <c r="AMH497"/>
      <c r="AMI497"/>
      <c r="AMJ497"/>
    </row>
    <row r="498" spans="1:1024" s="37" customFormat="1">
      <c r="A498" s="1"/>
      <c r="B498" s="1"/>
      <c r="C498" s="1"/>
      <c r="D498" s="1"/>
      <c r="E498" s="1"/>
      <c r="F498" s="1"/>
      <c r="G498" s="1"/>
      <c r="H498" s="1"/>
      <c r="I498" s="1"/>
      <c r="J498" s="10"/>
      <c r="K498" s="10"/>
      <c r="L498" s="10"/>
      <c r="M498" s="50"/>
      <c r="N498" s="50"/>
      <c r="O498" s="1"/>
      <c r="P498" s="1"/>
      <c r="Q498" s="51"/>
      <c r="VZ498" s="2"/>
      <c r="WA498" s="2"/>
      <c r="WB498" s="2"/>
      <c r="WC498" s="2"/>
      <c r="WD498" s="2"/>
      <c r="WE498" s="2"/>
      <c r="WF498" s="2"/>
      <c r="WG498" s="2"/>
      <c r="WH498" s="2"/>
      <c r="WI498" s="2"/>
      <c r="WJ498" s="2"/>
      <c r="WK498" s="2"/>
      <c r="WL498" s="2"/>
      <c r="WM498" s="2"/>
      <c r="WN498" s="2"/>
      <c r="WO498" s="2"/>
      <c r="WP498" s="2"/>
      <c r="WQ498" s="2"/>
      <c r="WR498" s="2"/>
      <c r="WS498" s="2"/>
      <c r="WT498" s="2"/>
      <c r="WU498" s="2"/>
      <c r="WV498" s="2"/>
      <c r="WW498" s="2"/>
      <c r="WX498" s="2"/>
      <c r="WY498" s="2"/>
      <c r="WZ498" s="2"/>
      <c r="XA498" s="2"/>
      <c r="XB498" s="2"/>
      <c r="XC498" s="2"/>
      <c r="XD498" s="2"/>
      <c r="XE498" s="2"/>
      <c r="XF498" s="2"/>
      <c r="XG498" s="2"/>
      <c r="XH498" s="2"/>
      <c r="XI498" s="2"/>
      <c r="XJ498" s="2"/>
      <c r="XK498" s="2"/>
      <c r="XL498" s="2"/>
      <c r="XM498" s="2"/>
      <c r="XN498" s="2"/>
      <c r="XO498" s="2"/>
      <c r="XP498" s="2"/>
      <c r="XQ498" s="2"/>
      <c r="XR498" s="2"/>
      <c r="XS498" s="2"/>
      <c r="XT498" s="2"/>
      <c r="XU498" s="2"/>
      <c r="XV498" s="2"/>
      <c r="XW498" s="2"/>
      <c r="XX498" s="2"/>
      <c r="XY498" s="2"/>
      <c r="XZ498" s="2"/>
      <c r="YA498" s="2"/>
      <c r="YB498" s="2"/>
      <c r="YC498" s="2"/>
      <c r="YD498" s="2"/>
      <c r="YE498" s="2"/>
      <c r="YF498" s="2"/>
      <c r="YG498" s="2"/>
      <c r="YH498" s="2"/>
      <c r="YI498" s="2"/>
      <c r="YJ498" s="2"/>
      <c r="YK498" s="2"/>
      <c r="YL498" s="2"/>
      <c r="YM498" s="2"/>
      <c r="YN498" s="2"/>
      <c r="YO498" s="2"/>
      <c r="YP498" s="2"/>
      <c r="YQ498" s="2"/>
      <c r="YR498" s="2"/>
      <c r="YS498" s="2"/>
      <c r="YT498" s="2"/>
      <c r="YU498" s="2"/>
      <c r="YV498" s="2"/>
      <c r="YW498" s="2"/>
      <c r="YX498" s="2"/>
      <c r="YY498" s="2"/>
      <c r="YZ498" s="2"/>
      <c r="ZA498" s="2"/>
      <c r="ZB498" s="2"/>
      <c r="ZC498" s="2"/>
      <c r="ZD498" s="2"/>
      <c r="ZE498" s="2"/>
      <c r="ZF498" s="2"/>
      <c r="ZG498" s="2"/>
      <c r="ZH498" s="2"/>
      <c r="ZI498" s="2"/>
      <c r="ZJ498" s="2"/>
      <c r="ZK498" s="2"/>
      <c r="ZL498" s="2"/>
      <c r="ZM498" s="2"/>
      <c r="ZN498" s="2"/>
      <c r="ZO498" s="2"/>
      <c r="ZP498" s="2"/>
      <c r="ZQ498" s="2"/>
      <c r="ZR498" s="2"/>
      <c r="ZS498" s="2"/>
      <c r="ZT498" s="2"/>
      <c r="ZU498" s="2"/>
      <c r="ZV498" s="2"/>
      <c r="ZW498" s="2"/>
      <c r="ZX498" s="2"/>
      <c r="ZY498" s="2"/>
      <c r="ZZ498" s="2"/>
      <c r="AAA498" s="2"/>
      <c r="AAB498" s="2"/>
      <c r="AAC498" s="2"/>
      <c r="AAD498" s="2"/>
      <c r="AAE498" s="2"/>
      <c r="AAF498" s="2"/>
      <c r="AAG498" s="2"/>
      <c r="AAH498" s="2"/>
      <c r="AAI498" s="2"/>
      <c r="AAJ498" s="2"/>
      <c r="AAK498" s="2"/>
      <c r="AAL498" s="2"/>
      <c r="AAM498" s="2"/>
      <c r="AAN498" s="2"/>
      <c r="AAO498" s="2"/>
      <c r="AAP498" s="2"/>
      <c r="AAQ498" s="2"/>
      <c r="AAR498" s="2"/>
      <c r="AAS498" s="2"/>
      <c r="AAT498" s="2"/>
      <c r="AAU498" s="2"/>
      <c r="AAV498" s="2"/>
      <c r="AAW498" s="2"/>
      <c r="AAX498" s="2"/>
      <c r="AAY498" s="2"/>
      <c r="AAZ498" s="2"/>
      <c r="ABA498" s="2"/>
      <c r="ABB498" s="2"/>
      <c r="ABC498" s="2"/>
      <c r="ABD498" s="2"/>
      <c r="ABE498" s="2"/>
      <c r="ABF498" s="2"/>
      <c r="ABG498" s="2"/>
      <c r="ABH498" s="2"/>
      <c r="ABI498" s="2"/>
      <c r="ABJ498" s="2"/>
      <c r="ABK498" s="2"/>
      <c r="ABL498" s="2"/>
      <c r="ABM498" s="2"/>
      <c r="ABN498" s="2"/>
      <c r="ABO498" s="2"/>
      <c r="ABP498" s="2"/>
      <c r="ABQ498" s="2"/>
      <c r="ABR498" s="2"/>
      <c r="ABS498" s="2"/>
      <c r="ABT498" s="2"/>
      <c r="ABU498" s="2"/>
      <c r="ABV498" s="2"/>
      <c r="ABW498" s="2"/>
      <c r="ABX498" s="2"/>
      <c r="ABY498" s="2"/>
      <c r="ABZ498" s="2"/>
      <c r="ACA498" s="2"/>
      <c r="ACB498" s="2"/>
      <c r="ACC498" s="2"/>
      <c r="ACD498" s="2"/>
      <c r="ACE498" s="2"/>
      <c r="ACF498" s="2"/>
      <c r="ACG498" s="2"/>
      <c r="ACH498" s="2"/>
      <c r="ACI498" s="2"/>
      <c r="ACJ498" s="2"/>
      <c r="ACK498" s="2"/>
      <c r="ACL498" s="2"/>
      <c r="ACM498" s="2"/>
      <c r="ACN498" s="2"/>
      <c r="ACO498" s="2"/>
      <c r="ACP498" s="2"/>
      <c r="ACQ498" s="2"/>
      <c r="ACR498" s="2"/>
      <c r="ACS498" s="2"/>
      <c r="ACT498" s="2"/>
      <c r="ACU498" s="2"/>
      <c r="ACV498" s="2"/>
      <c r="ACW498" s="2"/>
      <c r="ACX498" s="2"/>
      <c r="ACY498" s="2"/>
      <c r="ACZ498" s="2"/>
      <c r="ADA498" s="2"/>
      <c r="ADB498" s="2"/>
      <c r="ADC498" s="2"/>
      <c r="ADD498" s="2"/>
      <c r="ADE498" s="2"/>
      <c r="ADF498" s="2"/>
      <c r="ADG498" s="2"/>
      <c r="ADH498" s="2"/>
      <c r="ADI498" s="2"/>
      <c r="ADJ498" s="2"/>
      <c r="ADK498" s="2"/>
      <c r="ADL498" s="2"/>
      <c r="ADM498" s="2"/>
      <c r="ADN498" s="2"/>
      <c r="ADO498" s="2"/>
      <c r="ADP498" s="2"/>
      <c r="ADQ498" s="2"/>
      <c r="ADR498" s="2"/>
      <c r="ADS498" s="2"/>
      <c r="ADT498" s="2"/>
      <c r="ADU498" s="2"/>
      <c r="ADV498" s="2"/>
      <c r="ADW498" s="2"/>
      <c r="ADX498" s="2"/>
      <c r="ADY498" s="2"/>
      <c r="ADZ498" s="2"/>
      <c r="AEA498" s="2"/>
      <c r="AEB498" s="2"/>
      <c r="AEC498" s="2"/>
      <c r="AED498" s="2"/>
      <c r="AEE498" s="2"/>
      <c r="AEF498" s="2"/>
      <c r="AEG498" s="2"/>
      <c r="AEH498" s="2"/>
      <c r="AEI498" s="2"/>
      <c r="AEJ498" s="2"/>
      <c r="AEK498" s="2"/>
      <c r="AEL498" s="2"/>
      <c r="AEM498" s="2"/>
      <c r="AEN498" s="2"/>
      <c r="AEO498" s="2"/>
      <c r="AEP498" s="2"/>
      <c r="AEQ498" s="2"/>
      <c r="AER498" s="2"/>
      <c r="AES498" s="2"/>
      <c r="AET498" s="2"/>
      <c r="AEU498" s="2"/>
      <c r="AEV498" s="2"/>
      <c r="AEW498" s="2"/>
      <c r="AEX498" s="2"/>
      <c r="AEY498" s="2"/>
      <c r="AEZ498" s="2"/>
      <c r="AFA498" s="2"/>
      <c r="AFB498" s="2"/>
      <c r="AFC498" s="2"/>
      <c r="AFD498" s="2"/>
      <c r="AFE498" s="2"/>
      <c r="AFF498" s="2"/>
      <c r="AFG498" s="2"/>
      <c r="AFH498" s="2"/>
      <c r="AFI498" s="2"/>
      <c r="AFJ498" s="2"/>
      <c r="AFK498" s="2"/>
      <c r="AFL498" s="2"/>
      <c r="AFM498" s="2"/>
      <c r="AFN498" s="2"/>
      <c r="AFO498" s="2"/>
      <c r="AFP498" s="2"/>
      <c r="AFQ498" s="2"/>
      <c r="AFR498" s="2"/>
      <c r="AFS498" s="2"/>
      <c r="AFT498" s="2"/>
      <c r="AFU498" s="2"/>
      <c r="AFV498" s="2"/>
      <c r="AFW498" s="2"/>
      <c r="AFX498" s="2"/>
      <c r="AFY498" s="2"/>
      <c r="AFZ498" s="2"/>
      <c r="AGA498" s="2"/>
      <c r="AGB498" s="2"/>
      <c r="AGC498" s="2"/>
      <c r="AGD498" s="2"/>
      <c r="AGE498" s="2"/>
      <c r="AGF498" s="2"/>
      <c r="AGG498" s="2"/>
      <c r="AGH498" s="2"/>
      <c r="AGI498" s="2"/>
      <c r="AGJ498" s="2"/>
      <c r="AGK498" s="2"/>
      <c r="AGL498" s="2"/>
      <c r="AGM498" s="2"/>
      <c r="AGN498" s="2"/>
      <c r="AGO498" s="2"/>
      <c r="AGP498" s="2"/>
      <c r="AGQ498" s="2"/>
      <c r="AGR498" s="2"/>
      <c r="AGS498" s="2"/>
      <c r="AGT498" s="2"/>
      <c r="AGU498" s="2"/>
      <c r="AGV498" s="2"/>
      <c r="AGW498" s="2"/>
      <c r="AGX498" s="2"/>
      <c r="AGY498" s="2"/>
      <c r="AGZ498" s="2"/>
      <c r="AHA498" s="2"/>
      <c r="AHB498" s="2"/>
      <c r="AHC498" s="2"/>
      <c r="AHD498" s="2"/>
      <c r="AHE498" s="2"/>
      <c r="AHF498" s="2"/>
      <c r="AHG498" s="2"/>
      <c r="AHH498" s="2"/>
      <c r="AHI498" s="2"/>
      <c r="AHJ498" s="2"/>
      <c r="AHK498" s="2"/>
      <c r="AHL498" s="2"/>
      <c r="AHM498" s="2"/>
      <c r="AHN498" s="2"/>
      <c r="AHO498" s="2"/>
      <c r="AHP498" s="2"/>
      <c r="AHQ498" s="2"/>
      <c r="AHR498" s="2"/>
      <c r="AHS498" s="2"/>
      <c r="AHT498" s="2"/>
      <c r="AHU498" s="2"/>
      <c r="AHV498" s="2"/>
      <c r="AHW498" s="2"/>
      <c r="AHX498" s="2"/>
      <c r="AHY498" s="2"/>
      <c r="AHZ498" s="2"/>
      <c r="AIA498" s="2"/>
      <c r="AIB498" s="2"/>
      <c r="AIC498" s="2"/>
      <c r="AID498" s="2"/>
      <c r="AIE498" s="2"/>
      <c r="AIF498" s="2"/>
      <c r="AIG498" s="2"/>
      <c r="AIH498" s="2"/>
      <c r="AII498" s="2"/>
      <c r="AIJ498" s="2"/>
      <c r="AIK498" s="2"/>
      <c r="AIL498" s="2"/>
      <c r="AIM498" s="2"/>
      <c r="AIN498" s="2"/>
      <c r="AIO498" s="2"/>
      <c r="AIP498" s="2"/>
      <c r="AIQ498" s="2"/>
      <c r="AIR498" s="2"/>
      <c r="AIS498" s="2"/>
      <c r="AIT498" s="2"/>
      <c r="AIU498" s="2"/>
      <c r="AIV498" s="2"/>
      <c r="AIW498" s="2"/>
      <c r="AIX498" s="2"/>
      <c r="AIY498" s="2"/>
      <c r="AIZ498" s="2"/>
      <c r="AJA498" s="2"/>
      <c r="AJB498" s="2"/>
      <c r="AJC498" s="2"/>
      <c r="AJD498" s="2"/>
      <c r="AJE498" s="2"/>
      <c r="AJF498" s="2"/>
      <c r="AJG498" s="2"/>
      <c r="AJH498" s="2"/>
      <c r="AJI498" s="2"/>
      <c r="AJJ498" s="2"/>
      <c r="AJK498" s="2"/>
      <c r="AJL498" s="2"/>
      <c r="AJM498" s="2"/>
      <c r="AJN498" s="2"/>
      <c r="AJO498" s="2"/>
      <c r="AJP498" s="2"/>
      <c r="AJQ498" s="2"/>
      <c r="AJR498" s="2"/>
      <c r="AJS498" s="2"/>
      <c r="AJT498" s="2"/>
      <c r="AJU498" s="2"/>
      <c r="AJV498" s="2"/>
      <c r="AJW498" s="2"/>
      <c r="AJX498" s="2"/>
      <c r="AJY498" s="2"/>
      <c r="AJZ498" s="2"/>
      <c r="AKA498" s="2"/>
      <c r="AKB498" s="2"/>
      <c r="AKC498" s="2"/>
      <c r="AKD498" s="2"/>
      <c r="AKE498" s="2"/>
      <c r="AKF498" s="2"/>
      <c r="AKG498" s="2"/>
      <c r="AKH498" s="2"/>
      <c r="AKI498" s="2"/>
      <c r="AKJ498" s="2"/>
      <c r="AKK498" s="2"/>
      <c r="AKL498" s="2"/>
      <c r="AKM498" s="2"/>
      <c r="AKN498" s="2"/>
      <c r="AKO498" s="2"/>
      <c r="AKP498" s="2"/>
      <c r="AKQ498" s="2"/>
      <c r="AKR498" s="2"/>
      <c r="AKS498" s="2"/>
      <c r="AKT498" s="2"/>
      <c r="AKU498" s="2"/>
      <c r="AKV498" s="2"/>
      <c r="AKW498" s="2"/>
      <c r="AKX498" s="2"/>
      <c r="AKY498" s="2"/>
      <c r="AKZ498" s="2"/>
      <c r="ALA498" s="2"/>
      <c r="ALB498" s="1"/>
      <c r="ALC498" s="1"/>
      <c r="ALD498" s="1"/>
      <c r="ALE498" s="1"/>
      <c r="ALF498" s="1"/>
      <c r="ALG498" s="1"/>
      <c r="ALH498" s="1"/>
      <c r="ALI498" s="1"/>
      <c r="ALJ498" s="1"/>
      <c r="ALK498" s="1"/>
      <c r="ALL498" s="1"/>
      <c r="ALM498" s="1"/>
      <c r="ALN498" s="1"/>
      <c r="ALO498" s="1"/>
      <c r="ALP498" s="1"/>
      <c r="ALQ498" s="1"/>
      <c r="ALR498" s="1"/>
      <c r="ALS498"/>
      <c r="ALT498"/>
      <c r="ALU498"/>
      <c r="ALV498"/>
      <c r="ALW498"/>
      <c r="ALX498"/>
      <c r="ALY498"/>
      <c r="ALZ498"/>
      <c r="AMA498"/>
      <c r="AMB498"/>
      <c r="AMC498"/>
      <c r="AMD498"/>
      <c r="AME498"/>
      <c r="AMF498"/>
      <c r="AMG498"/>
      <c r="AMH498"/>
      <c r="AMI498"/>
      <c r="AMJ498"/>
    </row>
    <row r="499" spans="1:1024" s="37" customFormat="1">
      <c r="A499" s="1"/>
      <c r="B499" s="1"/>
      <c r="C499" s="1"/>
      <c r="D499" s="1"/>
      <c r="E499" s="1"/>
      <c r="F499" s="1"/>
      <c r="G499" s="1"/>
      <c r="H499" s="1"/>
      <c r="I499" s="1"/>
      <c r="J499" s="10"/>
      <c r="K499" s="10"/>
      <c r="L499" s="10"/>
      <c r="M499" s="50"/>
      <c r="N499" s="50"/>
      <c r="O499" s="1"/>
      <c r="P499" s="1"/>
      <c r="Q499" s="51"/>
      <c r="VZ499" s="2"/>
      <c r="WA499" s="2"/>
      <c r="WB499" s="2"/>
      <c r="WC499" s="2"/>
      <c r="WD499" s="2"/>
      <c r="WE499" s="2"/>
      <c r="WF499" s="2"/>
      <c r="WG499" s="2"/>
      <c r="WH499" s="2"/>
      <c r="WI499" s="2"/>
      <c r="WJ499" s="2"/>
      <c r="WK499" s="2"/>
      <c r="WL499" s="2"/>
      <c r="WM499" s="2"/>
      <c r="WN499" s="2"/>
      <c r="WO499" s="2"/>
      <c r="WP499" s="2"/>
      <c r="WQ499" s="2"/>
      <c r="WR499" s="2"/>
      <c r="WS499" s="2"/>
      <c r="WT499" s="2"/>
      <c r="WU499" s="2"/>
      <c r="WV499" s="2"/>
      <c r="WW499" s="2"/>
      <c r="WX499" s="2"/>
      <c r="WY499" s="2"/>
      <c r="WZ499" s="2"/>
      <c r="XA499" s="2"/>
      <c r="XB499" s="2"/>
      <c r="XC499" s="2"/>
      <c r="XD499" s="2"/>
      <c r="XE499" s="2"/>
      <c r="XF499" s="2"/>
      <c r="XG499" s="2"/>
      <c r="XH499" s="2"/>
      <c r="XI499" s="2"/>
      <c r="XJ499" s="2"/>
      <c r="XK499" s="2"/>
      <c r="XL499" s="2"/>
      <c r="XM499" s="2"/>
      <c r="XN499" s="2"/>
      <c r="XO499" s="2"/>
      <c r="XP499" s="2"/>
      <c r="XQ499" s="2"/>
      <c r="XR499" s="2"/>
      <c r="XS499" s="2"/>
      <c r="XT499" s="2"/>
      <c r="XU499" s="2"/>
      <c r="XV499" s="2"/>
      <c r="XW499" s="2"/>
      <c r="XX499" s="2"/>
      <c r="XY499" s="2"/>
      <c r="XZ499" s="2"/>
      <c r="YA499" s="2"/>
      <c r="YB499" s="2"/>
      <c r="YC499" s="2"/>
      <c r="YD499" s="2"/>
      <c r="YE499" s="2"/>
      <c r="YF499" s="2"/>
      <c r="YG499" s="2"/>
      <c r="YH499" s="2"/>
      <c r="YI499" s="2"/>
      <c r="YJ499" s="2"/>
      <c r="YK499" s="2"/>
      <c r="YL499" s="2"/>
      <c r="YM499" s="2"/>
      <c r="YN499" s="2"/>
      <c r="YO499" s="2"/>
      <c r="YP499" s="2"/>
      <c r="YQ499" s="2"/>
      <c r="YR499" s="2"/>
      <c r="YS499" s="2"/>
      <c r="YT499" s="2"/>
      <c r="YU499" s="2"/>
      <c r="YV499" s="2"/>
      <c r="YW499" s="2"/>
      <c r="YX499" s="2"/>
      <c r="YY499" s="2"/>
      <c r="YZ499" s="2"/>
      <c r="ZA499" s="2"/>
      <c r="ZB499" s="2"/>
      <c r="ZC499" s="2"/>
      <c r="ZD499" s="2"/>
      <c r="ZE499" s="2"/>
      <c r="ZF499" s="2"/>
      <c r="ZG499" s="2"/>
      <c r="ZH499" s="2"/>
      <c r="ZI499" s="2"/>
      <c r="ZJ499" s="2"/>
      <c r="ZK499" s="2"/>
      <c r="ZL499" s="2"/>
      <c r="ZM499" s="2"/>
      <c r="ZN499" s="2"/>
      <c r="ZO499" s="2"/>
      <c r="ZP499" s="2"/>
      <c r="ZQ499" s="2"/>
      <c r="ZR499" s="2"/>
      <c r="ZS499" s="2"/>
      <c r="ZT499" s="2"/>
      <c r="ZU499" s="2"/>
      <c r="ZV499" s="2"/>
      <c r="ZW499" s="2"/>
      <c r="ZX499" s="2"/>
      <c r="ZY499" s="2"/>
      <c r="ZZ499" s="2"/>
      <c r="AAA499" s="2"/>
      <c r="AAB499" s="2"/>
      <c r="AAC499" s="2"/>
      <c r="AAD499" s="2"/>
      <c r="AAE499" s="2"/>
      <c r="AAF499" s="2"/>
      <c r="AAG499" s="2"/>
      <c r="AAH499" s="2"/>
      <c r="AAI499" s="2"/>
      <c r="AAJ499" s="2"/>
      <c r="AAK499" s="2"/>
      <c r="AAL499" s="2"/>
      <c r="AAM499" s="2"/>
      <c r="AAN499" s="2"/>
      <c r="AAO499" s="2"/>
      <c r="AAP499" s="2"/>
      <c r="AAQ499" s="2"/>
      <c r="AAR499" s="2"/>
      <c r="AAS499" s="2"/>
      <c r="AAT499" s="2"/>
      <c r="AAU499" s="2"/>
      <c r="AAV499" s="2"/>
      <c r="AAW499" s="2"/>
      <c r="AAX499" s="2"/>
      <c r="AAY499" s="2"/>
      <c r="AAZ499" s="2"/>
      <c r="ABA499" s="2"/>
      <c r="ABB499" s="2"/>
      <c r="ABC499" s="2"/>
      <c r="ABD499" s="2"/>
      <c r="ABE499" s="2"/>
      <c r="ABF499" s="2"/>
      <c r="ABG499" s="2"/>
      <c r="ABH499" s="2"/>
      <c r="ABI499" s="2"/>
      <c r="ABJ499" s="2"/>
      <c r="ABK499" s="2"/>
      <c r="ABL499" s="2"/>
      <c r="ABM499" s="2"/>
      <c r="ABN499" s="2"/>
      <c r="ABO499" s="2"/>
      <c r="ABP499" s="2"/>
      <c r="ABQ499" s="2"/>
      <c r="ABR499" s="2"/>
      <c r="ABS499" s="2"/>
      <c r="ABT499" s="2"/>
      <c r="ABU499" s="2"/>
      <c r="ABV499" s="2"/>
      <c r="ABW499" s="2"/>
      <c r="ABX499" s="2"/>
      <c r="ABY499" s="2"/>
      <c r="ABZ499" s="2"/>
      <c r="ACA499" s="2"/>
      <c r="ACB499" s="2"/>
      <c r="ACC499" s="2"/>
      <c r="ACD499" s="2"/>
      <c r="ACE499" s="2"/>
      <c r="ACF499" s="2"/>
      <c r="ACG499" s="2"/>
      <c r="ACH499" s="2"/>
      <c r="ACI499" s="2"/>
      <c r="ACJ499" s="2"/>
      <c r="ACK499" s="2"/>
      <c r="ACL499" s="2"/>
      <c r="ACM499" s="2"/>
      <c r="ACN499" s="2"/>
      <c r="ACO499" s="2"/>
      <c r="ACP499" s="2"/>
      <c r="ACQ499" s="2"/>
      <c r="ACR499" s="2"/>
      <c r="ACS499" s="2"/>
      <c r="ACT499" s="2"/>
      <c r="ACU499" s="2"/>
      <c r="ACV499" s="2"/>
      <c r="ACW499" s="2"/>
      <c r="ACX499" s="2"/>
      <c r="ACY499" s="2"/>
      <c r="ACZ499" s="2"/>
      <c r="ADA499" s="2"/>
      <c r="ADB499" s="2"/>
      <c r="ADC499" s="2"/>
      <c r="ADD499" s="2"/>
      <c r="ADE499" s="2"/>
      <c r="ADF499" s="2"/>
      <c r="ADG499" s="2"/>
      <c r="ADH499" s="2"/>
      <c r="ADI499" s="2"/>
      <c r="ADJ499" s="2"/>
      <c r="ADK499" s="2"/>
      <c r="ADL499" s="2"/>
      <c r="ADM499" s="2"/>
      <c r="ADN499" s="2"/>
      <c r="ADO499" s="2"/>
      <c r="ADP499" s="2"/>
      <c r="ADQ499" s="2"/>
      <c r="ADR499" s="2"/>
      <c r="ADS499" s="2"/>
      <c r="ADT499" s="2"/>
      <c r="ADU499" s="2"/>
      <c r="ADV499" s="2"/>
      <c r="ADW499" s="2"/>
      <c r="ADX499" s="2"/>
      <c r="ADY499" s="2"/>
      <c r="ADZ499" s="2"/>
      <c r="AEA499" s="2"/>
      <c r="AEB499" s="2"/>
      <c r="AEC499" s="2"/>
      <c r="AED499" s="2"/>
      <c r="AEE499" s="2"/>
      <c r="AEF499" s="2"/>
      <c r="AEG499" s="2"/>
      <c r="AEH499" s="2"/>
      <c r="AEI499" s="2"/>
      <c r="AEJ499" s="2"/>
      <c r="AEK499" s="2"/>
      <c r="AEL499" s="2"/>
      <c r="AEM499" s="2"/>
      <c r="AEN499" s="2"/>
      <c r="AEO499" s="2"/>
      <c r="AEP499" s="2"/>
      <c r="AEQ499" s="2"/>
      <c r="AER499" s="2"/>
      <c r="AES499" s="2"/>
      <c r="AET499" s="2"/>
      <c r="AEU499" s="2"/>
      <c r="AEV499" s="2"/>
      <c r="AEW499" s="2"/>
      <c r="AEX499" s="2"/>
      <c r="AEY499" s="2"/>
      <c r="AEZ499" s="2"/>
      <c r="AFA499" s="2"/>
      <c r="AFB499" s="2"/>
      <c r="AFC499" s="2"/>
      <c r="AFD499" s="2"/>
      <c r="AFE499" s="2"/>
      <c r="AFF499" s="2"/>
      <c r="AFG499" s="2"/>
      <c r="AFH499" s="2"/>
      <c r="AFI499" s="2"/>
      <c r="AFJ499" s="2"/>
      <c r="AFK499" s="2"/>
      <c r="AFL499" s="2"/>
      <c r="AFM499" s="2"/>
      <c r="AFN499" s="2"/>
      <c r="AFO499" s="2"/>
      <c r="AFP499" s="2"/>
      <c r="AFQ499" s="2"/>
      <c r="AFR499" s="2"/>
      <c r="AFS499" s="2"/>
      <c r="AFT499" s="2"/>
      <c r="AFU499" s="2"/>
      <c r="AFV499" s="2"/>
      <c r="AFW499" s="2"/>
      <c r="AFX499" s="2"/>
      <c r="AFY499" s="2"/>
      <c r="AFZ499" s="2"/>
      <c r="AGA499" s="2"/>
      <c r="AGB499" s="2"/>
      <c r="AGC499" s="2"/>
      <c r="AGD499" s="2"/>
      <c r="AGE499" s="2"/>
      <c r="AGF499" s="2"/>
      <c r="AGG499" s="2"/>
      <c r="AGH499" s="2"/>
      <c r="AGI499" s="2"/>
      <c r="AGJ499" s="2"/>
      <c r="AGK499" s="2"/>
      <c r="AGL499" s="2"/>
      <c r="AGM499" s="2"/>
      <c r="AGN499" s="2"/>
      <c r="AGO499" s="2"/>
      <c r="AGP499" s="2"/>
      <c r="AGQ499" s="2"/>
      <c r="AGR499" s="2"/>
      <c r="AGS499" s="2"/>
      <c r="AGT499" s="2"/>
      <c r="AGU499" s="2"/>
      <c r="AGV499" s="2"/>
      <c r="AGW499" s="2"/>
      <c r="AGX499" s="2"/>
      <c r="AGY499" s="2"/>
      <c r="AGZ499" s="2"/>
      <c r="AHA499" s="2"/>
      <c r="AHB499" s="2"/>
      <c r="AHC499" s="2"/>
      <c r="AHD499" s="2"/>
      <c r="AHE499" s="2"/>
      <c r="AHF499" s="2"/>
      <c r="AHG499" s="2"/>
      <c r="AHH499" s="2"/>
      <c r="AHI499" s="2"/>
      <c r="AHJ499" s="2"/>
      <c r="AHK499" s="2"/>
      <c r="AHL499" s="2"/>
      <c r="AHM499" s="2"/>
      <c r="AHN499" s="2"/>
      <c r="AHO499" s="2"/>
      <c r="AHP499" s="2"/>
      <c r="AHQ499" s="2"/>
      <c r="AHR499" s="2"/>
      <c r="AHS499" s="2"/>
      <c r="AHT499" s="2"/>
      <c r="AHU499" s="2"/>
      <c r="AHV499" s="2"/>
      <c r="AHW499" s="2"/>
      <c r="AHX499" s="2"/>
      <c r="AHY499" s="2"/>
      <c r="AHZ499" s="2"/>
      <c r="AIA499" s="2"/>
      <c r="AIB499" s="2"/>
      <c r="AIC499" s="2"/>
      <c r="AID499" s="2"/>
      <c r="AIE499" s="2"/>
      <c r="AIF499" s="2"/>
      <c r="AIG499" s="2"/>
      <c r="AIH499" s="2"/>
      <c r="AII499" s="2"/>
      <c r="AIJ499" s="2"/>
      <c r="AIK499" s="2"/>
      <c r="AIL499" s="2"/>
      <c r="AIM499" s="2"/>
      <c r="AIN499" s="2"/>
      <c r="AIO499" s="2"/>
      <c r="AIP499" s="2"/>
      <c r="AIQ499" s="2"/>
      <c r="AIR499" s="2"/>
      <c r="AIS499" s="2"/>
      <c r="AIT499" s="2"/>
      <c r="AIU499" s="2"/>
      <c r="AIV499" s="2"/>
      <c r="AIW499" s="2"/>
      <c r="AIX499" s="2"/>
      <c r="AIY499" s="2"/>
      <c r="AIZ499" s="2"/>
      <c r="AJA499" s="2"/>
      <c r="AJB499" s="2"/>
      <c r="AJC499" s="2"/>
      <c r="AJD499" s="2"/>
      <c r="AJE499" s="2"/>
      <c r="AJF499" s="2"/>
      <c r="AJG499" s="2"/>
      <c r="AJH499" s="2"/>
      <c r="AJI499" s="2"/>
      <c r="AJJ499" s="2"/>
      <c r="AJK499" s="2"/>
      <c r="AJL499" s="2"/>
      <c r="AJM499" s="2"/>
      <c r="AJN499" s="2"/>
      <c r="AJO499" s="2"/>
      <c r="AJP499" s="2"/>
      <c r="AJQ499" s="2"/>
      <c r="AJR499" s="2"/>
      <c r="AJS499" s="2"/>
      <c r="AJT499" s="2"/>
      <c r="AJU499" s="2"/>
      <c r="AJV499" s="2"/>
      <c r="AJW499" s="2"/>
      <c r="AJX499" s="2"/>
      <c r="AJY499" s="2"/>
      <c r="AJZ499" s="2"/>
      <c r="AKA499" s="2"/>
      <c r="AKB499" s="2"/>
      <c r="AKC499" s="2"/>
      <c r="AKD499" s="2"/>
      <c r="AKE499" s="2"/>
      <c r="AKF499" s="2"/>
      <c r="AKG499" s="2"/>
      <c r="AKH499" s="2"/>
      <c r="AKI499" s="2"/>
      <c r="AKJ499" s="2"/>
      <c r="AKK499" s="2"/>
      <c r="AKL499" s="2"/>
      <c r="AKM499" s="2"/>
      <c r="AKN499" s="2"/>
      <c r="AKO499" s="2"/>
      <c r="AKP499" s="2"/>
      <c r="AKQ499" s="2"/>
      <c r="AKR499" s="2"/>
      <c r="AKS499" s="2"/>
      <c r="AKT499" s="2"/>
      <c r="AKU499" s="2"/>
      <c r="AKV499" s="2"/>
      <c r="AKW499" s="2"/>
      <c r="AKX499" s="2"/>
      <c r="AKY499" s="2"/>
      <c r="AKZ499" s="2"/>
      <c r="ALA499" s="2"/>
      <c r="ALB499" s="1"/>
      <c r="ALC499" s="1"/>
      <c r="ALD499" s="1"/>
      <c r="ALE499" s="1"/>
      <c r="ALF499" s="1"/>
      <c r="ALG499" s="1"/>
      <c r="ALH499" s="1"/>
      <c r="ALI499" s="1"/>
      <c r="ALJ499" s="1"/>
      <c r="ALK499" s="1"/>
      <c r="ALL499" s="1"/>
      <c r="ALM499" s="1"/>
      <c r="ALN499" s="1"/>
      <c r="ALO499" s="1"/>
      <c r="ALP499" s="1"/>
      <c r="ALQ499" s="1"/>
      <c r="ALR499" s="1"/>
      <c r="ALS499"/>
      <c r="ALT499"/>
      <c r="ALU499"/>
      <c r="ALV499"/>
      <c r="ALW499"/>
      <c r="ALX499"/>
      <c r="ALY499"/>
      <c r="ALZ499"/>
      <c r="AMA499"/>
      <c r="AMB499"/>
      <c r="AMC499"/>
      <c r="AMD499"/>
      <c r="AME499"/>
      <c r="AMF499"/>
      <c r="AMG499"/>
      <c r="AMH499"/>
      <c r="AMI499"/>
      <c r="AMJ499"/>
    </row>
    <row r="500" spans="1:1024" s="37" customFormat="1">
      <c r="A500" s="1"/>
      <c r="B500" s="1"/>
      <c r="C500" s="1"/>
      <c r="D500" s="1"/>
      <c r="E500" s="1"/>
      <c r="F500" s="1"/>
      <c r="G500" s="1"/>
      <c r="H500" s="1"/>
      <c r="I500" s="1"/>
      <c r="J500" s="10"/>
      <c r="K500" s="10"/>
      <c r="L500" s="10"/>
      <c r="M500" s="50"/>
      <c r="N500" s="50"/>
      <c r="O500" s="1"/>
      <c r="P500" s="1"/>
      <c r="Q500" s="51"/>
      <c r="VZ500" s="2"/>
      <c r="WA500" s="2"/>
      <c r="WB500" s="2"/>
      <c r="WC500" s="2"/>
      <c r="WD500" s="2"/>
      <c r="WE500" s="2"/>
      <c r="WF500" s="2"/>
      <c r="WG500" s="2"/>
      <c r="WH500" s="2"/>
      <c r="WI500" s="2"/>
      <c r="WJ500" s="2"/>
      <c r="WK500" s="2"/>
      <c r="WL500" s="2"/>
      <c r="WM500" s="2"/>
      <c r="WN500" s="2"/>
      <c r="WO500" s="2"/>
      <c r="WP500" s="2"/>
      <c r="WQ500" s="2"/>
      <c r="WR500" s="2"/>
      <c r="WS500" s="2"/>
      <c r="WT500" s="2"/>
      <c r="WU500" s="2"/>
      <c r="WV500" s="2"/>
      <c r="WW500" s="2"/>
      <c r="WX500" s="2"/>
      <c r="WY500" s="2"/>
      <c r="WZ500" s="2"/>
      <c r="XA500" s="2"/>
      <c r="XB500" s="2"/>
      <c r="XC500" s="2"/>
      <c r="XD500" s="2"/>
      <c r="XE500" s="2"/>
      <c r="XF500" s="2"/>
      <c r="XG500" s="2"/>
      <c r="XH500" s="2"/>
      <c r="XI500" s="2"/>
      <c r="XJ500" s="2"/>
      <c r="XK500" s="2"/>
      <c r="XL500" s="2"/>
      <c r="XM500" s="2"/>
      <c r="XN500" s="2"/>
      <c r="XO500" s="2"/>
      <c r="XP500" s="2"/>
      <c r="XQ500" s="2"/>
      <c r="XR500" s="2"/>
      <c r="XS500" s="2"/>
      <c r="XT500" s="2"/>
      <c r="XU500" s="2"/>
      <c r="XV500" s="2"/>
      <c r="XW500" s="2"/>
      <c r="XX500" s="2"/>
      <c r="XY500" s="2"/>
      <c r="XZ500" s="2"/>
      <c r="YA500" s="2"/>
      <c r="YB500" s="2"/>
      <c r="YC500" s="2"/>
      <c r="YD500" s="2"/>
      <c r="YE500" s="2"/>
      <c r="YF500" s="2"/>
      <c r="YG500" s="2"/>
      <c r="YH500" s="2"/>
      <c r="YI500" s="2"/>
      <c r="YJ500" s="2"/>
      <c r="YK500" s="2"/>
      <c r="YL500" s="2"/>
      <c r="YM500" s="2"/>
      <c r="YN500" s="2"/>
      <c r="YO500" s="2"/>
      <c r="YP500" s="2"/>
      <c r="YQ500" s="2"/>
      <c r="YR500" s="2"/>
      <c r="YS500" s="2"/>
      <c r="YT500" s="2"/>
      <c r="YU500" s="2"/>
      <c r="YV500" s="2"/>
      <c r="YW500" s="2"/>
      <c r="YX500" s="2"/>
      <c r="YY500" s="2"/>
      <c r="YZ500" s="2"/>
      <c r="ZA500" s="2"/>
      <c r="ZB500" s="2"/>
      <c r="ZC500" s="2"/>
      <c r="ZD500" s="2"/>
      <c r="ZE500" s="2"/>
      <c r="ZF500" s="2"/>
      <c r="ZG500" s="2"/>
      <c r="ZH500" s="2"/>
      <c r="ZI500" s="2"/>
      <c r="ZJ500" s="2"/>
      <c r="ZK500" s="2"/>
      <c r="ZL500" s="2"/>
      <c r="ZM500" s="2"/>
      <c r="ZN500" s="2"/>
      <c r="ZO500" s="2"/>
      <c r="ZP500" s="2"/>
      <c r="ZQ500" s="2"/>
      <c r="ZR500" s="2"/>
      <c r="ZS500" s="2"/>
      <c r="ZT500" s="2"/>
      <c r="ZU500" s="2"/>
      <c r="ZV500" s="2"/>
      <c r="ZW500" s="2"/>
      <c r="ZX500" s="2"/>
      <c r="ZY500" s="2"/>
      <c r="ZZ500" s="2"/>
      <c r="AAA500" s="2"/>
      <c r="AAB500" s="2"/>
      <c r="AAC500" s="2"/>
      <c r="AAD500" s="2"/>
      <c r="AAE500" s="2"/>
      <c r="AAF500" s="2"/>
      <c r="AAG500" s="2"/>
      <c r="AAH500" s="2"/>
      <c r="AAI500" s="2"/>
      <c r="AAJ500" s="2"/>
      <c r="AAK500" s="2"/>
      <c r="AAL500" s="2"/>
      <c r="AAM500" s="2"/>
      <c r="AAN500" s="2"/>
      <c r="AAO500" s="2"/>
      <c r="AAP500" s="2"/>
      <c r="AAQ500" s="2"/>
      <c r="AAR500" s="2"/>
      <c r="AAS500" s="2"/>
      <c r="AAT500" s="2"/>
      <c r="AAU500" s="2"/>
      <c r="AAV500" s="2"/>
      <c r="AAW500" s="2"/>
      <c r="AAX500" s="2"/>
      <c r="AAY500" s="2"/>
      <c r="AAZ500" s="2"/>
      <c r="ABA500" s="2"/>
      <c r="ABB500" s="2"/>
      <c r="ABC500" s="2"/>
      <c r="ABD500" s="2"/>
      <c r="ABE500" s="2"/>
      <c r="ABF500" s="2"/>
      <c r="ABG500" s="2"/>
      <c r="ABH500" s="2"/>
      <c r="ABI500" s="2"/>
      <c r="ABJ500" s="2"/>
      <c r="ABK500" s="2"/>
      <c r="ABL500" s="2"/>
      <c r="ABM500" s="2"/>
      <c r="ABN500" s="2"/>
      <c r="ABO500" s="2"/>
      <c r="ABP500" s="2"/>
      <c r="ABQ500" s="2"/>
      <c r="ABR500" s="2"/>
      <c r="ABS500" s="2"/>
      <c r="ABT500" s="2"/>
      <c r="ABU500" s="2"/>
      <c r="ABV500" s="2"/>
      <c r="ABW500" s="2"/>
      <c r="ABX500" s="2"/>
      <c r="ABY500" s="2"/>
      <c r="ABZ500" s="2"/>
      <c r="ACA500" s="2"/>
      <c r="ACB500" s="2"/>
      <c r="ACC500" s="2"/>
      <c r="ACD500" s="2"/>
      <c r="ACE500" s="2"/>
      <c r="ACF500" s="2"/>
      <c r="ACG500" s="2"/>
      <c r="ACH500" s="2"/>
      <c r="ACI500" s="2"/>
      <c r="ACJ500" s="2"/>
      <c r="ACK500" s="2"/>
      <c r="ACL500" s="2"/>
      <c r="ACM500" s="2"/>
      <c r="ACN500" s="2"/>
      <c r="ACO500" s="2"/>
      <c r="ACP500" s="2"/>
      <c r="ACQ500" s="2"/>
      <c r="ACR500" s="2"/>
      <c r="ACS500" s="2"/>
      <c r="ACT500" s="2"/>
      <c r="ACU500" s="2"/>
      <c r="ACV500" s="2"/>
      <c r="ACW500" s="2"/>
      <c r="ACX500" s="2"/>
      <c r="ACY500" s="2"/>
      <c r="ACZ500" s="2"/>
      <c r="ADA500" s="2"/>
      <c r="ADB500" s="2"/>
      <c r="ADC500" s="2"/>
      <c r="ADD500" s="2"/>
      <c r="ADE500" s="2"/>
      <c r="ADF500" s="2"/>
      <c r="ADG500" s="2"/>
      <c r="ADH500" s="2"/>
      <c r="ADI500" s="2"/>
      <c r="ADJ500" s="2"/>
      <c r="ADK500" s="2"/>
      <c r="ADL500" s="2"/>
      <c r="ADM500" s="2"/>
      <c r="ADN500" s="2"/>
      <c r="ADO500" s="2"/>
      <c r="ADP500" s="2"/>
      <c r="ADQ500" s="2"/>
      <c r="ADR500" s="2"/>
      <c r="ADS500" s="2"/>
      <c r="ADT500" s="2"/>
      <c r="ADU500" s="2"/>
      <c r="ADV500" s="2"/>
      <c r="ADW500" s="2"/>
      <c r="ADX500" s="2"/>
      <c r="ADY500" s="2"/>
      <c r="ADZ500" s="2"/>
      <c r="AEA500" s="2"/>
      <c r="AEB500" s="2"/>
      <c r="AEC500" s="2"/>
      <c r="AED500" s="2"/>
      <c r="AEE500" s="2"/>
      <c r="AEF500" s="2"/>
      <c r="AEG500" s="2"/>
      <c r="AEH500" s="2"/>
      <c r="AEI500" s="2"/>
      <c r="AEJ500" s="2"/>
      <c r="AEK500" s="2"/>
      <c r="AEL500" s="2"/>
      <c r="AEM500" s="2"/>
      <c r="AEN500" s="2"/>
      <c r="AEO500" s="2"/>
      <c r="AEP500" s="2"/>
      <c r="AEQ500" s="2"/>
      <c r="AER500" s="2"/>
      <c r="AES500" s="2"/>
      <c r="AET500" s="2"/>
      <c r="AEU500" s="2"/>
      <c r="AEV500" s="2"/>
      <c r="AEW500" s="2"/>
      <c r="AEX500" s="2"/>
      <c r="AEY500" s="2"/>
      <c r="AEZ500" s="2"/>
      <c r="AFA500" s="2"/>
      <c r="AFB500" s="2"/>
      <c r="AFC500" s="2"/>
      <c r="AFD500" s="2"/>
      <c r="AFE500" s="2"/>
      <c r="AFF500" s="2"/>
      <c r="AFG500" s="2"/>
      <c r="AFH500" s="2"/>
      <c r="AFI500" s="2"/>
      <c r="AFJ500" s="2"/>
      <c r="AFK500" s="2"/>
      <c r="AFL500" s="2"/>
      <c r="AFM500" s="2"/>
      <c r="AFN500" s="2"/>
      <c r="AFO500" s="2"/>
      <c r="AFP500" s="2"/>
      <c r="AFQ500" s="2"/>
      <c r="AFR500" s="2"/>
      <c r="AFS500" s="2"/>
      <c r="AFT500" s="2"/>
      <c r="AFU500" s="2"/>
      <c r="AFV500" s="2"/>
      <c r="AFW500" s="2"/>
      <c r="AFX500" s="2"/>
      <c r="AFY500" s="2"/>
      <c r="AFZ500" s="2"/>
      <c r="AGA500" s="2"/>
      <c r="AGB500" s="2"/>
      <c r="AGC500" s="2"/>
      <c r="AGD500" s="2"/>
      <c r="AGE500" s="2"/>
      <c r="AGF500" s="2"/>
      <c r="AGG500" s="2"/>
      <c r="AGH500" s="2"/>
      <c r="AGI500" s="2"/>
      <c r="AGJ500" s="2"/>
      <c r="AGK500" s="2"/>
      <c r="AGL500" s="2"/>
      <c r="AGM500" s="2"/>
      <c r="AGN500" s="2"/>
      <c r="AGO500" s="2"/>
      <c r="AGP500" s="2"/>
      <c r="AGQ500" s="2"/>
      <c r="AGR500" s="2"/>
      <c r="AGS500" s="2"/>
      <c r="AGT500" s="2"/>
      <c r="AGU500" s="2"/>
      <c r="AGV500" s="2"/>
      <c r="AGW500" s="2"/>
      <c r="AGX500" s="2"/>
      <c r="AGY500" s="2"/>
      <c r="AGZ500" s="2"/>
      <c r="AHA500" s="2"/>
      <c r="AHB500" s="2"/>
      <c r="AHC500" s="2"/>
      <c r="AHD500" s="2"/>
      <c r="AHE500" s="2"/>
      <c r="AHF500" s="2"/>
      <c r="AHG500" s="2"/>
      <c r="AHH500" s="2"/>
      <c r="AHI500" s="2"/>
      <c r="AHJ500" s="2"/>
      <c r="AHK500" s="2"/>
      <c r="AHL500" s="2"/>
      <c r="AHM500" s="2"/>
      <c r="AHN500" s="2"/>
      <c r="AHO500" s="2"/>
      <c r="AHP500" s="2"/>
      <c r="AHQ500" s="2"/>
      <c r="AHR500" s="2"/>
      <c r="AHS500" s="2"/>
      <c r="AHT500" s="2"/>
      <c r="AHU500" s="2"/>
      <c r="AHV500" s="2"/>
      <c r="AHW500" s="2"/>
      <c r="AHX500" s="2"/>
      <c r="AHY500" s="2"/>
      <c r="AHZ500" s="2"/>
      <c r="AIA500" s="2"/>
      <c r="AIB500" s="2"/>
      <c r="AIC500" s="2"/>
      <c r="AID500" s="2"/>
      <c r="AIE500" s="2"/>
      <c r="AIF500" s="2"/>
      <c r="AIG500" s="2"/>
      <c r="AIH500" s="2"/>
      <c r="AII500" s="2"/>
      <c r="AIJ500" s="2"/>
      <c r="AIK500" s="2"/>
      <c r="AIL500" s="2"/>
      <c r="AIM500" s="2"/>
      <c r="AIN500" s="2"/>
      <c r="AIO500" s="2"/>
      <c r="AIP500" s="2"/>
      <c r="AIQ500" s="2"/>
      <c r="AIR500" s="2"/>
      <c r="AIS500" s="2"/>
      <c r="AIT500" s="2"/>
      <c r="AIU500" s="2"/>
      <c r="AIV500" s="2"/>
      <c r="AIW500" s="2"/>
      <c r="AIX500" s="2"/>
      <c r="AIY500" s="2"/>
      <c r="AIZ500" s="2"/>
      <c r="AJA500" s="2"/>
      <c r="AJB500" s="2"/>
      <c r="AJC500" s="2"/>
      <c r="AJD500" s="2"/>
      <c r="AJE500" s="2"/>
      <c r="AJF500" s="2"/>
      <c r="AJG500" s="2"/>
      <c r="AJH500" s="2"/>
      <c r="AJI500" s="2"/>
      <c r="AJJ500" s="2"/>
      <c r="AJK500" s="2"/>
      <c r="AJL500" s="2"/>
      <c r="AJM500" s="2"/>
      <c r="AJN500" s="2"/>
      <c r="AJO500" s="2"/>
      <c r="AJP500" s="2"/>
      <c r="AJQ500" s="2"/>
      <c r="AJR500" s="2"/>
      <c r="AJS500" s="2"/>
      <c r="AJT500" s="2"/>
      <c r="AJU500" s="2"/>
      <c r="AJV500" s="2"/>
      <c r="AJW500" s="2"/>
      <c r="AJX500" s="2"/>
      <c r="AJY500" s="2"/>
      <c r="AJZ500" s="2"/>
      <c r="AKA500" s="2"/>
      <c r="AKB500" s="2"/>
      <c r="AKC500" s="2"/>
      <c r="AKD500" s="2"/>
      <c r="AKE500" s="2"/>
      <c r="AKF500" s="2"/>
      <c r="AKG500" s="2"/>
      <c r="AKH500" s="2"/>
      <c r="AKI500" s="2"/>
      <c r="AKJ500" s="2"/>
      <c r="AKK500" s="2"/>
      <c r="AKL500" s="2"/>
      <c r="AKM500" s="2"/>
      <c r="AKN500" s="2"/>
      <c r="AKO500" s="2"/>
      <c r="AKP500" s="2"/>
      <c r="AKQ500" s="2"/>
      <c r="AKR500" s="2"/>
      <c r="AKS500" s="2"/>
      <c r="AKT500" s="2"/>
      <c r="AKU500" s="2"/>
      <c r="AKV500" s="2"/>
      <c r="AKW500" s="2"/>
      <c r="AKX500" s="2"/>
      <c r="AKY500" s="2"/>
      <c r="AKZ500" s="2"/>
      <c r="ALA500" s="2"/>
      <c r="ALB500" s="1"/>
      <c r="ALC500" s="1"/>
      <c r="ALD500" s="1"/>
      <c r="ALE500" s="1"/>
      <c r="ALF500" s="1"/>
      <c r="ALG500" s="1"/>
      <c r="ALH500" s="1"/>
      <c r="ALI500" s="1"/>
      <c r="ALJ500" s="1"/>
      <c r="ALK500" s="1"/>
      <c r="ALL500" s="1"/>
      <c r="ALM500" s="1"/>
      <c r="ALN500" s="1"/>
      <c r="ALO500" s="1"/>
      <c r="ALP500" s="1"/>
      <c r="ALQ500" s="1"/>
      <c r="ALR500" s="1"/>
      <c r="ALS500"/>
      <c r="ALT500"/>
      <c r="ALU500"/>
      <c r="ALV500"/>
      <c r="ALW500"/>
      <c r="ALX500"/>
      <c r="ALY500"/>
      <c r="ALZ500"/>
      <c r="AMA500"/>
      <c r="AMB500"/>
      <c r="AMC500"/>
      <c r="AMD500"/>
      <c r="AME500"/>
      <c r="AMF500"/>
      <c r="AMG500"/>
      <c r="AMH500"/>
      <c r="AMI500"/>
      <c r="AMJ500"/>
    </row>
    <row r="501" spans="1:1024" s="37" customFormat="1">
      <c r="A501" s="1"/>
      <c r="B501" s="1"/>
      <c r="C501" s="1"/>
      <c r="D501" s="1"/>
      <c r="E501" s="1"/>
      <c r="F501" s="1"/>
      <c r="G501" s="1"/>
      <c r="H501" s="1"/>
      <c r="I501" s="1"/>
      <c r="J501" s="10"/>
      <c r="K501" s="10"/>
      <c r="L501" s="10"/>
      <c r="M501" s="50"/>
      <c r="N501" s="50"/>
      <c r="O501" s="1"/>
      <c r="P501" s="1"/>
      <c r="Q501" s="51"/>
      <c r="VZ501" s="2"/>
      <c r="WA501" s="2"/>
      <c r="WB501" s="2"/>
      <c r="WC501" s="2"/>
      <c r="WD501" s="2"/>
      <c r="WE501" s="2"/>
      <c r="WF501" s="2"/>
      <c r="WG501" s="2"/>
      <c r="WH501" s="2"/>
      <c r="WI501" s="2"/>
      <c r="WJ501" s="2"/>
      <c r="WK501" s="2"/>
      <c r="WL501" s="2"/>
      <c r="WM501" s="2"/>
      <c r="WN501" s="2"/>
      <c r="WO501" s="2"/>
      <c r="WP501" s="2"/>
      <c r="WQ501" s="2"/>
      <c r="WR501" s="2"/>
      <c r="WS501" s="2"/>
      <c r="WT501" s="2"/>
      <c r="WU501" s="2"/>
      <c r="WV501" s="2"/>
      <c r="WW501" s="2"/>
      <c r="WX501" s="2"/>
      <c r="WY501" s="2"/>
      <c r="WZ501" s="2"/>
      <c r="XA501" s="2"/>
      <c r="XB501" s="2"/>
      <c r="XC501" s="2"/>
      <c r="XD501" s="2"/>
      <c r="XE501" s="2"/>
      <c r="XF501" s="2"/>
      <c r="XG501" s="2"/>
      <c r="XH501" s="2"/>
      <c r="XI501" s="2"/>
      <c r="XJ501" s="2"/>
      <c r="XK501" s="2"/>
      <c r="XL501" s="2"/>
      <c r="XM501" s="2"/>
      <c r="XN501" s="2"/>
      <c r="XO501" s="2"/>
      <c r="XP501" s="2"/>
      <c r="XQ501" s="2"/>
      <c r="XR501" s="2"/>
      <c r="XS501" s="2"/>
      <c r="XT501" s="2"/>
      <c r="XU501" s="2"/>
      <c r="XV501" s="2"/>
      <c r="XW501" s="2"/>
      <c r="XX501" s="2"/>
      <c r="XY501" s="2"/>
      <c r="XZ501" s="2"/>
      <c r="YA501" s="2"/>
      <c r="YB501" s="2"/>
      <c r="YC501" s="2"/>
      <c r="YD501" s="2"/>
      <c r="YE501" s="2"/>
      <c r="YF501" s="2"/>
      <c r="YG501" s="2"/>
      <c r="YH501" s="2"/>
      <c r="YI501" s="2"/>
      <c r="YJ501" s="2"/>
      <c r="YK501" s="2"/>
      <c r="YL501" s="2"/>
      <c r="YM501" s="2"/>
      <c r="YN501" s="2"/>
      <c r="YO501" s="2"/>
      <c r="YP501" s="2"/>
      <c r="YQ501" s="2"/>
      <c r="YR501" s="2"/>
      <c r="YS501" s="2"/>
      <c r="YT501" s="2"/>
      <c r="YU501" s="2"/>
      <c r="YV501" s="2"/>
      <c r="YW501" s="2"/>
      <c r="YX501" s="2"/>
      <c r="YY501" s="2"/>
      <c r="YZ501" s="2"/>
      <c r="ZA501" s="2"/>
      <c r="ZB501" s="2"/>
      <c r="ZC501" s="2"/>
      <c r="ZD501" s="2"/>
      <c r="ZE501" s="2"/>
      <c r="ZF501" s="2"/>
      <c r="ZG501" s="2"/>
      <c r="ZH501" s="2"/>
      <c r="ZI501" s="2"/>
      <c r="ZJ501" s="2"/>
      <c r="ZK501" s="2"/>
      <c r="ZL501" s="2"/>
      <c r="ZM501" s="2"/>
      <c r="ZN501" s="2"/>
      <c r="ZO501" s="2"/>
      <c r="ZP501" s="2"/>
      <c r="ZQ501" s="2"/>
      <c r="ZR501" s="2"/>
      <c r="ZS501" s="2"/>
      <c r="ZT501" s="2"/>
      <c r="ZU501" s="2"/>
      <c r="ZV501" s="2"/>
      <c r="ZW501" s="2"/>
      <c r="ZX501" s="2"/>
      <c r="ZY501" s="2"/>
      <c r="ZZ501" s="2"/>
      <c r="AAA501" s="2"/>
      <c r="AAB501" s="2"/>
      <c r="AAC501" s="2"/>
      <c r="AAD501" s="2"/>
      <c r="AAE501" s="2"/>
      <c r="AAF501" s="2"/>
      <c r="AAG501" s="2"/>
      <c r="AAH501" s="2"/>
      <c r="AAI501" s="2"/>
      <c r="AAJ501" s="2"/>
      <c r="AAK501" s="2"/>
      <c r="AAL501" s="2"/>
      <c r="AAM501" s="2"/>
      <c r="AAN501" s="2"/>
      <c r="AAO501" s="2"/>
      <c r="AAP501" s="2"/>
      <c r="AAQ501" s="2"/>
      <c r="AAR501" s="2"/>
      <c r="AAS501" s="2"/>
      <c r="AAT501" s="2"/>
      <c r="AAU501" s="2"/>
      <c r="AAV501" s="2"/>
      <c r="AAW501" s="2"/>
      <c r="AAX501" s="2"/>
      <c r="AAY501" s="2"/>
      <c r="AAZ501" s="2"/>
      <c r="ABA501" s="2"/>
      <c r="ABB501" s="2"/>
      <c r="ABC501" s="2"/>
      <c r="ABD501" s="2"/>
      <c r="ABE501" s="2"/>
      <c r="ABF501" s="2"/>
      <c r="ABG501" s="2"/>
      <c r="ABH501" s="2"/>
      <c r="ABI501" s="2"/>
      <c r="ABJ501" s="2"/>
      <c r="ABK501" s="2"/>
      <c r="ABL501" s="2"/>
      <c r="ABM501" s="2"/>
      <c r="ABN501" s="2"/>
      <c r="ABO501" s="2"/>
      <c r="ABP501" s="2"/>
      <c r="ABQ501" s="2"/>
      <c r="ABR501" s="2"/>
      <c r="ABS501" s="2"/>
      <c r="ABT501" s="2"/>
      <c r="ABU501" s="2"/>
      <c r="ABV501" s="2"/>
      <c r="ABW501" s="2"/>
      <c r="ABX501" s="2"/>
      <c r="ABY501" s="2"/>
      <c r="ABZ501" s="2"/>
      <c r="ACA501" s="2"/>
      <c r="ACB501" s="2"/>
      <c r="ACC501" s="2"/>
      <c r="ACD501" s="2"/>
      <c r="ACE501" s="2"/>
      <c r="ACF501" s="2"/>
      <c r="ACG501" s="2"/>
      <c r="ACH501" s="2"/>
      <c r="ACI501" s="2"/>
      <c r="ACJ501" s="2"/>
      <c r="ACK501" s="2"/>
      <c r="ACL501" s="2"/>
      <c r="ACM501" s="2"/>
      <c r="ACN501" s="2"/>
      <c r="ACO501" s="2"/>
      <c r="ACP501" s="2"/>
      <c r="ACQ501" s="2"/>
      <c r="ACR501" s="2"/>
      <c r="ACS501" s="2"/>
      <c r="ACT501" s="2"/>
      <c r="ACU501" s="2"/>
      <c r="ACV501" s="2"/>
      <c r="ACW501" s="2"/>
      <c r="ACX501" s="2"/>
      <c r="ACY501" s="2"/>
      <c r="ACZ501" s="2"/>
      <c r="ADA501" s="2"/>
      <c r="ADB501" s="2"/>
      <c r="ADC501" s="2"/>
      <c r="ADD501" s="2"/>
      <c r="ADE501" s="2"/>
      <c r="ADF501" s="2"/>
      <c r="ADG501" s="2"/>
      <c r="ADH501" s="2"/>
      <c r="ADI501" s="2"/>
      <c r="ADJ501" s="2"/>
      <c r="ADK501" s="2"/>
      <c r="ADL501" s="2"/>
      <c r="ADM501" s="2"/>
      <c r="ADN501" s="2"/>
      <c r="ADO501" s="2"/>
      <c r="ADP501" s="2"/>
      <c r="ADQ501" s="2"/>
      <c r="ADR501" s="2"/>
      <c r="ADS501" s="2"/>
      <c r="ADT501" s="2"/>
      <c r="ADU501" s="2"/>
      <c r="ADV501" s="2"/>
      <c r="ADW501" s="2"/>
      <c r="ADX501" s="2"/>
      <c r="ADY501" s="2"/>
      <c r="ADZ501" s="2"/>
      <c r="AEA501" s="2"/>
      <c r="AEB501" s="2"/>
      <c r="AEC501" s="2"/>
      <c r="AED501" s="2"/>
      <c r="AEE501" s="2"/>
      <c r="AEF501" s="2"/>
      <c r="AEG501" s="2"/>
      <c r="AEH501" s="2"/>
      <c r="AEI501" s="2"/>
      <c r="AEJ501" s="2"/>
      <c r="AEK501" s="2"/>
      <c r="AEL501" s="2"/>
      <c r="AEM501" s="2"/>
      <c r="AEN501" s="2"/>
      <c r="AEO501" s="2"/>
      <c r="AEP501" s="2"/>
      <c r="AEQ501" s="2"/>
      <c r="AER501" s="2"/>
      <c r="AES501" s="2"/>
      <c r="AET501" s="2"/>
      <c r="AEU501" s="2"/>
      <c r="AEV501" s="2"/>
      <c r="AEW501" s="2"/>
      <c r="AEX501" s="2"/>
      <c r="AEY501" s="2"/>
      <c r="AEZ501" s="2"/>
      <c r="AFA501" s="2"/>
      <c r="AFB501" s="2"/>
      <c r="AFC501" s="2"/>
      <c r="AFD501" s="2"/>
      <c r="AFE501" s="2"/>
      <c r="AFF501" s="2"/>
      <c r="AFG501" s="2"/>
      <c r="AFH501" s="2"/>
      <c r="AFI501" s="2"/>
      <c r="AFJ501" s="2"/>
      <c r="AFK501" s="2"/>
      <c r="AFL501" s="2"/>
      <c r="AFM501" s="2"/>
      <c r="AFN501" s="2"/>
      <c r="AFO501" s="2"/>
      <c r="AFP501" s="2"/>
      <c r="AFQ501" s="2"/>
      <c r="AFR501" s="2"/>
      <c r="AFS501" s="2"/>
      <c r="AFT501" s="2"/>
      <c r="AFU501" s="2"/>
      <c r="AFV501" s="2"/>
      <c r="AFW501" s="2"/>
      <c r="AFX501" s="2"/>
      <c r="AFY501" s="2"/>
      <c r="AFZ501" s="2"/>
      <c r="AGA501" s="2"/>
      <c r="AGB501" s="2"/>
      <c r="AGC501" s="2"/>
      <c r="AGD501" s="2"/>
      <c r="AGE501" s="2"/>
      <c r="AGF501" s="2"/>
      <c r="AGG501" s="2"/>
      <c r="AGH501" s="2"/>
      <c r="AGI501" s="2"/>
      <c r="AGJ501" s="2"/>
      <c r="AGK501" s="2"/>
      <c r="AGL501" s="2"/>
      <c r="AGM501" s="2"/>
      <c r="AGN501" s="2"/>
      <c r="AGO501" s="2"/>
      <c r="AGP501" s="2"/>
      <c r="AGQ501" s="2"/>
      <c r="AGR501" s="2"/>
      <c r="AGS501" s="2"/>
      <c r="AGT501" s="2"/>
      <c r="AGU501" s="2"/>
      <c r="AGV501" s="2"/>
      <c r="AGW501" s="2"/>
      <c r="AGX501" s="2"/>
      <c r="AGY501" s="2"/>
      <c r="AGZ501" s="2"/>
      <c r="AHA501" s="2"/>
      <c r="AHB501" s="2"/>
      <c r="AHC501" s="2"/>
      <c r="AHD501" s="2"/>
      <c r="AHE501" s="2"/>
      <c r="AHF501" s="2"/>
      <c r="AHG501" s="2"/>
      <c r="AHH501" s="2"/>
      <c r="AHI501" s="2"/>
      <c r="AHJ501" s="2"/>
      <c r="AHK501" s="2"/>
      <c r="AHL501" s="2"/>
      <c r="AHM501" s="2"/>
      <c r="AHN501" s="2"/>
      <c r="AHO501" s="2"/>
      <c r="AHP501" s="2"/>
      <c r="AHQ501" s="2"/>
      <c r="AHR501" s="2"/>
      <c r="AHS501" s="2"/>
      <c r="AHT501" s="2"/>
      <c r="AHU501" s="2"/>
      <c r="AHV501" s="2"/>
      <c r="AHW501" s="2"/>
      <c r="AHX501" s="2"/>
      <c r="AHY501" s="2"/>
      <c r="AHZ501" s="2"/>
      <c r="AIA501" s="2"/>
      <c r="AIB501" s="2"/>
      <c r="AIC501" s="2"/>
      <c r="AID501" s="2"/>
      <c r="AIE501" s="2"/>
      <c r="AIF501" s="2"/>
      <c r="AIG501" s="2"/>
      <c r="AIH501" s="2"/>
      <c r="AII501" s="2"/>
      <c r="AIJ501" s="2"/>
      <c r="AIK501" s="2"/>
      <c r="AIL501" s="2"/>
      <c r="AIM501" s="2"/>
      <c r="AIN501" s="2"/>
      <c r="AIO501" s="2"/>
      <c r="AIP501" s="2"/>
      <c r="AIQ501" s="2"/>
      <c r="AIR501" s="2"/>
      <c r="AIS501" s="2"/>
      <c r="AIT501" s="2"/>
      <c r="AIU501" s="2"/>
      <c r="AIV501" s="2"/>
      <c r="AIW501" s="2"/>
      <c r="AIX501" s="2"/>
      <c r="AIY501" s="2"/>
      <c r="AIZ501" s="2"/>
      <c r="AJA501" s="2"/>
      <c r="AJB501" s="2"/>
      <c r="AJC501" s="2"/>
      <c r="AJD501" s="2"/>
      <c r="AJE501" s="2"/>
      <c r="AJF501" s="2"/>
      <c r="AJG501" s="2"/>
      <c r="AJH501" s="2"/>
      <c r="AJI501" s="2"/>
      <c r="AJJ501" s="2"/>
      <c r="AJK501" s="2"/>
      <c r="AJL501" s="2"/>
      <c r="AJM501" s="2"/>
      <c r="AJN501" s="2"/>
      <c r="AJO501" s="2"/>
      <c r="AJP501" s="2"/>
      <c r="AJQ501" s="2"/>
      <c r="AJR501" s="2"/>
      <c r="AJS501" s="2"/>
      <c r="AJT501" s="2"/>
      <c r="AJU501" s="2"/>
      <c r="AJV501" s="2"/>
      <c r="AJW501" s="2"/>
      <c r="AJX501" s="2"/>
      <c r="AJY501" s="2"/>
      <c r="AJZ501" s="2"/>
      <c r="AKA501" s="2"/>
      <c r="AKB501" s="2"/>
      <c r="AKC501" s="2"/>
      <c r="AKD501" s="2"/>
      <c r="AKE501" s="2"/>
      <c r="AKF501" s="2"/>
      <c r="AKG501" s="2"/>
      <c r="AKH501" s="2"/>
      <c r="AKI501" s="2"/>
      <c r="AKJ501" s="2"/>
      <c r="AKK501" s="2"/>
      <c r="AKL501" s="2"/>
      <c r="AKM501" s="2"/>
      <c r="AKN501" s="2"/>
      <c r="AKO501" s="2"/>
      <c r="AKP501" s="2"/>
      <c r="AKQ501" s="2"/>
      <c r="AKR501" s="2"/>
      <c r="AKS501" s="2"/>
      <c r="AKT501" s="2"/>
      <c r="AKU501" s="2"/>
      <c r="AKV501" s="2"/>
      <c r="AKW501" s="2"/>
      <c r="AKX501" s="2"/>
      <c r="AKY501" s="2"/>
      <c r="AKZ501" s="2"/>
      <c r="ALA501" s="2"/>
      <c r="ALB501" s="1"/>
      <c r="ALC501" s="1"/>
      <c r="ALD501" s="1"/>
      <c r="ALE501" s="1"/>
      <c r="ALF501" s="1"/>
      <c r="ALG501" s="1"/>
      <c r="ALH501" s="1"/>
      <c r="ALI501" s="1"/>
      <c r="ALJ501" s="1"/>
      <c r="ALK501" s="1"/>
      <c r="ALL501" s="1"/>
      <c r="ALM501" s="1"/>
      <c r="ALN501" s="1"/>
      <c r="ALO501" s="1"/>
      <c r="ALP501" s="1"/>
      <c r="ALQ501" s="1"/>
      <c r="ALR501" s="1"/>
      <c r="ALS501"/>
      <c r="ALT501"/>
      <c r="ALU501"/>
      <c r="ALV501"/>
      <c r="ALW501"/>
      <c r="ALX501"/>
      <c r="ALY501"/>
      <c r="ALZ501"/>
      <c r="AMA501"/>
      <c r="AMB501"/>
      <c r="AMC501"/>
      <c r="AMD501"/>
      <c r="AME501"/>
      <c r="AMF501"/>
      <c r="AMG501"/>
      <c r="AMH501"/>
      <c r="AMI501"/>
      <c r="AMJ501"/>
    </row>
    <row r="502" spans="1:1024" s="37" customFormat="1">
      <c r="A502" s="1"/>
      <c r="B502" s="1"/>
      <c r="C502" s="1"/>
      <c r="D502" s="1"/>
      <c r="E502" s="1"/>
      <c r="F502" s="1"/>
      <c r="G502" s="1"/>
      <c r="H502" s="1"/>
      <c r="I502" s="1"/>
      <c r="J502" s="10"/>
      <c r="K502" s="10"/>
      <c r="L502" s="10"/>
      <c r="M502" s="50"/>
      <c r="N502" s="50"/>
      <c r="O502" s="1"/>
      <c r="P502" s="1"/>
      <c r="Q502" s="51"/>
      <c r="VZ502" s="2"/>
      <c r="WA502" s="2"/>
      <c r="WB502" s="2"/>
      <c r="WC502" s="2"/>
      <c r="WD502" s="2"/>
      <c r="WE502" s="2"/>
      <c r="WF502" s="2"/>
      <c r="WG502" s="2"/>
      <c r="WH502" s="2"/>
      <c r="WI502" s="2"/>
      <c r="WJ502" s="2"/>
      <c r="WK502" s="2"/>
      <c r="WL502" s="2"/>
      <c r="WM502" s="2"/>
      <c r="WN502" s="2"/>
      <c r="WO502" s="2"/>
      <c r="WP502" s="2"/>
      <c r="WQ502" s="2"/>
      <c r="WR502" s="2"/>
      <c r="WS502" s="2"/>
      <c r="WT502" s="2"/>
      <c r="WU502" s="2"/>
      <c r="WV502" s="2"/>
      <c r="WW502" s="2"/>
      <c r="WX502" s="2"/>
      <c r="WY502" s="2"/>
      <c r="WZ502" s="2"/>
      <c r="XA502" s="2"/>
      <c r="XB502" s="2"/>
      <c r="XC502" s="2"/>
      <c r="XD502" s="2"/>
      <c r="XE502" s="2"/>
      <c r="XF502" s="2"/>
      <c r="XG502" s="2"/>
      <c r="XH502" s="2"/>
      <c r="XI502" s="2"/>
      <c r="XJ502" s="2"/>
      <c r="XK502" s="2"/>
      <c r="XL502" s="2"/>
      <c r="XM502" s="2"/>
      <c r="XN502" s="2"/>
      <c r="XO502" s="2"/>
      <c r="XP502" s="2"/>
      <c r="XQ502" s="2"/>
      <c r="XR502" s="2"/>
      <c r="XS502" s="2"/>
      <c r="XT502" s="2"/>
      <c r="XU502" s="2"/>
      <c r="XV502" s="2"/>
      <c r="XW502" s="2"/>
      <c r="XX502" s="2"/>
      <c r="XY502" s="2"/>
      <c r="XZ502" s="2"/>
      <c r="YA502" s="2"/>
      <c r="YB502" s="2"/>
      <c r="YC502" s="2"/>
      <c r="YD502" s="2"/>
      <c r="YE502" s="2"/>
      <c r="YF502" s="2"/>
      <c r="YG502" s="2"/>
      <c r="YH502" s="2"/>
      <c r="YI502" s="2"/>
      <c r="YJ502" s="2"/>
      <c r="YK502" s="2"/>
      <c r="YL502" s="2"/>
      <c r="YM502" s="2"/>
      <c r="YN502" s="2"/>
      <c r="YO502" s="2"/>
      <c r="YP502" s="2"/>
      <c r="YQ502" s="2"/>
      <c r="YR502" s="2"/>
      <c r="YS502" s="2"/>
      <c r="YT502" s="2"/>
      <c r="YU502" s="2"/>
      <c r="YV502" s="2"/>
      <c r="YW502" s="2"/>
      <c r="YX502" s="2"/>
      <c r="YY502" s="2"/>
      <c r="YZ502" s="2"/>
      <c r="ZA502" s="2"/>
      <c r="ZB502" s="2"/>
      <c r="ZC502" s="2"/>
      <c r="ZD502" s="2"/>
      <c r="ZE502" s="2"/>
      <c r="ZF502" s="2"/>
      <c r="ZG502" s="2"/>
      <c r="ZH502" s="2"/>
      <c r="ZI502" s="2"/>
      <c r="ZJ502" s="2"/>
      <c r="ZK502" s="2"/>
      <c r="ZL502" s="2"/>
      <c r="ZM502" s="2"/>
      <c r="ZN502" s="2"/>
      <c r="ZO502" s="2"/>
      <c r="ZP502" s="2"/>
      <c r="ZQ502" s="2"/>
      <c r="ZR502" s="2"/>
      <c r="ZS502" s="2"/>
      <c r="ZT502" s="2"/>
      <c r="ZU502" s="2"/>
      <c r="ZV502" s="2"/>
      <c r="ZW502" s="2"/>
      <c r="ZX502" s="2"/>
      <c r="ZY502" s="2"/>
      <c r="ZZ502" s="2"/>
      <c r="AAA502" s="2"/>
      <c r="AAB502" s="2"/>
      <c r="AAC502" s="2"/>
      <c r="AAD502" s="2"/>
      <c r="AAE502" s="2"/>
      <c r="AAF502" s="2"/>
      <c r="AAG502" s="2"/>
      <c r="AAH502" s="2"/>
      <c r="AAI502" s="2"/>
      <c r="AAJ502" s="2"/>
      <c r="AAK502" s="2"/>
      <c r="AAL502" s="2"/>
      <c r="AAM502" s="2"/>
      <c r="AAN502" s="2"/>
      <c r="AAO502" s="2"/>
      <c r="AAP502" s="2"/>
      <c r="AAQ502" s="2"/>
      <c r="AAR502" s="2"/>
      <c r="AAS502" s="2"/>
      <c r="AAT502" s="2"/>
      <c r="AAU502" s="2"/>
      <c r="AAV502" s="2"/>
      <c r="AAW502" s="2"/>
      <c r="AAX502" s="2"/>
      <c r="AAY502" s="2"/>
      <c r="AAZ502" s="2"/>
      <c r="ABA502" s="2"/>
      <c r="ABB502" s="2"/>
      <c r="ABC502" s="2"/>
      <c r="ABD502" s="2"/>
      <c r="ABE502" s="2"/>
      <c r="ABF502" s="2"/>
      <c r="ABG502" s="2"/>
      <c r="ABH502" s="2"/>
      <c r="ABI502" s="2"/>
      <c r="ABJ502" s="2"/>
      <c r="ABK502" s="2"/>
      <c r="ABL502" s="2"/>
      <c r="ABM502" s="2"/>
      <c r="ABN502" s="2"/>
      <c r="ABO502" s="2"/>
      <c r="ABP502" s="2"/>
      <c r="ABQ502" s="2"/>
      <c r="ABR502" s="2"/>
      <c r="ABS502" s="2"/>
      <c r="ABT502" s="2"/>
      <c r="ABU502" s="2"/>
      <c r="ABV502" s="2"/>
      <c r="ABW502" s="2"/>
      <c r="ABX502" s="2"/>
      <c r="ABY502" s="2"/>
      <c r="ABZ502" s="2"/>
      <c r="ACA502" s="2"/>
      <c r="ACB502" s="2"/>
      <c r="ACC502" s="2"/>
      <c r="ACD502" s="2"/>
      <c r="ACE502" s="2"/>
      <c r="ACF502" s="2"/>
      <c r="ACG502" s="2"/>
      <c r="ACH502" s="2"/>
      <c r="ACI502" s="2"/>
      <c r="ACJ502" s="2"/>
      <c r="ACK502" s="2"/>
      <c r="ACL502" s="2"/>
      <c r="ACM502" s="2"/>
      <c r="ACN502" s="2"/>
      <c r="ACO502" s="2"/>
      <c r="ACP502" s="2"/>
      <c r="ACQ502" s="2"/>
      <c r="ACR502" s="2"/>
      <c r="ACS502" s="2"/>
      <c r="ACT502" s="2"/>
      <c r="ACU502" s="2"/>
      <c r="ACV502" s="2"/>
      <c r="ACW502" s="2"/>
      <c r="ACX502" s="2"/>
      <c r="ACY502" s="2"/>
      <c r="ACZ502" s="2"/>
      <c r="ADA502" s="2"/>
      <c r="ADB502" s="2"/>
      <c r="ADC502" s="2"/>
      <c r="ADD502" s="2"/>
      <c r="ADE502" s="2"/>
      <c r="ADF502" s="2"/>
      <c r="ADG502" s="2"/>
      <c r="ADH502" s="2"/>
      <c r="ADI502" s="2"/>
      <c r="ADJ502" s="2"/>
      <c r="ADK502" s="2"/>
      <c r="ADL502" s="2"/>
      <c r="ADM502" s="2"/>
      <c r="ADN502" s="2"/>
      <c r="ADO502" s="2"/>
      <c r="ADP502" s="2"/>
      <c r="ADQ502" s="2"/>
      <c r="ADR502" s="2"/>
      <c r="ADS502" s="2"/>
      <c r="ADT502" s="2"/>
      <c r="ADU502" s="2"/>
      <c r="ADV502" s="2"/>
      <c r="ADW502" s="2"/>
      <c r="ADX502" s="2"/>
      <c r="ADY502" s="2"/>
      <c r="ADZ502" s="2"/>
      <c r="AEA502" s="2"/>
      <c r="AEB502" s="2"/>
      <c r="AEC502" s="2"/>
      <c r="AED502" s="2"/>
      <c r="AEE502" s="2"/>
      <c r="AEF502" s="2"/>
      <c r="AEG502" s="2"/>
      <c r="AEH502" s="2"/>
      <c r="AEI502" s="2"/>
      <c r="AEJ502" s="2"/>
      <c r="AEK502" s="2"/>
      <c r="AEL502" s="2"/>
      <c r="AEM502" s="2"/>
      <c r="AEN502" s="2"/>
      <c r="AEO502" s="2"/>
      <c r="AEP502" s="2"/>
      <c r="AEQ502" s="2"/>
      <c r="AER502" s="2"/>
      <c r="AES502" s="2"/>
      <c r="AET502" s="2"/>
      <c r="AEU502" s="2"/>
      <c r="AEV502" s="2"/>
      <c r="AEW502" s="2"/>
      <c r="AEX502" s="2"/>
      <c r="AEY502" s="2"/>
      <c r="AEZ502" s="2"/>
      <c r="AFA502" s="2"/>
      <c r="AFB502" s="2"/>
      <c r="AFC502" s="2"/>
      <c r="AFD502" s="2"/>
      <c r="AFE502" s="2"/>
      <c r="AFF502" s="2"/>
      <c r="AFG502" s="2"/>
      <c r="AFH502" s="2"/>
      <c r="AFI502" s="2"/>
      <c r="AFJ502" s="2"/>
      <c r="AFK502" s="2"/>
      <c r="AFL502" s="2"/>
      <c r="AFM502" s="2"/>
      <c r="AFN502" s="2"/>
      <c r="AFO502" s="2"/>
      <c r="AFP502" s="2"/>
      <c r="AFQ502" s="2"/>
      <c r="AFR502" s="2"/>
      <c r="AFS502" s="2"/>
      <c r="AFT502" s="2"/>
      <c r="AFU502" s="2"/>
      <c r="AFV502" s="2"/>
      <c r="AFW502" s="2"/>
      <c r="AFX502" s="2"/>
      <c r="AFY502" s="2"/>
      <c r="AFZ502" s="2"/>
      <c r="AGA502" s="2"/>
      <c r="AGB502" s="2"/>
      <c r="AGC502" s="2"/>
      <c r="AGD502" s="2"/>
      <c r="AGE502" s="2"/>
      <c r="AGF502" s="2"/>
      <c r="AGG502" s="2"/>
      <c r="AGH502" s="2"/>
      <c r="AGI502" s="2"/>
      <c r="AGJ502" s="2"/>
      <c r="AGK502" s="2"/>
      <c r="AGL502" s="2"/>
      <c r="AGM502" s="2"/>
      <c r="AGN502" s="2"/>
      <c r="AGO502" s="2"/>
      <c r="AGP502" s="2"/>
      <c r="AGQ502" s="2"/>
      <c r="AGR502" s="2"/>
      <c r="AGS502" s="2"/>
      <c r="AGT502" s="2"/>
      <c r="AGU502" s="2"/>
      <c r="AGV502" s="2"/>
      <c r="AGW502" s="2"/>
      <c r="AGX502" s="2"/>
      <c r="AGY502" s="2"/>
      <c r="AGZ502" s="2"/>
      <c r="AHA502" s="2"/>
      <c r="AHB502" s="2"/>
      <c r="AHC502" s="2"/>
      <c r="AHD502" s="2"/>
      <c r="AHE502" s="2"/>
      <c r="AHF502" s="2"/>
      <c r="AHG502" s="2"/>
      <c r="AHH502" s="2"/>
      <c r="AHI502" s="2"/>
      <c r="AHJ502" s="2"/>
      <c r="AHK502" s="2"/>
      <c r="AHL502" s="2"/>
      <c r="AHM502" s="2"/>
      <c r="AHN502" s="2"/>
      <c r="AHO502" s="2"/>
      <c r="AHP502" s="2"/>
      <c r="AHQ502" s="2"/>
      <c r="AHR502" s="2"/>
      <c r="AHS502" s="2"/>
      <c r="AHT502" s="2"/>
      <c r="AHU502" s="2"/>
      <c r="AHV502" s="2"/>
      <c r="AHW502" s="2"/>
      <c r="AHX502" s="2"/>
      <c r="AHY502" s="2"/>
      <c r="AHZ502" s="2"/>
      <c r="AIA502" s="2"/>
      <c r="AIB502" s="2"/>
      <c r="AIC502" s="2"/>
      <c r="AID502" s="2"/>
      <c r="AIE502" s="2"/>
      <c r="AIF502" s="2"/>
      <c r="AIG502" s="2"/>
      <c r="AIH502" s="2"/>
      <c r="AII502" s="2"/>
      <c r="AIJ502" s="2"/>
      <c r="AIK502" s="2"/>
      <c r="AIL502" s="2"/>
      <c r="AIM502" s="2"/>
      <c r="AIN502" s="2"/>
      <c r="AIO502" s="2"/>
      <c r="AIP502" s="2"/>
      <c r="AIQ502" s="2"/>
      <c r="AIR502" s="2"/>
      <c r="AIS502" s="2"/>
      <c r="AIT502" s="2"/>
      <c r="AIU502" s="2"/>
      <c r="AIV502" s="2"/>
      <c r="AIW502" s="2"/>
      <c r="AIX502" s="2"/>
      <c r="AIY502" s="2"/>
      <c r="AIZ502" s="2"/>
      <c r="AJA502" s="2"/>
      <c r="AJB502" s="2"/>
      <c r="AJC502" s="2"/>
      <c r="AJD502" s="2"/>
      <c r="AJE502" s="2"/>
      <c r="AJF502" s="2"/>
      <c r="AJG502" s="2"/>
      <c r="AJH502" s="2"/>
      <c r="AJI502" s="2"/>
      <c r="AJJ502" s="2"/>
      <c r="AJK502" s="2"/>
      <c r="AJL502" s="2"/>
      <c r="AJM502" s="2"/>
      <c r="AJN502" s="2"/>
      <c r="AJO502" s="2"/>
      <c r="AJP502" s="2"/>
      <c r="AJQ502" s="2"/>
      <c r="AJR502" s="2"/>
      <c r="AJS502" s="2"/>
      <c r="AJT502" s="2"/>
      <c r="AJU502" s="2"/>
      <c r="AJV502" s="2"/>
      <c r="AJW502" s="2"/>
      <c r="AJX502" s="2"/>
      <c r="AJY502" s="2"/>
      <c r="AJZ502" s="2"/>
      <c r="AKA502" s="2"/>
      <c r="AKB502" s="2"/>
      <c r="AKC502" s="2"/>
      <c r="AKD502" s="2"/>
      <c r="AKE502" s="2"/>
      <c r="AKF502" s="2"/>
      <c r="AKG502" s="2"/>
      <c r="AKH502" s="2"/>
      <c r="AKI502" s="2"/>
      <c r="AKJ502" s="2"/>
      <c r="AKK502" s="2"/>
      <c r="AKL502" s="2"/>
      <c r="AKM502" s="2"/>
      <c r="AKN502" s="2"/>
      <c r="AKO502" s="2"/>
      <c r="AKP502" s="2"/>
      <c r="AKQ502" s="2"/>
      <c r="AKR502" s="2"/>
      <c r="AKS502" s="2"/>
      <c r="AKT502" s="2"/>
      <c r="AKU502" s="2"/>
      <c r="AKV502" s="2"/>
      <c r="AKW502" s="2"/>
      <c r="AKX502" s="2"/>
      <c r="AKY502" s="2"/>
      <c r="AKZ502" s="2"/>
      <c r="ALA502" s="2"/>
      <c r="ALB502" s="1"/>
      <c r="ALC502" s="1"/>
      <c r="ALD502" s="1"/>
      <c r="ALE502" s="1"/>
      <c r="ALF502" s="1"/>
      <c r="ALG502" s="1"/>
      <c r="ALH502" s="1"/>
      <c r="ALI502" s="1"/>
      <c r="ALJ502" s="1"/>
      <c r="ALK502" s="1"/>
      <c r="ALL502" s="1"/>
      <c r="ALM502" s="1"/>
      <c r="ALN502" s="1"/>
      <c r="ALO502" s="1"/>
      <c r="ALP502" s="1"/>
      <c r="ALQ502" s="1"/>
      <c r="ALR502" s="1"/>
      <c r="ALS502"/>
      <c r="ALT502"/>
      <c r="ALU502"/>
      <c r="ALV502"/>
      <c r="ALW502"/>
      <c r="ALX502"/>
      <c r="ALY502"/>
      <c r="ALZ502"/>
      <c r="AMA502"/>
      <c r="AMB502"/>
      <c r="AMC502"/>
      <c r="AMD502"/>
      <c r="AME502"/>
      <c r="AMF502"/>
      <c r="AMG502"/>
      <c r="AMH502"/>
      <c r="AMI502"/>
      <c r="AMJ502"/>
    </row>
    <row r="503" spans="1:1024" s="37" customFormat="1">
      <c r="A503" s="1"/>
      <c r="B503" s="1"/>
      <c r="C503" s="1"/>
      <c r="D503" s="1"/>
      <c r="E503" s="1"/>
      <c r="F503" s="1"/>
      <c r="G503" s="1"/>
      <c r="H503" s="1"/>
      <c r="I503" s="1"/>
      <c r="J503" s="10"/>
      <c r="K503" s="10"/>
      <c r="L503" s="10"/>
      <c r="M503" s="50"/>
      <c r="N503" s="50"/>
      <c r="O503" s="1"/>
      <c r="P503" s="1"/>
      <c r="Q503" s="51"/>
      <c r="VZ503" s="2"/>
      <c r="WA503" s="2"/>
      <c r="WB503" s="2"/>
      <c r="WC503" s="2"/>
      <c r="WD503" s="2"/>
      <c r="WE503" s="2"/>
      <c r="WF503" s="2"/>
      <c r="WG503" s="2"/>
      <c r="WH503" s="2"/>
      <c r="WI503" s="2"/>
      <c r="WJ503" s="2"/>
      <c r="WK503" s="2"/>
      <c r="WL503" s="2"/>
      <c r="WM503" s="2"/>
      <c r="WN503" s="2"/>
      <c r="WO503" s="2"/>
      <c r="WP503" s="2"/>
      <c r="WQ503" s="2"/>
      <c r="WR503" s="2"/>
      <c r="WS503" s="2"/>
      <c r="WT503" s="2"/>
      <c r="WU503" s="2"/>
      <c r="WV503" s="2"/>
      <c r="WW503" s="2"/>
      <c r="WX503" s="2"/>
      <c r="WY503" s="2"/>
      <c r="WZ503" s="2"/>
      <c r="XA503" s="2"/>
      <c r="XB503" s="2"/>
      <c r="XC503" s="2"/>
      <c r="XD503" s="2"/>
      <c r="XE503" s="2"/>
      <c r="XF503" s="2"/>
      <c r="XG503" s="2"/>
      <c r="XH503" s="2"/>
      <c r="XI503" s="2"/>
      <c r="XJ503" s="2"/>
      <c r="XK503" s="2"/>
      <c r="XL503" s="2"/>
      <c r="XM503" s="2"/>
      <c r="XN503" s="2"/>
      <c r="XO503" s="2"/>
      <c r="XP503" s="2"/>
      <c r="XQ503" s="2"/>
      <c r="XR503" s="2"/>
      <c r="XS503" s="2"/>
      <c r="XT503" s="2"/>
      <c r="XU503" s="2"/>
      <c r="XV503" s="2"/>
      <c r="XW503" s="2"/>
      <c r="XX503" s="2"/>
      <c r="XY503" s="2"/>
      <c r="XZ503" s="2"/>
      <c r="YA503" s="2"/>
      <c r="YB503" s="2"/>
      <c r="YC503" s="2"/>
      <c r="YD503" s="2"/>
      <c r="YE503" s="2"/>
      <c r="YF503" s="2"/>
      <c r="YG503" s="2"/>
      <c r="YH503" s="2"/>
      <c r="YI503" s="2"/>
      <c r="YJ503" s="2"/>
      <c r="YK503" s="2"/>
      <c r="YL503" s="2"/>
      <c r="YM503" s="2"/>
      <c r="YN503" s="2"/>
      <c r="YO503" s="2"/>
      <c r="YP503" s="2"/>
      <c r="YQ503" s="2"/>
      <c r="YR503" s="2"/>
      <c r="YS503" s="2"/>
      <c r="YT503" s="2"/>
      <c r="YU503" s="2"/>
      <c r="YV503" s="2"/>
      <c r="YW503" s="2"/>
      <c r="YX503" s="2"/>
      <c r="YY503" s="2"/>
      <c r="YZ503" s="2"/>
      <c r="ZA503" s="2"/>
      <c r="ZB503" s="2"/>
      <c r="ZC503" s="2"/>
      <c r="ZD503" s="2"/>
      <c r="ZE503" s="2"/>
      <c r="ZF503" s="2"/>
      <c r="ZG503" s="2"/>
      <c r="ZH503" s="2"/>
      <c r="ZI503" s="2"/>
      <c r="ZJ503" s="2"/>
      <c r="ZK503" s="2"/>
      <c r="ZL503" s="2"/>
      <c r="ZM503" s="2"/>
      <c r="ZN503" s="2"/>
      <c r="ZO503" s="2"/>
      <c r="ZP503" s="2"/>
      <c r="ZQ503" s="2"/>
      <c r="ZR503" s="2"/>
      <c r="ZS503" s="2"/>
      <c r="ZT503" s="2"/>
      <c r="ZU503" s="2"/>
      <c r="ZV503" s="2"/>
      <c r="ZW503" s="2"/>
      <c r="ZX503" s="2"/>
      <c r="ZY503" s="2"/>
      <c r="ZZ503" s="2"/>
      <c r="AAA503" s="2"/>
      <c r="AAB503" s="2"/>
      <c r="AAC503" s="2"/>
      <c r="AAD503" s="2"/>
      <c r="AAE503" s="2"/>
      <c r="AAF503" s="2"/>
      <c r="AAG503" s="2"/>
      <c r="AAH503" s="2"/>
      <c r="AAI503" s="2"/>
      <c r="AAJ503" s="2"/>
      <c r="AAK503" s="2"/>
      <c r="AAL503" s="2"/>
      <c r="AAM503" s="2"/>
      <c r="AAN503" s="2"/>
      <c r="AAO503" s="2"/>
      <c r="AAP503" s="2"/>
      <c r="AAQ503" s="2"/>
      <c r="AAR503" s="2"/>
      <c r="AAS503" s="2"/>
      <c r="AAT503" s="2"/>
      <c r="AAU503" s="2"/>
      <c r="AAV503" s="2"/>
      <c r="AAW503" s="2"/>
      <c r="AAX503" s="2"/>
      <c r="AAY503" s="2"/>
      <c r="AAZ503" s="2"/>
      <c r="ABA503" s="2"/>
      <c r="ABB503" s="2"/>
      <c r="ABC503" s="2"/>
      <c r="ABD503" s="2"/>
      <c r="ABE503" s="2"/>
      <c r="ABF503" s="2"/>
      <c r="ABG503" s="2"/>
      <c r="ABH503" s="2"/>
      <c r="ABI503" s="2"/>
      <c r="ABJ503" s="2"/>
      <c r="ABK503" s="2"/>
      <c r="ABL503" s="2"/>
      <c r="ABM503" s="2"/>
      <c r="ABN503" s="2"/>
      <c r="ABO503" s="2"/>
      <c r="ABP503" s="2"/>
      <c r="ABQ503" s="2"/>
      <c r="ABR503" s="2"/>
      <c r="ABS503" s="2"/>
      <c r="ABT503" s="2"/>
      <c r="ABU503" s="2"/>
      <c r="ABV503" s="2"/>
      <c r="ABW503" s="2"/>
      <c r="ABX503" s="2"/>
      <c r="ABY503" s="2"/>
      <c r="ABZ503" s="2"/>
      <c r="ACA503" s="2"/>
      <c r="ACB503" s="2"/>
      <c r="ACC503" s="2"/>
      <c r="ACD503" s="2"/>
      <c r="ACE503" s="2"/>
      <c r="ACF503" s="2"/>
      <c r="ACG503" s="2"/>
      <c r="ACH503" s="2"/>
      <c r="ACI503" s="2"/>
      <c r="ACJ503" s="2"/>
      <c r="ACK503" s="2"/>
      <c r="ACL503" s="2"/>
      <c r="ACM503" s="2"/>
      <c r="ACN503" s="2"/>
      <c r="ACO503" s="2"/>
      <c r="ACP503" s="2"/>
      <c r="ACQ503" s="2"/>
      <c r="ACR503" s="2"/>
      <c r="ACS503" s="2"/>
      <c r="ACT503" s="2"/>
      <c r="ACU503" s="2"/>
      <c r="ACV503" s="2"/>
      <c r="ACW503" s="2"/>
      <c r="ACX503" s="2"/>
      <c r="ACY503" s="2"/>
      <c r="ACZ503" s="2"/>
      <c r="ADA503" s="2"/>
      <c r="ADB503" s="2"/>
      <c r="ADC503" s="2"/>
      <c r="ADD503" s="2"/>
      <c r="ADE503" s="2"/>
      <c r="ADF503" s="2"/>
      <c r="ADG503" s="2"/>
      <c r="ADH503" s="2"/>
      <c r="ADI503" s="2"/>
      <c r="ADJ503" s="2"/>
      <c r="ADK503" s="2"/>
      <c r="ADL503" s="2"/>
      <c r="ADM503" s="2"/>
      <c r="ADN503" s="2"/>
      <c r="ADO503" s="2"/>
      <c r="ADP503" s="2"/>
      <c r="ADQ503" s="2"/>
      <c r="ADR503" s="2"/>
      <c r="ADS503" s="2"/>
      <c r="ADT503" s="2"/>
      <c r="ADU503" s="2"/>
      <c r="ADV503" s="2"/>
      <c r="ADW503" s="2"/>
      <c r="ADX503" s="2"/>
      <c r="ADY503" s="2"/>
      <c r="ADZ503" s="2"/>
      <c r="AEA503" s="2"/>
      <c r="AEB503" s="2"/>
      <c r="AEC503" s="2"/>
      <c r="AED503" s="2"/>
      <c r="AEE503" s="2"/>
      <c r="AEF503" s="2"/>
      <c r="AEG503" s="2"/>
      <c r="AEH503" s="2"/>
      <c r="AEI503" s="2"/>
      <c r="AEJ503" s="2"/>
      <c r="AEK503" s="2"/>
      <c r="AEL503" s="2"/>
      <c r="AEM503" s="2"/>
      <c r="AEN503" s="2"/>
      <c r="AEO503" s="2"/>
      <c r="AEP503" s="2"/>
      <c r="AEQ503" s="2"/>
      <c r="AER503" s="2"/>
      <c r="AES503" s="2"/>
      <c r="AET503" s="2"/>
      <c r="AEU503" s="2"/>
      <c r="AEV503" s="2"/>
      <c r="AEW503" s="2"/>
      <c r="AEX503" s="2"/>
      <c r="AEY503" s="2"/>
      <c r="AEZ503" s="2"/>
      <c r="AFA503" s="2"/>
      <c r="AFB503" s="2"/>
      <c r="AFC503" s="2"/>
      <c r="AFD503" s="2"/>
      <c r="AFE503" s="2"/>
      <c r="AFF503" s="2"/>
      <c r="AFG503" s="2"/>
      <c r="AFH503" s="2"/>
      <c r="AFI503" s="2"/>
      <c r="AFJ503" s="2"/>
      <c r="AFK503" s="2"/>
      <c r="AFL503" s="2"/>
      <c r="AFM503" s="2"/>
      <c r="AFN503" s="2"/>
      <c r="AFO503" s="2"/>
      <c r="AFP503" s="2"/>
      <c r="AFQ503" s="2"/>
      <c r="AFR503" s="2"/>
      <c r="AFS503" s="2"/>
      <c r="AFT503" s="2"/>
      <c r="AFU503" s="2"/>
      <c r="AFV503" s="2"/>
      <c r="AFW503" s="2"/>
      <c r="AFX503" s="2"/>
      <c r="AFY503" s="2"/>
      <c r="AFZ503" s="2"/>
      <c r="AGA503" s="2"/>
      <c r="AGB503" s="2"/>
      <c r="AGC503" s="2"/>
      <c r="AGD503" s="2"/>
      <c r="AGE503" s="2"/>
      <c r="AGF503" s="2"/>
      <c r="AGG503" s="2"/>
      <c r="AGH503" s="2"/>
      <c r="AGI503" s="2"/>
      <c r="AGJ503" s="2"/>
      <c r="AGK503" s="2"/>
      <c r="AGL503" s="2"/>
      <c r="AGM503" s="2"/>
      <c r="AGN503" s="2"/>
      <c r="AGO503" s="2"/>
      <c r="AGP503" s="2"/>
      <c r="AGQ503" s="2"/>
      <c r="AGR503" s="2"/>
      <c r="AGS503" s="2"/>
      <c r="AGT503" s="2"/>
      <c r="AGU503" s="2"/>
      <c r="AGV503" s="2"/>
      <c r="AGW503" s="2"/>
      <c r="AGX503" s="2"/>
      <c r="AGY503" s="2"/>
      <c r="AGZ503" s="2"/>
      <c r="AHA503" s="2"/>
      <c r="AHB503" s="2"/>
      <c r="AHC503" s="2"/>
      <c r="AHD503" s="2"/>
      <c r="AHE503" s="2"/>
      <c r="AHF503" s="2"/>
      <c r="AHG503" s="2"/>
      <c r="AHH503" s="2"/>
      <c r="AHI503" s="2"/>
      <c r="AHJ503" s="2"/>
      <c r="AHK503" s="2"/>
      <c r="AHL503" s="2"/>
      <c r="AHM503" s="2"/>
      <c r="AHN503" s="2"/>
      <c r="AHO503" s="2"/>
      <c r="AHP503" s="2"/>
      <c r="AHQ503" s="2"/>
      <c r="AHR503" s="2"/>
      <c r="AHS503" s="2"/>
      <c r="AHT503" s="2"/>
      <c r="AHU503" s="2"/>
      <c r="AHV503" s="2"/>
      <c r="AHW503" s="2"/>
      <c r="AHX503" s="2"/>
      <c r="AHY503" s="2"/>
      <c r="AHZ503" s="2"/>
      <c r="AIA503" s="2"/>
      <c r="AIB503" s="2"/>
      <c r="AIC503" s="2"/>
      <c r="AID503" s="2"/>
      <c r="AIE503" s="2"/>
      <c r="AIF503" s="2"/>
      <c r="AIG503" s="2"/>
      <c r="AIH503" s="2"/>
      <c r="AII503" s="2"/>
      <c r="AIJ503" s="2"/>
      <c r="AIK503" s="2"/>
      <c r="AIL503" s="2"/>
      <c r="AIM503" s="2"/>
      <c r="AIN503" s="2"/>
      <c r="AIO503" s="2"/>
      <c r="AIP503" s="2"/>
      <c r="AIQ503" s="2"/>
      <c r="AIR503" s="2"/>
      <c r="AIS503" s="2"/>
      <c r="AIT503" s="2"/>
      <c r="AIU503" s="2"/>
      <c r="AIV503" s="2"/>
      <c r="AIW503" s="2"/>
      <c r="AIX503" s="2"/>
      <c r="AIY503" s="2"/>
      <c r="AIZ503" s="2"/>
      <c r="AJA503" s="2"/>
      <c r="AJB503" s="2"/>
      <c r="AJC503" s="2"/>
      <c r="AJD503" s="2"/>
      <c r="AJE503" s="2"/>
      <c r="AJF503" s="2"/>
      <c r="AJG503" s="2"/>
      <c r="AJH503" s="2"/>
      <c r="AJI503" s="2"/>
      <c r="AJJ503" s="2"/>
      <c r="AJK503" s="2"/>
      <c r="AJL503" s="2"/>
      <c r="AJM503" s="2"/>
      <c r="AJN503" s="2"/>
      <c r="AJO503" s="2"/>
      <c r="AJP503" s="2"/>
      <c r="AJQ503" s="2"/>
      <c r="AJR503" s="2"/>
      <c r="AJS503" s="2"/>
      <c r="AJT503" s="2"/>
      <c r="AJU503" s="2"/>
      <c r="AJV503" s="2"/>
      <c r="AJW503" s="2"/>
      <c r="AJX503" s="2"/>
      <c r="AJY503" s="2"/>
      <c r="AJZ503" s="2"/>
      <c r="AKA503" s="2"/>
      <c r="AKB503" s="2"/>
      <c r="AKC503" s="2"/>
      <c r="AKD503" s="2"/>
      <c r="AKE503" s="2"/>
      <c r="AKF503" s="2"/>
      <c r="AKG503" s="2"/>
      <c r="AKH503" s="2"/>
      <c r="AKI503" s="2"/>
      <c r="AKJ503" s="2"/>
      <c r="AKK503" s="2"/>
      <c r="AKL503" s="2"/>
      <c r="AKM503" s="2"/>
      <c r="AKN503" s="2"/>
      <c r="AKO503" s="2"/>
      <c r="AKP503" s="2"/>
      <c r="AKQ503" s="2"/>
      <c r="AKR503" s="2"/>
      <c r="AKS503" s="2"/>
      <c r="AKT503" s="2"/>
      <c r="AKU503" s="2"/>
      <c r="AKV503" s="2"/>
      <c r="AKW503" s="2"/>
      <c r="AKX503" s="2"/>
      <c r="AKY503" s="2"/>
      <c r="AKZ503" s="2"/>
      <c r="ALA503" s="2"/>
      <c r="ALB503" s="1"/>
      <c r="ALC503" s="1"/>
      <c r="ALD503" s="1"/>
      <c r="ALE503" s="1"/>
      <c r="ALF503" s="1"/>
      <c r="ALG503" s="1"/>
      <c r="ALH503" s="1"/>
      <c r="ALI503" s="1"/>
      <c r="ALJ503" s="1"/>
      <c r="ALK503" s="1"/>
      <c r="ALL503" s="1"/>
      <c r="ALM503" s="1"/>
      <c r="ALN503" s="1"/>
      <c r="ALO503" s="1"/>
      <c r="ALP503" s="1"/>
      <c r="ALQ503" s="1"/>
      <c r="ALR503" s="1"/>
      <c r="ALS503"/>
      <c r="ALT503"/>
      <c r="ALU503"/>
      <c r="ALV503"/>
      <c r="ALW503"/>
      <c r="ALX503"/>
      <c r="ALY503"/>
      <c r="ALZ503"/>
      <c r="AMA503"/>
      <c r="AMB503"/>
      <c r="AMC503"/>
      <c r="AMD503"/>
      <c r="AME503"/>
      <c r="AMF503"/>
      <c r="AMG503"/>
      <c r="AMH503"/>
      <c r="AMI503"/>
      <c r="AMJ503"/>
    </row>
    <row r="504" spans="1:1024" s="37" customFormat="1">
      <c r="A504" s="1"/>
      <c r="B504" s="1"/>
      <c r="C504" s="1"/>
      <c r="D504" s="1"/>
      <c r="E504" s="1"/>
      <c r="F504" s="1"/>
      <c r="G504" s="1"/>
      <c r="H504" s="1"/>
      <c r="I504" s="1"/>
      <c r="J504" s="10"/>
      <c r="K504" s="10"/>
      <c r="L504" s="10"/>
      <c r="M504" s="50"/>
      <c r="N504" s="50"/>
      <c r="O504" s="1"/>
      <c r="P504" s="1"/>
      <c r="Q504" s="51"/>
      <c r="VZ504" s="2"/>
      <c r="WA504" s="2"/>
      <c r="WB504" s="2"/>
      <c r="WC504" s="2"/>
      <c r="WD504" s="2"/>
      <c r="WE504" s="2"/>
      <c r="WF504" s="2"/>
      <c r="WG504" s="2"/>
      <c r="WH504" s="2"/>
      <c r="WI504" s="2"/>
      <c r="WJ504" s="2"/>
      <c r="WK504" s="2"/>
      <c r="WL504" s="2"/>
      <c r="WM504" s="2"/>
      <c r="WN504" s="2"/>
      <c r="WO504" s="2"/>
      <c r="WP504" s="2"/>
      <c r="WQ504" s="2"/>
      <c r="WR504" s="2"/>
      <c r="WS504" s="2"/>
      <c r="WT504" s="2"/>
      <c r="WU504" s="2"/>
      <c r="WV504" s="2"/>
      <c r="WW504" s="2"/>
      <c r="WX504" s="2"/>
      <c r="WY504" s="2"/>
      <c r="WZ504" s="2"/>
      <c r="XA504" s="2"/>
      <c r="XB504" s="2"/>
      <c r="XC504" s="2"/>
      <c r="XD504" s="2"/>
      <c r="XE504" s="2"/>
      <c r="XF504" s="2"/>
      <c r="XG504" s="2"/>
      <c r="XH504" s="2"/>
      <c r="XI504" s="2"/>
      <c r="XJ504" s="2"/>
      <c r="XK504" s="2"/>
      <c r="XL504" s="2"/>
      <c r="XM504" s="2"/>
      <c r="XN504" s="2"/>
      <c r="XO504" s="2"/>
      <c r="XP504" s="2"/>
      <c r="XQ504" s="2"/>
      <c r="XR504" s="2"/>
      <c r="XS504" s="2"/>
      <c r="XT504" s="2"/>
      <c r="XU504" s="2"/>
      <c r="XV504" s="2"/>
      <c r="XW504" s="2"/>
      <c r="XX504" s="2"/>
      <c r="XY504" s="2"/>
      <c r="XZ504" s="2"/>
      <c r="YA504" s="2"/>
      <c r="YB504" s="2"/>
      <c r="YC504" s="2"/>
      <c r="YD504" s="2"/>
      <c r="YE504" s="2"/>
      <c r="YF504" s="2"/>
      <c r="YG504" s="2"/>
      <c r="YH504" s="2"/>
      <c r="YI504" s="2"/>
      <c r="YJ504" s="2"/>
      <c r="YK504" s="2"/>
      <c r="YL504" s="2"/>
      <c r="YM504" s="2"/>
      <c r="YN504" s="2"/>
      <c r="YO504" s="2"/>
      <c r="YP504" s="2"/>
      <c r="YQ504" s="2"/>
      <c r="YR504" s="2"/>
      <c r="YS504" s="2"/>
      <c r="YT504" s="2"/>
      <c r="YU504" s="2"/>
      <c r="YV504" s="2"/>
      <c r="YW504" s="2"/>
      <c r="YX504" s="2"/>
      <c r="YY504" s="2"/>
      <c r="YZ504" s="2"/>
      <c r="ZA504" s="2"/>
      <c r="ZB504" s="2"/>
      <c r="ZC504" s="2"/>
      <c r="ZD504" s="2"/>
      <c r="ZE504" s="2"/>
      <c r="ZF504" s="2"/>
      <c r="ZG504" s="2"/>
      <c r="ZH504" s="2"/>
      <c r="ZI504" s="2"/>
      <c r="ZJ504" s="2"/>
      <c r="ZK504" s="2"/>
      <c r="ZL504" s="2"/>
      <c r="ZM504" s="2"/>
      <c r="ZN504" s="2"/>
      <c r="ZO504" s="2"/>
      <c r="ZP504" s="2"/>
      <c r="ZQ504" s="2"/>
      <c r="ZR504" s="2"/>
      <c r="ZS504" s="2"/>
      <c r="ZT504" s="2"/>
      <c r="ZU504" s="2"/>
      <c r="ZV504" s="2"/>
      <c r="ZW504" s="2"/>
      <c r="ZX504" s="2"/>
      <c r="ZY504" s="2"/>
      <c r="ZZ504" s="2"/>
      <c r="AAA504" s="2"/>
      <c r="AAB504" s="2"/>
      <c r="AAC504" s="2"/>
      <c r="AAD504" s="2"/>
      <c r="AAE504" s="2"/>
      <c r="AAF504" s="2"/>
      <c r="AAG504" s="2"/>
      <c r="AAH504" s="2"/>
      <c r="AAI504" s="2"/>
      <c r="AAJ504" s="2"/>
      <c r="AAK504" s="2"/>
      <c r="AAL504" s="2"/>
      <c r="AAM504" s="2"/>
      <c r="AAN504" s="2"/>
      <c r="AAO504" s="2"/>
      <c r="AAP504" s="2"/>
      <c r="AAQ504" s="2"/>
      <c r="AAR504" s="2"/>
      <c r="AAS504" s="2"/>
      <c r="AAT504" s="2"/>
      <c r="AAU504" s="2"/>
      <c r="AAV504" s="2"/>
      <c r="AAW504" s="2"/>
      <c r="AAX504" s="2"/>
      <c r="AAY504" s="2"/>
      <c r="AAZ504" s="2"/>
      <c r="ABA504" s="2"/>
      <c r="ABB504" s="2"/>
      <c r="ABC504" s="2"/>
      <c r="ABD504" s="2"/>
      <c r="ABE504" s="2"/>
      <c r="ABF504" s="2"/>
      <c r="ABG504" s="2"/>
      <c r="ABH504" s="2"/>
      <c r="ABI504" s="2"/>
      <c r="ABJ504" s="2"/>
      <c r="ABK504" s="2"/>
      <c r="ABL504" s="2"/>
      <c r="ABM504" s="2"/>
      <c r="ABN504" s="2"/>
      <c r="ABO504" s="2"/>
      <c r="ABP504" s="2"/>
      <c r="ABQ504" s="2"/>
      <c r="ABR504" s="2"/>
      <c r="ABS504" s="2"/>
      <c r="ABT504" s="2"/>
      <c r="ABU504" s="2"/>
      <c r="ABV504" s="2"/>
      <c r="ABW504" s="2"/>
      <c r="ABX504" s="2"/>
      <c r="ABY504" s="2"/>
      <c r="ABZ504" s="2"/>
      <c r="ACA504" s="2"/>
      <c r="ACB504" s="2"/>
      <c r="ACC504" s="2"/>
      <c r="ACD504" s="2"/>
      <c r="ACE504" s="2"/>
      <c r="ACF504" s="2"/>
      <c r="ACG504" s="2"/>
      <c r="ACH504" s="2"/>
      <c r="ACI504" s="2"/>
      <c r="ACJ504" s="2"/>
      <c r="ACK504" s="2"/>
      <c r="ACL504" s="2"/>
      <c r="ACM504" s="2"/>
      <c r="ACN504" s="2"/>
      <c r="ACO504" s="2"/>
      <c r="ACP504" s="2"/>
      <c r="ACQ504" s="2"/>
      <c r="ACR504" s="2"/>
      <c r="ACS504" s="2"/>
      <c r="ACT504" s="2"/>
      <c r="ACU504" s="2"/>
      <c r="ACV504" s="2"/>
      <c r="ACW504" s="2"/>
      <c r="ACX504" s="2"/>
      <c r="ACY504" s="2"/>
      <c r="ACZ504" s="2"/>
      <c r="ADA504" s="2"/>
      <c r="ADB504" s="2"/>
      <c r="ADC504" s="2"/>
      <c r="ADD504" s="2"/>
      <c r="ADE504" s="2"/>
      <c r="ADF504" s="2"/>
      <c r="ADG504" s="2"/>
      <c r="ADH504" s="2"/>
      <c r="ADI504" s="2"/>
      <c r="ADJ504" s="2"/>
      <c r="ADK504" s="2"/>
      <c r="ADL504" s="2"/>
      <c r="ADM504" s="2"/>
      <c r="ADN504" s="2"/>
      <c r="ADO504" s="2"/>
      <c r="ADP504" s="2"/>
      <c r="ADQ504" s="2"/>
      <c r="ADR504" s="2"/>
      <c r="ADS504" s="2"/>
      <c r="ADT504" s="2"/>
      <c r="ADU504" s="2"/>
      <c r="ADV504" s="2"/>
      <c r="ADW504" s="2"/>
      <c r="ADX504" s="2"/>
      <c r="ADY504" s="2"/>
      <c r="ADZ504" s="2"/>
      <c r="AEA504" s="2"/>
      <c r="AEB504" s="2"/>
      <c r="AEC504" s="2"/>
      <c r="AED504" s="2"/>
      <c r="AEE504" s="2"/>
      <c r="AEF504" s="2"/>
      <c r="AEG504" s="2"/>
      <c r="AEH504" s="2"/>
      <c r="AEI504" s="2"/>
      <c r="AEJ504" s="2"/>
      <c r="AEK504" s="2"/>
      <c r="AEL504" s="2"/>
      <c r="AEM504" s="2"/>
      <c r="AEN504" s="2"/>
      <c r="AEO504" s="2"/>
      <c r="AEP504" s="2"/>
      <c r="AEQ504" s="2"/>
      <c r="AER504" s="2"/>
      <c r="AES504" s="2"/>
      <c r="AET504" s="2"/>
      <c r="AEU504" s="2"/>
      <c r="AEV504" s="2"/>
      <c r="AEW504" s="2"/>
      <c r="AEX504" s="2"/>
      <c r="AEY504" s="2"/>
      <c r="AEZ504" s="2"/>
      <c r="AFA504" s="2"/>
      <c r="AFB504" s="2"/>
      <c r="AFC504" s="2"/>
      <c r="AFD504" s="2"/>
      <c r="AFE504" s="2"/>
      <c r="AFF504" s="2"/>
      <c r="AFG504" s="2"/>
      <c r="AFH504" s="2"/>
      <c r="AFI504" s="2"/>
      <c r="AFJ504" s="2"/>
      <c r="AFK504" s="2"/>
      <c r="AFL504" s="2"/>
      <c r="AFM504" s="2"/>
      <c r="AFN504" s="2"/>
      <c r="AFO504" s="2"/>
      <c r="AFP504" s="2"/>
      <c r="AFQ504" s="2"/>
      <c r="AFR504" s="2"/>
      <c r="AFS504" s="2"/>
      <c r="AFT504" s="2"/>
      <c r="AFU504" s="2"/>
      <c r="AFV504" s="2"/>
      <c r="AFW504" s="2"/>
      <c r="AFX504" s="2"/>
      <c r="AFY504" s="2"/>
      <c r="AFZ504" s="2"/>
      <c r="AGA504" s="2"/>
      <c r="AGB504" s="2"/>
      <c r="AGC504" s="2"/>
      <c r="AGD504" s="2"/>
      <c r="AGE504" s="2"/>
      <c r="AGF504" s="2"/>
      <c r="AGG504" s="2"/>
      <c r="AGH504" s="2"/>
      <c r="AGI504" s="2"/>
      <c r="AGJ504" s="2"/>
      <c r="AGK504" s="2"/>
      <c r="AGL504" s="2"/>
      <c r="AGM504" s="2"/>
      <c r="AGN504" s="2"/>
      <c r="AGO504" s="2"/>
      <c r="AGP504" s="2"/>
      <c r="AGQ504" s="2"/>
      <c r="AGR504" s="2"/>
      <c r="AGS504" s="2"/>
      <c r="AGT504" s="2"/>
      <c r="AGU504" s="2"/>
      <c r="AGV504" s="2"/>
      <c r="AGW504" s="2"/>
      <c r="AGX504" s="2"/>
      <c r="AGY504" s="2"/>
      <c r="AGZ504" s="2"/>
      <c r="AHA504" s="2"/>
      <c r="AHB504" s="2"/>
      <c r="AHC504" s="2"/>
      <c r="AHD504" s="2"/>
      <c r="AHE504" s="2"/>
      <c r="AHF504" s="2"/>
      <c r="AHG504" s="2"/>
      <c r="AHH504" s="2"/>
      <c r="AHI504" s="2"/>
      <c r="AHJ504" s="2"/>
      <c r="AHK504" s="2"/>
      <c r="AHL504" s="2"/>
      <c r="AHM504" s="2"/>
      <c r="AHN504" s="2"/>
      <c r="AHO504" s="2"/>
      <c r="AHP504" s="2"/>
      <c r="AHQ504" s="2"/>
      <c r="AHR504" s="2"/>
      <c r="AHS504" s="2"/>
      <c r="AHT504" s="2"/>
      <c r="AHU504" s="2"/>
      <c r="AHV504" s="2"/>
      <c r="AHW504" s="2"/>
      <c r="AHX504" s="2"/>
      <c r="AHY504" s="2"/>
      <c r="AHZ504" s="2"/>
      <c r="AIA504" s="2"/>
      <c r="AIB504" s="2"/>
      <c r="AIC504" s="2"/>
      <c r="AID504" s="2"/>
      <c r="AIE504" s="2"/>
      <c r="AIF504" s="2"/>
      <c r="AIG504" s="2"/>
      <c r="AIH504" s="2"/>
      <c r="AII504" s="2"/>
      <c r="AIJ504" s="2"/>
      <c r="AIK504" s="2"/>
      <c r="AIL504" s="2"/>
      <c r="AIM504" s="2"/>
      <c r="AIN504" s="2"/>
      <c r="AIO504" s="2"/>
      <c r="AIP504" s="2"/>
      <c r="AIQ504" s="2"/>
      <c r="AIR504" s="2"/>
      <c r="AIS504" s="2"/>
      <c r="AIT504" s="2"/>
      <c r="AIU504" s="2"/>
      <c r="AIV504" s="2"/>
      <c r="AIW504" s="2"/>
      <c r="AIX504" s="2"/>
      <c r="AIY504" s="2"/>
      <c r="AIZ504" s="2"/>
      <c r="AJA504" s="2"/>
      <c r="AJB504" s="2"/>
      <c r="AJC504" s="2"/>
      <c r="AJD504" s="2"/>
      <c r="AJE504" s="2"/>
      <c r="AJF504" s="2"/>
      <c r="AJG504" s="2"/>
      <c r="AJH504" s="2"/>
      <c r="AJI504" s="2"/>
      <c r="AJJ504" s="2"/>
      <c r="AJK504" s="2"/>
      <c r="AJL504" s="2"/>
      <c r="AJM504" s="2"/>
      <c r="AJN504" s="2"/>
      <c r="AJO504" s="2"/>
      <c r="AJP504" s="2"/>
      <c r="AJQ504" s="2"/>
      <c r="AJR504" s="2"/>
      <c r="AJS504" s="2"/>
      <c r="AJT504" s="2"/>
      <c r="AJU504" s="2"/>
      <c r="AJV504" s="2"/>
      <c r="AJW504" s="2"/>
      <c r="AJX504" s="2"/>
      <c r="AJY504" s="2"/>
      <c r="AJZ504" s="2"/>
      <c r="AKA504" s="2"/>
      <c r="AKB504" s="2"/>
      <c r="AKC504" s="2"/>
      <c r="AKD504" s="2"/>
      <c r="AKE504" s="2"/>
      <c r="AKF504" s="2"/>
      <c r="AKG504" s="2"/>
      <c r="AKH504" s="2"/>
      <c r="AKI504" s="2"/>
      <c r="AKJ504" s="2"/>
      <c r="AKK504" s="2"/>
      <c r="AKL504" s="2"/>
      <c r="AKM504" s="2"/>
      <c r="AKN504" s="2"/>
      <c r="AKO504" s="2"/>
      <c r="AKP504" s="2"/>
      <c r="AKQ504" s="2"/>
      <c r="AKR504" s="2"/>
      <c r="AKS504" s="2"/>
      <c r="AKT504" s="2"/>
      <c r="AKU504" s="2"/>
      <c r="AKV504" s="2"/>
      <c r="AKW504" s="2"/>
      <c r="AKX504" s="2"/>
      <c r="AKY504" s="2"/>
      <c r="AKZ504" s="2"/>
      <c r="ALA504" s="2"/>
      <c r="ALB504" s="1"/>
      <c r="ALC504" s="1"/>
      <c r="ALD504" s="1"/>
      <c r="ALE504" s="1"/>
      <c r="ALF504" s="1"/>
      <c r="ALG504" s="1"/>
      <c r="ALH504" s="1"/>
      <c r="ALI504" s="1"/>
      <c r="ALJ504" s="1"/>
      <c r="ALK504" s="1"/>
      <c r="ALL504" s="1"/>
      <c r="ALM504" s="1"/>
      <c r="ALN504" s="1"/>
      <c r="ALO504" s="1"/>
      <c r="ALP504" s="1"/>
      <c r="ALQ504" s="1"/>
      <c r="ALR504" s="1"/>
      <c r="ALS504"/>
      <c r="ALT504"/>
      <c r="ALU504"/>
      <c r="ALV504"/>
      <c r="ALW504"/>
      <c r="ALX504"/>
      <c r="ALY504"/>
      <c r="ALZ504"/>
      <c r="AMA504"/>
      <c r="AMB504"/>
      <c r="AMC504"/>
      <c r="AMD504"/>
      <c r="AME504"/>
      <c r="AMF504"/>
      <c r="AMG504"/>
      <c r="AMH504"/>
      <c r="AMI504"/>
      <c r="AMJ504"/>
    </row>
    <row r="505" spans="1:1024" s="37" customFormat="1">
      <c r="A505" s="1"/>
      <c r="B505" s="1"/>
      <c r="C505" s="1"/>
      <c r="D505" s="1"/>
      <c r="E505" s="1"/>
      <c r="F505" s="1"/>
      <c r="G505" s="1"/>
      <c r="H505" s="1"/>
      <c r="I505" s="1"/>
      <c r="J505" s="10"/>
      <c r="K505" s="10"/>
      <c r="L505" s="10"/>
      <c r="M505" s="50"/>
      <c r="N505" s="50"/>
      <c r="O505" s="1"/>
      <c r="P505" s="1"/>
      <c r="Q505" s="51"/>
      <c r="VZ505" s="2"/>
      <c r="WA505" s="2"/>
      <c r="WB505" s="2"/>
      <c r="WC505" s="2"/>
      <c r="WD505" s="2"/>
      <c r="WE505" s="2"/>
      <c r="WF505" s="2"/>
      <c r="WG505" s="2"/>
      <c r="WH505" s="2"/>
      <c r="WI505" s="2"/>
      <c r="WJ505" s="2"/>
      <c r="WK505" s="2"/>
      <c r="WL505" s="2"/>
      <c r="WM505" s="2"/>
      <c r="WN505" s="2"/>
      <c r="WO505" s="2"/>
      <c r="WP505" s="2"/>
      <c r="WQ505" s="2"/>
      <c r="WR505" s="2"/>
      <c r="WS505" s="2"/>
      <c r="WT505" s="2"/>
      <c r="WU505" s="2"/>
      <c r="WV505" s="2"/>
      <c r="WW505" s="2"/>
      <c r="WX505" s="2"/>
      <c r="WY505" s="2"/>
      <c r="WZ505" s="2"/>
      <c r="XA505" s="2"/>
      <c r="XB505" s="2"/>
      <c r="XC505" s="2"/>
      <c r="XD505" s="2"/>
      <c r="XE505" s="2"/>
      <c r="XF505" s="2"/>
      <c r="XG505" s="2"/>
      <c r="XH505" s="2"/>
      <c r="XI505" s="2"/>
      <c r="XJ505" s="2"/>
      <c r="XK505" s="2"/>
      <c r="XL505" s="2"/>
      <c r="XM505" s="2"/>
      <c r="XN505" s="2"/>
      <c r="XO505" s="2"/>
      <c r="XP505" s="2"/>
      <c r="XQ505" s="2"/>
      <c r="XR505" s="2"/>
      <c r="XS505" s="2"/>
      <c r="XT505" s="2"/>
      <c r="XU505" s="2"/>
      <c r="XV505" s="2"/>
      <c r="XW505" s="2"/>
      <c r="XX505" s="2"/>
      <c r="XY505" s="2"/>
      <c r="XZ505" s="2"/>
      <c r="YA505" s="2"/>
      <c r="YB505" s="2"/>
      <c r="YC505" s="2"/>
      <c r="YD505" s="2"/>
      <c r="YE505" s="2"/>
      <c r="YF505" s="2"/>
      <c r="YG505" s="2"/>
      <c r="YH505" s="2"/>
      <c r="YI505" s="2"/>
      <c r="YJ505" s="2"/>
      <c r="YK505" s="2"/>
      <c r="YL505" s="2"/>
      <c r="YM505" s="2"/>
      <c r="YN505" s="2"/>
      <c r="YO505" s="2"/>
      <c r="YP505" s="2"/>
      <c r="YQ505" s="2"/>
      <c r="YR505" s="2"/>
      <c r="YS505" s="2"/>
      <c r="YT505" s="2"/>
      <c r="YU505" s="2"/>
      <c r="YV505" s="2"/>
      <c r="YW505" s="2"/>
      <c r="YX505" s="2"/>
      <c r="YY505" s="2"/>
      <c r="YZ505" s="2"/>
      <c r="ZA505" s="2"/>
      <c r="ZB505" s="2"/>
      <c r="ZC505" s="2"/>
      <c r="ZD505" s="2"/>
      <c r="ZE505" s="2"/>
      <c r="ZF505" s="2"/>
      <c r="ZG505" s="2"/>
      <c r="ZH505" s="2"/>
      <c r="ZI505" s="2"/>
      <c r="ZJ505" s="2"/>
      <c r="ZK505" s="2"/>
      <c r="ZL505" s="2"/>
      <c r="ZM505" s="2"/>
      <c r="ZN505" s="2"/>
      <c r="ZO505" s="2"/>
      <c r="ZP505" s="2"/>
      <c r="ZQ505" s="2"/>
      <c r="ZR505" s="2"/>
      <c r="ZS505" s="2"/>
      <c r="ZT505" s="2"/>
      <c r="ZU505" s="2"/>
      <c r="ZV505" s="2"/>
      <c r="ZW505" s="2"/>
      <c r="ZX505" s="2"/>
      <c r="ZY505" s="2"/>
      <c r="ZZ505" s="2"/>
      <c r="AAA505" s="2"/>
      <c r="AAB505" s="2"/>
      <c r="AAC505" s="2"/>
      <c r="AAD505" s="2"/>
      <c r="AAE505" s="2"/>
      <c r="AAF505" s="2"/>
      <c r="AAG505" s="2"/>
      <c r="AAH505" s="2"/>
      <c r="AAI505" s="2"/>
      <c r="AAJ505" s="2"/>
      <c r="AAK505" s="2"/>
      <c r="AAL505" s="2"/>
      <c r="AAM505" s="2"/>
      <c r="AAN505" s="2"/>
      <c r="AAO505" s="2"/>
      <c r="AAP505" s="2"/>
      <c r="AAQ505" s="2"/>
      <c r="AAR505" s="2"/>
      <c r="AAS505" s="2"/>
      <c r="AAT505" s="2"/>
      <c r="AAU505" s="2"/>
      <c r="AAV505" s="2"/>
      <c r="AAW505" s="2"/>
      <c r="AAX505" s="2"/>
      <c r="AAY505" s="2"/>
      <c r="AAZ505" s="2"/>
      <c r="ABA505" s="2"/>
      <c r="ABB505" s="2"/>
      <c r="ABC505" s="2"/>
      <c r="ABD505" s="2"/>
      <c r="ABE505" s="2"/>
      <c r="ABF505" s="2"/>
      <c r="ABG505" s="2"/>
      <c r="ABH505" s="2"/>
      <c r="ABI505" s="2"/>
      <c r="ABJ505" s="2"/>
      <c r="ABK505" s="2"/>
      <c r="ABL505" s="2"/>
      <c r="ABM505" s="2"/>
      <c r="ABN505" s="2"/>
      <c r="ABO505" s="2"/>
      <c r="ABP505" s="2"/>
      <c r="ABQ505" s="2"/>
      <c r="ABR505" s="2"/>
      <c r="ABS505" s="2"/>
      <c r="ABT505" s="2"/>
      <c r="ABU505" s="2"/>
      <c r="ABV505" s="2"/>
      <c r="ABW505" s="2"/>
      <c r="ABX505" s="2"/>
      <c r="ABY505" s="2"/>
      <c r="ABZ505" s="2"/>
      <c r="ACA505" s="2"/>
      <c r="ACB505" s="2"/>
      <c r="ACC505" s="2"/>
      <c r="ACD505" s="2"/>
      <c r="ACE505" s="2"/>
      <c r="ACF505" s="2"/>
      <c r="ACG505" s="2"/>
      <c r="ACH505" s="2"/>
      <c r="ACI505" s="2"/>
      <c r="ACJ505" s="2"/>
      <c r="ACK505" s="2"/>
      <c r="ACL505" s="2"/>
      <c r="ACM505" s="2"/>
      <c r="ACN505" s="2"/>
      <c r="ACO505" s="2"/>
      <c r="ACP505" s="2"/>
      <c r="ACQ505" s="2"/>
      <c r="ACR505" s="2"/>
      <c r="ACS505" s="2"/>
      <c r="ACT505" s="2"/>
      <c r="ACU505" s="2"/>
      <c r="ACV505" s="2"/>
      <c r="ACW505" s="2"/>
      <c r="ACX505" s="2"/>
      <c r="ACY505" s="2"/>
      <c r="ACZ505" s="2"/>
      <c r="ADA505" s="2"/>
      <c r="ADB505" s="2"/>
      <c r="ADC505" s="2"/>
      <c r="ADD505" s="2"/>
      <c r="ADE505" s="2"/>
      <c r="ADF505" s="2"/>
      <c r="ADG505" s="2"/>
      <c r="ADH505" s="2"/>
      <c r="ADI505" s="2"/>
      <c r="ADJ505" s="2"/>
      <c r="ADK505" s="2"/>
      <c r="ADL505" s="2"/>
      <c r="ADM505" s="2"/>
      <c r="ADN505" s="2"/>
      <c r="ADO505" s="2"/>
      <c r="ADP505" s="2"/>
      <c r="ADQ505" s="2"/>
      <c r="ADR505" s="2"/>
      <c r="ADS505" s="2"/>
      <c r="ADT505" s="2"/>
      <c r="ADU505" s="2"/>
      <c r="ADV505" s="2"/>
      <c r="ADW505" s="2"/>
      <c r="ADX505" s="2"/>
      <c r="ADY505" s="2"/>
      <c r="ADZ505" s="2"/>
      <c r="AEA505" s="2"/>
      <c r="AEB505" s="2"/>
      <c r="AEC505" s="2"/>
      <c r="AED505" s="2"/>
      <c r="AEE505" s="2"/>
      <c r="AEF505" s="2"/>
      <c r="AEG505" s="2"/>
      <c r="AEH505" s="2"/>
      <c r="AEI505" s="2"/>
      <c r="AEJ505" s="2"/>
      <c r="AEK505" s="2"/>
      <c r="AEL505" s="2"/>
      <c r="AEM505" s="2"/>
      <c r="AEN505" s="2"/>
      <c r="AEO505" s="2"/>
      <c r="AEP505" s="2"/>
      <c r="AEQ505" s="2"/>
      <c r="AER505" s="2"/>
      <c r="AES505" s="2"/>
      <c r="AET505" s="2"/>
      <c r="AEU505" s="2"/>
      <c r="AEV505" s="2"/>
      <c r="AEW505" s="2"/>
      <c r="AEX505" s="2"/>
      <c r="AEY505" s="2"/>
      <c r="AEZ505" s="2"/>
      <c r="AFA505" s="2"/>
      <c r="AFB505" s="2"/>
      <c r="AFC505" s="2"/>
      <c r="AFD505" s="2"/>
      <c r="AFE505" s="2"/>
      <c r="AFF505" s="2"/>
      <c r="AFG505" s="2"/>
      <c r="AFH505" s="2"/>
      <c r="AFI505" s="2"/>
      <c r="AFJ505" s="2"/>
      <c r="AFK505" s="2"/>
      <c r="AFL505" s="2"/>
      <c r="AFM505" s="2"/>
      <c r="AFN505" s="2"/>
      <c r="AFO505" s="2"/>
      <c r="AFP505" s="2"/>
      <c r="AFQ505" s="2"/>
      <c r="AFR505" s="2"/>
      <c r="AFS505" s="2"/>
      <c r="AFT505" s="2"/>
      <c r="AFU505" s="2"/>
      <c r="AFV505" s="2"/>
      <c r="AFW505" s="2"/>
      <c r="AFX505" s="2"/>
      <c r="AFY505" s="2"/>
      <c r="AFZ505" s="2"/>
      <c r="AGA505" s="2"/>
      <c r="AGB505" s="2"/>
      <c r="AGC505" s="2"/>
      <c r="AGD505" s="2"/>
      <c r="AGE505" s="2"/>
      <c r="AGF505" s="2"/>
      <c r="AGG505" s="2"/>
      <c r="AGH505" s="2"/>
      <c r="AGI505" s="2"/>
      <c r="AGJ505" s="2"/>
      <c r="AGK505" s="2"/>
      <c r="AGL505" s="2"/>
      <c r="AGM505" s="2"/>
      <c r="AGN505" s="2"/>
      <c r="AGO505" s="2"/>
      <c r="AGP505" s="2"/>
      <c r="AGQ505" s="2"/>
      <c r="AGR505" s="2"/>
      <c r="AGS505" s="2"/>
      <c r="AGT505" s="2"/>
      <c r="AGU505" s="2"/>
      <c r="AGV505" s="2"/>
      <c r="AGW505" s="2"/>
      <c r="AGX505" s="2"/>
      <c r="AGY505" s="2"/>
      <c r="AGZ505" s="2"/>
      <c r="AHA505" s="2"/>
      <c r="AHB505" s="2"/>
      <c r="AHC505" s="2"/>
      <c r="AHD505" s="2"/>
      <c r="AHE505" s="2"/>
      <c r="AHF505" s="2"/>
      <c r="AHG505" s="2"/>
      <c r="AHH505" s="2"/>
      <c r="AHI505" s="2"/>
      <c r="AHJ505" s="2"/>
      <c r="AHK505" s="2"/>
      <c r="AHL505" s="2"/>
      <c r="AHM505" s="2"/>
      <c r="AHN505" s="2"/>
      <c r="AHO505" s="2"/>
      <c r="AHP505" s="2"/>
      <c r="AHQ505" s="2"/>
      <c r="AHR505" s="2"/>
      <c r="AHS505" s="2"/>
      <c r="AHT505" s="2"/>
      <c r="AHU505" s="2"/>
      <c r="AHV505" s="2"/>
      <c r="AHW505" s="2"/>
      <c r="AHX505" s="2"/>
      <c r="AHY505" s="2"/>
      <c r="AHZ505" s="2"/>
      <c r="AIA505" s="2"/>
      <c r="AIB505" s="2"/>
      <c r="AIC505" s="2"/>
      <c r="AID505" s="2"/>
      <c r="AIE505" s="2"/>
      <c r="AIF505" s="2"/>
      <c r="AIG505" s="2"/>
      <c r="AIH505" s="2"/>
      <c r="AII505" s="2"/>
      <c r="AIJ505" s="2"/>
      <c r="AIK505" s="2"/>
      <c r="AIL505" s="2"/>
      <c r="AIM505" s="2"/>
      <c r="AIN505" s="2"/>
      <c r="AIO505" s="2"/>
      <c r="AIP505" s="2"/>
      <c r="AIQ505" s="2"/>
      <c r="AIR505" s="2"/>
      <c r="AIS505" s="2"/>
      <c r="AIT505" s="2"/>
      <c r="AIU505" s="2"/>
      <c r="AIV505" s="2"/>
      <c r="AIW505" s="2"/>
      <c r="AIX505" s="2"/>
      <c r="AIY505" s="2"/>
      <c r="AIZ505" s="2"/>
      <c r="AJA505" s="2"/>
      <c r="AJB505" s="2"/>
      <c r="AJC505" s="2"/>
      <c r="AJD505" s="2"/>
      <c r="AJE505" s="2"/>
      <c r="AJF505" s="2"/>
      <c r="AJG505" s="2"/>
      <c r="AJH505" s="2"/>
      <c r="AJI505" s="2"/>
      <c r="AJJ505" s="2"/>
      <c r="AJK505" s="2"/>
      <c r="AJL505" s="2"/>
      <c r="AJM505" s="2"/>
      <c r="AJN505" s="2"/>
      <c r="AJO505" s="2"/>
      <c r="AJP505" s="2"/>
      <c r="AJQ505" s="2"/>
      <c r="AJR505" s="2"/>
      <c r="AJS505" s="2"/>
      <c r="AJT505" s="2"/>
      <c r="AJU505" s="2"/>
      <c r="AJV505" s="2"/>
      <c r="AJW505" s="2"/>
      <c r="AJX505" s="2"/>
      <c r="AJY505" s="2"/>
      <c r="AJZ505" s="2"/>
      <c r="AKA505" s="2"/>
      <c r="AKB505" s="2"/>
      <c r="AKC505" s="2"/>
      <c r="AKD505" s="2"/>
      <c r="AKE505" s="2"/>
      <c r="AKF505" s="2"/>
      <c r="AKG505" s="2"/>
      <c r="AKH505" s="2"/>
      <c r="AKI505" s="2"/>
      <c r="AKJ505" s="2"/>
      <c r="AKK505" s="2"/>
      <c r="AKL505" s="2"/>
      <c r="AKM505" s="2"/>
      <c r="AKN505" s="2"/>
      <c r="AKO505" s="2"/>
      <c r="AKP505" s="2"/>
      <c r="AKQ505" s="2"/>
      <c r="AKR505" s="2"/>
      <c r="AKS505" s="2"/>
      <c r="AKT505" s="2"/>
      <c r="AKU505" s="2"/>
      <c r="AKV505" s="2"/>
      <c r="AKW505" s="2"/>
      <c r="AKX505" s="2"/>
      <c r="AKY505" s="2"/>
      <c r="AKZ505" s="2"/>
      <c r="ALA505" s="2"/>
      <c r="ALB505" s="1"/>
      <c r="ALC505" s="1"/>
      <c r="ALD505" s="1"/>
      <c r="ALE505" s="1"/>
      <c r="ALF505" s="1"/>
      <c r="ALG505" s="1"/>
      <c r="ALH505" s="1"/>
      <c r="ALI505" s="1"/>
      <c r="ALJ505" s="1"/>
      <c r="ALK505" s="1"/>
      <c r="ALL505" s="1"/>
      <c r="ALM505" s="1"/>
      <c r="ALN505" s="1"/>
      <c r="ALO505" s="1"/>
      <c r="ALP505" s="1"/>
      <c r="ALQ505" s="1"/>
      <c r="ALR505" s="1"/>
      <c r="ALS505"/>
      <c r="ALT505"/>
      <c r="ALU505"/>
      <c r="ALV505"/>
      <c r="ALW505"/>
      <c r="ALX505"/>
      <c r="ALY505"/>
      <c r="ALZ505"/>
      <c r="AMA505"/>
      <c r="AMB505"/>
      <c r="AMC505"/>
      <c r="AMD505"/>
      <c r="AME505"/>
      <c r="AMF505"/>
      <c r="AMG505"/>
      <c r="AMH505"/>
      <c r="AMI505"/>
      <c r="AMJ505"/>
    </row>
    <row r="506" spans="1:1024" s="37" customFormat="1">
      <c r="A506" s="1"/>
      <c r="B506" s="1"/>
      <c r="C506" s="1"/>
      <c r="D506" s="1"/>
      <c r="E506" s="1"/>
      <c r="F506" s="1"/>
      <c r="G506" s="1"/>
      <c r="H506" s="1"/>
      <c r="I506" s="1"/>
      <c r="J506" s="10"/>
      <c r="K506" s="10"/>
      <c r="L506" s="10"/>
      <c r="M506" s="50"/>
      <c r="N506" s="50"/>
      <c r="O506" s="1"/>
      <c r="P506" s="1"/>
      <c r="Q506" s="51"/>
      <c r="VZ506" s="2"/>
      <c r="WA506" s="2"/>
      <c r="WB506" s="2"/>
      <c r="WC506" s="2"/>
      <c r="WD506" s="2"/>
      <c r="WE506" s="2"/>
      <c r="WF506" s="2"/>
      <c r="WG506" s="2"/>
      <c r="WH506" s="2"/>
      <c r="WI506" s="2"/>
      <c r="WJ506" s="2"/>
      <c r="WK506" s="2"/>
      <c r="WL506" s="2"/>
      <c r="WM506" s="2"/>
      <c r="WN506" s="2"/>
      <c r="WO506" s="2"/>
      <c r="WP506" s="2"/>
      <c r="WQ506" s="2"/>
      <c r="WR506" s="2"/>
      <c r="WS506" s="2"/>
      <c r="WT506" s="2"/>
      <c r="WU506" s="2"/>
      <c r="WV506" s="2"/>
      <c r="WW506" s="2"/>
      <c r="WX506" s="2"/>
      <c r="WY506" s="2"/>
      <c r="WZ506" s="2"/>
      <c r="XA506" s="2"/>
      <c r="XB506" s="2"/>
      <c r="XC506" s="2"/>
      <c r="XD506" s="2"/>
      <c r="XE506" s="2"/>
      <c r="XF506" s="2"/>
      <c r="XG506" s="2"/>
      <c r="XH506" s="2"/>
      <c r="XI506" s="2"/>
      <c r="XJ506" s="2"/>
      <c r="XK506" s="2"/>
      <c r="XL506" s="2"/>
      <c r="XM506" s="2"/>
      <c r="XN506" s="2"/>
      <c r="XO506" s="2"/>
      <c r="XP506" s="2"/>
      <c r="XQ506" s="2"/>
      <c r="XR506" s="2"/>
      <c r="XS506" s="2"/>
      <c r="XT506" s="2"/>
      <c r="XU506" s="2"/>
      <c r="XV506" s="2"/>
      <c r="XW506" s="2"/>
      <c r="XX506" s="2"/>
      <c r="XY506" s="2"/>
      <c r="XZ506" s="2"/>
      <c r="YA506" s="2"/>
      <c r="YB506" s="2"/>
      <c r="YC506" s="2"/>
      <c r="YD506" s="2"/>
      <c r="YE506" s="2"/>
      <c r="YF506" s="2"/>
      <c r="YG506" s="2"/>
      <c r="YH506" s="2"/>
      <c r="YI506" s="2"/>
      <c r="YJ506" s="2"/>
      <c r="YK506" s="2"/>
      <c r="YL506" s="2"/>
      <c r="YM506" s="2"/>
      <c r="YN506" s="2"/>
      <c r="YO506" s="2"/>
      <c r="YP506" s="2"/>
      <c r="YQ506" s="2"/>
      <c r="YR506" s="2"/>
      <c r="YS506" s="2"/>
      <c r="YT506" s="2"/>
      <c r="YU506" s="2"/>
      <c r="YV506" s="2"/>
      <c r="YW506" s="2"/>
      <c r="YX506" s="2"/>
      <c r="YY506" s="2"/>
      <c r="YZ506" s="2"/>
      <c r="ZA506" s="2"/>
      <c r="ZB506" s="2"/>
      <c r="ZC506" s="2"/>
      <c r="ZD506" s="2"/>
      <c r="ZE506" s="2"/>
      <c r="ZF506" s="2"/>
      <c r="ZG506" s="2"/>
      <c r="ZH506" s="2"/>
      <c r="ZI506" s="2"/>
      <c r="ZJ506" s="2"/>
      <c r="ZK506" s="2"/>
      <c r="ZL506" s="2"/>
      <c r="ZM506" s="2"/>
      <c r="ZN506" s="2"/>
      <c r="ZO506" s="2"/>
      <c r="ZP506" s="2"/>
      <c r="ZQ506" s="2"/>
      <c r="ZR506" s="2"/>
      <c r="ZS506" s="2"/>
      <c r="ZT506" s="2"/>
      <c r="ZU506" s="2"/>
      <c r="ZV506" s="2"/>
      <c r="ZW506" s="2"/>
      <c r="ZX506" s="2"/>
      <c r="ZY506" s="2"/>
      <c r="ZZ506" s="2"/>
      <c r="AAA506" s="2"/>
      <c r="AAB506" s="2"/>
      <c r="AAC506" s="2"/>
      <c r="AAD506" s="2"/>
      <c r="AAE506" s="2"/>
      <c r="AAF506" s="2"/>
      <c r="AAG506" s="2"/>
      <c r="AAH506" s="2"/>
      <c r="AAI506" s="2"/>
      <c r="AAJ506" s="2"/>
      <c r="AAK506" s="2"/>
      <c r="AAL506" s="2"/>
      <c r="AAM506" s="2"/>
      <c r="AAN506" s="2"/>
      <c r="AAO506" s="2"/>
      <c r="AAP506" s="2"/>
      <c r="AAQ506" s="2"/>
      <c r="AAR506" s="2"/>
      <c r="AAS506" s="2"/>
      <c r="AAT506" s="2"/>
      <c r="AAU506" s="2"/>
      <c r="AAV506" s="2"/>
      <c r="AAW506" s="2"/>
      <c r="AAX506" s="2"/>
      <c r="AAY506" s="2"/>
      <c r="AAZ506" s="2"/>
      <c r="ABA506" s="2"/>
      <c r="ABB506" s="2"/>
      <c r="ABC506" s="2"/>
      <c r="ABD506" s="2"/>
      <c r="ABE506" s="2"/>
      <c r="ABF506" s="2"/>
      <c r="ABG506" s="2"/>
      <c r="ABH506" s="2"/>
      <c r="ABI506" s="2"/>
      <c r="ABJ506" s="2"/>
      <c r="ABK506" s="2"/>
      <c r="ABL506" s="2"/>
      <c r="ABM506" s="2"/>
      <c r="ABN506" s="2"/>
      <c r="ABO506" s="2"/>
      <c r="ABP506" s="2"/>
      <c r="ABQ506" s="2"/>
      <c r="ABR506" s="2"/>
      <c r="ABS506" s="2"/>
      <c r="ABT506" s="2"/>
      <c r="ABU506" s="2"/>
      <c r="ABV506" s="2"/>
      <c r="ABW506" s="2"/>
      <c r="ABX506" s="2"/>
      <c r="ABY506" s="2"/>
      <c r="ABZ506" s="2"/>
      <c r="ACA506" s="2"/>
      <c r="ACB506" s="2"/>
      <c r="ACC506" s="2"/>
      <c r="ACD506" s="2"/>
      <c r="ACE506" s="2"/>
      <c r="ACF506" s="2"/>
      <c r="ACG506" s="2"/>
      <c r="ACH506" s="2"/>
      <c r="ACI506" s="2"/>
      <c r="ACJ506" s="2"/>
      <c r="ACK506" s="2"/>
      <c r="ACL506" s="2"/>
      <c r="ACM506" s="2"/>
      <c r="ACN506" s="2"/>
      <c r="ACO506" s="2"/>
      <c r="ACP506" s="2"/>
      <c r="ACQ506" s="2"/>
      <c r="ACR506" s="2"/>
      <c r="ACS506" s="2"/>
      <c r="ACT506" s="2"/>
      <c r="ACU506" s="2"/>
      <c r="ACV506" s="2"/>
      <c r="ACW506" s="2"/>
      <c r="ACX506" s="2"/>
      <c r="ACY506" s="2"/>
      <c r="ACZ506" s="2"/>
      <c r="ADA506" s="2"/>
      <c r="ADB506" s="2"/>
      <c r="ADC506" s="2"/>
      <c r="ADD506" s="2"/>
      <c r="ADE506" s="2"/>
      <c r="ADF506" s="2"/>
      <c r="ADG506" s="2"/>
      <c r="ADH506" s="2"/>
      <c r="ADI506" s="2"/>
      <c r="ADJ506" s="2"/>
      <c r="ADK506" s="2"/>
      <c r="ADL506" s="2"/>
      <c r="ADM506" s="2"/>
      <c r="ADN506" s="2"/>
      <c r="ADO506" s="2"/>
      <c r="ADP506" s="2"/>
      <c r="ADQ506" s="2"/>
      <c r="ADR506" s="2"/>
      <c r="ADS506" s="2"/>
      <c r="ADT506" s="2"/>
      <c r="ADU506" s="2"/>
      <c r="ADV506" s="2"/>
      <c r="ADW506" s="2"/>
      <c r="ADX506" s="2"/>
      <c r="ADY506" s="2"/>
      <c r="ADZ506" s="2"/>
      <c r="AEA506" s="2"/>
      <c r="AEB506" s="2"/>
      <c r="AEC506" s="2"/>
      <c r="AED506" s="2"/>
      <c r="AEE506" s="2"/>
      <c r="AEF506" s="2"/>
      <c r="AEG506" s="2"/>
      <c r="AEH506" s="2"/>
      <c r="AEI506" s="2"/>
      <c r="AEJ506" s="2"/>
      <c r="AEK506" s="2"/>
      <c r="AEL506" s="2"/>
      <c r="AEM506" s="2"/>
      <c r="AEN506" s="2"/>
      <c r="AEO506" s="2"/>
      <c r="AEP506" s="2"/>
      <c r="AEQ506" s="2"/>
      <c r="AER506" s="2"/>
      <c r="AES506" s="2"/>
      <c r="AET506" s="2"/>
      <c r="AEU506" s="2"/>
      <c r="AEV506" s="2"/>
      <c r="AEW506" s="2"/>
      <c r="AEX506" s="2"/>
      <c r="AEY506" s="2"/>
      <c r="AEZ506" s="2"/>
      <c r="AFA506" s="2"/>
      <c r="AFB506" s="2"/>
      <c r="AFC506" s="2"/>
      <c r="AFD506" s="2"/>
      <c r="AFE506" s="2"/>
      <c r="AFF506" s="2"/>
      <c r="AFG506" s="2"/>
      <c r="AFH506" s="2"/>
      <c r="AFI506" s="2"/>
      <c r="AFJ506" s="2"/>
      <c r="AFK506" s="2"/>
      <c r="AFL506" s="2"/>
      <c r="AFM506" s="2"/>
      <c r="AFN506" s="2"/>
      <c r="AFO506" s="2"/>
      <c r="AFP506" s="2"/>
      <c r="AFQ506" s="2"/>
      <c r="AFR506" s="2"/>
      <c r="AFS506" s="2"/>
      <c r="AFT506" s="2"/>
      <c r="AFU506" s="2"/>
      <c r="AFV506" s="2"/>
      <c r="AFW506" s="2"/>
      <c r="AFX506" s="2"/>
      <c r="AFY506" s="2"/>
      <c r="AFZ506" s="2"/>
      <c r="AGA506" s="2"/>
      <c r="AGB506" s="2"/>
      <c r="AGC506" s="2"/>
      <c r="AGD506" s="2"/>
      <c r="AGE506" s="2"/>
      <c r="AGF506" s="2"/>
      <c r="AGG506" s="2"/>
      <c r="AGH506" s="2"/>
      <c r="AGI506" s="2"/>
      <c r="AGJ506" s="2"/>
      <c r="AGK506" s="2"/>
      <c r="AGL506" s="2"/>
      <c r="AGM506" s="2"/>
      <c r="AGN506" s="2"/>
      <c r="AGO506" s="2"/>
      <c r="AGP506" s="2"/>
      <c r="AGQ506" s="2"/>
      <c r="AGR506" s="2"/>
      <c r="AGS506" s="2"/>
      <c r="AGT506" s="2"/>
      <c r="AGU506" s="2"/>
      <c r="AGV506" s="2"/>
      <c r="AGW506" s="2"/>
      <c r="AGX506" s="2"/>
      <c r="AGY506" s="2"/>
      <c r="AGZ506" s="2"/>
      <c r="AHA506" s="2"/>
      <c r="AHB506" s="2"/>
      <c r="AHC506" s="2"/>
      <c r="AHD506" s="2"/>
      <c r="AHE506" s="2"/>
      <c r="AHF506" s="2"/>
      <c r="AHG506" s="2"/>
      <c r="AHH506" s="2"/>
      <c r="AHI506" s="2"/>
      <c r="AHJ506" s="2"/>
      <c r="AHK506" s="2"/>
      <c r="AHL506" s="2"/>
      <c r="AHM506" s="2"/>
      <c r="AHN506" s="2"/>
      <c r="AHO506" s="2"/>
      <c r="AHP506" s="2"/>
      <c r="AHQ506" s="2"/>
      <c r="AHR506" s="2"/>
      <c r="AHS506" s="2"/>
      <c r="AHT506" s="2"/>
      <c r="AHU506" s="2"/>
      <c r="AHV506" s="2"/>
      <c r="AHW506" s="2"/>
      <c r="AHX506" s="2"/>
      <c r="AHY506" s="2"/>
      <c r="AHZ506" s="2"/>
      <c r="AIA506" s="2"/>
      <c r="AIB506" s="2"/>
      <c r="AIC506" s="2"/>
      <c r="AID506" s="2"/>
      <c r="AIE506" s="2"/>
      <c r="AIF506" s="2"/>
      <c r="AIG506" s="2"/>
      <c r="AIH506" s="2"/>
      <c r="AII506" s="2"/>
      <c r="AIJ506" s="2"/>
      <c r="AIK506" s="2"/>
      <c r="AIL506" s="2"/>
      <c r="AIM506" s="2"/>
      <c r="AIN506" s="2"/>
      <c r="AIO506" s="2"/>
      <c r="AIP506" s="2"/>
      <c r="AIQ506" s="2"/>
      <c r="AIR506" s="2"/>
      <c r="AIS506" s="2"/>
      <c r="AIT506" s="2"/>
      <c r="AIU506" s="2"/>
      <c r="AIV506" s="2"/>
      <c r="AIW506" s="2"/>
      <c r="AIX506" s="2"/>
      <c r="AIY506" s="2"/>
      <c r="AIZ506" s="2"/>
      <c r="AJA506" s="2"/>
      <c r="AJB506" s="2"/>
      <c r="AJC506" s="2"/>
      <c r="AJD506" s="2"/>
      <c r="AJE506" s="2"/>
      <c r="AJF506" s="2"/>
      <c r="AJG506" s="2"/>
      <c r="AJH506" s="2"/>
      <c r="AJI506" s="2"/>
      <c r="AJJ506" s="2"/>
      <c r="AJK506" s="2"/>
      <c r="AJL506" s="2"/>
      <c r="AJM506" s="2"/>
      <c r="AJN506" s="2"/>
      <c r="AJO506" s="2"/>
      <c r="AJP506" s="2"/>
      <c r="AJQ506" s="2"/>
      <c r="AJR506" s="2"/>
      <c r="AJS506" s="2"/>
      <c r="AJT506" s="2"/>
      <c r="AJU506" s="2"/>
      <c r="AJV506" s="2"/>
      <c r="AJW506" s="2"/>
      <c r="AJX506" s="2"/>
      <c r="AJY506" s="2"/>
      <c r="AJZ506" s="2"/>
      <c r="AKA506" s="2"/>
      <c r="AKB506" s="2"/>
      <c r="AKC506" s="2"/>
      <c r="AKD506" s="2"/>
      <c r="AKE506" s="2"/>
      <c r="AKF506" s="2"/>
      <c r="AKG506" s="2"/>
      <c r="AKH506" s="2"/>
      <c r="AKI506" s="2"/>
      <c r="AKJ506" s="2"/>
      <c r="AKK506" s="2"/>
      <c r="AKL506" s="2"/>
      <c r="AKM506" s="2"/>
      <c r="AKN506" s="2"/>
      <c r="AKO506" s="2"/>
      <c r="AKP506" s="2"/>
      <c r="AKQ506" s="2"/>
      <c r="AKR506" s="2"/>
      <c r="AKS506" s="2"/>
      <c r="AKT506" s="2"/>
      <c r="AKU506" s="2"/>
      <c r="AKV506" s="2"/>
      <c r="AKW506" s="2"/>
      <c r="AKX506" s="2"/>
      <c r="AKY506" s="2"/>
      <c r="AKZ506" s="2"/>
      <c r="ALA506" s="2"/>
      <c r="ALB506" s="1"/>
      <c r="ALC506" s="1"/>
      <c r="ALD506" s="1"/>
      <c r="ALE506" s="1"/>
      <c r="ALF506" s="1"/>
      <c r="ALG506" s="1"/>
      <c r="ALH506" s="1"/>
      <c r="ALI506" s="1"/>
      <c r="ALJ506" s="1"/>
      <c r="ALK506" s="1"/>
      <c r="ALL506" s="1"/>
      <c r="ALM506" s="1"/>
      <c r="ALN506" s="1"/>
      <c r="ALO506" s="1"/>
      <c r="ALP506" s="1"/>
      <c r="ALQ506" s="1"/>
      <c r="ALR506" s="1"/>
      <c r="ALS506"/>
      <c r="ALT506"/>
      <c r="ALU506"/>
      <c r="ALV506"/>
      <c r="ALW506"/>
      <c r="ALX506"/>
      <c r="ALY506"/>
      <c r="ALZ506"/>
      <c r="AMA506"/>
      <c r="AMB506"/>
      <c r="AMC506"/>
      <c r="AMD506"/>
      <c r="AME506"/>
      <c r="AMF506"/>
      <c r="AMG506"/>
      <c r="AMH506"/>
      <c r="AMI506"/>
      <c r="AMJ506"/>
    </row>
    <row r="507" spans="1:1024" s="37" customFormat="1">
      <c r="A507" s="1"/>
      <c r="B507" s="1"/>
      <c r="C507" s="1"/>
      <c r="D507" s="1"/>
      <c r="E507" s="1"/>
      <c r="F507" s="1"/>
      <c r="G507" s="1"/>
      <c r="H507" s="1"/>
      <c r="I507" s="1"/>
      <c r="J507" s="10"/>
      <c r="K507" s="10"/>
      <c r="L507" s="10"/>
      <c r="M507" s="50"/>
      <c r="N507" s="50"/>
      <c r="O507" s="1"/>
      <c r="P507" s="1"/>
      <c r="Q507" s="51"/>
      <c r="VZ507" s="2"/>
      <c r="WA507" s="2"/>
      <c r="WB507" s="2"/>
      <c r="WC507" s="2"/>
      <c r="WD507" s="2"/>
      <c r="WE507" s="2"/>
      <c r="WF507" s="2"/>
      <c r="WG507" s="2"/>
      <c r="WH507" s="2"/>
      <c r="WI507" s="2"/>
      <c r="WJ507" s="2"/>
      <c r="WK507" s="2"/>
      <c r="WL507" s="2"/>
      <c r="WM507" s="2"/>
      <c r="WN507" s="2"/>
      <c r="WO507" s="2"/>
      <c r="WP507" s="2"/>
      <c r="WQ507" s="2"/>
      <c r="WR507" s="2"/>
      <c r="WS507" s="2"/>
      <c r="WT507" s="2"/>
      <c r="WU507" s="2"/>
      <c r="WV507" s="2"/>
      <c r="WW507" s="2"/>
      <c r="WX507" s="2"/>
      <c r="WY507" s="2"/>
      <c r="WZ507" s="2"/>
      <c r="XA507" s="2"/>
      <c r="XB507" s="2"/>
      <c r="XC507" s="2"/>
      <c r="XD507" s="2"/>
      <c r="XE507" s="2"/>
      <c r="XF507" s="2"/>
      <c r="XG507" s="2"/>
      <c r="XH507" s="2"/>
      <c r="XI507" s="2"/>
      <c r="XJ507" s="2"/>
      <c r="XK507" s="2"/>
      <c r="XL507" s="2"/>
      <c r="XM507" s="2"/>
      <c r="XN507" s="2"/>
      <c r="XO507" s="2"/>
      <c r="XP507" s="2"/>
      <c r="XQ507" s="2"/>
      <c r="XR507" s="2"/>
      <c r="XS507" s="2"/>
      <c r="XT507" s="2"/>
      <c r="XU507" s="2"/>
      <c r="XV507" s="2"/>
      <c r="XW507" s="2"/>
      <c r="XX507" s="2"/>
      <c r="XY507" s="2"/>
      <c r="XZ507" s="2"/>
      <c r="YA507" s="2"/>
      <c r="YB507" s="2"/>
      <c r="YC507" s="2"/>
      <c r="YD507" s="2"/>
      <c r="YE507" s="2"/>
      <c r="YF507" s="2"/>
      <c r="YG507" s="2"/>
      <c r="YH507" s="2"/>
      <c r="YI507" s="2"/>
      <c r="YJ507" s="2"/>
      <c r="YK507" s="2"/>
      <c r="YL507" s="2"/>
      <c r="YM507" s="2"/>
      <c r="YN507" s="2"/>
      <c r="YO507" s="2"/>
      <c r="YP507" s="2"/>
      <c r="YQ507" s="2"/>
      <c r="YR507" s="2"/>
      <c r="YS507" s="2"/>
      <c r="YT507" s="2"/>
      <c r="YU507" s="2"/>
      <c r="YV507" s="2"/>
      <c r="YW507" s="2"/>
      <c r="YX507" s="2"/>
      <c r="YY507" s="2"/>
      <c r="YZ507" s="2"/>
      <c r="ZA507" s="2"/>
      <c r="ZB507" s="2"/>
      <c r="ZC507" s="2"/>
      <c r="ZD507" s="2"/>
      <c r="ZE507" s="2"/>
      <c r="ZF507" s="2"/>
      <c r="ZG507" s="2"/>
      <c r="ZH507" s="2"/>
      <c r="ZI507" s="2"/>
      <c r="ZJ507" s="2"/>
      <c r="ZK507" s="2"/>
      <c r="ZL507" s="2"/>
      <c r="ZM507" s="2"/>
      <c r="ZN507" s="2"/>
      <c r="ZO507" s="2"/>
      <c r="ZP507" s="2"/>
      <c r="ZQ507" s="2"/>
      <c r="ZR507" s="2"/>
      <c r="ZS507" s="2"/>
      <c r="ZT507" s="2"/>
      <c r="ZU507" s="2"/>
      <c r="ZV507" s="2"/>
      <c r="ZW507" s="2"/>
      <c r="ZX507" s="2"/>
      <c r="ZY507" s="2"/>
      <c r="ZZ507" s="2"/>
      <c r="AAA507" s="2"/>
      <c r="AAB507" s="2"/>
      <c r="AAC507" s="2"/>
      <c r="AAD507" s="2"/>
      <c r="AAE507" s="2"/>
      <c r="AAF507" s="2"/>
      <c r="AAG507" s="2"/>
      <c r="AAH507" s="2"/>
      <c r="AAI507" s="2"/>
      <c r="AAJ507" s="2"/>
      <c r="AAK507" s="2"/>
      <c r="AAL507" s="2"/>
      <c r="AAM507" s="2"/>
      <c r="AAN507" s="2"/>
      <c r="AAO507" s="2"/>
      <c r="AAP507" s="2"/>
      <c r="AAQ507" s="2"/>
      <c r="AAR507" s="2"/>
      <c r="AAS507" s="2"/>
      <c r="AAT507" s="2"/>
      <c r="AAU507" s="2"/>
      <c r="AAV507" s="2"/>
      <c r="AAW507" s="2"/>
      <c r="AAX507" s="2"/>
      <c r="AAY507" s="2"/>
      <c r="AAZ507" s="2"/>
      <c r="ABA507" s="2"/>
      <c r="ABB507" s="2"/>
      <c r="ABC507" s="2"/>
      <c r="ABD507" s="2"/>
      <c r="ABE507" s="2"/>
      <c r="ABF507" s="2"/>
      <c r="ABG507" s="2"/>
      <c r="ABH507" s="2"/>
      <c r="ABI507" s="2"/>
      <c r="ABJ507" s="2"/>
      <c r="ABK507" s="2"/>
      <c r="ABL507" s="2"/>
      <c r="ABM507" s="2"/>
      <c r="ABN507" s="2"/>
      <c r="ABO507" s="2"/>
      <c r="ABP507" s="2"/>
      <c r="ABQ507" s="2"/>
      <c r="ABR507" s="2"/>
      <c r="ABS507" s="2"/>
      <c r="ABT507" s="2"/>
      <c r="ABU507" s="2"/>
      <c r="ABV507" s="2"/>
      <c r="ABW507" s="2"/>
      <c r="ABX507" s="2"/>
      <c r="ABY507" s="2"/>
      <c r="ABZ507" s="2"/>
      <c r="ACA507" s="2"/>
      <c r="ACB507" s="2"/>
      <c r="ACC507" s="2"/>
      <c r="ACD507" s="2"/>
      <c r="ACE507" s="2"/>
      <c r="ACF507" s="2"/>
      <c r="ACG507" s="2"/>
      <c r="ACH507" s="2"/>
      <c r="ACI507" s="2"/>
      <c r="ACJ507" s="2"/>
      <c r="ACK507" s="2"/>
      <c r="ACL507" s="2"/>
      <c r="ACM507" s="2"/>
      <c r="ACN507" s="2"/>
      <c r="ACO507" s="2"/>
      <c r="ACP507" s="2"/>
      <c r="ACQ507" s="2"/>
      <c r="ACR507" s="2"/>
      <c r="ACS507" s="2"/>
      <c r="ACT507" s="2"/>
      <c r="ACU507" s="2"/>
      <c r="ACV507" s="2"/>
      <c r="ACW507" s="2"/>
      <c r="ACX507" s="2"/>
      <c r="ACY507" s="2"/>
      <c r="ACZ507" s="2"/>
      <c r="ADA507" s="2"/>
      <c r="ADB507" s="2"/>
      <c r="ADC507" s="2"/>
      <c r="ADD507" s="2"/>
      <c r="ADE507" s="2"/>
      <c r="ADF507" s="2"/>
      <c r="ADG507" s="2"/>
      <c r="ADH507" s="2"/>
      <c r="ADI507" s="2"/>
      <c r="ADJ507" s="2"/>
      <c r="ADK507" s="2"/>
      <c r="ADL507" s="2"/>
      <c r="ADM507" s="2"/>
      <c r="ADN507" s="2"/>
      <c r="ADO507" s="2"/>
      <c r="ADP507" s="2"/>
      <c r="ADQ507" s="2"/>
      <c r="ADR507" s="2"/>
      <c r="ADS507" s="2"/>
      <c r="ADT507" s="2"/>
      <c r="ADU507" s="2"/>
      <c r="ADV507" s="2"/>
      <c r="ADW507" s="2"/>
      <c r="ADX507" s="2"/>
      <c r="ADY507" s="2"/>
      <c r="ADZ507" s="2"/>
      <c r="AEA507" s="2"/>
      <c r="AEB507" s="2"/>
      <c r="AEC507" s="2"/>
      <c r="AED507" s="2"/>
      <c r="AEE507" s="2"/>
      <c r="AEF507" s="2"/>
      <c r="AEG507" s="2"/>
      <c r="AEH507" s="2"/>
      <c r="AEI507" s="2"/>
      <c r="AEJ507" s="2"/>
      <c r="AEK507" s="2"/>
      <c r="AEL507" s="2"/>
      <c r="AEM507" s="2"/>
      <c r="AEN507" s="2"/>
      <c r="AEO507" s="2"/>
      <c r="AEP507" s="2"/>
      <c r="AEQ507" s="2"/>
      <c r="AER507" s="2"/>
      <c r="AES507" s="2"/>
      <c r="AET507" s="2"/>
      <c r="AEU507" s="2"/>
      <c r="AEV507" s="2"/>
      <c r="AEW507" s="2"/>
      <c r="AEX507" s="2"/>
      <c r="AEY507" s="2"/>
      <c r="AEZ507" s="2"/>
      <c r="AFA507" s="2"/>
      <c r="AFB507" s="2"/>
      <c r="AFC507" s="2"/>
      <c r="AFD507" s="2"/>
      <c r="AFE507" s="2"/>
      <c r="AFF507" s="2"/>
      <c r="AFG507" s="2"/>
      <c r="AFH507" s="2"/>
      <c r="AFI507" s="2"/>
      <c r="AFJ507" s="2"/>
      <c r="AFK507" s="2"/>
      <c r="AFL507" s="2"/>
      <c r="AFM507" s="2"/>
      <c r="AFN507" s="2"/>
      <c r="AFO507" s="2"/>
      <c r="AFP507" s="2"/>
      <c r="AFQ507" s="2"/>
      <c r="AFR507" s="2"/>
      <c r="AFS507" s="2"/>
      <c r="AFT507" s="2"/>
      <c r="AFU507" s="2"/>
      <c r="AFV507" s="2"/>
      <c r="AFW507" s="2"/>
      <c r="AFX507" s="2"/>
      <c r="AFY507" s="2"/>
      <c r="AFZ507" s="2"/>
      <c r="AGA507" s="2"/>
      <c r="AGB507" s="2"/>
      <c r="AGC507" s="2"/>
      <c r="AGD507" s="2"/>
      <c r="AGE507" s="2"/>
      <c r="AGF507" s="2"/>
      <c r="AGG507" s="2"/>
      <c r="AGH507" s="2"/>
      <c r="AGI507" s="2"/>
      <c r="AGJ507" s="2"/>
      <c r="AGK507" s="2"/>
      <c r="AGL507" s="2"/>
      <c r="AGM507" s="2"/>
      <c r="AGN507" s="2"/>
      <c r="AGO507" s="2"/>
      <c r="AGP507" s="2"/>
      <c r="AGQ507" s="2"/>
      <c r="AGR507" s="2"/>
      <c r="AGS507" s="2"/>
      <c r="AGT507" s="2"/>
      <c r="AGU507" s="2"/>
      <c r="AGV507" s="2"/>
      <c r="AGW507" s="2"/>
      <c r="AGX507" s="2"/>
      <c r="AGY507" s="2"/>
      <c r="AGZ507" s="2"/>
      <c r="AHA507" s="2"/>
      <c r="AHB507" s="2"/>
      <c r="AHC507" s="2"/>
      <c r="AHD507" s="2"/>
      <c r="AHE507" s="2"/>
      <c r="AHF507" s="2"/>
      <c r="AHG507" s="2"/>
      <c r="AHH507" s="2"/>
      <c r="AHI507" s="2"/>
      <c r="AHJ507" s="2"/>
      <c r="AHK507" s="2"/>
      <c r="AHL507" s="2"/>
      <c r="AHM507" s="2"/>
      <c r="AHN507" s="2"/>
      <c r="AHO507" s="2"/>
      <c r="AHP507" s="2"/>
      <c r="AHQ507" s="2"/>
      <c r="AHR507" s="2"/>
      <c r="AHS507" s="2"/>
      <c r="AHT507" s="2"/>
      <c r="AHU507" s="2"/>
      <c r="AHV507" s="2"/>
      <c r="AHW507" s="2"/>
      <c r="AHX507" s="2"/>
      <c r="AHY507" s="2"/>
      <c r="AHZ507" s="2"/>
      <c r="AIA507" s="2"/>
      <c r="AIB507" s="2"/>
      <c r="AIC507" s="2"/>
      <c r="AID507" s="2"/>
      <c r="AIE507" s="2"/>
      <c r="AIF507" s="2"/>
      <c r="AIG507" s="2"/>
      <c r="AIH507" s="2"/>
      <c r="AII507" s="2"/>
      <c r="AIJ507" s="2"/>
      <c r="AIK507" s="2"/>
      <c r="AIL507" s="2"/>
      <c r="AIM507" s="2"/>
      <c r="AIN507" s="2"/>
      <c r="AIO507" s="2"/>
      <c r="AIP507" s="2"/>
      <c r="AIQ507" s="2"/>
      <c r="AIR507" s="2"/>
      <c r="AIS507" s="2"/>
      <c r="AIT507" s="2"/>
      <c r="AIU507" s="2"/>
      <c r="AIV507" s="2"/>
      <c r="AIW507" s="2"/>
      <c r="AIX507" s="2"/>
      <c r="AIY507" s="2"/>
      <c r="AIZ507" s="2"/>
      <c r="AJA507" s="2"/>
      <c r="AJB507" s="2"/>
      <c r="AJC507" s="2"/>
      <c r="AJD507" s="2"/>
      <c r="AJE507" s="2"/>
      <c r="AJF507" s="2"/>
      <c r="AJG507" s="2"/>
      <c r="AJH507" s="2"/>
      <c r="AJI507" s="2"/>
      <c r="AJJ507" s="2"/>
      <c r="AJK507" s="2"/>
      <c r="AJL507" s="2"/>
      <c r="AJM507" s="2"/>
      <c r="AJN507" s="2"/>
      <c r="AJO507" s="2"/>
      <c r="AJP507" s="2"/>
      <c r="AJQ507" s="2"/>
      <c r="AJR507" s="2"/>
      <c r="AJS507" s="2"/>
      <c r="AJT507" s="2"/>
      <c r="AJU507" s="2"/>
      <c r="AJV507" s="2"/>
      <c r="AJW507" s="2"/>
      <c r="AJX507" s="2"/>
      <c r="AJY507" s="2"/>
      <c r="AJZ507" s="2"/>
      <c r="AKA507" s="2"/>
      <c r="AKB507" s="2"/>
      <c r="AKC507" s="2"/>
      <c r="AKD507" s="2"/>
      <c r="AKE507" s="2"/>
      <c r="AKF507" s="2"/>
      <c r="AKG507" s="2"/>
      <c r="AKH507" s="2"/>
      <c r="AKI507" s="2"/>
      <c r="AKJ507" s="2"/>
      <c r="AKK507" s="2"/>
      <c r="AKL507" s="2"/>
      <c r="AKM507" s="2"/>
      <c r="AKN507" s="2"/>
      <c r="AKO507" s="2"/>
      <c r="AKP507" s="2"/>
      <c r="AKQ507" s="2"/>
      <c r="AKR507" s="2"/>
      <c r="AKS507" s="2"/>
      <c r="AKT507" s="2"/>
      <c r="AKU507" s="2"/>
      <c r="AKV507" s="2"/>
      <c r="AKW507" s="2"/>
      <c r="AKX507" s="2"/>
      <c r="AKY507" s="2"/>
      <c r="AKZ507" s="2"/>
      <c r="ALA507" s="2"/>
      <c r="ALB507" s="1"/>
      <c r="ALC507" s="1"/>
      <c r="ALD507" s="1"/>
      <c r="ALE507" s="1"/>
      <c r="ALF507" s="1"/>
      <c r="ALG507" s="1"/>
      <c r="ALH507" s="1"/>
      <c r="ALI507" s="1"/>
      <c r="ALJ507" s="1"/>
      <c r="ALK507" s="1"/>
      <c r="ALL507" s="1"/>
      <c r="ALM507" s="1"/>
      <c r="ALN507" s="1"/>
      <c r="ALO507" s="1"/>
      <c r="ALP507" s="1"/>
      <c r="ALQ507" s="1"/>
      <c r="ALR507" s="1"/>
      <c r="ALS507"/>
      <c r="ALT507"/>
      <c r="ALU507"/>
      <c r="ALV507"/>
      <c r="ALW507"/>
      <c r="ALX507"/>
      <c r="ALY507"/>
      <c r="ALZ507"/>
      <c r="AMA507"/>
      <c r="AMB507"/>
      <c r="AMC507"/>
      <c r="AMD507"/>
      <c r="AME507"/>
      <c r="AMF507"/>
      <c r="AMG507"/>
      <c r="AMH507"/>
      <c r="AMI507"/>
      <c r="AMJ507"/>
    </row>
    <row r="508" spans="1:1024" s="37" customFormat="1">
      <c r="A508" s="1"/>
      <c r="B508" s="1"/>
      <c r="C508" s="1"/>
      <c r="D508" s="1"/>
      <c r="E508" s="1"/>
      <c r="F508" s="1"/>
      <c r="G508" s="1"/>
      <c r="H508" s="1"/>
      <c r="I508" s="1"/>
      <c r="J508" s="10"/>
      <c r="K508" s="10"/>
      <c r="L508" s="10"/>
      <c r="M508" s="50"/>
      <c r="N508" s="50"/>
      <c r="O508" s="1"/>
      <c r="P508" s="1"/>
      <c r="Q508" s="51"/>
      <c r="VZ508" s="2"/>
      <c r="WA508" s="2"/>
      <c r="WB508" s="2"/>
      <c r="WC508" s="2"/>
      <c r="WD508" s="2"/>
      <c r="WE508" s="2"/>
      <c r="WF508" s="2"/>
      <c r="WG508" s="2"/>
      <c r="WH508" s="2"/>
      <c r="WI508" s="2"/>
      <c r="WJ508" s="2"/>
      <c r="WK508" s="2"/>
      <c r="WL508" s="2"/>
      <c r="WM508" s="2"/>
      <c r="WN508" s="2"/>
      <c r="WO508" s="2"/>
      <c r="WP508" s="2"/>
      <c r="WQ508" s="2"/>
      <c r="WR508" s="2"/>
      <c r="WS508" s="2"/>
      <c r="WT508" s="2"/>
      <c r="WU508" s="2"/>
      <c r="WV508" s="2"/>
      <c r="WW508" s="2"/>
      <c r="WX508" s="2"/>
      <c r="WY508" s="2"/>
      <c r="WZ508" s="2"/>
      <c r="XA508" s="2"/>
      <c r="XB508" s="2"/>
      <c r="XC508" s="2"/>
      <c r="XD508" s="2"/>
      <c r="XE508" s="2"/>
      <c r="XF508" s="2"/>
      <c r="XG508" s="2"/>
      <c r="XH508" s="2"/>
      <c r="XI508" s="2"/>
      <c r="XJ508" s="2"/>
      <c r="XK508" s="2"/>
      <c r="XL508" s="2"/>
      <c r="XM508" s="2"/>
      <c r="XN508" s="2"/>
      <c r="XO508" s="2"/>
      <c r="XP508" s="2"/>
      <c r="XQ508" s="2"/>
      <c r="XR508" s="2"/>
      <c r="XS508" s="2"/>
      <c r="XT508" s="2"/>
      <c r="XU508" s="2"/>
      <c r="XV508" s="2"/>
      <c r="XW508" s="2"/>
      <c r="XX508" s="2"/>
      <c r="XY508" s="2"/>
      <c r="XZ508" s="2"/>
      <c r="YA508" s="2"/>
      <c r="YB508" s="2"/>
      <c r="YC508" s="2"/>
      <c r="YD508" s="2"/>
      <c r="YE508" s="2"/>
      <c r="YF508" s="2"/>
      <c r="YG508" s="2"/>
      <c r="YH508" s="2"/>
      <c r="YI508" s="2"/>
      <c r="YJ508" s="2"/>
      <c r="YK508" s="2"/>
      <c r="YL508" s="2"/>
      <c r="YM508" s="2"/>
      <c r="YN508" s="2"/>
      <c r="YO508" s="2"/>
      <c r="YP508" s="2"/>
      <c r="YQ508" s="2"/>
      <c r="YR508" s="2"/>
      <c r="YS508" s="2"/>
      <c r="YT508" s="2"/>
      <c r="YU508" s="2"/>
      <c r="YV508" s="2"/>
      <c r="YW508" s="2"/>
      <c r="YX508" s="2"/>
      <c r="YY508" s="2"/>
      <c r="YZ508" s="2"/>
      <c r="ZA508" s="2"/>
      <c r="ZB508" s="2"/>
      <c r="ZC508" s="2"/>
      <c r="ZD508" s="2"/>
      <c r="ZE508" s="2"/>
      <c r="ZF508" s="2"/>
      <c r="ZG508" s="2"/>
      <c r="ZH508" s="2"/>
      <c r="ZI508" s="2"/>
      <c r="ZJ508" s="2"/>
      <c r="ZK508" s="2"/>
      <c r="ZL508" s="2"/>
      <c r="ZM508" s="2"/>
      <c r="ZN508" s="2"/>
      <c r="ZO508" s="2"/>
      <c r="ZP508" s="2"/>
      <c r="ZQ508" s="2"/>
      <c r="ZR508" s="2"/>
      <c r="ZS508" s="2"/>
      <c r="ZT508" s="2"/>
      <c r="ZU508" s="2"/>
      <c r="ZV508" s="2"/>
      <c r="ZW508" s="2"/>
      <c r="ZX508" s="2"/>
      <c r="ZY508" s="2"/>
      <c r="ZZ508" s="2"/>
      <c r="AAA508" s="2"/>
      <c r="AAB508" s="2"/>
      <c r="AAC508" s="2"/>
      <c r="AAD508" s="2"/>
      <c r="AAE508" s="2"/>
      <c r="AAF508" s="2"/>
      <c r="AAG508" s="2"/>
      <c r="AAH508" s="2"/>
      <c r="AAI508" s="2"/>
      <c r="AAJ508" s="2"/>
      <c r="AAK508" s="2"/>
      <c r="AAL508" s="2"/>
      <c r="AAM508" s="2"/>
      <c r="AAN508" s="2"/>
      <c r="AAO508" s="2"/>
      <c r="AAP508" s="2"/>
      <c r="AAQ508" s="2"/>
      <c r="AAR508" s="2"/>
      <c r="AAS508" s="2"/>
      <c r="AAT508" s="2"/>
      <c r="AAU508" s="2"/>
      <c r="AAV508" s="2"/>
      <c r="AAW508" s="2"/>
      <c r="AAX508" s="2"/>
      <c r="AAY508" s="2"/>
      <c r="AAZ508" s="2"/>
      <c r="ABA508" s="2"/>
      <c r="ABB508" s="2"/>
      <c r="ABC508" s="2"/>
      <c r="ABD508" s="2"/>
      <c r="ABE508" s="2"/>
      <c r="ABF508" s="2"/>
      <c r="ABG508" s="2"/>
      <c r="ABH508" s="2"/>
      <c r="ABI508" s="2"/>
      <c r="ABJ508" s="2"/>
      <c r="ABK508" s="2"/>
      <c r="ABL508" s="2"/>
      <c r="ABM508" s="2"/>
      <c r="ABN508" s="2"/>
      <c r="ABO508" s="2"/>
      <c r="ABP508" s="2"/>
      <c r="ABQ508" s="2"/>
      <c r="ABR508" s="2"/>
      <c r="ABS508" s="2"/>
      <c r="ABT508" s="2"/>
      <c r="ABU508" s="2"/>
      <c r="ABV508" s="2"/>
      <c r="ABW508" s="2"/>
      <c r="ABX508" s="2"/>
      <c r="ABY508" s="2"/>
      <c r="ABZ508" s="2"/>
      <c r="ACA508" s="2"/>
      <c r="ACB508" s="2"/>
      <c r="ACC508" s="2"/>
      <c r="ACD508" s="2"/>
      <c r="ACE508" s="2"/>
      <c r="ACF508" s="2"/>
      <c r="ACG508" s="2"/>
      <c r="ACH508" s="2"/>
      <c r="ACI508" s="2"/>
      <c r="ACJ508" s="2"/>
      <c r="ACK508" s="2"/>
      <c r="ACL508" s="2"/>
      <c r="ACM508" s="2"/>
      <c r="ACN508" s="2"/>
      <c r="ACO508" s="2"/>
      <c r="ACP508" s="2"/>
      <c r="ACQ508" s="2"/>
      <c r="ACR508" s="2"/>
      <c r="ACS508" s="2"/>
      <c r="ACT508" s="2"/>
      <c r="ACU508" s="2"/>
      <c r="ACV508" s="2"/>
      <c r="ACW508" s="2"/>
      <c r="ACX508" s="2"/>
      <c r="ACY508" s="2"/>
      <c r="ACZ508" s="2"/>
      <c r="ADA508" s="2"/>
      <c r="ADB508" s="2"/>
      <c r="ADC508" s="2"/>
      <c r="ADD508" s="2"/>
      <c r="ADE508" s="2"/>
      <c r="ADF508" s="2"/>
      <c r="ADG508" s="2"/>
      <c r="ADH508" s="2"/>
      <c r="ADI508" s="2"/>
      <c r="ADJ508" s="2"/>
      <c r="ADK508" s="2"/>
      <c r="ADL508" s="2"/>
      <c r="ADM508" s="2"/>
      <c r="ADN508" s="2"/>
      <c r="ADO508" s="2"/>
      <c r="ADP508" s="2"/>
      <c r="ADQ508" s="2"/>
      <c r="ADR508" s="2"/>
      <c r="ADS508" s="2"/>
      <c r="ADT508" s="2"/>
      <c r="ADU508" s="2"/>
      <c r="ADV508" s="2"/>
      <c r="ADW508" s="2"/>
      <c r="ADX508" s="2"/>
      <c r="ADY508" s="2"/>
      <c r="ADZ508" s="2"/>
      <c r="AEA508" s="2"/>
      <c r="AEB508" s="2"/>
      <c r="AEC508" s="2"/>
      <c r="AED508" s="2"/>
      <c r="AEE508" s="2"/>
      <c r="AEF508" s="2"/>
      <c r="AEG508" s="2"/>
      <c r="AEH508" s="2"/>
      <c r="AEI508" s="2"/>
      <c r="AEJ508" s="2"/>
      <c r="AEK508" s="2"/>
      <c r="AEL508" s="2"/>
      <c r="AEM508" s="2"/>
      <c r="AEN508" s="2"/>
      <c r="AEO508" s="2"/>
      <c r="AEP508" s="2"/>
      <c r="AEQ508" s="2"/>
      <c r="AER508" s="2"/>
      <c r="AES508" s="2"/>
      <c r="AET508" s="2"/>
      <c r="AEU508" s="2"/>
      <c r="AEV508" s="2"/>
      <c r="AEW508" s="2"/>
      <c r="AEX508" s="2"/>
      <c r="AEY508" s="2"/>
      <c r="AEZ508" s="2"/>
      <c r="AFA508" s="2"/>
      <c r="AFB508" s="2"/>
      <c r="AFC508" s="2"/>
      <c r="AFD508" s="2"/>
      <c r="AFE508" s="2"/>
      <c r="AFF508" s="2"/>
      <c r="AFG508" s="2"/>
      <c r="AFH508" s="2"/>
      <c r="AFI508" s="2"/>
      <c r="AFJ508" s="2"/>
      <c r="AFK508" s="2"/>
      <c r="AFL508" s="2"/>
      <c r="AFM508" s="2"/>
      <c r="AFN508" s="2"/>
      <c r="AFO508" s="2"/>
      <c r="AFP508" s="2"/>
      <c r="AFQ508" s="2"/>
      <c r="AFR508" s="2"/>
      <c r="AFS508" s="2"/>
      <c r="AFT508" s="2"/>
      <c r="AFU508" s="2"/>
      <c r="AFV508" s="2"/>
      <c r="AFW508" s="2"/>
      <c r="AFX508" s="2"/>
      <c r="AFY508" s="2"/>
      <c r="AFZ508" s="2"/>
      <c r="AGA508" s="2"/>
      <c r="AGB508" s="2"/>
      <c r="AGC508" s="2"/>
      <c r="AGD508" s="2"/>
      <c r="AGE508" s="2"/>
      <c r="AGF508" s="2"/>
      <c r="AGG508" s="2"/>
      <c r="AGH508" s="2"/>
      <c r="AGI508" s="2"/>
      <c r="AGJ508" s="2"/>
      <c r="AGK508" s="2"/>
      <c r="AGL508" s="2"/>
      <c r="AGM508" s="2"/>
      <c r="AGN508" s="2"/>
      <c r="AGO508" s="2"/>
      <c r="AGP508" s="2"/>
      <c r="AGQ508" s="2"/>
      <c r="AGR508" s="2"/>
      <c r="AGS508" s="2"/>
      <c r="AGT508" s="2"/>
      <c r="AGU508" s="2"/>
      <c r="AGV508" s="2"/>
      <c r="AGW508" s="2"/>
      <c r="AGX508" s="2"/>
      <c r="AGY508" s="2"/>
      <c r="AGZ508" s="2"/>
      <c r="AHA508" s="2"/>
      <c r="AHB508" s="2"/>
      <c r="AHC508" s="2"/>
      <c r="AHD508" s="2"/>
      <c r="AHE508" s="2"/>
      <c r="AHF508" s="2"/>
      <c r="AHG508" s="2"/>
      <c r="AHH508" s="2"/>
      <c r="AHI508" s="2"/>
      <c r="AHJ508" s="2"/>
      <c r="AHK508" s="2"/>
      <c r="AHL508" s="2"/>
      <c r="AHM508" s="2"/>
      <c r="AHN508" s="2"/>
      <c r="AHO508" s="2"/>
      <c r="AHP508" s="2"/>
      <c r="AHQ508" s="2"/>
      <c r="AHR508" s="2"/>
      <c r="AHS508" s="2"/>
      <c r="AHT508" s="2"/>
      <c r="AHU508" s="2"/>
      <c r="AHV508" s="2"/>
      <c r="AHW508" s="2"/>
      <c r="AHX508" s="2"/>
      <c r="AHY508" s="2"/>
      <c r="AHZ508" s="2"/>
      <c r="AIA508" s="2"/>
      <c r="AIB508" s="2"/>
      <c r="AIC508" s="2"/>
      <c r="AID508" s="2"/>
      <c r="AIE508" s="2"/>
      <c r="AIF508" s="2"/>
      <c r="AIG508" s="2"/>
      <c r="AIH508" s="2"/>
      <c r="AII508" s="2"/>
      <c r="AIJ508" s="2"/>
      <c r="AIK508" s="2"/>
      <c r="AIL508" s="2"/>
      <c r="AIM508" s="2"/>
      <c r="AIN508" s="2"/>
      <c r="AIO508" s="2"/>
      <c r="AIP508" s="2"/>
      <c r="AIQ508" s="2"/>
      <c r="AIR508" s="2"/>
      <c r="AIS508" s="2"/>
      <c r="AIT508" s="2"/>
      <c r="AIU508" s="2"/>
      <c r="AIV508" s="2"/>
      <c r="AIW508" s="2"/>
      <c r="AIX508" s="2"/>
      <c r="AIY508" s="2"/>
      <c r="AIZ508" s="2"/>
      <c r="AJA508" s="2"/>
      <c r="AJB508" s="2"/>
      <c r="AJC508" s="2"/>
      <c r="AJD508" s="2"/>
      <c r="AJE508" s="2"/>
      <c r="AJF508" s="2"/>
      <c r="AJG508" s="2"/>
      <c r="AJH508" s="2"/>
      <c r="AJI508" s="2"/>
      <c r="AJJ508" s="2"/>
      <c r="AJK508" s="2"/>
      <c r="AJL508" s="2"/>
      <c r="AJM508" s="2"/>
      <c r="AJN508" s="2"/>
      <c r="AJO508" s="2"/>
      <c r="AJP508" s="2"/>
      <c r="AJQ508" s="2"/>
      <c r="AJR508" s="2"/>
      <c r="AJS508" s="2"/>
      <c r="AJT508" s="2"/>
      <c r="AJU508" s="2"/>
      <c r="AJV508" s="2"/>
      <c r="AJW508" s="2"/>
      <c r="AJX508" s="2"/>
      <c r="AJY508" s="2"/>
      <c r="AJZ508" s="2"/>
      <c r="AKA508" s="2"/>
      <c r="AKB508" s="2"/>
      <c r="AKC508" s="2"/>
      <c r="AKD508" s="2"/>
      <c r="AKE508" s="2"/>
      <c r="AKF508" s="2"/>
      <c r="AKG508" s="2"/>
      <c r="AKH508" s="2"/>
      <c r="AKI508" s="2"/>
      <c r="AKJ508" s="2"/>
      <c r="AKK508" s="2"/>
      <c r="AKL508" s="2"/>
      <c r="AKM508" s="2"/>
      <c r="AKN508" s="2"/>
      <c r="AKO508" s="2"/>
      <c r="AKP508" s="2"/>
      <c r="AKQ508" s="2"/>
      <c r="AKR508" s="2"/>
      <c r="AKS508" s="2"/>
      <c r="AKT508" s="2"/>
      <c r="AKU508" s="2"/>
      <c r="AKV508" s="2"/>
      <c r="AKW508" s="2"/>
      <c r="AKX508" s="2"/>
      <c r="AKY508" s="2"/>
      <c r="AKZ508" s="2"/>
      <c r="ALA508" s="2"/>
      <c r="ALB508" s="1"/>
      <c r="ALC508" s="1"/>
      <c r="ALD508" s="1"/>
      <c r="ALE508" s="1"/>
      <c r="ALF508" s="1"/>
      <c r="ALG508" s="1"/>
      <c r="ALH508" s="1"/>
      <c r="ALI508" s="1"/>
      <c r="ALJ508" s="1"/>
      <c r="ALK508" s="1"/>
      <c r="ALL508" s="1"/>
      <c r="ALM508" s="1"/>
      <c r="ALN508" s="1"/>
      <c r="ALO508" s="1"/>
      <c r="ALP508" s="1"/>
      <c r="ALQ508" s="1"/>
      <c r="ALR508" s="1"/>
      <c r="ALS508"/>
      <c r="ALT508"/>
      <c r="ALU508"/>
      <c r="ALV508"/>
      <c r="ALW508"/>
      <c r="ALX508"/>
      <c r="ALY508"/>
      <c r="ALZ508"/>
      <c r="AMA508"/>
      <c r="AMB508"/>
      <c r="AMC508"/>
      <c r="AMD508"/>
      <c r="AME508"/>
      <c r="AMF508"/>
      <c r="AMG508"/>
      <c r="AMH508"/>
      <c r="AMI508"/>
      <c r="AMJ508"/>
    </row>
    <row r="509" spans="1:1024" s="37" customFormat="1">
      <c r="A509" s="1"/>
      <c r="B509" s="1"/>
      <c r="C509" s="1"/>
      <c r="D509" s="1"/>
      <c r="E509" s="1"/>
      <c r="F509" s="1"/>
      <c r="G509" s="1"/>
      <c r="H509" s="1"/>
      <c r="I509" s="1"/>
      <c r="J509" s="10"/>
      <c r="K509" s="10"/>
      <c r="L509" s="10"/>
      <c r="M509" s="50"/>
      <c r="N509" s="50"/>
      <c r="O509" s="1"/>
      <c r="P509" s="1"/>
      <c r="Q509" s="51"/>
      <c r="VZ509" s="2"/>
      <c r="WA509" s="2"/>
      <c r="WB509" s="2"/>
      <c r="WC509" s="2"/>
      <c r="WD509" s="2"/>
      <c r="WE509" s="2"/>
      <c r="WF509" s="2"/>
      <c r="WG509" s="2"/>
      <c r="WH509" s="2"/>
      <c r="WI509" s="2"/>
      <c r="WJ509" s="2"/>
      <c r="WK509" s="2"/>
      <c r="WL509" s="2"/>
      <c r="WM509" s="2"/>
      <c r="WN509" s="2"/>
      <c r="WO509" s="2"/>
      <c r="WP509" s="2"/>
      <c r="WQ509" s="2"/>
      <c r="WR509" s="2"/>
      <c r="WS509" s="2"/>
      <c r="WT509" s="2"/>
      <c r="WU509" s="2"/>
      <c r="WV509" s="2"/>
      <c r="WW509" s="2"/>
      <c r="WX509" s="2"/>
      <c r="WY509" s="2"/>
      <c r="WZ509" s="2"/>
      <c r="XA509" s="2"/>
      <c r="XB509" s="2"/>
      <c r="XC509" s="2"/>
      <c r="XD509" s="2"/>
      <c r="XE509" s="2"/>
      <c r="XF509" s="2"/>
      <c r="XG509" s="2"/>
      <c r="XH509" s="2"/>
      <c r="XI509" s="2"/>
      <c r="XJ509" s="2"/>
      <c r="XK509" s="2"/>
      <c r="XL509" s="2"/>
      <c r="XM509" s="2"/>
      <c r="XN509" s="2"/>
      <c r="XO509" s="2"/>
      <c r="XP509" s="2"/>
      <c r="XQ509" s="2"/>
      <c r="XR509" s="2"/>
      <c r="XS509" s="2"/>
      <c r="XT509" s="2"/>
      <c r="XU509" s="2"/>
      <c r="XV509" s="2"/>
      <c r="XW509" s="2"/>
      <c r="XX509" s="2"/>
      <c r="XY509" s="2"/>
      <c r="XZ509" s="2"/>
      <c r="YA509" s="2"/>
      <c r="YB509" s="2"/>
      <c r="YC509" s="2"/>
      <c r="YD509" s="2"/>
      <c r="YE509" s="2"/>
      <c r="YF509" s="2"/>
      <c r="YG509" s="2"/>
      <c r="YH509" s="2"/>
      <c r="YI509" s="2"/>
      <c r="YJ509" s="2"/>
      <c r="YK509" s="2"/>
      <c r="YL509" s="2"/>
      <c r="YM509" s="2"/>
      <c r="YN509" s="2"/>
      <c r="YO509" s="2"/>
      <c r="YP509" s="2"/>
      <c r="YQ509" s="2"/>
      <c r="YR509" s="2"/>
      <c r="YS509" s="2"/>
      <c r="YT509" s="2"/>
      <c r="YU509" s="2"/>
      <c r="YV509" s="2"/>
      <c r="YW509" s="2"/>
      <c r="YX509" s="2"/>
      <c r="YY509" s="2"/>
      <c r="YZ509" s="2"/>
      <c r="ZA509" s="2"/>
      <c r="ZB509" s="2"/>
      <c r="ZC509" s="2"/>
      <c r="ZD509" s="2"/>
      <c r="ZE509" s="2"/>
      <c r="ZF509" s="2"/>
      <c r="ZG509" s="2"/>
      <c r="ZH509" s="2"/>
      <c r="ZI509" s="2"/>
      <c r="ZJ509" s="2"/>
      <c r="ZK509" s="2"/>
      <c r="ZL509" s="2"/>
      <c r="ZM509" s="2"/>
      <c r="ZN509" s="2"/>
      <c r="ZO509" s="2"/>
      <c r="ZP509" s="2"/>
      <c r="ZQ509" s="2"/>
      <c r="ZR509" s="2"/>
      <c r="ZS509" s="2"/>
      <c r="ZT509" s="2"/>
      <c r="ZU509" s="2"/>
      <c r="ZV509" s="2"/>
      <c r="ZW509" s="2"/>
      <c r="ZX509" s="2"/>
      <c r="ZY509" s="2"/>
      <c r="ZZ509" s="2"/>
      <c r="AAA509" s="2"/>
      <c r="AAB509" s="2"/>
      <c r="AAC509" s="2"/>
      <c r="AAD509" s="2"/>
      <c r="AAE509" s="2"/>
      <c r="AAF509" s="2"/>
      <c r="AAG509" s="2"/>
      <c r="AAH509" s="2"/>
      <c r="AAI509" s="2"/>
      <c r="AAJ509" s="2"/>
      <c r="AAK509" s="2"/>
      <c r="AAL509" s="2"/>
      <c r="AAM509" s="2"/>
      <c r="AAN509" s="2"/>
      <c r="AAO509" s="2"/>
      <c r="AAP509" s="2"/>
      <c r="AAQ509" s="2"/>
      <c r="AAR509" s="2"/>
      <c r="AAS509" s="2"/>
      <c r="AAT509" s="2"/>
      <c r="AAU509" s="2"/>
      <c r="AAV509" s="2"/>
      <c r="AAW509" s="2"/>
      <c r="AAX509" s="2"/>
      <c r="AAY509" s="2"/>
      <c r="AAZ509" s="2"/>
      <c r="ABA509" s="2"/>
      <c r="ABB509" s="2"/>
      <c r="ABC509" s="2"/>
      <c r="ABD509" s="2"/>
      <c r="ABE509" s="2"/>
      <c r="ABF509" s="2"/>
      <c r="ABG509" s="2"/>
      <c r="ABH509" s="2"/>
      <c r="ABI509" s="2"/>
      <c r="ABJ509" s="2"/>
      <c r="ABK509" s="2"/>
      <c r="ABL509" s="2"/>
      <c r="ABM509" s="2"/>
      <c r="ABN509" s="2"/>
      <c r="ABO509" s="2"/>
      <c r="ABP509" s="2"/>
      <c r="ABQ509" s="2"/>
      <c r="ABR509" s="2"/>
      <c r="ABS509" s="2"/>
      <c r="ABT509" s="2"/>
      <c r="ABU509" s="2"/>
      <c r="ABV509" s="2"/>
      <c r="ABW509" s="2"/>
      <c r="ABX509" s="2"/>
      <c r="ABY509" s="2"/>
      <c r="ABZ509" s="2"/>
      <c r="ACA509" s="2"/>
      <c r="ACB509" s="2"/>
      <c r="ACC509" s="2"/>
      <c r="ACD509" s="2"/>
      <c r="ACE509" s="2"/>
      <c r="ACF509" s="2"/>
      <c r="ACG509" s="2"/>
      <c r="ACH509" s="2"/>
      <c r="ACI509" s="2"/>
      <c r="ACJ509" s="2"/>
      <c r="ACK509" s="2"/>
      <c r="ACL509" s="2"/>
      <c r="ACM509" s="2"/>
      <c r="ACN509" s="2"/>
      <c r="ACO509" s="2"/>
      <c r="ACP509" s="2"/>
      <c r="ACQ509" s="2"/>
      <c r="ACR509" s="2"/>
      <c r="ACS509" s="2"/>
      <c r="ACT509" s="2"/>
      <c r="ACU509" s="2"/>
      <c r="ACV509" s="2"/>
      <c r="ACW509" s="2"/>
      <c r="ACX509" s="2"/>
      <c r="ACY509" s="2"/>
      <c r="ACZ509" s="2"/>
      <c r="ADA509" s="2"/>
      <c r="ADB509" s="2"/>
      <c r="ADC509" s="2"/>
      <c r="ADD509" s="2"/>
      <c r="ADE509" s="2"/>
      <c r="ADF509" s="2"/>
      <c r="ADG509" s="2"/>
      <c r="ADH509" s="2"/>
      <c r="ADI509" s="2"/>
      <c r="ADJ509" s="2"/>
      <c r="ADK509" s="2"/>
      <c r="ADL509" s="2"/>
      <c r="ADM509" s="2"/>
      <c r="ADN509" s="2"/>
      <c r="ADO509" s="2"/>
      <c r="ADP509" s="2"/>
      <c r="ADQ509" s="2"/>
      <c r="ADR509" s="2"/>
      <c r="ADS509" s="2"/>
      <c r="ADT509" s="2"/>
      <c r="ADU509" s="2"/>
      <c r="ADV509" s="2"/>
      <c r="ADW509" s="2"/>
      <c r="ADX509" s="2"/>
      <c r="ADY509" s="2"/>
      <c r="ADZ509" s="2"/>
      <c r="AEA509" s="2"/>
      <c r="AEB509" s="2"/>
      <c r="AEC509" s="2"/>
      <c r="AED509" s="2"/>
      <c r="AEE509" s="2"/>
      <c r="AEF509" s="2"/>
      <c r="AEG509" s="2"/>
      <c r="AEH509" s="2"/>
      <c r="AEI509" s="2"/>
      <c r="AEJ509" s="2"/>
      <c r="AEK509" s="2"/>
      <c r="AEL509" s="2"/>
      <c r="AEM509" s="2"/>
      <c r="AEN509" s="2"/>
      <c r="AEO509" s="2"/>
      <c r="AEP509" s="2"/>
      <c r="AEQ509" s="2"/>
      <c r="AER509" s="2"/>
      <c r="AES509" s="2"/>
      <c r="AET509" s="2"/>
      <c r="AEU509" s="2"/>
      <c r="AEV509" s="2"/>
      <c r="AEW509" s="2"/>
      <c r="AEX509" s="2"/>
      <c r="AEY509" s="2"/>
      <c r="AEZ509" s="2"/>
      <c r="AFA509" s="2"/>
      <c r="AFB509" s="2"/>
      <c r="AFC509" s="2"/>
      <c r="AFD509" s="2"/>
      <c r="AFE509" s="2"/>
      <c r="AFF509" s="2"/>
      <c r="AFG509" s="2"/>
      <c r="AFH509" s="2"/>
      <c r="AFI509" s="2"/>
      <c r="AFJ509" s="2"/>
      <c r="AFK509" s="2"/>
      <c r="AFL509" s="2"/>
      <c r="AFM509" s="2"/>
      <c r="AFN509" s="2"/>
      <c r="AFO509" s="2"/>
      <c r="AFP509" s="2"/>
      <c r="AFQ509" s="2"/>
      <c r="AFR509" s="2"/>
      <c r="AFS509" s="2"/>
      <c r="AFT509" s="2"/>
      <c r="AFU509" s="2"/>
      <c r="AFV509" s="2"/>
      <c r="AFW509" s="2"/>
      <c r="AFX509" s="2"/>
      <c r="AFY509" s="2"/>
      <c r="AFZ509" s="2"/>
      <c r="AGA509" s="2"/>
      <c r="AGB509" s="2"/>
      <c r="AGC509" s="2"/>
      <c r="AGD509" s="2"/>
      <c r="AGE509" s="2"/>
      <c r="AGF509" s="2"/>
      <c r="AGG509" s="2"/>
      <c r="AGH509" s="2"/>
      <c r="AGI509" s="2"/>
      <c r="AGJ509" s="2"/>
      <c r="AGK509" s="2"/>
      <c r="AGL509" s="2"/>
      <c r="AGM509" s="2"/>
      <c r="AGN509" s="2"/>
      <c r="AGO509" s="2"/>
      <c r="AGP509" s="2"/>
      <c r="AGQ509" s="2"/>
      <c r="AGR509" s="2"/>
      <c r="AGS509" s="2"/>
      <c r="AGT509" s="2"/>
      <c r="AGU509" s="2"/>
      <c r="AGV509" s="2"/>
      <c r="AGW509" s="2"/>
      <c r="AGX509" s="2"/>
      <c r="AGY509" s="2"/>
      <c r="AGZ509" s="2"/>
      <c r="AHA509" s="2"/>
      <c r="AHB509" s="2"/>
      <c r="AHC509" s="2"/>
      <c r="AHD509" s="2"/>
      <c r="AHE509" s="2"/>
      <c r="AHF509" s="2"/>
      <c r="AHG509" s="2"/>
      <c r="AHH509" s="2"/>
      <c r="AHI509" s="2"/>
      <c r="AHJ509" s="2"/>
      <c r="AHK509" s="2"/>
      <c r="AHL509" s="2"/>
      <c r="AHM509" s="2"/>
      <c r="AHN509" s="2"/>
      <c r="AHO509" s="2"/>
      <c r="AHP509" s="2"/>
      <c r="AHQ509" s="2"/>
      <c r="AHR509" s="2"/>
      <c r="AHS509" s="2"/>
      <c r="AHT509" s="2"/>
      <c r="AHU509" s="2"/>
      <c r="AHV509" s="2"/>
      <c r="AHW509" s="2"/>
      <c r="AHX509" s="2"/>
      <c r="AHY509" s="2"/>
      <c r="AHZ509" s="2"/>
      <c r="AIA509" s="2"/>
      <c r="AIB509" s="2"/>
      <c r="AIC509" s="2"/>
      <c r="AID509" s="2"/>
      <c r="AIE509" s="2"/>
      <c r="AIF509" s="2"/>
      <c r="AIG509" s="2"/>
      <c r="AIH509" s="2"/>
      <c r="AII509" s="2"/>
      <c r="AIJ509" s="2"/>
      <c r="AIK509" s="2"/>
      <c r="AIL509" s="2"/>
      <c r="AIM509" s="2"/>
      <c r="AIN509" s="2"/>
      <c r="AIO509" s="2"/>
      <c r="AIP509" s="2"/>
      <c r="AIQ509" s="2"/>
      <c r="AIR509" s="2"/>
      <c r="AIS509" s="2"/>
      <c r="AIT509" s="2"/>
      <c r="AIU509" s="2"/>
      <c r="AIV509" s="2"/>
      <c r="AIW509" s="2"/>
      <c r="AIX509" s="2"/>
      <c r="AIY509" s="2"/>
      <c r="AIZ509" s="2"/>
      <c r="AJA509" s="2"/>
      <c r="AJB509" s="2"/>
      <c r="AJC509" s="2"/>
      <c r="AJD509" s="2"/>
      <c r="AJE509" s="2"/>
      <c r="AJF509" s="2"/>
      <c r="AJG509" s="2"/>
      <c r="AJH509" s="2"/>
      <c r="AJI509" s="2"/>
      <c r="AJJ509" s="2"/>
      <c r="AJK509" s="2"/>
      <c r="AJL509" s="2"/>
      <c r="AJM509" s="2"/>
      <c r="AJN509" s="2"/>
      <c r="AJO509" s="2"/>
      <c r="AJP509" s="2"/>
      <c r="AJQ509" s="2"/>
      <c r="AJR509" s="2"/>
      <c r="AJS509" s="2"/>
      <c r="AJT509" s="2"/>
      <c r="AJU509" s="2"/>
      <c r="AJV509" s="2"/>
      <c r="AJW509" s="2"/>
      <c r="AJX509" s="2"/>
      <c r="AJY509" s="2"/>
      <c r="AJZ509" s="2"/>
      <c r="AKA509" s="2"/>
      <c r="AKB509" s="2"/>
      <c r="AKC509" s="2"/>
      <c r="AKD509" s="2"/>
      <c r="AKE509" s="2"/>
      <c r="AKF509" s="2"/>
      <c r="AKG509" s="2"/>
      <c r="AKH509" s="2"/>
      <c r="AKI509" s="2"/>
      <c r="AKJ509" s="2"/>
      <c r="AKK509" s="2"/>
      <c r="AKL509" s="2"/>
      <c r="AKM509" s="2"/>
      <c r="AKN509" s="2"/>
      <c r="AKO509" s="2"/>
      <c r="AKP509" s="2"/>
      <c r="AKQ509" s="2"/>
      <c r="AKR509" s="2"/>
      <c r="AKS509" s="2"/>
      <c r="AKT509" s="2"/>
      <c r="AKU509" s="2"/>
      <c r="AKV509" s="2"/>
      <c r="AKW509" s="2"/>
      <c r="AKX509" s="2"/>
      <c r="AKY509" s="2"/>
      <c r="AKZ509" s="2"/>
      <c r="ALA509" s="2"/>
      <c r="ALB509" s="1"/>
      <c r="ALC509" s="1"/>
      <c r="ALD509" s="1"/>
      <c r="ALE509" s="1"/>
      <c r="ALF509" s="1"/>
      <c r="ALG509" s="1"/>
      <c r="ALH509" s="1"/>
      <c r="ALI509" s="1"/>
      <c r="ALJ509" s="1"/>
      <c r="ALK509" s="1"/>
      <c r="ALL509" s="1"/>
      <c r="ALM509" s="1"/>
      <c r="ALN509" s="1"/>
      <c r="ALO509" s="1"/>
      <c r="ALP509" s="1"/>
      <c r="ALQ509" s="1"/>
      <c r="ALR509" s="1"/>
      <c r="ALS509"/>
      <c r="ALT509"/>
      <c r="ALU509"/>
      <c r="ALV509"/>
      <c r="ALW509"/>
      <c r="ALX509"/>
      <c r="ALY509"/>
      <c r="ALZ509"/>
      <c r="AMA509"/>
      <c r="AMB509"/>
      <c r="AMC509"/>
      <c r="AMD509"/>
      <c r="AME509"/>
      <c r="AMF509"/>
      <c r="AMG509"/>
      <c r="AMH509"/>
      <c r="AMI509"/>
      <c r="AMJ509"/>
    </row>
    <row r="510" spans="1:1024" s="37" customFormat="1">
      <c r="A510" s="1"/>
      <c r="B510" s="1"/>
      <c r="C510" s="1"/>
      <c r="D510" s="1"/>
      <c r="E510" s="1"/>
      <c r="F510" s="1"/>
      <c r="G510" s="1"/>
      <c r="H510" s="1"/>
      <c r="I510" s="1"/>
      <c r="J510" s="10"/>
      <c r="K510" s="10"/>
      <c r="L510" s="10"/>
      <c r="M510" s="50"/>
      <c r="N510" s="50"/>
      <c r="O510" s="1"/>
      <c r="P510" s="1"/>
      <c r="Q510" s="51"/>
      <c r="VZ510" s="2"/>
      <c r="WA510" s="2"/>
      <c r="WB510" s="2"/>
      <c r="WC510" s="2"/>
      <c r="WD510" s="2"/>
      <c r="WE510" s="2"/>
      <c r="WF510" s="2"/>
      <c r="WG510" s="2"/>
      <c r="WH510" s="2"/>
      <c r="WI510" s="2"/>
      <c r="WJ510" s="2"/>
      <c r="WK510" s="2"/>
      <c r="WL510" s="2"/>
      <c r="WM510" s="2"/>
      <c r="WN510" s="2"/>
      <c r="WO510" s="2"/>
      <c r="WP510" s="2"/>
      <c r="WQ510" s="2"/>
      <c r="WR510" s="2"/>
      <c r="WS510" s="2"/>
      <c r="WT510" s="2"/>
      <c r="WU510" s="2"/>
      <c r="WV510" s="2"/>
      <c r="WW510" s="2"/>
      <c r="WX510" s="2"/>
      <c r="WY510" s="2"/>
      <c r="WZ510" s="2"/>
      <c r="XA510" s="2"/>
      <c r="XB510" s="2"/>
      <c r="XC510" s="2"/>
      <c r="XD510" s="2"/>
      <c r="XE510" s="2"/>
      <c r="XF510" s="2"/>
      <c r="XG510" s="2"/>
      <c r="XH510" s="2"/>
      <c r="XI510" s="2"/>
      <c r="XJ510" s="2"/>
      <c r="XK510" s="2"/>
      <c r="XL510" s="2"/>
      <c r="XM510" s="2"/>
      <c r="XN510" s="2"/>
      <c r="XO510" s="2"/>
      <c r="XP510" s="2"/>
      <c r="XQ510" s="2"/>
      <c r="XR510" s="2"/>
      <c r="XS510" s="2"/>
      <c r="XT510" s="2"/>
      <c r="XU510" s="2"/>
      <c r="XV510" s="2"/>
      <c r="XW510" s="2"/>
      <c r="XX510" s="2"/>
      <c r="XY510" s="2"/>
      <c r="XZ510" s="2"/>
      <c r="YA510" s="2"/>
      <c r="YB510" s="2"/>
      <c r="YC510" s="2"/>
      <c r="YD510" s="2"/>
      <c r="YE510" s="2"/>
      <c r="YF510" s="2"/>
      <c r="YG510" s="2"/>
      <c r="YH510" s="2"/>
      <c r="YI510" s="2"/>
      <c r="YJ510" s="2"/>
      <c r="YK510" s="2"/>
      <c r="YL510" s="2"/>
      <c r="YM510" s="2"/>
      <c r="YN510" s="2"/>
      <c r="YO510" s="2"/>
      <c r="YP510" s="2"/>
      <c r="YQ510" s="2"/>
      <c r="YR510" s="2"/>
      <c r="YS510" s="2"/>
      <c r="YT510" s="2"/>
      <c r="YU510" s="2"/>
      <c r="YV510" s="2"/>
      <c r="YW510" s="2"/>
      <c r="YX510" s="2"/>
      <c r="YY510" s="2"/>
      <c r="YZ510" s="2"/>
      <c r="ZA510" s="2"/>
      <c r="ZB510" s="2"/>
      <c r="ZC510" s="2"/>
      <c r="ZD510" s="2"/>
      <c r="ZE510" s="2"/>
      <c r="ZF510" s="2"/>
      <c r="ZG510" s="2"/>
      <c r="ZH510" s="2"/>
      <c r="ZI510" s="2"/>
      <c r="ZJ510" s="2"/>
      <c r="ZK510" s="2"/>
      <c r="ZL510" s="2"/>
      <c r="ZM510" s="2"/>
      <c r="ZN510" s="2"/>
      <c r="ZO510" s="2"/>
      <c r="ZP510" s="2"/>
      <c r="ZQ510" s="2"/>
      <c r="ZR510" s="2"/>
      <c r="ZS510" s="2"/>
      <c r="ZT510" s="2"/>
      <c r="ZU510" s="2"/>
      <c r="ZV510" s="2"/>
      <c r="ZW510" s="2"/>
      <c r="ZX510" s="2"/>
      <c r="ZY510" s="2"/>
      <c r="ZZ510" s="2"/>
      <c r="AAA510" s="2"/>
      <c r="AAB510" s="2"/>
      <c r="AAC510" s="2"/>
      <c r="AAD510" s="2"/>
      <c r="AAE510" s="2"/>
      <c r="AAF510" s="2"/>
      <c r="AAG510" s="2"/>
      <c r="AAH510" s="2"/>
      <c r="AAI510" s="2"/>
      <c r="AAJ510" s="2"/>
      <c r="AAK510" s="2"/>
      <c r="AAL510" s="2"/>
      <c r="AAM510" s="2"/>
      <c r="AAN510" s="2"/>
      <c r="AAO510" s="2"/>
      <c r="AAP510" s="2"/>
      <c r="AAQ510" s="2"/>
      <c r="AAR510" s="2"/>
      <c r="AAS510" s="2"/>
      <c r="AAT510" s="2"/>
      <c r="AAU510" s="2"/>
      <c r="AAV510" s="2"/>
      <c r="AAW510" s="2"/>
      <c r="AAX510" s="2"/>
      <c r="AAY510" s="2"/>
      <c r="AAZ510" s="2"/>
      <c r="ABA510" s="2"/>
      <c r="ABB510" s="2"/>
      <c r="ABC510" s="2"/>
      <c r="ABD510" s="2"/>
      <c r="ABE510" s="2"/>
      <c r="ABF510" s="2"/>
      <c r="ABG510" s="2"/>
      <c r="ABH510" s="2"/>
      <c r="ABI510" s="2"/>
      <c r="ABJ510" s="2"/>
      <c r="ABK510" s="2"/>
      <c r="ABL510" s="2"/>
      <c r="ABM510" s="2"/>
      <c r="ABN510" s="2"/>
      <c r="ABO510" s="2"/>
      <c r="ABP510" s="2"/>
      <c r="ABQ510" s="2"/>
      <c r="ABR510" s="2"/>
      <c r="ABS510" s="2"/>
      <c r="ABT510" s="2"/>
      <c r="ABU510" s="2"/>
      <c r="ABV510" s="2"/>
      <c r="ABW510" s="2"/>
      <c r="ABX510" s="2"/>
      <c r="ABY510" s="2"/>
      <c r="ABZ510" s="2"/>
      <c r="ACA510" s="2"/>
      <c r="ACB510" s="2"/>
      <c r="ACC510" s="2"/>
      <c r="ACD510" s="2"/>
      <c r="ACE510" s="2"/>
      <c r="ACF510" s="2"/>
      <c r="ACG510" s="2"/>
      <c r="ACH510" s="2"/>
      <c r="ACI510" s="2"/>
      <c r="ACJ510" s="2"/>
      <c r="ACK510" s="2"/>
      <c r="ACL510" s="2"/>
      <c r="ACM510" s="2"/>
      <c r="ACN510" s="2"/>
      <c r="ACO510" s="2"/>
      <c r="ACP510" s="2"/>
      <c r="ACQ510" s="2"/>
      <c r="ACR510" s="2"/>
      <c r="ACS510" s="2"/>
      <c r="ACT510" s="2"/>
      <c r="ACU510" s="2"/>
      <c r="ACV510" s="2"/>
      <c r="ACW510" s="2"/>
      <c r="ACX510" s="2"/>
      <c r="ACY510" s="2"/>
      <c r="ACZ510" s="2"/>
      <c r="ADA510" s="2"/>
      <c r="ADB510" s="2"/>
      <c r="ADC510" s="2"/>
      <c r="ADD510" s="2"/>
      <c r="ADE510" s="2"/>
      <c r="ADF510" s="2"/>
      <c r="ADG510" s="2"/>
      <c r="ADH510" s="2"/>
      <c r="ADI510" s="2"/>
      <c r="ADJ510" s="2"/>
      <c r="ADK510" s="2"/>
      <c r="ADL510" s="2"/>
      <c r="ADM510" s="2"/>
      <c r="ADN510" s="2"/>
      <c r="ADO510" s="2"/>
      <c r="ADP510" s="2"/>
      <c r="ADQ510" s="2"/>
      <c r="ADR510" s="2"/>
      <c r="ADS510" s="2"/>
      <c r="ADT510" s="2"/>
      <c r="ADU510" s="2"/>
      <c r="ADV510" s="2"/>
      <c r="ADW510" s="2"/>
      <c r="ADX510" s="2"/>
      <c r="ADY510" s="2"/>
      <c r="ADZ510" s="2"/>
      <c r="AEA510" s="2"/>
      <c r="AEB510" s="2"/>
      <c r="AEC510" s="2"/>
      <c r="AED510" s="2"/>
      <c r="AEE510" s="2"/>
      <c r="AEF510" s="2"/>
      <c r="AEG510" s="2"/>
      <c r="AEH510" s="2"/>
      <c r="AEI510" s="2"/>
      <c r="AEJ510" s="2"/>
      <c r="AEK510" s="2"/>
      <c r="AEL510" s="2"/>
      <c r="AEM510" s="2"/>
      <c r="AEN510" s="2"/>
      <c r="AEO510" s="2"/>
      <c r="AEP510" s="2"/>
      <c r="AEQ510" s="2"/>
      <c r="AER510" s="2"/>
      <c r="AES510" s="2"/>
      <c r="AET510" s="2"/>
      <c r="AEU510" s="2"/>
      <c r="AEV510" s="2"/>
      <c r="AEW510" s="2"/>
      <c r="AEX510" s="2"/>
      <c r="AEY510" s="2"/>
      <c r="AEZ510" s="2"/>
      <c r="AFA510" s="2"/>
      <c r="AFB510" s="2"/>
      <c r="AFC510" s="2"/>
      <c r="AFD510" s="2"/>
      <c r="AFE510" s="2"/>
      <c r="AFF510" s="2"/>
      <c r="AFG510" s="2"/>
      <c r="AFH510" s="2"/>
      <c r="AFI510" s="2"/>
      <c r="AFJ510" s="2"/>
      <c r="AFK510" s="2"/>
      <c r="AFL510" s="2"/>
      <c r="AFM510" s="2"/>
      <c r="AFN510" s="2"/>
      <c r="AFO510" s="2"/>
      <c r="AFP510" s="2"/>
      <c r="AFQ510" s="2"/>
      <c r="AFR510" s="2"/>
      <c r="AFS510" s="2"/>
      <c r="AFT510" s="2"/>
      <c r="AFU510" s="2"/>
      <c r="AFV510" s="2"/>
      <c r="AFW510" s="2"/>
      <c r="AFX510" s="2"/>
      <c r="AFY510" s="2"/>
      <c r="AFZ510" s="2"/>
      <c r="AGA510" s="2"/>
      <c r="AGB510" s="2"/>
      <c r="AGC510" s="2"/>
      <c r="AGD510" s="2"/>
      <c r="AGE510" s="2"/>
      <c r="AGF510" s="2"/>
      <c r="AGG510" s="2"/>
      <c r="AGH510" s="2"/>
      <c r="AGI510" s="2"/>
      <c r="AGJ510" s="2"/>
      <c r="AGK510" s="2"/>
      <c r="AGL510" s="2"/>
      <c r="AGM510" s="2"/>
      <c r="AGN510" s="2"/>
      <c r="AGO510" s="2"/>
      <c r="AGP510" s="2"/>
      <c r="AGQ510" s="2"/>
      <c r="AGR510" s="2"/>
      <c r="AGS510" s="2"/>
      <c r="AGT510" s="2"/>
      <c r="AGU510" s="2"/>
      <c r="AGV510" s="2"/>
      <c r="AGW510" s="2"/>
      <c r="AGX510" s="2"/>
      <c r="AGY510" s="2"/>
      <c r="AGZ510" s="2"/>
      <c r="AHA510" s="2"/>
      <c r="AHB510" s="2"/>
      <c r="AHC510" s="2"/>
      <c r="AHD510" s="2"/>
      <c r="AHE510" s="2"/>
      <c r="AHF510" s="2"/>
      <c r="AHG510" s="2"/>
      <c r="AHH510" s="2"/>
      <c r="AHI510" s="2"/>
      <c r="AHJ510" s="2"/>
      <c r="AHK510" s="2"/>
      <c r="AHL510" s="2"/>
      <c r="AHM510" s="2"/>
      <c r="AHN510" s="2"/>
      <c r="AHO510" s="2"/>
      <c r="AHP510" s="2"/>
      <c r="AHQ510" s="2"/>
      <c r="AHR510" s="2"/>
      <c r="AHS510" s="2"/>
      <c r="AHT510" s="2"/>
      <c r="AHU510" s="2"/>
      <c r="AHV510" s="2"/>
      <c r="AHW510" s="2"/>
      <c r="AHX510" s="2"/>
      <c r="AHY510" s="2"/>
      <c r="AHZ510" s="2"/>
      <c r="AIA510" s="2"/>
      <c r="AIB510" s="2"/>
      <c r="AIC510" s="2"/>
      <c r="AID510" s="2"/>
      <c r="AIE510" s="2"/>
      <c r="AIF510" s="2"/>
      <c r="AIG510" s="2"/>
      <c r="AIH510" s="2"/>
      <c r="AII510" s="2"/>
      <c r="AIJ510" s="2"/>
      <c r="AIK510" s="2"/>
      <c r="AIL510" s="2"/>
      <c r="AIM510" s="2"/>
      <c r="AIN510" s="2"/>
      <c r="AIO510" s="2"/>
      <c r="AIP510" s="2"/>
      <c r="AIQ510" s="2"/>
      <c r="AIR510" s="2"/>
      <c r="AIS510" s="2"/>
      <c r="AIT510" s="2"/>
      <c r="AIU510" s="2"/>
      <c r="AIV510" s="2"/>
      <c r="AIW510" s="2"/>
      <c r="AIX510" s="2"/>
      <c r="AIY510" s="2"/>
      <c r="AIZ510" s="2"/>
      <c r="AJA510" s="2"/>
      <c r="AJB510" s="2"/>
      <c r="AJC510" s="2"/>
      <c r="AJD510" s="2"/>
      <c r="AJE510" s="2"/>
      <c r="AJF510" s="2"/>
      <c r="AJG510" s="2"/>
      <c r="AJH510" s="2"/>
      <c r="AJI510" s="2"/>
      <c r="AJJ510" s="2"/>
      <c r="AJK510" s="2"/>
      <c r="AJL510" s="2"/>
      <c r="AJM510" s="2"/>
      <c r="AJN510" s="2"/>
      <c r="AJO510" s="2"/>
      <c r="AJP510" s="2"/>
      <c r="AJQ510" s="2"/>
      <c r="AJR510" s="2"/>
      <c r="AJS510" s="2"/>
      <c r="AJT510" s="2"/>
      <c r="AJU510" s="2"/>
      <c r="AJV510" s="2"/>
      <c r="AJW510" s="2"/>
      <c r="AJX510" s="2"/>
      <c r="AJY510" s="2"/>
      <c r="AJZ510" s="2"/>
      <c r="AKA510" s="2"/>
      <c r="AKB510" s="2"/>
      <c r="AKC510" s="2"/>
      <c r="AKD510" s="2"/>
      <c r="AKE510" s="2"/>
      <c r="AKF510" s="2"/>
      <c r="AKG510" s="2"/>
      <c r="AKH510" s="2"/>
      <c r="AKI510" s="2"/>
      <c r="AKJ510" s="2"/>
      <c r="AKK510" s="2"/>
      <c r="AKL510" s="2"/>
      <c r="AKM510" s="2"/>
      <c r="AKN510" s="2"/>
      <c r="AKO510" s="2"/>
      <c r="AKP510" s="2"/>
      <c r="AKQ510" s="2"/>
      <c r="AKR510" s="2"/>
      <c r="AKS510" s="2"/>
      <c r="AKT510" s="2"/>
      <c r="AKU510" s="2"/>
      <c r="AKV510" s="2"/>
      <c r="AKW510" s="2"/>
      <c r="AKX510" s="2"/>
      <c r="AKY510" s="2"/>
      <c r="AKZ510" s="2"/>
      <c r="ALA510" s="2"/>
      <c r="ALB510" s="1"/>
      <c r="ALC510" s="1"/>
      <c r="ALD510" s="1"/>
      <c r="ALE510" s="1"/>
      <c r="ALF510" s="1"/>
      <c r="ALG510" s="1"/>
      <c r="ALH510" s="1"/>
      <c r="ALI510" s="1"/>
      <c r="ALJ510" s="1"/>
      <c r="ALK510" s="1"/>
      <c r="ALL510" s="1"/>
      <c r="ALM510" s="1"/>
      <c r="ALN510" s="1"/>
      <c r="ALO510" s="1"/>
      <c r="ALP510" s="1"/>
      <c r="ALQ510" s="1"/>
      <c r="ALR510" s="1"/>
      <c r="ALS510"/>
      <c r="ALT510"/>
      <c r="ALU510"/>
      <c r="ALV510"/>
      <c r="ALW510"/>
      <c r="ALX510"/>
      <c r="ALY510"/>
      <c r="ALZ510"/>
      <c r="AMA510"/>
      <c r="AMB510"/>
      <c r="AMC510"/>
      <c r="AMD510"/>
      <c r="AME510"/>
      <c r="AMF510"/>
      <c r="AMG510"/>
      <c r="AMH510"/>
      <c r="AMI510"/>
      <c r="AMJ510"/>
    </row>
    <row r="511" spans="1:1024" s="37" customFormat="1">
      <c r="A511" s="1"/>
      <c r="B511" s="1"/>
      <c r="C511" s="1"/>
      <c r="D511" s="1"/>
      <c r="E511" s="1"/>
      <c r="F511" s="1"/>
      <c r="G511" s="1"/>
      <c r="H511" s="1"/>
      <c r="I511" s="1"/>
      <c r="J511" s="10"/>
      <c r="K511" s="10"/>
      <c r="L511" s="10"/>
      <c r="M511" s="50"/>
      <c r="N511" s="50"/>
      <c r="O511" s="1"/>
      <c r="P511" s="1"/>
      <c r="Q511" s="51"/>
      <c r="VZ511" s="2"/>
      <c r="WA511" s="2"/>
      <c r="WB511" s="2"/>
      <c r="WC511" s="2"/>
      <c r="WD511" s="2"/>
      <c r="WE511" s="2"/>
      <c r="WF511" s="2"/>
      <c r="WG511" s="2"/>
      <c r="WH511" s="2"/>
      <c r="WI511" s="2"/>
      <c r="WJ511" s="2"/>
      <c r="WK511" s="2"/>
      <c r="WL511" s="2"/>
      <c r="WM511" s="2"/>
      <c r="WN511" s="2"/>
      <c r="WO511" s="2"/>
      <c r="WP511" s="2"/>
      <c r="WQ511" s="2"/>
      <c r="WR511" s="2"/>
      <c r="WS511" s="2"/>
      <c r="WT511" s="2"/>
      <c r="WU511" s="2"/>
      <c r="WV511" s="2"/>
      <c r="WW511" s="2"/>
      <c r="WX511" s="2"/>
      <c r="WY511" s="2"/>
      <c r="WZ511" s="2"/>
      <c r="XA511" s="2"/>
      <c r="XB511" s="2"/>
      <c r="XC511" s="2"/>
      <c r="XD511" s="2"/>
      <c r="XE511" s="2"/>
      <c r="XF511" s="2"/>
      <c r="XG511" s="2"/>
      <c r="XH511" s="2"/>
      <c r="XI511" s="2"/>
      <c r="XJ511" s="2"/>
      <c r="XK511" s="2"/>
      <c r="XL511" s="2"/>
      <c r="XM511" s="2"/>
      <c r="XN511" s="2"/>
      <c r="XO511" s="2"/>
      <c r="XP511" s="2"/>
      <c r="XQ511" s="2"/>
      <c r="XR511" s="2"/>
      <c r="XS511" s="2"/>
      <c r="XT511" s="2"/>
      <c r="XU511" s="2"/>
      <c r="XV511" s="2"/>
      <c r="XW511" s="2"/>
      <c r="XX511" s="2"/>
      <c r="XY511" s="2"/>
      <c r="XZ511" s="2"/>
      <c r="YA511" s="2"/>
      <c r="YB511" s="2"/>
      <c r="YC511" s="2"/>
      <c r="YD511" s="2"/>
      <c r="YE511" s="2"/>
      <c r="YF511" s="2"/>
      <c r="YG511" s="2"/>
      <c r="YH511" s="2"/>
      <c r="YI511" s="2"/>
      <c r="YJ511" s="2"/>
      <c r="YK511" s="2"/>
      <c r="YL511" s="2"/>
      <c r="YM511" s="2"/>
      <c r="YN511" s="2"/>
      <c r="YO511" s="2"/>
      <c r="YP511" s="2"/>
      <c r="YQ511" s="2"/>
      <c r="YR511" s="2"/>
      <c r="YS511" s="2"/>
      <c r="YT511" s="2"/>
      <c r="YU511" s="2"/>
      <c r="YV511" s="2"/>
      <c r="YW511" s="2"/>
      <c r="YX511" s="2"/>
      <c r="YY511" s="2"/>
      <c r="YZ511" s="2"/>
      <c r="ZA511" s="2"/>
      <c r="ZB511" s="2"/>
      <c r="ZC511" s="2"/>
      <c r="ZD511" s="2"/>
      <c r="ZE511" s="2"/>
      <c r="ZF511" s="2"/>
      <c r="ZG511" s="2"/>
      <c r="ZH511" s="2"/>
      <c r="ZI511" s="2"/>
      <c r="ZJ511" s="2"/>
      <c r="ZK511" s="2"/>
      <c r="ZL511" s="2"/>
      <c r="ZM511" s="2"/>
      <c r="ZN511" s="2"/>
      <c r="ZO511" s="2"/>
      <c r="ZP511" s="2"/>
      <c r="ZQ511" s="2"/>
      <c r="ZR511" s="2"/>
      <c r="ZS511" s="2"/>
      <c r="ZT511" s="2"/>
      <c r="ZU511" s="2"/>
      <c r="ZV511" s="2"/>
      <c r="ZW511" s="2"/>
      <c r="ZX511" s="2"/>
      <c r="ZY511" s="2"/>
      <c r="ZZ511" s="2"/>
      <c r="AAA511" s="2"/>
      <c r="AAB511" s="2"/>
      <c r="AAC511" s="2"/>
      <c r="AAD511" s="2"/>
      <c r="AAE511" s="2"/>
      <c r="AAF511" s="2"/>
      <c r="AAG511" s="2"/>
      <c r="AAH511" s="2"/>
      <c r="AAI511" s="2"/>
      <c r="AAJ511" s="2"/>
      <c r="AAK511" s="2"/>
      <c r="AAL511" s="2"/>
      <c r="AAM511" s="2"/>
      <c r="AAN511" s="2"/>
      <c r="AAO511" s="2"/>
      <c r="AAP511" s="2"/>
      <c r="AAQ511" s="2"/>
      <c r="AAR511" s="2"/>
      <c r="AAS511" s="2"/>
      <c r="AAT511" s="2"/>
      <c r="AAU511" s="2"/>
      <c r="AAV511" s="2"/>
      <c r="AAW511" s="2"/>
      <c r="AAX511" s="2"/>
      <c r="AAY511" s="2"/>
      <c r="AAZ511" s="2"/>
      <c r="ABA511" s="2"/>
      <c r="ABB511" s="2"/>
      <c r="ABC511" s="2"/>
      <c r="ABD511" s="2"/>
      <c r="ABE511" s="2"/>
      <c r="ABF511" s="2"/>
      <c r="ABG511" s="2"/>
      <c r="ABH511" s="2"/>
      <c r="ABI511" s="2"/>
      <c r="ABJ511" s="2"/>
      <c r="ABK511" s="2"/>
      <c r="ABL511" s="2"/>
      <c r="ABM511" s="2"/>
      <c r="ABN511" s="2"/>
      <c r="ABO511" s="2"/>
      <c r="ABP511" s="2"/>
      <c r="ABQ511" s="2"/>
      <c r="ABR511" s="2"/>
      <c r="ABS511" s="2"/>
      <c r="ABT511" s="2"/>
      <c r="ABU511" s="2"/>
      <c r="ABV511" s="2"/>
      <c r="ABW511" s="2"/>
      <c r="ABX511" s="2"/>
      <c r="ABY511" s="2"/>
      <c r="ABZ511" s="2"/>
      <c r="ACA511" s="2"/>
      <c r="ACB511" s="2"/>
      <c r="ACC511" s="2"/>
      <c r="ACD511" s="2"/>
      <c r="ACE511" s="2"/>
      <c r="ACF511" s="2"/>
      <c r="ACG511" s="2"/>
      <c r="ACH511" s="2"/>
      <c r="ACI511" s="2"/>
      <c r="ACJ511" s="2"/>
      <c r="ACK511" s="2"/>
      <c r="ACL511" s="2"/>
      <c r="ACM511" s="2"/>
      <c r="ACN511" s="2"/>
      <c r="ACO511" s="2"/>
      <c r="ACP511" s="2"/>
      <c r="ACQ511" s="2"/>
      <c r="ACR511" s="2"/>
      <c r="ACS511" s="2"/>
      <c r="ACT511" s="2"/>
      <c r="ACU511" s="2"/>
      <c r="ACV511" s="2"/>
      <c r="ACW511" s="2"/>
      <c r="ACX511" s="2"/>
      <c r="ACY511" s="2"/>
      <c r="ACZ511" s="2"/>
      <c r="ADA511" s="2"/>
      <c r="ADB511" s="2"/>
      <c r="ADC511" s="2"/>
      <c r="ADD511" s="2"/>
      <c r="ADE511" s="2"/>
      <c r="ADF511" s="2"/>
      <c r="ADG511" s="2"/>
      <c r="ADH511" s="2"/>
      <c r="ADI511" s="2"/>
      <c r="ADJ511" s="2"/>
      <c r="ADK511" s="2"/>
      <c r="ADL511" s="2"/>
      <c r="ADM511" s="2"/>
      <c r="ADN511" s="2"/>
      <c r="ADO511" s="2"/>
      <c r="ADP511" s="2"/>
      <c r="ADQ511" s="2"/>
      <c r="ADR511" s="2"/>
      <c r="ADS511" s="2"/>
      <c r="ADT511" s="2"/>
      <c r="ADU511" s="2"/>
      <c r="ADV511" s="2"/>
      <c r="ADW511" s="2"/>
      <c r="ADX511" s="2"/>
      <c r="ADY511" s="2"/>
      <c r="ADZ511" s="2"/>
      <c r="AEA511" s="2"/>
      <c r="AEB511" s="2"/>
      <c r="AEC511" s="2"/>
      <c r="AED511" s="2"/>
      <c r="AEE511" s="2"/>
      <c r="AEF511" s="2"/>
      <c r="AEG511" s="2"/>
      <c r="AEH511" s="2"/>
      <c r="AEI511" s="2"/>
      <c r="AEJ511" s="2"/>
      <c r="AEK511" s="2"/>
      <c r="AEL511" s="2"/>
      <c r="AEM511" s="2"/>
      <c r="AEN511" s="2"/>
      <c r="AEO511" s="2"/>
      <c r="AEP511" s="2"/>
      <c r="AEQ511" s="2"/>
      <c r="AER511" s="2"/>
      <c r="AES511" s="2"/>
      <c r="AET511" s="2"/>
      <c r="AEU511" s="2"/>
      <c r="AEV511" s="2"/>
      <c r="AEW511" s="2"/>
      <c r="AEX511" s="2"/>
      <c r="AEY511" s="2"/>
      <c r="AEZ511" s="2"/>
      <c r="AFA511" s="2"/>
      <c r="AFB511" s="2"/>
      <c r="AFC511" s="2"/>
      <c r="AFD511" s="2"/>
      <c r="AFE511" s="2"/>
      <c r="AFF511" s="2"/>
      <c r="AFG511" s="2"/>
      <c r="AFH511" s="2"/>
      <c r="AFI511" s="2"/>
      <c r="AFJ511" s="2"/>
      <c r="AFK511" s="2"/>
      <c r="AFL511" s="2"/>
      <c r="AFM511" s="2"/>
      <c r="AFN511" s="2"/>
      <c r="AFO511" s="2"/>
      <c r="AFP511" s="2"/>
      <c r="AFQ511" s="2"/>
      <c r="AFR511" s="2"/>
      <c r="AFS511" s="2"/>
      <c r="AFT511" s="2"/>
      <c r="AFU511" s="2"/>
      <c r="AFV511" s="2"/>
      <c r="AFW511" s="2"/>
      <c r="AFX511" s="2"/>
      <c r="AFY511" s="2"/>
      <c r="AFZ511" s="2"/>
      <c r="AGA511" s="2"/>
      <c r="AGB511" s="2"/>
      <c r="AGC511" s="2"/>
      <c r="AGD511" s="2"/>
      <c r="AGE511" s="2"/>
      <c r="AGF511" s="2"/>
      <c r="AGG511" s="2"/>
      <c r="AGH511" s="2"/>
      <c r="AGI511" s="2"/>
      <c r="AGJ511" s="2"/>
      <c r="AGK511" s="2"/>
      <c r="AGL511" s="2"/>
      <c r="AGM511" s="2"/>
      <c r="AGN511" s="2"/>
      <c r="AGO511" s="2"/>
      <c r="AGP511" s="2"/>
      <c r="AGQ511" s="2"/>
      <c r="AGR511" s="2"/>
      <c r="AGS511" s="2"/>
      <c r="AGT511" s="2"/>
      <c r="AGU511" s="2"/>
      <c r="AGV511" s="2"/>
      <c r="AGW511" s="2"/>
      <c r="AGX511" s="2"/>
      <c r="AGY511" s="2"/>
      <c r="AGZ511" s="2"/>
      <c r="AHA511" s="2"/>
      <c r="AHB511" s="2"/>
      <c r="AHC511" s="2"/>
      <c r="AHD511" s="2"/>
      <c r="AHE511" s="2"/>
      <c r="AHF511" s="2"/>
      <c r="AHG511" s="2"/>
      <c r="AHH511" s="2"/>
      <c r="AHI511" s="2"/>
      <c r="AHJ511" s="2"/>
      <c r="AHK511" s="2"/>
      <c r="AHL511" s="2"/>
      <c r="AHM511" s="2"/>
      <c r="AHN511" s="2"/>
      <c r="AHO511" s="2"/>
      <c r="AHP511" s="2"/>
      <c r="AHQ511" s="2"/>
      <c r="AHR511" s="2"/>
      <c r="AHS511" s="2"/>
      <c r="AHT511" s="2"/>
      <c r="AHU511" s="2"/>
      <c r="AHV511" s="2"/>
      <c r="AHW511" s="2"/>
      <c r="AHX511" s="2"/>
      <c r="AHY511" s="2"/>
      <c r="AHZ511" s="2"/>
      <c r="AIA511" s="2"/>
      <c r="AIB511" s="2"/>
      <c r="AIC511" s="2"/>
      <c r="AID511" s="2"/>
      <c r="AIE511" s="2"/>
      <c r="AIF511" s="2"/>
      <c r="AIG511" s="2"/>
      <c r="AIH511" s="2"/>
      <c r="AII511" s="2"/>
      <c r="AIJ511" s="2"/>
      <c r="AIK511" s="2"/>
      <c r="AIL511" s="2"/>
      <c r="AIM511" s="2"/>
      <c r="AIN511" s="2"/>
      <c r="AIO511" s="2"/>
      <c r="AIP511" s="2"/>
      <c r="AIQ511" s="2"/>
      <c r="AIR511" s="2"/>
      <c r="AIS511" s="2"/>
      <c r="AIT511" s="2"/>
      <c r="AIU511" s="2"/>
      <c r="AIV511" s="2"/>
      <c r="AIW511" s="2"/>
      <c r="AIX511" s="2"/>
      <c r="AIY511" s="2"/>
      <c r="AIZ511" s="2"/>
      <c r="AJA511" s="2"/>
      <c r="AJB511" s="2"/>
      <c r="AJC511" s="2"/>
      <c r="AJD511" s="2"/>
      <c r="AJE511" s="2"/>
      <c r="AJF511" s="2"/>
      <c r="AJG511" s="2"/>
      <c r="AJH511" s="2"/>
      <c r="AJI511" s="2"/>
      <c r="AJJ511" s="2"/>
      <c r="AJK511" s="2"/>
      <c r="AJL511" s="2"/>
      <c r="AJM511" s="2"/>
      <c r="AJN511" s="2"/>
      <c r="AJO511" s="2"/>
      <c r="AJP511" s="2"/>
      <c r="AJQ511" s="2"/>
      <c r="AJR511" s="2"/>
      <c r="AJS511" s="2"/>
      <c r="AJT511" s="2"/>
      <c r="AJU511" s="2"/>
      <c r="AJV511" s="2"/>
      <c r="AJW511" s="2"/>
      <c r="AJX511" s="2"/>
      <c r="AJY511" s="2"/>
      <c r="AJZ511" s="2"/>
      <c r="AKA511" s="2"/>
      <c r="AKB511" s="2"/>
      <c r="AKC511" s="2"/>
      <c r="AKD511" s="2"/>
      <c r="AKE511" s="2"/>
      <c r="AKF511" s="2"/>
      <c r="AKG511" s="2"/>
      <c r="AKH511" s="2"/>
      <c r="AKI511" s="2"/>
      <c r="AKJ511" s="2"/>
      <c r="AKK511" s="2"/>
      <c r="AKL511" s="2"/>
      <c r="AKM511" s="2"/>
      <c r="AKN511" s="2"/>
      <c r="AKO511" s="2"/>
      <c r="AKP511" s="2"/>
      <c r="AKQ511" s="2"/>
      <c r="AKR511" s="2"/>
      <c r="AKS511" s="2"/>
      <c r="AKT511" s="2"/>
      <c r="AKU511" s="2"/>
      <c r="AKV511" s="2"/>
      <c r="AKW511" s="2"/>
      <c r="AKX511" s="2"/>
      <c r="AKY511" s="2"/>
      <c r="AKZ511" s="2"/>
      <c r="ALA511" s="2"/>
      <c r="ALB511" s="1"/>
      <c r="ALC511" s="1"/>
      <c r="ALD511" s="1"/>
      <c r="ALE511" s="1"/>
      <c r="ALF511" s="1"/>
      <c r="ALG511" s="1"/>
      <c r="ALH511" s="1"/>
      <c r="ALI511" s="1"/>
      <c r="ALJ511" s="1"/>
      <c r="ALK511" s="1"/>
      <c r="ALL511" s="1"/>
      <c r="ALM511" s="1"/>
      <c r="ALN511" s="1"/>
      <c r="ALO511" s="1"/>
      <c r="ALP511" s="1"/>
      <c r="ALQ511" s="1"/>
      <c r="ALR511" s="1"/>
      <c r="ALS511"/>
      <c r="ALT511"/>
      <c r="ALU511"/>
      <c r="ALV511"/>
      <c r="ALW511"/>
      <c r="ALX511"/>
      <c r="ALY511"/>
      <c r="ALZ511"/>
      <c r="AMA511"/>
      <c r="AMB511"/>
      <c r="AMC511"/>
      <c r="AMD511"/>
      <c r="AME511"/>
      <c r="AMF511"/>
      <c r="AMG511"/>
      <c r="AMH511"/>
      <c r="AMI511"/>
      <c r="AMJ511"/>
    </row>
    <row r="512" spans="1:1024" s="37" customFormat="1">
      <c r="A512" s="1"/>
      <c r="B512" s="1"/>
      <c r="C512" s="1"/>
      <c r="D512" s="1"/>
      <c r="E512" s="1"/>
      <c r="F512" s="1"/>
      <c r="G512" s="1"/>
      <c r="H512" s="1"/>
      <c r="I512" s="1"/>
      <c r="J512" s="10"/>
      <c r="K512" s="10"/>
      <c r="L512" s="10"/>
      <c r="M512" s="50"/>
      <c r="N512" s="50"/>
      <c r="O512" s="1"/>
      <c r="P512" s="1"/>
      <c r="Q512" s="51"/>
      <c r="VZ512" s="2"/>
      <c r="WA512" s="2"/>
      <c r="WB512" s="2"/>
      <c r="WC512" s="2"/>
      <c r="WD512" s="2"/>
      <c r="WE512" s="2"/>
      <c r="WF512" s="2"/>
      <c r="WG512" s="2"/>
      <c r="WH512" s="2"/>
      <c r="WI512" s="2"/>
      <c r="WJ512" s="2"/>
      <c r="WK512" s="2"/>
      <c r="WL512" s="2"/>
      <c r="WM512" s="2"/>
      <c r="WN512" s="2"/>
      <c r="WO512" s="2"/>
      <c r="WP512" s="2"/>
      <c r="WQ512" s="2"/>
      <c r="WR512" s="2"/>
      <c r="WS512" s="2"/>
      <c r="WT512" s="2"/>
      <c r="WU512" s="2"/>
      <c r="WV512" s="2"/>
      <c r="WW512" s="2"/>
      <c r="WX512" s="2"/>
      <c r="WY512" s="2"/>
      <c r="WZ512" s="2"/>
      <c r="XA512" s="2"/>
      <c r="XB512" s="2"/>
      <c r="XC512" s="2"/>
      <c r="XD512" s="2"/>
      <c r="XE512" s="2"/>
      <c r="XF512" s="2"/>
      <c r="XG512" s="2"/>
      <c r="XH512" s="2"/>
      <c r="XI512" s="2"/>
      <c r="XJ512" s="2"/>
      <c r="XK512" s="2"/>
      <c r="XL512" s="2"/>
      <c r="XM512" s="2"/>
      <c r="XN512" s="2"/>
      <c r="XO512" s="2"/>
      <c r="XP512" s="2"/>
      <c r="XQ512" s="2"/>
      <c r="XR512" s="2"/>
      <c r="XS512" s="2"/>
      <c r="XT512" s="2"/>
      <c r="XU512" s="2"/>
      <c r="XV512" s="2"/>
      <c r="XW512" s="2"/>
      <c r="XX512" s="2"/>
      <c r="XY512" s="2"/>
      <c r="XZ512" s="2"/>
      <c r="YA512" s="2"/>
      <c r="YB512" s="2"/>
      <c r="YC512" s="2"/>
      <c r="YD512" s="2"/>
      <c r="YE512" s="2"/>
      <c r="YF512" s="2"/>
      <c r="YG512" s="2"/>
      <c r="YH512" s="2"/>
      <c r="YI512" s="2"/>
      <c r="YJ512" s="2"/>
      <c r="YK512" s="2"/>
      <c r="YL512" s="2"/>
      <c r="YM512" s="2"/>
      <c r="YN512" s="2"/>
      <c r="YO512" s="2"/>
      <c r="YP512" s="2"/>
      <c r="YQ512" s="2"/>
      <c r="YR512" s="2"/>
      <c r="YS512" s="2"/>
      <c r="YT512" s="2"/>
      <c r="YU512" s="2"/>
      <c r="YV512" s="2"/>
      <c r="YW512" s="2"/>
      <c r="YX512" s="2"/>
      <c r="YY512" s="2"/>
      <c r="YZ512" s="2"/>
      <c r="ZA512" s="2"/>
      <c r="ZB512" s="2"/>
      <c r="ZC512" s="2"/>
      <c r="ZD512" s="2"/>
      <c r="ZE512" s="2"/>
      <c r="ZF512" s="2"/>
      <c r="ZG512" s="2"/>
      <c r="ZH512" s="2"/>
      <c r="ZI512" s="2"/>
      <c r="ZJ512" s="2"/>
      <c r="ZK512" s="2"/>
      <c r="ZL512" s="2"/>
      <c r="ZM512" s="2"/>
      <c r="ZN512" s="2"/>
      <c r="ZO512" s="2"/>
      <c r="ZP512" s="2"/>
      <c r="ZQ512" s="2"/>
      <c r="ZR512" s="2"/>
      <c r="ZS512" s="2"/>
      <c r="ZT512" s="2"/>
      <c r="ZU512" s="2"/>
      <c r="ZV512" s="2"/>
      <c r="ZW512" s="2"/>
      <c r="ZX512" s="2"/>
      <c r="ZY512" s="2"/>
      <c r="ZZ512" s="2"/>
      <c r="AAA512" s="2"/>
      <c r="AAB512" s="2"/>
      <c r="AAC512" s="2"/>
      <c r="AAD512" s="2"/>
      <c r="AAE512" s="2"/>
      <c r="AAF512" s="2"/>
      <c r="AAG512" s="2"/>
      <c r="AAH512" s="2"/>
      <c r="AAI512" s="2"/>
      <c r="AAJ512" s="2"/>
      <c r="AAK512" s="2"/>
      <c r="AAL512" s="2"/>
      <c r="AAM512" s="2"/>
      <c r="AAN512" s="2"/>
      <c r="AAO512" s="2"/>
      <c r="AAP512" s="2"/>
      <c r="AAQ512" s="2"/>
      <c r="AAR512" s="2"/>
      <c r="AAS512" s="2"/>
      <c r="AAT512" s="2"/>
      <c r="AAU512" s="2"/>
      <c r="AAV512" s="2"/>
      <c r="AAW512" s="2"/>
      <c r="AAX512" s="2"/>
      <c r="AAY512" s="2"/>
      <c r="AAZ512" s="2"/>
      <c r="ABA512" s="2"/>
      <c r="ABB512" s="2"/>
      <c r="ABC512" s="2"/>
      <c r="ABD512" s="2"/>
      <c r="ABE512" s="2"/>
      <c r="ABF512" s="2"/>
      <c r="ABG512" s="2"/>
      <c r="ABH512" s="2"/>
      <c r="ABI512" s="2"/>
      <c r="ABJ512" s="2"/>
      <c r="ABK512" s="2"/>
      <c r="ABL512" s="2"/>
      <c r="ABM512" s="2"/>
      <c r="ABN512" s="2"/>
      <c r="ABO512" s="2"/>
      <c r="ABP512" s="2"/>
      <c r="ABQ512" s="2"/>
      <c r="ABR512" s="2"/>
      <c r="ABS512" s="2"/>
      <c r="ABT512" s="2"/>
      <c r="ABU512" s="2"/>
      <c r="ABV512" s="2"/>
      <c r="ABW512" s="2"/>
      <c r="ABX512" s="2"/>
      <c r="ABY512" s="2"/>
      <c r="ABZ512" s="2"/>
      <c r="ACA512" s="2"/>
      <c r="ACB512" s="2"/>
      <c r="ACC512" s="2"/>
      <c r="ACD512" s="2"/>
      <c r="ACE512" s="2"/>
      <c r="ACF512" s="2"/>
      <c r="ACG512" s="2"/>
      <c r="ACH512" s="2"/>
      <c r="ACI512" s="2"/>
      <c r="ACJ512" s="2"/>
      <c r="ACK512" s="2"/>
      <c r="ACL512" s="2"/>
      <c r="ACM512" s="2"/>
      <c r="ACN512" s="2"/>
      <c r="ACO512" s="2"/>
      <c r="ACP512" s="2"/>
      <c r="ACQ512" s="2"/>
      <c r="ACR512" s="2"/>
      <c r="ACS512" s="2"/>
      <c r="ACT512" s="2"/>
      <c r="ACU512" s="2"/>
      <c r="ACV512" s="2"/>
      <c r="ACW512" s="2"/>
      <c r="ACX512" s="2"/>
      <c r="ACY512" s="2"/>
      <c r="ACZ512" s="2"/>
      <c r="ADA512" s="2"/>
      <c r="ADB512" s="2"/>
      <c r="ADC512" s="2"/>
      <c r="ADD512" s="2"/>
      <c r="ADE512" s="2"/>
      <c r="ADF512" s="2"/>
      <c r="ADG512" s="2"/>
      <c r="ADH512" s="2"/>
      <c r="ADI512" s="2"/>
      <c r="ADJ512" s="2"/>
      <c r="ADK512" s="2"/>
      <c r="ADL512" s="2"/>
      <c r="ADM512" s="2"/>
      <c r="ADN512" s="2"/>
      <c r="ADO512" s="2"/>
      <c r="ADP512" s="2"/>
      <c r="ADQ512" s="2"/>
      <c r="ADR512" s="2"/>
      <c r="ADS512" s="2"/>
      <c r="ADT512" s="2"/>
      <c r="ADU512" s="2"/>
      <c r="ADV512" s="2"/>
      <c r="ADW512" s="2"/>
      <c r="ADX512" s="2"/>
      <c r="ADY512" s="2"/>
      <c r="ADZ512" s="2"/>
      <c r="AEA512" s="2"/>
      <c r="AEB512" s="2"/>
      <c r="AEC512" s="2"/>
      <c r="AED512" s="2"/>
      <c r="AEE512" s="2"/>
      <c r="AEF512" s="2"/>
      <c r="AEG512" s="2"/>
      <c r="AEH512" s="2"/>
      <c r="AEI512" s="2"/>
      <c r="AEJ512" s="2"/>
      <c r="AEK512" s="2"/>
      <c r="AEL512" s="2"/>
      <c r="AEM512" s="2"/>
      <c r="AEN512" s="2"/>
      <c r="AEO512" s="2"/>
      <c r="AEP512" s="2"/>
      <c r="AEQ512" s="2"/>
      <c r="AER512" s="2"/>
      <c r="AES512" s="2"/>
      <c r="AET512" s="2"/>
      <c r="AEU512" s="2"/>
      <c r="AEV512" s="2"/>
      <c r="AEW512" s="2"/>
      <c r="AEX512" s="2"/>
      <c r="AEY512" s="2"/>
      <c r="AEZ512" s="2"/>
      <c r="AFA512" s="2"/>
      <c r="AFB512" s="2"/>
      <c r="AFC512" s="2"/>
      <c r="AFD512" s="2"/>
      <c r="AFE512" s="2"/>
      <c r="AFF512" s="2"/>
      <c r="AFG512" s="2"/>
      <c r="AFH512" s="2"/>
      <c r="AFI512" s="2"/>
      <c r="AFJ512" s="2"/>
      <c r="AFK512" s="2"/>
      <c r="AFL512" s="2"/>
      <c r="AFM512" s="2"/>
      <c r="AFN512" s="2"/>
      <c r="AFO512" s="2"/>
      <c r="AFP512" s="2"/>
      <c r="AFQ512" s="2"/>
      <c r="AFR512" s="2"/>
      <c r="AFS512" s="2"/>
      <c r="AFT512" s="2"/>
      <c r="AFU512" s="2"/>
      <c r="AFV512" s="2"/>
      <c r="AFW512" s="2"/>
      <c r="AFX512" s="2"/>
      <c r="AFY512" s="2"/>
      <c r="AFZ512" s="2"/>
      <c r="AGA512" s="2"/>
      <c r="AGB512" s="2"/>
      <c r="AGC512" s="2"/>
      <c r="AGD512" s="2"/>
      <c r="AGE512" s="2"/>
      <c r="AGF512" s="2"/>
      <c r="AGG512" s="2"/>
      <c r="AGH512" s="2"/>
      <c r="AGI512" s="2"/>
      <c r="AGJ512" s="2"/>
      <c r="AGK512" s="2"/>
      <c r="AGL512" s="2"/>
      <c r="AGM512" s="2"/>
      <c r="AGN512" s="2"/>
      <c r="AGO512" s="2"/>
      <c r="AGP512" s="2"/>
      <c r="AGQ512" s="2"/>
      <c r="AGR512" s="2"/>
      <c r="AGS512" s="2"/>
      <c r="AGT512" s="2"/>
      <c r="AGU512" s="2"/>
      <c r="AGV512" s="2"/>
      <c r="AGW512" s="2"/>
      <c r="AGX512" s="2"/>
      <c r="AGY512" s="2"/>
      <c r="AGZ512" s="2"/>
      <c r="AHA512" s="2"/>
      <c r="AHB512" s="2"/>
      <c r="AHC512" s="2"/>
      <c r="AHD512" s="2"/>
      <c r="AHE512" s="2"/>
      <c r="AHF512" s="2"/>
      <c r="AHG512" s="2"/>
      <c r="AHH512" s="2"/>
      <c r="AHI512" s="2"/>
      <c r="AHJ512" s="2"/>
      <c r="AHK512" s="2"/>
      <c r="AHL512" s="2"/>
      <c r="AHM512" s="2"/>
      <c r="AHN512" s="2"/>
      <c r="AHO512" s="2"/>
      <c r="AHP512" s="2"/>
      <c r="AHQ512" s="2"/>
      <c r="AHR512" s="2"/>
      <c r="AHS512" s="2"/>
      <c r="AHT512" s="2"/>
      <c r="AHU512" s="2"/>
      <c r="AHV512" s="2"/>
      <c r="AHW512" s="2"/>
      <c r="AHX512" s="2"/>
      <c r="AHY512" s="2"/>
      <c r="AHZ512" s="2"/>
      <c r="AIA512" s="2"/>
      <c r="AIB512" s="2"/>
      <c r="AIC512" s="2"/>
      <c r="AID512" s="2"/>
      <c r="AIE512" s="2"/>
      <c r="AIF512" s="2"/>
      <c r="AIG512" s="2"/>
      <c r="AIH512" s="2"/>
      <c r="AII512" s="2"/>
      <c r="AIJ512" s="2"/>
      <c r="AIK512" s="2"/>
      <c r="AIL512" s="2"/>
      <c r="AIM512" s="2"/>
      <c r="AIN512" s="2"/>
      <c r="AIO512" s="2"/>
      <c r="AIP512" s="2"/>
      <c r="AIQ512" s="2"/>
      <c r="AIR512" s="2"/>
      <c r="AIS512" s="2"/>
      <c r="AIT512" s="2"/>
      <c r="AIU512" s="2"/>
      <c r="AIV512" s="2"/>
      <c r="AIW512" s="2"/>
      <c r="AIX512" s="2"/>
      <c r="AIY512" s="2"/>
      <c r="AIZ512" s="2"/>
      <c r="AJA512" s="2"/>
      <c r="AJB512" s="2"/>
      <c r="AJC512" s="2"/>
      <c r="AJD512" s="2"/>
      <c r="AJE512" s="2"/>
      <c r="AJF512" s="2"/>
      <c r="AJG512" s="2"/>
      <c r="AJH512" s="2"/>
      <c r="AJI512" s="2"/>
      <c r="AJJ512" s="2"/>
      <c r="AJK512" s="2"/>
      <c r="AJL512" s="2"/>
      <c r="AJM512" s="2"/>
      <c r="AJN512" s="2"/>
      <c r="AJO512" s="2"/>
      <c r="AJP512" s="2"/>
      <c r="AJQ512" s="2"/>
      <c r="AJR512" s="2"/>
      <c r="AJS512" s="2"/>
      <c r="AJT512" s="2"/>
      <c r="AJU512" s="2"/>
      <c r="AJV512" s="2"/>
      <c r="AJW512" s="2"/>
      <c r="AJX512" s="2"/>
      <c r="AJY512" s="2"/>
      <c r="AJZ512" s="2"/>
      <c r="AKA512" s="2"/>
      <c r="AKB512" s="2"/>
      <c r="AKC512" s="2"/>
      <c r="AKD512" s="2"/>
      <c r="AKE512" s="2"/>
      <c r="AKF512" s="2"/>
      <c r="AKG512" s="2"/>
      <c r="AKH512" s="2"/>
      <c r="AKI512" s="2"/>
      <c r="AKJ512" s="2"/>
      <c r="AKK512" s="2"/>
      <c r="AKL512" s="2"/>
      <c r="AKM512" s="2"/>
      <c r="AKN512" s="2"/>
      <c r="AKO512" s="2"/>
      <c r="AKP512" s="2"/>
      <c r="AKQ512" s="2"/>
      <c r="AKR512" s="2"/>
      <c r="AKS512" s="2"/>
      <c r="AKT512" s="2"/>
      <c r="AKU512" s="2"/>
      <c r="AKV512" s="2"/>
      <c r="AKW512" s="2"/>
      <c r="AKX512" s="2"/>
      <c r="AKY512" s="2"/>
      <c r="AKZ512" s="2"/>
      <c r="ALA512" s="2"/>
      <c r="ALB512" s="1"/>
      <c r="ALC512" s="1"/>
      <c r="ALD512" s="1"/>
      <c r="ALE512" s="1"/>
      <c r="ALF512" s="1"/>
      <c r="ALG512" s="1"/>
      <c r="ALH512" s="1"/>
      <c r="ALI512" s="1"/>
      <c r="ALJ512" s="1"/>
      <c r="ALK512" s="1"/>
      <c r="ALL512" s="1"/>
      <c r="ALM512" s="1"/>
      <c r="ALN512" s="1"/>
      <c r="ALO512" s="1"/>
      <c r="ALP512" s="1"/>
      <c r="ALQ512" s="1"/>
      <c r="ALR512" s="1"/>
      <c r="ALS512"/>
      <c r="ALT512"/>
      <c r="ALU512"/>
      <c r="ALV512"/>
      <c r="ALW512"/>
      <c r="ALX512"/>
      <c r="ALY512"/>
      <c r="ALZ512"/>
      <c r="AMA512"/>
      <c r="AMB512"/>
      <c r="AMC512"/>
      <c r="AMD512"/>
      <c r="AME512"/>
      <c r="AMF512"/>
      <c r="AMG512"/>
      <c r="AMH512"/>
      <c r="AMI512"/>
      <c r="AMJ512"/>
    </row>
    <row r="513" spans="1:1024" s="37" customFormat="1">
      <c r="A513" s="1"/>
      <c r="B513" s="1"/>
      <c r="C513" s="1"/>
      <c r="D513" s="1"/>
      <c r="E513" s="1"/>
      <c r="F513" s="1"/>
      <c r="G513" s="1"/>
      <c r="H513" s="1"/>
      <c r="I513" s="1"/>
      <c r="J513" s="10"/>
      <c r="K513" s="10"/>
      <c r="L513" s="10"/>
      <c r="M513" s="50"/>
      <c r="N513" s="50"/>
      <c r="O513" s="1"/>
      <c r="P513" s="1"/>
      <c r="Q513" s="51"/>
      <c r="VZ513" s="2"/>
      <c r="WA513" s="2"/>
      <c r="WB513" s="2"/>
      <c r="WC513" s="2"/>
      <c r="WD513" s="2"/>
      <c r="WE513" s="2"/>
      <c r="WF513" s="2"/>
      <c r="WG513" s="2"/>
      <c r="WH513" s="2"/>
      <c r="WI513" s="2"/>
      <c r="WJ513" s="2"/>
      <c r="WK513" s="2"/>
      <c r="WL513" s="2"/>
      <c r="WM513" s="2"/>
      <c r="WN513" s="2"/>
      <c r="WO513" s="2"/>
      <c r="WP513" s="2"/>
      <c r="WQ513" s="2"/>
      <c r="WR513" s="2"/>
      <c r="WS513" s="2"/>
      <c r="WT513" s="2"/>
      <c r="WU513" s="2"/>
      <c r="WV513" s="2"/>
      <c r="WW513" s="2"/>
      <c r="WX513" s="2"/>
      <c r="WY513" s="2"/>
      <c r="WZ513" s="2"/>
      <c r="XA513" s="2"/>
      <c r="XB513" s="2"/>
      <c r="XC513" s="2"/>
      <c r="XD513" s="2"/>
      <c r="XE513" s="2"/>
      <c r="XF513" s="2"/>
      <c r="XG513" s="2"/>
      <c r="XH513" s="2"/>
      <c r="XI513" s="2"/>
      <c r="XJ513" s="2"/>
      <c r="XK513" s="2"/>
      <c r="XL513" s="2"/>
      <c r="XM513" s="2"/>
      <c r="XN513" s="2"/>
      <c r="XO513" s="2"/>
      <c r="XP513" s="2"/>
      <c r="XQ513" s="2"/>
      <c r="XR513" s="2"/>
      <c r="XS513" s="2"/>
      <c r="XT513" s="2"/>
      <c r="XU513" s="2"/>
      <c r="XV513" s="2"/>
      <c r="XW513" s="2"/>
      <c r="XX513" s="2"/>
      <c r="XY513" s="2"/>
      <c r="XZ513" s="2"/>
      <c r="YA513" s="2"/>
      <c r="YB513" s="2"/>
      <c r="YC513" s="2"/>
      <c r="YD513" s="2"/>
      <c r="YE513" s="2"/>
      <c r="YF513" s="2"/>
      <c r="YG513" s="2"/>
      <c r="YH513" s="2"/>
      <c r="YI513" s="2"/>
      <c r="YJ513" s="2"/>
      <c r="YK513" s="2"/>
      <c r="YL513" s="2"/>
      <c r="YM513" s="2"/>
      <c r="YN513" s="2"/>
      <c r="YO513" s="2"/>
      <c r="YP513" s="2"/>
      <c r="YQ513" s="2"/>
      <c r="YR513" s="2"/>
      <c r="YS513" s="2"/>
      <c r="YT513" s="2"/>
      <c r="YU513" s="2"/>
      <c r="YV513" s="2"/>
      <c r="YW513" s="2"/>
      <c r="YX513" s="2"/>
      <c r="YY513" s="2"/>
      <c r="YZ513" s="2"/>
      <c r="ZA513" s="2"/>
      <c r="ZB513" s="2"/>
      <c r="ZC513" s="2"/>
      <c r="ZD513" s="2"/>
      <c r="ZE513" s="2"/>
      <c r="ZF513" s="2"/>
      <c r="ZG513" s="2"/>
      <c r="ZH513" s="2"/>
      <c r="ZI513" s="2"/>
      <c r="ZJ513" s="2"/>
      <c r="ZK513" s="2"/>
      <c r="ZL513" s="2"/>
      <c r="ZM513" s="2"/>
      <c r="ZN513" s="2"/>
      <c r="ZO513" s="2"/>
      <c r="ZP513" s="2"/>
      <c r="ZQ513" s="2"/>
      <c r="ZR513" s="2"/>
      <c r="ZS513" s="2"/>
      <c r="ZT513" s="2"/>
      <c r="ZU513" s="2"/>
      <c r="ZV513" s="2"/>
      <c r="ZW513" s="2"/>
      <c r="ZX513" s="2"/>
      <c r="ZY513" s="2"/>
      <c r="ZZ513" s="2"/>
      <c r="AAA513" s="2"/>
      <c r="AAB513" s="2"/>
      <c r="AAC513" s="2"/>
      <c r="AAD513" s="2"/>
      <c r="AAE513" s="2"/>
      <c r="AAF513" s="2"/>
      <c r="AAG513" s="2"/>
      <c r="AAH513" s="2"/>
      <c r="AAI513" s="2"/>
      <c r="AAJ513" s="2"/>
      <c r="AAK513" s="2"/>
      <c r="AAL513" s="2"/>
      <c r="AAM513" s="2"/>
      <c r="AAN513" s="2"/>
      <c r="AAO513" s="2"/>
      <c r="AAP513" s="2"/>
      <c r="AAQ513" s="2"/>
      <c r="AAR513" s="2"/>
      <c r="AAS513" s="2"/>
      <c r="AAT513" s="2"/>
      <c r="AAU513" s="2"/>
      <c r="AAV513" s="2"/>
      <c r="AAW513" s="2"/>
      <c r="AAX513" s="2"/>
      <c r="AAY513" s="2"/>
      <c r="AAZ513" s="2"/>
      <c r="ABA513" s="2"/>
      <c r="ABB513" s="2"/>
      <c r="ABC513" s="2"/>
      <c r="ABD513" s="2"/>
      <c r="ABE513" s="2"/>
      <c r="ABF513" s="2"/>
      <c r="ABG513" s="2"/>
      <c r="ABH513" s="2"/>
      <c r="ABI513" s="2"/>
      <c r="ABJ513" s="2"/>
      <c r="ABK513" s="2"/>
      <c r="ABL513" s="2"/>
      <c r="ABM513" s="2"/>
      <c r="ABN513" s="2"/>
      <c r="ABO513" s="2"/>
      <c r="ABP513" s="2"/>
      <c r="ABQ513" s="2"/>
      <c r="ABR513" s="2"/>
      <c r="ABS513" s="2"/>
      <c r="ABT513" s="2"/>
      <c r="ABU513" s="2"/>
      <c r="ABV513" s="2"/>
      <c r="ABW513" s="2"/>
      <c r="ABX513" s="2"/>
      <c r="ABY513" s="2"/>
      <c r="ABZ513" s="2"/>
      <c r="ACA513" s="2"/>
      <c r="ACB513" s="2"/>
      <c r="ACC513" s="2"/>
      <c r="ACD513" s="2"/>
      <c r="ACE513" s="2"/>
      <c r="ACF513" s="2"/>
      <c r="ACG513" s="2"/>
      <c r="ACH513" s="2"/>
      <c r="ACI513" s="2"/>
      <c r="ACJ513" s="2"/>
      <c r="ACK513" s="2"/>
      <c r="ACL513" s="2"/>
      <c r="ACM513" s="2"/>
      <c r="ACN513" s="2"/>
      <c r="ACO513" s="2"/>
      <c r="ACP513" s="2"/>
      <c r="ACQ513" s="2"/>
      <c r="ACR513" s="2"/>
      <c r="ACS513" s="2"/>
      <c r="ACT513" s="2"/>
      <c r="ACU513" s="2"/>
      <c r="ACV513" s="2"/>
      <c r="ACW513" s="2"/>
      <c r="ACX513" s="2"/>
      <c r="ACY513" s="2"/>
      <c r="ACZ513" s="2"/>
      <c r="ADA513" s="2"/>
      <c r="ADB513" s="2"/>
      <c r="ADC513" s="2"/>
      <c r="ADD513" s="2"/>
      <c r="ADE513" s="2"/>
      <c r="ADF513" s="2"/>
      <c r="ADG513" s="2"/>
      <c r="ADH513" s="2"/>
      <c r="ADI513" s="2"/>
      <c r="ADJ513" s="2"/>
      <c r="ADK513" s="2"/>
      <c r="ADL513" s="2"/>
      <c r="ADM513" s="2"/>
      <c r="ADN513" s="2"/>
      <c r="ADO513" s="2"/>
      <c r="ADP513" s="2"/>
      <c r="ADQ513" s="2"/>
      <c r="ADR513" s="2"/>
      <c r="ADS513" s="2"/>
      <c r="ADT513" s="2"/>
      <c r="ADU513" s="2"/>
      <c r="ADV513" s="2"/>
      <c r="ADW513" s="2"/>
      <c r="ADX513" s="2"/>
      <c r="ADY513" s="2"/>
      <c r="ADZ513" s="2"/>
      <c r="AEA513" s="2"/>
      <c r="AEB513" s="2"/>
      <c r="AEC513" s="2"/>
      <c r="AED513" s="2"/>
      <c r="AEE513" s="2"/>
      <c r="AEF513" s="2"/>
      <c r="AEG513" s="2"/>
      <c r="AEH513" s="2"/>
      <c r="AEI513" s="2"/>
      <c r="AEJ513" s="2"/>
      <c r="AEK513" s="2"/>
      <c r="AEL513" s="2"/>
      <c r="AEM513" s="2"/>
      <c r="AEN513" s="2"/>
      <c r="AEO513" s="2"/>
      <c r="AEP513" s="2"/>
      <c r="AEQ513" s="2"/>
      <c r="AER513" s="2"/>
      <c r="AES513" s="2"/>
      <c r="AET513" s="2"/>
      <c r="AEU513" s="2"/>
      <c r="AEV513" s="2"/>
      <c r="AEW513" s="2"/>
      <c r="AEX513" s="2"/>
      <c r="AEY513" s="2"/>
      <c r="AEZ513" s="2"/>
      <c r="AFA513" s="2"/>
      <c r="AFB513" s="2"/>
      <c r="AFC513" s="2"/>
      <c r="AFD513" s="2"/>
      <c r="AFE513" s="2"/>
      <c r="AFF513" s="2"/>
      <c r="AFG513" s="2"/>
      <c r="AFH513" s="2"/>
      <c r="AFI513" s="2"/>
      <c r="AFJ513" s="2"/>
      <c r="AFK513" s="2"/>
      <c r="AFL513" s="2"/>
      <c r="AFM513" s="2"/>
      <c r="AFN513" s="2"/>
      <c r="AFO513" s="2"/>
      <c r="AFP513" s="2"/>
      <c r="AFQ513" s="2"/>
      <c r="AFR513" s="2"/>
      <c r="AFS513" s="2"/>
      <c r="AFT513" s="2"/>
      <c r="AFU513" s="2"/>
      <c r="AFV513" s="2"/>
      <c r="AFW513" s="2"/>
      <c r="AFX513" s="2"/>
      <c r="AFY513" s="2"/>
      <c r="AFZ513" s="2"/>
      <c r="AGA513" s="2"/>
      <c r="AGB513" s="2"/>
      <c r="AGC513" s="2"/>
      <c r="AGD513" s="2"/>
      <c r="AGE513" s="2"/>
      <c r="AGF513" s="2"/>
      <c r="AGG513" s="2"/>
      <c r="AGH513" s="2"/>
      <c r="AGI513" s="2"/>
      <c r="AGJ513" s="2"/>
      <c r="AGK513" s="2"/>
      <c r="AGL513" s="2"/>
      <c r="AGM513" s="2"/>
      <c r="AGN513" s="2"/>
      <c r="AGO513" s="2"/>
      <c r="AGP513" s="2"/>
      <c r="AGQ513" s="2"/>
      <c r="AGR513" s="2"/>
      <c r="AGS513" s="2"/>
      <c r="AGT513" s="2"/>
      <c r="AGU513" s="2"/>
      <c r="AGV513" s="2"/>
      <c r="AGW513" s="2"/>
      <c r="AGX513" s="2"/>
      <c r="AGY513" s="2"/>
      <c r="AGZ513" s="2"/>
      <c r="AHA513" s="2"/>
      <c r="AHB513" s="2"/>
      <c r="AHC513" s="2"/>
      <c r="AHD513" s="2"/>
      <c r="AHE513" s="2"/>
      <c r="AHF513" s="2"/>
      <c r="AHG513" s="2"/>
      <c r="AHH513" s="2"/>
      <c r="AHI513" s="2"/>
      <c r="AHJ513" s="2"/>
      <c r="AHK513" s="2"/>
      <c r="AHL513" s="2"/>
      <c r="AHM513" s="2"/>
      <c r="AHN513" s="2"/>
      <c r="AHO513" s="2"/>
      <c r="AHP513" s="2"/>
      <c r="AHQ513" s="2"/>
      <c r="AHR513" s="2"/>
      <c r="AHS513" s="2"/>
      <c r="AHT513" s="2"/>
      <c r="AHU513" s="2"/>
      <c r="AHV513" s="2"/>
      <c r="AHW513" s="2"/>
      <c r="AHX513" s="2"/>
      <c r="AHY513" s="2"/>
      <c r="AHZ513" s="2"/>
      <c r="AIA513" s="2"/>
      <c r="AIB513" s="2"/>
      <c r="AIC513" s="2"/>
      <c r="AID513" s="2"/>
      <c r="AIE513" s="2"/>
      <c r="AIF513" s="2"/>
      <c r="AIG513" s="2"/>
      <c r="AIH513" s="2"/>
      <c r="AII513" s="2"/>
      <c r="AIJ513" s="2"/>
      <c r="AIK513" s="2"/>
      <c r="AIL513" s="2"/>
      <c r="AIM513" s="2"/>
      <c r="AIN513" s="2"/>
      <c r="AIO513" s="2"/>
      <c r="AIP513" s="2"/>
      <c r="AIQ513" s="2"/>
      <c r="AIR513" s="2"/>
      <c r="AIS513" s="2"/>
      <c r="AIT513" s="2"/>
      <c r="AIU513" s="2"/>
      <c r="AIV513" s="2"/>
      <c r="AIW513" s="2"/>
      <c r="AIX513" s="2"/>
      <c r="AIY513" s="2"/>
      <c r="AIZ513" s="2"/>
      <c r="AJA513" s="2"/>
      <c r="AJB513" s="2"/>
      <c r="AJC513" s="2"/>
      <c r="AJD513" s="2"/>
      <c r="AJE513" s="2"/>
      <c r="AJF513" s="2"/>
      <c r="AJG513" s="2"/>
      <c r="AJH513" s="2"/>
      <c r="AJI513" s="2"/>
      <c r="AJJ513" s="2"/>
      <c r="AJK513" s="2"/>
      <c r="AJL513" s="2"/>
      <c r="AJM513" s="2"/>
      <c r="AJN513" s="2"/>
      <c r="AJO513" s="2"/>
      <c r="AJP513" s="2"/>
      <c r="AJQ513" s="2"/>
      <c r="AJR513" s="2"/>
      <c r="AJS513" s="2"/>
      <c r="AJT513" s="2"/>
      <c r="AJU513" s="2"/>
      <c r="AJV513" s="2"/>
      <c r="AJW513" s="2"/>
      <c r="AJX513" s="2"/>
      <c r="AJY513" s="2"/>
      <c r="AJZ513" s="2"/>
      <c r="AKA513" s="2"/>
      <c r="AKB513" s="2"/>
      <c r="AKC513" s="2"/>
      <c r="AKD513" s="2"/>
      <c r="AKE513" s="2"/>
      <c r="AKF513" s="2"/>
      <c r="AKG513" s="2"/>
      <c r="AKH513" s="2"/>
      <c r="AKI513" s="2"/>
      <c r="AKJ513" s="2"/>
      <c r="AKK513" s="2"/>
      <c r="AKL513" s="2"/>
      <c r="AKM513" s="2"/>
      <c r="AKN513" s="2"/>
      <c r="AKO513" s="2"/>
      <c r="AKP513" s="2"/>
      <c r="AKQ513" s="2"/>
      <c r="AKR513" s="2"/>
      <c r="AKS513" s="2"/>
      <c r="AKT513" s="2"/>
      <c r="AKU513" s="2"/>
      <c r="AKV513" s="2"/>
      <c r="AKW513" s="2"/>
      <c r="AKX513" s="2"/>
      <c r="AKY513" s="2"/>
      <c r="AKZ513" s="2"/>
      <c r="ALA513" s="2"/>
      <c r="ALB513" s="1"/>
      <c r="ALC513" s="1"/>
      <c r="ALD513" s="1"/>
      <c r="ALE513" s="1"/>
      <c r="ALF513" s="1"/>
      <c r="ALG513" s="1"/>
      <c r="ALH513" s="1"/>
      <c r="ALI513" s="1"/>
      <c r="ALJ513" s="1"/>
      <c r="ALK513" s="1"/>
      <c r="ALL513" s="1"/>
      <c r="ALM513" s="1"/>
      <c r="ALN513" s="1"/>
      <c r="ALO513" s="1"/>
      <c r="ALP513" s="1"/>
      <c r="ALQ513" s="1"/>
      <c r="ALR513" s="1"/>
      <c r="ALS513"/>
      <c r="ALT513"/>
      <c r="ALU513"/>
      <c r="ALV513"/>
      <c r="ALW513"/>
      <c r="ALX513"/>
      <c r="ALY513"/>
      <c r="ALZ513"/>
      <c r="AMA513"/>
      <c r="AMB513"/>
      <c r="AMC513"/>
      <c r="AMD513"/>
      <c r="AME513"/>
      <c r="AMF513"/>
      <c r="AMG513"/>
      <c r="AMH513"/>
      <c r="AMI513"/>
      <c r="AMJ513"/>
    </row>
    <row r="514" spans="1:1024" s="37" customFormat="1">
      <c r="A514" s="1"/>
      <c r="B514" s="1"/>
      <c r="C514" s="1"/>
      <c r="D514" s="1"/>
      <c r="E514" s="1"/>
      <c r="F514" s="1"/>
      <c r="G514" s="1"/>
      <c r="H514" s="1"/>
      <c r="I514" s="1"/>
      <c r="J514" s="10"/>
      <c r="K514" s="10"/>
      <c r="L514" s="10"/>
      <c r="M514" s="50"/>
      <c r="N514" s="50"/>
      <c r="O514" s="1"/>
      <c r="P514" s="1"/>
      <c r="Q514" s="51"/>
      <c r="VZ514" s="2"/>
      <c r="WA514" s="2"/>
      <c r="WB514" s="2"/>
      <c r="WC514" s="2"/>
      <c r="WD514" s="2"/>
      <c r="WE514" s="2"/>
      <c r="WF514" s="2"/>
      <c r="WG514" s="2"/>
      <c r="WH514" s="2"/>
      <c r="WI514" s="2"/>
      <c r="WJ514" s="2"/>
      <c r="WK514" s="2"/>
      <c r="WL514" s="2"/>
      <c r="WM514" s="2"/>
      <c r="WN514" s="2"/>
      <c r="WO514" s="2"/>
      <c r="WP514" s="2"/>
      <c r="WQ514" s="2"/>
      <c r="WR514" s="2"/>
      <c r="WS514" s="2"/>
      <c r="WT514" s="2"/>
      <c r="WU514" s="2"/>
      <c r="WV514" s="2"/>
      <c r="WW514" s="2"/>
      <c r="WX514" s="2"/>
      <c r="WY514" s="2"/>
      <c r="WZ514" s="2"/>
      <c r="XA514" s="2"/>
      <c r="XB514" s="2"/>
      <c r="XC514" s="2"/>
      <c r="XD514" s="2"/>
      <c r="XE514" s="2"/>
      <c r="XF514" s="2"/>
      <c r="XG514" s="2"/>
      <c r="XH514" s="2"/>
      <c r="XI514" s="2"/>
      <c r="XJ514" s="2"/>
      <c r="XK514" s="2"/>
      <c r="XL514" s="2"/>
      <c r="XM514" s="2"/>
      <c r="XN514" s="2"/>
      <c r="XO514" s="2"/>
      <c r="XP514" s="2"/>
      <c r="XQ514" s="2"/>
      <c r="XR514" s="2"/>
      <c r="XS514" s="2"/>
      <c r="XT514" s="2"/>
      <c r="XU514" s="2"/>
      <c r="XV514" s="2"/>
      <c r="XW514" s="2"/>
      <c r="XX514" s="2"/>
      <c r="XY514" s="2"/>
      <c r="XZ514" s="2"/>
      <c r="YA514" s="2"/>
      <c r="YB514" s="2"/>
      <c r="YC514" s="2"/>
      <c r="YD514" s="2"/>
      <c r="YE514" s="2"/>
      <c r="YF514" s="2"/>
      <c r="YG514" s="2"/>
      <c r="YH514" s="2"/>
      <c r="YI514" s="2"/>
      <c r="YJ514" s="2"/>
      <c r="YK514" s="2"/>
      <c r="YL514" s="2"/>
      <c r="YM514" s="2"/>
      <c r="YN514" s="2"/>
      <c r="YO514" s="2"/>
      <c r="YP514" s="2"/>
      <c r="YQ514" s="2"/>
      <c r="YR514" s="2"/>
      <c r="YS514" s="2"/>
      <c r="YT514" s="2"/>
      <c r="YU514" s="2"/>
      <c r="YV514" s="2"/>
      <c r="YW514" s="2"/>
      <c r="YX514" s="2"/>
      <c r="YY514" s="2"/>
      <c r="YZ514" s="2"/>
      <c r="ZA514" s="2"/>
      <c r="ZB514" s="2"/>
      <c r="ZC514" s="2"/>
      <c r="ZD514" s="2"/>
      <c r="ZE514" s="2"/>
      <c r="ZF514" s="2"/>
      <c r="ZG514" s="2"/>
      <c r="ZH514" s="2"/>
      <c r="ZI514" s="2"/>
      <c r="ZJ514" s="2"/>
      <c r="ZK514" s="2"/>
      <c r="ZL514" s="2"/>
      <c r="ZM514" s="2"/>
      <c r="ZN514" s="2"/>
      <c r="ZO514" s="2"/>
      <c r="ZP514" s="2"/>
      <c r="ZQ514" s="2"/>
      <c r="ZR514" s="2"/>
      <c r="ZS514" s="2"/>
      <c r="ZT514" s="2"/>
      <c r="ZU514" s="2"/>
      <c r="ZV514" s="2"/>
      <c r="ZW514" s="2"/>
      <c r="ZX514" s="2"/>
      <c r="ZY514" s="2"/>
      <c r="ZZ514" s="2"/>
      <c r="AAA514" s="2"/>
      <c r="AAB514" s="2"/>
      <c r="AAC514" s="2"/>
      <c r="AAD514" s="2"/>
      <c r="AAE514" s="2"/>
      <c r="AAF514" s="2"/>
      <c r="AAG514" s="2"/>
      <c r="AAH514" s="2"/>
      <c r="AAI514" s="2"/>
      <c r="AAJ514" s="2"/>
      <c r="AAK514" s="2"/>
      <c r="AAL514" s="2"/>
      <c r="AAM514" s="2"/>
      <c r="AAN514" s="2"/>
      <c r="AAO514" s="2"/>
      <c r="AAP514" s="2"/>
      <c r="AAQ514" s="2"/>
      <c r="AAR514" s="2"/>
      <c r="AAS514" s="2"/>
      <c r="AAT514" s="2"/>
      <c r="AAU514" s="2"/>
      <c r="AAV514" s="2"/>
      <c r="AAW514" s="2"/>
      <c r="AAX514" s="2"/>
      <c r="AAY514" s="2"/>
      <c r="AAZ514" s="2"/>
      <c r="ABA514" s="2"/>
      <c r="ABB514" s="2"/>
      <c r="ABC514" s="2"/>
      <c r="ABD514" s="2"/>
      <c r="ABE514" s="2"/>
      <c r="ABF514" s="2"/>
      <c r="ABG514" s="2"/>
      <c r="ABH514" s="2"/>
      <c r="ABI514" s="2"/>
      <c r="ABJ514" s="2"/>
      <c r="ABK514" s="2"/>
      <c r="ABL514" s="2"/>
      <c r="ABM514" s="2"/>
      <c r="ABN514" s="2"/>
      <c r="ABO514" s="2"/>
      <c r="ABP514" s="2"/>
      <c r="ABQ514" s="2"/>
      <c r="ABR514" s="2"/>
      <c r="ABS514" s="2"/>
      <c r="ABT514" s="2"/>
      <c r="ABU514" s="2"/>
      <c r="ABV514" s="2"/>
      <c r="ABW514" s="2"/>
      <c r="ABX514" s="2"/>
      <c r="ABY514" s="2"/>
      <c r="ABZ514" s="2"/>
      <c r="ACA514" s="2"/>
      <c r="ACB514" s="2"/>
      <c r="ACC514" s="2"/>
      <c r="ACD514" s="2"/>
      <c r="ACE514" s="2"/>
      <c r="ACF514" s="2"/>
      <c r="ACG514" s="2"/>
      <c r="ACH514" s="2"/>
      <c r="ACI514" s="2"/>
      <c r="ACJ514" s="2"/>
      <c r="ACK514" s="2"/>
      <c r="ACL514" s="2"/>
      <c r="ACM514" s="2"/>
      <c r="ACN514" s="2"/>
      <c r="ACO514" s="2"/>
      <c r="ACP514" s="2"/>
      <c r="ACQ514" s="2"/>
      <c r="ACR514" s="2"/>
      <c r="ACS514" s="2"/>
      <c r="ACT514" s="2"/>
      <c r="ACU514" s="2"/>
      <c r="ACV514" s="2"/>
      <c r="ACW514" s="2"/>
      <c r="ACX514" s="2"/>
      <c r="ACY514" s="2"/>
      <c r="ACZ514" s="2"/>
      <c r="ADA514" s="2"/>
      <c r="ADB514" s="2"/>
      <c r="ADC514" s="2"/>
      <c r="ADD514" s="2"/>
      <c r="ADE514" s="2"/>
      <c r="ADF514" s="2"/>
      <c r="ADG514" s="2"/>
      <c r="ADH514" s="2"/>
      <c r="ADI514" s="2"/>
      <c r="ADJ514" s="2"/>
      <c r="ADK514" s="2"/>
      <c r="ADL514" s="2"/>
      <c r="ADM514" s="2"/>
      <c r="ADN514" s="2"/>
      <c r="ADO514" s="2"/>
      <c r="ADP514" s="2"/>
      <c r="ADQ514" s="2"/>
      <c r="ADR514" s="2"/>
      <c r="ADS514" s="2"/>
      <c r="ADT514" s="2"/>
      <c r="ADU514" s="2"/>
      <c r="ADV514" s="2"/>
      <c r="ADW514" s="2"/>
      <c r="ADX514" s="2"/>
      <c r="ADY514" s="2"/>
      <c r="ADZ514" s="2"/>
      <c r="AEA514" s="2"/>
      <c r="AEB514" s="2"/>
      <c r="AEC514" s="2"/>
      <c r="AED514" s="2"/>
      <c r="AEE514" s="2"/>
      <c r="AEF514" s="2"/>
      <c r="AEG514" s="2"/>
      <c r="AEH514" s="2"/>
      <c r="AEI514" s="2"/>
      <c r="AEJ514" s="2"/>
      <c r="AEK514" s="2"/>
      <c r="AEL514" s="2"/>
      <c r="AEM514" s="2"/>
      <c r="AEN514" s="2"/>
      <c r="AEO514" s="2"/>
      <c r="AEP514" s="2"/>
      <c r="AEQ514" s="2"/>
      <c r="AER514" s="2"/>
      <c r="AES514" s="2"/>
      <c r="AET514" s="2"/>
      <c r="AEU514" s="2"/>
      <c r="AEV514" s="2"/>
      <c r="AEW514" s="2"/>
      <c r="AEX514" s="2"/>
      <c r="AEY514" s="2"/>
      <c r="AEZ514" s="2"/>
      <c r="AFA514" s="2"/>
      <c r="AFB514" s="2"/>
      <c r="AFC514" s="2"/>
      <c r="AFD514" s="2"/>
      <c r="AFE514" s="2"/>
      <c r="AFF514" s="2"/>
      <c r="AFG514" s="2"/>
      <c r="AFH514" s="2"/>
      <c r="AFI514" s="2"/>
      <c r="AFJ514" s="2"/>
      <c r="AFK514" s="2"/>
      <c r="AFL514" s="2"/>
      <c r="AFM514" s="2"/>
      <c r="AFN514" s="2"/>
      <c r="AFO514" s="2"/>
      <c r="AFP514" s="2"/>
      <c r="AFQ514" s="2"/>
      <c r="AFR514" s="2"/>
      <c r="AFS514" s="2"/>
      <c r="AFT514" s="2"/>
      <c r="AFU514" s="2"/>
      <c r="AFV514" s="2"/>
      <c r="AFW514" s="2"/>
      <c r="AFX514" s="2"/>
      <c r="AFY514" s="2"/>
      <c r="AFZ514" s="2"/>
      <c r="AGA514" s="2"/>
      <c r="AGB514" s="2"/>
      <c r="AGC514" s="2"/>
      <c r="AGD514" s="2"/>
      <c r="AGE514" s="2"/>
      <c r="AGF514" s="2"/>
      <c r="AGG514" s="2"/>
      <c r="AGH514" s="2"/>
      <c r="AGI514" s="2"/>
      <c r="AGJ514" s="2"/>
      <c r="AGK514" s="2"/>
      <c r="AGL514" s="2"/>
      <c r="AGM514" s="2"/>
      <c r="AGN514" s="2"/>
      <c r="AGO514" s="2"/>
      <c r="AGP514" s="2"/>
      <c r="AGQ514" s="2"/>
      <c r="AGR514" s="2"/>
      <c r="AGS514" s="2"/>
      <c r="AGT514" s="2"/>
      <c r="AGU514" s="2"/>
      <c r="AGV514" s="2"/>
      <c r="AGW514" s="2"/>
      <c r="AGX514" s="2"/>
      <c r="AGY514" s="2"/>
      <c r="AGZ514" s="2"/>
      <c r="AHA514" s="2"/>
      <c r="AHB514" s="2"/>
      <c r="AHC514" s="2"/>
      <c r="AHD514" s="2"/>
      <c r="AHE514" s="2"/>
      <c r="AHF514" s="2"/>
      <c r="AHG514" s="2"/>
      <c r="AHH514" s="2"/>
      <c r="AHI514" s="2"/>
      <c r="AHJ514" s="2"/>
      <c r="AHK514" s="2"/>
      <c r="AHL514" s="2"/>
      <c r="AHM514" s="2"/>
      <c r="AHN514" s="2"/>
      <c r="AHO514" s="2"/>
      <c r="AHP514" s="2"/>
      <c r="AHQ514" s="2"/>
      <c r="AHR514" s="2"/>
      <c r="AHS514" s="2"/>
      <c r="AHT514" s="2"/>
      <c r="AHU514" s="2"/>
      <c r="AHV514" s="2"/>
      <c r="AHW514" s="2"/>
      <c r="AHX514" s="2"/>
      <c r="AHY514" s="2"/>
      <c r="AHZ514" s="2"/>
      <c r="AIA514" s="2"/>
      <c r="AIB514" s="2"/>
      <c r="AIC514" s="2"/>
      <c r="AID514" s="2"/>
      <c r="AIE514" s="2"/>
      <c r="AIF514" s="2"/>
      <c r="AIG514" s="2"/>
      <c r="AIH514" s="2"/>
      <c r="AII514" s="2"/>
      <c r="AIJ514" s="2"/>
      <c r="AIK514" s="2"/>
      <c r="AIL514" s="2"/>
      <c r="AIM514" s="2"/>
      <c r="AIN514" s="2"/>
      <c r="AIO514" s="2"/>
      <c r="AIP514" s="2"/>
      <c r="AIQ514" s="2"/>
      <c r="AIR514" s="2"/>
      <c r="AIS514" s="2"/>
      <c r="AIT514" s="2"/>
      <c r="AIU514" s="2"/>
      <c r="AIV514" s="2"/>
      <c r="AIW514" s="2"/>
      <c r="AIX514" s="2"/>
      <c r="AIY514" s="2"/>
      <c r="AIZ514" s="2"/>
      <c r="AJA514" s="2"/>
      <c r="AJB514" s="2"/>
      <c r="AJC514" s="2"/>
      <c r="AJD514" s="2"/>
      <c r="AJE514" s="2"/>
      <c r="AJF514" s="2"/>
      <c r="AJG514" s="2"/>
      <c r="AJH514" s="2"/>
      <c r="AJI514" s="2"/>
      <c r="AJJ514" s="2"/>
      <c r="AJK514" s="2"/>
      <c r="AJL514" s="2"/>
      <c r="AJM514" s="2"/>
      <c r="AJN514" s="2"/>
      <c r="AJO514" s="2"/>
      <c r="AJP514" s="2"/>
      <c r="AJQ514" s="2"/>
      <c r="AJR514" s="2"/>
      <c r="AJS514" s="2"/>
      <c r="AJT514" s="2"/>
      <c r="AJU514" s="2"/>
      <c r="AJV514" s="2"/>
      <c r="AJW514" s="2"/>
      <c r="AJX514" s="2"/>
      <c r="AJY514" s="2"/>
      <c r="AJZ514" s="2"/>
      <c r="AKA514" s="2"/>
      <c r="AKB514" s="2"/>
      <c r="AKC514" s="2"/>
      <c r="AKD514" s="2"/>
      <c r="AKE514" s="2"/>
      <c r="AKF514" s="2"/>
      <c r="AKG514" s="2"/>
      <c r="AKH514" s="2"/>
      <c r="AKI514" s="2"/>
      <c r="AKJ514" s="2"/>
      <c r="AKK514" s="2"/>
      <c r="AKL514" s="2"/>
      <c r="AKM514" s="2"/>
      <c r="AKN514" s="2"/>
      <c r="AKO514" s="2"/>
      <c r="AKP514" s="2"/>
      <c r="AKQ514" s="2"/>
      <c r="AKR514" s="2"/>
      <c r="AKS514" s="2"/>
      <c r="AKT514" s="2"/>
      <c r="AKU514" s="2"/>
      <c r="AKV514" s="2"/>
      <c r="AKW514" s="2"/>
      <c r="AKX514" s="2"/>
      <c r="AKY514" s="2"/>
      <c r="AKZ514" s="2"/>
      <c r="ALA514" s="2"/>
      <c r="ALB514" s="1"/>
      <c r="ALC514" s="1"/>
      <c r="ALD514" s="1"/>
      <c r="ALE514" s="1"/>
      <c r="ALF514" s="1"/>
      <c r="ALG514" s="1"/>
      <c r="ALH514" s="1"/>
      <c r="ALI514" s="1"/>
      <c r="ALJ514" s="1"/>
      <c r="ALK514" s="1"/>
      <c r="ALL514" s="1"/>
      <c r="ALM514" s="1"/>
      <c r="ALN514" s="1"/>
      <c r="ALO514" s="1"/>
      <c r="ALP514" s="1"/>
      <c r="ALQ514" s="1"/>
      <c r="ALR514" s="1"/>
      <c r="ALS514"/>
      <c r="ALT514"/>
      <c r="ALU514"/>
      <c r="ALV514"/>
      <c r="ALW514"/>
      <c r="ALX514"/>
      <c r="ALY514"/>
      <c r="ALZ514"/>
      <c r="AMA514"/>
      <c r="AMB514"/>
      <c r="AMC514"/>
      <c r="AMD514"/>
      <c r="AME514"/>
      <c r="AMF514"/>
      <c r="AMG514"/>
      <c r="AMH514"/>
      <c r="AMI514"/>
      <c r="AMJ514"/>
    </row>
    <row r="515" spans="1:1024" s="37" customFormat="1">
      <c r="A515" s="1"/>
      <c r="B515" s="1"/>
      <c r="C515" s="1"/>
      <c r="D515" s="1"/>
      <c r="E515" s="1"/>
      <c r="F515" s="1"/>
      <c r="G515" s="1"/>
      <c r="H515" s="1"/>
      <c r="I515" s="1"/>
      <c r="J515" s="10"/>
      <c r="K515" s="10"/>
      <c r="L515" s="10"/>
      <c r="M515" s="50"/>
      <c r="N515" s="50"/>
      <c r="O515" s="1"/>
      <c r="P515" s="1"/>
      <c r="Q515" s="51"/>
      <c r="VZ515" s="2"/>
      <c r="WA515" s="2"/>
      <c r="WB515" s="2"/>
      <c r="WC515" s="2"/>
      <c r="WD515" s="2"/>
      <c r="WE515" s="2"/>
      <c r="WF515" s="2"/>
      <c r="WG515" s="2"/>
      <c r="WH515" s="2"/>
      <c r="WI515" s="2"/>
      <c r="WJ515" s="2"/>
      <c r="WK515" s="2"/>
      <c r="WL515" s="2"/>
      <c r="WM515" s="2"/>
      <c r="WN515" s="2"/>
      <c r="WO515" s="2"/>
      <c r="WP515" s="2"/>
      <c r="WQ515" s="2"/>
      <c r="WR515" s="2"/>
      <c r="WS515" s="2"/>
      <c r="WT515" s="2"/>
      <c r="WU515" s="2"/>
      <c r="WV515" s="2"/>
      <c r="WW515" s="2"/>
      <c r="WX515" s="2"/>
      <c r="WY515" s="2"/>
      <c r="WZ515" s="2"/>
      <c r="XA515" s="2"/>
      <c r="XB515" s="2"/>
      <c r="XC515" s="2"/>
      <c r="XD515" s="2"/>
      <c r="XE515" s="2"/>
      <c r="XF515" s="2"/>
      <c r="XG515" s="2"/>
      <c r="XH515" s="2"/>
      <c r="XI515" s="2"/>
      <c r="XJ515" s="2"/>
      <c r="XK515" s="2"/>
      <c r="XL515" s="2"/>
      <c r="XM515" s="2"/>
      <c r="XN515" s="2"/>
      <c r="XO515" s="2"/>
      <c r="XP515" s="2"/>
      <c r="XQ515" s="2"/>
      <c r="XR515" s="2"/>
      <c r="XS515" s="2"/>
      <c r="XT515" s="2"/>
      <c r="XU515" s="2"/>
      <c r="XV515" s="2"/>
      <c r="XW515" s="2"/>
      <c r="XX515" s="2"/>
      <c r="XY515" s="2"/>
      <c r="XZ515" s="2"/>
      <c r="YA515" s="2"/>
      <c r="YB515" s="2"/>
      <c r="YC515" s="2"/>
      <c r="YD515" s="2"/>
      <c r="YE515" s="2"/>
      <c r="YF515" s="2"/>
      <c r="YG515" s="2"/>
      <c r="YH515" s="2"/>
      <c r="YI515" s="2"/>
      <c r="YJ515" s="2"/>
      <c r="YK515" s="2"/>
      <c r="YL515" s="2"/>
      <c r="YM515" s="2"/>
      <c r="YN515" s="2"/>
      <c r="YO515" s="2"/>
      <c r="YP515" s="2"/>
      <c r="YQ515" s="2"/>
      <c r="YR515" s="2"/>
      <c r="YS515" s="2"/>
      <c r="YT515" s="2"/>
      <c r="YU515" s="2"/>
      <c r="YV515" s="2"/>
      <c r="YW515" s="2"/>
      <c r="YX515" s="2"/>
      <c r="YY515" s="2"/>
      <c r="YZ515" s="2"/>
      <c r="ZA515" s="2"/>
      <c r="ZB515" s="2"/>
      <c r="ZC515" s="2"/>
      <c r="ZD515" s="2"/>
      <c r="ZE515" s="2"/>
      <c r="ZF515" s="2"/>
      <c r="ZG515" s="2"/>
      <c r="ZH515" s="2"/>
      <c r="ZI515" s="2"/>
      <c r="ZJ515" s="2"/>
      <c r="ZK515" s="2"/>
      <c r="ZL515" s="2"/>
      <c r="ZM515" s="2"/>
      <c r="ZN515" s="2"/>
      <c r="ZO515" s="2"/>
      <c r="ZP515" s="2"/>
      <c r="ZQ515" s="2"/>
      <c r="ZR515" s="2"/>
      <c r="ZS515" s="2"/>
      <c r="ZT515" s="2"/>
      <c r="ZU515" s="2"/>
      <c r="ZV515" s="2"/>
      <c r="ZW515" s="2"/>
      <c r="ZX515" s="2"/>
      <c r="ZY515" s="2"/>
      <c r="ZZ515" s="2"/>
      <c r="AAA515" s="2"/>
      <c r="AAB515" s="2"/>
      <c r="AAC515" s="2"/>
      <c r="AAD515" s="2"/>
      <c r="AAE515" s="2"/>
      <c r="AAF515" s="2"/>
      <c r="AAG515" s="2"/>
      <c r="AAH515" s="2"/>
      <c r="AAI515" s="2"/>
      <c r="AAJ515" s="2"/>
      <c r="AAK515" s="2"/>
      <c r="AAL515" s="2"/>
      <c r="AAM515" s="2"/>
      <c r="AAN515" s="2"/>
      <c r="AAO515" s="2"/>
      <c r="AAP515" s="2"/>
      <c r="AAQ515" s="2"/>
      <c r="AAR515" s="2"/>
      <c r="AAS515" s="2"/>
      <c r="AAT515" s="2"/>
      <c r="AAU515" s="2"/>
      <c r="AAV515" s="2"/>
      <c r="AAW515" s="2"/>
      <c r="AAX515" s="2"/>
      <c r="AAY515" s="2"/>
      <c r="AAZ515" s="2"/>
      <c r="ABA515" s="2"/>
      <c r="ABB515" s="2"/>
      <c r="ABC515" s="2"/>
      <c r="ABD515" s="2"/>
      <c r="ABE515" s="2"/>
      <c r="ABF515" s="2"/>
      <c r="ABG515" s="2"/>
      <c r="ABH515" s="2"/>
      <c r="ABI515" s="2"/>
      <c r="ABJ515" s="2"/>
      <c r="ABK515" s="2"/>
      <c r="ABL515" s="2"/>
      <c r="ABM515" s="2"/>
      <c r="ABN515" s="2"/>
      <c r="ABO515" s="2"/>
      <c r="ABP515" s="2"/>
      <c r="ABQ515" s="2"/>
      <c r="ABR515" s="2"/>
      <c r="ABS515" s="2"/>
      <c r="ABT515" s="2"/>
      <c r="ABU515" s="2"/>
      <c r="ABV515" s="2"/>
      <c r="ABW515" s="2"/>
      <c r="ABX515" s="2"/>
      <c r="ABY515" s="2"/>
      <c r="ABZ515" s="2"/>
      <c r="ACA515" s="2"/>
      <c r="ACB515" s="2"/>
      <c r="ACC515" s="2"/>
      <c r="ACD515" s="2"/>
      <c r="ACE515" s="2"/>
      <c r="ACF515" s="2"/>
      <c r="ACG515" s="2"/>
      <c r="ACH515" s="2"/>
      <c r="ACI515" s="2"/>
      <c r="ACJ515" s="2"/>
      <c r="ACK515" s="2"/>
      <c r="ACL515" s="2"/>
      <c r="ACM515" s="2"/>
      <c r="ACN515" s="2"/>
      <c r="ACO515" s="2"/>
      <c r="ACP515" s="2"/>
      <c r="ACQ515" s="2"/>
      <c r="ACR515" s="2"/>
      <c r="ACS515" s="2"/>
      <c r="ACT515" s="2"/>
      <c r="ACU515" s="2"/>
      <c r="ACV515" s="2"/>
      <c r="ACW515" s="2"/>
      <c r="ACX515" s="2"/>
      <c r="ACY515" s="2"/>
      <c r="ACZ515" s="2"/>
      <c r="ADA515" s="2"/>
      <c r="ADB515" s="2"/>
      <c r="ADC515" s="2"/>
      <c r="ADD515" s="2"/>
      <c r="ADE515" s="2"/>
      <c r="ADF515" s="2"/>
      <c r="ADG515" s="2"/>
      <c r="ADH515" s="2"/>
      <c r="ADI515" s="2"/>
      <c r="ADJ515" s="2"/>
      <c r="ADK515" s="2"/>
      <c r="ADL515" s="2"/>
      <c r="ADM515" s="2"/>
      <c r="ADN515" s="2"/>
      <c r="ADO515" s="2"/>
      <c r="ADP515" s="2"/>
      <c r="ADQ515" s="2"/>
      <c r="ADR515" s="2"/>
      <c r="ADS515" s="2"/>
      <c r="ADT515" s="2"/>
      <c r="ADU515" s="2"/>
      <c r="ADV515" s="2"/>
      <c r="ADW515" s="2"/>
      <c r="ADX515" s="2"/>
      <c r="ADY515" s="2"/>
      <c r="ADZ515" s="2"/>
      <c r="AEA515" s="2"/>
      <c r="AEB515" s="2"/>
      <c r="AEC515" s="2"/>
      <c r="AED515" s="2"/>
      <c r="AEE515" s="2"/>
      <c r="AEF515" s="2"/>
      <c r="AEG515" s="2"/>
      <c r="AEH515" s="2"/>
      <c r="AEI515" s="2"/>
      <c r="AEJ515" s="2"/>
      <c r="AEK515" s="2"/>
      <c r="AEL515" s="2"/>
      <c r="AEM515" s="2"/>
      <c r="AEN515" s="2"/>
      <c r="AEO515" s="2"/>
      <c r="AEP515" s="2"/>
      <c r="AEQ515" s="2"/>
      <c r="AER515" s="2"/>
      <c r="AES515" s="2"/>
      <c r="AET515" s="2"/>
      <c r="AEU515" s="2"/>
      <c r="AEV515" s="2"/>
      <c r="AEW515" s="2"/>
      <c r="AEX515" s="2"/>
      <c r="AEY515" s="2"/>
      <c r="AEZ515" s="2"/>
      <c r="AFA515" s="2"/>
      <c r="AFB515" s="2"/>
      <c r="AFC515" s="2"/>
      <c r="AFD515" s="2"/>
      <c r="AFE515" s="2"/>
      <c r="AFF515" s="2"/>
      <c r="AFG515" s="2"/>
      <c r="AFH515" s="2"/>
      <c r="AFI515" s="2"/>
      <c r="AFJ515" s="2"/>
      <c r="AFK515" s="2"/>
      <c r="AFL515" s="2"/>
      <c r="AFM515" s="2"/>
      <c r="AFN515" s="2"/>
      <c r="AFO515" s="2"/>
      <c r="AFP515" s="2"/>
      <c r="AFQ515" s="2"/>
      <c r="AFR515" s="2"/>
      <c r="AFS515" s="2"/>
      <c r="AFT515" s="2"/>
      <c r="AFU515" s="2"/>
      <c r="AFV515" s="2"/>
      <c r="AFW515" s="2"/>
      <c r="AFX515" s="2"/>
      <c r="AFY515" s="2"/>
      <c r="AFZ515" s="2"/>
      <c r="AGA515" s="2"/>
      <c r="AGB515" s="2"/>
      <c r="AGC515" s="2"/>
      <c r="AGD515" s="2"/>
      <c r="AGE515" s="2"/>
      <c r="AGF515" s="2"/>
      <c r="AGG515" s="2"/>
      <c r="AGH515" s="2"/>
      <c r="AGI515" s="2"/>
      <c r="AGJ515" s="2"/>
      <c r="AGK515" s="2"/>
      <c r="AGL515" s="2"/>
      <c r="AGM515" s="2"/>
      <c r="AGN515" s="2"/>
      <c r="AGO515" s="2"/>
      <c r="AGP515" s="2"/>
      <c r="AGQ515" s="2"/>
      <c r="AGR515" s="2"/>
      <c r="AGS515" s="2"/>
      <c r="AGT515" s="2"/>
      <c r="AGU515" s="2"/>
      <c r="AGV515" s="2"/>
      <c r="AGW515" s="2"/>
      <c r="AGX515" s="2"/>
      <c r="AGY515" s="2"/>
      <c r="AGZ515" s="2"/>
      <c r="AHA515" s="2"/>
      <c r="AHB515" s="2"/>
      <c r="AHC515" s="2"/>
      <c r="AHD515" s="2"/>
      <c r="AHE515" s="2"/>
      <c r="AHF515" s="2"/>
      <c r="AHG515" s="2"/>
      <c r="AHH515" s="2"/>
      <c r="AHI515" s="2"/>
      <c r="AHJ515" s="2"/>
      <c r="AHK515" s="2"/>
      <c r="AHL515" s="2"/>
      <c r="AHM515" s="2"/>
      <c r="AHN515" s="2"/>
      <c r="AHO515" s="2"/>
      <c r="AHP515" s="2"/>
      <c r="AHQ515" s="2"/>
      <c r="AHR515" s="2"/>
      <c r="AHS515" s="2"/>
      <c r="AHT515" s="2"/>
      <c r="AHU515" s="2"/>
      <c r="AHV515" s="2"/>
      <c r="AHW515" s="2"/>
      <c r="AHX515" s="2"/>
      <c r="AHY515" s="2"/>
      <c r="AHZ515" s="2"/>
      <c r="AIA515" s="2"/>
      <c r="AIB515" s="2"/>
      <c r="AIC515" s="2"/>
      <c r="AID515" s="2"/>
      <c r="AIE515" s="2"/>
      <c r="AIF515" s="2"/>
      <c r="AIG515" s="2"/>
      <c r="AIH515" s="2"/>
      <c r="AII515" s="2"/>
      <c r="AIJ515" s="2"/>
      <c r="AIK515" s="2"/>
      <c r="AIL515" s="2"/>
      <c r="AIM515" s="2"/>
      <c r="AIN515" s="2"/>
      <c r="AIO515" s="2"/>
      <c r="AIP515" s="2"/>
      <c r="AIQ515" s="2"/>
      <c r="AIR515" s="2"/>
      <c r="AIS515" s="2"/>
      <c r="AIT515" s="2"/>
      <c r="AIU515" s="2"/>
      <c r="AIV515" s="2"/>
      <c r="AIW515" s="2"/>
      <c r="AIX515" s="2"/>
      <c r="AIY515" s="2"/>
      <c r="AIZ515" s="2"/>
      <c r="AJA515" s="2"/>
      <c r="AJB515" s="2"/>
      <c r="AJC515" s="2"/>
      <c r="AJD515" s="2"/>
      <c r="AJE515" s="2"/>
      <c r="AJF515" s="2"/>
      <c r="AJG515" s="2"/>
      <c r="AJH515" s="2"/>
      <c r="AJI515" s="2"/>
      <c r="AJJ515" s="2"/>
      <c r="AJK515" s="2"/>
      <c r="AJL515" s="2"/>
      <c r="AJM515" s="2"/>
      <c r="AJN515" s="2"/>
      <c r="AJO515" s="2"/>
      <c r="AJP515" s="2"/>
      <c r="AJQ515" s="2"/>
      <c r="AJR515" s="2"/>
      <c r="AJS515" s="2"/>
      <c r="AJT515" s="2"/>
      <c r="AJU515" s="2"/>
      <c r="AJV515" s="2"/>
      <c r="AJW515" s="2"/>
      <c r="AJX515" s="2"/>
      <c r="AJY515" s="2"/>
      <c r="AJZ515" s="2"/>
      <c r="AKA515" s="2"/>
      <c r="AKB515" s="2"/>
      <c r="AKC515" s="2"/>
      <c r="AKD515" s="2"/>
      <c r="AKE515" s="2"/>
      <c r="AKF515" s="2"/>
      <c r="AKG515" s="2"/>
      <c r="AKH515" s="2"/>
      <c r="AKI515" s="2"/>
      <c r="AKJ515" s="2"/>
      <c r="AKK515" s="2"/>
      <c r="AKL515" s="2"/>
      <c r="AKM515" s="2"/>
      <c r="AKN515" s="2"/>
      <c r="AKO515" s="2"/>
      <c r="AKP515" s="2"/>
      <c r="AKQ515" s="2"/>
      <c r="AKR515" s="2"/>
      <c r="AKS515" s="2"/>
      <c r="AKT515" s="2"/>
      <c r="AKU515" s="2"/>
      <c r="AKV515" s="2"/>
      <c r="AKW515" s="2"/>
      <c r="AKX515" s="2"/>
      <c r="AKY515" s="2"/>
      <c r="AKZ515" s="2"/>
      <c r="ALA515" s="2"/>
      <c r="ALB515" s="1"/>
      <c r="ALC515" s="1"/>
      <c r="ALD515" s="1"/>
      <c r="ALE515" s="1"/>
      <c r="ALF515" s="1"/>
      <c r="ALG515" s="1"/>
      <c r="ALH515" s="1"/>
      <c r="ALI515" s="1"/>
      <c r="ALJ515" s="1"/>
      <c r="ALK515" s="1"/>
      <c r="ALL515" s="1"/>
      <c r="ALM515" s="1"/>
      <c r="ALN515" s="1"/>
      <c r="ALO515" s="1"/>
      <c r="ALP515" s="1"/>
      <c r="ALQ515" s="1"/>
      <c r="ALR515" s="1"/>
      <c r="ALS515"/>
      <c r="ALT515"/>
      <c r="ALU515"/>
      <c r="ALV515"/>
      <c r="ALW515"/>
      <c r="ALX515"/>
      <c r="ALY515"/>
      <c r="ALZ515"/>
      <c r="AMA515"/>
      <c r="AMB515"/>
      <c r="AMC515"/>
      <c r="AMD515"/>
      <c r="AME515"/>
      <c r="AMF515"/>
      <c r="AMG515"/>
      <c r="AMH515"/>
      <c r="AMI515"/>
      <c r="AMJ515"/>
    </row>
    <row r="516" spans="1:1024" s="37" customFormat="1">
      <c r="A516" s="1"/>
      <c r="B516" s="1"/>
      <c r="C516" s="1"/>
      <c r="D516" s="1"/>
      <c r="E516" s="1"/>
      <c r="F516" s="1"/>
      <c r="G516" s="1"/>
      <c r="H516" s="1"/>
      <c r="I516" s="1"/>
      <c r="J516" s="10"/>
      <c r="K516" s="10"/>
      <c r="L516" s="10"/>
      <c r="M516" s="50"/>
      <c r="N516" s="50"/>
      <c r="O516" s="1"/>
      <c r="P516" s="1"/>
      <c r="Q516" s="51"/>
      <c r="VZ516" s="2"/>
      <c r="WA516" s="2"/>
      <c r="WB516" s="2"/>
      <c r="WC516" s="2"/>
      <c r="WD516" s="2"/>
      <c r="WE516" s="2"/>
      <c r="WF516" s="2"/>
      <c r="WG516" s="2"/>
      <c r="WH516" s="2"/>
      <c r="WI516" s="2"/>
      <c r="WJ516" s="2"/>
      <c r="WK516" s="2"/>
      <c r="WL516" s="2"/>
      <c r="WM516" s="2"/>
      <c r="WN516" s="2"/>
      <c r="WO516" s="2"/>
      <c r="WP516" s="2"/>
      <c r="WQ516" s="2"/>
      <c r="WR516" s="2"/>
      <c r="WS516" s="2"/>
      <c r="WT516" s="2"/>
      <c r="WU516" s="2"/>
      <c r="WV516" s="2"/>
      <c r="WW516" s="2"/>
      <c r="WX516" s="2"/>
      <c r="WY516" s="2"/>
      <c r="WZ516" s="2"/>
      <c r="XA516" s="2"/>
      <c r="XB516" s="2"/>
      <c r="XC516" s="2"/>
      <c r="XD516" s="2"/>
      <c r="XE516" s="2"/>
      <c r="XF516" s="2"/>
      <c r="XG516" s="2"/>
      <c r="XH516" s="2"/>
      <c r="XI516" s="2"/>
      <c r="XJ516" s="2"/>
      <c r="XK516" s="2"/>
      <c r="XL516" s="2"/>
      <c r="XM516" s="2"/>
      <c r="XN516" s="2"/>
      <c r="XO516" s="2"/>
      <c r="XP516" s="2"/>
      <c r="XQ516" s="2"/>
      <c r="XR516" s="2"/>
      <c r="XS516" s="2"/>
      <c r="XT516" s="2"/>
      <c r="XU516" s="2"/>
      <c r="XV516" s="2"/>
      <c r="XW516" s="2"/>
      <c r="XX516" s="2"/>
      <c r="XY516" s="2"/>
      <c r="XZ516" s="2"/>
      <c r="YA516" s="2"/>
      <c r="YB516" s="2"/>
      <c r="YC516" s="2"/>
      <c r="YD516" s="2"/>
      <c r="YE516" s="2"/>
      <c r="YF516" s="2"/>
      <c r="YG516" s="2"/>
      <c r="YH516" s="2"/>
      <c r="YI516" s="2"/>
      <c r="YJ516" s="2"/>
      <c r="YK516" s="2"/>
      <c r="YL516" s="2"/>
      <c r="YM516" s="2"/>
      <c r="YN516" s="2"/>
      <c r="YO516" s="2"/>
      <c r="YP516" s="2"/>
      <c r="YQ516" s="2"/>
      <c r="YR516" s="2"/>
      <c r="YS516" s="2"/>
      <c r="YT516" s="2"/>
      <c r="YU516" s="2"/>
      <c r="YV516" s="2"/>
      <c r="YW516" s="2"/>
      <c r="YX516" s="2"/>
      <c r="YY516" s="2"/>
      <c r="YZ516" s="2"/>
      <c r="ZA516" s="2"/>
      <c r="ZB516" s="2"/>
      <c r="ZC516" s="2"/>
      <c r="ZD516" s="2"/>
      <c r="ZE516" s="2"/>
      <c r="ZF516" s="2"/>
      <c r="ZG516" s="2"/>
      <c r="ZH516" s="2"/>
      <c r="ZI516" s="2"/>
      <c r="ZJ516" s="2"/>
      <c r="ZK516" s="2"/>
      <c r="ZL516" s="2"/>
      <c r="ZM516" s="2"/>
      <c r="ZN516" s="2"/>
      <c r="ZO516" s="2"/>
      <c r="ZP516" s="2"/>
      <c r="ZQ516" s="2"/>
      <c r="ZR516" s="2"/>
      <c r="ZS516" s="2"/>
      <c r="ZT516" s="2"/>
      <c r="ZU516" s="2"/>
      <c r="ZV516" s="2"/>
      <c r="ZW516" s="2"/>
      <c r="ZX516" s="2"/>
      <c r="ZY516" s="2"/>
      <c r="ZZ516" s="2"/>
      <c r="AAA516" s="2"/>
      <c r="AAB516" s="2"/>
      <c r="AAC516" s="2"/>
      <c r="AAD516" s="2"/>
      <c r="AAE516" s="2"/>
      <c r="AAF516" s="2"/>
      <c r="AAG516" s="2"/>
      <c r="AAH516" s="2"/>
      <c r="AAI516" s="2"/>
      <c r="AAJ516" s="2"/>
      <c r="AAK516" s="2"/>
      <c r="AAL516" s="2"/>
      <c r="AAM516" s="2"/>
      <c r="AAN516" s="2"/>
      <c r="AAO516" s="2"/>
      <c r="AAP516" s="2"/>
      <c r="AAQ516" s="2"/>
      <c r="AAR516" s="2"/>
      <c r="AAS516" s="2"/>
      <c r="AAT516" s="2"/>
      <c r="AAU516" s="2"/>
      <c r="AAV516" s="2"/>
      <c r="AAW516" s="2"/>
      <c r="AAX516" s="2"/>
      <c r="AAY516" s="2"/>
      <c r="AAZ516" s="2"/>
      <c r="ABA516" s="2"/>
      <c r="ABB516" s="2"/>
      <c r="ABC516" s="2"/>
      <c r="ABD516" s="2"/>
      <c r="ABE516" s="2"/>
      <c r="ABF516" s="2"/>
      <c r="ABG516" s="2"/>
      <c r="ABH516" s="2"/>
      <c r="ABI516" s="2"/>
      <c r="ABJ516" s="2"/>
      <c r="ABK516" s="2"/>
      <c r="ABL516" s="2"/>
      <c r="ABM516" s="2"/>
      <c r="ABN516" s="2"/>
      <c r="ABO516" s="2"/>
      <c r="ABP516" s="2"/>
      <c r="ABQ516" s="2"/>
      <c r="ABR516" s="2"/>
      <c r="ABS516" s="2"/>
      <c r="ABT516" s="2"/>
      <c r="ABU516" s="2"/>
      <c r="ABV516" s="2"/>
      <c r="ABW516" s="2"/>
      <c r="ABX516" s="2"/>
      <c r="ABY516" s="2"/>
      <c r="ABZ516" s="2"/>
      <c r="ACA516" s="2"/>
      <c r="ACB516" s="2"/>
      <c r="ACC516" s="2"/>
      <c r="ACD516" s="2"/>
      <c r="ACE516" s="2"/>
      <c r="ACF516" s="2"/>
      <c r="ACG516" s="2"/>
      <c r="ACH516" s="2"/>
      <c r="ACI516" s="2"/>
      <c r="ACJ516" s="2"/>
      <c r="ACK516" s="2"/>
      <c r="ACL516" s="2"/>
      <c r="ACM516" s="2"/>
      <c r="ACN516" s="2"/>
      <c r="ACO516" s="2"/>
      <c r="ACP516" s="2"/>
      <c r="ACQ516" s="2"/>
      <c r="ACR516" s="2"/>
      <c r="ACS516" s="2"/>
      <c r="ACT516" s="2"/>
      <c r="ACU516" s="2"/>
      <c r="ACV516" s="2"/>
      <c r="ACW516" s="2"/>
      <c r="ACX516" s="2"/>
      <c r="ACY516" s="2"/>
      <c r="ACZ516" s="2"/>
      <c r="ADA516" s="2"/>
      <c r="ADB516" s="2"/>
      <c r="ADC516" s="2"/>
      <c r="ADD516" s="2"/>
      <c r="ADE516" s="2"/>
      <c r="ADF516" s="2"/>
      <c r="ADG516" s="2"/>
      <c r="ADH516" s="2"/>
      <c r="ADI516" s="2"/>
      <c r="ADJ516" s="2"/>
      <c r="ADK516" s="2"/>
      <c r="ADL516" s="2"/>
      <c r="ADM516" s="2"/>
      <c r="ADN516" s="2"/>
      <c r="ADO516" s="2"/>
      <c r="ADP516" s="2"/>
      <c r="ADQ516" s="2"/>
      <c r="ADR516" s="2"/>
      <c r="ADS516" s="2"/>
      <c r="ADT516" s="2"/>
      <c r="ADU516" s="2"/>
      <c r="ADV516" s="2"/>
      <c r="ADW516" s="2"/>
      <c r="ADX516" s="2"/>
      <c r="ADY516" s="2"/>
      <c r="ADZ516" s="2"/>
      <c r="AEA516" s="2"/>
      <c r="AEB516" s="2"/>
      <c r="AEC516" s="2"/>
      <c r="AED516" s="2"/>
      <c r="AEE516" s="2"/>
      <c r="AEF516" s="2"/>
      <c r="AEG516" s="2"/>
      <c r="AEH516" s="2"/>
      <c r="AEI516" s="2"/>
      <c r="AEJ516" s="2"/>
      <c r="AEK516" s="2"/>
      <c r="AEL516" s="2"/>
      <c r="AEM516" s="2"/>
      <c r="AEN516" s="2"/>
      <c r="AEO516" s="2"/>
      <c r="AEP516" s="2"/>
      <c r="AEQ516" s="2"/>
      <c r="AER516" s="2"/>
      <c r="AES516" s="2"/>
      <c r="AET516" s="2"/>
      <c r="AEU516" s="2"/>
      <c r="AEV516" s="2"/>
      <c r="AEW516" s="2"/>
      <c r="AEX516" s="2"/>
      <c r="AEY516" s="2"/>
      <c r="AEZ516" s="2"/>
      <c r="AFA516" s="2"/>
      <c r="AFB516" s="2"/>
      <c r="AFC516" s="2"/>
      <c r="AFD516" s="2"/>
      <c r="AFE516" s="2"/>
      <c r="AFF516" s="2"/>
      <c r="AFG516" s="2"/>
      <c r="AFH516" s="2"/>
      <c r="AFI516" s="2"/>
      <c r="AFJ516" s="2"/>
      <c r="AFK516" s="2"/>
      <c r="AFL516" s="2"/>
      <c r="AFM516" s="2"/>
      <c r="AFN516" s="2"/>
      <c r="AFO516" s="2"/>
      <c r="AFP516" s="2"/>
      <c r="AFQ516" s="2"/>
      <c r="AFR516" s="2"/>
      <c r="AFS516" s="2"/>
      <c r="AFT516" s="2"/>
      <c r="AFU516" s="2"/>
      <c r="AFV516" s="2"/>
      <c r="AFW516" s="2"/>
      <c r="AFX516" s="2"/>
      <c r="AFY516" s="2"/>
      <c r="AFZ516" s="2"/>
      <c r="AGA516" s="2"/>
      <c r="AGB516" s="2"/>
      <c r="AGC516" s="2"/>
      <c r="AGD516" s="2"/>
      <c r="AGE516" s="2"/>
      <c r="AGF516" s="2"/>
      <c r="AGG516" s="2"/>
      <c r="AGH516" s="2"/>
      <c r="AGI516" s="2"/>
      <c r="AGJ516" s="2"/>
      <c r="AGK516" s="2"/>
      <c r="AGL516" s="2"/>
      <c r="AGM516" s="2"/>
      <c r="AGN516" s="2"/>
      <c r="AGO516" s="2"/>
      <c r="AGP516" s="2"/>
      <c r="AGQ516" s="2"/>
      <c r="AGR516" s="2"/>
      <c r="AGS516" s="2"/>
      <c r="AGT516" s="2"/>
      <c r="AGU516" s="2"/>
      <c r="AGV516" s="2"/>
      <c r="AGW516" s="2"/>
      <c r="AGX516" s="2"/>
      <c r="AGY516" s="2"/>
      <c r="AGZ516" s="2"/>
      <c r="AHA516" s="2"/>
      <c r="AHB516" s="2"/>
      <c r="AHC516" s="2"/>
      <c r="AHD516" s="2"/>
      <c r="AHE516" s="2"/>
      <c r="AHF516" s="2"/>
      <c r="AHG516" s="2"/>
      <c r="AHH516" s="2"/>
      <c r="AHI516" s="2"/>
      <c r="AHJ516" s="2"/>
      <c r="AHK516" s="2"/>
      <c r="AHL516" s="2"/>
      <c r="AHM516" s="2"/>
      <c r="AHN516" s="2"/>
      <c r="AHO516" s="2"/>
      <c r="AHP516" s="2"/>
      <c r="AHQ516" s="2"/>
      <c r="AHR516" s="2"/>
      <c r="AHS516" s="2"/>
      <c r="AHT516" s="2"/>
      <c r="AHU516" s="2"/>
      <c r="AHV516" s="2"/>
      <c r="AHW516" s="2"/>
      <c r="AHX516" s="2"/>
      <c r="AHY516" s="2"/>
      <c r="AHZ516" s="2"/>
      <c r="AIA516" s="2"/>
      <c r="AIB516" s="2"/>
      <c r="AIC516" s="2"/>
      <c r="AID516" s="2"/>
      <c r="AIE516" s="2"/>
      <c r="AIF516" s="2"/>
      <c r="AIG516" s="2"/>
      <c r="AIH516" s="2"/>
      <c r="AII516" s="2"/>
      <c r="AIJ516" s="2"/>
      <c r="AIK516" s="2"/>
      <c r="AIL516" s="2"/>
      <c r="AIM516" s="2"/>
      <c r="AIN516" s="2"/>
      <c r="AIO516" s="2"/>
      <c r="AIP516" s="2"/>
      <c r="AIQ516" s="2"/>
      <c r="AIR516" s="2"/>
      <c r="AIS516" s="2"/>
      <c r="AIT516" s="2"/>
      <c r="AIU516" s="2"/>
      <c r="AIV516" s="2"/>
      <c r="AIW516" s="2"/>
      <c r="AIX516" s="2"/>
      <c r="AIY516" s="2"/>
      <c r="AIZ516" s="2"/>
      <c r="AJA516" s="2"/>
      <c r="AJB516" s="2"/>
      <c r="AJC516" s="2"/>
      <c r="AJD516" s="2"/>
      <c r="AJE516" s="2"/>
      <c r="AJF516" s="2"/>
      <c r="AJG516" s="2"/>
      <c r="AJH516" s="2"/>
      <c r="AJI516" s="2"/>
      <c r="AJJ516" s="2"/>
      <c r="AJK516" s="2"/>
      <c r="AJL516" s="2"/>
      <c r="AJM516" s="2"/>
      <c r="AJN516" s="2"/>
      <c r="AJO516" s="2"/>
      <c r="AJP516" s="2"/>
      <c r="AJQ516" s="2"/>
      <c r="AJR516" s="2"/>
      <c r="AJS516" s="2"/>
      <c r="AJT516" s="2"/>
      <c r="AJU516" s="2"/>
      <c r="AJV516" s="2"/>
      <c r="AJW516" s="2"/>
      <c r="AJX516" s="2"/>
      <c r="AJY516" s="2"/>
      <c r="AJZ516" s="2"/>
      <c r="AKA516" s="2"/>
      <c r="AKB516" s="2"/>
      <c r="AKC516" s="2"/>
      <c r="AKD516" s="2"/>
      <c r="AKE516" s="2"/>
      <c r="AKF516" s="2"/>
      <c r="AKG516" s="2"/>
      <c r="AKH516" s="2"/>
      <c r="AKI516" s="2"/>
      <c r="AKJ516" s="2"/>
      <c r="AKK516" s="2"/>
      <c r="AKL516" s="2"/>
      <c r="AKM516" s="2"/>
      <c r="AKN516" s="2"/>
      <c r="AKO516" s="2"/>
      <c r="AKP516" s="2"/>
      <c r="AKQ516" s="2"/>
      <c r="AKR516" s="2"/>
      <c r="AKS516" s="2"/>
      <c r="AKT516" s="2"/>
      <c r="AKU516" s="2"/>
      <c r="AKV516" s="2"/>
      <c r="AKW516" s="2"/>
      <c r="AKX516" s="2"/>
      <c r="AKY516" s="2"/>
      <c r="AKZ516" s="2"/>
      <c r="ALA516" s="2"/>
      <c r="ALB516" s="1"/>
      <c r="ALC516" s="1"/>
      <c r="ALD516" s="1"/>
      <c r="ALE516" s="1"/>
      <c r="ALF516" s="1"/>
      <c r="ALG516" s="1"/>
      <c r="ALH516" s="1"/>
      <c r="ALI516" s="1"/>
      <c r="ALJ516" s="1"/>
      <c r="ALK516" s="1"/>
      <c r="ALL516" s="1"/>
      <c r="ALM516" s="1"/>
      <c r="ALN516" s="1"/>
      <c r="ALO516" s="1"/>
      <c r="ALP516" s="1"/>
      <c r="ALQ516" s="1"/>
      <c r="ALR516" s="1"/>
      <c r="ALS516"/>
      <c r="ALT516"/>
      <c r="ALU516"/>
      <c r="ALV516"/>
      <c r="ALW516"/>
      <c r="ALX516"/>
      <c r="ALY516"/>
      <c r="ALZ516"/>
      <c r="AMA516"/>
      <c r="AMB516"/>
      <c r="AMC516"/>
      <c r="AMD516"/>
      <c r="AME516"/>
      <c r="AMF516"/>
      <c r="AMG516"/>
      <c r="AMH516"/>
      <c r="AMI516"/>
      <c r="AMJ516"/>
    </row>
    <row r="517" spans="1:1024" s="37" customFormat="1">
      <c r="A517" s="1"/>
      <c r="B517" s="1"/>
      <c r="C517" s="1"/>
      <c r="D517" s="1"/>
      <c r="E517" s="1"/>
      <c r="F517" s="1"/>
      <c r="G517" s="1"/>
      <c r="H517" s="1"/>
      <c r="I517" s="1"/>
      <c r="J517" s="10"/>
      <c r="K517" s="10"/>
      <c r="L517" s="10"/>
      <c r="M517" s="50"/>
      <c r="N517" s="50"/>
      <c r="O517" s="1"/>
      <c r="P517" s="1"/>
      <c r="Q517" s="51"/>
      <c r="VZ517" s="2"/>
      <c r="WA517" s="2"/>
      <c r="WB517" s="2"/>
      <c r="WC517" s="2"/>
      <c r="WD517" s="2"/>
      <c r="WE517" s="2"/>
      <c r="WF517" s="2"/>
      <c r="WG517" s="2"/>
      <c r="WH517" s="2"/>
      <c r="WI517" s="2"/>
      <c r="WJ517" s="2"/>
      <c r="WK517" s="2"/>
      <c r="WL517" s="2"/>
      <c r="WM517" s="2"/>
      <c r="WN517" s="2"/>
      <c r="WO517" s="2"/>
      <c r="WP517" s="2"/>
      <c r="WQ517" s="2"/>
      <c r="WR517" s="2"/>
      <c r="WS517" s="2"/>
      <c r="WT517" s="2"/>
      <c r="WU517" s="2"/>
      <c r="WV517" s="2"/>
      <c r="WW517" s="2"/>
      <c r="WX517" s="2"/>
      <c r="WY517" s="2"/>
      <c r="WZ517" s="2"/>
      <c r="XA517" s="2"/>
      <c r="XB517" s="2"/>
      <c r="XC517" s="2"/>
      <c r="XD517" s="2"/>
      <c r="XE517" s="2"/>
      <c r="XF517" s="2"/>
      <c r="XG517" s="2"/>
      <c r="XH517" s="2"/>
      <c r="XI517" s="2"/>
      <c r="XJ517" s="2"/>
      <c r="XK517" s="2"/>
      <c r="XL517" s="2"/>
      <c r="XM517" s="2"/>
      <c r="XN517" s="2"/>
      <c r="XO517" s="2"/>
      <c r="XP517" s="2"/>
      <c r="XQ517" s="2"/>
      <c r="XR517" s="2"/>
      <c r="XS517" s="2"/>
      <c r="XT517" s="2"/>
      <c r="XU517" s="2"/>
      <c r="XV517" s="2"/>
      <c r="XW517" s="2"/>
      <c r="XX517" s="2"/>
      <c r="XY517" s="2"/>
      <c r="XZ517" s="2"/>
      <c r="YA517" s="2"/>
      <c r="YB517" s="2"/>
      <c r="YC517" s="2"/>
      <c r="YD517" s="2"/>
      <c r="YE517" s="2"/>
      <c r="YF517" s="2"/>
      <c r="YG517" s="2"/>
      <c r="YH517" s="2"/>
      <c r="YI517" s="2"/>
      <c r="YJ517" s="2"/>
      <c r="YK517" s="2"/>
      <c r="YL517" s="2"/>
      <c r="YM517" s="2"/>
      <c r="YN517" s="2"/>
      <c r="YO517" s="2"/>
      <c r="YP517" s="2"/>
      <c r="YQ517" s="2"/>
      <c r="YR517" s="2"/>
      <c r="YS517" s="2"/>
      <c r="YT517" s="2"/>
      <c r="YU517" s="2"/>
      <c r="YV517" s="2"/>
      <c r="YW517" s="2"/>
      <c r="YX517" s="2"/>
      <c r="YY517" s="2"/>
      <c r="YZ517" s="2"/>
      <c r="ZA517" s="2"/>
      <c r="ZB517" s="2"/>
      <c r="ZC517" s="2"/>
      <c r="ZD517" s="2"/>
      <c r="ZE517" s="2"/>
      <c r="ZF517" s="2"/>
      <c r="ZG517" s="2"/>
      <c r="ZH517" s="2"/>
      <c r="ZI517" s="2"/>
      <c r="ZJ517" s="2"/>
      <c r="ZK517" s="2"/>
      <c r="ZL517" s="2"/>
      <c r="ZM517" s="2"/>
      <c r="ZN517" s="2"/>
      <c r="ZO517" s="2"/>
      <c r="ZP517" s="2"/>
      <c r="ZQ517" s="2"/>
      <c r="ZR517" s="2"/>
      <c r="ZS517" s="2"/>
      <c r="ZT517" s="2"/>
      <c r="ZU517" s="2"/>
      <c r="ZV517" s="2"/>
      <c r="ZW517" s="2"/>
      <c r="ZX517" s="2"/>
      <c r="ZY517" s="2"/>
      <c r="ZZ517" s="2"/>
      <c r="AAA517" s="2"/>
      <c r="AAB517" s="2"/>
      <c r="AAC517" s="2"/>
      <c r="AAD517" s="2"/>
      <c r="AAE517" s="2"/>
      <c r="AAF517" s="2"/>
      <c r="AAG517" s="2"/>
      <c r="AAH517" s="2"/>
      <c r="AAI517" s="2"/>
      <c r="AAJ517" s="2"/>
      <c r="AAK517" s="2"/>
      <c r="AAL517" s="2"/>
      <c r="AAM517" s="2"/>
      <c r="AAN517" s="2"/>
      <c r="AAO517" s="2"/>
      <c r="AAP517" s="2"/>
      <c r="AAQ517" s="2"/>
      <c r="AAR517" s="2"/>
      <c r="AAS517" s="2"/>
      <c r="AAT517" s="2"/>
      <c r="AAU517" s="2"/>
      <c r="AAV517" s="2"/>
      <c r="AAW517" s="2"/>
      <c r="AAX517" s="2"/>
      <c r="AAY517" s="2"/>
      <c r="AAZ517" s="2"/>
      <c r="ABA517" s="2"/>
      <c r="ABB517" s="2"/>
      <c r="ABC517" s="2"/>
      <c r="ABD517" s="2"/>
      <c r="ABE517" s="2"/>
      <c r="ABF517" s="2"/>
      <c r="ABG517" s="2"/>
      <c r="ABH517" s="2"/>
      <c r="ABI517" s="2"/>
      <c r="ABJ517" s="2"/>
      <c r="ABK517" s="2"/>
      <c r="ABL517" s="2"/>
      <c r="ABM517" s="2"/>
      <c r="ABN517" s="2"/>
      <c r="ABO517" s="2"/>
      <c r="ABP517" s="2"/>
      <c r="ABQ517" s="2"/>
      <c r="ABR517" s="2"/>
      <c r="ABS517" s="2"/>
      <c r="ABT517" s="2"/>
      <c r="ABU517" s="2"/>
      <c r="ABV517" s="2"/>
      <c r="ABW517" s="2"/>
      <c r="ABX517" s="2"/>
      <c r="ABY517" s="2"/>
      <c r="ABZ517" s="2"/>
      <c r="ACA517" s="2"/>
      <c r="ACB517" s="2"/>
      <c r="ACC517" s="2"/>
      <c r="ACD517" s="2"/>
      <c r="ACE517" s="2"/>
      <c r="ACF517" s="2"/>
      <c r="ACG517" s="2"/>
      <c r="ACH517" s="2"/>
      <c r="ACI517" s="2"/>
      <c r="ACJ517" s="2"/>
      <c r="ACK517" s="2"/>
      <c r="ACL517" s="2"/>
      <c r="ACM517" s="2"/>
      <c r="ACN517" s="2"/>
      <c r="ACO517" s="2"/>
      <c r="ACP517" s="2"/>
      <c r="ACQ517" s="2"/>
      <c r="ACR517" s="2"/>
      <c r="ACS517" s="2"/>
      <c r="ACT517" s="2"/>
      <c r="ACU517" s="2"/>
      <c r="ACV517" s="2"/>
      <c r="ACW517" s="2"/>
      <c r="ACX517" s="2"/>
      <c r="ACY517" s="2"/>
      <c r="ACZ517" s="2"/>
      <c r="ADA517" s="2"/>
      <c r="ADB517" s="2"/>
      <c r="ADC517" s="2"/>
      <c r="ADD517" s="2"/>
      <c r="ADE517" s="2"/>
      <c r="ADF517" s="2"/>
      <c r="ADG517" s="2"/>
      <c r="ADH517" s="2"/>
      <c r="ADI517" s="2"/>
      <c r="ADJ517" s="2"/>
      <c r="ADK517" s="2"/>
      <c r="ADL517" s="2"/>
      <c r="ADM517" s="2"/>
      <c r="ADN517" s="2"/>
      <c r="ADO517" s="2"/>
      <c r="ADP517" s="2"/>
      <c r="ADQ517" s="2"/>
      <c r="ADR517" s="2"/>
      <c r="ADS517" s="2"/>
      <c r="ADT517" s="2"/>
      <c r="ADU517" s="2"/>
      <c r="ADV517" s="2"/>
      <c r="ADW517" s="2"/>
      <c r="ADX517" s="2"/>
      <c r="ADY517" s="2"/>
      <c r="ADZ517" s="2"/>
      <c r="AEA517" s="2"/>
      <c r="AEB517" s="2"/>
      <c r="AEC517" s="2"/>
      <c r="AED517" s="2"/>
      <c r="AEE517" s="2"/>
      <c r="AEF517" s="2"/>
      <c r="AEG517" s="2"/>
      <c r="AEH517" s="2"/>
      <c r="AEI517" s="2"/>
      <c r="AEJ517" s="2"/>
      <c r="AEK517" s="2"/>
      <c r="AEL517" s="2"/>
      <c r="AEM517" s="2"/>
      <c r="AEN517" s="2"/>
      <c r="AEO517" s="2"/>
      <c r="AEP517" s="2"/>
      <c r="AEQ517" s="2"/>
      <c r="AER517" s="2"/>
      <c r="AES517" s="2"/>
      <c r="AET517" s="2"/>
      <c r="AEU517" s="2"/>
      <c r="AEV517" s="2"/>
      <c r="AEW517" s="2"/>
      <c r="AEX517" s="2"/>
      <c r="AEY517" s="2"/>
      <c r="AEZ517" s="2"/>
      <c r="AFA517" s="2"/>
      <c r="AFB517" s="2"/>
      <c r="AFC517" s="2"/>
      <c r="AFD517" s="2"/>
      <c r="AFE517" s="2"/>
      <c r="AFF517" s="2"/>
      <c r="AFG517" s="2"/>
      <c r="AFH517" s="2"/>
      <c r="AFI517" s="2"/>
      <c r="AFJ517" s="2"/>
      <c r="AFK517" s="2"/>
      <c r="AFL517" s="2"/>
      <c r="AFM517" s="2"/>
      <c r="AFN517" s="2"/>
      <c r="AFO517" s="2"/>
      <c r="AFP517" s="2"/>
      <c r="AFQ517" s="2"/>
      <c r="AFR517" s="2"/>
      <c r="AFS517" s="2"/>
      <c r="AFT517" s="2"/>
      <c r="AFU517" s="2"/>
      <c r="AFV517" s="2"/>
      <c r="AFW517" s="2"/>
      <c r="AFX517" s="2"/>
      <c r="AFY517" s="2"/>
      <c r="AFZ517" s="2"/>
      <c r="AGA517" s="2"/>
      <c r="AGB517" s="2"/>
      <c r="AGC517" s="2"/>
      <c r="AGD517" s="2"/>
      <c r="AGE517" s="2"/>
      <c r="AGF517" s="2"/>
      <c r="AGG517" s="2"/>
      <c r="AGH517" s="2"/>
      <c r="AGI517" s="2"/>
      <c r="AGJ517" s="2"/>
      <c r="AGK517" s="2"/>
      <c r="AGL517" s="2"/>
      <c r="AGM517" s="2"/>
      <c r="AGN517" s="2"/>
      <c r="AGO517" s="2"/>
      <c r="AGP517" s="2"/>
      <c r="AGQ517" s="2"/>
      <c r="AGR517" s="2"/>
      <c r="AGS517" s="2"/>
      <c r="AGT517" s="2"/>
      <c r="AGU517" s="2"/>
      <c r="AGV517" s="2"/>
      <c r="AGW517" s="2"/>
      <c r="AGX517" s="2"/>
      <c r="AGY517" s="2"/>
      <c r="AGZ517" s="2"/>
      <c r="AHA517" s="2"/>
      <c r="AHB517" s="2"/>
      <c r="AHC517" s="2"/>
      <c r="AHD517" s="2"/>
      <c r="AHE517" s="2"/>
      <c r="AHF517" s="2"/>
      <c r="AHG517" s="2"/>
      <c r="AHH517" s="2"/>
      <c r="AHI517" s="2"/>
      <c r="AHJ517" s="2"/>
      <c r="AHK517" s="2"/>
      <c r="AHL517" s="2"/>
      <c r="AHM517" s="2"/>
      <c r="AHN517" s="2"/>
      <c r="AHO517" s="2"/>
      <c r="AHP517" s="2"/>
      <c r="AHQ517" s="2"/>
      <c r="AHR517" s="2"/>
      <c r="AHS517" s="2"/>
      <c r="AHT517" s="2"/>
      <c r="AHU517" s="2"/>
      <c r="AHV517" s="2"/>
      <c r="AHW517" s="2"/>
      <c r="AHX517" s="2"/>
      <c r="AHY517" s="2"/>
      <c r="AHZ517" s="2"/>
      <c r="AIA517" s="2"/>
      <c r="AIB517" s="2"/>
      <c r="AIC517" s="2"/>
      <c r="AID517" s="2"/>
      <c r="AIE517" s="2"/>
      <c r="AIF517" s="2"/>
      <c r="AIG517" s="2"/>
      <c r="AIH517" s="2"/>
      <c r="AII517" s="2"/>
      <c r="AIJ517" s="2"/>
      <c r="AIK517" s="2"/>
      <c r="AIL517" s="2"/>
      <c r="AIM517" s="2"/>
      <c r="AIN517" s="2"/>
      <c r="AIO517" s="2"/>
      <c r="AIP517" s="2"/>
      <c r="AIQ517" s="2"/>
      <c r="AIR517" s="2"/>
      <c r="AIS517" s="2"/>
      <c r="AIT517" s="2"/>
      <c r="AIU517" s="2"/>
      <c r="AIV517" s="2"/>
      <c r="AIW517" s="2"/>
      <c r="AIX517" s="2"/>
      <c r="AIY517" s="2"/>
      <c r="AIZ517" s="2"/>
      <c r="AJA517" s="2"/>
      <c r="AJB517" s="2"/>
      <c r="AJC517" s="2"/>
      <c r="AJD517" s="2"/>
      <c r="AJE517" s="2"/>
      <c r="AJF517" s="2"/>
      <c r="AJG517" s="2"/>
      <c r="AJH517" s="2"/>
      <c r="AJI517" s="2"/>
      <c r="AJJ517" s="2"/>
      <c r="AJK517" s="2"/>
      <c r="AJL517" s="2"/>
      <c r="AJM517" s="2"/>
      <c r="AJN517" s="2"/>
      <c r="AJO517" s="2"/>
      <c r="AJP517" s="2"/>
      <c r="AJQ517" s="2"/>
      <c r="AJR517" s="2"/>
      <c r="AJS517" s="2"/>
      <c r="AJT517" s="2"/>
      <c r="AJU517" s="2"/>
      <c r="AJV517" s="2"/>
      <c r="AJW517" s="2"/>
      <c r="AJX517" s="2"/>
      <c r="AJY517" s="2"/>
      <c r="AJZ517" s="2"/>
      <c r="AKA517" s="2"/>
      <c r="AKB517" s="2"/>
      <c r="AKC517" s="2"/>
      <c r="AKD517" s="2"/>
      <c r="AKE517" s="2"/>
      <c r="AKF517" s="2"/>
      <c r="AKG517" s="2"/>
      <c r="AKH517" s="2"/>
      <c r="AKI517" s="2"/>
      <c r="AKJ517" s="2"/>
      <c r="AKK517" s="2"/>
      <c r="AKL517" s="2"/>
      <c r="AKM517" s="2"/>
      <c r="AKN517" s="2"/>
      <c r="AKO517" s="2"/>
      <c r="AKP517" s="2"/>
      <c r="AKQ517" s="2"/>
      <c r="AKR517" s="2"/>
      <c r="AKS517" s="2"/>
      <c r="AKT517" s="2"/>
      <c r="AKU517" s="2"/>
      <c r="AKV517" s="2"/>
      <c r="AKW517" s="2"/>
      <c r="AKX517" s="2"/>
      <c r="AKY517" s="2"/>
      <c r="AKZ517" s="2"/>
      <c r="ALA517" s="2"/>
      <c r="ALB517" s="1"/>
      <c r="ALC517" s="1"/>
      <c r="ALD517" s="1"/>
      <c r="ALE517" s="1"/>
      <c r="ALF517" s="1"/>
      <c r="ALG517" s="1"/>
      <c r="ALH517" s="1"/>
      <c r="ALI517" s="1"/>
      <c r="ALJ517" s="1"/>
      <c r="ALK517" s="1"/>
      <c r="ALL517" s="1"/>
      <c r="ALM517" s="1"/>
      <c r="ALN517" s="1"/>
      <c r="ALO517" s="1"/>
      <c r="ALP517" s="1"/>
      <c r="ALQ517" s="1"/>
      <c r="ALR517" s="1"/>
      <c r="ALS517"/>
      <c r="ALT517"/>
      <c r="ALU517"/>
      <c r="ALV517"/>
      <c r="ALW517"/>
      <c r="ALX517"/>
      <c r="ALY517"/>
      <c r="ALZ517"/>
      <c r="AMA517"/>
      <c r="AMB517"/>
      <c r="AMC517"/>
      <c r="AMD517"/>
      <c r="AME517"/>
      <c r="AMF517"/>
      <c r="AMG517"/>
      <c r="AMH517"/>
      <c r="AMI517"/>
      <c r="AMJ517"/>
    </row>
    <row r="518" spans="1:1024" s="37" customFormat="1">
      <c r="A518" s="1"/>
      <c r="B518" s="1"/>
      <c r="C518" s="1"/>
      <c r="D518" s="1"/>
      <c r="E518" s="1"/>
      <c r="F518" s="1"/>
      <c r="G518" s="1"/>
      <c r="H518" s="1"/>
      <c r="I518" s="1"/>
      <c r="J518" s="10"/>
      <c r="K518" s="10"/>
      <c r="L518" s="10"/>
      <c r="M518" s="50"/>
      <c r="N518" s="50"/>
      <c r="O518" s="1"/>
      <c r="P518" s="1"/>
      <c r="Q518" s="51"/>
      <c r="VZ518" s="2"/>
      <c r="WA518" s="2"/>
      <c r="WB518" s="2"/>
      <c r="WC518" s="2"/>
      <c r="WD518" s="2"/>
      <c r="WE518" s="2"/>
      <c r="WF518" s="2"/>
      <c r="WG518" s="2"/>
      <c r="WH518" s="2"/>
      <c r="WI518" s="2"/>
      <c r="WJ518" s="2"/>
      <c r="WK518" s="2"/>
      <c r="WL518" s="2"/>
      <c r="WM518" s="2"/>
      <c r="WN518" s="2"/>
      <c r="WO518" s="2"/>
      <c r="WP518" s="2"/>
      <c r="WQ518" s="2"/>
      <c r="WR518" s="2"/>
      <c r="WS518" s="2"/>
      <c r="WT518" s="2"/>
      <c r="WU518" s="2"/>
      <c r="WV518" s="2"/>
      <c r="WW518" s="2"/>
      <c r="WX518" s="2"/>
      <c r="WY518" s="2"/>
      <c r="WZ518" s="2"/>
      <c r="XA518" s="2"/>
      <c r="XB518" s="2"/>
      <c r="XC518" s="2"/>
      <c r="XD518" s="2"/>
      <c r="XE518" s="2"/>
      <c r="XF518" s="2"/>
      <c r="XG518" s="2"/>
      <c r="XH518" s="2"/>
      <c r="XI518" s="2"/>
      <c r="XJ518" s="2"/>
      <c r="XK518" s="2"/>
      <c r="XL518" s="2"/>
      <c r="XM518" s="2"/>
      <c r="XN518" s="2"/>
      <c r="XO518" s="2"/>
      <c r="XP518" s="2"/>
      <c r="XQ518" s="2"/>
      <c r="XR518" s="2"/>
      <c r="XS518" s="2"/>
      <c r="XT518" s="2"/>
      <c r="XU518" s="2"/>
      <c r="XV518" s="2"/>
      <c r="XW518" s="2"/>
      <c r="XX518" s="2"/>
      <c r="XY518" s="2"/>
      <c r="XZ518" s="2"/>
      <c r="YA518" s="2"/>
      <c r="YB518" s="2"/>
      <c r="YC518" s="2"/>
      <c r="YD518" s="2"/>
      <c r="YE518" s="2"/>
      <c r="YF518" s="2"/>
      <c r="YG518" s="2"/>
      <c r="YH518" s="2"/>
      <c r="YI518" s="2"/>
      <c r="YJ518" s="2"/>
      <c r="YK518" s="2"/>
      <c r="YL518" s="2"/>
      <c r="YM518" s="2"/>
      <c r="YN518" s="2"/>
      <c r="YO518" s="2"/>
      <c r="YP518" s="2"/>
      <c r="YQ518" s="2"/>
      <c r="YR518" s="2"/>
      <c r="YS518" s="2"/>
      <c r="YT518" s="2"/>
      <c r="YU518" s="2"/>
      <c r="YV518" s="2"/>
      <c r="YW518" s="2"/>
      <c r="YX518" s="2"/>
      <c r="YY518" s="2"/>
      <c r="YZ518" s="2"/>
      <c r="ZA518" s="2"/>
      <c r="ZB518" s="2"/>
      <c r="ZC518" s="2"/>
      <c r="ZD518" s="2"/>
      <c r="ZE518" s="2"/>
      <c r="ZF518" s="2"/>
      <c r="ZG518" s="2"/>
      <c r="ZH518" s="2"/>
      <c r="ZI518" s="2"/>
      <c r="ZJ518" s="2"/>
      <c r="ZK518" s="2"/>
      <c r="ZL518" s="2"/>
      <c r="ZM518" s="2"/>
      <c r="ZN518" s="2"/>
      <c r="ZO518" s="2"/>
      <c r="ZP518" s="2"/>
      <c r="ZQ518" s="2"/>
      <c r="ZR518" s="2"/>
      <c r="ZS518" s="2"/>
      <c r="ZT518" s="2"/>
      <c r="ZU518" s="2"/>
      <c r="ZV518" s="2"/>
      <c r="ZW518" s="2"/>
      <c r="ZX518" s="2"/>
      <c r="ZY518" s="2"/>
      <c r="ZZ518" s="2"/>
      <c r="AAA518" s="2"/>
      <c r="AAB518" s="2"/>
      <c r="AAC518" s="2"/>
      <c r="AAD518" s="2"/>
      <c r="AAE518" s="2"/>
      <c r="AAF518" s="2"/>
      <c r="AAG518" s="2"/>
      <c r="AAH518" s="2"/>
      <c r="AAI518" s="2"/>
      <c r="AAJ518" s="2"/>
      <c r="AAK518" s="2"/>
      <c r="AAL518" s="2"/>
      <c r="AAM518" s="2"/>
      <c r="AAN518" s="2"/>
      <c r="AAO518" s="2"/>
      <c r="AAP518" s="2"/>
      <c r="AAQ518" s="2"/>
      <c r="AAR518" s="2"/>
      <c r="AAS518" s="2"/>
      <c r="AAT518" s="2"/>
      <c r="AAU518" s="2"/>
      <c r="AAV518" s="2"/>
      <c r="AAW518" s="2"/>
      <c r="AAX518" s="2"/>
      <c r="AAY518" s="2"/>
      <c r="AAZ518" s="2"/>
      <c r="ABA518" s="2"/>
      <c r="ABB518" s="2"/>
      <c r="ABC518" s="2"/>
      <c r="ABD518" s="2"/>
      <c r="ABE518" s="2"/>
      <c r="ABF518" s="2"/>
      <c r="ABG518" s="2"/>
      <c r="ABH518" s="2"/>
      <c r="ABI518" s="2"/>
      <c r="ABJ518" s="2"/>
      <c r="ABK518" s="2"/>
      <c r="ABL518" s="2"/>
      <c r="ABM518" s="2"/>
      <c r="ABN518" s="2"/>
      <c r="ABO518" s="2"/>
      <c r="ABP518" s="2"/>
      <c r="ABQ518" s="2"/>
      <c r="ABR518" s="2"/>
      <c r="ABS518" s="2"/>
      <c r="ABT518" s="2"/>
      <c r="ABU518" s="2"/>
      <c r="ABV518" s="2"/>
      <c r="ABW518" s="2"/>
      <c r="ABX518" s="2"/>
      <c r="ABY518" s="2"/>
      <c r="ABZ518" s="2"/>
      <c r="ACA518" s="2"/>
      <c r="ACB518" s="2"/>
      <c r="ACC518" s="2"/>
      <c r="ACD518" s="2"/>
      <c r="ACE518" s="2"/>
      <c r="ACF518" s="2"/>
      <c r="ACG518" s="2"/>
      <c r="ACH518" s="2"/>
      <c r="ACI518" s="2"/>
      <c r="ACJ518" s="2"/>
      <c r="ACK518" s="2"/>
      <c r="ACL518" s="2"/>
      <c r="ACM518" s="2"/>
      <c r="ACN518" s="2"/>
      <c r="ACO518" s="2"/>
      <c r="ACP518" s="2"/>
      <c r="ACQ518" s="2"/>
      <c r="ACR518" s="2"/>
      <c r="ACS518" s="2"/>
      <c r="ACT518" s="2"/>
      <c r="ACU518" s="2"/>
      <c r="ACV518" s="2"/>
      <c r="ACW518" s="2"/>
      <c r="ACX518" s="2"/>
      <c r="ACY518" s="2"/>
      <c r="ACZ518" s="2"/>
      <c r="ADA518" s="2"/>
      <c r="ADB518" s="2"/>
      <c r="ADC518" s="2"/>
      <c r="ADD518" s="2"/>
      <c r="ADE518" s="2"/>
      <c r="ADF518" s="2"/>
      <c r="ADG518" s="2"/>
      <c r="ADH518" s="2"/>
      <c r="ADI518" s="2"/>
      <c r="ADJ518" s="2"/>
      <c r="ADK518" s="2"/>
      <c r="ADL518" s="2"/>
      <c r="ADM518" s="2"/>
      <c r="ADN518" s="2"/>
      <c r="ADO518" s="2"/>
      <c r="ADP518" s="2"/>
      <c r="ADQ518" s="2"/>
      <c r="ADR518" s="2"/>
      <c r="ADS518" s="2"/>
      <c r="ADT518" s="2"/>
      <c r="ADU518" s="2"/>
      <c r="ADV518" s="2"/>
      <c r="ADW518" s="2"/>
      <c r="ADX518" s="2"/>
      <c r="ADY518" s="2"/>
      <c r="ADZ518" s="2"/>
      <c r="AEA518" s="2"/>
      <c r="AEB518" s="2"/>
      <c r="AEC518" s="2"/>
      <c r="AED518" s="2"/>
      <c r="AEE518" s="2"/>
      <c r="AEF518" s="2"/>
      <c r="AEG518" s="2"/>
      <c r="AEH518" s="2"/>
      <c r="AEI518" s="2"/>
      <c r="AEJ518" s="2"/>
      <c r="AEK518" s="2"/>
      <c r="AEL518" s="2"/>
      <c r="AEM518" s="2"/>
      <c r="AEN518" s="2"/>
      <c r="AEO518" s="2"/>
      <c r="AEP518" s="2"/>
      <c r="AEQ518" s="2"/>
      <c r="AER518" s="2"/>
      <c r="AES518" s="2"/>
      <c r="AET518" s="2"/>
      <c r="AEU518" s="2"/>
      <c r="AEV518" s="2"/>
      <c r="AEW518" s="2"/>
      <c r="AEX518" s="2"/>
      <c r="AEY518" s="2"/>
      <c r="AEZ518" s="2"/>
      <c r="AFA518" s="2"/>
      <c r="AFB518" s="2"/>
      <c r="AFC518" s="2"/>
      <c r="AFD518" s="2"/>
      <c r="AFE518" s="2"/>
      <c r="AFF518" s="2"/>
      <c r="AFG518" s="2"/>
      <c r="AFH518" s="2"/>
      <c r="AFI518" s="2"/>
      <c r="AFJ518" s="2"/>
      <c r="AFK518" s="2"/>
      <c r="AFL518" s="2"/>
      <c r="AFM518" s="2"/>
      <c r="AFN518" s="2"/>
      <c r="AFO518" s="2"/>
      <c r="AFP518" s="2"/>
      <c r="AFQ518" s="2"/>
      <c r="AFR518" s="2"/>
      <c r="AFS518" s="2"/>
      <c r="AFT518" s="2"/>
      <c r="AFU518" s="2"/>
      <c r="AFV518" s="2"/>
      <c r="AFW518" s="2"/>
      <c r="AFX518" s="2"/>
      <c r="AFY518" s="2"/>
      <c r="AFZ518" s="2"/>
      <c r="AGA518" s="2"/>
      <c r="AGB518" s="2"/>
      <c r="AGC518" s="2"/>
      <c r="AGD518" s="2"/>
      <c r="AGE518" s="2"/>
      <c r="AGF518" s="2"/>
      <c r="AGG518" s="2"/>
      <c r="AGH518" s="2"/>
      <c r="AGI518" s="2"/>
      <c r="AGJ518" s="2"/>
      <c r="AGK518" s="2"/>
      <c r="AGL518" s="2"/>
      <c r="AGM518" s="2"/>
      <c r="AGN518" s="2"/>
      <c r="AGO518" s="2"/>
      <c r="AGP518" s="2"/>
      <c r="AGQ518" s="2"/>
      <c r="AGR518" s="2"/>
      <c r="AGS518" s="2"/>
      <c r="AGT518" s="2"/>
      <c r="AGU518" s="2"/>
      <c r="AGV518" s="2"/>
      <c r="AGW518" s="2"/>
      <c r="AGX518" s="2"/>
      <c r="AGY518" s="2"/>
      <c r="AGZ518" s="2"/>
      <c r="AHA518" s="2"/>
      <c r="AHB518" s="2"/>
      <c r="AHC518" s="2"/>
      <c r="AHD518" s="2"/>
      <c r="AHE518" s="2"/>
      <c r="AHF518" s="2"/>
      <c r="AHG518" s="2"/>
      <c r="AHH518" s="2"/>
      <c r="AHI518" s="2"/>
      <c r="AHJ518" s="2"/>
      <c r="AHK518" s="2"/>
      <c r="AHL518" s="2"/>
      <c r="AHM518" s="2"/>
      <c r="AHN518" s="2"/>
      <c r="AHO518" s="2"/>
      <c r="AHP518" s="2"/>
      <c r="AHQ518" s="2"/>
      <c r="AHR518" s="2"/>
      <c r="AHS518" s="2"/>
      <c r="AHT518" s="2"/>
      <c r="AHU518" s="2"/>
      <c r="AHV518" s="2"/>
      <c r="AHW518" s="2"/>
      <c r="AHX518" s="2"/>
      <c r="AHY518" s="2"/>
      <c r="AHZ518" s="2"/>
      <c r="AIA518" s="2"/>
      <c r="AIB518" s="2"/>
      <c r="AIC518" s="2"/>
      <c r="AID518" s="2"/>
      <c r="AIE518" s="2"/>
      <c r="AIF518" s="2"/>
      <c r="AIG518" s="2"/>
      <c r="AIH518" s="2"/>
      <c r="AII518" s="2"/>
      <c r="AIJ518" s="2"/>
      <c r="AIK518" s="2"/>
      <c r="AIL518" s="2"/>
      <c r="AIM518" s="2"/>
      <c r="AIN518" s="2"/>
      <c r="AIO518" s="2"/>
      <c r="AIP518" s="2"/>
      <c r="AIQ518" s="2"/>
      <c r="AIR518" s="2"/>
      <c r="AIS518" s="2"/>
      <c r="AIT518" s="2"/>
      <c r="AIU518" s="2"/>
      <c r="AIV518" s="2"/>
      <c r="AIW518" s="2"/>
      <c r="AIX518" s="2"/>
      <c r="AIY518" s="2"/>
      <c r="AIZ518" s="2"/>
      <c r="AJA518" s="2"/>
      <c r="AJB518" s="2"/>
      <c r="AJC518" s="2"/>
      <c r="AJD518" s="2"/>
      <c r="AJE518" s="2"/>
      <c r="AJF518" s="2"/>
      <c r="AJG518" s="2"/>
      <c r="AJH518" s="2"/>
      <c r="AJI518" s="2"/>
      <c r="AJJ518" s="2"/>
      <c r="AJK518" s="2"/>
      <c r="AJL518" s="2"/>
      <c r="AJM518" s="2"/>
      <c r="AJN518" s="2"/>
      <c r="AJO518" s="2"/>
      <c r="AJP518" s="2"/>
      <c r="AJQ518" s="2"/>
      <c r="AJR518" s="2"/>
      <c r="AJS518" s="2"/>
      <c r="AJT518" s="2"/>
      <c r="AJU518" s="2"/>
      <c r="AJV518" s="2"/>
      <c r="AJW518" s="2"/>
      <c r="AJX518" s="2"/>
      <c r="AJY518" s="2"/>
      <c r="AJZ518" s="2"/>
      <c r="AKA518" s="2"/>
      <c r="AKB518" s="2"/>
      <c r="AKC518" s="2"/>
      <c r="AKD518" s="2"/>
      <c r="AKE518" s="2"/>
      <c r="AKF518" s="2"/>
      <c r="AKG518" s="2"/>
      <c r="AKH518" s="2"/>
      <c r="AKI518" s="2"/>
      <c r="AKJ518" s="2"/>
      <c r="AKK518" s="2"/>
      <c r="AKL518" s="2"/>
      <c r="AKM518" s="2"/>
      <c r="AKN518" s="2"/>
      <c r="AKO518" s="2"/>
      <c r="AKP518" s="2"/>
      <c r="AKQ518" s="2"/>
      <c r="AKR518" s="2"/>
      <c r="AKS518" s="2"/>
      <c r="AKT518" s="2"/>
      <c r="AKU518" s="2"/>
      <c r="AKV518" s="2"/>
      <c r="AKW518" s="2"/>
      <c r="AKX518" s="2"/>
      <c r="AKY518" s="2"/>
      <c r="AKZ518" s="2"/>
      <c r="ALA518" s="2"/>
      <c r="ALB518" s="1"/>
      <c r="ALC518" s="1"/>
      <c r="ALD518" s="1"/>
      <c r="ALE518" s="1"/>
      <c r="ALF518" s="1"/>
      <c r="ALG518" s="1"/>
      <c r="ALH518" s="1"/>
      <c r="ALI518" s="1"/>
      <c r="ALJ518" s="1"/>
      <c r="ALK518" s="1"/>
      <c r="ALL518" s="1"/>
      <c r="ALM518" s="1"/>
      <c r="ALN518" s="1"/>
      <c r="ALO518" s="1"/>
      <c r="ALP518" s="1"/>
      <c r="ALQ518" s="1"/>
      <c r="ALR518" s="1"/>
      <c r="ALS518"/>
      <c r="ALT518"/>
      <c r="ALU518"/>
      <c r="ALV518"/>
      <c r="ALW518"/>
      <c r="ALX518"/>
      <c r="ALY518"/>
      <c r="ALZ518"/>
      <c r="AMA518"/>
      <c r="AMB518"/>
      <c r="AMC518"/>
      <c r="AMD518"/>
      <c r="AME518"/>
      <c r="AMF518"/>
      <c r="AMG518"/>
      <c r="AMH518"/>
      <c r="AMI518"/>
      <c r="AMJ518"/>
    </row>
    <row r="519" spans="1:1024" s="37" customFormat="1">
      <c r="A519" s="1"/>
      <c r="B519" s="1"/>
      <c r="C519" s="1"/>
      <c r="D519" s="1"/>
      <c r="E519" s="1"/>
      <c r="F519" s="1"/>
      <c r="G519" s="1"/>
      <c r="H519" s="1"/>
      <c r="I519" s="1"/>
      <c r="J519" s="10"/>
      <c r="K519" s="10"/>
      <c r="L519" s="10"/>
      <c r="M519" s="50"/>
      <c r="N519" s="50"/>
      <c r="O519" s="1"/>
      <c r="P519" s="1"/>
      <c r="Q519" s="51"/>
      <c r="VZ519" s="2"/>
      <c r="WA519" s="2"/>
      <c r="WB519" s="2"/>
      <c r="WC519" s="2"/>
      <c r="WD519" s="2"/>
      <c r="WE519" s="2"/>
      <c r="WF519" s="2"/>
      <c r="WG519" s="2"/>
      <c r="WH519" s="2"/>
      <c r="WI519" s="2"/>
      <c r="WJ519" s="2"/>
      <c r="WK519" s="2"/>
      <c r="WL519" s="2"/>
      <c r="WM519" s="2"/>
      <c r="WN519" s="2"/>
      <c r="WO519" s="2"/>
      <c r="WP519" s="2"/>
      <c r="WQ519" s="2"/>
      <c r="WR519" s="2"/>
      <c r="WS519" s="2"/>
      <c r="WT519" s="2"/>
      <c r="WU519" s="2"/>
      <c r="WV519" s="2"/>
      <c r="WW519" s="2"/>
      <c r="WX519" s="2"/>
      <c r="WY519" s="2"/>
      <c r="WZ519" s="2"/>
      <c r="XA519" s="2"/>
      <c r="XB519" s="2"/>
      <c r="XC519" s="2"/>
      <c r="XD519" s="2"/>
      <c r="XE519" s="2"/>
      <c r="XF519" s="2"/>
      <c r="XG519" s="2"/>
      <c r="XH519" s="2"/>
      <c r="XI519" s="2"/>
      <c r="XJ519" s="2"/>
      <c r="XK519" s="2"/>
      <c r="XL519" s="2"/>
      <c r="XM519" s="2"/>
      <c r="XN519" s="2"/>
      <c r="XO519" s="2"/>
      <c r="XP519" s="2"/>
      <c r="XQ519" s="2"/>
      <c r="XR519" s="2"/>
      <c r="XS519" s="2"/>
      <c r="XT519" s="2"/>
      <c r="XU519" s="2"/>
      <c r="XV519" s="2"/>
      <c r="XW519" s="2"/>
      <c r="XX519" s="2"/>
      <c r="XY519" s="2"/>
      <c r="XZ519" s="2"/>
      <c r="YA519" s="2"/>
      <c r="YB519" s="2"/>
      <c r="YC519" s="2"/>
      <c r="YD519" s="2"/>
      <c r="YE519" s="2"/>
      <c r="YF519" s="2"/>
      <c r="YG519" s="2"/>
      <c r="YH519" s="2"/>
      <c r="YI519" s="2"/>
      <c r="YJ519" s="2"/>
      <c r="YK519" s="2"/>
      <c r="YL519" s="2"/>
      <c r="YM519" s="2"/>
      <c r="YN519" s="2"/>
      <c r="YO519" s="2"/>
      <c r="YP519" s="2"/>
      <c r="YQ519" s="2"/>
      <c r="YR519" s="2"/>
      <c r="YS519" s="2"/>
      <c r="YT519" s="2"/>
      <c r="YU519" s="2"/>
      <c r="YV519" s="2"/>
      <c r="YW519" s="2"/>
      <c r="YX519" s="2"/>
      <c r="YY519" s="2"/>
      <c r="YZ519" s="2"/>
      <c r="ZA519" s="2"/>
      <c r="ZB519" s="2"/>
      <c r="ZC519" s="2"/>
      <c r="ZD519" s="2"/>
      <c r="ZE519" s="2"/>
      <c r="ZF519" s="2"/>
      <c r="ZG519" s="2"/>
      <c r="ZH519" s="2"/>
      <c r="ZI519" s="2"/>
      <c r="ZJ519" s="2"/>
      <c r="ZK519" s="2"/>
      <c r="ZL519" s="2"/>
      <c r="ZM519" s="2"/>
      <c r="ZN519" s="2"/>
      <c r="ZO519" s="2"/>
      <c r="ZP519" s="2"/>
      <c r="ZQ519" s="2"/>
      <c r="ZR519" s="2"/>
      <c r="ZS519" s="2"/>
      <c r="ZT519" s="2"/>
      <c r="ZU519" s="2"/>
      <c r="ZV519" s="2"/>
      <c r="ZW519" s="2"/>
      <c r="ZX519" s="2"/>
      <c r="ZY519" s="2"/>
      <c r="ZZ519" s="2"/>
      <c r="AAA519" s="2"/>
      <c r="AAB519" s="2"/>
      <c r="AAC519" s="2"/>
      <c r="AAD519" s="2"/>
      <c r="AAE519" s="2"/>
      <c r="AAF519" s="2"/>
      <c r="AAG519" s="2"/>
      <c r="AAH519" s="2"/>
      <c r="AAI519" s="2"/>
      <c r="AAJ519" s="2"/>
      <c r="AAK519" s="2"/>
      <c r="AAL519" s="2"/>
      <c r="AAM519" s="2"/>
      <c r="AAN519" s="2"/>
      <c r="AAO519" s="2"/>
      <c r="AAP519" s="2"/>
      <c r="AAQ519" s="2"/>
      <c r="AAR519" s="2"/>
      <c r="AAS519" s="2"/>
      <c r="AAT519" s="2"/>
      <c r="AAU519" s="2"/>
      <c r="AAV519" s="2"/>
      <c r="AAW519" s="2"/>
      <c r="AAX519" s="2"/>
      <c r="AAY519" s="2"/>
      <c r="AAZ519" s="2"/>
      <c r="ABA519" s="2"/>
      <c r="ABB519" s="2"/>
      <c r="ABC519" s="2"/>
      <c r="ABD519" s="2"/>
      <c r="ABE519" s="2"/>
      <c r="ABF519" s="2"/>
      <c r="ABG519" s="2"/>
      <c r="ABH519" s="2"/>
      <c r="ABI519" s="2"/>
      <c r="ABJ519" s="2"/>
      <c r="ABK519" s="2"/>
      <c r="ABL519" s="2"/>
      <c r="ABM519" s="2"/>
      <c r="ABN519" s="2"/>
      <c r="ABO519" s="2"/>
      <c r="ABP519" s="2"/>
      <c r="ABQ519" s="2"/>
      <c r="ABR519" s="2"/>
      <c r="ABS519" s="2"/>
      <c r="ABT519" s="2"/>
      <c r="ABU519" s="2"/>
      <c r="ABV519" s="2"/>
      <c r="ABW519" s="2"/>
      <c r="ABX519" s="2"/>
      <c r="ABY519" s="2"/>
      <c r="ABZ519" s="2"/>
      <c r="ACA519" s="2"/>
      <c r="ACB519" s="2"/>
      <c r="ACC519" s="2"/>
      <c r="ACD519" s="2"/>
      <c r="ACE519" s="2"/>
      <c r="ACF519" s="2"/>
      <c r="ACG519" s="2"/>
      <c r="ACH519" s="2"/>
      <c r="ACI519" s="2"/>
      <c r="ACJ519" s="2"/>
      <c r="ACK519" s="2"/>
      <c r="ACL519" s="2"/>
      <c r="ACM519" s="2"/>
      <c r="ACN519" s="2"/>
      <c r="ACO519" s="2"/>
      <c r="ACP519" s="2"/>
      <c r="ACQ519" s="2"/>
      <c r="ACR519" s="2"/>
      <c r="ACS519" s="2"/>
      <c r="ACT519" s="2"/>
      <c r="ACU519" s="2"/>
      <c r="ACV519" s="2"/>
      <c r="ACW519" s="2"/>
      <c r="ACX519" s="2"/>
      <c r="ACY519" s="2"/>
      <c r="ACZ519" s="2"/>
      <c r="ADA519" s="2"/>
      <c r="ADB519" s="2"/>
      <c r="ADC519" s="2"/>
      <c r="ADD519" s="2"/>
      <c r="ADE519" s="2"/>
      <c r="ADF519" s="2"/>
      <c r="ADG519" s="2"/>
      <c r="ADH519" s="2"/>
      <c r="ADI519" s="2"/>
      <c r="ADJ519" s="2"/>
      <c r="ADK519" s="2"/>
      <c r="ADL519" s="2"/>
      <c r="ADM519" s="2"/>
      <c r="ADN519" s="2"/>
      <c r="ADO519" s="2"/>
      <c r="ADP519" s="2"/>
      <c r="ADQ519" s="2"/>
      <c r="ADR519" s="2"/>
      <c r="ADS519" s="2"/>
      <c r="ADT519" s="2"/>
      <c r="ADU519" s="2"/>
      <c r="ADV519" s="2"/>
      <c r="ADW519" s="2"/>
      <c r="ADX519" s="2"/>
      <c r="ADY519" s="2"/>
      <c r="ADZ519" s="2"/>
      <c r="AEA519" s="2"/>
      <c r="AEB519" s="2"/>
      <c r="AEC519" s="2"/>
      <c r="AED519" s="2"/>
      <c r="AEE519" s="2"/>
      <c r="AEF519" s="2"/>
      <c r="AEG519" s="2"/>
      <c r="AEH519" s="2"/>
      <c r="AEI519" s="2"/>
      <c r="AEJ519" s="2"/>
      <c r="AEK519" s="2"/>
      <c r="AEL519" s="2"/>
      <c r="AEM519" s="2"/>
      <c r="AEN519" s="2"/>
      <c r="AEO519" s="2"/>
      <c r="AEP519" s="2"/>
      <c r="AEQ519" s="2"/>
      <c r="AER519" s="2"/>
      <c r="AES519" s="2"/>
      <c r="AET519" s="2"/>
      <c r="AEU519" s="2"/>
      <c r="AEV519" s="2"/>
      <c r="AEW519" s="2"/>
      <c r="AEX519" s="2"/>
      <c r="AEY519" s="2"/>
      <c r="AEZ519" s="2"/>
      <c r="AFA519" s="2"/>
      <c r="AFB519" s="2"/>
      <c r="AFC519" s="2"/>
      <c r="AFD519" s="2"/>
      <c r="AFE519" s="2"/>
      <c r="AFF519" s="2"/>
      <c r="AFG519" s="2"/>
      <c r="AFH519" s="2"/>
      <c r="AFI519" s="2"/>
      <c r="AFJ519" s="2"/>
      <c r="AFK519" s="2"/>
      <c r="AFL519" s="2"/>
      <c r="AFM519" s="2"/>
      <c r="AFN519" s="2"/>
      <c r="AFO519" s="2"/>
      <c r="AFP519" s="2"/>
      <c r="AFQ519" s="2"/>
      <c r="AFR519" s="2"/>
      <c r="AFS519" s="2"/>
      <c r="AFT519" s="2"/>
      <c r="AFU519" s="2"/>
      <c r="AFV519" s="2"/>
      <c r="AFW519" s="2"/>
      <c r="AFX519" s="2"/>
      <c r="AFY519" s="2"/>
      <c r="AFZ519" s="2"/>
      <c r="AGA519" s="2"/>
      <c r="AGB519" s="2"/>
      <c r="AGC519" s="2"/>
      <c r="AGD519" s="2"/>
      <c r="AGE519" s="2"/>
      <c r="AGF519" s="2"/>
      <c r="AGG519" s="2"/>
      <c r="AGH519" s="2"/>
      <c r="AGI519" s="2"/>
      <c r="AGJ519" s="2"/>
      <c r="AGK519" s="2"/>
      <c r="AGL519" s="2"/>
      <c r="AGM519" s="2"/>
      <c r="AGN519" s="2"/>
      <c r="AGO519" s="2"/>
      <c r="AGP519" s="2"/>
      <c r="AGQ519" s="2"/>
      <c r="AGR519" s="2"/>
      <c r="AGS519" s="2"/>
      <c r="AGT519" s="2"/>
      <c r="AGU519" s="2"/>
      <c r="AGV519" s="2"/>
      <c r="AGW519" s="2"/>
      <c r="AGX519" s="2"/>
      <c r="AGY519" s="2"/>
      <c r="AGZ519" s="2"/>
      <c r="AHA519" s="2"/>
      <c r="AHB519" s="2"/>
      <c r="AHC519" s="2"/>
      <c r="AHD519" s="2"/>
      <c r="AHE519" s="2"/>
      <c r="AHF519" s="2"/>
      <c r="AHG519" s="2"/>
      <c r="AHH519" s="2"/>
      <c r="AHI519" s="2"/>
      <c r="AHJ519" s="2"/>
      <c r="AHK519" s="2"/>
      <c r="AHL519" s="2"/>
      <c r="AHM519" s="2"/>
      <c r="AHN519" s="2"/>
      <c r="AHO519" s="2"/>
      <c r="AHP519" s="2"/>
      <c r="AHQ519" s="2"/>
      <c r="AHR519" s="2"/>
      <c r="AHS519" s="2"/>
      <c r="AHT519" s="2"/>
      <c r="AHU519" s="2"/>
      <c r="AHV519" s="2"/>
      <c r="AHW519" s="2"/>
      <c r="AHX519" s="2"/>
      <c r="AHY519" s="2"/>
      <c r="AHZ519" s="2"/>
      <c r="AIA519" s="2"/>
      <c r="AIB519" s="2"/>
      <c r="AIC519" s="2"/>
      <c r="AID519" s="2"/>
      <c r="AIE519" s="2"/>
      <c r="AIF519" s="2"/>
      <c r="AIG519" s="2"/>
      <c r="AIH519" s="2"/>
      <c r="AII519" s="2"/>
      <c r="AIJ519" s="2"/>
      <c r="AIK519" s="2"/>
      <c r="AIL519" s="2"/>
      <c r="AIM519" s="2"/>
      <c r="AIN519" s="2"/>
      <c r="AIO519" s="2"/>
      <c r="AIP519" s="2"/>
      <c r="AIQ519" s="2"/>
      <c r="AIR519" s="2"/>
      <c r="AIS519" s="2"/>
      <c r="AIT519" s="2"/>
      <c r="AIU519" s="2"/>
      <c r="AIV519" s="2"/>
      <c r="AIW519" s="2"/>
      <c r="AIX519" s="2"/>
      <c r="AIY519" s="2"/>
      <c r="AIZ519" s="2"/>
      <c r="AJA519" s="2"/>
      <c r="AJB519" s="2"/>
      <c r="AJC519" s="2"/>
      <c r="AJD519" s="2"/>
      <c r="AJE519" s="2"/>
      <c r="AJF519" s="2"/>
      <c r="AJG519" s="2"/>
      <c r="AJH519" s="2"/>
      <c r="AJI519" s="2"/>
      <c r="AJJ519" s="2"/>
      <c r="AJK519" s="2"/>
      <c r="AJL519" s="2"/>
      <c r="AJM519" s="2"/>
      <c r="AJN519" s="2"/>
      <c r="AJO519" s="2"/>
      <c r="AJP519" s="2"/>
      <c r="AJQ519" s="2"/>
      <c r="AJR519" s="2"/>
      <c r="AJS519" s="2"/>
      <c r="AJT519" s="2"/>
      <c r="AJU519" s="2"/>
      <c r="AJV519" s="2"/>
      <c r="AJW519" s="2"/>
      <c r="AJX519" s="2"/>
      <c r="AJY519" s="2"/>
      <c r="AJZ519" s="2"/>
      <c r="AKA519" s="2"/>
      <c r="AKB519" s="2"/>
      <c r="AKC519" s="2"/>
      <c r="AKD519" s="2"/>
      <c r="AKE519" s="2"/>
      <c r="AKF519" s="2"/>
      <c r="AKG519" s="2"/>
      <c r="AKH519" s="2"/>
      <c r="AKI519" s="2"/>
      <c r="AKJ519" s="2"/>
      <c r="AKK519" s="2"/>
      <c r="AKL519" s="2"/>
      <c r="AKM519" s="2"/>
      <c r="AKN519" s="2"/>
      <c r="AKO519" s="2"/>
      <c r="AKP519" s="2"/>
      <c r="AKQ519" s="2"/>
      <c r="AKR519" s="2"/>
      <c r="AKS519" s="2"/>
      <c r="AKT519" s="2"/>
      <c r="AKU519" s="2"/>
      <c r="AKV519" s="2"/>
      <c r="AKW519" s="2"/>
      <c r="AKX519" s="2"/>
      <c r="AKY519" s="2"/>
      <c r="AKZ519" s="2"/>
      <c r="ALA519" s="2"/>
      <c r="ALB519" s="1"/>
      <c r="ALC519" s="1"/>
      <c r="ALD519" s="1"/>
      <c r="ALE519" s="1"/>
      <c r="ALF519" s="1"/>
      <c r="ALG519" s="1"/>
      <c r="ALH519" s="1"/>
      <c r="ALI519" s="1"/>
      <c r="ALJ519" s="1"/>
      <c r="ALK519" s="1"/>
      <c r="ALL519" s="1"/>
      <c r="ALM519" s="1"/>
      <c r="ALN519" s="1"/>
      <c r="ALO519" s="1"/>
      <c r="ALP519" s="1"/>
      <c r="ALQ519" s="1"/>
      <c r="ALR519" s="1"/>
      <c r="ALS519"/>
      <c r="ALT519"/>
      <c r="ALU519"/>
      <c r="ALV519"/>
      <c r="ALW519"/>
      <c r="ALX519"/>
      <c r="ALY519"/>
      <c r="ALZ519"/>
      <c r="AMA519"/>
      <c r="AMB519"/>
      <c r="AMC519"/>
      <c r="AMD519"/>
      <c r="AME519"/>
      <c r="AMF519"/>
      <c r="AMG519"/>
      <c r="AMH519"/>
      <c r="AMI519"/>
      <c r="AMJ519"/>
    </row>
    <row r="520" spans="1:1024" s="37" customFormat="1">
      <c r="A520" s="1"/>
      <c r="B520" s="1"/>
      <c r="C520" s="1"/>
      <c r="D520" s="1"/>
      <c r="E520" s="1"/>
      <c r="F520" s="1"/>
      <c r="G520" s="1"/>
      <c r="H520" s="1"/>
      <c r="I520" s="1"/>
      <c r="J520" s="10"/>
      <c r="K520" s="10"/>
      <c r="L520" s="10"/>
      <c r="M520" s="50"/>
      <c r="N520" s="50"/>
      <c r="O520" s="1"/>
      <c r="P520" s="1"/>
      <c r="Q520" s="51"/>
      <c r="VZ520" s="2"/>
      <c r="WA520" s="2"/>
      <c r="WB520" s="2"/>
      <c r="WC520" s="2"/>
      <c r="WD520" s="2"/>
      <c r="WE520" s="2"/>
      <c r="WF520" s="2"/>
      <c r="WG520" s="2"/>
      <c r="WH520" s="2"/>
      <c r="WI520" s="2"/>
      <c r="WJ520" s="2"/>
      <c r="WK520" s="2"/>
      <c r="WL520" s="2"/>
      <c r="WM520" s="2"/>
      <c r="WN520" s="2"/>
      <c r="WO520" s="2"/>
      <c r="WP520" s="2"/>
      <c r="WQ520" s="2"/>
      <c r="WR520" s="2"/>
      <c r="WS520" s="2"/>
      <c r="WT520" s="2"/>
      <c r="WU520" s="2"/>
      <c r="WV520" s="2"/>
      <c r="WW520" s="2"/>
      <c r="WX520" s="2"/>
      <c r="WY520" s="2"/>
      <c r="WZ520" s="2"/>
      <c r="XA520" s="2"/>
      <c r="XB520" s="2"/>
      <c r="XC520" s="2"/>
      <c r="XD520" s="2"/>
      <c r="XE520" s="2"/>
      <c r="XF520" s="2"/>
      <c r="XG520" s="2"/>
      <c r="XH520" s="2"/>
      <c r="XI520" s="2"/>
      <c r="XJ520" s="2"/>
      <c r="XK520" s="2"/>
      <c r="XL520" s="2"/>
      <c r="XM520" s="2"/>
      <c r="XN520" s="2"/>
      <c r="XO520" s="2"/>
      <c r="XP520" s="2"/>
      <c r="XQ520" s="2"/>
      <c r="XR520" s="2"/>
      <c r="XS520" s="2"/>
      <c r="XT520" s="2"/>
      <c r="XU520" s="2"/>
      <c r="XV520" s="2"/>
      <c r="XW520" s="2"/>
      <c r="XX520" s="2"/>
      <c r="XY520" s="2"/>
      <c r="XZ520" s="2"/>
      <c r="YA520" s="2"/>
      <c r="YB520" s="2"/>
      <c r="YC520" s="2"/>
      <c r="YD520" s="2"/>
      <c r="YE520" s="2"/>
      <c r="YF520" s="2"/>
      <c r="YG520" s="2"/>
      <c r="YH520" s="2"/>
      <c r="YI520" s="2"/>
      <c r="YJ520" s="2"/>
      <c r="YK520" s="2"/>
      <c r="YL520" s="2"/>
      <c r="YM520" s="2"/>
      <c r="YN520" s="2"/>
      <c r="YO520" s="2"/>
      <c r="YP520" s="2"/>
      <c r="YQ520" s="2"/>
      <c r="YR520" s="2"/>
      <c r="YS520" s="2"/>
      <c r="YT520" s="2"/>
      <c r="YU520" s="2"/>
      <c r="YV520" s="2"/>
      <c r="YW520" s="2"/>
      <c r="YX520" s="2"/>
      <c r="YY520" s="2"/>
      <c r="YZ520" s="2"/>
      <c r="ZA520" s="2"/>
      <c r="ZB520" s="2"/>
      <c r="ZC520" s="2"/>
      <c r="ZD520" s="2"/>
      <c r="ZE520" s="2"/>
      <c r="ZF520" s="2"/>
      <c r="ZG520" s="2"/>
      <c r="ZH520" s="2"/>
      <c r="ZI520" s="2"/>
      <c r="ZJ520" s="2"/>
      <c r="ZK520" s="2"/>
      <c r="ZL520" s="2"/>
      <c r="ZM520" s="2"/>
      <c r="ZN520" s="2"/>
      <c r="ZO520" s="2"/>
      <c r="ZP520" s="2"/>
      <c r="ZQ520" s="2"/>
      <c r="ZR520" s="2"/>
      <c r="ZS520" s="2"/>
      <c r="ZT520" s="2"/>
      <c r="ZU520" s="2"/>
      <c r="ZV520" s="2"/>
      <c r="ZW520" s="2"/>
      <c r="ZX520" s="2"/>
      <c r="ZY520" s="2"/>
      <c r="ZZ520" s="2"/>
      <c r="AAA520" s="2"/>
      <c r="AAB520" s="2"/>
      <c r="AAC520" s="2"/>
      <c r="AAD520" s="2"/>
      <c r="AAE520" s="2"/>
      <c r="AAF520" s="2"/>
      <c r="AAG520" s="2"/>
      <c r="AAH520" s="2"/>
      <c r="AAI520" s="2"/>
      <c r="AAJ520" s="2"/>
      <c r="AAK520" s="2"/>
      <c r="AAL520" s="2"/>
      <c r="AAM520" s="2"/>
      <c r="AAN520" s="2"/>
      <c r="AAO520" s="2"/>
      <c r="AAP520" s="2"/>
      <c r="AAQ520" s="2"/>
      <c r="AAR520" s="2"/>
      <c r="AAS520" s="2"/>
      <c r="AAT520" s="2"/>
      <c r="AAU520" s="2"/>
      <c r="AAV520" s="2"/>
      <c r="AAW520" s="2"/>
      <c r="AAX520" s="2"/>
      <c r="AAY520" s="2"/>
      <c r="AAZ520" s="2"/>
      <c r="ABA520" s="2"/>
      <c r="ABB520" s="2"/>
      <c r="ABC520" s="2"/>
      <c r="ABD520" s="2"/>
      <c r="ABE520" s="2"/>
      <c r="ABF520" s="2"/>
      <c r="ABG520" s="2"/>
      <c r="ABH520" s="2"/>
      <c r="ABI520" s="2"/>
      <c r="ABJ520" s="2"/>
      <c r="ABK520" s="2"/>
      <c r="ABL520" s="2"/>
      <c r="ABM520" s="2"/>
      <c r="ABN520" s="2"/>
      <c r="ABO520" s="2"/>
      <c r="ABP520" s="2"/>
      <c r="ABQ520" s="2"/>
      <c r="ABR520" s="2"/>
      <c r="ABS520" s="2"/>
      <c r="ABT520" s="2"/>
      <c r="ABU520" s="2"/>
      <c r="ABV520" s="2"/>
      <c r="ABW520" s="2"/>
      <c r="ABX520" s="2"/>
      <c r="ABY520" s="2"/>
      <c r="ABZ520" s="2"/>
      <c r="ACA520" s="2"/>
      <c r="ACB520" s="2"/>
      <c r="ACC520" s="2"/>
      <c r="ACD520" s="2"/>
      <c r="ACE520" s="2"/>
      <c r="ACF520" s="2"/>
      <c r="ACG520" s="2"/>
      <c r="ACH520" s="2"/>
      <c r="ACI520" s="2"/>
      <c r="ACJ520" s="2"/>
      <c r="ACK520" s="2"/>
      <c r="ACL520" s="2"/>
      <c r="ACM520" s="2"/>
      <c r="ACN520" s="2"/>
      <c r="ACO520" s="2"/>
      <c r="ACP520" s="2"/>
      <c r="ACQ520" s="2"/>
      <c r="ACR520" s="2"/>
      <c r="ACS520" s="2"/>
      <c r="ACT520" s="2"/>
      <c r="ACU520" s="2"/>
      <c r="ACV520" s="2"/>
      <c r="ACW520" s="2"/>
      <c r="ACX520" s="2"/>
      <c r="ACY520" s="2"/>
      <c r="ACZ520" s="2"/>
      <c r="ADA520" s="2"/>
      <c r="ADB520" s="2"/>
      <c r="ADC520" s="2"/>
      <c r="ADD520" s="2"/>
      <c r="ADE520" s="2"/>
      <c r="ADF520" s="2"/>
      <c r="ADG520" s="2"/>
      <c r="ADH520" s="2"/>
      <c r="ADI520" s="2"/>
      <c r="ADJ520" s="2"/>
      <c r="ADK520" s="2"/>
      <c r="ADL520" s="2"/>
      <c r="ADM520" s="2"/>
      <c r="ADN520" s="2"/>
      <c r="ADO520" s="2"/>
      <c r="ADP520" s="2"/>
      <c r="ADQ520" s="2"/>
      <c r="ADR520" s="2"/>
      <c r="ADS520" s="2"/>
      <c r="ADT520" s="2"/>
      <c r="ADU520" s="2"/>
      <c r="ADV520" s="2"/>
      <c r="ADW520" s="2"/>
      <c r="ADX520" s="2"/>
      <c r="ADY520" s="2"/>
      <c r="ADZ520" s="2"/>
      <c r="AEA520" s="2"/>
      <c r="AEB520" s="2"/>
      <c r="AEC520" s="2"/>
      <c r="AED520" s="2"/>
      <c r="AEE520" s="2"/>
      <c r="AEF520" s="2"/>
      <c r="AEG520" s="2"/>
      <c r="AEH520" s="2"/>
      <c r="AEI520" s="2"/>
      <c r="AEJ520" s="2"/>
      <c r="AEK520" s="2"/>
      <c r="AEL520" s="2"/>
      <c r="AEM520" s="2"/>
      <c r="AEN520" s="2"/>
      <c r="AEO520" s="2"/>
      <c r="AEP520" s="2"/>
      <c r="AEQ520" s="2"/>
      <c r="AER520" s="2"/>
      <c r="AES520" s="2"/>
      <c r="AET520" s="2"/>
      <c r="AEU520" s="2"/>
      <c r="AEV520" s="2"/>
      <c r="AEW520" s="2"/>
      <c r="AEX520" s="2"/>
      <c r="AEY520" s="2"/>
      <c r="AEZ520" s="2"/>
      <c r="AFA520" s="2"/>
      <c r="AFB520" s="2"/>
      <c r="AFC520" s="2"/>
      <c r="AFD520" s="2"/>
      <c r="AFE520" s="2"/>
      <c r="AFF520" s="2"/>
      <c r="AFG520" s="2"/>
      <c r="AFH520" s="2"/>
      <c r="AFI520" s="2"/>
      <c r="AFJ520" s="2"/>
      <c r="AFK520" s="2"/>
      <c r="AFL520" s="2"/>
      <c r="AFM520" s="2"/>
      <c r="AFN520" s="2"/>
      <c r="AFO520" s="2"/>
      <c r="AFP520" s="2"/>
      <c r="AFQ520" s="2"/>
      <c r="AFR520" s="2"/>
      <c r="AFS520" s="2"/>
      <c r="AFT520" s="2"/>
      <c r="AFU520" s="2"/>
      <c r="AFV520" s="2"/>
      <c r="AFW520" s="2"/>
      <c r="AFX520" s="2"/>
      <c r="AFY520" s="2"/>
      <c r="AFZ520" s="2"/>
      <c r="AGA520" s="2"/>
      <c r="AGB520" s="2"/>
      <c r="AGC520" s="2"/>
      <c r="AGD520" s="2"/>
      <c r="AGE520" s="2"/>
      <c r="AGF520" s="2"/>
      <c r="AGG520" s="2"/>
      <c r="AGH520" s="2"/>
      <c r="AGI520" s="2"/>
      <c r="AGJ520" s="2"/>
      <c r="AGK520" s="2"/>
      <c r="AGL520" s="2"/>
      <c r="AGM520" s="2"/>
      <c r="AGN520" s="2"/>
      <c r="AGO520" s="2"/>
      <c r="AGP520" s="2"/>
      <c r="AGQ520" s="2"/>
      <c r="AGR520" s="2"/>
      <c r="AGS520" s="2"/>
      <c r="AGT520" s="2"/>
      <c r="AGU520" s="2"/>
      <c r="AGV520" s="2"/>
      <c r="AGW520" s="2"/>
      <c r="AGX520" s="2"/>
      <c r="AGY520" s="2"/>
      <c r="AGZ520" s="2"/>
      <c r="AHA520" s="2"/>
      <c r="AHB520" s="2"/>
      <c r="AHC520" s="2"/>
      <c r="AHD520" s="2"/>
      <c r="AHE520" s="2"/>
      <c r="AHF520" s="2"/>
      <c r="AHG520" s="2"/>
      <c r="AHH520" s="2"/>
      <c r="AHI520" s="2"/>
      <c r="AHJ520" s="2"/>
      <c r="AHK520" s="2"/>
      <c r="AHL520" s="2"/>
      <c r="AHM520" s="2"/>
      <c r="AHN520" s="2"/>
      <c r="AHO520" s="2"/>
      <c r="AHP520" s="2"/>
      <c r="AHQ520" s="2"/>
      <c r="AHR520" s="2"/>
      <c r="AHS520" s="2"/>
      <c r="AHT520" s="2"/>
      <c r="AHU520" s="2"/>
      <c r="AHV520" s="2"/>
      <c r="AHW520" s="2"/>
      <c r="AHX520" s="2"/>
      <c r="AHY520" s="2"/>
      <c r="AHZ520" s="2"/>
      <c r="AIA520" s="2"/>
      <c r="AIB520" s="2"/>
      <c r="AIC520" s="2"/>
      <c r="AID520" s="2"/>
      <c r="AIE520" s="2"/>
      <c r="AIF520" s="2"/>
      <c r="AIG520" s="2"/>
      <c r="AIH520" s="2"/>
      <c r="AII520" s="2"/>
      <c r="AIJ520" s="2"/>
      <c r="AIK520" s="2"/>
      <c r="AIL520" s="2"/>
      <c r="AIM520" s="2"/>
      <c r="AIN520" s="2"/>
      <c r="AIO520" s="2"/>
      <c r="AIP520" s="2"/>
      <c r="AIQ520" s="2"/>
      <c r="AIR520" s="2"/>
      <c r="AIS520" s="2"/>
      <c r="AIT520" s="2"/>
      <c r="AIU520" s="2"/>
      <c r="AIV520" s="2"/>
      <c r="AIW520" s="2"/>
      <c r="AIX520" s="2"/>
      <c r="AIY520" s="2"/>
      <c r="AIZ520" s="2"/>
      <c r="AJA520" s="2"/>
      <c r="AJB520" s="2"/>
      <c r="AJC520" s="2"/>
      <c r="AJD520" s="2"/>
      <c r="AJE520" s="2"/>
      <c r="AJF520" s="2"/>
      <c r="AJG520" s="2"/>
      <c r="AJH520" s="2"/>
      <c r="AJI520" s="2"/>
      <c r="AJJ520" s="2"/>
      <c r="AJK520" s="2"/>
      <c r="AJL520" s="2"/>
      <c r="AJM520" s="2"/>
      <c r="AJN520" s="2"/>
      <c r="AJO520" s="2"/>
      <c r="AJP520" s="2"/>
      <c r="AJQ520" s="2"/>
      <c r="AJR520" s="2"/>
      <c r="AJS520" s="2"/>
      <c r="AJT520" s="2"/>
      <c r="AJU520" s="2"/>
      <c r="AJV520" s="2"/>
      <c r="AJW520" s="2"/>
      <c r="AJX520" s="2"/>
      <c r="AJY520" s="2"/>
      <c r="AJZ520" s="2"/>
      <c r="AKA520" s="2"/>
      <c r="AKB520" s="2"/>
      <c r="AKC520" s="2"/>
      <c r="AKD520" s="2"/>
      <c r="AKE520" s="2"/>
      <c r="AKF520" s="2"/>
      <c r="AKG520" s="2"/>
      <c r="AKH520" s="2"/>
      <c r="AKI520" s="2"/>
      <c r="AKJ520" s="2"/>
      <c r="AKK520" s="2"/>
      <c r="AKL520" s="2"/>
      <c r="AKM520" s="2"/>
      <c r="AKN520" s="2"/>
      <c r="AKO520" s="2"/>
      <c r="AKP520" s="2"/>
      <c r="AKQ520" s="2"/>
      <c r="AKR520" s="2"/>
      <c r="AKS520" s="2"/>
      <c r="AKT520" s="2"/>
      <c r="AKU520" s="2"/>
      <c r="AKV520" s="2"/>
      <c r="AKW520" s="2"/>
      <c r="AKX520" s="2"/>
      <c r="AKY520" s="2"/>
      <c r="AKZ520" s="2"/>
      <c r="ALA520" s="2"/>
      <c r="ALB520" s="1"/>
      <c r="ALC520" s="1"/>
      <c r="ALD520" s="1"/>
      <c r="ALE520" s="1"/>
      <c r="ALF520" s="1"/>
      <c r="ALG520" s="1"/>
      <c r="ALH520" s="1"/>
      <c r="ALI520" s="1"/>
      <c r="ALJ520" s="1"/>
      <c r="ALK520" s="1"/>
      <c r="ALL520" s="1"/>
      <c r="ALM520" s="1"/>
      <c r="ALN520" s="1"/>
      <c r="ALO520" s="1"/>
      <c r="ALP520" s="1"/>
      <c r="ALQ520" s="1"/>
      <c r="ALR520" s="1"/>
      <c r="ALS520"/>
      <c r="ALT520"/>
      <c r="ALU520"/>
      <c r="ALV520"/>
      <c r="ALW520"/>
      <c r="ALX520"/>
      <c r="ALY520"/>
      <c r="ALZ520"/>
      <c r="AMA520"/>
      <c r="AMB520"/>
      <c r="AMC520"/>
      <c r="AMD520"/>
      <c r="AME520"/>
      <c r="AMF520"/>
      <c r="AMG520"/>
      <c r="AMH520"/>
      <c r="AMI520"/>
      <c r="AMJ520"/>
    </row>
    <row r="521" spans="1:1024" s="37" customFormat="1">
      <c r="A521" s="1"/>
      <c r="B521" s="1"/>
      <c r="C521" s="1"/>
      <c r="D521" s="1"/>
      <c r="E521" s="1"/>
      <c r="F521" s="1"/>
      <c r="G521" s="1"/>
      <c r="H521" s="1"/>
      <c r="I521" s="1"/>
      <c r="J521" s="10"/>
      <c r="K521" s="10"/>
      <c r="L521" s="10"/>
      <c r="M521" s="50"/>
      <c r="N521" s="50"/>
      <c r="O521" s="1"/>
      <c r="P521" s="1"/>
      <c r="Q521" s="51"/>
      <c r="VZ521" s="2"/>
      <c r="WA521" s="2"/>
      <c r="WB521" s="2"/>
      <c r="WC521" s="2"/>
      <c r="WD521" s="2"/>
      <c r="WE521" s="2"/>
      <c r="WF521" s="2"/>
      <c r="WG521" s="2"/>
      <c r="WH521" s="2"/>
      <c r="WI521" s="2"/>
      <c r="WJ521" s="2"/>
      <c r="WK521" s="2"/>
      <c r="WL521" s="2"/>
      <c r="WM521" s="2"/>
      <c r="WN521" s="2"/>
      <c r="WO521" s="2"/>
      <c r="WP521" s="2"/>
      <c r="WQ521" s="2"/>
      <c r="WR521" s="2"/>
      <c r="WS521" s="2"/>
      <c r="WT521" s="2"/>
      <c r="WU521" s="2"/>
      <c r="WV521" s="2"/>
      <c r="WW521" s="2"/>
      <c r="WX521" s="2"/>
      <c r="WY521" s="2"/>
      <c r="WZ521" s="2"/>
      <c r="XA521" s="2"/>
      <c r="XB521" s="2"/>
      <c r="XC521" s="2"/>
      <c r="XD521" s="2"/>
      <c r="XE521" s="2"/>
      <c r="XF521" s="2"/>
      <c r="XG521" s="2"/>
      <c r="XH521" s="2"/>
      <c r="XI521" s="2"/>
      <c r="XJ521" s="2"/>
      <c r="XK521" s="2"/>
      <c r="XL521" s="2"/>
      <c r="XM521" s="2"/>
      <c r="XN521" s="2"/>
      <c r="XO521" s="2"/>
      <c r="XP521" s="2"/>
      <c r="XQ521" s="2"/>
      <c r="XR521" s="2"/>
      <c r="XS521" s="2"/>
      <c r="XT521" s="2"/>
      <c r="XU521" s="2"/>
      <c r="XV521" s="2"/>
      <c r="XW521" s="2"/>
      <c r="XX521" s="2"/>
      <c r="XY521" s="2"/>
      <c r="XZ521" s="2"/>
      <c r="YA521" s="2"/>
      <c r="YB521" s="2"/>
      <c r="YC521" s="2"/>
      <c r="YD521" s="2"/>
      <c r="YE521" s="2"/>
      <c r="YF521" s="2"/>
      <c r="YG521" s="2"/>
      <c r="YH521" s="2"/>
      <c r="YI521" s="2"/>
      <c r="YJ521" s="2"/>
      <c r="YK521" s="2"/>
      <c r="YL521" s="2"/>
      <c r="YM521" s="2"/>
      <c r="YN521" s="2"/>
      <c r="YO521" s="2"/>
      <c r="YP521" s="2"/>
      <c r="YQ521" s="2"/>
      <c r="YR521" s="2"/>
      <c r="YS521" s="2"/>
      <c r="YT521" s="2"/>
      <c r="YU521" s="2"/>
      <c r="YV521" s="2"/>
      <c r="YW521" s="2"/>
      <c r="YX521" s="2"/>
      <c r="YY521" s="2"/>
      <c r="YZ521" s="2"/>
      <c r="ZA521" s="2"/>
      <c r="ZB521" s="2"/>
      <c r="ZC521" s="2"/>
      <c r="ZD521" s="2"/>
      <c r="ZE521" s="2"/>
      <c r="ZF521" s="2"/>
      <c r="ZG521" s="2"/>
      <c r="ZH521" s="2"/>
      <c r="ZI521" s="2"/>
      <c r="ZJ521" s="2"/>
      <c r="ZK521" s="2"/>
      <c r="ZL521" s="2"/>
      <c r="ZM521" s="2"/>
      <c r="ZN521" s="2"/>
      <c r="ZO521" s="2"/>
      <c r="ZP521" s="2"/>
      <c r="ZQ521" s="2"/>
      <c r="ZR521" s="2"/>
      <c r="ZS521" s="2"/>
      <c r="ZT521" s="2"/>
      <c r="ZU521" s="2"/>
      <c r="ZV521" s="2"/>
      <c r="ZW521" s="2"/>
      <c r="ZX521" s="2"/>
      <c r="ZY521" s="2"/>
      <c r="ZZ521" s="2"/>
      <c r="AAA521" s="2"/>
      <c r="AAB521" s="2"/>
      <c r="AAC521" s="2"/>
      <c r="AAD521" s="2"/>
      <c r="AAE521" s="2"/>
      <c r="AAF521" s="2"/>
      <c r="AAG521" s="2"/>
      <c r="AAH521" s="2"/>
      <c r="AAI521" s="2"/>
      <c r="AAJ521" s="2"/>
      <c r="AAK521" s="2"/>
      <c r="AAL521" s="2"/>
      <c r="AAM521" s="2"/>
      <c r="AAN521" s="2"/>
      <c r="AAO521" s="2"/>
      <c r="AAP521" s="2"/>
      <c r="AAQ521" s="2"/>
      <c r="AAR521" s="2"/>
      <c r="AAS521" s="2"/>
      <c r="AAT521" s="2"/>
      <c r="AAU521" s="2"/>
      <c r="AAV521" s="2"/>
      <c r="AAW521" s="2"/>
      <c r="AAX521" s="2"/>
      <c r="AAY521" s="2"/>
      <c r="AAZ521" s="2"/>
      <c r="ABA521" s="2"/>
      <c r="ABB521" s="2"/>
      <c r="ABC521" s="2"/>
      <c r="ABD521" s="2"/>
      <c r="ABE521" s="2"/>
      <c r="ABF521" s="2"/>
      <c r="ABG521" s="2"/>
      <c r="ABH521" s="2"/>
      <c r="ABI521" s="2"/>
      <c r="ABJ521" s="2"/>
      <c r="ABK521" s="2"/>
      <c r="ABL521" s="2"/>
      <c r="ABM521" s="2"/>
      <c r="ABN521" s="2"/>
      <c r="ABO521" s="2"/>
      <c r="ABP521" s="2"/>
      <c r="ABQ521" s="2"/>
      <c r="ABR521" s="2"/>
      <c r="ABS521" s="2"/>
      <c r="ABT521" s="2"/>
      <c r="ABU521" s="2"/>
      <c r="ABV521" s="2"/>
      <c r="ABW521" s="2"/>
      <c r="ABX521" s="2"/>
      <c r="ABY521" s="2"/>
      <c r="ABZ521" s="2"/>
      <c r="ACA521" s="2"/>
      <c r="ACB521" s="2"/>
      <c r="ACC521" s="2"/>
      <c r="ACD521" s="2"/>
      <c r="ACE521" s="2"/>
      <c r="ACF521" s="2"/>
      <c r="ACG521" s="2"/>
      <c r="ACH521" s="2"/>
      <c r="ACI521" s="2"/>
      <c r="ACJ521" s="2"/>
      <c r="ACK521" s="2"/>
      <c r="ACL521" s="2"/>
      <c r="ACM521" s="2"/>
      <c r="ACN521" s="2"/>
      <c r="ACO521" s="2"/>
      <c r="ACP521" s="2"/>
      <c r="ACQ521" s="2"/>
      <c r="ACR521" s="2"/>
      <c r="ACS521" s="2"/>
      <c r="ACT521" s="2"/>
      <c r="ACU521" s="2"/>
      <c r="ACV521" s="2"/>
      <c r="ACW521" s="2"/>
      <c r="ACX521" s="2"/>
      <c r="ACY521" s="2"/>
      <c r="ACZ521" s="2"/>
      <c r="ADA521" s="2"/>
      <c r="ADB521" s="2"/>
      <c r="ADC521" s="2"/>
      <c r="ADD521" s="2"/>
      <c r="ADE521" s="2"/>
      <c r="ADF521" s="2"/>
      <c r="ADG521" s="2"/>
      <c r="ADH521" s="2"/>
      <c r="ADI521" s="2"/>
      <c r="ADJ521" s="2"/>
      <c r="ADK521" s="2"/>
      <c r="ADL521" s="2"/>
      <c r="ADM521" s="2"/>
      <c r="ADN521" s="2"/>
      <c r="ADO521" s="2"/>
      <c r="ADP521" s="2"/>
      <c r="ADQ521" s="2"/>
      <c r="ADR521" s="2"/>
      <c r="ADS521" s="2"/>
      <c r="ADT521" s="2"/>
      <c r="ADU521" s="2"/>
      <c r="ADV521" s="2"/>
      <c r="ADW521" s="2"/>
      <c r="ADX521" s="2"/>
      <c r="ADY521" s="2"/>
      <c r="ADZ521" s="2"/>
      <c r="AEA521" s="2"/>
      <c r="AEB521" s="2"/>
      <c r="AEC521" s="2"/>
      <c r="AED521" s="2"/>
      <c r="AEE521" s="2"/>
      <c r="AEF521" s="2"/>
      <c r="AEG521" s="2"/>
      <c r="AEH521" s="2"/>
      <c r="AEI521" s="2"/>
      <c r="AEJ521" s="2"/>
      <c r="AEK521" s="2"/>
      <c r="AEL521" s="2"/>
      <c r="AEM521" s="2"/>
      <c r="AEN521" s="2"/>
      <c r="AEO521" s="2"/>
      <c r="AEP521" s="2"/>
      <c r="AEQ521" s="2"/>
      <c r="AER521" s="2"/>
      <c r="AES521" s="2"/>
      <c r="AET521" s="2"/>
      <c r="AEU521" s="2"/>
      <c r="AEV521" s="2"/>
      <c r="AEW521" s="2"/>
      <c r="AEX521" s="2"/>
      <c r="AEY521" s="2"/>
      <c r="AEZ521" s="2"/>
      <c r="AFA521" s="2"/>
      <c r="AFB521" s="2"/>
      <c r="AFC521" s="2"/>
      <c r="AFD521" s="2"/>
      <c r="AFE521" s="2"/>
      <c r="AFF521" s="2"/>
      <c r="AFG521" s="2"/>
      <c r="AFH521" s="2"/>
      <c r="AFI521" s="2"/>
      <c r="AFJ521" s="2"/>
      <c r="AFK521" s="2"/>
      <c r="AFL521" s="2"/>
      <c r="AFM521" s="2"/>
      <c r="AFN521" s="2"/>
      <c r="AFO521" s="2"/>
      <c r="AFP521" s="2"/>
      <c r="AFQ521" s="2"/>
      <c r="AFR521" s="2"/>
      <c r="AFS521" s="2"/>
      <c r="AFT521" s="2"/>
      <c r="AFU521" s="2"/>
      <c r="AFV521" s="2"/>
      <c r="AFW521" s="2"/>
      <c r="AFX521" s="2"/>
      <c r="AFY521" s="2"/>
      <c r="AFZ521" s="2"/>
      <c r="AGA521" s="2"/>
      <c r="AGB521" s="2"/>
      <c r="AGC521" s="2"/>
      <c r="AGD521" s="2"/>
      <c r="AGE521" s="2"/>
      <c r="AGF521" s="2"/>
      <c r="AGG521" s="2"/>
      <c r="AGH521" s="2"/>
      <c r="AGI521" s="2"/>
      <c r="AGJ521" s="2"/>
      <c r="AGK521" s="2"/>
      <c r="AGL521" s="2"/>
      <c r="AGM521" s="2"/>
      <c r="AGN521" s="2"/>
      <c r="AGO521" s="2"/>
      <c r="AGP521" s="2"/>
      <c r="AGQ521" s="2"/>
      <c r="AGR521" s="2"/>
      <c r="AGS521" s="2"/>
      <c r="AGT521" s="2"/>
      <c r="AGU521" s="2"/>
      <c r="AGV521" s="2"/>
      <c r="AGW521" s="2"/>
      <c r="AGX521" s="2"/>
      <c r="AGY521" s="2"/>
      <c r="AGZ521" s="2"/>
      <c r="AHA521" s="2"/>
      <c r="AHB521" s="2"/>
      <c r="AHC521" s="2"/>
      <c r="AHD521" s="2"/>
      <c r="AHE521" s="2"/>
      <c r="AHF521" s="2"/>
      <c r="AHG521" s="2"/>
      <c r="AHH521" s="2"/>
      <c r="AHI521" s="2"/>
      <c r="AHJ521" s="2"/>
      <c r="AHK521" s="2"/>
      <c r="AHL521" s="2"/>
      <c r="AHM521" s="2"/>
      <c r="AHN521" s="2"/>
      <c r="AHO521" s="2"/>
      <c r="AHP521" s="2"/>
      <c r="AHQ521" s="2"/>
      <c r="AHR521" s="2"/>
      <c r="AHS521" s="2"/>
      <c r="AHT521" s="2"/>
      <c r="AHU521" s="2"/>
      <c r="AHV521" s="2"/>
      <c r="AHW521" s="2"/>
      <c r="AHX521" s="2"/>
      <c r="AHY521" s="2"/>
      <c r="AHZ521" s="2"/>
      <c r="AIA521" s="2"/>
      <c r="AIB521" s="2"/>
      <c r="AIC521" s="2"/>
      <c r="AID521" s="2"/>
      <c r="AIE521" s="2"/>
      <c r="AIF521" s="2"/>
      <c r="AIG521" s="2"/>
      <c r="AIH521" s="2"/>
      <c r="AII521" s="2"/>
      <c r="AIJ521" s="2"/>
      <c r="AIK521" s="2"/>
      <c r="AIL521" s="2"/>
      <c r="AIM521" s="2"/>
      <c r="AIN521" s="2"/>
      <c r="AIO521" s="2"/>
      <c r="AIP521" s="2"/>
      <c r="AIQ521" s="2"/>
      <c r="AIR521" s="2"/>
      <c r="AIS521" s="2"/>
      <c r="AIT521" s="2"/>
      <c r="AIU521" s="2"/>
      <c r="AIV521" s="2"/>
      <c r="AIW521" s="2"/>
      <c r="AIX521" s="2"/>
      <c r="AIY521" s="2"/>
      <c r="AIZ521" s="2"/>
      <c r="AJA521" s="2"/>
      <c r="AJB521" s="2"/>
      <c r="AJC521" s="2"/>
      <c r="AJD521" s="2"/>
      <c r="AJE521" s="2"/>
      <c r="AJF521" s="2"/>
      <c r="AJG521" s="2"/>
      <c r="AJH521" s="2"/>
      <c r="AJI521" s="2"/>
      <c r="AJJ521" s="2"/>
      <c r="AJK521" s="2"/>
      <c r="AJL521" s="2"/>
      <c r="AJM521" s="2"/>
      <c r="AJN521" s="2"/>
      <c r="AJO521" s="2"/>
      <c r="AJP521" s="2"/>
      <c r="AJQ521" s="2"/>
      <c r="AJR521" s="2"/>
      <c r="AJS521" s="2"/>
      <c r="AJT521" s="2"/>
      <c r="AJU521" s="2"/>
      <c r="AJV521" s="2"/>
      <c r="AJW521" s="2"/>
      <c r="AJX521" s="2"/>
      <c r="AJY521" s="2"/>
      <c r="AJZ521" s="2"/>
      <c r="AKA521" s="2"/>
      <c r="AKB521" s="2"/>
      <c r="AKC521" s="2"/>
      <c r="AKD521" s="2"/>
      <c r="AKE521" s="2"/>
      <c r="AKF521" s="2"/>
      <c r="AKG521" s="2"/>
      <c r="AKH521" s="2"/>
      <c r="AKI521" s="2"/>
      <c r="AKJ521" s="2"/>
      <c r="AKK521" s="2"/>
      <c r="AKL521" s="2"/>
      <c r="AKM521" s="2"/>
      <c r="AKN521" s="2"/>
      <c r="AKO521" s="2"/>
      <c r="AKP521" s="2"/>
      <c r="AKQ521" s="2"/>
      <c r="AKR521" s="2"/>
      <c r="AKS521" s="2"/>
      <c r="AKT521" s="2"/>
      <c r="AKU521" s="2"/>
      <c r="AKV521" s="2"/>
      <c r="AKW521" s="2"/>
      <c r="AKX521" s="2"/>
      <c r="AKY521" s="2"/>
      <c r="AKZ521" s="2"/>
      <c r="ALA521" s="2"/>
      <c r="ALB521" s="1"/>
      <c r="ALC521" s="1"/>
      <c r="ALD521" s="1"/>
      <c r="ALE521" s="1"/>
      <c r="ALF521" s="1"/>
      <c r="ALG521" s="1"/>
      <c r="ALH521" s="1"/>
      <c r="ALI521" s="1"/>
      <c r="ALJ521" s="1"/>
      <c r="ALK521" s="1"/>
      <c r="ALL521" s="1"/>
      <c r="ALM521" s="1"/>
      <c r="ALN521" s="1"/>
      <c r="ALO521" s="1"/>
      <c r="ALP521" s="1"/>
      <c r="ALQ521" s="1"/>
      <c r="ALR521" s="1"/>
      <c r="ALS521"/>
      <c r="ALT521"/>
      <c r="ALU521"/>
      <c r="ALV521"/>
      <c r="ALW521"/>
      <c r="ALX521"/>
      <c r="ALY521"/>
      <c r="ALZ521"/>
      <c r="AMA521"/>
      <c r="AMB521"/>
      <c r="AMC521"/>
      <c r="AMD521"/>
      <c r="AME521"/>
      <c r="AMF521"/>
      <c r="AMG521"/>
      <c r="AMH521"/>
      <c r="AMI521"/>
      <c r="AMJ521"/>
    </row>
    <row r="522" spans="1:1024" s="37" customFormat="1">
      <c r="A522" s="1"/>
      <c r="B522" s="1"/>
      <c r="C522" s="1"/>
      <c r="D522" s="1"/>
      <c r="E522" s="1"/>
      <c r="F522" s="1"/>
      <c r="G522" s="1"/>
      <c r="H522" s="1"/>
      <c r="I522" s="1"/>
      <c r="J522" s="10"/>
      <c r="K522" s="10"/>
      <c r="L522" s="10"/>
      <c r="M522" s="50"/>
      <c r="N522" s="50"/>
      <c r="O522" s="1"/>
      <c r="P522" s="1"/>
      <c r="Q522" s="51"/>
      <c r="VZ522" s="2"/>
      <c r="WA522" s="2"/>
      <c r="WB522" s="2"/>
      <c r="WC522" s="2"/>
      <c r="WD522" s="2"/>
      <c r="WE522" s="2"/>
      <c r="WF522" s="2"/>
      <c r="WG522" s="2"/>
      <c r="WH522" s="2"/>
      <c r="WI522" s="2"/>
      <c r="WJ522" s="2"/>
      <c r="WK522" s="2"/>
      <c r="WL522" s="2"/>
      <c r="WM522" s="2"/>
      <c r="WN522" s="2"/>
      <c r="WO522" s="2"/>
      <c r="WP522" s="2"/>
      <c r="WQ522" s="2"/>
      <c r="WR522" s="2"/>
      <c r="WS522" s="2"/>
      <c r="WT522" s="2"/>
      <c r="WU522" s="2"/>
      <c r="WV522" s="2"/>
      <c r="WW522" s="2"/>
      <c r="WX522" s="2"/>
      <c r="WY522" s="2"/>
      <c r="WZ522" s="2"/>
      <c r="XA522" s="2"/>
      <c r="XB522" s="2"/>
      <c r="XC522" s="2"/>
      <c r="XD522" s="2"/>
      <c r="XE522" s="2"/>
      <c r="XF522" s="2"/>
      <c r="XG522" s="2"/>
      <c r="XH522" s="2"/>
      <c r="XI522" s="2"/>
      <c r="XJ522" s="2"/>
      <c r="XK522" s="2"/>
      <c r="XL522" s="2"/>
      <c r="XM522" s="2"/>
      <c r="XN522" s="2"/>
      <c r="XO522" s="2"/>
      <c r="XP522" s="2"/>
      <c r="XQ522" s="2"/>
      <c r="XR522" s="2"/>
      <c r="XS522" s="2"/>
      <c r="XT522" s="2"/>
      <c r="XU522" s="2"/>
      <c r="XV522" s="2"/>
      <c r="XW522" s="2"/>
      <c r="XX522" s="2"/>
      <c r="XY522" s="2"/>
      <c r="XZ522" s="2"/>
      <c r="YA522" s="2"/>
      <c r="YB522" s="2"/>
      <c r="YC522" s="2"/>
      <c r="YD522" s="2"/>
      <c r="YE522" s="2"/>
      <c r="YF522" s="2"/>
      <c r="YG522" s="2"/>
      <c r="YH522" s="2"/>
      <c r="YI522" s="2"/>
      <c r="YJ522" s="2"/>
      <c r="YK522" s="2"/>
      <c r="YL522" s="2"/>
      <c r="YM522" s="2"/>
      <c r="YN522" s="2"/>
      <c r="YO522" s="2"/>
      <c r="YP522" s="2"/>
      <c r="YQ522" s="2"/>
      <c r="YR522" s="2"/>
      <c r="YS522" s="2"/>
      <c r="YT522" s="2"/>
      <c r="YU522" s="2"/>
      <c r="YV522" s="2"/>
      <c r="YW522" s="2"/>
      <c r="YX522" s="2"/>
      <c r="YY522" s="2"/>
      <c r="YZ522" s="2"/>
      <c r="ZA522" s="2"/>
      <c r="ZB522" s="2"/>
      <c r="ZC522" s="2"/>
      <c r="ZD522" s="2"/>
      <c r="ZE522" s="2"/>
      <c r="ZF522" s="2"/>
      <c r="ZG522" s="2"/>
      <c r="ZH522" s="2"/>
      <c r="ZI522" s="2"/>
      <c r="ZJ522" s="2"/>
      <c r="ZK522" s="2"/>
      <c r="ZL522" s="2"/>
      <c r="ZM522" s="2"/>
      <c r="ZN522" s="2"/>
      <c r="ZO522" s="2"/>
      <c r="ZP522" s="2"/>
      <c r="ZQ522" s="2"/>
      <c r="ZR522" s="2"/>
      <c r="ZS522" s="2"/>
      <c r="ZT522" s="2"/>
      <c r="ZU522" s="2"/>
      <c r="ZV522" s="2"/>
      <c r="ZW522" s="2"/>
      <c r="ZX522" s="2"/>
      <c r="ZY522" s="2"/>
      <c r="ZZ522" s="2"/>
      <c r="AAA522" s="2"/>
      <c r="AAB522" s="2"/>
      <c r="AAC522" s="2"/>
      <c r="AAD522" s="2"/>
      <c r="AAE522" s="2"/>
      <c r="AAF522" s="2"/>
      <c r="AAG522" s="2"/>
      <c r="AAH522" s="2"/>
      <c r="AAI522" s="2"/>
      <c r="AAJ522" s="2"/>
      <c r="AAK522" s="2"/>
      <c r="AAL522" s="2"/>
      <c r="AAM522" s="2"/>
      <c r="AAN522" s="2"/>
      <c r="AAO522" s="2"/>
      <c r="AAP522" s="2"/>
      <c r="AAQ522" s="2"/>
      <c r="AAR522" s="2"/>
      <c r="AAS522" s="2"/>
      <c r="AAT522" s="2"/>
      <c r="AAU522" s="2"/>
      <c r="AAV522" s="2"/>
      <c r="AAW522" s="2"/>
      <c r="AAX522" s="2"/>
      <c r="AAY522" s="2"/>
      <c r="AAZ522" s="2"/>
      <c r="ABA522" s="2"/>
      <c r="ABB522" s="2"/>
      <c r="ABC522" s="2"/>
      <c r="ABD522" s="2"/>
      <c r="ABE522" s="2"/>
      <c r="ABF522" s="2"/>
      <c r="ABG522" s="2"/>
      <c r="ABH522" s="2"/>
      <c r="ABI522" s="2"/>
      <c r="ABJ522" s="2"/>
      <c r="ABK522" s="2"/>
      <c r="ABL522" s="2"/>
      <c r="ABM522" s="2"/>
      <c r="ABN522" s="2"/>
      <c r="ABO522" s="2"/>
      <c r="ABP522" s="2"/>
      <c r="ABQ522" s="2"/>
      <c r="ABR522" s="2"/>
      <c r="ABS522" s="2"/>
      <c r="ABT522" s="2"/>
      <c r="ABU522" s="2"/>
      <c r="ABV522" s="2"/>
      <c r="ABW522" s="2"/>
      <c r="ABX522" s="2"/>
      <c r="ABY522" s="2"/>
      <c r="ABZ522" s="2"/>
      <c r="ACA522" s="2"/>
      <c r="ACB522" s="2"/>
      <c r="ACC522" s="2"/>
      <c r="ACD522" s="2"/>
      <c r="ACE522" s="2"/>
      <c r="ACF522" s="2"/>
      <c r="ACG522" s="2"/>
      <c r="ACH522" s="2"/>
      <c r="ACI522" s="2"/>
      <c r="ACJ522" s="2"/>
      <c r="ACK522" s="2"/>
      <c r="ACL522" s="2"/>
      <c r="ACM522" s="2"/>
      <c r="ACN522" s="2"/>
      <c r="ACO522" s="2"/>
      <c r="ACP522" s="2"/>
      <c r="ACQ522" s="2"/>
      <c r="ACR522" s="2"/>
      <c r="ACS522" s="2"/>
      <c r="ACT522" s="2"/>
      <c r="ACU522" s="2"/>
      <c r="ACV522" s="2"/>
      <c r="ACW522" s="2"/>
      <c r="ACX522" s="2"/>
      <c r="ACY522" s="2"/>
      <c r="ACZ522" s="2"/>
      <c r="ADA522" s="2"/>
      <c r="ADB522" s="2"/>
      <c r="ADC522" s="2"/>
      <c r="ADD522" s="2"/>
      <c r="ADE522" s="2"/>
      <c r="ADF522" s="2"/>
      <c r="ADG522" s="2"/>
      <c r="ADH522" s="2"/>
      <c r="ADI522" s="2"/>
      <c r="ADJ522" s="2"/>
      <c r="ADK522" s="2"/>
      <c r="ADL522" s="2"/>
      <c r="ADM522" s="2"/>
      <c r="ADN522" s="2"/>
      <c r="ADO522" s="2"/>
      <c r="ADP522" s="2"/>
      <c r="ADQ522" s="2"/>
      <c r="ADR522" s="2"/>
      <c r="ADS522" s="2"/>
      <c r="ADT522" s="2"/>
      <c r="ADU522" s="2"/>
      <c r="ADV522" s="2"/>
      <c r="ADW522" s="2"/>
      <c r="ADX522" s="2"/>
      <c r="ADY522" s="2"/>
      <c r="ADZ522" s="2"/>
      <c r="AEA522" s="2"/>
      <c r="AEB522" s="2"/>
      <c r="AEC522" s="2"/>
      <c r="AED522" s="2"/>
      <c r="AEE522" s="2"/>
      <c r="AEF522" s="2"/>
      <c r="AEG522" s="2"/>
      <c r="AEH522" s="2"/>
      <c r="AEI522" s="2"/>
      <c r="AEJ522" s="2"/>
      <c r="AEK522" s="2"/>
      <c r="AEL522" s="2"/>
      <c r="AEM522" s="2"/>
      <c r="AEN522" s="2"/>
      <c r="AEO522" s="2"/>
      <c r="AEP522" s="2"/>
      <c r="AEQ522" s="2"/>
      <c r="AER522" s="2"/>
      <c r="AES522" s="2"/>
      <c r="AET522" s="2"/>
      <c r="AEU522" s="2"/>
      <c r="AEV522" s="2"/>
      <c r="AEW522" s="2"/>
      <c r="AEX522" s="2"/>
      <c r="AEY522" s="2"/>
      <c r="AEZ522" s="2"/>
      <c r="AFA522" s="2"/>
      <c r="AFB522" s="2"/>
      <c r="AFC522" s="2"/>
      <c r="AFD522" s="2"/>
      <c r="AFE522" s="2"/>
      <c r="AFF522" s="2"/>
      <c r="AFG522" s="2"/>
      <c r="AFH522" s="2"/>
      <c r="AFI522" s="2"/>
      <c r="AFJ522" s="2"/>
      <c r="AFK522" s="2"/>
      <c r="AFL522" s="2"/>
      <c r="AFM522" s="2"/>
      <c r="AFN522" s="2"/>
      <c r="AFO522" s="2"/>
      <c r="AFP522" s="2"/>
      <c r="AFQ522" s="2"/>
      <c r="AFR522" s="2"/>
      <c r="AFS522" s="2"/>
      <c r="AFT522" s="2"/>
      <c r="AFU522" s="2"/>
      <c r="AFV522" s="2"/>
      <c r="AFW522" s="2"/>
      <c r="AFX522" s="2"/>
      <c r="AFY522" s="2"/>
      <c r="AFZ522" s="2"/>
      <c r="AGA522" s="2"/>
      <c r="AGB522" s="2"/>
      <c r="AGC522" s="2"/>
      <c r="AGD522" s="2"/>
      <c r="AGE522" s="2"/>
      <c r="AGF522" s="2"/>
      <c r="AGG522" s="2"/>
      <c r="AGH522" s="2"/>
      <c r="AGI522" s="2"/>
      <c r="AGJ522" s="2"/>
      <c r="AGK522" s="2"/>
      <c r="AGL522" s="2"/>
      <c r="AGM522" s="2"/>
      <c r="AGN522" s="2"/>
      <c r="AGO522" s="2"/>
      <c r="AGP522" s="2"/>
      <c r="AGQ522" s="2"/>
      <c r="AGR522" s="2"/>
      <c r="AGS522" s="2"/>
      <c r="AGT522" s="2"/>
      <c r="AGU522" s="2"/>
      <c r="AGV522" s="2"/>
      <c r="AGW522" s="2"/>
      <c r="AGX522" s="2"/>
      <c r="AGY522" s="2"/>
      <c r="AGZ522" s="2"/>
      <c r="AHA522" s="2"/>
      <c r="AHB522" s="2"/>
      <c r="AHC522" s="2"/>
      <c r="AHD522" s="2"/>
      <c r="AHE522" s="2"/>
      <c r="AHF522" s="2"/>
      <c r="AHG522" s="2"/>
      <c r="AHH522" s="2"/>
      <c r="AHI522" s="2"/>
      <c r="AHJ522" s="2"/>
      <c r="AHK522" s="2"/>
      <c r="AHL522" s="2"/>
      <c r="AHM522" s="2"/>
      <c r="AHN522" s="2"/>
      <c r="AHO522" s="2"/>
      <c r="AHP522" s="2"/>
      <c r="AHQ522" s="2"/>
      <c r="AHR522" s="2"/>
      <c r="AHS522" s="2"/>
      <c r="AHT522" s="2"/>
      <c r="AHU522" s="2"/>
      <c r="AHV522" s="2"/>
      <c r="AHW522" s="2"/>
      <c r="AHX522" s="2"/>
      <c r="AHY522" s="2"/>
      <c r="AHZ522" s="2"/>
      <c r="AIA522" s="2"/>
      <c r="AIB522" s="2"/>
      <c r="AIC522" s="2"/>
      <c r="AID522" s="2"/>
      <c r="AIE522" s="2"/>
      <c r="AIF522" s="2"/>
      <c r="AIG522" s="2"/>
      <c r="AIH522" s="2"/>
      <c r="AII522" s="2"/>
      <c r="AIJ522" s="2"/>
      <c r="AIK522" s="2"/>
      <c r="AIL522" s="2"/>
      <c r="AIM522" s="2"/>
      <c r="AIN522" s="2"/>
      <c r="AIO522" s="2"/>
      <c r="AIP522" s="2"/>
      <c r="AIQ522" s="2"/>
      <c r="AIR522" s="2"/>
      <c r="AIS522" s="2"/>
      <c r="AIT522" s="2"/>
      <c r="AIU522" s="2"/>
      <c r="AIV522" s="2"/>
      <c r="AIW522" s="2"/>
      <c r="AIX522" s="2"/>
      <c r="AIY522" s="2"/>
      <c r="AIZ522" s="2"/>
      <c r="AJA522" s="2"/>
      <c r="AJB522" s="2"/>
      <c r="AJC522" s="2"/>
      <c r="AJD522" s="2"/>
      <c r="AJE522" s="2"/>
      <c r="AJF522" s="2"/>
      <c r="AJG522" s="2"/>
      <c r="AJH522" s="2"/>
      <c r="AJI522" s="2"/>
      <c r="AJJ522" s="2"/>
      <c r="AJK522" s="2"/>
      <c r="AJL522" s="2"/>
      <c r="AJM522" s="2"/>
      <c r="AJN522" s="2"/>
      <c r="AJO522" s="2"/>
      <c r="AJP522" s="2"/>
      <c r="AJQ522" s="2"/>
      <c r="AJR522" s="2"/>
      <c r="AJS522" s="2"/>
      <c r="AJT522" s="2"/>
      <c r="AJU522" s="2"/>
      <c r="AJV522" s="2"/>
      <c r="AJW522" s="2"/>
      <c r="AJX522" s="2"/>
      <c r="AJY522" s="2"/>
      <c r="AJZ522" s="2"/>
      <c r="AKA522" s="2"/>
      <c r="AKB522" s="2"/>
      <c r="AKC522" s="2"/>
      <c r="AKD522" s="2"/>
      <c r="AKE522" s="2"/>
      <c r="AKF522" s="2"/>
      <c r="AKG522" s="2"/>
      <c r="AKH522" s="2"/>
      <c r="AKI522" s="2"/>
      <c r="AKJ522" s="2"/>
      <c r="AKK522" s="2"/>
      <c r="AKL522" s="2"/>
      <c r="AKM522" s="2"/>
      <c r="AKN522" s="2"/>
      <c r="AKO522" s="2"/>
      <c r="AKP522" s="2"/>
      <c r="AKQ522" s="2"/>
      <c r="AKR522" s="2"/>
      <c r="AKS522" s="2"/>
      <c r="AKT522" s="2"/>
      <c r="AKU522" s="2"/>
      <c r="AKV522" s="2"/>
      <c r="AKW522" s="2"/>
      <c r="AKX522" s="2"/>
      <c r="AKY522" s="2"/>
      <c r="AKZ522" s="2"/>
      <c r="ALA522" s="2"/>
      <c r="ALB522" s="1"/>
      <c r="ALC522" s="1"/>
      <c r="ALD522" s="1"/>
      <c r="ALE522" s="1"/>
      <c r="ALF522" s="1"/>
      <c r="ALG522" s="1"/>
      <c r="ALH522" s="1"/>
      <c r="ALI522" s="1"/>
      <c r="ALJ522" s="1"/>
      <c r="ALK522" s="1"/>
      <c r="ALL522" s="1"/>
      <c r="ALM522" s="1"/>
      <c r="ALN522" s="1"/>
      <c r="ALO522" s="1"/>
      <c r="ALP522" s="1"/>
      <c r="ALQ522" s="1"/>
      <c r="ALR522" s="1"/>
      <c r="ALS522"/>
      <c r="ALT522"/>
      <c r="ALU522"/>
      <c r="ALV522"/>
      <c r="ALW522"/>
      <c r="ALX522"/>
      <c r="ALY522"/>
      <c r="ALZ522"/>
      <c r="AMA522"/>
      <c r="AMB522"/>
      <c r="AMC522"/>
      <c r="AMD522"/>
      <c r="AME522"/>
      <c r="AMF522"/>
      <c r="AMG522"/>
      <c r="AMH522"/>
      <c r="AMI522"/>
      <c r="AMJ522"/>
    </row>
    <row r="523" spans="1:1024" s="37" customFormat="1">
      <c r="A523" s="1"/>
      <c r="B523" s="1"/>
      <c r="C523" s="1"/>
      <c r="D523" s="1"/>
      <c r="E523" s="1"/>
      <c r="F523" s="1"/>
      <c r="G523" s="1"/>
      <c r="H523" s="1"/>
      <c r="I523" s="1"/>
      <c r="J523" s="10"/>
      <c r="K523" s="10"/>
      <c r="L523" s="10"/>
      <c r="M523" s="50"/>
      <c r="N523" s="50"/>
      <c r="O523" s="1"/>
      <c r="P523" s="1"/>
      <c r="Q523" s="51"/>
      <c r="VZ523" s="2"/>
      <c r="WA523" s="2"/>
      <c r="WB523" s="2"/>
      <c r="WC523" s="2"/>
      <c r="WD523" s="2"/>
      <c r="WE523" s="2"/>
      <c r="WF523" s="2"/>
      <c r="WG523" s="2"/>
      <c r="WH523" s="2"/>
      <c r="WI523" s="2"/>
      <c r="WJ523" s="2"/>
      <c r="WK523" s="2"/>
      <c r="WL523" s="2"/>
      <c r="WM523" s="2"/>
      <c r="WN523" s="2"/>
      <c r="WO523" s="2"/>
      <c r="WP523" s="2"/>
      <c r="WQ523" s="2"/>
      <c r="WR523" s="2"/>
      <c r="WS523" s="2"/>
      <c r="WT523" s="2"/>
      <c r="WU523" s="2"/>
      <c r="WV523" s="2"/>
      <c r="WW523" s="2"/>
      <c r="WX523" s="2"/>
      <c r="WY523" s="2"/>
      <c r="WZ523" s="2"/>
      <c r="XA523" s="2"/>
      <c r="XB523" s="2"/>
      <c r="XC523" s="2"/>
      <c r="XD523" s="2"/>
      <c r="XE523" s="2"/>
      <c r="XF523" s="2"/>
      <c r="XG523" s="2"/>
      <c r="XH523" s="2"/>
      <c r="XI523" s="2"/>
      <c r="XJ523" s="2"/>
      <c r="XK523" s="2"/>
      <c r="XL523" s="2"/>
      <c r="XM523" s="2"/>
      <c r="XN523" s="2"/>
      <c r="XO523" s="2"/>
      <c r="XP523" s="2"/>
      <c r="XQ523" s="2"/>
      <c r="XR523" s="2"/>
      <c r="XS523" s="2"/>
      <c r="XT523" s="2"/>
      <c r="XU523" s="2"/>
      <c r="XV523" s="2"/>
      <c r="XW523" s="2"/>
      <c r="XX523" s="2"/>
      <c r="XY523" s="2"/>
      <c r="XZ523" s="2"/>
      <c r="YA523" s="2"/>
      <c r="YB523" s="2"/>
      <c r="YC523" s="2"/>
      <c r="YD523" s="2"/>
      <c r="YE523" s="2"/>
      <c r="YF523" s="2"/>
      <c r="YG523" s="2"/>
      <c r="YH523" s="2"/>
      <c r="YI523" s="2"/>
      <c r="YJ523" s="2"/>
      <c r="YK523" s="2"/>
      <c r="YL523" s="2"/>
      <c r="YM523" s="2"/>
      <c r="YN523" s="2"/>
      <c r="YO523" s="2"/>
      <c r="YP523" s="2"/>
      <c r="YQ523" s="2"/>
      <c r="YR523" s="2"/>
      <c r="YS523" s="2"/>
      <c r="YT523" s="2"/>
      <c r="YU523" s="2"/>
      <c r="YV523" s="2"/>
      <c r="YW523" s="2"/>
      <c r="YX523" s="2"/>
      <c r="YY523" s="2"/>
      <c r="YZ523" s="2"/>
      <c r="ZA523" s="2"/>
      <c r="ZB523" s="2"/>
      <c r="ZC523" s="2"/>
      <c r="ZD523" s="2"/>
      <c r="ZE523" s="2"/>
      <c r="ZF523" s="2"/>
      <c r="ZG523" s="2"/>
      <c r="ZH523" s="2"/>
      <c r="ZI523" s="2"/>
      <c r="ZJ523" s="2"/>
      <c r="ZK523" s="2"/>
      <c r="ZL523" s="2"/>
      <c r="ZM523" s="2"/>
      <c r="ZN523" s="2"/>
      <c r="ZO523" s="2"/>
      <c r="ZP523" s="2"/>
      <c r="ZQ523" s="2"/>
      <c r="ZR523" s="2"/>
      <c r="ZS523" s="2"/>
      <c r="ZT523" s="2"/>
      <c r="ZU523" s="2"/>
      <c r="ZV523" s="2"/>
      <c r="ZW523" s="2"/>
      <c r="ZX523" s="2"/>
      <c r="ZY523" s="2"/>
      <c r="ZZ523" s="2"/>
      <c r="AAA523" s="2"/>
      <c r="AAB523" s="2"/>
      <c r="AAC523" s="2"/>
      <c r="AAD523" s="2"/>
      <c r="AAE523" s="2"/>
      <c r="AAF523" s="2"/>
      <c r="AAG523" s="2"/>
      <c r="AAH523" s="2"/>
      <c r="AAI523" s="2"/>
      <c r="AAJ523" s="2"/>
      <c r="AAK523" s="2"/>
      <c r="AAL523" s="2"/>
      <c r="AAM523" s="2"/>
      <c r="AAN523" s="2"/>
      <c r="AAO523" s="2"/>
      <c r="AAP523" s="2"/>
      <c r="AAQ523" s="2"/>
      <c r="AAR523" s="2"/>
      <c r="AAS523" s="2"/>
      <c r="AAT523" s="2"/>
      <c r="AAU523" s="2"/>
      <c r="AAV523" s="2"/>
      <c r="AAW523" s="2"/>
      <c r="AAX523" s="2"/>
      <c r="AAY523" s="2"/>
      <c r="AAZ523" s="2"/>
      <c r="ABA523" s="2"/>
      <c r="ABB523" s="2"/>
      <c r="ABC523" s="2"/>
      <c r="ABD523" s="2"/>
      <c r="ABE523" s="2"/>
      <c r="ABF523" s="2"/>
      <c r="ABG523" s="2"/>
      <c r="ABH523" s="2"/>
      <c r="ABI523" s="2"/>
      <c r="ABJ523" s="2"/>
      <c r="ABK523" s="2"/>
      <c r="ABL523" s="2"/>
      <c r="ABM523" s="2"/>
      <c r="ABN523" s="2"/>
      <c r="ABO523" s="2"/>
      <c r="ABP523" s="2"/>
      <c r="ABQ523" s="2"/>
      <c r="ABR523" s="2"/>
      <c r="ABS523" s="2"/>
      <c r="ABT523" s="2"/>
      <c r="ABU523" s="2"/>
      <c r="ABV523" s="2"/>
      <c r="ABW523" s="2"/>
      <c r="ABX523" s="2"/>
      <c r="ABY523" s="2"/>
      <c r="ABZ523" s="2"/>
      <c r="ACA523" s="2"/>
      <c r="ACB523" s="2"/>
      <c r="ACC523" s="2"/>
      <c r="ACD523" s="2"/>
      <c r="ACE523" s="2"/>
      <c r="ACF523" s="2"/>
      <c r="ACG523" s="2"/>
      <c r="ACH523" s="2"/>
      <c r="ACI523" s="2"/>
      <c r="ACJ523" s="2"/>
      <c r="ACK523" s="2"/>
      <c r="ACL523" s="2"/>
      <c r="ACM523" s="2"/>
      <c r="ACN523" s="2"/>
      <c r="ACO523" s="2"/>
      <c r="ACP523" s="2"/>
      <c r="ACQ523" s="2"/>
      <c r="ACR523" s="2"/>
      <c r="ACS523" s="2"/>
      <c r="ACT523" s="2"/>
      <c r="ACU523" s="2"/>
      <c r="ACV523" s="2"/>
      <c r="ACW523" s="2"/>
      <c r="ACX523" s="2"/>
      <c r="ACY523" s="2"/>
      <c r="ACZ523" s="2"/>
      <c r="ADA523" s="2"/>
      <c r="ADB523" s="2"/>
      <c r="ADC523" s="2"/>
      <c r="ADD523" s="2"/>
      <c r="ADE523" s="2"/>
      <c r="ADF523" s="2"/>
      <c r="ADG523" s="2"/>
      <c r="ADH523" s="2"/>
      <c r="ADI523" s="2"/>
      <c r="ADJ523" s="2"/>
      <c r="ADK523" s="2"/>
      <c r="ADL523" s="2"/>
      <c r="ADM523" s="2"/>
      <c r="ADN523" s="2"/>
      <c r="ADO523" s="2"/>
      <c r="ADP523" s="2"/>
      <c r="ADQ523" s="2"/>
      <c r="ADR523" s="2"/>
      <c r="ADS523" s="2"/>
      <c r="ADT523" s="2"/>
      <c r="ADU523" s="2"/>
      <c r="ADV523" s="2"/>
      <c r="ADW523" s="2"/>
      <c r="ADX523" s="2"/>
      <c r="ADY523" s="2"/>
      <c r="ADZ523" s="2"/>
      <c r="AEA523" s="2"/>
      <c r="AEB523" s="2"/>
      <c r="AEC523" s="2"/>
      <c r="AED523" s="2"/>
      <c r="AEE523" s="2"/>
      <c r="AEF523" s="2"/>
      <c r="AEG523" s="2"/>
      <c r="AEH523" s="2"/>
      <c r="AEI523" s="2"/>
      <c r="AEJ523" s="2"/>
      <c r="AEK523" s="2"/>
      <c r="AEL523" s="2"/>
      <c r="AEM523" s="2"/>
      <c r="AEN523" s="2"/>
      <c r="AEO523" s="2"/>
      <c r="AEP523" s="2"/>
      <c r="AEQ523" s="2"/>
      <c r="AER523" s="2"/>
      <c r="AES523" s="2"/>
      <c r="AET523" s="2"/>
      <c r="AEU523" s="2"/>
      <c r="AEV523" s="2"/>
      <c r="AEW523" s="2"/>
      <c r="AEX523" s="2"/>
      <c r="AEY523" s="2"/>
      <c r="AEZ523" s="2"/>
      <c r="AFA523" s="2"/>
      <c r="AFB523" s="2"/>
      <c r="AFC523" s="2"/>
      <c r="AFD523" s="2"/>
      <c r="AFE523" s="2"/>
      <c r="AFF523" s="2"/>
      <c r="AFG523" s="2"/>
      <c r="AFH523" s="2"/>
      <c r="AFI523" s="2"/>
      <c r="AFJ523" s="2"/>
      <c r="AFK523" s="2"/>
      <c r="AFL523" s="2"/>
      <c r="AFM523" s="2"/>
      <c r="AFN523" s="2"/>
      <c r="AFO523" s="2"/>
      <c r="AFP523" s="2"/>
      <c r="AFQ523" s="2"/>
      <c r="AFR523" s="2"/>
      <c r="AFS523" s="2"/>
      <c r="AFT523" s="2"/>
      <c r="AFU523" s="2"/>
      <c r="AFV523" s="2"/>
      <c r="AFW523" s="2"/>
      <c r="AFX523" s="2"/>
      <c r="AFY523" s="2"/>
      <c r="AFZ523" s="2"/>
      <c r="AGA523" s="2"/>
      <c r="AGB523" s="2"/>
      <c r="AGC523" s="2"/>
      <c r="AGD523" s="2"/>
      <c r="AGE523" s="2"/>
      <c r="AGF523" s="2"/>
      <c r="AGG523" s="2"/>
      <c r="AGH523" s="2"/>
      <c r="AGI523" s="2"/>
      <c r="AGJ523" s="2"/>
      <c r="AGK523" s="2"/>
      <c r="AGL523" s="2"/>
      <c r="AGM523" s="2"/>
      <c r="AGN523" s="2"/>
      <c r="AGO523" s="2"/>
      <c r="AGP523" s="2"/>
      <c r="AGQ523" s="2"/>
      <c r="AGR523" s="2"/>
      <c r="AGS523" s="2"/>
      <c r="AGT523" s="2"/>
      <c r="AGU523" s="2"/>
      <c r="AGV523" s="2"/>
      <c r="AGW523" s="2"/>
      <c r="AGX523" s="2"/>
      <c r="AGY523" s="2"/>
      <c r="AGZ523" s="2"/>
      <c r="AHA523" s="2"/>
      <c r="AHB523" s="2"/>
      <c r="AHC523" s="2"/>
      <c r="AHD523" s="2"/>
      <c r="AHE523" s="2"/>
      <c r="AHF523" s="2"/>
      <c r="AHG523" s="2"/>
      <c r="AHH523" s="2"/>
      <c r="AHI523" s="2"/>
      <c r="AHJ523" s="2"/>
      <c r="AHK523" s="2"/>
      <c r="AHL523" s="2"/>
      <c r="AHM523" s="2"/>
      <c r="AHN523" s="2"/>
      <c r="AHO523" s="2"/>
      <c r="AHP523" s="2"/>
      <c r="AHQ523" s="2"/>
      <c r="AHR523" s="2"/>
      <c r="AHS523" s="2"/>
      <c r="AHT523" s="2"/>
      <c r="AHU523" s="2"/>
      <c r="AHV523" s="2"/>
      <c r="AHW523" s="2"/>
      <c r="AHX523" s="2"/>
      <c r="AHY523" s="2"/>
      <c r="AHZ523" s="2"/>
      <c r="AIA523" s="2"/>
      <c r="AIB523" s="2"/>
      <c r="AIC523" s="2"/>
      <c r="AID523" s="2"/>
      <c r="AIE523" s="2"/>
      <c r="AIF523" s="2"/>
      <c r="AIG523" s="2"/>
      <c r="AIH523" s="2"/>
      <c r="AII523" s="2"/>
      <c r="AIJ523" s="2"/>
      <c r="AIK523" s="2"/>
      <c r="AIL523" s="2"/>
      <c r="AIM523" s="2"/>
      <c r="AIN523" s="2"/>
      <c r="AIO523" s="2"/>
      <c r="AIP523" s="2"/>
      <c r="AIQ523" s="2"/>
      <c r="AIR523" s="2"/>
      <c r="AIS523" s="2"/>
      <c r="AIT523" s="2"/>
      <c r="AIU523" s="2"/>
      <c r="AIV523" s="2"/>
      <c r="AIW523" s="2"/>
      <c r="AIX523" s="2"/>
      <c r="AIY523" s="2"/>
      <c r="AIZ523" s="2"/>
      <c r="AJA523" s="2"/>
      <c r="AJB523" s="2"/>
      <c r="AJC523" s="2"/>
      <c r="AJD523" s="2"/>
      <c r="AJE523" s="2"/>
      <c r="AJF523" s="2"/>
      <c r="AJG523" s="2"/>
      <c r="AJH523" s="2"/>
      <c r="AJI523" s="2"/>
      <c r="AJJ523" s="2"/>
      <c r="AJK523" s="2"/>
      <c r="AJL523" s="2"/>
      <c r="AJM523" s="2"/>
      <c r="AJN523" s="2"/>
      <c r="AJO523" s="2"/>
      <c r="AJP523" s="2"/>
      <c r="AJQ523" s="2"/>
      <c r="AJR523" s="2"/>
      <c r="AJS523" s="2"/>
      <c r="AJT523" s="2"/>
      <c r="AJU523" s="2"/>
      <c r="AJV523" s="2"/>
      <c r="AJW523" s="2"/>
      <c r="AJX523" s="2"/>
      <c r="AJY523" s="2"/>
      <c r="AJZ523" s="2"/>
      <c r="AKA523" s="2"/>
      <c r="AKB523" s="2"/>
      <c r="AKC523" s="2"/>
      <c r="AKD523" s="2"/>
      <c r="AKE523" s="2"/>
      <c r="AKF523" s="2"/>
      <c r="AKG523" s="2"/>
      <c r="AKH523" s="2"/>
      <c r="AKI523" s="2"/>
      <c r="AKJ523" s="2"/>
      <c r="AKK523" s="2"/>
      <c r="AKL523" s="2"/>
      <c r="AKM523" s="2"/>
      <c r="AKN523" s="2"/>
      <c r="AKO523" s="2"/>
      <c r="AKP523" s="2"/>
      <c r="AKQ523" s="2"/>
      <c r="AKR523" s="2"/>
      <c r="AKS523" s="2"/>
      <c r="AKT523" s="2"/>
      <c r="AKU523" s="2"/>
      <c r="AKV523" s="2"/>
      <c r="AKW523" s="2"/>
      <c r="AKX523" s="2"/>
      <c r="AKY523" s="2"/>
      <c r="AKZ523" s="2"/>
      <c r="ALA523" s="2"/>
      <c r="ALB523" s="1"/>
      <c r="ALC523" s="1"/>
      <c r="ALD523" s="1"/>
      <c r="ALE523" s="1"/>
      <c r="ALF523" s="1"/>
      <c r="ALG523" s="1"/>
      <c r="ALH523" s="1"/>
      <c r="ALI523" s="1"/>
      <c r="ALJ523" s="1"/>
      <c r="ALK523" s="1"/>
      <c r="ALL523" s="1"/>
      <c r="ALM523" s="1"/>
      <c r="ALN523" s="1"/>
      <c r="ALO523" s="1"/>
      <c r="ALP523" s="1"/>
      <c r="ALQ523" s="1"/>
      <c r="ALR523" s="1"/>
      <c r="ALS523"/>
      <c r="ALT523"/>
      <c r="ALU523"/>
      <c r="ALV523"/>
      <c r="ALW523"/>
      <c r="ALX523"/>
      <c r="ALY523"/>
      <c r="ALZ523"/>
      <c r="AMA523"/>
      <c r="AMB523"/>
      <c r="AMC523"/>
      <c r="AMD523"/>
      <c r="AME523"/>
      <c r="AMF523"/>
      <c r="AMG523"/>
      <c r="AMH523"/>
      <c r="AMI523"/>
      <c r="AMJ523"/>
    </row>
    <row r="524" spans="1:1024" s="37" customFormat="1">
      <c r="A524" s="1"/>
      <c r="B524" s="1"/>
      <c r="C524" s="1"/>
      <c r="D524" s="1"/>
      <c r="E524" s="1"/>
      <c r="F524" s="1"/>
      <c r="G524" s="1"/>
      <c r="H524" s="1"/>
      <c r="I524" s="1"/>
      <c r="J524" s="10"/>
      <c r="K524" s="10"/>
      <c r="L524" s="10"/>
      <c r="M524" s="50"/>
      <c r="N524" s="50"/>
      <c r="O524" s="1"/>
      <c r="P524" s="1"/>
      <c r="Q524" s="51"/>
      <c r="VZ524" s="2"/>
      <c r="WA524" s="2"/>
      <c r="WB524" s="2"/>
      <c r="WC524" s="2"/>
      <c r="WD524" s="2"/>
      <c r="WE524" s="2"/>
      <c r="WF524" s="2"/>
      <c r="WG524" s="2"/>
      <c r="WH524" s="2"/>
      <c r="WI524" s="2"/>
      <c r="WJ524" s="2"/>
      <c r="WK524" s="2"/>
      <c r="WL524" s="2"/>
      <c r="WM524" s="2"/>
      <c r="WN524" s="2"/>
      <c r="WO524" s="2"/>
      <c r="WP524" s="2"/>
      <c r="WQ524" s="2"/>
      <c r="WR524" s="2"/>
      <c r="WS524" s="2"/>
      <c r="WT524" s="2"/>
      <c r="WU524" s="2"/>
      <c r="WV524" s="2"/>
      <c r="WW524" s="2"/>
      <c r="WX524" s="2"/>
      <c r="WY524" s="2"/>
      <c r="WZ524" s="2"/>
      <c r="XA524" s="2"/>
      <c r="XB524" s="2"/>
      <c r="XC524" s="2"/>
      <c r="XD524" s="2"/>
      <c r="XE524" s="2"/>
      <c r="XF524" s="2"/>
      <c r="XG524" s="2"/>
      <c r="XH524" s="2"/>
      <c r="XI524" s="2"/>
      <c r="XJ524" s="2"/>
      <c r="XK524" s="2"/>
      <c r="XL524" s="2"/>
      <c r="XM524" s="2"/>
      <c r="XN524" s="2"/>
      <c r="XO524" s="2"/>
      <c r="XP524" s="2"/>
      <c r="XQ524" s="2"/>
      <c r="XR524" s="2"/>
      <c r="XS524" s="2"/>
      <c r="XT524" s="2"/>
      <c r="XU524" s="2"/>
      <c r="XV524" s="2"/>
      <c r="XW524" s="2"/>
      <c r="XX524" s="2"/>
      <c r="XY524" s="2"/>
      <c r="XZ524" s="2"/>
      <c r="YA524" s="2"/>
      <c r="YB524" s="2"/>
      <c r="YC524" s="2"/>
      <c r="YD524" s="2"/>
      <c r="YE524" s="2"/>
      <c r="YF524" s="2"/>
      <c r="YG524" s="2"/>
      <c r="YH524" s="2"/>
      <c r="YI524" s="2"/>
      <c r="YJ524" s="2"/>
      <c r="YK524" s="2"/>
      <c r="YL524" s="2"/>
      <c r="YM524" s="2"/>
      <c r="YN524" s="2"/>
      <c r="YO524" s="2"/>
      <c r="YP524" s="2"/>
      <c r="YQ524" s="2"/>
      <c r="YR524" s="2"/>
      <c r="YS524" s="2"/>
      <c r="YT524" s="2"/>
      <c r="YU524" s="2"/>
      <c r="YV524" s="2"/>
      <c r="YW524" s="2"/>
      <c r="YX524" s="2"/>
      <c r="YY524" s="2"/>
      <c r="YZ524" s="2"/>
      <c r="ZA524" s="2"/>
      <c r="ZB524" s="2"/>
      <c r="ZC524" s="2"/>
      <c r="ZD524" s="2"/>
      <c r="ZE524" s="2"/>
      <c r="ZF524" s="2"/>
      <c r="ZG524" s="2"/>
      <c r="ZH524" s="2"/>
      <c r="ZI524" s="2"/>
      <c r="ZJ524" s="2"/>
      <c r="ZK524" s="2"/>
      <c r="ZL524" s="2"/>
      <c r="ZM524" s="2"/>
      <c r="ZN524" s="2"/>
      <c r="ZO524" s="2"/>
      <c r="ZP524" s="2"/>
      <c r="ZQ524" s="2"/>
      <c r="ZR524" s="2"/>
      <c r="ZS524" s="2"/>
      <c r="ZT524" s="2"/>
      <c r="ZU524" s="2"/>
      <c r="ZV524" s="2"/>
      <c r="ZW524" s="2"/>
      <c r="ZX524" s="2"/>
      <c r="ZY524" s="2"/>
      <c r="ZZ524" s="2"/>
      <c r="AAA524" s="2"/>
      <c r="AAB524" s="2"/>
      <c r="AAC524" s="2"/>
      <c r="AAD524" s="2"/>
      <c r="AAE524" s="2"/>
      <c r="AAF524" s="2"/>
      <c r="AAG524" s="2"/>
      <c r="AAH524" s="2"/>
      <c r="AAI524" s="2"/>
      <c r="AAJ524" s="2"/>
      <c r="AAK524" s="2"/>
      <c r="AAL524" s="2"/>
      <c r="AAM524" s="2"/>
      <c r="AAN524" s="2"/>
      <c r="AAO524" s="2"/>
      <c r="AAP524" s="2"/>
      <c r="AAQ524" s="2"/>
      <c r="AAR524" s="2"/>
      <c r="AAS524" s="2"/>
      <c r="AAT524" s="2"/>
      <c r="AAU524" s="2"/>
      <c r="AAV524" s="2"/>
      <c r="AAW524" s="2"/>
      <c r="AAX524" s="2"/>
      <c r="AAY524" s="2"/>
      <c r="AAZ524" s="2"/>
      <c r="ABA524" s="2"/>
      <c r="ABB524" s="2"/>
      <c r="ABC524" s="2"/>
      <c r="ABD524" s="2"/>
      <c r="ABE524" s="2"/>
      <c r="ABF524" s="2"/>
      <c r="ABG524" s="2"/>
      <c r="ABH524" s="2"/>
      <c r="ABI524" s="2"/>
      <c r="ABJ524" s="2"/>
      <c r="ABK524" s="2"/>
      <c r="ABL524" s="2"/>
      <c r="ABM524" s="2"/>
      <c r="ABN524" s="2"/>
      <c r="ABO524" s="2"/>
      <c r="ABP524" s="2"/>
      <c r="ABQ524" s="2"/>
      <c r="ABR524" s="2"/>
      <c r="ABS524" s="2"/>
      <c r="ABT524" s="2"/>
      <c r="ABU524" s="2"/>
      <c r="ABV524" s="2"/>
      <c r="ABW524" s="2"/>
      <c r="ABX524" s="2"/>
      <c r="ABY524" s="2"/>
      <c r="ABZ524" s="2"/>
      <c r="ACA524" s="2"/>
      <c r="ACB524" s="2"/>
      <c r="ACC524" s="2"/>
      <c r="ACD524" s="2"/>
      <c r="ACE524" s="2"/>
      <c r="ACF524" s="2"/>
      <c r="ACG524" s="2"/>
      <c r="ACH524" s="2"/>
      <c r="ACI524" s="2"/>
      <c r="ACJ524" s="2"/>
      <c r="ACK524" s="2"/>
      <c r="ACL524" s="2"/>
      <c r="ACM524" s="2"/>
      <c r="ACN524" s="2"/>
      <c r="ACO524" s="2"/>
      <c r="ACP524" s="2"/>
      <c r="ACQ524" s="2"/>
      <c r="ACR524" s="2"/>
      <c r="ACS524" s="2"/>
      <c r="ACT524" s="2"/>
      <c r="ACU524" s="2"/>
      <c r="ACV524" s="2"/>
      <c r="ACW524" s="2"/>
      <c r="ACX524" s="2"/>
      <c r="ACY524" s="2"/>
      <c r="ACZ524" s="2"/>
      <c r="ADA524" s="2"/>
      <c r="ADB524" s="2"/>
      <c r="ADC524" s="2"/>
      <c r="ADD524" s="2"/>
      <c r="ADE524" s="2"/>
      <c r="ADF524" s="2"/>
      <c r="ADG524" s="2"/>
      <c r="ADH524" s="2"/>
      <c r="ADI524" s="2"/>
      <c r="ADJ524" s="2"/>
      <c r="ADK524" s="2"/>
      <c r="ADL524" s="2"/>
      <c r="ADM524" s="2"/>
      <c r="ADN524" s="2"/>
      <c r="ADO524" s="2"/>
      <c r="ADP524" s="2"/>
      <c r="ADQ524" s="2"/>
      <c r="ADR524" s="2"/>
      <c r="ADS524" s="2"/>
      <c r="ADT524" s="2"/>
      <c r="ADU524" s="2"/>
      <c r="ADV524" s="2"/>
      <c r="ADW524" s="2"/>
      <c r="ADX524" s="2"/>
      <c r="ADY524" s="2"/>
      <c r="ADZ524" s="2"/>
      <c r="AEA524" s="2"/>
      <c r="AEB524" s="2"/>
      <c r="AEC524" s="2"/>
      <c r="AED524" s="2"/>
      <c r="AEE524" s="2"/>
      <c r="AEF524" s="2"/>
      <c r="AEG524" s="2"/>
      <c r="AEH524" s="2"/>
      <c r="AEI524" s="2"/>
      <c r="AEJ524" s="2"/>
      <c r="AEK524" s="2"/>
      <c r="AEL524" s="2"/>
      <c r="AEM524" s="2"/>
      <c r="AEN524" s="2"/>
      <c r="AEO524" s="2"/>
      <c r="AEP524" s="2"/>
      <c r="AEQ524" s="2"/>
      <c r="AER524" s="2"/>
      <c r="AES524" s="2"/>
      <c r="AET524" s="2"/>
      <c r="AEU524" s="2"/>
      <c r="AEV524" s="2"/>
      <c r="AEW524" s="2"/>
      <c r="AEX524" s="2"/>
      <c r="AEY524" s="2"/>
      <c r="AEZ524" s="2"/>
      <c r="AFA524" s="2"/>
      <c r="AFB524" s="2"/>
      <c r="AFC524" s="2"/>
      <c r="AFD524" s="2"/>
      <c r="AFE524" s="2"/>
      <c r="AFF524" s="2"/>
      <c r="AFG524" s="2"/>
      <c r="AFH524" s="2"/>
      <c r="AFI524" s="2"/>
      <c r="AFJ524" s="2"/>
      <c r="AFK524" s="2"/>
      <c r="AFL524" s="2"/>
      <c r="AFM524" s="2"/>
      <c r="AFN524" s="2"/>
      <c r="AFO524" s="2"/>
      <c r="AFP524" s="2"/>
      <c r="AFQ524" s="2"/>
      <c r="AFR524" s="2"/>
      <c r="AFS524" s="2"/>
      <c r="AFT524" s="2"/>
      <c r="AFU524" s="2"/>
      <c r="AFV524" s="2"/>
      <c r="AFW524" s="2"/>
      <c r="AFX524" s="2"/>
      <c r="AFY524" s="2"/>
      <c r="AFZ524" s="2"/>
      <c r="AGA524" s="2"/>
      <c r="AGB524" s="2"/>
      <c r="AGC524" s="2"/>
      <c r="AGD524" s="2"/>
      <c r="AGE524" s="2"/>
      <c r="AGF524" s="2"/>
      <c r="AGG524" s="2"/>
      <c r="AGH524" s="2"/>
      <c r="AGI524" s="2"/>
      <c r="AGJ524" s="2"/>
      <c r="AGK524" s="2"/>
      <c r="AGL524" s="2"/>
      <c r="AGM524" s="2"/>
      <c r="AGN524" s="2"/>
      <c r="AGO524" s="2"/>
      <c r="AGP524" s="2"/>
      <c r="AGQ524" s="2"/>
      <c r="AGR524" s="2"/>
      <c r="AGS524" s="2"/>
      <c r="AGT524" s="2"/>
      <c r="AGU524" s="2"/>
      <c r="AGV524" s="2"/>
      <c r="AGW524" s="2"/>
      <c r="AGX524" s="2"/>
      <c r="AGY524" s="2"/>
      <c r="AGZ524" s="2"/>
      <c r="AHA524" s="2"/>
      <c r="AHB524" s="2"/>
      <c r="AHC524" s="2"/>
      <c r="AHD524" s="2"/>
      <c r="AHE524" s="2"/>
      <c r="AHF524" s="2"/>
      <c r="AHG524" s="2"/>
      <c r="AHH524" s="2"/>
      <c r="AHI524" s="2"/>
      <c r="AHJ524" s="2"/>
      <c r="AHK524" s="2"/>
      <c r="AHL524" s="2"/>
      <c r="AHM524" s="2"/>
      <c r="AHN524" s="2"/>
      <c r="AHO524" s="2"/>
      <c r="AHP524" s="2"/>
      <c r="AHQ524" s="2"/>
      <c r="AHR524" s="2"/>
      <c r="AHS524" s="2"/>
      <c r="AHT524" s="2"/>
      <c r="AHU524" s="2"/>
      <c r="AHV524" s="2"/>
      <c r="AHW524" s="2"/>
      <c r="AHX524" s="2"/>
      <c r="AHY524" s="2"/>
      <c r="AHZ524" s="2"/>
      <c r="AIA524" s="2"/>
      <c r="AIB524" s="2"/>
      <c r="AIC524" s="2"/>
      <c r="AID524" s="2"/>
      <c r="AIE524" s="2"/>
      <c r="AIF524" s="2"/>
      <c r="AIG524" s="2"/>
      <c r="AIH524" s="2"/>
      <c r="AII524" s="2"/>
      <c r="AIJ524" s="2"/>
      <c r="AIK524" s="2"/>
      <c r="AIL524" s="2"/>
      <c r="AIM524" s="2"/>
      <c r="AIN524" s="2"/>
      <c r="AIO524" s="2"/>
      <c r="AIP524" s="2"/>
      <c r="AIQ524" s="2"/>
      <c r="AIR524" s="2"/>
      <c r="AIS524" s="2"/>
      <c r="AIT524" s="2"/>
      <c r="AIU524" s="2"/>
      <c r="AIV524" s="2"/>
      <c r="AIW524" s="2"/>
      <c r="AIX524" s="2"/>
      <c r="AIY524" s="2"/>
      <c r="AIZ524" s="2"/>
      <c r="AJA524" s="2"/>
      <c r="AJB524" s="2"/>
      <c r="AJC524" s="2"/>
      <c r="AJD524" s="2"/>
      <c r="AJE524" s="2"/>
      <c r="AJF524" s="2"/>
      <c r="AJG524" s="2"/>
      <c r="AJH524" s="2"/>
      <c r="AJI524" s="2"/>
      <c r="AJJ524" s="2"/>
      <c r="AJK524" s="2"/>
      <c r="AJL524" s="2"/>
      <c r="AJM524" s="2"/>
      <c r="AJN524" s="2"/>
      <c r="AJO524" s="2"/>
      <c r="AJP524" s="2"/>
      <c r="AJQ524" s="2"/>
      <c r="AJR524" s="2"/>
      <c r="AJS524" s="2"/>
      <c r="AJT524" s="2"/>
      <c r="AJU524" s="2"/>
      <c r="AJV524" s="2"/>
      <c r="AJW524" s="2"/>
      <c r="AJX524" s="2"/>
      <c r="AJY524" s="2"/>
      <c r="AJZ524" s="2"/>
      <c r="AKA524" s="2"/>
      <c r="AKB524" s="2"/>
      <c r="AKC524" s="2"/>
      <c r="AKD524" s="2"/>
      <c r="AKE524" s="2"/>
      <c r="AKF524" s="2"/>
      <c r="AKG524" s="2"/>
      <c r="AKH524" s="2"/>
      <c r="AKI524" s="2"/>
      <c r="AKJ524" s="2"/>
      <c r="AKK524" s="2"/>
      <c r="AKL524" s="2"/>
      <c r="AKM524" s="2"/>
      <c r="AKN524" s="2"/>
      <c r="AKO524" s="2"/>
      <c r="AKP524" s="2"/>
      <c r="AKQ524" s="2"/>
      <c r="AKR524" s="2"/>
      <c r="AKS524" s="2"/>
      <c r="AKT524" s="2"/>
      <c r="AKU524" s="2"/>
      <c r="AKV524" s="2"/>
      <c r="AKW524" s="2"/>
      <c r="AKX524" s="2"/>
      <c r="AKY524" s="2"/>
      <c r="AKZ524" s="2"/>
      <c r="ALA524" s="2"/>
      <c r="ALB524" s="1"/>
      <c r="ALC524" s="1"/>
      <c r="ALD524" s="1"/>
      <c r="ALE524" s="1"/>
      <c r="ALF524" s="1"/>
      <c r="ALG524" s="1"/>
      <c r="ALH524" s="1"/>
      <c r="ALI524" s="1"/>
      <c r="ALJ524" s="1"/>
      <c r="ALK524" s="1"/>
      <c r="ALL524" s="1"/>
      <c r="ALM524" s="1"/>
      <c r="ALN524" s="1"/>
      <c r="ALO524" s="1"/>
      <c r="ALP524" s="1"/>
      <c r="ALQ524" s="1"/>
      <c r="ALR524" s="1"/>
      <c r="ALS524"/>
      <c r="ALT524"/>
      <c r="ALU524"/>
      <c r="ALV524"/>
      <c r="ALW524"/>
      <c r="ALX524"/>
      <c r="ALY524"/>
      <c r="ALZ524"/>
      <c r="AMA524"/>
      <c r="AMB524"/>
      <c r="AMC524"/>
      <c r="AMD524"/>
      <c r="AME524"/>
      <c r="AMF524"/>
      <c r="AMG524"/>
      <c r="AMH524"/>
      <c r="AMI524"/>
      <c r="AMJ524"/>
    </row>
    <row r="525" spans="1:1024" s="37" customFormat="1">
      <c r="A525" s="1"/>
      <c r="B525" s="1"/>
      <c r="C525" s="1"/>
      <c r="D525" s="1"/>
      <c r="E525" s="1"/>
      <c r="F525" s="1"/>
      <c r="G525" s="1"/>
      <c r="H525" s="1"/>
      <c r="I525" s="1"/>
      <c r="J525" s="10"/>
      <c r="K525" s="10"/>
      <c r="L525" s="10"/>
      <c r="M525" s="50"/>
      <c r="N525" s="50"/>
      <c r="O525" s="1"/>
      <c r="P525" s="1"/>
      <c r="Q525" s="51"/>
      <c r="VZ525" s="2"/>
      <c r="WA525" s="2"/>
      <c r="WB525" s="2"/>
      <c r="WC525" s="2"/>
      <c r="WD525" s="2"/>
      <c r="WE525" s="2"/>
      <c r="WF525" s="2"/>
      <c r="WG525" s="2"/>
      <c r="WH525" s="2"/>
      <c r="WI525" s="2"/>
      <c r="WJ525" s="2"/>
      <c r="WK525" s="2"/>
      <c r="WL525" s="2"/>
      <c r="WM525" s="2"/>
      <c r="WN525" s="2"/>
      <c r="WO525" s="2"/>
      <c r="WP525" s="2"/>
      <c r="WQ525" s="2"/>
      <c r="WR525" s="2"/>
      <c r="WS525" s="2"/>
      <c r="WT525" s="2"/>
      <c r="WU525" s="2"/>
      <c r="WV525" s="2"/>
      <c r="WW525" s="2"/>
      <c r="WX525" s="2"/>
      <c r="WY525" s="2"/>
      <c r="WZ525" s="2"/>
      <c r="XA525" s="2"/>
      <c r="XB525" s="2"/>
      <c r="XC525" s="2"/>
      <c r="XD525" s="2"/>
      <c r="XE525" s="2"/>
      <c r="XF525" s="2"/>
      <c r="XG525" s="2"/>
      <c r="XH525" s="2"/>
      <c r="XI525" s="2"/>
      <c r="XJ525" s="2"/>
      <c r="XK525" s="2"/>
      <c r="XL525" s="2"/>
      <c r="XM525" s="2"/>
      <c r="XN525" s="2"/>
      <c r="XO525" s="2"/>
      <c r="XP525" s="2"/>
      <c r="XQ525" s="2"/>
      <c r="XR525" s="2"/>
      <c r="XS525" s="2"/>
      <c r="XT525" s="2"/>
      <c r="XU525" s="2"/>
      <c r="XV525" s="2"/>
      <c r="XW525" s="2"/>
      <c r="XX525" s="2"/>
      <c r="XY525" s="2"/>
      <c r="XZ525" s="2"/>
      <c r="YA525" s="2"/>
      <c r="YB525" s="2"/>
      <c r="YC525" s="2"/>
      <c r="YD525" s="2"/>
      <c r="YE525" s="2"/>
      <c r="YF525" s="2"/>
      <c r="YG525" s="2"/>
      <c r="YH525" s="2"/>
      <c r="YI525" s="2"/>
      <c r="YJ525" s="2"/>
      <c r="YK525" s="2"/>
      <c r="YL525" s="2"/>
      <c r="YM525" s="2"/>
      <c r="YN525" s="2"/>
      <c r="YO525" s="2"/>
      <c r="YP525" s="2"/>
      <c r="YQ525" s="2"/>
      <c r="YR525" s="2"/>
      <c r="YS525" s="2"/>
      <c r="YT525" s="2"/>
      <c r="YU525" s="2"/>
      <c r="YV525" s="2"/>
      <c r="YW525" s="2"/>
      <c r="YX525" s="2"/>
      <c r="YY525" s="2"/>
      <c r="YZ525" s="2"/>
      <c r="ZA525" s="2"/>
      <c r="ZB525" s="2"/>
      <c r="ZC525" s="2"/>
      <c r="ZD525" s="2"/>
      <c r="ZE525" s="2"/>
      <c r="ZF525" s="2"/>
      <c r="ZG525" s="2"/>
      <c r="ZH525" s="2"/>
      <c r="ZI525" s="2"/>
      <c r="ZJ525" s="2"/>
      <c r="ZK525" s="2"/>
      <c r="ZL525" s="2"/>
      <c r="ZM525" s="2"/>
      <c r="ZN525" s="2"/>
      <c r="ZO525" s="2"/>
      <c r="ZP525" s="2"/>
      <c r="ZQ525" s="2"/>
      <c r="ZR525" s="2"/>
      <c r="ZS525" s="2"/>
      <c r="ZT525" s="2"/>
      <c r="ZU525" s="2"/>
      <c r="ZV525" s="2"/>
      <c r="ZW525" s="2"/>
      <c r="ZX525" s="2"/>
      <c r="ZY525" s="2"/>
      <c r="ZZ525" s="2"/>
      <c r="AAA525" s="2"/>
      <c r="AAB525" s="2"/>
      <c r="AAC525" s="2"/>
      <c r="AAD525" s="2"/>
      <c r="AAE525" s="2"/>
      <c r="AAF525" s="2"/>
      <c r="AAG525" s="2"/>
      <c r="AAH525" s="2"/>
      <c r="AAI525" s="2"/>
      <c r="AAJ525" s="2"/>
      <c r="AAK525" s="2"/>
      <c r="AAL525" s="2"/>
      <c r="AAM525" s="2"/>
      <c r="AAN525" s="2"/>
      <c r="AAO525" s="2"/>
      <c r="AAP525" s="2"/>
      <c r="AAQ525" s="2"/>
      <c r="AAR525" s="2"/>
      <c r="AAS525" s="2"/>
      <c r="AAT525" s="2"/>
      <c r="AAU525" s="2"/>
      <c r="AAV525" s="2"/>
      <c r="AAW525" s="2"/>
      <c r="AAX525" s="2"/>
      <c r="AAY525" s="2"/>
      <c r="AAZ525" s="2"/>
      <c r="ABA525" s="2"/>
      <c r="ABB525" s="2"/>
      <c r="ABC525" s="2"/>
      <c r="ABD525" s="2"/>
      <c r="ABE525" s="2"/>
      <c r="ABF525" s="2"/>
      <c r="ABG525" s="2"/>
      <c r="ABH525" s="2"/>
      <c r="ABI525" s="2"/>
      <c r="ABJ525" s="2"/>
      <c r="ABK525" s="2"/>
      <c r="ABL525" s="2"/>
      <c r="ABM525" s="2"/>
      <c r="ABN525" s="2"/>
      <c r="ABO525" s="2"/>
      <c r="ABP525" s="2"/>
      <c r="ABQ525" s="2"/>
      <c r="ABR525" s="2"/>
      <c r="ABS525" s="2"/>
      <c r="ABT525" s="2"/>
      <c r="ABU525" s="2"/>
      <c r="ABV525" s="2"/>
      <c r="ABW525" s="2"/>
      <c r="ABX525" s="2"/>
      <c r="ABY525" s="2"/>
      <c r="ABZ525" s="2"/>
      <c r="ACA525" s="2"/>
      <c r="ACB525" s="2"/>
      <c r="ACC525" s="2"/>
      <c r="ACD525" s="2"/>
      <c r="ACE525" s="2"/>
      <c r="ACF525" s="2"/>
      <c r="ACG525" s="2"/>
      <c r="ACH525" s="2"/>
      <c r="ACI525" s="2"/>
      <c r="ACJ525" s="2"/>
      <c r="ACK525" s="2"/>
      <c r="ACL525" s="2"/>
      <c r="ACM525" s="2"/>
      <c r="ACN525" s="2"/>
      <c r="ACO525" s="2"/>
      <c r="ACP525" s="2"/>
      <c r="ACQ525" s="2"/>
      <c r="ACR525" s="2"/>
      <c r="ACS525" s="2"/>
      <c r="ACT525" s="2"/>
      <c r="ACU525" s="2"/>
      <c r="ACV525" s="2"/>
      <c r="ACW525" s="2"/>
      <c r="ACX525" s="2"/>
      <c r="ACY525" s="2"/>
      <c r="ACZ525" s="2"/>
      <c r="ADA525" s="2"/>
      <c r="ADB525" s="2"/>
      <c r="ADC525" s="2"/>
      <c r="ADD525" s="2"/>
      <c r="ADE525" s="2"/>
      <c r="ADF525" s="2"/>
      <c r="ADG525" s="2"/>
      <c r="ADH525" s="2"/>
      <c r="ADI525" s="2"/>
      <c r="ADJ525" s="2"/>
      <c r="ADK525" s="2"/>
      <c r="ADL525" s="2"/>
      <c r="ADM525" s="2"/>
      <c r="ADN525" s="2"/>
      <c r="ADO525" s="2"/>
      <c r="ADP525" s="2"/>
      <c r="ADQ525" s="2"/>
      <c r="ADR525" s="2"/>
      <c r="ADS525" s="2"/>
      <c r="ADT525" s="2"/>
      <c r="ADU525" s="2"/>
      <c r="ADV525" s="2"/>
      <c r="ADW525" s="2"/>
      <c r="ADX525" s="2"/>
      <c r="ADY525" s="2"/>
      <c r="ADZ525" s="2"/>
      <c r="AEA525" s="2"/>
      <c r="AEB525" s="2"/>
      <c r="AEC525" s="2"/>
      <c r="AED525" s="2"/>
      <c r="AEE525" s="2"/>
      <c r="AEF525" s="2"/>
      <c r="AEG525" s="2"/>
      <c r="AEH525" s="2"/>
      <c r="AEI525" s="2"/>
      <c r="AEJ525" s="2"/>
      <c r="AEK525" s="2"/>
      <c r="AEL525" s="2"/>
      <c r="AEM525" s="2"/>
      <c r="AEN525" s="2"/>
      <c r="AEO525" s="2"/>
      <c r="AEP525" s="2"/>
      <c r="AEQ525" s="2"/>
      <c r="AER525" s="2"/>
      <c r="AES525" s="2"/>
      <c r="AET525" s="2"/>
      <c r="AEU525" s="2"/>
      <c r="AEV525" s="2"/>
      <c r="AEW525" s="2"/>
      <c r="AEX525" s="2"/>
      <c r="AEY525" s="2"/>
      <c r="AEZ525" s="2"/>
      <c r="AFA525" s="2"/>
      <c r="AFB525" s="2"/>
      <c r="AFC525" s="2"/>
      <c r="AFD525" s="2"/>
      <c r="AFE525" s="2"/>
      <c r="AFF525" s="2"/>
      <c r="AFG525" s="2"/>
      <c r="AFH525" s="2"/>
      <c r="AFI525" s="2"/>
      <c r="AFJ525" s="2"/>
      <c r="AFK525" s="2"/>
      <c r="AFL525" s="2"/>
      <c r="AFM525" s="2"/>
      <c r="AFN525" s="2"/>
      <c r="AFO525" s="2"/>
      <c r="AFP525" s="2"/>
      <c r="AFQ525" s="2"/>
      <c r="AFR525" s="2"/>
      <c r="AFS525" s="2"/>
      <c r="AFT525" s="2"/>
      <c r="AFU525" s="2"/>
      <c r="AFV525" s="2"/>
      <c r="AFW525" s="2"/>
      <c r="AFX525" s="2"/>
      <c r="AFY525" s="2"/>
      <c r="AFZ525" s="2"/>
      <c r="AGA525" s="2"/>
      <c r="AGB525" s="2"/>
      <c r="AGC525" s="2"/>
      <c r="AGD525" s="2"/>
      <c r="AGE525" s="2"/>
      <c r="AGF525" s="2"/>
      <c r="AGG525" s="2"/>
      <c r="AGH525" s="2"/>
      <c r="AGI525" s="2"/>
      <c r="AGJ525" s="2"/>
      <c r="AGK525" s="2"/>
      <c r="AGL525" s="2"/>
      <c r="AGM525" s="2"/>
      <c r="AGN525" s="2"/>
      <c r="AGO525" s="2"/>
      <c r="AGP525" s="2"/>
      <c r="AGQ525" s="2"/>
      <c r="AGR525" s="2"/>
      <c r="AGS525" s="2"/>
      <c r="AGT525" s="2"/>
      <c r="AGU525" s="2"/>
      <c r="AGV525" s="2"/>
      <c r="AGW525" s="2"/>
      <c r="AGX525" s="2"/>
      <c r="AGY525" s="2"/>
      <c r="AGZ525" s="2"/>
      <c r="AHA525" s="2"/>
      <c r="AHB525" s="2"/>
      <c r="AHC525" s="2"/>
      <c r="AHD525" s="2"/>
      <c r="AHE525" s="2"/>
      <c r="AHF525" s="2"/>
      <c r="AHG525" s="2"/>
      <c r="AHH525" s="2"/>
      <c r="AHI525" s="2"/>
      <c r="AHJ525" s="2"/>
      <c r="AHK525" s="2"/>
      <c r="AHL525" s="2"/>
      <c r="AHM525" s="2"/>
      <c r="AHN525" s="2"/>
      <c r="AHO525" s="2"/>
      <c r="AHP525" s="2"/>
      <c r="AHQ525" s="2"/>
      <c r="AHR525" s="2"/>
      <c r="AHS525" s="2"/>
      <c r="AHT525" s="2"/>
      <c r="AHU525" s="2"/>
      <c r="AHV525" s="2"/>
      <c r="AHW525" s="2"/>
      <c r="AHX525" s="2"/>
      <c r="AHY525" s="2"/>
      <c r="AHZ525" s="2"/>
      <c r="AIA525" s="2"/>
      <c r="AIB525" s="2"/>
      <c r="AIC525" s="2"/>
      <c r="AID525" s="2"/>
      <c r="AIE525" s="2"/>
      <c r="AIF525" s="2"/>
      <c r="AIG525" s="2"/>
      <c r="AIH525" s="2"/>
      <c r="AII525" s="2"/>
      <c r="AIJ525" s="2"/>
      <c r="AIK525" s="2"/>
      <c r="AIL525" s="2"/>
      <c r="AIM525" s="2"/>
      <c r="AIN525" s="2"/>
      <c r="AIO525" s="2"/>
      <c r="AIP525" s="2"/>
      <c r="AIQ525" s="2"/>
      <c r="AIR525" s="2"/>
      <c r="AIS525" s="2"/>
      <c r="AIT525" s="2"/>
      <c r="AIU525" s="2"/>
      <c r="AIV525" s="2"/>
      <c r="AIW525" s="2"/>
      <c r="AIX525" s="2"/>
      <c r="AIY525" s="2"/>
      <c r="AIZ525" s="2"/>
      <c r="AJA525" s="2"/>
      <c r="AJB525" s="2"/>
      <c r="AJC525" s="2"/>
      <c r="AJD525" s="2"/>
      <c r="AJE525" s="2"/>
      <c r="AJF525" s="2"/>
      <c r="AJG525" s="2"/>
      <c r="AJH525" s="2"/>
      <c r="AJI525" s="2"/>
      <c r="AJJ525" s="2"/>
      <c r="AJK525" s="2"/>
      <c r="AJL525" s="2"/>
      <c r="AJM525" s="2"/>
      <c r="AJN525" s="2"/>
      <c r="AJO525" s="2"/>
      <c r="AJP525" s="2"/>
      <c r="AJQ525" s="2"/>
      <c r="AJR525" s="2"/>
      <c r="AJS525" s="2"/>
      <c r="AJT525" s="2"/>
      <c r="AJU525" s="2"/>
      <c r="AJV525" s="2"/>
      <c r="AJW525" s="2"/>
      <c r="AJX525" s="2"/>
      <c r="AJY525" s="2"/>
      <c r="AJZ525" s="2"/>
      <c r="AKA525" s="2"/>
      <c r="AKB525" s="2"/>
      <c r="AKC525" s="2"/>
      <c r="AKD525" s="2"/>
      <c r="AKE525" s="2"/>
      <c r="AKF525" s="2"/>
      <c r="AKG525" s="2"/>
      <c r="AKH525" s="2"/>
      <c r="AKI525" s="2"/>
      <c r="AKJ525" s="2"/>
      <c r="AKK525" s="2"/>
      <c r="AKL525" s="2"/>
      <c r="AKM525" s="2"/>
      <c r="AKN525" s="2"/>
      <c r="AKO525" s="2"/>
      <c r="AKP525" s="2"/>
      <c r="AKQ525" s="2"/>
      <c r="AKR525" s="2"/>
      <c r="AKS525" s="2"/>
      <c r="AKT525" s="2"/>
      <c r="AKU525" s="2"/>
      <c r="AKV525" s="2"/>
      <c r="AKW525" s="2"/>
      <c r="AKX525" s="2"/>
      <c r="AKY525" s="2"/>
      <c r="AKZ525" s="2"/>
      <c r="ALA525" s="2"/>
      <c r="ALB525" s="1"/>
      <c r="ALC525" s="1"/>
      <c r="ALD525" s="1"/>
      <c r="ALE525" s="1"/>
      <c r="ALF525" s="1"/>
      <c r="ALG525" s="1"/>
      <c r="ALH525" s="1"/>
      <c r="ALI525" s="1"/>
      <c r="ALJ525" s="1"/>
      <c r="ALK525" s="1"/>
      <c r="ALL525" s="1"/>
      <c r="ALM525" s="1"/>
      <c r="ALN525" s="1"/>
      <c r="ALO525" s="1"/>
      <c r="ALP525" s="1"/>
      <c r="ALQ525" s="1"/>
      <c r="ALR525" s="1"/>
      <c r="ALS525"/>
      <c r="ALT525"/>
      <c r="ALU525"/>
      <c r="ALV525"/>
      <c r="ALW525"/>
      <c r="ALX525"/>
      <c r="ALY525"/>
      <c r="ALZ525"/>
      <c r="AMA525"/>
      <c r="AMB525"/>
      <c r="AMC525"/>
      <c r="AMD525"/>
      <c r="AME525"/>
      <c r="AMF525"/>
      <c r="AMG525"/>
      <c r="AMH525"/>
      <c r="AMI525"/>
      <c r="AMJ525"/>
    </row>
    <row r="526" spans="1:1024" s="37" customFormat="1">
      <c r="A526" s="1"/>
      <c r="B526" s="1"/>
      <c r="C526" s="1"/>
      <c r="D526" s="1"/>
      <c r="E526" s="1"/>
      <c r="F526" s="1"/>
      <c r="G526" s="1"/>
      <c r="H526" s="1"/>
      <c r="I526" s="1"/>
      <c r="J526" s="10"/>
      <c r="K526" s="10"/>
      <c r="L526" s="10"/>
      <c r="M526" s="50"/>
      <c r="N526" s="50"/>
      <c r="O526" s="1"/>
      <c r="P526" s="1"/>
      <c r="Q526" s="51"/>
      <c r="VZ526" s="2"/>
      <c r="WA526" s="2"/>
      <c r="WB526" s="2"/>
      <c r="WC526" s="2"/>
      <c r="WD526" s="2"/>
      <c r="WE526" s="2"/>
      <c r="WF526" s="2"/>
      <c r="WG526" s="2"/>
      <c r="WH526" s="2"/>
      <c r="WI526" s="2"/>
      <c r="WJ526" s="2"/>
      <c r="WK526" s="2"/>
      <c r="WL526" s="2"/>
      <c r="WM526" s="2"/>
      <c r="WN526" s="2"/>
      <c r="WO526" s="2"/>
      <c r="WP526" s="2"/>
      <c r="WQ526" s="2"/>
      <c r="WR526" s="2"/>
      <c r="WS526" s="2"/>
      <c r="WT526" s="2"/>
      <c r="WU526" s="2"/>
      <c r="WV526" s="2"/>
      <c r="WW526" s="2"/>
      <c r="WX526" s="2"/>
      <c r="WY526" s="2"/>
      <c r="WZ526" s="2"/>
      <c r="XA526" s="2"/>
      <c r="XB526" s="2"/>
      <c r="XC526" s="2"/>
      <c r="XD526" s="2"/>
      <c r="XE526" s="2"/>
      <c r="XF526" s="2"/>
      <c r="XG526" s="2"/>
      <c r="XH526" s="2"/>
      <c r="XI526" s="2"/>
      <c r="XJ526" s="2"/>
      <c r="XK526" s="2"/>
      <c r="XL526" s="2"/>
      <c r="XM526" s="2"/>
      <c r="XN526" s="2"/>
      <c r="XO526" s="2"/>
      <c r="XP526" s="2"/>
      <c r="XQ526" s="2"/>
      <c r="XR526" s="2"/>
      <c r="XS526" s="2"/>
      <c r="XT526" s="2"/>
      <c r="XU526" s="2"/>
      <c r="XV526" s="2"/>
      <c r="XW526" s="2"/>
      <c r="XX526" s="2"/>
      <c r="XY526" s="2"/>
      <c r="XZ526" s="2"/>
      <c r="YA526" s="2"/>
      <c r="YB526" s="2"/>
      <c r="YC526" s="2"/>
      <c r="YD526" s="2"/>
      <c r="YE526" s="2"/>
      <c r="YF526" s="2"/>
      <c r="YG526" s="2"/>
      <c r="YH526" s="2"/>
      <c r="YI526" s="2"/>
      <c r="YJ526" s="2"/>
      <c r="YK526" s="2"/>
      <c r="YL526" s="2"/>
      <c r="YM526" s="2"/>
      <c r="YN526" s="2"/>
      <c r="YO526" s="2"/>
      <c r="YP526" s="2"/>
      <c r="YQ526" s="2"/>
      <c r="YR526" s="2"/>
      <c r="YS526" s="2"/>
      <c r="YT526" s="2"/>
      <c r="YU526" s="2"/>
      <c r="YV526" s="2"/>
      <c r="YW526" s="2"/>
      <c r="YX526" s="2"/>
      <c r="YY526" s="2"/>
      <c r="YZ526" s="2"/>
      <c r="ZA526" s="2"/>
      <c r="ZB526" s="2"/>
      <c r="ZC526" s="2"/>
      <c r="ZD526" s="2"/>
      <c r="ZE526" s="2"/>
      <c r="ZF526" s="2"/>
      <c r="ZG526" s="2"/>
      <c r="ZH526" s="2"/>
      <c r="ZI526" s="2"/>
      <c r="ZJ526" s="2"/>
      <c r="ZK526" s="2"/>
      <c r="ZL526" s="2"/>
      <c r="ZM526" s="2"/>
      <c r="ZN526" s="2"/>
      <c r="ZO526" s="2"/>
      <c r="ZP526" s="2"/>
      <c r="ZQ526" s="2"/>
      <c r="ZR526" s="2"/>
      <c r="ZS526" s="2"/>
      <c r="ZT526" s="2"/>
      <c r="ZU526" s="2"/>
      <c r="ZV526" s="2"/>
      <c r="ZW526" s="2"/>
      <c r="ZX526" s="2"/>
      <c r="ZY526" s="2"/>
      <c r="ZZ526" s="2"/>
      <c r="AAA526" s="2"/>
      <c r="AAB526" s="2"/>
      <c r="AAC526" s="2"/>
      <c r="AAD526" s="2"/>
      <c r="AAE526" s="2"/>
      <c r="AAF526" s="2"/>
      <c r="AAG526" s="2"/>
      <c r="AAH526" s="2"/>
      <c r="AAI526" s="2"/>
      <c r="AAJ526" s="2"/>
      <c r="AAK526" s="2"/>
      <c r="AAL526" s="2"/>
      <c r="AAM526" s="2"/>
      <c r="AAN526" s="2"/>
      <c r="AAO526" s="2"/>
      <c r="AAP526" s="2"/>
      <c r="AAQ526" s="2"/>
      <c r="AAR526" s="2"/>
      <c r="AAS526" s="2"/>
      <c r="AAT526" s="2"/>
      <c r="AAU526" s="2"/>
      <c r="AAV526" s="2"/>
      <c r="AAW526" s="2"/>
      <c r="AAX526" s="2"/>
      <c r="AAY526" s="2"/>
      <c r="AAZ526" s="2"/>
      <c r="ABA526" s="2"/>
      <c r="ABB526" s="2"/>
      <c r="ABC526" s="2"/>
      <c r="ABD526" s="2"/>
      <c r="ABE526" s="2"/>
      <c r="ABF526" s="2"/>
      <c r="ABG526" s="2"/>
      <c r="ABH526" s="2"/>
      <c r="ABI526" s="2"/>
      <c r="ABJ526" s="2"/>
      <c r="ABK526" s="2"/>
      <c r="ABL526" s="2"/>
      <c r="ABM526" s="2"/>
      <c r="ABN526" s="2"/>
      <c r="ABO526" s="2"/>
      <c r="ABP526" s="2"/>
      <c r="ABQ526" s="2"/>
      <c r="ABR526" s="2"/>
      <c r="ABS526" s="2"/>
      <c r="ABT526" s="2"/>
      <c r="ABU526" s="2"/>
      <c r="ABV526" s="2"/>
      <c r="ABW526" s="2"/>
      <c r="ABX526" s="2"/>
      <c r="ABY526" s="2"/>
      <c r="ABZ526" s="2"/>
      <c r="ACA526" s="2"/>
      <c r="ACB526" s="2"/>
      <c r="ACC526" s="2"/>
      <c r="ACD526" s="2"/>
      <c r="ACE526" s="2"/>
      <c r="ACF526" s="2"/>
      <c r="ACG526" s="2"/>
      <c r="ACH526" s="2"/>
      <c r="ACI526" s="2"/>
      <c r="ACJ526" s="2"/>
      <c r="ACK526" s="2"/>
      <c r="ACL526" s="2"/>
      <c r="ACM526" s="2"/>
      <c r="ACN526" s="2"/>
      <c r="ACO526" s="2"/>
      <c r="ACP526" s="2"/>
      <c r="ACQ526" s="2"/>
      <c r="ACR526" s="2"/>
      <c r="ACS526" s="2"/>
      <c r="ACT526" s="2"/>
      <c r="ACU526" s="2"/>
      <c r="ACV526" s="2"/>
      <c r="ACW526" s="2"/>
      <c r="ACX526" s="2"/>
      <c r="ACY526" s="2"/>
      <c r="ACZ526" s="2"/>
      <c r="ADA526" s="2"/>
      <c r="ADB526" s="2"/>
      <c r="ADC526" s="2"/>
      <c r="ADD526" s="2"/>
      <c r="ADE526" s="2"/>
      <c r="ADF526" s="2"/>
      <c r="ADG526" s="2"/>
      <c r="ADH526" s="2"/>
      <c r="ADI526" s="2"/>
      <c r="ADJ526" s="2"/>
      <c r="ADK526" s="2"/>
      <c r="ADL526" s="2"/>
      <c r="ADM526" s="2"/>
      <c r="ADN526" s="2"/>
      <c r="ADO526" s="2"/>
      <c r="ADP526" s="2"/>
      <c r="ADQ526" s="2"/>
      <c r="ADR526" s="2"/>
      <c r="ADS526" s="2"/>
      <c r="ADT526" s="2"/>
      <c r="ADU526" s="2"/>
      <c r="ADV526" s="2"/>
      <c r="ADW526" s="2"/>
      <c r="ADX526" s="2"/>
      <c r="ADY526" s="2"/>
      <c r="ADZ526" s="2"/>
      <c r="AEA526" s="2"/>
      <c r="AEB526" s="2"/>
      <c r="AEC526" s="2"/>
      <c r="AED526" s="2"/>
      <c r="AEE526" s="2"/>
      <c r="AEF526" s="2"/>
      <c r="AEG526" s="2"/>
      <c r="AEH526" s="2"/>
      <c r="AEI526" s="2"/>
      <c r="AEJ526" s="2"/>
      <c r="AEK526" s="2"/>
      <c r="AEL526" s="2"/>
      <c r="AEM526" s="2"/>
      <c r="AEN526" s="2"/>
      <c r="AEO526" s="2"/>
      <c r="AEP526" s="2"/>
      <c r="AEQ526" s="2"/>
      <c r="AER526" s="2"/>
      <c r="AES526" s="2"/>
      <c r="AET526" s="2"/>
      <c r="AEU526" s="2"/>
      <c r="AEV526" s="2"/>
      <c r="AEW526" s="2"/>
      <c r="AEX526" s="2"/>
      <c r="AEY526" s="2"/>
      <c r="AEZ526" s="2"/>
      <c r="AFA526" s="2"/>
      <c r="AFB526" s="2"/>
      <c r="AFC526" s="2"/>
      <c r="AFD526" s="2"/>
      <c r="AFE526" s="2"/>
      <c r="AFF526" s="2"/>
      <c r="AFG526" s="2"/>
      <c r="AFH526" s="2"/>
      <c r="AFI526" s="2"/>
      <c r="AFJ526" s="2"/>
      <c r="AFK526" s="2"/>
      <c r="AFL526" s="2"/>
      <c r="AFM526" s="2"/>
      <c r="AFN526" s="2"/>
      <c r="AFO526" s="2"/>
      <c r="AFP526" s="2"/>
      <c r="AFQ526" s="2"/>
      <c r="AFR526" s="2"/>
      <c r="AFS526" s="2"/>
      <c r="AFT526" s="2"/>
      <c r="AFU526" s="2"/>
      <c r="AFV526" s="2"/>
      <c r="AFW526" s="2"/>
      <c r="AFX526" s="2"/>
      <c r="AFY526" s="2"/>
      <c r="AFZ526" s="2"/>
      <c r="AGA526" s="2"/>
      <c r="AGB526" s="2"/>
      <c r="AGC526" s="2"/>
      <c r="AGD526" s="2"/>
      <c r="AGE526" s="2"/>
      <c r="AGF526" s="2"/>
      <c r="AGG526" s="2"/>
      <c r="AGH526" s="2"/>
      <c r="AGI526" s="2"/>
      <c r="AGJ526" s="2"/>
      <c r="AGK526" s="2"/>
      <c r="AGL526" s="2"/>
      <c r="AGM526" s="2"/>
      <c r="AGN526" s="2"/>
      <c r="AGO526" s="2"/>
      <c r="AGP526" s="2"/>
      <c r="AGQ526" s="2"/>
      <c r="AGR526" s="2"/>
      <c r="AGS526" s="2"/>
      <c r="AGT526" s="2"/>
      <c r="AGU526" s="2"/>
      <c r="AGV526" s="2"/>
      <c r="AGW526" s="2"/>
      <c r="AGX526" s="2"/>
      <c r="AGY526" s="2"/>
      <c r="AGZ526" s="2"/>
      <c r="AHA526" s="2"/>
      <c r="AHB526" s="2"/>
      <c r="AHC526" s="2"/>
      <c r="AHD526" s="2"/>
      <c r="AHE526" s="2"/>
      <c r="AHF526" s="2"/>
      <c r="AHG526" s="2"/>
      <c r="AHH526" s="2"/>
      <c r="AHI526" s="2"/>
      <c r="AHJ526" s="2"/>
      <c r="AHK526" s="2"/>
      <c r="AHL526" s="2"/>
      <c r="AHM526" s="2"/>
      <c r="AHN526" s="2"/>
      <c r="AHO526" s="2"/>
      <c r="AHP526" s="2"/>
      <c r="AHQ526" s="2"/>
      <c r="AHR526" s="2"/>
      <c r="AHS526" s="2"/>
      <c r="AHT526" s="2"/>
      <c r="AHU526" s="2"/>
      <c r="AHV526" s="2"/>
      <c r="AHW526" s="2"/>
      <c r="AHX526" s="2"/>
      <c r="AHY526" s="2"/>
      <c r="AHZ526" s="2"/>
      <c r="AIA526" s="2"/>
      <c r="AIB526" s="2"/>
      <c r="AIC526" s="2"/>
      <c r="AID526" s="2"/>
      <c r="AIE526" s="2"/>
      <c r="AIF526" s="2"/>
      <c r="AIG526" s="2"/>
      <c r="AIH526" s="2"/>
      <c r="AII526" s="2"/>
      <c r="AIJ526" s="2"/>
      <c r="AIK526" s="2"/>
      <c r="AIL526" s="2"/>
      <c r="AIM526" s="2"/>
      <c r="AIN526" s="2"/>
      <c r="AIO526" s="2"/>
      <c r="AIP526" s="2"/>
      <c r="AIQ526" s="2"/>
      <c r="AIR526" s="2"/>
      <c r="AIS526" s="2"/>
      <c r="AIT526" s="2"/>
      <c r="AIU526" s="2"/>
      <c r="AIV526" s="2"/>
      <c r="AIW526" s="2"/>
      <c r="AIX526" s="2"/>
      <c r="AIY526" s="2"/>
      <c r="AIZ526" s="2"/>
      <c r="AJA526" s="2"/>
      <c r="AJB526" s="2"/>
      <c r="AJC526" s="2"/>
      <c r="AJD526" s="2"/>
      <c r="AJE526" s="2"/>
      <c r="AJF526" s="2"/>
      <c r="AJG526" s="2"/>
      <c r="AJH526" s="2"/>
      <c r="AJI526" s="2"/>
      <c r="AJJ526" s="2"/>
      <c r="AJK526" s="2"/>
      <c r="AJL526" s="2"/>
      <c r="AJM526" s="2"/>
      <c r="AJN526" s="2"/>
      <c r="AJO526" s="2"/>
      <c r="AJP526" s="2"/>
      <c r="AJQ526" s="2"/>
      <c r="AJR526" s="2"/>
      <c r="AJS526" s="2"/>
      <c r="AJT526" s="2"/>
      <c r="AJU526" s="2"/>
      <c r="AJV526" s="2"/>
      <c r="AJW526" s="2"/>
      <c r="AJX526" s="2"/>
      <c r="AJY526" s="2"/>
      <c r="AJZ526" s="2"/>
      <c r="AKA526" s="2"/>
      <c r="AKB526" s="2"/>
      <c r="AKC526" s="2"/>
      <c r="AKD526" s="2"/>
      <c r="AKE526" s="2"/>
      <c r="AKF526" s="2"/>
      <c r="AKG526" s="2"/>
      <c r="AKH526" s="2"/>
      <c r="AKI526" s="2"/>
      <c r="AKJ526" s="2"/>
      <c r="AKK526" s="2"/>
      <c r="AKL526" s="2"/>
      <c r="AKM526" s="2"/>
      <c r="AKN526" s="2"/>
      <c r="AKO526" s="2"/>
      <c r="AKP526" s="2"/>
      <c r="AKQ526" s="2"/>
      <c r="AKR526" s="2"/>
      <c r="AKS526" s="2"/>
      <c r="AKT526" s="2"/>
      <c r="AKU526" s="2"/>
      <c r="AKV526" s="2"/>
      <c r="AKW526" s="2"/>
      <c r="AKX526" s="2"/>
      <c r="AKY526" s="2"/>
      <c r="AKZ526" s="2"/>
      <c r="ALA526" s="2"/>
      <c r="ALB526" s="1"/>
      <c r="ALC526" s="1"/>
      <c r="ALD526" s="1"/>
      <c r="ALE526" s="1"/>
      <c r="ALF526" s="1"/>
      <c r="ALG526" s="1"/>
      <c r="ALH526" s="1"/>
      <c r="ALI526" s="1"/>
      <c r="ALJ526" s="1"/>
      <c r="ALK526" s="1"/>
      <c r="ALL526" s="1"/>
      <c r="ALM526" s="1"/>
      <c r="ALN526" s="1"/>
      <c r="ALO526" s="1"/>
      <c r="ALP526" s="1"/>
      <c r="ALQ526" s="1"/>
      <c r="ALR526" s="1"/>
      <c r="ALS526"/>
      <c r="ALT526"/>
      <c r="ALU526"/>
      <c r="ALV526"/>
      <c r="ALW526"/>
      <c r="ALX526"/>
      <c r="ALY526"/>
      <c r="ALZ526"/>
      <c r="AMA526"/>
      <c r="AMB526"/>
      <c r="AMC526"/>
      <c r="AMD526"/>
      <c r="AME526"/>
      <c r="AMF526"/>
      <c r="AMG526"/>
      <c r="AMH526"/>
      <c r="AMI526"/>
      <c r="AMJ526"/>
    </row>
    <row r="527" spans="1:1024" s="37" customFormat="1">
      <c r="A527" s="1"/>
      <c r="B527" s="1"/>
      <c r="C527" s="1"/>
      <c r="D527" s="1"/>
      <c r="E527" s="1"/>
      <c r="F527" s="1"/>
      <c r="G527" s="1"/>
      <c r="H527" s="1"/>
      <c r="I527" s="1"/>
      <c r="J527" s="10"/>
      <c r="K527" s="10"/>
      <c r="L527" s="10"/>
      <c r="M527" s="50"/>
      <c r="N527" s="50"/>
      <c r="O527" s="1"/>
      <c r="P527" s="1"/>
      <c r="Q527" s="51"/>
      <c r="VZ527" s="2"/>
      <c r="WA527" s="2"/>
      <c r="WB527" s="2"/>
      <c r="WC527" s="2"/>
      <c r="WD527" s="2"/>
      <c r="WE527" s="2"/>
      <c r="WF527" s="2"/>
      <c r="WG527" s="2"/>
      <c r="WH527" s="2"/>
      <c r="WI527" s="2"/>
      <c r="WJ527" s="2"/>
      <c r="WK527" s="2"/>
      <c r="WL527" s="2"/>
      <c r="WM527" s="2"/>
      <c r="WN527" s="2"/>
      <c r="WO527" s="2"/>
      <c r="WP527" s="2"/>
      <c r="WQ527" s="2"/>
      <c r="WR527" s="2"/>
      <c r="WS527" s="2"/>
      <c r="WT527" s="2"/>
      <c r="WU527" s="2"/>
      <c r="WV527" s="2"/>
      <c r="WW527" s="2"/>
      <c r="WX527" s="2"/>
      <c r="WY527" s="2"/>
      <c r="WZ527" s="2"/>
      <c r="XA527" s="2"/>
      <c r="XB527" s="2"/>
      <c r="XC527" s="2"/>
      <c r="XD527" s="2"/>
      <c r="XE527" s="2"/>
      <c r="XF527" s="2"/>
      <c r="XG527" s="2"/>
      <c r="XH527" s="2"/>
      <c r="XI527" s="2"/>
      <c r="XJ527" s="2"/>
      <c r="XK527" s="2"/>
      <c r="XL527" s="2"/>
      <c r="XM527" s="2"/>
      <c r="XN527" s="2"/>
      <c r="XO527" s="2"/>
      <c r="XP527" s="2"/>
      <c r="XQ527" s="2"/>
      <c r="XR527" s="2"/>
      <c r="XS527" s="2"/>
      <c r="XT527" s="2"/>
      <c r="XU527" s="2"/>
      <c r="XV527" s="2"/>
      <c r="XW527" s="2"/>
      <c r="XX527" s="2"/>
      <c r="XY527" s="2"/>
      <c r="XZ527" s="2"/>
      <c r="YA527" s="2"/>
      <c r="YB527" s="2"/>
      <c r="YC527" s="2"/>
      <c r="YD527" s="2"/>
      <c r="YE527" s="2"/>
      <c r="YF527" s="2"/>
      <c r="YG527" s="2"/>
      <c r="YH527" s="2"/>
      <c r="YI527" s="2"/>
      <c r="YJ527" s="2"/>
      <c r="YK527" s="2"/>
      <c r="YL527" s="2"/>
      <c r="YM527" s="2"/>
      <c r="YN527" s="2"/>
      <c r="YO527" s="2"/>
      <c r="YP527" s="2"/>
      <c r="YQ527" s="2"/>
      <c r="YR527" s="2"/>
      <c r="YS527" s="2"/>
      <c r="YT527" s="2"/>
      <c r="YU527" s="2"/>
      <c r="YV527" s="2"/>
      <c r="YW527" s="2"/>
      <c r="YX527" s="2"/>
      <c r="YY527" s="2"/>
      <c r="YZ527" s="2"/>
      <c r="ZA527" s="2"/>
      <c r="ZB527" s="2"/>
      <c r="ZC527" s="2"/>
      <c r="ZD527" s="2"/>
      <c r="ZE527" s="2"/>
      <c r="ZF527" s="2"/>
      <c r="ZG527" s="2"/>
      <c r="ZH527" s="2"/>
      <c r="ZI527" s="2"/>
      <c r="ZJ527" s="2"/>
      <c r="ZK527" s="2"/>
      <c r="ZL527" s="2"/>
      <c r="ZM527" s="2"/>
      <c r="ZN527" s="2"/>
      <c r="ZO527" s="2"/>
      <c r="ZP527" s="2"/>
      <c r="ZQ527" s="2"/>
      <c r="ZR527" s="2"/>
      <c r="ZS527" s="2"/>
      <c r="ZT527" s="2"/>
      <c r="ZU527" s="2"/>
      <c r="ZV527" s="2"/>
      <c r="ZW527" s="2"/>
      <c r="ZX527" s="2"/>
      <c r="ZY527" s="2"/>
      <c r="ZZ527" s="2"/>
      <c r="AAA527" s="2"/>
      <c r="AAB527" s="2"/>
      <c r="AAC527" s="2"/>
      <c r="AAD527" s="2"/>
      <c r="AAE527" s="2"/>
      <c r="AAF527" s="2"/>
      <c r="AAG527" s="2"/>
      <c r="AAH527" s="2"/>
      <c r="AAI527" s="2"/>
      <c r="AAJ527" s="2"/>
      <c r="AAK527" s="2"/>
      <c r="AAL527" s="2"/>
      <c r="AAM527" s="2"/>
      <c r="AAN527" s="2"/>
      <c r="AAO527" s="2"/>
      <c r="AAP527" s="2"/>
      <c r="AAQ527" s="2"/>
      <c r="AAR527" s="2"/>
      <c r="AAS527" s="2"/>
      <c r="AAT527" s="2"/>
      <c r="AAU527" s="2"/>
      <c r="AAV527" s="2"/>
      <c r="AAW527" s="2"/>
      <c r="AAX527" s="2"/>
      <c r="AAY527" s="2"/>
      <c r="AAZ527" s="2"/>
      <c r="ABA527" s="2"/>
      <c r="ABB527" s="2"/>
      <c r="ABC527" s="2"/>
      <c r="ABD527" s="2"/>
      <c r="ABE527" s="2"/>
      <c r="ABF527" s="2"/>
      <c r="ABG527" s="2"/>
      <c r="ABH527" s="2"/>
      <c r="ABI527" s="2"/>
      <c r="ABJ527" s="2"/>
      <c r="ABK527" s="2"/>
      <c r="ABL527" s="2"/>
      <c r="ABM527" s="2"/>
      <c r="ABN527" s="2"/>
      <c r="ABO527" s="2"/>
      <c r="ABP527" s="2"/>
      <c r="ABQ527" s="2"/>
      <c r="ABR527" s="2"/>
      <c r="ABS527" s="2"/>
      <c r="ABT527" s="2"/>
      <c r="ABU527" s="2"/>
      <c r="ABV527" s="2"/>
      <c r="ABW527" s="2"/>
      <c r="ABX527" s="2"/>
      <c r="ABY527" s="2"/>
      <c r="ABZ527" s="2"/>
      <c r="ACA527" s="2"/>
      <c r="ACB527" s="2"/>
      <c r="ACC527" s="2"/>
      <c r="ACD527" s="2"/>
      <c r="ACE527" s="2"/>
      <c r="ACF527" s="2"/>
      <c r="ACG527" s="2"/>
      <c r="ACH527" s="2"/>
      <c r="ACI527" s="2"/>
      <c r="ACJ527" s="2"/>
      <c r="ACK527" s="2"/>
      <c r="ACL527" s="2"/>
      <c r="ACM527" s="2"/>
      <c r="ACN527" s="2"/>
      <c r="ACO527" s="2"/>
      <c r="ACP527" s="2"/>
      <c r="ACQ527" s="2"/>
      <c r="ACR527" s="2"/>
      <c r="ACS527" s="2"/>
      <c r="ACT527" s="2"/>
      <c r="ACU527" s="2"/>
      <c r="ACV527" s="2"/>
      <c r="ACW527" s="2"/>
      <c r="ACX527" s="2"/>
      <c r="ACY527" s="2"/>
      <c r="ACZ527" s="2"/>
      <c r="ADA527" s="2"/>
      <c r="ADB527" s="2"/>
      <c r="ADC527" s="2"/>
      <c r="ADD527" s="2"/>
      <c r="ADE527" s="2"/>
      <c r="ADF527" s="2"/>
      <c r="ADG527" s="2"/>
      <c r="ADH527" s="2"/>
      <c r="ADI527" s="2"/>
      <c r="ADJ527" s="2"/>
      <c r="ADK527" s="2"/>
      <c r="ADL527" s="2"/>
      <c r="ADM527" s="2"/>
      <c r="ADN527" s="2"/>
      <c r="ADO527" s="2"/>
      <c r="ADP527" s="2"/>
      <c r="ADQ527" s="2"/>
      <c r="ADR527" s="2"/>
      <c r="ADS527" s="2"/>
      <c r="ADT527" s="2"/>
      <c r="ADU527" s="2"/>
      <c r="ADV527" s="2"/>
      <c r="ADW527" s="2"/>
      <c r="ADX527" s="2"/>
      <c r="ADY527" s="2"/>
      <c r="ADZ527" s="2"/>
      <c r="AEA527" s="2"/>
      <c r="AEB527" s="2"/>
      <c r="AEC527" s="2"/>
      <c r="AED527" s="2"/>
      <c r="AEE527" s="2"/>
      <c r="AEF527" s="2"/>
      <c r="AEG527" s="2"/>
      <c r="AEH527" s="2"/>
      <c r="AEI527" s="2"/>
      <c r="AEJ527" s="2"/>
      <c r="AEK527" s="2"/>
      <c r="AEL527" s="2"/>
      <c r="AEM527" s="2"/>
      <c r="AEN527" s="2"/>
      <c r="AEO527" s="2"/>
      <c r="AEP527" s="2"/>
      <c r="AEQ527" s="2"/>
      <c r="AER527" s="2"/>
      <c r="AES527" s="2"/>
      <c r="AET527" s="2"/>
      <c r="AEU527" s="2"/>
      <c r="AEV527" s="2"/>
      <c r="AEW527" s="2"/>
      <c r="AEX527" s="2"/>
      <c r="AEY527" s="2"/>
      <c r="AEZ527" s="2"/>
      <c r="AFA527" s="2"/>
      <c r="AFB527" s="2"/>
      <c r="AFC527" s="2"/>
      <c r="AFD527" s="2"/>
      <c r="AFE527" s="2"/>
      <c r="AFF527" s="2"/>
      <c r="AFG527" s="2"/>
      <c r="AFH527" s="2"/>
      <c r="AFI527" s="2"/>
      <c r="AFJ527" s="2"/>
      <c r="AFK527" s="2"/>
      <c r="AFL527" s="2"/>
      <c r="AFM527" s="2"/>
      <c r="AFN527" s="2"/>
      <c r="AFO527" s="2"/>
      <c r="AFP527" s="2"/>
      <c r="AFQ527" s="2"/>
      <c r="AFR527" s="2"/>
      <c r="AFS527" s="2"/>
      <c r="AFT527" s="2"/>
      <c r="AFU527" s="2"/>
      <c r="AFV527" s="2"/>
      <c r="AFW527" s="2"/>
      <c r="AFX527" s="2"/>
      <c r="AFY527" s="2"/>
      <c r="AFZ527" s="2"/>
      <c r="AGA527" s="2"/>
      <c r="AGB527" s="2"/>
      <c r="AGC527" s="2"/>
      <c r="AGD527" s="2"/>
      <c r="AGE527" s="2"/>
      <c r="AGF527" s="2"/>
      <c r="AGG527" s="2"/>
      <c r="AGH527" s="2"/>
      <c r="AGI527" s="2"/>
      <c r="AGJ527" s="2"/>
      <c r="AGK527" s="2"/>
      <c r="AGL527" s="2"/>
      <c r="AGM527" s="2"/>
      <c r="AGN527" s="2"/>
      <c r="AGO527" s="2"/>
      <c r="AGP527" s="2"/>
      <c r="AGQ527" s="2"/>
      <c r="AGR527" s="2"/>
      <c r="AGS527" s="2"/>
      <c r="AGT527" s="2"/>
      <c r="AGU527" s="2"/>
      <c r="AGV527" s="2"/>
      <c r="AGW527" s="2"/>
      <c r="AGX527" s="2"/>
      <c r="AGY527" s="2"/>
      <c r="AGZ527" s="2"/>
      <c r="AHA527" s="2"/>
      <c r="AHB527" s="2"/>
      <c r="AHC527" s="2"/>
      <c r="AHD527" s="2"/>
      <c r="AHE527" s="2"/>
      <c r="AHF527" s="2"/>
      <c r="AHG527" s="2"/>
      <c r="AHH527" s="2"/>
      <c r="AHI527" s="2"/>
      <c r="AHJ527" s="2"/>
      <c r="AHK527" s="2"/>
      <c r="AHL527" s="2"/>
      <c r="AHM527" s="2"/>
      <c r="AHN527" s="2"/>
      <c r="AHO527" s="2"/>
      <c r="AHP527" s="2"/>
      <c r="AHQ527" s="2"/>
      <c r="AHR527" s="2"/>
      <c r="AHS527" s="2"/>
      <c r="AHT527" s="2"/>
      <c r="AHU527" s="2"/>
      <c r="AHV527" s="2"/>
      <c r="AHW527" s="2"/>
      <c r="AHX527" s="2"/>
      <c r="AHY527" s="2"/>
      <c r="AHZ527" s="2"/>
      <c r="AIA527" s="2"/>
      <c r="AIB527" s="2"/>
      <c r="AIC527" s="2"/>
      <c r="AID527" s="2"/>
      <c r="AIE527" s="2"/>
      <c r="AIF527" s="2"/>
      <c r="AIG527" s="2"/>
      <c r="AIH527" s="2"/>
      <c r="AII527" s="2"/>
      <c r="AIJ527" s="2"/>
      <c r="AIK527" s="2"/>
      <c r="AIL527" s="2"/>
      <c r="AIM527" s="2"/>
      <c r="AIN527" s="2"/>
      <c r="AIO527" s="2"/>
      <c r="AIP527" s="2"/>
      <c r="AIQ527" s="2"/>
      <c r="AIR527" s="2"/>
      <c r="AIS527" s="2"/>
      <c r="AIT527" s="2"/>
      <c r="AIU527" s="2"/>
      <c r="AIV527" s="2"/>
      <c r="AIW527" s="2"/>
      <c r="AIX527" s="2"/>
      <c r="AIY527" s="2"/>
      <c r="AIZ527" s="2"/>
      <c r="AJA527" s="2"/>
      <c r="AJB527" s="2"/>
      <c r="AJC527" s="2"/>
      <c r="AJD527" s="2"/>
      <c r="AJE527" s="2"/>
      <c r="AJF527" s="2"/>
      <c r="AJG527" s="2"/>
      <c r="AJH527" s="2"/>
      <c r="AJI527" s="2"/>
      <c r="AJJ527" s="2"/>
      <c r="AJK527" s="2"/>
      <c r="AJL527" s="2"/>
      <c r="AJM527" s="2"/>
      <c r="AJN527" s="2"/>
      <c r="AJO527" s="2"/>
      <c r="AJP527" s="2"/>
      <c r="AJQ527" s="2"/>
      <c r="AJR527" s="2"/>
      <c r="AJS527" s="2"/>
      <c r="AJT527" s="2"/>
      <c r="AJU527" s="2"/>
      <c r="AJV527" s="2"/>
      <c r="AJW527" s="2"/>
      <c r="AJX527" s="2"/>
      <c r="AJY527" s="2"/>
      <c r="AJZ527" s="2"/>
      <c r="AKA527" s="2"/>
      <c r="AKB527" s="2"/>
      <c r="AKC527" s="2"/>
      <c r="AKD527" s="2"/>
      <c r="AKE527" s="2"/>
      <c r="AKF527" s="2"/>
      <c r="AKG527" s="2"/>
      <c r="AKH527" s="2"/>
      <c r="AKI527" s="2"/>
      <c r="AKJ527" s="2"/>
      <c r="AKK527" s="2"/>
      <c r="AKL527" s="2"/>
      <c r="AKM527" s="2"/>
      <c r="AKN527" s="2"/>
      <c r="AKO527" s="2"/>
      <c r="AKP527" s="2"/>
      <c r="AKQ527" s="2"/>
      <c r="AKR527" s="2"/>
      <c r="AKS527" s="2"/>
      <c r="AKT527" s="2"/>
      <c r="AKU527" s="2"/>
      <c r="AKV527" s="2"/>
      <c r="AKW527" s="2"/>
      <c r="AKX527" s="2"/>
      <c r="AKY527" s="2"/>
      <c r="AKZ527" s="2"/>
      <c r="ALA527" s="2"/>
      <c r="ALB527" s="1"/>
      <c r="ALC527" s="1"/>
      <c r="ALD527" s="1"/>
      <c r="ALE527" s="1"/>
      <c r="ALF527" s="1"/>
      <c r="ALG527" s="1"/>
      <c r="ALH527" s="1"/>
      <c r="ALI527" s="1"/>
      <c r="ALJ527" s="1"/>
      <c r="ALK527" s="1"/>
      <c r="ALL527" s="1"/>
      <c r="ALM527" s="1"/>
      <c r="ALN527" s="1"/>
      <c r="ALO527" s="1"/>
      <c r="ALP527" s="1"/>
      <c r="ALQ527" s="1"/>
      <c r="ALR527" s="1"/>
      <c r="ALS527"/>
      <c r="ALT527"/>
      <c r="ALU527"/>
      <c r="ALV527"/>
      <c r="ALW527"/>
      <c r="ALX527"/>
      <c r="ALY527"/>
      <c r="ALZ527"/>
      <c r="AMA527"/>
      <c r="AMB527"/>
      <c r="AMC527"/>
      <c r="AMD527"/>
      <c r="AME527"/>
      <c r="AMF527"/>
      <c r="AMG527"/>
      <c r="AMH527"/>
      <c r="AMI527"/>
      <c r="AMJ527"/>
    </row>
    <row r="528" spans="1:1024" s="37" customFormat="1">
      <c r="A528" s="1"/>
      <c r="B528" s="1"/>
      <c r="C528" s="1"/>
      <c r="D528" s="1"/>
      <c r="E528" s="1"/>
      <c r="F528" s="1"/>
      <c r="G528" s="1"/>
      <c r="H528" s="1"/>
      <c r="I528" s="1"/>
      <c r="J528" s="10"/>
      <c r="K528" s="10"/>
      <c r="L528" s="10"/>
      <c r="M528" s="50"/>
      <c r="N528" s="50"/>
      <c r="O528" s="1"/>
      <c r="P528" s="1"/>
      <c r="Q528" s="51"/>
      <c r="VZ528" s="2"/>
      <c r="WA528" s="2"/>
      <c r="WB528" s="2"/>
      <c r="WC528" s="2"/>
      <c r="WD528" s="2"/>
      <c r="WE528" s="2"/>
      <c r="WF528" s="2"/>
      <c r="WG528" s="2"/>
      <c r="WH528" s="2"/>
      <c r="WI528" s="2"/>
      <c r="WJ528" s="2"/>
      <c r="WK528" s="2"/>
      <c r="WL528" s="2"/>
      <c r="WM528" s="2"/>
      <c r="WN528" s="2"/>
      <c r="WO528" s="2"/>
      <c r="WP528" s="2"/>
      <c r="WQ528" s="2"/>
      <c r="WR528" s="2"/>
      <c r="WS528" s="2"/>
      <c r="WT528" s="2"/>
      <c r="WU528" s="2"/>
      <c r="WV528" s="2"/>
      <c r="WW528" s="2"/>
      <c r="WX528" s="2"/>
      <c r="WY528" s="2"/>
      <c r="WZ528" s="2"/>
      <c r="XA528" s="2"/>
      <c r="XB528" s="2"/>
      <c r="XC528" s="2"/>
      <c r="XD528" s="2"/>
      <c r="XE528" s="2"/>
      <c r="XF528" s="2"/>
      <c r="XG528" s="2"/>
      <c r="XH528" s="2"/>
      <c r="XI528" s="2"/>
      <c r="XJ528" s="2"/>
      <c r="XK528" s="2"/>
      <c r="XL528" s="2"/>
      <c r="XM528" s="2"/>
      <c r="XN528" s="2"/>
      <c r="XO528" s="2"/>
      <c r="XP528" s="2"/>
      <c r="XQ528" s="2"/>
      <c r="XR528" s="2"/>
      <c r="XS528" s="2"/>
      <c r="XT528" s="2"/>
      <c r="XU528" s="2"/>
      <c r="XV528" s="2"/>
      <c r="XW528" s="2"/>
      <c r="XX528" s="2"/>
      <c r="XY528" s="2"/>
      <c r="XZ528" s="2"/>
      <c r="YA528" s="2"/>
      <c r="YB528" s="2"/>
      <c r="YC528" s="2"/>
      <c r="YD528" s="2"/>
      <c r="YE528" s="2"/>
      <c r="YF528" s="2"/>
      <c r="YG528" s="2"/>
      <c r="YH528" s="2"/>
      <c r="YI528" s="2"/>
      <c r="YJ528" s="2"/>
      <c r="YK528" s="2"/>
      <c r="YL528" s="2"/>
      <c r="YM528" s="2"/>
      <c r="YN528" s="2"/>
      <c r="YO528" s="2"/>
      <c r="YP528" s="2"/>
      <c r="YQ528" s="2"/>
      <c r="YR528" s="2"/>
      <c r="YS528" s="2"/>
      <c r="YT528" s="2"/>
      <c r="YU528" s="2"/>
      <c r="YV528" s="2"/>
      <c r="YW528" s="2"/>
      <c r="YX528" s="2"/>
      <c r="YY528" s="2"/>
      <c r="YZ528" s="2"/>
      <c r="ZA528" s="2"/>
      <c r="ZB528" s="2"/>
      <c r="ZC528" s="2"/>
      <c r="ZD528" s="2"/>
      <c r="ZE528" s="2"/>
      <c r="ZF528" s="2"/>
      <c r="ZG528" s="2"/>
      <c r="ZH528" s="2"/>
      <c r="ZI528" s="2"/>
      <c r="ZJ528" s="2"/>
      <c r="ZK528" s="2"/>
      <c r="ZL528" s="2"/>
      <c r="ZM528" s="2"/>
      <c r="ZN528" s="2"/>
      <c r="ZO528" s="2"/>
      <c r="ZP528" s="2"/>
      <c r="ZQ528" s="2"/>
      <c r="ZR528" s="2"/>
      <c r="ZS528" s="2"/>
      <c r="ZT528" s="2"/>
      <c r="ZU528" s="2"/>
      <c r="ZV528" s="2"/>
      <c r="ZW528" s="2"/>
      <c r="ZX528" s="2"/>
      <c r="ZY528" s="2"/>
      <c r="ZZ528" s="2"/>
      <c r="AAA528" s="2"/>
      <c r="AAB528" s="2"/>
      <c r="AAC528" s="2"/>
      <c r="AAD528" s="2"/>
      <c r="AAE528" s="2"/>
      <c r="AAF528" s="2"/>
      <c r="AAG528" s="2"/>
      <c r="AAH528" s="2"/>
      <c r="AAI528" s="2"/>
      <c r="AAJ528" s="2"/>
      <c r="AAK528" s="2"/>
      <c r="AAL528" s="2"/>
      <c r="AAM528" s="2"/>
      <c r="AAN528" s="2"/>
      <c r="AAO528" s="2"/>
      <c r="AAP528" s="2"/>
      <c r="AAQ528" s="2"/>
      <c r="AAR528" s="2"/>
      <c r="AAS528" s="2"/>
      <c r="AAT528" s="2"/>
      <c r="AAU528" s="2"/>
      <c r="AAV528" s="2"/>
      <c r="AAW528" s="2"/>
      <c r="AAX528" s="2"/>
      <c r="AAY528" s="2"/>
      <c r="AAZ528" s="2"/>
      <c r="ABA528" s="2"/>
      <c r="ABB528" s="2"/>
      <c r="ABC528" s="2"/>
      <c r="ABD528" s="2"/>
      <c r="ABE528" s="2"/>
      <c r="ABF528" s="2"/>
      <c r="ABG528" s="2"/>
      <c r="ABH528" s="2"/>
      <c r="ABI528" s="2"/>
      <c r="ABJ528" s="2"/>
      <c r="ABK528" s="2"/>
      <c r="ABL528" s="2"/>
      <c r="ABM528" s="2"/>
      <c r="ABN528" s="2"/>
      <c r="ABO528" s="2"/>
      <c r="ABP528" s="2"/>
      <c r="ABQ528" s="2"/>
      <c r="ABR528" s="2"/>
      <c r="ABS528" s="2"/>
      <c r="ABT528" s="2"/>
      <c r="ABU528" s="2"/>
      <c r="ABV528" s="2"/>
      <c r="ABW528" s="2"/>
      <c r="ABX528" s="2"/>
      <c r="ABY528" s="2"/>
      <c r="ABZ528" s="2"/>
      <c r="ACA528" s="2"/>
      <c r="ACB528" s="2"/>
      <c r="ACC528" s="2"/>
      <c r="ACD528" s="2"/>
      <c r="ACE528" s="2"/>
      <c r="ACF528" s="2"/>
      <c r="ACG528" s="2"/>
      <c r="ACH528" s="2"/>
      <c r="ACI528" s="2"/>
      <c r="ACJ528" s="2"/>
      <c r="ACK528" s="2"/>
      <c r="ACL528" s="2"/>
      <c r="ACM528" s="2"/>
      <c r="ACN528" s="2"/>
      <c r="ACO528" s="2"/>
      <c r="ACP528" s="2"/>
      <c r="ACQ528" s="2"/>
      <c r="ACR528" s="2"/>
      <c r="ACS528" s="2"/>
      <c r="ACT528" s="2"/>
      <c r="ACU528" s="2"/>
      <c r="ACV528" s="2"/>
      <c r="ACW528" s="2"/>
      <c r="ACX528" s="2"/>
      <c r="ACY528" s="2"/>
      <c r="ACZ528" s="2"/>
      <c r="ADA528" s="2"/>
      <c r="ADB528" s="2"/>
      <c r="ADC528" s="2"/>
      <c r="ADD528" s="2"/>
      <c r="ADE528" s="2"/>
      <c r="ADF528" s="2"/>
      <c r="ADG528" s="2"/>
      <c r="ADH528" s="2"/>
      <c r="ADI528" s="2"/>
      <c r="ADJ528" s="2"/>
      <c r="ADK528" s="2"/>
      <c r="ADL528" s="2"/>
      <c r="ADM528" s="2"/>
      <c r="ADN528" s="2"/>
      <c r="ADO528" s="2"/>
      <c r="ADP528" s="2"/>
      <c r="ADQ528" s="2"/>
      <c r="ADR528" s="2"/>
      <c r="ADS528" s="2"/>
      <c r="ADT528" s="2"/>
      <c r="ADU528" s="2"/>
      <c r="ADV528" s="2"/>
      <c r="ADW528" s="2"/>
      <c r="ADX528" s="2"/>
      <c r="ADY528" s="2"/>
      <c r="ADZ528" s="2"/>
      <c r="AEA528" s="2"/>
      <c r="AEB528" s="2"/>
      <c r="AEC528" s="2"/>
      <c r="AED528" s="2"/>
      <c r="AEE528" s="2"/>
      <c r="AEF528" s="2"/>
      <c r="AEG528" s="2"/>
      <c r="AEH528" s="2"/>
      <c r="AEI528" s="2"/>
      <c r="AEJ528" s="2"/>
      <c r="AEK528" s="2"/>
      <c r="AEL528" s="2"/>
      <c r="AEM528" s="2"/>
      <c r="AEN528" s="2"/>
      <c r="AEO528" s="2"/>
      <c r="AEP528" s="2"/>
      <c r="AEQ528" s="2"/>
      <c r="AER528" s="2"/>
      <c r="AES528" s="2"/>
      <c r="AET528" s="2"/>
      <c r="AEU528" s="2"/>
      <c r="AEV528" s="2"/>
      <c r="AEW528" s="2"/>
      <c r="AEX528" s="2"/>
      <c r="AEY528" s="2"/>
      <c r="AEZ528" s="2"/>
      <c r="AFA528" s="2"/>
      <c r="AFB528" s="2"/>
      <c r="AFC528" s="2"/>
      <c r="AFD528" s="2"/>
      <c r="AFE528" s="2"/>
      <c r="AFF528" s="2"/>
      <c r="AFG528" s="2"/>
      <c r="AFH528" s="2"/>
      <c r="AFI528" s="2"/>
      <c r="AFJ528" s="2"/>
      <c r="AFK528" s="2"/>
      <c r="AFL528" s="2"/>
      <c r="AFM528" s="2"/>
      <c r="AFN528" s="2"/>
      <c r="AFO528" s="2"/>
      <c r="AFP528" s="2"/>
      <c r="AFQ528" s="2"/>
      <c r="AFR528" s="2"/>
      <c r="AFS528" s="2"/>
      <c r="AFT528" s="2"/>
      <c r="AFU528" s="2"/>
      <c r="AFV528" s="2"/>
      <c r="AFW528" s="2"/>
      <c r="AFX528" s="2"/>
      <c r="AFY528" s="2"/>
      <c r="AFZ528" s="2"/>
      <c r="AGA528" s="2"/>
      <c r="AGB528" s="2"/>
      <c r="AGC528" s="2"/>
      <c r="AGD528" s="2"/>
      <c r="AGE528" s="2"/>
      <c r="AGF528" s="2"/>
      <c r="AGG528" s="2"/>
      <c r="AGH528" s="2"/>
      <c r="AGI528" s="2"/>
      <c r="AGJ528" s="2"/>
      <c r="AGK528" s="2"/>
      <c r="AGL528" s="2"/>
      <c r="AGM528" s="2"/>
      <c r="AGN528" s="2"/>
      <c r="AGO528" s="2"/>
      <c r="AGP528" s="2"/>
      <c r="AGQ528" s="2"/>
      <c r="AGR528" s="2"/>
      <c r="AGS528" s="2"/>
      <c r="AGT528" s="2"/>
      <c r="AGU528" s="2"/>
      <c r="AGV528" s="2"/>
      <c r="AGW528" s="2"/>
      <c r="AGX528" s="2"/>
      <c r="AGY528" s="2"/>
      <c r="AGZ528" s="2"/>
      <c r="AHA528" s="2"/>
      <c r="AHB528" s="2"/>
      <c r="AHC528" s="2"/>
      <c r="AHD528" s="2"/>
      <c r="AHE528" s="2"/>
      <c r="AHF528" s="2"/>
      <c r="AHG528" s="2"/>
      <c r="AHH528" s="2"/>
      <c r="AHI528" s="2"/>
      <c r="AHJ528" s="2"/>
      <c r="AHK528" s="2"/>
      <c r="AHL528" s="2"/>
      <c r="AHM528" s="2"/>
      <c r="AHN528" s="2"/>
      <c r="AHO528" s="2"/>
      <c r="AHP528" s="2"/>
      <c r="AHQ528" s="2"/>
      <c r="AHR528" s="2"/>
      <c r="AHS528" s="2"/>
      <c r="AHT528" s="2"/>
      <c r="AHU528" s="2"/>
      <c r="AHV528" s="2"/>
      <c r="AHW528" s="2"/>
      <c r="AHX528" s="2"/>
      <c r="AHY528" s="2"/>
      <c r="AHZ528" s="2"/>
      <c r="AIA528" s="2"/>
      <c r="AIB528" s="2"/>
      <c r="AIC528" s="2"/>
      <c r="AID528" s="2"/>
      <c r="AIE528" s="2"/>
      <c r="AIF528" s="2"/>
      <c r="AIG528" s="2"/>
      <c r="AIH528" s="2"/>
      <c r="AII528" s="2"/>
      <c r="AIJ528" s="2"/>
      <c r="AIK528" s="2"/>
      <c r="AIL528" s="2"/>
      <c r="AIM528" s="2"/>
      <c r="AIN528" s="2"/>
      <c r="AIO528" s="2"/>
      <c r="AIP528" s="2"/>
      <c r="AIQ528" s="2"/>
      <c r="AIR528" s="2"/>
      <c r="AIS528" s="2"/>
      <c r="AIT528" s="2"/>
      <c r="AIU528" s="2"/>
      <c r="AIV528" s="2"/>
      <c r="AIW528" s="2"/>
      <c r="AIX528" s="2"/>
      <c r="AIY528" s="2"/>
      <c r="AIZ528" s="2"/>
      <c r="AJA528" s="2"/>
      <c r="AJB528" s="2"/>
      <c r="AJC528" s="2"/>
      <c r="AJD528" s="2"/>
      <c r="AJE528" s="2"/>
      <c r="AJF528" s="2"/>
      <c r="AJG528" s="2"/>
      <c r="AJH528" s="2"/>
      <c r="AJI528" s="2"/>
      <c r="AJJ528" s="2"/>
      <c r="AJK528" s="2"/>
      <c r="AJL528" s="2"/>
      <c r="AJM528" s="2"/>
      <c r="AJN528" s="2"/>
      <c r="AJO528" s="2"/>
      <c r="AJP528" s="2"/>
      <c r="AJQ528" s="2"/>
      <c r="AJR528" s="2"/>
      <c r="AJS528" s="2"/>
      <c r="AJT528" s="2"/>
      <c r="AJU528" s="2"/>
      <c r="AJV528" s="2"/>
      <c r="AJW528" s="2"/>
      <c r="AJX528" s="2"/>
      <c r="AJY528" s="2"/>
      <c r="AJZ528" s="2"/>
      <c r="AKA528" s="2"/>
      <c r="AKB528" s="2"/>
      <c r="AKC528" s="2"/>
      <c r="AKD528" s="2"/>
      <c r="AKE528" s="2"/>
      <c r="AKF528" s="2"/>
      <c r="AKG528" s="2"/>
      <c r="AKH528" s="2"/>
      <c r="AKI528" s="2"/>
      <c r="AKJ528" s="2"/>
      <c r="AKK528" s="2"/>
      <c r="AKL528" s="2"/>
      <c r="AKM528" s="2"/>
      <c r="AKN528" s="2"/>
      <c r="AKO528" s="2"/>
      <c r="AKP528" s="2"/>
      <c r="AKQ528" s="2"/>
      <c r="AKR528" s="2"/>
      <c r="AKS528" s="2"/>
      <c r="AKT528" s="2"/>
      <c r="AKU528" s="2"/>
      <c r="AKV528" s="2"/>
      <c r="AKW528" s="2"/>
      <c r="AKX528" s="2"/>
      <c r="AKY528" s="2"/>
      <c r="AKZ528" s="2"/>
      <c r="ALA528" s="2"/>
      <c r="ALB528" s="1"/>
      <c r="ALC528" s="1"/>
      <c r="ALD528" s="1"/>
      <c r="ALE528" s="1"/>
      <c r="ALF528" s="1"/>
      <c r="ALG528" s="1"/>
      <c r="ALH528" s="1"/>
      <c r="ALI528" s="1"/>
      <c r="ALJ528" s="1"/>
      <c r="ALK528" s="1"/>
      <c r="ALL528" s="1"/>
      <c r="ALM528" s="1"/>
      <c r="ALN528" s="1"/>
      <c r="ALO528" s="1"/>
      <c r="ALP528" s="1"/>
      <c r="ALQ528" s="1"/>
      <c r="ALR528" s="1"/>
      <c r="ALS528"/>
      <c r="ALT528"/>
      <c r="ALU528"/>
      <c r="ALV528"/>
      <c r="ALW528"/>
      <c r="ALX528"/>
      <c r="ALY528"/>
      <c r="ALZ528"/>
      <c r="AMA528"/>
      <c r="AMB528"/>
      <c r="AMC528"/>
      <c r="AMD528"/>
      <c r="AME528"/>
      <c r="AMF528"/>
      <c r="AMG528"/>
      <c r="AMH528"/>
      <c r="AMI528"/>
      <c r="AMJ528"/>
    </row>
    <row r="529" spans="1:1024" s="37" customFormat="1">
      <c r="A529" s="1"/>
      <c r="B529" s="1"/>
      <c r="C529" s="1"/>
      <c r="D529" s="1"/>
      <c r="E529" s="1"/>
      <c r="F529" s="1"/>
      <c r="G529" s="1"/>
      <c r="H529" s="1"/>
      <c r="I529" s="1"/>
      <c r="J529" s="10"/>
      <c r="K529" s="10"/>
      <c r="L529" s="10"/>
      <c r="M529" s="50"/>
      <c r="N529" s="50"/>
      <c r="O529" s="1"/>
      <c r="P529" s="1"/>
      <c r="Q529" s="51"/>
      <c r="VZ529" s="2"/>
      <c r="WA529" s="2"/>
      <c r="WB529" s="2"/>
      <c r="WC529" s="2"/>
      <c r="WD529" s="2"/>
      <c r="WE529" s="2"/>
      <c r="WF529" s="2"/>
      <c r="WG529" s="2"/>
      <c r="WH529" s="2"/>
      <c r="WI529" s="2"/>
      <c r="WJ529" s="2"/>
      <c r="WK529" s="2"/>
      <c r="WL529" s="2"/>
      <c r="WM529" s="2"/>
      <c r="WN529" s="2"/>
      <c r="WO529" s="2"/>
      <c r="WP529" s="2"/>
      <c r="WQ529" s="2"/>
      <c r="WR529" s="2"/>
      <c r="WS529" s="2"/>
      <c r="WT529" s="2"/>
      <c r="WU529" s="2"/>
      <c r="WV529" s="2"/>
      <c r="WW529" s="2"/>
      <c r="WX529" s="2"/>
      <c r="WY529" s="2"/>
      <c r="WZ529" s="2"/>
      <c r="XA529" s="2"/>
      <c r="XB529" s="2"/>
      <c r="XC529" s="2"/>
      <c r="XD529" s="2"/>
      <c r="XE529" s="2"/>
      <c r="XF529" s="2"/>
      <c r="XG529" s="2"/>
      <c r="XH529" s="2"/>
      <c r="XI529" s="2"/>
      <c r="XJ529" s="2"/>
      <c r="XK529" s="2"/>
      <c r="XL529" s="2"/>
      <c r="XM529" s="2"/>
      <c r="XN529" s="2"/>
      <c r="XO529" s="2"/>
      <c r="XP529" s="2"/>
      <c r="XQ529" s="2"/>
      <c r="XR529" s="2"/>
      <c r="XS529" s="2"/>
      <c r="XT529" s="2"/>
      <c r="XU529" s="2"/>
      <c r="XV529" s="2"/>
      <c r="XW529" s="2"/>
      <c r="XX529" s="2"/>
      <c r="XY529" s="2"/>
      <c r="XZ529" s="2"/>
      <c r="YA529" s="2"/>
      <c r="YB529" s="2"/>
      <c r="YC529" s="2"/>
      <c r="YD529" s="2"/>
      <c r="YE529" s="2"/>
      <c r="YF529" s="2"/>
      <c r="YG529" s="2"/>
      <c r="YH529" s="2"/>
      <c r="YI529" s="2"/>
      <c r="YJ529" s="2"/>
      <c r="YK529" s="2"/>
      <c r="YL529" s="2"/>
      <c r="YM529" s="2"/>
      <c r="YN529" s="2"/>
      <c r="YO529" s="2"/>
      <c r="YP529" s="2"/>
      <c r="YQ529" s="2"/>
      <c r="YR529" s="2"/>
      <c r="YS529" s="2"/>
      <c r="YT529" s="2"/>
      <c r="YU529" s="2"/>
      <c r="YV529" s="2"/>
      <c r="YW529" s="2"/>
      <c r="YX529" s="2"/>
      <c r="YY529" s="2"/>
      <c r="YZ529" s="2"/>
      <c r="ZA529" s="2"/>
      <c r="ZB529" s="2"/>
      <c r="ZC529" s="2"/>
      <c r="ZD529" s="2"/>
      <c r="ZE529" s="2"/>
      <c r="ZF529" s="2"/>
      <c r="ZG529" s="2"/>
      <c r="ZH529" s="2"/>
      <c r="ZI529" s="2"/>
      <c r="ZJ529" s="2"/>
      <c r="ZK529" s="2"/>
      <c r="ZL529" s="2"/>
      <c r="ZM529" s="2"/>
      <c r="ZN529" s="2"/>
      <c r="ZO529" s="2"/>
      <c r="ZP529" s="2"/>
      <c r="ZQ529" s="2"/>
      <c r="ZR529" s="2"/>
      <c r="ZS529" s="2"/>
      <c r="ZT529" s="2"/>
      <c r="ZU529" s="2"/>
      <c r="ZV529" s="2"/>
      <c r="ZW529" s="2"/>
      <c r="ZX529" s="2"/>
      <c r="ZY529" s="2"/>
      <c r="ZZ529" s="2"/>
      <c r="AAA529" s="2"/>
      <c r="AAB529" s="2"/>
      <c r="AAC529" s="2"/>
      <c r="AAD529" s="2"/>
      <c r="AAE529" s="2"/>
      <c r="AAF529" s="2"/>
      <c r="AAG529" s="2"/>
      <c r="AAH529" s="2"/>
      <c r="AAI529" s="2"/>
      <c r="AAJ529" s="2"/>
      <c r="AAK529" s="2"/>
      <c r="AAL529" s="2"/>
      <c r="AAM529" s="2"/>
      <c r="AAN529" s="2"/>
      <c r="AAO529" s="2"/>
      <c r="AAP529" s="2"/>
      <c r="AAQ529" s="2"/>
      <c r="AAR529" s="2"/>
      <c r="AAS529" s="2"/>
      <c r="AAT529" s="2"/>
      <c r="AAU529" s="2"/>
      <c r="AAV529" s="2"/>
      <c r="AAW529" s="2"/>
      <c r="AAX529" s="2"/>
      <c r="AAY529" s="2"/>
      <c r="AAZ529" s="2"/>
      <c r="ABA529" s="2"/>
      <c r="ABB529" s="2"/>
      <c r="ABC529" s="2"/>
      <c r="ABD529" s="2"/>
      <c r="ABE529" s="2"/>
      <c r="ABF529" s="2"/>
      <c r="ABG529" s="2"/>
      <c r="ABH529" s="2"/>
      <c r="ABI529" s="2"/>
      <c r="ABJ529" s="2"/>
      <c r="ABK529" s="2"/>
      <c r="ABL529" s="2"/>
      <c r="ABM529" s="2"/>
      <c r="ABN529" s="2"/>
      <c r="ABO529" s="2"/>
      <c r="ABP529" s="2"/>
      <c r="ABQ529" s="2"/>
      <c r="ABR529" s="2"/>
      <c r="ABS529" s="2"/>
      <c r="ABT529" s="2"/>
      <c r="ABU529" s="2"/>
      <c r="ABV529" s="2"/>
      <c r="ABW529" s="2"/>
      <c r="ABX529" s="2"/>
      <c r="ABY529" s="2"/>
      <c r="ABZ529" s="2"/>
      <c r="ACA529" s="2"/>
      <c r="ACB529" s="2"/>
      <c r="ACC529" s="2"/>
      <c r="ACD529" s="2"/>
      <c r="ACE529" s="2"/>
      <c r="ACF529" s="2"/>
      <c r="ACG529" s="2"/>
      <c r="ACH529" s="2"/>
      <c r="ACI529" s="2"/>
      <c r="ACJ529" s="2"/>
      <c r="ACK529" s="2"/>
      <c r="ACL529" s="2"/>
      <c r="ACM529" s="2"/>
      <c r="ACN529" s="2"/>
      <c r="ACO529" s="2"/>
      <c r="ACP529" s="2"/>
      <c r="ACQ529" s="2"/>
      <c r="ACR529" s="2"/>
      <c r="ACS529" s="2"/>
      <c r="ACT529" s="2"/>
      <c r="ACU529" s="2"/>
      <c r="ACV529" s="2"/>
      <c r="ACW529" s="2"/>
      <c r="ACX529" s="2"/>
      <c r="ACY529" s="2"/>
      <c r="ACZ529" s="2"/>
      <c r="ADA529" s="2"/>
      <c r="ADB529" s="2"/>
      <c r="ADC529" s="2"/>
      <c r="ADD529" s="2"/>
      <c r="ADE529" s="2"/>
      <c r="ADF529" s="2"/>
      <c r="ADG529" s="2"/>
      <c r="ADH529" s="2"/>
      <c r="ADI529" s="2"/>
      <c r="ADJ529" s="2"/>
      <c r="ADK529" s="2"/>
      <c r="ADL529" s="2"/>
      <c r="ADM529" s="2"/>
      <c r="ADN529" s="2"/>
      <c r="ADO529" s="2"/>
      <c r="ADP529" s="2"/>
      <c r="ADQ529" s="2"/>
      <c r="ADR529" s="2"/>
      <c r="ADS529" s="2"/>
      <c r="ADT529" s="2"/>
      <c r="ADU529" s="2"/>
      <c r="ADV529" s="2"/>
      <c r="ADW529" s="2"/>
      <c r="ADX529" s="2"/>
      <c r="ADY529" s="2"/>
      <c r="ADZ529" s="2"/>
      <c r="AEA529" s="2"/>
      <c r="AEB529" s="2"/>
      <c r="AEC529" s="2"/>
      <c r="AED529" s="2"/>
      <c r="AEE529" s="2"/>
      <c r="AEF529" s="2"/>
      <c r="AEG529" s="2"/>
      <c r="AEH529" s="2"/>
      <c r="AEI529" s="2"/>
      <c r="AEJ529" s="2"/>
      <c r="AEK529" s="2"/>
      <c r="AEL529" s="2"/>
      <c r="AEM529" s="2"/>
      <c r="AEN529" s="2"/>
      <c r="AEO529" s="2"/>
      <c r="AEP529" s="2"/>
      <c r="AEQ529" s="2"/>
      <c r="AER529" s="2"/>
      <c r="AES529" s="2"/>
      <c r="AET529" s="2"/>
      <c r="AEU529" s="2"/>
      <c r="AEV529" s="2"/>
      <c r="AEW529" s="2"/>
      <c r="AEX529" s="2"/>
      <c r="AEY529" s="2"/>
      <c r="AEZ529" s="2"/>
      <c r="AFA529" s="2"/>
      <c r="AFB529" s="2"/>
      <c r="AFC529" s="2"/>
      <c r="AFD529" s="2"/>
      <c r="AFE529" s="2"/>
      <c r="AFF529" s="2"/>
      <c r="AFG529" s="2"/>
      <c r="AFH529" s="2"/>
      <c r="AFI529" s="2"/>
      <c r="AFJ529" s="2"/>
      <c r="AFK529" s="2"/>
      <c r="AFL529" s="2"/>
      <c r="AFM529" s="2"/>
      <c r="AFN529" s="2"/>
      <c r="AFO529" s="2"/>
      <c r="AFP529" s="2"/>
      <c r="AFQ529" s="2"/>
      <c r="AFR529" s="2"/>
      <c r="AFS529" s="2"/>
      <c r="AFT529" s="2"/>
      <c r="AFU529" s="2"/>
      <c r="AFV529" s="2"/>
      <c r="AFW529" s="2"/>
      <c r="AFX529" s="2"/>
      <c r="AFY529" s="2"/>
      <c r="AFZ529" s="2"/>
      <c r="AGA529" s="2"/>
      <c r="AGB529" s="2"/>
      <c r="AGC529" s="2"/>
      <c r="AGD529" s="2"/>
      <c r="AGE529" s="2"/>
      <c r="AGF529" s="2"/>
      <c r="AGG529" s="2"/>
      <c r="AGH529" s="2"/>
      <c r="AGI529" s="2"/>
      <c r="AGJ529" s="2"/>
      <c r="AGK529" s="2"/>
      <c r="AGL529" s="2"/>
      <c r="AGM529" s="2"/>
      <c r="AGN529" s="2"/>
      <c r="AGO529" s="2"/>
      <c r="AGP529" s="2"/>
      <c r="AGQ529" s="2"/>
      <c r="AGR529" s="2"/>
      <c r="AGS529" s="2"/>
      <c r="AGT529" s="2"/>
      <c r="AGU529" s="2"/>
      <c r="AGV529" s="2"/>
      <c r="AGW529" s="2"/>
      <c r="AGX529" s="2"/>
      <c r="AGY529" s="2"/>
      <c r="AGZ529" s="2"/>
      <c r="AHA529" s="2"/>
      <c r="AHB529" s="2"/>
      <c r="AHC529" s="2"/>
      <c r="AHD529" s="2"/>
      <c r="AHE529" s="2"/>
      <c r="AHF529" s="2"/>
      <c r="AHG529" s="2"/>
      <c r="AHH529" s="2"/>
      <c r="AHI529" s="2"/>
      <c r="AHJ529" s="2"/>
      <c r="AHK529" s="2"/>
      <c r="AHL529" s="2"/>
      <c r="AHM529" s="2"/>
      <c r="AHN529" s="2"/>
      <c r="AHO529" s="2"/>
      <c r="AHP529" s="2"/>
      <c r="AHQ529" s="2"/>
      <c r="AHR529" s="2"/>
      <c r="AHS529" s="2"/>
      <c r="AHT529" s="2"/>
      <c r="AHU529" s="2"/>
      <c r="AHV529" s="2"/>
      <c r="AHW529" s="2"/>
      <c r="AHX529" s="2"/>
      <c r="AHY529" s="2"/>
      <c r="AHZ529" s="2"/>
      <c r="AIA529" s="2"/>
      <c r="AIB529" s="2"/>
      <c r="AIC529" s="2"/>
      <c r="AID529" s="2"/>
      <c r="AIE529" s="2"/>
      <c r="AIF529" s="2"/>
      <c r="AIG529" s="2"/>
      <c r="AIH529" s="2"/>
      <c r="AII529" s="2"/>
      <c r="AIJ529" s="2"/>
      <c r="AIK529" s="2"/>
      <c r="AIL529" s="2"/>
      <c r="AIM529" s="2"/>
      <c r="AIN529" s="2"/>
      <c r="AIO529" s="2"/>
      <c r="AIP529" s="2"/>
      <c r="AIQ529" s="2"/>
      <c r="AIR529" s="2"/>
      <c r="AIS529" s="2"/>
      <c r="AIT529" s="2"/>
      <c r="AIU529" s="2"/>
      <c r="AIV529" s="2"/>
      <c r="AIW529" s="2"/>
      <c r="AIX529" s="2"/>
      <c r="AIY529" s="2"/>
      <c r="AIZ529" s="2"/>
      <c r="AJA529" s="2"/>
      <c r="AJB529" s="2"/>
      <c r="AJC529" s="2"/>
      <c r="AJD529" s="2"/>
      <c r="AJE529" s="2"/>
      <c r="AJF529" s="2"/>
      <c r="AJG529" s="2"/>
      <c r="AJH529" s="2"/>
      <c r="AJI529" s="2"/>
      <c r="AJJ529" s="2"/>
      <c r="AJK529" s="2"/>
      <c r="AJL529" s="2"/>
      <c r="AJM529" s="2"/>
      <c r="AJN529" s="2"/>
      <c r="AJO529" s="2"/>
      <c r="AJP529" s="2"/>
      <c r="AJQ529" s="2"/>
      <c r="AJR529" s="2"/>
      <c r="AJS529" s="2"/>
      <c r="AJT529" s="2"/>
      <c r="AJU529" s="2"/>
      <c r="AJV529" s="2"/>
      <c r="AJW529" s="2"/>
      <c r="AJX529" s="2"/>
      <c r="AJY529" s="2"/>
      <c r="AJZ529" s="2"/>
      <c r="AKA529" s="2"/>
      <c r="AKB529" s="2"/>
      <c r="AKC529" s="2"/>
      <c r="AKD529" s="2"/>
      <c r="AKE529" s="2"/>
      <c r="AKF529" s="2"/>
      <c r="AKG529" s="2"/>
      <c r="AKH529" s="2"/>
      <c r="AKI529" s="2"/>
      <c r="AKJ529" s="2"/>
      <c r="AKK529" s="2"/>
      <c r="AKL529" s="2"/>
      <c r="AKM529" s="2"/>
      <c r="AKN529" s="2"/>
      <c r="AKO529" s="2"/>
      <c r="AKP529" s="2"/>
      <c r="AKQ529" s="2"/>
      <c r="AKR529" s="2"/>
      <c r="AKS529" s="2"/>
      <c r="AKT529" s="2"/>
      <c r="AKU529" s="2"/>
      <c r="AKV529" s="2"/>
      <c r="AKW529" s="2"/>
      <c r="AKX529" s="2"/>
      <c r="AKY529" s="2"/>
      <c r="AKZ529" s="2"/>
      <c r="ALA529" s="2"/>
      <c r="ALB529" s="1"/>
      <c r="ALC529" s="1"/>
      <c r="ALD529" s="1"/>
      <c r="ALE529" s="1"/>
      <c r="ALF529" s="1"/>
      <c r="ALG529" s="1"/>
      <c r="ALH529" s="1"/>
      <c r="ALI529" s="1"/>
      <c r="ALJ529" s="1"/>
      <c r="ALK529" s="1"/>
      <c r="ALL529" s="1"/>
      <c r="ALM529" s="1"/>
      <c r="ALN529" s="1"/>
      <c r="ALO529" s="1"/>
      <c r="ALP529" s="1"/>
      <c r="ALQ529" s="1"/>
      <c r="ALR529" s="1"/>
      <c r="ALS529"/>
      <c r="ALT529"/>
      <c r="ALU529"/>
      <c r="ALV529"/>
      <c r="ALW529"/>
      <c r="ALX529"/>
      <c r="ALY529"/>
      <c r="ALZ529"/>
      <c r="AMA529"/>
      <c r="AMB529"/>
      <c r="AMC529"/>
      <c r="AMD529"/>
      <c r="AME529"/>
      <c r="AMF529"/>
      <c r="AMG529"/>
      <c r="AMH529"/>
      <c r="AMI529"/>
      <c r="AMJ529"/>
    </row>
    <row r="530" spans="1:1024" s="37" customFormat="1">
      <c r="A530" s="1"/>
      <c r="B530" s="1"/>
      <c r="C530" s="1"/>
      <c r="D530" s="1"/>
      <c r="E530" s="1"/>
      <c r="F530" s="1"/>
      <c r="G530" s="1"/>
      <c r="H530" s="1"/>
      <c r="I530" s="1"/>
      <c r="J530" s="10"/>
      <c r="K530" s="10"/>
      <c r="L530" s="10"/>
      <c r="M530" s="50"/>
      <c r="N530" s="50"/>
      <c r="O530" s="1"/>
      <c r="P530" s="1"/>
      <c r="Q530" s="51"/>
      <c r="VZ530" s="2"/>
      <c r="WA530" s="2"/>
      <c r="WB530" s="2"/>
      <c r="WC530" s="2"/>
      <c r="WD530" s="2"/>
      <c r="WE530" s="2"/>
      <c r="WF530" s="2"/>
      <c r="WG530" s="2"/>
      <c r="WH530" s="2"/>
      <c r="WI530" s="2"/>
      <c r="WJ530" s="2"/>
      <c r="WK530" s="2"/>
      <c r="WL530" s="2"/>
      <c r="WM530" s="2"/>
      <c r="WN530" s="2"/>
      <c r="WO530" s="2"/>
      <c r="WP530" s="2"/>
      <c r="WQ530" s="2"/>
      <c r="WR530" s="2"/>
      <c r="WS530" s="2"/>
      <c r="WT530" s="2"/>
      <c r="WU530" s="2"/>
      <c r="WV530" s="2"/>
      <c r="WW530" s="2"/>
      <c r="WX530" s="2"/>
      <c r="WY530" s="2"/>
      <c r="WZ530" s="2"/>
      <c r="XA530" s="2"/>
      <c r="XB530" s="2"/>
      <c r="XC530" s="2"/>
      <c r="XD530" s="2"/>
      <c r="XE530" s="2"/>
      <c r="XF530" s="2"/>
      <c r="XG530" s="2"/>
      <c r="XH530" s="2"/>
      <c r="XI530" s="2"/>
      <c r="XJ530" s="2"/>
      <c r="XK530" s="2"/>
      <c r="XL530" s="2"/>
      <c r="XM530" s="2"/>
      <c r="XN530" s="2"/>
      <c r="XO530" s="2"/>
      <c r="XP530" s="2"/>
      <c r="XQ530" s="2"/>
      <c r="XR530" s="2"/>
      <c r="XS530" s="2"/>
      <c r="XT530" s="2"/>
      <c r="XU530" s="2"/>
      <c r="XV530" s="2"/>
      <c r="XW530" s="2"/>
      <c r="XX530" s="2"/>
      <c r="XY530" s="2"/>
      <c r="XZ530" s="2"/>
      <c r="YA530" s="2"/>
      <c r="YB530" s="2"/>
      <c r="YC530" s="2"/>
      <c r="YD530" s="2"/>
      <c r="YE530" s="2"/>
      <c r="YF530" s="2"/>
      <c r="YG530" s="2"/>
      <c r="YH530" s="2"/>
      <c r="YI530" s="2"/>
      <c r="YJ530" s="2"/>
      <c r="YK530" s="2"/>
      <c r="YL530" s="2"/>
      <c r="YM530" s="2"/>
      <c r="YN530" s="2"/>
      <c r="YO530" s="2"/>
      <c r="YP530" s="2"/>
      <c r="YQ530" s="2"/>
      <c r="YR530" s="2"/>
      <c r="YS530" s="2"/>
      <c r="YT530" s="2"/>
      <c r="YU530" s="2"/>
      <c r="YV530" s="2"/>
      <c r="YW530" s="2"/>
      <c r="YX530" s="2"/>
      <c r="YY530" s="2"/>
      <c r="YZ530" s="2"/>
      <c r="ZA530" s="2"/>
      <c r="ZB530" s="2"/>
      <c r="ZC530" s="2"/>
      <c r="ZD530" s="2"/>
      <c r="ZE530" s="2"/>
      <c r="ZF530" s="2"/>
      <c r="ZG530" s="2"/>
      <c r="ZH530" s="2"/>
      <c r="ZI530" s="2"/>
      <c r="ZJ530" s="2"/>
      <c r="ZK530" s="2"/>
      <c r="ZL530" s="2"/>
      <c r="ZM530" s="2"/>
      <c r="ZN530" s="2"/>
      <c r="ZO530" s="2"/>
      <c r="ZP530" s="2"/>
      <c r="ZQ530" s="2"/>
      <c r="ZR530" s="2"/>
      <c r="ZS530" s="2"/>
      <c r="ZT530" s="2"/>
      <c r="ZU530" s="2"/>
      <c r="ZV530" s="2"/>
      <c r="ZW530" s="2"/>
      <c r="ZX530" s="2"/>
      <c r="ZY530" s="2"/>
      <c r="ZZ530" s="2"/>
      <c r="AAA530" s="2"/>
      <c r="AAB530" s="2"/>
      <c r="AAC530" s="2"/>
      <c r="AAD530" s="2"/>
      <c r="AAE530" s="2"/>
      <c r="AAF530" s="2"/>
      <c r="AAG530" s="2"/>
      <c r="AAH530" s="2"/>
      <c r="AAI530" s="2"/>
      <c r="AAJ530" s="2"/>
      <c r="AAK530" s="2"/>
      <c r="AAL530" s="2"/>
      <c r="AAM530" s="2"/>
      <c r="AAN530" s="2"/>
      <c r="AAO530" s="2"/>
      <c r="AAP530" s="2"/>
      <c r="AAQ530" s="2"/>
      <c r="AAR530" s="2"/>
      <c r="AAS530" s="2"/>
      <c r="AAT530" s="2"/>
      <c r="AAU530" s="2"/>
      <c r="AAV530" s="2"/>
      <c r="AAW530" s="2"/>
      <c r="AAX530" s="2"/>
      <c r="AAY530" s="2"/>
      <c r="AAZ530" s="2"/>
      <c r="ABA530" s="2"/>
      <c r="ABB530" s="2"/>
      <c r="ABC530" s="2"/>
      <c r="ABD530" s="2"/>
      <c r="ABE530" s="2"/>
      <c r="ABF530" s="2"/>
      <c r="ABG530" s="2"/>
      <c r="ABH530" s="2"/>
      <c r="ABI530" s="2"/>
      <c r="ABJ530" s="2"/>
      <c r="ABK530" s="2"/>
      <c r="ABL530" s="2"/>
      <c r="ABM530" s="2"/>
      <c r="ABN530" s="2"/>
      <c r="ABO530" s="2"/>
      <c r="ABP530" s="2"/>
      <c r="ABQ530" s="2"/>
      <c r="ABR530" s="2"/>
      <c r="ABS530" s="2"/>
      <c r="ABT530" s="2"/>
      <c r="ABU530" s="2"/>
      <c r="ABV530" s="2"/>
      <c r="ABW530" s="2"/>
      <c r="ABX530" s="2"/>
      <c r="ABY530" s="2"/>
      <c r="ABZ530" s="2"/>
      <c r="ACA530" s="2"/>
      <c r="ACB530" s="2"/>
      <c r="ACC530" s="2"/>
      <c r="ACD530" s="2"/>
      <c r="ACE530" s="2"/>
      <c r="ACF530" s="2"/>
      <c r="ACG530" s="2"/>
      <c r="ACH530" s="2"/>
      <c r="ACI530" s="2"/>
      <c r="ACJ530" s="2"/>
      <c r="ACK530" s="2"/>
      <c r="ACL530" s="2"/>
      <c r="ACM530" s="2"/>
      <c r="ACN530" s="2"/>
      <c r="ACO530" s="2"/>
      <c r="ACP530" s="2"/>
      <c r="ACQ530" s="2"/>
      <c r="ACR530" s="2"/>
      <c r="ACS530" s="2"/>
      <c r="ACT530" s="2"/>
      <c r="ACU530" s="2"/>
      <c r="ACV530" s="2"/>
      <c r="ACW530" s="2"/>
      <c r="ACX530" s="2"/>
      <c r="ACY530" s="2"/>
      <c r="ACZ530" s="2"/>
      <c r="ADA530" s="2"/>
      <c r="ADB530" s="2"/>
      <c r="ADC530" s="2"/>
      <c r="ADD530" s="2"/>
      <c r="ADE530" s="2"/>
      <c r="ADF530" s="2"/>
      <c r="ADG530" s="2"/>
      <c r="ADH530" s="2"/>
      <c r="ADI530" s="2"/>
      <c r="ADJ530" s="2"/>
      <c r="ADK530" s="2"/>
      <c r="ADL530" s="2"/>
      <c r="ADM530" s="2"/>
      <c r="ADN530" s="2"/>
      <c r="ADO530" s="2"/>
      <c r="ADP530" s="2"/>
      <c r="ADQ530" s="2"/>
      <c r="ADR530" s="2"/>
      <c r="ADS530" s="2"/>
      <c r="ADT530" s="2"/>
      <c r="ADU530" s="2"/>
      <c r="ADV530" s="2"/>
      <c r="ADW530" s="2"/>
      <c r="ADX530" s="2"/>
      <c r="ADY530" s="2"/>
      <c r="ADZ530" s="2"/>
      <c r="AEA530" s="2"/>
      <c r="AEB530" s="2"/>
      <c r="AEC530" s="2"/>
      <c r="AED530" s="2"/>
      <c r="AEE530" s="2"/>
      <c r="AEF530" s="2"/>
      <c r="AEG530" s="2"/>
      <c r="AEH530" s="2"/>
      <c r="AEI530" s="2"/>
      <c r="AEJ530" s="2"/>
      <c r="AEK530" s="2"/>
      <c r="AEL530" s="2"/>
      <c r="AEM530" s="2"/>
      <c r="AEN530" s="2"/>
      <c r="AEO530" s="2"/>
      <c r="AEP530" s="2"/>
      <c r="AEQ530" s="2"/>
      <c r="AER530" s="2"/>
      <c r="AES530" s="2"/>
      <c r="AET530" s="2"/>
      <c r="AEU530" s="2"/>
      <c r="AEV530" s="2"/>
      <c r="AEW530" s="2"/>
      <c r="AEX530" s="2"/>
      <c r="AEY530" s="2"/>
      <c r="AEZ530" s="2"/>
      <c r="AFA530" s="2"/>
      <c r="AFB530" s="2"/>
      <c r="AFC530" s="2"/>
      <c r="AFD530" s="2"/>
      <c r="AFE530" s="2"/>
      <c r="AFF530" s="2"/>
      <c r="AFG530" s="2"/>
      <c r="AFH530" s="2"/>
      <c r="AFI530" s="2"/>
      <c r="AFJ530" s="2"/>
      <c r="AFK530" s="2"/>
      <c r="AFL530" s="2"/>
      <c r="AFM530" s="2"/>
      <c r="AFN530" s="2"/>
      <c r="AFO530" s="2"/>
      <c r="AFP530" s="2"/>
      <c r="AFQ530" s="2"/>
      <c r="AFR530" s="2"/>
      <c r="AFS530" s="2"/>
      <c r="AFT530" s="2"/>
      <c r="AFU530" s="2"/>
      <c r="AFV530" s="2"/>
      <c r="AFW530" s="2"/>
      <c r="AFX530" s="2"/>
      <c r="AFY530" s="2"/>
      <c r="AFZ530" s="2"/>
      <c r="AGA530" s="2"/>
      <c r="AGB530" s="2"/>
      <c r="AGC530" s="2"/>
      <c r="AGD530" s="2"/>
      <c r="AGE530" s="2"/>
      <c r="AGF530" s="2"/>
      <c r="AGG530" s="2"/>
      <c r="AGH530" s="2"/>
      <c r="AGI530" s="2"/>
      <c r="AGJ530" s="2"/>
      <c r="AGK530" s="2"/>
      <c r="AGL530" s="2"/>
      <c r="AGM530" s="2"/>
      <c r="AGN530" s="2"/>
      <c r="AGO530" s="2"/>
      <c r="AGP530" s="2"/>
      <c r="AGQ530" s="2"/>
      <c r="AGR530" s="2"/>
      <c r="AGS530" s="2"/>
      <c r="AGT530" s="2"/>
      <c r="AGU530" s="2"/>
      <c r="AGV530" s="2"/>
      <c r="AGW530" s="2"/>
      <c r="AGX530" s="2"/>
      <c r="AGY530" s="2"/>
      <c r="AGZ530" s="2"/>
      <c r="AHA530" s="2"/>
      <c r="AHB530" s="2"/>
      <c r="AHC530" s="2"/>
      <c r="AHD530" s="2"/>
      <c r="AHE530" s="2"/>
      <c r="AHF530" s="2"/>
      <c r="AHG530" s="2"/>
      <c r="AHH530" s="2"/>
      <c r="AHI530" s="2"/>
      <c r="AHJ530" s="2"/>
      <c r="AHK530" s="2"/>
      <c r="AHL530" s="2"/>
      <c r="AHM530" s="2"/>
      <c r="AHN530" s="2"/>
      <c r="AHO530" s="2"/>
      <c r="AHP530" s="2"/>
      <c r="AHQ530" s="2"/>
      <c r="AHR530" s="2"/>
      <c r="AHS530" s="2"/>
      <c r="AHT530" s="2"/>
      <c r="AHU530" s="2"/>
      <c r="AHV530" s="2"/>
      <c r="AHW530" s="2"/>
      <c r="AHX530" s="2"/>
      <c r="AHY530" s="2"/>
      <c r="AHZ530" s="2"/>
      <c r="AIA530" s="2"/>
      <c r="AIB530" s="2"/>
      <c r="AIC530" s="2"/>
      <c r="AID530" s="2"/>
      <c r="AIE530" s="2"/>
      <c r="AIF530" s="2"/>
      <c r="AIG530" s="2"/>
      <c r="AIH530" s="2"/>
      <c r="AII530" s="2"/>
      <c r="AIJ530" s="2"/>
      <c r="AIK530" s="2"/>
      <c r="AIL530" s="2"/>
      <c r="AIM530" s="2"/>
      <c r="AIN530" s="2"/>
      <c r="AIO530" s="2"/>
      <c r="AIP530" s="2"/>
      <c r="AIQ530" s="2"/>
      <c r="AIR530" s="2"/>
      <c r="AIS530" s="2"/>
      <c r="AIT530" s="2"/>
      <c r="AIU530" s="2"/>
      <c r="AIV530" s="2"/>
      <c r="AIW530" s="2"/>
      <c r="AIX530" s="2"/>
      <c r="AIY530" s="2"/>
      <c r="AIZ530" s="2"/>
      <c r="AJA530" s="2"/>
      <c r="AJB530" s="2"/>
      <c r="AJC530" s="2"/>
      <c r="AJD530" s="2"/>
      <c r="AJE530" s="2"/>
      <c r="AJF530" s="2"/>
      <c r="AJG530" s="2"/>
      <c r="AJH530" s="2"/>
      <c r="AJI530" s="2"/>
      <c r="AJJ530" s="2"/>
      <c r="AJK530" s="2"/>
      <c r="AJL530" s="2"/>
      <c r="AJM530" s="2"/>
      <c r="AJN530" s="2"/>
      <c r="AJO530" s="2"/>
      <c r="AJP530" s="2"/>
      <c r="AJQ530" s="2"/>
      <c r="AJR530" s="2"/>
      <c r="AJS530" s="2"/>
      <c r="AJT530" s="2"/>
      <c r="AJU530" s="2"/>
      <c r="AJV530" s="2"/>
      <c r="AJW530" s="2"/>
      <c r="AJX530" s="2"/>
      <c r="AJY530" s="2"/>
      <c r="AJZ530" s="2"/>
      <c r="AKA530" s="2"/>
      <c r="AKB530" s="2"/>
      <c r="AKC530" s="2"/>
      <c r="AKD530" s="2"/>
      <c r="AKE530" s="2"/>
      <c r="AKF530" s="2"/>
      <c r="AKG530" s="2"/>
      <c r="AKH530" s="2"/>
      <c r="AKI530" s="2"/>
      <c r="AKJ530" s="2"/>
      <c r="AKK530" s="2"/>
      <c r="AKL530" s="2"/>
      <c r="AKM530" s="2"/>
      <c r="AKN530" s="2"/>
      <c r="AKO530" s="2"/>
      <c r="AKP530" s="2"/>
      <c r="AKQ530" s="2"/>
      <c r="AKR530" s="2"/>
      <c r="AKS530" s="2"/>
      <c r="AKT530" s="2"/>
      <c r="AKU530" s="2"/>
      <c r="AKV530" s="2"/>
      <c r="AKW530" s="2"/>
      <c r="AKX530" s="2"/>
      <c r="AKY530" s="2"/>
      <c r="AKZ530" s="2"/>
      <c r="ALA530" s="2"/>
      <c r="ALB530" s="1"/>
      <c r="ALC530" s="1"/>
      <c r="ALD530" s="1"/>
      <c r="ALE530" s="1"/>
      <c r="ALF530" s="1"/>
      <c r="ALG530" s="1"/>
      <c r="ALH530" s="1"/>
      <c r="ALI530" s="1"/>
      <c r="ALJ530" s="1"/>
      <c r="ALK530" s="1"/>
      <c r="ALL530" s="1"/>
      <c r="ALM530" s="1"/>
      <c r="ALN530" s="1"/>
      <c r="ALO530" s="1"/>
      <c r="ALP530" s="1"/>
      <c r="ALQ530" s="1"/>
      <c r="ALR530" s="1"/>
      <c r="ALS530"/>
      <c r="ALT530"/>
      <c r="ALU530"/>
      <c r="ALV530"/>
      <c r="ALW530"/>
      <c r="ALX530"/>
      <c r="ALY530"/>
      <c r="ALZ530"/>
      <c r="AMA530"/>
      <c r="AMB530"/>
      <c r="AMC530"/>
      <c r="AMD530"/>
      <c r="AME530"/>
      <c r="AMF530"/>
      <c r="AMG530"/>
      <c r="AMH530"/>
      <c r="AMI530"/>
      <c r="AMJ530"/>
    </row>
    <row r="531" spans="1:1024" s="37" customFormat="1">
      <c r="A531" s="1"/>
      <c r="B531" s="1"/>
      <c r="C531" s="1"/>
      <c r="D531" s="1"/>
      <c r="E531" s="1"/>
      <c r="F531" s="1"/>
      <c r="G531" s="1"/>
      <c r="H531" s="1"/>
      <c r="I531" s="1"/>
      <c r="J531" s="10"/>
      <c r="K531" s="10"/>
      <c r="L531" s="10"/>
      <c r="M531" s="50"/>
      <c r="N531" s="50"/>
      <c r="O531" s="1"/>
      <c r="P531" s="1"/>
      <c r="Q531" s="51"/>
      <c r="VZ531" s="2"/>
      <c r="WA531" s="2"/>
      <c r="WB531" s="2"/>
      <c r="WC531" s="2"/>
      <c r="WD531" s="2"/>
      <c r="WE531" s="2"/>
      <c r="WF531" s="2"/>
      <c r="WG531" s="2"/>
      <c r="WH531" s="2"/>
      <c r="WI531" s="2"/>
      <c r="WJ531" s="2"/>
      <c r="WK531" s="2"/>
      <c r="WL531" s="2"/>
      <c r="WM531" s="2"/>
      <c r="WN531" s="2"/>
      <c r="WO531" s="2"/>
      <c r="WP531" s="2"/>
      <c r="WQ531" s="2"/>
      <c r="WR531" s="2"/>
      <c r="WS531" s="2"/>
      <c r="WT531" s="2"/>
      <c r="WU531" s="2"/>
      <c r="WV531" s="2"/>
      <c r="WW531" s="2"/>
      <c r="WX531" s="2"/>
      <c r="WY531" s="2"/>
      <c r="WZ531" s="2"/>
      <c r="XA531" s="2"/>
      <c r="XB531" s="2"/>
      <c r="XC531" s="2"/>
      <c r="XD531" s="2"/>
      <c r="XE531" s="2"/>
      <c r="XF531" s="2"/>
      <c r="XG531" s="2"/>
      <c r="XH531" s="2"/>
      <c r="XI531" s="2"/>
      <c r="XJ531" s="2"/>
      <c r="XK531" s="2"/>
      <c r="XL531" s="2"/>
      <c r="XM531" s="2"/>
      <c r="XN531" s="2"/>
      <c r="XO531" s="2"/>
      <c r="XP531" s="2"/>
      <c r="XQ531" s="2"/>
      <c r="XR531" s="2"/>
      <c r="XS531" s="2"/>
      <c r="XT531" s="2"/>
      <c r="XU531" s="2"/>
      <c r="XV531" s="2"/>
      <c r="XW531" s="2"/>
      <c r="XX531" s="2"/>
      <c r="XY531" s="2"/>
      <c r="XZ531" s="2"/>
      <c r="YA531" s="2"/>
      <c r="YB531" s="2"/>
      <c r="YC531" s="2"/>
      <c r="YD531" s="2"/>
      <c r="YE531" s="2"/>
      <c r="YF531" s="2"/>
      <c r="YG531" s="2"/>
      <c r="YH531" s="2"/>
      <c r="YI531" s="2"/>
      <c r="YJ531" s="2"/>
      <c r="YK531" s="2"/>
      <c r="YL531" s="2"/>
      <c r="YM531" s="2"/>
      <c r="YN531" s="2"/>
      <c r="YO531" s="2"/>
      <c r="YP531" s="2"/>
      <c r="YQ531" s="2"/>
      <c r="YR531" s="2"/>
      <c r="YS531" s="2"/>
      <c r="YT531" s="2"/>
      <c r="YU531" s="2"/>
      <c r="YV531" s="2"/>
      <c r="YW531" s="2"/>
      <c r="YX531" s="2"/>
      <c r="YY531" s="2"/>
      <c r="YZ531" s="2"/>
      <c r="ZA531" s="2"/>
      <c r="ZB531" s="2"/>
      <c r="ZC531" s="2"/>
      <c r="ZD531" s="2"/>
      <c r="ZE531" s="2"/>
      <c r="ZF531" s="2"/>
      <c r="ZG531" s="2"/>
      <c r="ZH531" s="2"/>
      <c r="ZI531" s="2"/>
      <c r="ZJ531" s="2"/>
      <c r="ZK531" s="2"/>
      <c r="ZL531" s="2"/>
      <c r="ZM531" s="2"/>
      <c r="ZN531" s="2"/>
      <c r="ZO531" s="2"/>
      <c r="ZP531" s="2"/>
      <c r="ZQ531" s="2"/>
      <c r="ZR531" s="2"/>
      <c r="ZS531" s="2"/>
      <c r="ZT531" s="2"/>
      <c r="ZU531" s="2"/>
      <c r="ZV531" s="2"/>
      <c r="ZW531" s="2"/>
      <c r="ZX531" s="2"/>
      <c r="ZY531" s="2"/>
      <c r="ZZ531" s="2"/>
      <c r="AAA531" s="2"/>
      <c r="AAB531" s="2"/>
      <c r="AAC531" s="2"/>
      <c r="AAD531" s="2"/>
      <c r="AAE531" s="2"/>
      <c r="AAF531" s="2"/>
      <c r="AAG531" s="2"/>
      <c r="AAH531" s="2"/>
      <c r="AAI531" s="2"/>
      <c r="AAJ531" s="2"/>
      <c r="AAK531" s="2"/>
      <c r="AAL531" s="2"/>
      <c r="AAM531" s="2"/>
      <c r="AAN531" s="2"/>
      <c r="AAO531" s="2"/>
      <c r="AAP531" s="2"/>
      <c r="AAQ531" s="2"/>
      <c r="AAR531" s="2"/>
      <c r="AAS531" s="2"/>
      <c r="AAT531" s="2"/>
      <c r="AAU531" s="2"/>
      <c r="AAV531" s="2"/>
      <c r="AAW531" s="2"/>
      <c r="AAX531" s="2"/>
      <c r="AAY531" s="2"/>
      <c r="AAZ531" s="2"/>
      <c r="ABA531" s="2"/>
      <c r="ABB531" s="2"/>
      <c r="ABC531" s="2"/>
      <c r="ABD531" s="2"/>
      <c r="ABE531" s="2"/>
      <c r="ABF531" s="2"/>
      <c r="ABG531" s="2"/>
      <c r="ABH531" s="2"/>
      <c r="ABI531" s="2"/>
      <c r="ABJ531" s="2"/>
      <c r="ABK531" s="2"/>
      <c r="ABL531" s="2"/>
      <c r="ABM531" s="2"/>
      <c r="ABN531" s="2"/>
      <c r="ABO531" s="2"/>
      <c r="ABP531" s="2"/>
      <c r="ABQ531" s="2"/>
      <c r="ABR531" s="2"/>
      <c r="ABS531" s="2"/>
      <c r="ABT531" s="2"/>
      <c r="ABU531" s="2"/>
      <c r="ABV531" s="2"/>
      <c r="ABW531" s="2"/>
      <c r="ABX531" s="2"/>
      <c r="ABY531" s="2"/>
      <c r="ABZ531" s="2"/>
      <c r="ACA531" s="2"/>
      <c r="ACB531" s="2"/>
      <c r="ACC531" s="2"/>
      <c r="ACD531" s="2"/>
      <c r="ACE531" s="2"/>
      <c r="ACF531" s="2"/>
      <c r="ACG531" s="2"/>
      <c r="ACH531" s="2"/>
      <c r="ACI531" s="2"/>
      <c r="ACJ531" s="2"/>
      <c r="ACK531" s="2"/>
      <c r="ACL531" s="2"/>
      <c r="ACM531" s="2"/>
      <c r="ACN531" s="2"/>
      <c r="ACO531" s="2"/>
      <c r="ACP531" s="2"/>
      <c r="ACQ531" s="2"/>
      <c r="ACR531" s="2"/>
      <c r="ACS531" s="2"/>
      <c r="ACT531" s="2"/>
      <c r="ACU531" s="2"/>
      <c r="ACV531" s="2"/>
      <c r="ACW531" s="2"/>
      <c r="ACX531" s="2"/>
      <c r="ACY531" s="2"/>
      <c r="ACZ531" s="2"/>
      <c r="ADA531" s="2"/>
      <c r="ADB531" s="2"/>
      <c r="ADC531" s="2"/>
      <c r="ADD531" s="2"/>
      <c r="ADE531" s="2"/>
      <c r="ADF531" s="2"/>
      <c r="ADG531" s="2"/>
      <c r="ADH531" s="2"/>
      <c r="ADI531" s="2"/>
      <c r="ADJ531" s="2"/>
      <c r="ADK531" s="2"/>
      <c r="ADL531" s="2"/>
      <c r="ADM531" s="2"/>
      <c r="ADN531" s="2"/>
      <c r="ADO531" s="2"/>
      <c r="ADP531" s="2"/>
      <c r="ADQ531" s="2"/>
      <c r="ADR531" s="2"/>
      <c r="ADS531" s="2"/>
      <c r="ADT531" s="2"/>
      <c r="ADU531" s="2"/>
      <c r="ADV531" s="2"/>
      <c r="ADW531" s="2"/>
      <c r="ADX531" s="2"/>
      <c r="ADY531" s="2"/>
      <c r="ADZ531" s="2"/>
      <c r="AEA531" s="2"/>
      <c r="AEB531" s="2"/>
      <c r="AEC531" s="2"/>
      <c r="AED531" s="2"/>
      <c r="AEE531" s="2"/>
      <c r="AEF531" s="2"/>
      <c r="AEG531" s="2"/>
      <c r="AEH531" s="2"/>
      <c r="AEI531" s="2"/>
      <c r="AEJ531" s="2"/>
      <c r="AEK531" s="2"/>
      <c r="AEL531" s="2"/>
      <c r="AEM531" s="2"/>
      <c r="AEN531" s="2"/>
      <c r="AEO531" s="2"/>
      <c r="AEP531" s="2"/>
      <c r="AEQ531" s="2"/>
      <c r="AER531" s="2"/>
      <c r="AES531" s="2"/>
      <c r="AET531" s="2"/>
      <c r="AEU531" s="2"/>
      <c r="AEV531" s="2"/>
      <c r="AEW531" s="2"/>
      <c r="AEX531" s="2"/>
      <c r="AEY531" s="2"/>
      <c r="AEZ531" s="2"/>
      <c r="AFA531" s="2"/>
      <c r="AFB531" s="2"/>
      <c r="AFC531" s="2"/>
      <c r="AFD531" s="2"/>
      <c r="AFE531" s="2"/>
      <c r="AFF531" s="2"/>
      <c r="AFG531" s="2"/>
      <c r="AFH531" s="2"/>
      <c r="AFI531" s="2"/>
      <c r="AFJ531" s="2"/>
      <c r="AFK531" s="2"/>
      <c r="AFL531" s="2"/>
      <c r="AFM531" s="2"/>
      <c r="AFN531" s="2"/>
      <c r="AFO531" s="2"/>
      <c r="AFP531" s="2"/>
      <c r="AFQ531" s="2"/>
      <c r="AFR531" s="2"/>
      <c r="AFS531" s="2"/>
      <c r="AFT531" s="2"/>
      <c r="AFU531" s="2"/>
      <c r="AFV531" s="2"/>
      <c r="AFW531" s="2"/>
      <c r="AFX531" s="2"/>
      <c r="AFY531" s="2"/>
      <c r="AFZ531" s="2"/>
      <c r="AGA531" s="2"/>
      <c r="AGB531" s="2"/>
      <c r="AGC531" s="2"/>
      <c r="AGD531" s="2"/>
      <c r="AGE531" s="2"/>
      <c r="AGF531" s="2"/>
      <c r="AGG531" s="2"/>
      <c r="AGH531" s="2"/>
      <c r="AGI531" s="2"/>
      <c r="AGJ531" s="2"/>
      <c r="AGK531" s="2"/>
      <c r="AGL531" s="2"/>
      <c r="AGM531" s="2"/>
      <c r="AGN531" s="2"/>
      <c r="AGO531" s="2"/>
      <c r="AGP531" s="2"/>
      <c r="AGQ531" s="2"/>
      <c r="AGR531" s="2"/>
      <c r="AGS531" s="2"/>
      <c r="AGT531" s="2"/>
      <c r="AGU531" s="2"/>
      <c r="AGV531" s="2"/>
      <c r="AGW531" s="2"/>
      <c r="AGX531" s="2"/>
      <c r="AGY531" s="2"/>
      <c r="AGZ531" s="2"/>
      <c r="AHA531" s="2"/>
      <c r="AHB531" s="2"/>
      <c r="AHC531" s="2"/>
      <c r="AHD531" s="2"/>
      <c r="AHE531" s="2"/>
      <c r="AHF531" s="2"/>
      <c r="AHG531" s="2"/>
      <c r="AHH531" s="2"/>
      <c r="AHI531" s="2"/>
      <c r="AHJ531" s="2"/>
      <c r="AHK531" s="2"/>
      <c r="AHL531" s="2"/>
      <c r="AHM531" s="2"/>
      <c r="AHN531" s="2"/>
      <c r="AHO531" s="2"/>
      <c r="AHP531" s="2"/>
      <c r="AHQ531" s="2"/>
      <c r="AHR531" s="2"/>
      <c r="AHS531" s="2"/>
      <c r="AHT531" s="2"/>
      <c r="AHU531" s="2"/>
      <c r="AHV531" s="2"/>
      <c r="AHW531" s="2"/>
      <c r="AHX531" s="2"/>
      <c r="AHY531" s="2"/>
      <c r="AHZ531" s="2"/>
      <c r="AIA531" s="2"/>
      <c r="AIB531" s="2"/>
      <c r="AIC531" s="2"/>
      <c r="AID531" s="2"/>
      <c r="AIE531" s="2"/>
      <c r="AIF531" s="2"/>
      <c r="AIG531" s="2"/>
      <c r="AIH531" s="2"/>
      <c r="AII531" s="2"/>
      <c r="AIJ531" s="2"/>
      <c r="AIK531" s="2"/>
      <c r="AIL531" s="2"/>
      <c r="AIM531" s="2"/>
      <c r="AIN531" s="2"/>
      <c r="AIO531" s="2"/>
      <c r="AIP531" s="2"/>
      <c r="AIQ531" s="2"/>
      <c r="AIR531" s="2"/>
      <c r="AIS531" s="2"/>
      <c r="AIT531" s="2"/>
      <c r="AIU531" s="2"/>
      <c r="AIV531" s="2"/>
      <c r="AIW531" s="2"/>
      <c r="AIX531" s="2"/>
      <c r="AIY531" s="2"/>
      <c r="AIZ531" s="2"/>
      <c r="AJA531" s="2"/>
      <c r="AJB531" s="2"/>
      <c r="AJC531" s="2"/>
      <c r="AJD531" s="2"/>
      <c r="AJE531" s="2"/>
      <c r="AJF531" s="2"/>
      <c r="AJG531" s="2"/>
      <c r="AJH531" s="2"/>
      <c r="AJI531" s="2"/>
      <c r="AJJ531" s="2"/>
      <c r="AJK531" s="2"/>
      <c r="AJL531" s="2"/>
      <c r="AJM531" s="2"/>
      <c r="AJN531" s="2"/>
      <c r="AJO531" s="2"/>
      <c r="AJP531" s="2"/>
      <c r="AJQ531" s="2"/>
      <c r="AJR531" s="2"/>
      <c r="AJS531" s="2"/>
      <c r="AJT531" s="2"/>
      <c r="AJU531" s="2"/>
      <c r="AJV531" s="2"/>
      <c r="AJW531" s="2"/>
      <c r="AJX531" s="2"/>
      <c r="AJY531" s="2"/>
      <c r="AJZ531" s="2"/>
      <c r="AKA531" s="2"/>
      <c r="AKB531" s="2"/>
      <c r="AKC531" s="2"/>
      <c r="AKD531" s="2"/>
      <c r="AKE531" s="2"/>
      <c r="AKF531" s="2"/>
      <c r="AKG531" s="2"/>
      <c r="AKH531" s="2"/>
      <c r="AKI531" s="2"/>
      <c r="AKJ531" s="2"/>
      <c r="AKK531" s="2"/>
      <c r="AKL531" s="2"/>
      <c r="AKM531" s="2"/>
      <c r="AKN531" s="2"/>
      <c r="AKO531" s="2"/>
      <c r="AKP531" s="2"/>
      <c r="AKQ531" s="2"/>
      <c r="AKR531" s="2"/>
      <c r="AKS531" s="2"/>
      <c r="AKT531" s="2"/>
      <c r="AKU531" s="2"/>
      <c r="AKV531" s="2"/>
      <c r="AKW531" s="2"/>
      <c r="AKX531" s="2"/>
      <c r="AKY531" s="2"/>
      <c r="AKZ531" s="2"/>
      <c r="ALA531" s="2"/>
      <c r="ALB531" s="1"/>
      <c r="ALC531" s="1"/>
      <c r="ALD531" s="1"/>
      <c r="ALE531" s="1"/>
      <c r="ALF531" s="1"/>
      <c r="ALG531" s="1"/>
      <c r="ALH531" s="1"/>
      <c r="ALI531" s="1"/>
      <c r="ALJ531" s="1"/>
      <c r="ALK531" s="1"/>
      <c r="ALL531" s="1"/>
      <c r="ALM531" s="1"/>
      <c r="ALN531" s="1"/>
      <c r="ALO531" s="1"/>
      <c r="ALP531" s="1"/>
      <c r="ALQ531" s="1"/>
      <c r="ALR531" s="1"/>
      <c r="ALS531"/>
      <c r="ALT531"/>
      <c r="ALU531"/>
      <c r="ALV531"/>
      <c r="ALW531"/>
      <c r="ALX531"/>
      <c r="ALY531"/>
      <c r="ALZ531"/>
      <c r="AMA531"/>
      <c r="AMB531"/>
      <c r="AMC531"/>
      <c r="AMD531"/>
      <c r="AME531"/>
      <c r="AMF531"/>
      <c r="AMG531"/>
      <c r="AMH531"/>
      <c r="AMI531"/>
      <c r="AMJ531"/>
    </row>
    <row r="532" spans="1:1024" s="37" customFormat="1">
      <c r="A532" s="1"/>
      <c r="B532" s="1"/>
      <c r="C532" s="1"/>
      <c r="D532" s="1"/>
      <c r="E532" s="1"/>
      <c r="F532" s="1"/>
      <c r="G532" s="1"/>
      <c r="H532" s="1"/>
      <c r="I532" s="1"/>
      <c r="J532" s="10"/>
      <c r="K532" s="10"/>
      <c r="L532" s="10"/>
      <c r="M532" s="50"/>
      <c r="N532" s="50"/>
      <c r="O532" s="1"/>
      <c r="P532" s="1"/>
      <c r="Q532" s="51"/>
      <c r="VZ532" s="2"/>
      <c r="WA532" s="2"/>
      <c r="WB532" s="2"/>
      <c r="WC532" s="2"/>
      <c r="WD532" s="2"/>
      <c r="WE532" s="2"/>
      <c r="WF532" s="2"/>
      <c r="WG532" s="2"/>
      <c r="WH532" s="2"/>
      <c r="WI532" s="2"/>
      <c r="WJ532" s="2"/>
      <c r="WK532" s="2"/>
      <c r="WL532" s="2"/>
      <c r="WM532" s="2"/>
      <c r="WN532" s="2"/>
      <c r="WO532" s="2"/>
      <c r="WP532" s="2"/>
      <c r="WQ532" s="2"/>
      <c r="WR532" s="2"/>
      <c r="WS532" s="2"/>
      <c r="WT532" s="2"/>
      <c r="WU532" s="2"/>
      <c r="WV532" s="2"/>
      <c r="WW532" s="2"/>
      <c r="WX532" s="2"/>
      <c r="WY532" s="2"/>
      <c r="WZ532" s="2"/>
      <c r="XA532" s="2"/>
      <c r="XB532" s="2"/>
      <c r="XC532" s="2"/>
      <c r="XD532" s="2"/>
      <c r="XE532" s="2"/>
      <c r="XF532" s="2"/>
      <c r="XG532" s="2"/>
      <c r="XH532" s="2"/>
      <c r="XI532" s="2"/>
      <c r="XJ532" s="2"/>
      <c r="XK532" s="2"/>
      <c r="XL532" s="2"/>
      <c r="XM532" s="2"/>
      <c r="XN532" s="2"/>
      <c r="XO532" s="2"/>
      <c r="XP532" s="2"/>
      <c r="XQ532" s="2"/>
      <c r="XR532" s="2"/>
      <c r="XS532" s="2"/>
      <c r="XT532" s="2"/>
      <c r="XU532" s="2"/>
      <c r="XV532" s="2"/>
      <c r="XW532" s="2"/>
      <c r="XX532" s="2"/>
      <c r="XY532" s="2"/>
      <c r="XZ532" s="2"/>
      <c r="YA532" s="2"/>
      <c r="YB532" s="2"/>
      <c r="YC532" s="2"/>
      <c r="YD532" s="2"/>
      <c r="YE532" s="2"/>
      <c r="YF532" s="2"/>
      <c r="YG532" s="2"/>
      <c r="YH532" s="2"/>
      <c r="YI532" s="2"/>
      <c r="YJ532" s="2"/>
      <c r="YK532" s="2"/>
      <c r="YL532" s="2"/>
      <c r="YM532" s="2"/>
      <c r="YN532" s="2"/>
      <c r="YO532" s="2"/>
      <c r="YP532" s="2"/>
      <c r="YQ532" s="2"/>
      <c r="YR532" s="2"/>
      <c r="YS532" s="2"/>
      <c r="YT532" s="2"/>
      <c r="YU532" s="2"/>
      <c r="YV532" s="2"/>
      <c r="YW532" s="2"/>
      <c r="YX532" s="2"/>
      <c r="YY532" s="2"/>
      <c r="YZ532" s="2"/>
      <c r="ZA532" s="2"/>
      <c r="ZB532" s="2"/>
      <c r="ZC532" s="2"/>
      <c r="ZD532" s="2"/>
      <c r="ZE532" s="2"/>
      <c r="ZF532" s="2"/>
      <c r="ZG532" s="2"/>
      <c r="ZH532" s="2"/>
      <c r="ZI532" s="2"/>
      <c r="ZJ532" s="2"/>
      <c r="ZK532" s="2"/>
      <c r="ZL532" s="2"/>
      <c r="ZM532" s="2"/>
      <c r="ZN532" s="2"/>
      <c r="ZO532" s="2"/>
      <c r="ZP532" s="2"/>
      <c r="ZQ532" s="2"/>
      <c r="ZR532" s="2"/>
      <c r="ZS532" s="2"/>
      <c r="ZT532" s="2"/>
      <c r="ZU532" s="2"/>
      <c r="ZV532" s="2"/>
      <c r="ZW532" s="2"/>
      <c r="ZX532" s="2"/>
      <c r="ZY532" s="2"/>
      <c r="ZZ532" s="2"/>
      <c r="AAA532" s="2"/>
      <c r="AAB532" s="2"/>
      <c r="AAC532" s="2"/>
      <c r="AAD532" s="2"/>
      <c r="AAE532" s="2"/>
      <c r="AAF532" s="2"/>
      <c r="AAG532" s="2"/>
      <c r="AAH532" s="2"/>
      <c r="AAI532" s="2"/>
      <c r="AAJ532" s="2"/>
      <c r="AAK532" s="2"/>
      <c r="AAL532" s="2"/>
      <c r="AAM532" s="2"/>
      <c r="AAN532" s="2"/>
      <c r="AAO532" s="2"/>
      <c r="AAP532" s="2"/>
      <c r="AAQ532" s="2"/>
      <c r="AAR532" s="2"/>
      <c r="AAS532" s="2"/>
      <c r="AAT532" s="2"/>
      <c r="AAU532" s="2"/>
      <c r="AAV532" s="2"/>
      <c r="AAW532" s="2"/>
      <c r="AAX532" s="2"/>
      <c r="AAY532" s="2"/>
      <c r="AAZ532" s="2"/>
      <c r="ABA532" s="2"/>
      <c r="ABB532" s="2"/>
      <c r="ABC532" s="2"/>
      <c r="ABD532" s="2"/>
      <c r="ABE532" s="2"/>
      <c r="ABF532" s="2"/>
      <c r="ABG532" s="2"/>
      <c r="ABH532" s="2"/>
      <c r="ABI532" s="2"/>
      <c r="ABJ532" s="2"/>
      <c r="ABK532" s="2"/>
      <c r="ABL532" s="2"/>
      <c r="ABM532" s="2"/>
      <c r="ABN532" s="2"/>
      <c r="ABO532" s="2"/>
      <c r="ABP532" s="2"/>
      <c r="ABQ532" s="2"/>
      <c r="ABR532" s="2"/>
      <c r="ABS532" s="2"/>
      <c r="ABT532" s="2"/>
      <c r="ABU532" s="2"/>
      <c r="ABV532" s="2"/>
      <c r="ABW532" s="2"/>
      <c r="ABX532" s="2"/>
      <c r="ABY532" s="2"/>
      <c r="ABZ532" s="2"/>
      <c r="ACA532" s="2"/>
      <c r="ACB532" s="2"/>
      <c r="ACC532" s="2"/>
      <c r="ACD532" s="2"/>
      <c r="ACE532" s="2"/>
      <c r="ACF532" s="2"/>
      <c r="ACG532" s="2"/>
      <c r="ACH532" s="2"/>
      <c r="ACI532" s="2"/>
      <c r="ACJ532" s="2"/>
      <c r="ACK532" s="2"/>
      <c r="ACL532" s="2"/>
      <c r="ACM532" s="2"/>
      <c r="ACN532" s="2"/>
      <c r="ACO532" s="2"/>
      <c r="ACP532" s="2"/>
      <c r="ACQ532" s="2"/>
      <c r="ACR532" s="2"/>
      <c r="ACS532" s="2"/>
      <c r="ACT532" s="2"/>
      <c r="ACU532" s="2"/>
      <c r="ACV532" s="2"/>
      <c r="ACW532" s="2"/>
      <c r="ACX532" s="2"/>
      <c r="ACY532" s="2"/>
      <c r="ACZ532" s="2"/>
      <c r="ADA532" s="2"/>
      <c r="ADB532" s="2"/>
      <c r="ADC532" s="2"/>
      <c r="ADD532" s="2"/>
      <c r="ADE532" s="2"/>
      <c r="ADF532" s="2"/>
      <c r="ADG532" s="2"/>
      <c r="ADH532" s="2"/>
      <c r="ADI532" s="2"/>
      <c r="ADJ532" s="2"/>
      <c r="ADK532" s="2"/>
      <c r="ADL532" s="2"/>
      <c r="ADM532" s="2"/>
      <c r="ADN532" s="2"/>
      <c r="ADO532" s="2"/>
      <c r="ADP532" s="2"/>
      <c r="ADQ532" s="2"/>
      <c r="ADR532" s="2"/>
      <c r="ADS532" s="2"/>
      <c r="ADT532" s="2"/>
      <c r="ADU532" s="2"/>
      <c r="ADV532" s="2"/>
      <c r="ADW532" s="2"/>
      <c r="ADX532" s="2"/>
      <c r="ADY532" s="2"/>
      <c r="ADZ532" s="2"/>
      <c r="AEA532" s="2"/>
      <c r="AEB532" s="2"/>
      <c r="AEC532" s="2"/>
      <c r="AED532" s="2"/>
      <c r="AEE532" s="2"/>
      <c r="AEF532" s="2"/>
      <c r="AEG532" s="2"/>
      <c r="AEH532" s="2"/>
      <c r="AEI532" s="2"/>
      <c r="AEJ532" s="2"/>
      <c r="AEK532" s="2"/>
      <c r="AEL532" s="2"/>
      <c r="AEM532" s="2"/>
      <c r="AEN532" s="2"/>
      <c r="AEO532" s="2"/>
      <c r="AEP532" s="2"/>
      <c r="AEQ532" s="2"/>
      <c r="AER532" s="2"/>
      <c r="AES532" s="2"/>
      <c r="AET532" s="2"/>
      <c r="AEU532" s="2"/>
      <c r="AEV532" s="2"/>
      <c r="AEW532" s="2"/>
      <c r="AEX532" s="2"/>
      <c r="AEY532" s="2"/>
      <c r="AEZ532" s="2"/>
      <c r="AFA532" s="2"/>
      <c r="AFB532" s="2"/>
      <c r="AFC532" s="2"/>
      <c r="AFD532" s="2"/>
      <c r="AFE532" s="2"/>
      <c r="AFF532" s="2"/>
      <c r="AFG532" s="2"/>
      <c r="AFH532" s="2"/>
      <c r="AFI532" s="2"/>
      <c r="AFJ532" s="2"/>
      <c r="AFK532" s="2"/>
      <c r="AFL532" s="2"/>
      <c r="AFM532" s="2"/>
      <c r="AFN532" s="2"/>
      <c r="AFO532" s="2"/>
      <c r="AFP532" s="2"/>
      <c r="AFQ532" s="2"/>
      <c r="AFR532" s="2"/>
      <c r="AFS532" s="2"/>
      <c r="AFT532" s="2"/>
      <c r="AFU532" s="2"/>
      <c r="AFV532" s="2"/>
      <c r="AFW532" s="2"/>
      <c r="AFX532" s="2"/>
      <c r="AFY532" s="2"/>
      <c r="AFZ532" s="2"/>
      <c r="AGA532" s="2"/>
      <c r="AGB532" s="2"/>
      <c r="AGC532" s="2"/>
      <c r="AGD532" s="2"/>
      <c r="AGE532" s="2"/>
      <c r="AGF532" s="2"/>
      <c r="AGG532" s="2"/>
      <c r="AGH532" s="2"/>
      <c r="AGI532" s="2"/>
      <c r="AGJ532" s="2"/>
      <c r="AGK532" s="2"/>
      <c r="AGL532" s="2"/>
      <c r="AGM532" s="2"/>
      <c r="AGN532" s="2"/>
      <c r="AGO532" s="2"/>
      <c r="AGP532" s="2"/>
      <c r="AGQ532" s="2"/>
      <c r="AGR532" s="2"/>
      <c r="AGS532" s="2"/>
      <c r="AGT532" s="2"/>
      <c r="AGU532" s="2"/>
      <c r="AGV532" s="2"/>
      <c r="AGW532" s="2"/>
      <c r="AGX532" s="2"/>
      <c r="AGY532" s="2"/>
      <c r="AGZ532" s="2"/>
      <c r="AHA532" s="2"/>
      <c r="AHB532" s="2"/>
      <c r="AHC532" s="2"/>
      <c r="AHD532" s="2"/>
      <c r="AHE532" s="2"/>
      <c r="AHF532" s="2"/>
      <c r="AHG532" s="2"/>
      <c r="AHH532" s="2"/>
      <c r="AHI532" s="2"/>
      <c r="AHJ532" s="2"/>
      <c r="AHK532" s="2"/>
      <c r="AHL532" s="2"/>
      <c r="AHM532" s="2"/>
      <c r="AHN532" s="2"/>
      <c r="AHO532" s="2"/>
      <c r="AHP532" s="2"/>
      <c r="AHQ532" s="2"/>
      <c r="AHR532" s="2"/>
      <c r="AHS532" s="2"/>
      <c r="AHT532" s="2"/>
      <c r="AHU532" s="2"/>
      <c r="AHV532" s="2"/>
      <c r="AHW532" s="2"/>
      <c r="AHX532" s="2"/>
      <c r="AHY532" s="2"/>
      <c r="AHZ532" s="2"/>
      <c r="AIA532" s="2"/>
      <c r="AIB532" s="2"/>
      <c r="AIC532" s="2"/>
      <c r="AID532" s="2"/>
      <c r="AIE532" s="2"/>
      <c r="AIF532" s="2"/>
      <c r="AIG532" s="2"/>
      <c r="AIH532" s="2"/>
      <c r="AII532" s="2"/>
      <c r="AIJ532" s="2"/>
      <c r="AIK532" s="2"/>
      <c r="AIL532" s="2"/>
      <c r="AIM532" s="2"/>
      <c r="AIN532" s="2"/>
      <c r="AIO532" s="2"/>
      <c r="AIP532" s="2"/>
      <c r="AIQ532" s="2"/>
      <c r="AIR532" s="2"/>
      <c r="AIS532" s="2"/>
      <c r="AIT532" s="2"/>
      <c r="AIU532" s="2"/>
      <c r="AIV532" s="2"/>
      <c r="AIW532" s="2"/>
      <c r="AIX532" s="2"/>
      <c r="AIY532" s="2"/>
      <c r="AIZ532" s="2"/>
      <c r="AJA532" s="2"/>
      <c r="AJB532" s="2"/>
      <c r="AJC532" s="2"/>
      <c r="AJD532" s="2"/>
      <c r="AJE532" s="2"/>
      <c r="AJF532" s="2"/>
      <c r="AJG532" s="2"/>
      <c r="AJH532" s="2"/>
      <c r="AJI532" s="2"/>
      <c r="AJJ532" s="2"/>
      <c r="AJK532" s="2"/>
      <c r="AJL532" s="2"/>
      <c r="AJM532" s="2"/>
      <c r="AJN532" s="2"/>
      <c r="AJO532" s="2"/>
      <c r="AJP532" s="2"/>
      <c r="AJQ532" s="2"/>
      <c r="AJR532" s="2"/>
      <c r="AJS532" s="2"/>
      <c r="AJT532" s="2"/>
      <c r="AJU532" s="2"/>
      <c r="AJV532" s="2"/>
      <c r="AJW532" s="2"/>
      <c r="AJX532" s="2"/>
      <c r="AJY532" s="2"/>
      <c r="AJZ532" s="2"/>
      <c r="AKA532" s="2"/>
      <c r="AKB532" s="2"/>
      <c r="AKC532" s="2"/>
      <c r="AKD532" s="2"/>
      <c r="AKE532" s="2"/>
      <c r="AKF532" s="2"/>
      <c r="AKG532" s="2"/>
      <c r="AKH532" s="2"/>
      <c r="AKI532" s="2"/>
      <c r="AKJ532" s="2"/>
      <c r="AKK532" s="2"/>
      <c r="AKL532" s="2"/>
      <c r="AKM532" s="2"/>
      <c r="AKN532" s="2"/>
      <c r="AKO532" s="2"/>
      <c r="AKP532" s="2"/>
      <c r="AKQ532" s="2"/>
      <c r="AKR532" s="2"/>
      <c r="AKS532" s="2"/>
      <c r="AKT532" s="2"/>
      <c r="AKU532" s="2"/>
      <c r="AKV532" s="2"/>
      <c r="AKW532" s="2"/>
      <c r="AKX532" s="2"/>
      <c r="AKY532" s="2"/>
      <c r="AKZ532" s="2"/>
      <c r="ALA532" s="2"/>
      <c r="ALB532" s="1"/>
      <c r="ALC532" s="1"/>
      <c r="ALD532" s="1"/>
      <c r="ALE532" s="1"/>
      <c r="ALF532" s="1"/>
      <c r="ALG532" s="1"/>
      <c r="ALH532" s="1"/>
      <c r="ALI532" s="1"/>
      <c r="ALJ532" s="1"/>
      <c r="ALK532" s="1"/>
      <c r="ALL532" s="1"/>
      <c r="ALM532" s="1"/>
      <c r="ALN532" s="1"/>
      <c r="ALO532" s="1"/>
      <c r="ALP532" s="1"/>
      <c r="ALQ532" s="1"/>
      <c r="ALR532" s="1"/>
      <c r="ALS532"/>
      <c r="ALT532"/>
      <c r="ALU532"/>
      <c r="ALV532"/>
      <c r="ALW532"/>
      <c r="ALX532"/>
      <c r="ALY532"/>
      <c r="ALZ532"/>
      <c r="AMA532"/>
      <c r="AMB532"/>
      <c r="AMC532"/>
      <c r="AMD532"/>
      <c r="AME532"/>
      <c r="AMF532"/>
      <c r="AMG532"/>
      <c r="AMH532"/>
      <c r="AMI532"/>
      <c r="AMJ532"/>
    </row>
    <row r="533" spans="1:1024" s="37" customFormat="1">
      <c r="A533" s="1"/>
      <c r="B533" s="1"/>
      <c r="C533" s="1"/>
      <c r="D533" s="1"/>
      <c r="E533" s="1"/>
      <c r="F533" s="1"/>
      <c r="G533" s="1"/>
      <c r="H533" s="1"/>
      <c r="I533" s="1"/>
      <c r="J533" s="10"/>
      <c r="K533" s="10"/>
      <c r="L533" s="10"/>
      <c r="M533" s="50"/>
      <c r="N533" s="50"/>
      <c r="O533" s="1"/>
      <c r="P533" s="1"/>
      <c r="Q533" s="51"/>
      <c r="VZ533" s="2"/>
      <c r="WA533" s="2"/>
      <c r="WB533" s="2"/>
      <c r="WC533" s="2"/>
      <c r="WD533" s="2"/>
      <c r="WE533" s="2"/>
      <c r="WF533" s="2"/>
      <c r="WG533" s="2"/>
      <c r="WH533" s="2"/>
      <c r="WI533" s="2"/>
      <c r="WJ533" s="2"/>
      <c r="WK533" s="2"/>
      <c r="WL533" s="2"/>
      <c r="WM533" s="2"/>
      <c r="WN533" s="2"/>
      <c r="WO533" s="2"/>
      <c r="WP533" s="2"/>
      <c r="WQ533" s="2"/>
      <c r="WR533" s="2"/>
      <c r="WS533" s="2"/>
      <c r="WT533" s="2"/>
      <c r="WU533" s="2"/>
      <c r="WV533" s="2"/>
      <c r="WW533" s="2"/>
      <c r="WX533" s="2"/>
      <c r="WY533" s="2"/>
      <c r="WZ533" s="2"/>
      <c r="XA533" s="2"/>
      <c r="XB533" s="2"/>
      <c r="XC533" s="2"/>
      <c r="XD533" s="2"/>
      <c r="XE533" s="2"/>
      <c r="XF533" s="2"/>
      <c r="XG533" s="2"/>
      <c r="XH533" s="2"/>
      <c r="XI533" s="2"/>
      <c r="XJ533" s="2"/>
      <c r="XK533" s="2"/>
      <c r="XL533" s="2"/>
      <c r="XM533" s="2"/>
      <c r="XN533" s="2"/>
      <c r="XO533" s="2"/>
      <c r="XP533" s="2"/>
      <c r="XQ533" s="2"/>
      <c r="XR533" s="2"/>
      <c r="XS533" s="2"/>
      <c r="XT533" s="2"/>
      <c r="XU533" s="2"/>
      <c r="XV533" s="2"/>
      <c r="XW533" s="2"/>
      <c r="XX533" s="2"/>
      <c r="XY533" s="2"/>
      <c r="XZ533" s="2"/>
      <c r="YA533" s="2"/>
      <c r="YB533" s="2"/>
      <c r="YC533" s="2"/>
      <c r="YD533" s="2"/>
      <c r="YE533" s="2"/>
      <c r="YF533" s="2"/>
      <c r="YG533" s="2"/>
      <c r="YH533" s="2"/>
      <c r="YI533" s="2"/>
      <c r="YJ533" s="2"/>
      <c r="YK533" s="2"/>
      <c r="YL533" s="2"/>
      <c r="YM533" s="2"/>
      <c r="YN533" s="2"/>
      <c r="YO533" s="2"/>
      <c r="YP533" s="2"/>
      <c r="YQ533" s="2"/>
      <c r="YR533" s="2"/>
      <c r="YS533" s="2"/>
      <c r="YT533" s="2"/>
      <c r="YU533" s="2"/>
      <c r="YV533" s="2"/>
      <c r="YW533" s="2"/>
      <c r="YX533" s="2"/>
      <c r="YY533" s="2"/>
      <c r="YZ533" s="2"/>
      <c r="ZA533" s="2"/>
      <c r="ZB533" s="2"/>
      <c r="ZC533" s="2"/>
      <c r="ZD533" s="2"/>
      <c r="ZE533" s="2"/>
      <c r="ZF533" s="2"/>
      <c r="ZG533" s="2"/>
      <c r="ZH533" s="2"/>
      <c r="ZI533" s="2"/>
      <c r="ZJ533" s="2"/>
      <c r="ZK533" s="2"/>
      <c r="ZL533" s="2"/>
      <c r="ZM533" s="2"/>
      <c r="ZN533" s="2"/>
      <c r="ZO533" s="2"/>
      <c r="ZP533" s="2"/>
      <c r="ZQ533" s="2"/>
      <c r="ZR533" s="2"/>
      <c r="ZS533" s="2"/>
      <c r="ZT533" s="2"/>
      <c r="ZU533" s="2"/>
      <c r="ZV533" s="2"/>
      <c r="ZW533" s="2"/>
      <c r="ZX533" s="2"/>
      <c r="ZY533" s="2"/>
      <c r="ZZ533" s="2"/>
      <c r="AAA533" s="2"/>
      <c r="AAB533" s="2"/>
      <c r="AAC533" s="2"/>
      <c r="AAD533" s="2"/>
      <c r="AAE533" s="2"/>
      <c r="AAF533" s="2"/>
      <c r="AAG533" s="2"/>
      <c r="AAH533" s="2"/>
      <c r="AAI533" s="2"/>
      <c r="AAJ533" s="2"/>
      <c r="AAK533" s="2"/>
      <c r="AAL533" s="2"/>
      <c r="AAM533" s="2"/>
      <c r="AAN533" s="2"/>
      <c r="AAO533" s="2"/>
      <c r="AAP533" s="2"/>
      <c r="AAQ533" s="2"/>
      <c r="AAR533" s="2"/>
      <c r="AAS533" s="2"/>
      <c r="AAT533" s="2"/>
      <c r="AAU533" s="2"/>
      <c r="AAV533" s="2"/>
      <c r="AAW533" s="2"/>
      <c r="AAX533" s="2"/>
      <c r="AAY533" s="2"/>
      <c r="AAZ533" s="2"/>
      <c r="ABA533" s="2"/>
      <c r="ABB533" s="2"/>
      <c r="ABC533" s="2"/>
      <c r="ABD533" s="2"/>
      <c r="ABE533" s="2"/>
      <c r="ABF533" s="2"/>
      <c r="ABG533" s="2"/>
      <c r="ABH533" s="2"/>
      <c r="ABI533" s="2"/>
      <c r="ABJ533" s="2"/>
      <c r="ABK533" s="2"/>
      <c r="ABL533" s="2"/>
      <c r="ABM533" s="2"/>
      <c r="ABN533" s="2"/>
      <c r="ABO533" s="2"/>
      <c r="ABP533" s="2"/>
      <c r="ABQ533" s="2"/>
      <c r="ABR533" s="2"/>
      <c r="ABS533" s="2"/>
      <c r="ABT533" s="2"/>
      <c r="ABU533" s="2"/>
      <c r="ABV533" s="2"/>
      <c r="ABW533" s="2"/>
      <c r="ABX533" s="2"/>
      <c r="ABY533" s="2"/>
      <c r="ABZ533" s="2"/>
      <c r="ACA533" s="2"/>
      <c r="ACB533" s="2"/>
      <c r="ACC533" s="2"/>
      <c r="ACD533" s="2"/>
      <c r="ACE533" s="2"/>
      <c r="ACF533" s="2"/>
      <c r="ACG533" s="2"/>
      <c r="ACH533" s="2"/>
      <c r="ACI533" s="2"/>
      <c r="ACJ533" s="2"/>
      <c r="ACK533" s="2"/>
      <c r="ACL533" s="2"/>
      <c r="ACM533" s="2"/>
      <c r="ACN533" s="2"/>
      <c r="ACO533" s="2"/>
      <c r="ACP533" s="2"/>
      <c r="ACQ533" s="2"/>
      <c r="ACR533" s="2"/>
      <c r="ACS533" s="2"/>
      <c r="ACT533" s="2"/>
      <c r="ACU533" s="2"/>
      <c r="ACV533" s="2"/>
      <c r="ACW533" s="2"/>
      <c r="ACX533" s="2"/>
      <c r="ACY533" s="2"/>
      <c r="ACZ533" s="2"/>
      <c r="ADA533" s="2"/>
      <c r="ADB533" s="2"/>
      <c r="ADC533" s="2"/>
      <c r="ADD533" s="2"/>
      <c r="ADE533" s="2"/>
      <c r="ADF533" s="2"/>
      <c r="ADG533" s="2"/>
      <c r="ADH533" s="2"/>
      <c r="ADI533" s="2"/>
      <c r="ADJ533" s="2"/>
      <c r="ADK533" s="2"/>
      <c r="ADL533" s="2"/>
      <c r="ADM533" s="2"/>
      <c r="ADN533" s="2"/>
      <c r="ADO533" s="2"/>
      <c r="ADP533" s="2"/>
      <c r="ADQ533" s="2"/>
      <c r="ADR533" s="2"/>
      <c r="ADS533" s="2"/>
      <c r="ADT533" s="2"/>
      <c r="ADU533" s="2"/>
      <c r="ADV533" s="2"/>
      <c r="ADW533" s="2"/>
      <c r="ADX533" s="2"/>
      <c r="ADY533" s="2"/>
      <c r="ADZ533" s="2"/>
      <c r="AEA533" s="2"/>
      <c r="AEB533" s="2"/>
      <c r="AEC533" s="2"/>
      <c r="AED533" s="2"/>
      <c r="AEE533" s="2"/>
      <c r="AEF533" s="2"/>
      <c r="AEG533" s="2"/>
      <c r="AEH533" s="2"/>
      <c r="AEI533" s="2"/>
      <c r="AEJ533" s="2"/>
      <c r="AEK533" s="2"/>
      <c r="AEL533" s="2"/>
      <c r="AEM533" s="2"/>
      <c r="AEN533" s="2"/>
      <c r="AEO533" s="2"/>
      <c r="AEP533" s="2"/>
      <c r="AEQ533" s="2"/>
      <c r="AER533" s="2"/>
      <c r="AES533" s="2"/>
      <c r="AET533" s="2"/>
      <c r="AEU533" s="2"/>
      <c r="AEV533" s="2"/>
      <c r="AEW533" s="2"/>
      <c r="AEX533" s="2"/>
      <c r="AEY533" s="2"/>
      <c r="AEZ533" s="2"/>
      <c r="AFA533" s="2"/>
      <c r="AFB533" s="2"/>
      <c r="AFC533" s="2"/>
      <c r="AFD533" s="2"/>
      <c r="AFE533" s="2"/>
      <c r="AFF533" s="2"/>
      <c r="AFG533" s="2"/>
      <c r="AFH533" s="2"/>
      <c r="AFI533" s="2"/>
      <c r="AFJ533" s="2"/>
      <c r="AFK533" s="2"/>
      <c r="AFL533" s="2"/>
      <c r="AFM533" s="2"/>
      <c r="AFN533" s="2"/>
      <c r="AFO533" s="2"/>
      <c r="AFP533" s="2"/>
      <c r="AFQ533" s="2"/>
      <c r="AFR533" s="2"/>
      <c r="AFS533" s="2"/>
      <c r="AFT533" s="2"/>
      <c r="AFU533" s="2"/>
      <c r="AFV533" s="2"/>
      <c r="AFW533" s="2"/>
      <c r="AFX533" s="2"/>
      <c r="AFY533" s="2"/>
      <c r="AFZ533" s="2"/>
      <c r="AGA533" s="2"/>
      <c r="AGB533" s="2"/>
      <c r="AGC533" s="2"/>
      <c r="AGD533" s="2"/>
      <c r="AGE533" s="2"/>
      <c r="AGF533" s="2"/>
      <c r="AGG533" s="2"/>
      <c r="AGH533" s="2"/>
      <c r="AGI533" s="2"/>
      <c r="AGJ533" s="2"/>
      <c r="AGK533" s="2"/>
      <c r="AGL533" s="2"/>
      <c r="AGM533" s="2"/>
      <c r="AGN533" s="2"/>
      <c r="AGO533" s="2"/>
      <c r="AGP533" s="2"/>
      <c r="AGQ533" s="2"/>
      <c r="AGR533" s="2"/>
      <c r="AGS533" s="2"/>
      <c r="AGT533" s="2"/>
      <c r="AGU533" s="2"/>
      <c r="AGV533" s="2"/>
      <c r="AGW533" s="2"/>
      <c r="AGX533" s="2"/>
      <c r="AGY533" s="2"/>
      <c r="AGZ533" s="2"/>
      <c r="AHA533" s="2"/>
      <c r="AHB533" s="2"/>
      <c r="AHC533" s="2"/>
      <c r="AHD533" s="2"/>
      <c r="AHE533" s="2"/>
      <c r="AHF533" s="2"/>
      <c r="AHG533" s="2"/>
      <c r="AHH533" s="2"/>
      <c r="AHI533" s="2"/>
      <c r="AHJ533" s="2"/>
      <c r="AHK533" s="2"/>
      <c r="AHL533" s="2"/>
      <c r="AHM533" s="2"/>
      <c r="AHN533" s="2"/>
      <c r="AHO533" s="2"/>
      <c r="AHP533" s="2"/>
      <c r="AHQ533" s="2"/>
      <c r="AHR533" s="2"/>
      <c r="AHS533" s="2"/>
      <c r="AHT533" s="2"/>
      <c r="AHU533" s="2"/>
      <c r="AHV533" s="2"/>
      <c r="AHW533" s="2"/>
      <c r="AHX533" s="2"/>
      <c r="AHY533" s="2"/>
      <c r="AHZ533" s="2"/>
      <c r="AIA533" s="2"/>
      <c r="AIB533" s="2"/>
      <c r="AIC533" s="2"/>
      <c r="AID533" s="2"/>
      <c r="AIE533" s="2"/>
      <c r="AIF533" s="2"/>
      <c r="AIG533" s="2"/>
      <c r="AIH533" s="2"/>
      <c r="AII533" s="2"/>
      <c r="AIJ533" s="2"/>
      <c r="AIK533" s="2"/>
      <c r="AIL533" s="2"/>
      <c r="AIM533" s="2"/>
      <c r="AIN533" s="2"/>
      <c r="AIO533" s="2"/>
      <c r="AIP533" s="2"/>
      <c r="AIQ533" s="2"/>
      <c r="AIR533" s="2"/>
      <c r="AIS533" s="2"/>
      <c r="AIT533" s="2"/>
      <c r="AIU533" s="2"/>
      <c r="AIV533" s="2"/>
      <c r="AIW533" s="2"/>
      <c r="AIX533" s="2"/>
      <c r="AIY533" s="2"/>
      <c r="AIZ533" s="2"/>
      <c r="AJA533" s="2"/>
      <c r="AJB533" s="2"/>
      <c r="AJC533" s="2"/>
      <c r="AJD533" s="2"/>
      <c r="AJE533" s="2"/>
      <c r="AJF533" s="2"/>
      <c r="AJG533" s="2"/>
      <c r="AJH533" s="2"/>
      <c r="AJI533" s="2"/>
      <c r="AJJ533" s="2"/>
      <c r="AJK533" s="2"/>
      <c r="AJL533" s="2"/>
      <c r="AJM533" s="2"/>
      <c r="AJN533" s="2"/>
      <c r="AJO533" s="2"/>
      <c r="AJP533" s="2"/>
      <c r="AJQ533" s="2"/>
      <c r="AJR533" s="2"/>
      <c r="AJS533" s="2"/>
      <c r="AJT533" s="2"/>
      <c r="AJU533" s="2"/>
      <c r="AJV533" s="2"/>
      <c r="AJW533" s="2"/>
      <c r="AJX533" s="2"/>
      <c r="AJY533" s="2"/>
      <c r="AJZ533" s="2"/>
      <c r="AKA533" s="2"/>
      <c r="AKB533" s="2"/>
      <c r="AKC533" s="2"/>
      <c r="AKD533" s="2"/>
      <c r="AKE533" s="2"/>
      <c r="AKF533" s="2"/>
      <c r="AKG533" s="2"/>
      <c r="AKH533" s="2"/>
      <c r="AKI533" s="2"/>
      <c r="AKJ533" s="2"/>
      <c r="AKK533" s="2"/>
      <c r="AKL533" s="2"/>
      <c r="AKM533" s="2"/>
      <c r="AKN533" s="2"/>
      <c r="AKO533" s="2"/>
      <c r="AKP533" s="2"/>
      <c r="AKQ533" s="2"/>
      <c r="AKR533" s="2"/>
      <c r="AKS533" s="2"/>
      <c r="AKT533" s="2"/>
      <c r="AKU533" s="2"/>
      <c r="AKV533" s="2"/>
      <c r="AKW533" s="2"/>
      <c r="AKX533" s="2"/>
      <c r="AKY533" s="2"/>
      <c r="AKZ533" s="2"/>
      <c r="ALA533" s="2"/>
      <c r="ALB533" s="1"/>
      <c r="ALC533" s="1"/>
      <c r="ALD533" s="1"/>
      <c r="ALE533" s="1"/>
      <c r="ALF533" s="1"/>
      <c r="ALG533" s="1"/>
      <c r="ALH533" s="1"/>
      <c r="ALI533" s="1"/>
      <c r="ALJ533" s="1"/>
      <c r="ALK533" s="1"/>
      <c r="ALL533" s="1"/>
      <c r="ALM533" s="1"/>
      <c r="ALN533" s="1"/>
      <c r="ALO533" s="1"/>
      <c r="ALP533" s="1"/>
      <c r="ALQ533" s="1"/>
      <c r="ALR533" s="1"/>
      <c r="ALS533"/>
      <c r="ALT533"/>
      <c r="ALU533"/>
      <c r="ALV533"/>
      <c r="ALW533"/>
      <c r="ALX533"/>
      <c r="ALY533"/>
      <c r="ALZ533"/>
      <c r="AMA533"/>
      <c r="AMB533"/>
      <c r="AMC533"/>
      <c r="AMD533"/>
      <c r="AME533"/>
      <c r="AMF533"/>
      <c r="AMG533"/>
      <c r="AMH533"/>
      <c r="AMI533"/>
      <c r="AMJ533"/>
    </row>
    <row r="534" spans="1:1024" s="37" customFormat="1">
      <c r="A534" s="1"/>
      <c r="B534" s="1"/>
      <c r="C534" s="1"/>
      <c r="D534" s="1"/>
      <c r="E534" s="1"/>
      <c r="F534" s="1"/>
      <c r="G534" s="1"/>
      <c r="H534" s="1"/>
      <c r="I534" s="1"/>
      <c r="J534" s="10"/>
      <c r="K534" s="10"/>
      <c r="L534" s="10"/>
      <c r="M534" s="50"/>
      <c r="N534" s="50"/>
      <c r="O534" s="1"/>
      <c r="P534" s="1"/>
      <c r="Q534" s="51"/>
      <c r="VZ534" s="2"/>
      <c r="WA534" s="2"/>
      <c r="WB534" s="2"/>
      <c r="WC534" s="2"/>
      <c r="WD534" s="2"/>
      <c r="WE534" s="2"/>
      <c r="WF534" s="2"/>
      <c r="WG534" s="2"/>
      <c r="WH534" s="2"/>
      <c r="WI534" s="2"/>
      <c r="WJ534" s="2"/>
      <c r="WK534" s="2"/>
      <c r="WL534" s="2"/>
      <c r="WM534" s="2"/>
      <c r="WN534" s="2"/>
      <c r="WO534" s="2"/>
      <c r="WP534" s="2"/>
      <c r="WQ534" s="2"/>
      <c r="WR534" s="2"/>
      <c r="WS534" s="2"/>
      <c r="WT534" s="2"/>
      <c r="WU534" s="2"/>
      <c r="WV534" s="2"/>
      <c r="WW534" s="2"/>
      <c r="WX534" s="2"/>
      <c r="WY534" s="2"/>
      <c r="WZ534" s="2"/>
      <c r="XA534" s="2"/>
      <c r="XB534" s="2"/>
      <c r="XC534" s="2"/>
      <c r="XD534" s="2"/>
      <c r="XE534" s="2"/>
      <c r="XF534" s="2"/>
      <c r="XG534" s="2"/>
      <c r="XH534" s="2"/>
      <c r="XI534" s="2"/>
      <c r="XJ534" s="2"/>
      <c r="XK534" s="2"/>
      <c r="XL534" s="2"/>
      <c r="XM534" s="2"/>
      <c r="XN534" s="2"/>
      <c r="XO534" s="2"/>
      <c r="XP534" s="2"/>
      <c r="XQ534" s="2"/>
      <c r="XR534" s="2"/>
      <c r="XS534" s="2"/>
      <c r="XT534" s="2"/>
      <c r="XU534" s="2"/>
      <c r="XV534" s="2"/>
      <c r="XW534" s="2"/>
      <c r="XX534" s="2"/>
      <c r="XY534" s="2"/>
      <c r="XZ534" s="2"/>
      <c r="YA534" s="2"/>
      <c r="YB534" s="2"/>
      <c r="YC534" s="2"/>
      <c r="YD534" s="2"/>
      <c r="YE534" s="2"/>
      <c r="YF534" s="2"/>
      <c r="YG534" s="2"/>
      <c r="YH534" s="2"/>
      <c r="YI534" s="2"/>
      <c r="YJ534" s="2"/>
      <c r="YK534" s="2"/>
      <c r="YL534" s="2"/>
      <c r="YM534" s="2"/>
      <c r="YN534" s="2"/>
      <c r="YO534" s="2"/>
      <c r="YP534" s="2"/>
      <c r="YQ534" s="2"/>
      <c r="YR534" s="2"/>
      <c r="YS534" s="2"/>
      <c r="YT534" s="2"/>
      <c r="YU534" s="2"/>
      <c r="YV534" s="2"/>
      <c r="YW534" s="2"/>
      <c r="YX534" s="2"/>
      <c r="YY534" s="2"/>
      <c r="YZ534" s="2"/>
      <c r="ZA534" s="2"/>
      <c r="ZB534" s="2"/>
      <c r="ZC534" s="2"/>
      <c r="ZD534" s="2"/>
      <c r="ZE534" s="2"/>
      <c r="ZF534" s="2"/>
      <c r="ZG534" s="2"/>
      <c r="ZH534" s="2"/>
      <c r="ZI534" s="2"/>
      <c r="ZJ534" s="2"/>
      <c r="ZK534" s="2"/>
      <c r="ZL534" s="2"/>
      <c r="ZM534" s="2"/>
      <c r="ZN534" s="2"/>
      <c r="ZO534" s="2"/>
      <c r="ZP534" s="2"/>
      <c r="ZQ534" s="2"/>
      <c r="ZR534" s="2"/>
      <c r="ZS534" s="2"/>
      <c r="ZT534" s="2"/>
      <c r="ZU534" s="2"/>
      <c r="ZV534" s="2"/>
      <c r="ZW534" s="2"/>
      <c r="ZX534" s="2"/>
      <c r="ZY534" s="2"/>
      <c r="ZZ534" s="2"/>
      <c r="AAA534" s="2"/>
      <c r="AAB534" s="2"/>
      <c r="AAC534" s="2"/>
      <c r="AAD534" s="2"/>
      <c r="AAE534" s="2"/>
      <c r="AAF534" s="2"/>
      <c r="AAG534" s="2"/>
      <c r="AAH534" s="2"/>
      <c r="AAI534" s="2"/>
      <c r="AAJ534" s="2"/>
      <c r="AAK534" s="2"/>
      <c r="AAL534" s="2"/>
      <c r="AAM534" s="2"/>
      <c r="AAN534" s="2"/>
      <c r="AAO534" s="2"/>
      <c r="AAP534" s="2"/>
      <c r="AAQ534" s="2"/>
      <c r="AAR534" s="2"/>
      <c r="AAS534" s="2"/>
      <c r="AAT534" s="2"/>
      <c r="AAU534" s="2"/>
      <c r="AAV534" s="2"/>
      <c r="AAW534" s="2"/>
      <c r="AAX534" s="2"/>
      <c r="AAY534" s="2"/>
      <c r="AAZ534" s="2"/>
      <c r="ABA534" s="2"/>
      <c r="ABB534" s="2"/>
      <c r="ABC534" s="2"/>
      <c r="ABD534" s="2"/>
      <c r="ABE534" s="2"/>
      <c r="ABF534" s="2"/>
      <c r="ABG534" s="2"/>
      <c r="ABH534" s="2"/>
      <c r="ABI534" s="2"/>
      <c r="ABJ534" s="2"/>
      <c r="ABK534" s="2"/>
      <c r="ABL534" s="2"/>
      <c r="ABM534" s="2"/>
      <c r="ABN534" s="2"/>
      <c r="ABO534" s="2"/>
      <c r="ABP534" s="2"/>
      <c r="ABQ534" s="2"/>
      <c r="ABR534" s="2"/>
      <c r="ABS534" s="2"/>
      <c r="ABT534" s="2"/>
      <c r="ABU534" s="2"/>
      <c r="ABV534" s="2"/>
      <c r="ABW534" s="2"/>
      <c r="ABX534" s="2"/>
      <c r="ABY534" s="2"/>
      <c r="ABZ534" s="2"/>
      <c r="ACA534" s="2"/>
      <c r="ACB534" s="2"/>
      <c r="ACC534" s="2"/>
      <c r="ACD534" s="2"/>
      <c r="ACE534" s="2"/>
      <c r="ACF534" s="2"/>
      <c r="ACG534" s="2"/>
      <c r="ACH534" s="2"/>
      <c r="ACI534" s="2"/>
      <c r="ACJ534" s="2"/>
      <c r="ACK534" s="2"/>
      <c r="ACL534" s="2"/>
      <c r="ACM534" s="2"/>
      <c r="ACN534" s="2"/>
      <c r="ACO534" s="2"/>
      <c r="ACP534" s="2"/>
      <c r="ACQ534" s="2"/>
      <c r="ACR534" s="2"/>
      <c r="ACS534" s="2"/>
      <c r="ACT534" s="2"/>
      <c r="ACU534" s="2"/>
      <c r="ACV534" s="2"/>
      <c r="ACW534" s="2"/>
      <c r="ACX534" s="2"/>
      <c r="ACY534" s="2"/>
      <c r="ACZ534" s="2"/>
      <c r="ADA534" s="2"/>
      <c r="ADB534" s="2"/>
      <c r="ADC534" s="2"/>
      <c r="ADD534" s="2"/>
      <c r="ADE534" s="2"/>
      <c r="ADF534" s="2"/>
      <c r="ADG534" s="2"/>
      <c r="ADH534" s="2"/>
      <c r="ADI534" s="2"/>
      <c r="ADJ534" s="2"/>
      <c r="ADK534" s="2"/>
      <c r="ADL534" s="2"/>
      <c r="ADM534" s="2"/>
      <c r="ADN534" s="2"/>
      <c r="ADO534" s="2"/>
      <c r="ADP534" s="2"/>
      <c r="ADQ534" s="2"/>
      <c r="ADR534" s="2"/>
      <c r="ADS534" s="2"/>
      <c r="ADT534" s="2"/>
      <c r="ADU534" s="2"/>
      <c r="ADV534" s="2"/>
      <c r="ADW534" s="2"/>
      <c r="ADX534" s="2"/>
      <c r="ADY534" s="2"/>
      <c r="ADZ534" s="2"/>
      <c r="AEA534" s="2"/>
      <c r="AEB534" s="2"/>
      <c r="AEC534" s="2"/>
      <c r="AED534" s="2"/>
      <c r="AEE534" s="2"/>
      <c r="AEF534" s="2"/>
      <c r="AEG534" s="2"/>
      <c r="AEH534" s="2"/>
      <c r="AEI534" s="2"/>
      <c r="AEJ534" s="2"/>
      <c r="AEK534" s="2"/>
      <c r="AEL534" s="2"/>
      <c r="AEM534" s="2"/>
      <c r="AEN534" s="2"/>
      <c r="AEO534" s="2"/>
      <c r="AEP534" s="2"/>
      <c r="AEQ534" s="2"/>
      <c r="AER534" s="2"/>
      <c r="AES534" s="2"/>
      <c r="AET534" s="2"/>
      <c r="AEU534" s="2"/>
      <c r="AEV534" s="2"/>
      <c r="AEW534" s="2"/>
      <c r="AEX534" s="2"/>
      <c r="AEY534" s="2"/>
      <c r="AEZ534" s="2"/>
      <c r="AFA534" s="2"/>
      <c r="AFB534" s="2"/>
      <c r="AFC534" s="2"/>
      <c r="AFD534" s="2"/>
      <c r="AFE534" s="2"/>
      <c r="AFF534" s="2"/>
      <c r="AFG534" s="2"/>
      <c r="AFH534" s="2"/>
      <c r="AFI534" s="2"/>
      <c r="AFJ534" s="2"/>
      <c r="AFK534" s="2"/>
      <c r="AFL534" s="2"/>
      <c r="AFM534" s="2"/>
      <c r="AFN534" s="2"/>
      <c r="AFO534" s="2"/>
      <c r="AFP534" s="2"/>
      <c r="AFQ534" s="2"/>
      <c r="AFR534" s="2"/>
      <c r="AFS534" s="2"/>
      <c r="AFT534" s="2"/>
      <c r="AFU534" s="2"/>
      <c r="AFV534" s="2"/>
      <c r="AFW534" s="2"/>
      <c r="AFX534" s="2"/>
      <c r="AFY534" s="2"/>
      <c r="AFZ534" s="2"/>
      <c r="AGA534" s="2"/>
      <c r="AGB534" s="2"/>
      <c r="AGC534" s="2"/>
      <c r="AGD534" s="2"/>
      <c r="AGE534" s="2"/>
      <c r="AGF534" s="2"/>
      <c r="AGG534" s="2"/>
      <c r="AGH534" s="2"/>
      <c r="AGI534" s="2"/>
      <c r="AGJ534" s="2"/>
      <c r="AGK534" s="2"/>
      <c r="AGL534" s="2"/>
      <c r="AGM534" s="2"/>
      <c r="AGN534" s="2"/>
      <c r="AGO534" s="2"/>
      <c r="AGP534" s="2"/>
      <c r="AGQ534" s="2"/>
      <c r="AGR534" s="2"/>
      <c r="AGS534" s="2"/>
      <c r="AGT534" s="2"/>
      <c r="AGU534" s="2"/>
      <c r="AGV534" s="2"/>
      <c r="AGW534" s="2"/>
      <c r="AGX534" s="2"/>
      <c r="AGY534" s="2"/>
      <c r="AGZ534" s="2"/>
      <c r="AHA534" s="2"/>
      <c r="AHB534" s="2"/>
      <c r="AHC534" s="2"/>
      <c r="AHD534" s="2"/>
      <c r="AHE534" s="2"/>
      <c r="AHF534" s="2"/>
      <c r="AHG534" s="2"/>
      <c r="AHH534" s="2"/>
      <c r="AHI534" s="2"/>
      <c r="AHJ534" s="2"/>
      <c r="AHK534" s="2"/>
      <c r="AHL534" s="2"/>
      <c r="AHM534" s="2"/>
      <c r="AHN534" s="2"/>
      <c r="AHO534" s="2"/>
      <c r="AHP534" s="2"/>
      <c r="AHQ534" s="2"/>
      <c r="AHR534" s="2"/>
      <c r="AHS534" s="2"/>
      <c r="AHT534" s="2"/>
      <c r="AHU534" s="2"/>
      <c r="AHV534" s="2"/>
      <c r="AHW534" s="2"/>
      <c r="AHX534" s="2"/>
      <c r="AHY534" s="2"/>
      <c r="AHZ534" s="2"/>
      <c r="AIA534" s="2"/>
      <c r="AIB534" s="2"/>
      <c r="AIC534" s="2"/>
      <c r="AID534" s="2"/>
      <c r="AIE534" s="2"/>
      <c r="AIF534" s="2"/>
      <c r="AIG534" s="2"/>
      <c r="AIH534" s="2"/>
      <c r="AII534" s="2"/>
      <c r="AIJ534" s="2"/>
      <c r="AIK534" s="2"/>
      <c r="AIL534" s="2"/>
      <c r="AIM534" s="2"/>
      <c r="AIN534" s="2"/>
      <c r="AIO534" s="2"/>
      <c r="AIP534" s="2"/>
      <c r="AIQ534" s="2"/>
      <c r="AIR534" s="2"/>
      <c r="AIS534" s="2"/>
      <c r="AIT534" s="2"/>
      <c r="AIU534" s="2"/>
      <c r="AIV534" s="2"/>
      <c r="AIW534" s="2"/>
      <c r="AIX534" s="2"/>
      <c r="AIY534" s="2"/>
      <c r="AIZ534" s="2"/>
      <c r="AJA534" s="2"/>
      <c r="AJB534" s="2"/>
      <c r="AJC534" s="2"/>
      <c r="AJD534" s="2"/>
      <c r="AJE534" s="2"/>
      <c r="AJF534" s="2"/>
      <c r="AJG534" s="2"/>
      <c r="AJH534" s="2"/>
      <c r="AJI534" s="2"/>
      <c r="AJJ534" s="2"/>
      <c r="AJK534" s="2"/>
      <c r="AJL534" s="2"/>
      <c r="AJM534" s="2"/>
      <c r="AJN534" s="2"/>
      <c r="AJO534" s="2"/>
      <c r="AJP534" s="2"/>
      <c r="AJQ534" s="2"/>
      <c r="AJR534" s="2"/>
      <c r="AJS534" s="2"/>
      <c r="AJT534" s="2"/>
      <c r="AJU534" s="2"/>
      <c r="AJV534" s="2"/>
      <c r="AJW534" s="2"/>
      <c r="AJX534" s="2"/>
      <c r="AJY534" s="2"/>
      <c r="AJZ534" s="2"/>
      <c r="AKA534" s="2"/>
      <c r="AKB534" s="2"/>
      <c r="AKC534" s="2"/>
      <c r="AKD534" s="2"/>
      <c r="AKE534" s="2"/>
      <c r="AKF534" s="2"/>
      <c r="AKG534" s="2"/>
      <c r="AKH534" s="2"/>
      <c r="AKI534" s="2"/>
      <c r="AKJ534" s="2"/>
      <c r="AKK534" s="2"/>
      <c r="AKL534" s="2"/>
      <c r="AKM534" s="2"/>
      <c r="AKN534" s="2"/>
      <c r="AKO534" s="2"/>
      <c r="AKP534" s="2"/>
      <c r="AKQ534" s="2"/>
      <c r="AKR534" s="2"/>
      <c r="AKS534" s="2"/>
      <c r="AKT534" s="2"/>
      <c r="AKU534" s="2"/>
      <c r="AKV534" s="2"/>
      <c r="AKW534" s="2"/>
      <c r="AKX534" s="2"/>
      <c r="AKY534" s="2"/>
      <c r="AKZ534" s="2"/>
      <c r="ALA534" s="2"/>
      <c r="ALB534" s="1"/>
      <c r="ALC534" s="1"/>
      <c r="ALD534" s="1"/>
      <c r="ALE534" s="1"/>
      <c r="ALF534" s="1"/>
      <c r="ALG534" s="1"/>
      <c r="ALH534" s="1"/>
      <c r="ALI534" s="1"/>
      <c r="ALJ534" s="1"/>
      <c r="ALK534" s="1"/>
      <c r="ALL534" s="1"/>
      <c r="ALM534" s="1"/>
      <c r="ALN534" s="1"/>
      <c r="ALO534" s="1"/>
      <c r="ALP534" s="1"/>
      <c r="ALQ534" s="1"/>
      <c r="ALR534" s="1"/>
      <c r="ALS534"/>
      <c r="ALT534"/>
      <c r="ALU534"/>
      <c r="ALV534"/>
      <c r="ALW534"/>
      <c r="ALX534"/>
      <c r="ALY534"/>
      <c r="ALZ534"/>
      <c r="AMA534"/>
      <c r="AMB534"/>
      <c r="AMC534"/>
      <c r="AMD534"/>
      <c r="AME534"/>
      <c r="AMF534"/>
      <c r="AMG534"/>
      <c r="AMH534"/>
      <c r="AMI534"/>
      <c r="AMJ534"/>
    </row>
    <row r="535" spans="1:1024" s="37" customFormat="1">
      <c r="A535" s="1"/>
      <c r="B535" s="1"/>
      <c r="C535" s="1"/>
      <c r="D535" s="1"/>
      <c r="E535" s="1"/>
      <c r="F535" s="1"/>
      <c r="G535" s="1"/>
      <c r="H535" s="1"/>
      <c r="I535" s="1"/>
      <c r="J535" s="10"/>
      <c r="K535" s="10"/>
      <c r="L535" s="10"/>
      <c r="M535" s="50"/>
      <c r="N535" s="50"/>
      <c r="O535" s="1"/>
      <c r="P535" s="1"/>
      <c r="Q535" s="51"/>
      <c r="VZ535" s="2"/>
      <c r="WA535" s="2"/>
      <c r="WB535" s="2"/>
      <c r="WC535" s="2"/>
      <c r="WD535" s="2"/>
      <c r="WE535" s="2"/>
      <c r="WF535" s="2"/>
      <c r="WG535" s="2"/>
      <c r="WH535" s="2"/>
      <c r="WI535" s="2"/>
      <c r="WJ535" s="2"/>
      <c r="WK535" s="2"/>
      <c r="WL535" s="2"/>
      <c r="WM535" s="2"/>
      <c r="WN535" s="2"/>
      <c r="WO535" s="2"/>
      <c r="WP535" s="2"/>
      <c r="WQ535" s="2"/>
      <c r="WR535" s="2"/>
      <c r="WS535" s="2"/>
      <c r="WT535" s="2"/>
      <c r="WU535" s="2"/>
      <c r="WV535" s="2"/>
      <c r="WW535" s="2"/>
      <c r="WX535" s="2"/>
      <c r="WY535" s="2"/>
      <c r="WZ535" s="2"/>
      <c r="XA535" s="2"/>
      <c r="XB535" s="2"/>
      <c r="XC535" s="2"/>
      <c r="XD535" s="2"/>
      <c r="XE535" s="2"/>
      <c r="XF535" s="2"/>
      <c r="XG535" s="2"/>
      <c r="XH535" s="2"/>
      <c r="XI535" s="2"/>
      <c r="XJ535" s="2"/>
      <c r="XK535" s="2"/>
      <c r="XL535" s="2"/>
      <c r="XM535" s="2"/>
      <c r="XN535" s="2"/>
      <c r="XO535" s="2"/>
      <c r="XP535" s="2"/>
      <c r="XQ535" s="2"/>
      <c r="XR535" s="2"/>
      <c r="XS535" s="2"/>
      <c r="XT535" s="2"/>
      <c r="XU535" s="2"/>
      <c r="XV535" s="2"/>
      <c r="XW535" s="2"/>
      <c r="XX535" s="2"/>
      <c r="XY535" s="2"/>
      <c r="XZ535" s="2"/>
      <c r="YA535" s="2"/>
      <c r="YB535" s="2"/>
      <c r="YC535" s="2"/>
      <c r="YD535" s="2"/>
      <c r="YE535" s="2"/>
      <c r="YF535" s="2"/>
      <c r="YG535" s="2"/>
      <c r="YH535" s="2"/>
      <c r="YI535" s="2"/>
      <c r="YJ535" s="2"/>
      <c r="YK535" s="2"/>
      <c r="YL535" s="2"/>
      <c r="YM535" s="2"/>
      <c r="YN535" s="2"/>
      <c r="YO535" s="2"/>
      <c r="YP535" s="2"/>
      <c r="YQ535" s="2"/>
      <c r="YR535" s="2"/>
      <c r="YS535" s="2"/>
      <c r="YT535" s="2"/>
      <c r="YU535" s="2"/>
      <c r="YV535" s="2"/>
      <c r="YW535" s="2"/>
      <c r="YX535" s="2"/>
      <c r="YY535" s="2"/>
      <c r="YZ535" s="2"/>
      <c r="ZA535" s="2"/>
      <c r="ZB535" s="2"/>
      <c r="ZC535" s="2"/>
      <c r="ZD535" s="2"/>
      <c r="ZE535" s="2"/>
      <c r="ZF535" s="2"/>
      <c r="ZG535" s="2"/>
      <c r="ZH535" s="2"/>
      <c r="ZI535" s="2"/>
      <c r="ZJ535" s="2"/>
      <c r="ZK535" s="2"/>
      <c r="ZL535" s="2"/>
      <c r="ZM535" s="2"/>
      <c r="ZN535" s="2"/>
      <c r="ZO535" s="2"/>
      <c r="ZP535" s="2"/>
      <c r="ZQ535" s="2"/>
      <c r="ZR535" s="2"/>
      <c r="ZS535" s="2"/>
      <c r="ZT535" s="2"/>
      <c r="ZU535" s="2"/>
      <c r="ZV535" s="2"/>
      <c r="ZW535" s="2"/>
      <c r="ZX535" s="2"/>
      <c r="ZY535" s="2"/>
      <c r="ZZ535" s="2"/>
      <c r="AAA535" s="2"/>
      <c r="AAB535" s="2"/>
      <c r="AAC535" s="2"/>
      <c r="AAD535" s="2"/>
      <c r="AAE535" s="2"/>
      <c r="AAF535" s="2"/>
      <c r="AAG535" s="2"/>
      <c r="AAH535" s="2"/>
      <c r="AAI535" s="2"/>
      <c r="AAJ535" s="2"/>
      <c r="AAK535" s="2"/>
      <c r="AAL535" s="2"/>
      <c r="AAM535" s="2"/>
      <c r="AAN535" s="2"/>
      <c r="AAO535" s="2"/>
      <c r="AAP535" s="2"/>
      <c r="AAQ535" s="2"/>
      <c r="AAR535" s="2"/>
      <c r="AAS535" s="2"/>
      <c r="AAT535" s="2"/>
      <c r="AAU535" s="2"/>
      <c r="AAV535" s="2"/>
      <c r="AAW535" s="2"/>
      <c r="AAX535" s="2"/>
      <c r="AAY535" s="2"/>
      <c r="AAZ535" s="2"/>
      <c r="ABA535" s="2"/>
      <c r="ABB535" s="2"/>
      <c r="ABC535" s="2"/>
      <c r="ABD535" s="2"/>
      <c r="ABE535" s="2"/>
      <c r="ABF535" s="2"/>
      <c r="ABG535" s="2"/>
      <c r="ABH535" s="2"/>
      <c r="ABI535" s="2"/>
      <c r="ABJ535" s="2"/>
      <c r="ABK535" s="2"/>
      <c r="ABL535" s="2"/>
      <c r="ABM535" s="2"/>
      <c r="ABN535" s="2"/>
      <c r="ABO535" s="2"/>
      <c r="ABP535" s="2"/>
      <c r="ABQ535" s="2"/>
      <c r="ABR535" s="2"/>
      <c r="ABS535" s="2"/>
      <c r="ABT535" s="2"/>
      <c r="ABU535" s="2"/>
      <c r="ABV535" s="2"/>
      <c r="ABW535" s="2"/>
      <c r="ABX535" s="2"/>
      <c r="ABY535" s="2"/>
      <c r="ABZ535" s="2"/>
      <c r="ACA535" s="2"/>
      <c r="ACB535" s="2"/>
      <c r="ACC535" s="2"/>
      <c r="ACD535" s="2"/>
      <c r="ACE535" s="2"/>
      <c r="ACF535" s="2"/>
      <c r="ACG535" s="2"/>
      <c r="ACH535" s="2"/>
      <c r="ACI535" s="2"/>
      <c r="ACJ535" s="2"/>
      <c r="ACK535" s="2"/>
      <c r="ACL535" s="2"/>
      <c r="ACM535" s="2"/>
      <c r="ACN535" s="2"/>
      <c r="ACO535" s="2"/>
      <c r="ACP535" s="2"/>
      <c r="ACQ535" s="2"/>
      <c r="ACR535" s="2"/>
      <c r="ACS535" s="2"/>
      <c r="ACT535" s="2"/>
      <c r="ACU535" s="2"/>
      <c r="ACV535" s="2"/>
      <c r="ACW535" s="2"/>
      <c r="ACX535" s="2"/>
      <c r="ACY535" s="2"/>
      <c r="ACZ535" s="2"/>
      <c r="ADA535" s="2"/>
      <c r="ADB535" s="2"/>
      <c r="ADC535" s="2"/>
      <c r="ADD535" s="2"/>
      <c r="ADE535" s="2"/>
      <c r="ADF535" s="2"/>
      <c r="ADG535" s="2"/>
      <c r="ADH535" s="2"/>
      <c r="ADI535" s="2"/>
      <c r="ADJ535" s="2"/>
      <c r="ADK535" s="2"/>
      <c r="ADL535" s="2"/>
      <c r="ADM535" s="2"/>
      <c r="ADN535" s="2"/>
      <c r="ADO535" s="2"/>
      <c r="ADP535" s="2"/>
      <c r="ADQ535" s="2"/>
      <c r="ADR535" s="2"/>
      <c r="ADS535" s="2"/>
      <c r="ADT535" s="2"/>
      <c r="ADU535" s="2"/>
      <c r="ADV535" s="2"/>
      <c r="ADW535" s="2"/>
      <c r="ADX535" s="2"/>
      <c r="ADY535" s="2"/>
      <c r="ADZ535" s="2"/>
      <c r="AEA535" s="2"/>
      <c r="AEB535" s="2"/>
      <c r="AEC535" s="2"/>
      <c r="AED535" s="2"/>
      <c r="AEE535" s="2"/>
      <c r="AEF535" s="2"/>
      <c r="AEG535" s="2"/>
      <c r="AEH535" s="2"/>
      <c r="AEI535" s="2"/>
      <c r="AEJ535" s="2"/>
      <c r="AEK535" s="2"/>
      <c r="AEL535" s="2"/>
      <c r="AEM535" s="2"/>
      <c r="AEN535" s="2"/>
      <c r="AEO535" s="2"/>
      <c r="AEP535" s="2"/>
      <c r="AEQ535" s="2"/>
      <c r="AER535" s="2"/>
      <c r="AES535" s="2"/>
      <c r="AET535" s="2"/>
      <c r="AEU535" s="2"/>
      <c r="AEV535" s="2"/>
      <c r="AEW535" s="2"/>
      <c r="AEX535" s="2"/>
      <c r="AEY535" s="2"/>
      <c r="AEZ535" s="2"/>
      <c r="AFA535" s="2"/>
      <c r="AFB535" s="2"/>
      <c r="AFC535" s="2"/>
      <c r="AFD535" s="2"/>
      <c r="AFE535" s="2"/>
      <c r="AFF535" s="2"/>
      <c r="AFG535" s="2"/>
      <c r="AFH535" s="2"/>
      <c r="AFI535" s="2"/>
      <c r="AFJ535" s="2"/>
      <c r="AFK535" s="2"/>
      <c r="AFL535" s="2"/>
      <c r="AFM535" s="2"/>
      <c r="AFN535" s="2"/>
      <c r="AFO535" s="2"/>
      <c r="AFP535" s="2"/>
      <c r="AFQ535" s="2"/>
      <c r="AFR535" s="2"/>
      <c r="AFS535" s="2"/>
      <c r="AFT535" s="2"/>
      <c r="AFU535" s="2"/>
      <c r="AFV535" s="2"/>
      <c r="AFW535" s="2"/>
      <c r="AFX535" s="2"/>
      <c r="AFY535" s="2"/>
      <c r="AFZ535" s="2"/>
      <c r="AGA535" s="2"/>
      <c r="AGB535" s="2"/>
      <c r="AGC535" s="2"/>
      <c r="AGD535" s="2"/>
      <c r="AGE535" s="2"/>
      <c r="AGF535" s="2"/>
      <c r="AGG535" s="2"/>
      <c r="AGH535" s="2"/>
      <c r="AGI535" s="2"/>
      <c r="AGJ535" s="2"/>
      <c r="AGK535" s="2"/>
      <c r="AGL535" s="2"/>
      <c r="AGM535" s="2"/>
      <c r="AGN535" s="2"/>
      <c r="AGO535" s="2"/>
      <c r="AGP535" s="2"/>
      <c r="AGQ535" s="2"/>
      <c r="AGR535" s="2"/>
      <c r="AGS535" s="2"/>
      <c r="AGT535" s="2"/>
      <c r="AGU535" s="2"/>
      <c r="AGV535" s="2"/>
      <c r="AGW535" s="2"/>
      <c r="AGX535" s="2"/>
      <c r="AGY535" s="2"/>
      <c r="AGZ535" s="2"/>
      <c r="AHA535" s="2"/>
      <c r="AHB535" s="2"/>
      <c r="AHC535" s="2"/>
      <c r="AHD535" s="2"/>
      <c r="AHE535" s="2"/>
      <c r="AHF535" s="2"/>
      <c r="AHG535" s="2"/>
      <c r="AHH535" s="2"/>
      <c r="AHI535" s="2"/>
      <c r="AHJ535" s="2"/>
      <c r="AHK535" s="2"/>
      <c r="AHL535" s="2"/>
      <c r="AHM535" s="2"/>
      <c r="AHN535" s="2"/>
      <c r="AHO535" s="2"/>
      <c r="AHP535" s="2"/>
      <c r="AHQ535" s="2"/>
      <c r="AHR535" s="2"/>
      <c r="AHS535" s="2"/>
      <c r="AHT535" s="2"/>
      <c r="AHU535" s="2"/>
      <c r="AHV535" s="2"/>
      <c r="AHW535" s="2"/>
      <c r="AHX535" s="2"/>
      <c r="AHY535" s="2"/>
      <c r="AHZ535" s="2"/>
      <c r="AIA535" s="2"/>
      <c r="AIB535" s="2"/>
      <c r="AIC535" s="2"/>
      <c r="AID535" s="2"/>
      <c r="AIE535" s="2"/>
      <c r="AIF535" s="2"/>
      <c r="AIG535" s="2"/>
      <c r="AIH535" s="2"/>
      <c r="AII535" s="2"/>
      <c r="AIJ535" s="2"/>
      <c r="AIK535" s="2"/>
      <c r="AIL535" s="2"/>
      <c r="AIM535" s="2"/>
      <c r="AIN535" s="2"/>
      <c r="AIO535" s="2"/>
      <c r="AIP535" s="2"/>
      <c r="AIQ535" s="2"/>
      <c r="AIR535" s="2"/>
      <c r="AIS535" s="2"/>
      <c r="AIT535" s="2"/>
      <c r="AIU535" s="2"/>
      <c r="AIV535" s="2"/>
      <c r="AIW535" s="2"/>
      <c r="AIX535" s="2"/>
      <c r="AIY535" s="2"/>
      <c r="AIZ535" s="2"/>
      <c r="AJA535" s="2"/>
      <c r="AJB535" s="2"/>
      <c r="AJC535" s="2"/>
      <c r="AJD535" s="2"/>
      <c r="AJE535" s="2"/>
      <c r="AJF535" s="2"/>
      <c r="AJG535" s="2"/>
      <c r="AJH535" s="2"/>
      <c r="AJI535" s="2"/>
      <c r="AJJ535" s="2"/>
      <c r="AJK535" s="2"/>
      <c r="AJL535" s="2"/>
      <c r="AJM535" s="2"/>
      <c r="AJN535" s="2"/>
      <c r="AJO535" s="2"/>
      <c r="AJP535" s="2"/>
      <c r="AJQ535" s="2"/>
      <c r="AJR535" s="2"/>
      <c r="AJS535" s="2"/>
      <c r="AJT535" s="2"/>
      <c r="AJU535" s="2"/>
      <c r="AJV535" s="2"/>
      <c r="AJW535" s="2"/>
      <c r="AJX535" s="2"/>
      <c r="AJY535" s="2"/>
      <c r="AJZ535" s="2"/>
      <c r="AKA535" s="2"/>
      <c r="AKB535" s="2"/>
      <c r="AKC535" s="2"/>
      <c r="AKD535" s="2"/>
      <c r="AKE535" s="2"/>
      <c r="AKF535" s="2"/>
      <c r="AKG535" s="2"/>
      <c r="AKH535" s="2"/>
      <c r="AKI535" s="2"/>
      <c r="AKJ535" s="2"/>
      <c r="AKK535" s="2"/>
      <c r="AKL535" s="2"/>
      <c r="AKM535" s="2"/>
      <c r="AKN535" s="2"/>
      <c r="AKO535" s="2"/>
      <c r="AKP535" s="2"/>
      <c r="AKQ535" s="2"/>
      <c r="AKR535" s="2"/>
      <c r="AKS535" s="2"/>
      <c r="AKT535" s="2"/>
      <c r="AKU535" s="2"/>
      <c r="AKV535" s="2"/>
      <c r="AKW535" s="2"/>
      <c r="AKX535" s="2"/>
      <c r="AKY535" s="2"/>
      <c r="AKZ535" s="2"/>
      <c r="ALA535" s="2"/>
      <c r="ALB535" s="1"/>
      <c r="ALC535" s="1"/>
      <c r="ALD535" s="1"/>
      <c r="ALE535" s="1"/>
      <c r="ALF535" s="1"/>
      <c r="ALG535" s="1"/>
      <c r="ALH535" s="1"/>
      <c r="ALI535" s="1"/>
      <c r="ALJ535" s="1"/>
      <c r="ALK535" s="1"/>
      <c r="ALL535" s="1"/>
      <c r="ALM535" s="1"/>
      <c r="ALN535" s="1"/>
      <c r="ALO535" s="1"/>
      <c r="ALP535" s="1"/>
      <c r="ALQ535" s="1"/>
      <c r="ALR535" s="1"/>
      <c r="ALS535"/>
      <c r="ALT535"/>
      <c r="ALU535"/>
      <c r="ALV535"/>
      <c r="ALW535"/>
      <c r="ALX535"/>
      <c r="ALY535"/>
      <c r="ALZ535"/>
      <c r="AMA535"/>
      <c r="AMB535"/>
      <c r="AMC535"/>
      <c r="AMD535"/>
      <c r="AME535"/>
      <c r="AMF535"/>
      <c r="AMG535"/>
      <c r="AMH535"/>
      <c r="AMI535"/>
      <c r="AMJ535"/>
    </row>
    <row r="536" spans="1:1024" s="37" customFormat="1">
      <c r="A536" s="1"/>
      <c r="B536" s="1"/>
      <c r="C536" s="1"/>
      <c r="D536" s="1"/>
      <c r="E536" s="1"/>
      <c r="F536" s="1"/>
      <c r="G536" s="1"/>
      <c r="H536" s="1"/>
      <c r="I536" s="1"/>
      <c r="J536" s="10"/>
      <c r="K536" s="10"/>
      <c r="L536" s="10"/>
      <c r="M536" s="50"/>
      <c r="N536" s="50"/>
      <c r="O536" s="1"/>
      <c r="P536" s="1"/>
      <c r="Q536" s="51"/>
      <c r="VZ536" s="2"/>
      <c r="WA536" s="2"/>
      <c r="WB536" s="2"/>
      <c r="WC536" s="2"/>
      <c r="WD536" s="2"/>
      <c r="WE536" s="2"/>
      <c r="WF536" s="2"/>
      <c r="WG536" s="2"/>
      <c r="WH536" s="2"/>
      <c r="WI536" s="2"/>
      <c r="WJ536" s="2"/>
      <c r="WK536" s="2"/>
      <c r="WL536" s="2"/>
      <c r="WM536" s="2"/>
      <c r="WN536" s="2"/>
      <c r="WO536" s="2"/>
      <c r="WP536" s="2"/>
      <c r="WQ536" s="2"/>
      <c r="WR536" s="2"/>
      <c r="WS536" s="2"/>
      <c r="WT536" s="2"/>
      <c r="WU536" s="2"/>
      <c r="WV536" s="2"/>
      <c r="WW536" s="2"/>
      <c r="WX536" s="2"/>
      <c r="WY536" s="2"/>
      <c r="WZ536" s="2"/>
      <c r="XA536" s="2"/>
      <c r="XB536" s="2"/>
      <c r="XC536" s="2"/>
      <c r="XD536" s="2"/>
      <c r="XE536" s="2"/>
      <c r="XF536" s="2"/>
      <c r="XG536" s="2"/>
      <c r="XH536" s="2"/>
      <c r="XI536" s="2"/>
      <c r="XJ536" s="2"/>
      <c r="XK536" s="2"/>
      <c r="XL536" s="2"/>
      <c r="XM536" s="2"/>
      <c r="XN536" s="2"/>
      <c r="XO536" s="2"/>
      <c r="XP536" s="2"/>
      <c r="XQ536" s="2"/>
      <c r="XR536" s="2"/>
      <c r="XS536" s="2"/>
      <c r="XT536" s="2"/>
      <c r="XU536" s="2"/>
      <c r="XV536" s="2"/>
      <c r="XW536" s="2"/>
      <c r="XX536" s="2"/>
      <c r="XY536" s="2"/>
      <c r="XZ536" s="2"/>
      <c r="YA536" s="2"/>
      <c r="YB536" s="2"/>
      <c r="YC536" s="2"/>
      <c r="YD536" s="2"/>
      <c r="YE536" s="2"/>
      <c r="YF536" s="2"/>
      <c r="YG536" s="2"/>
      <c r="YH536" s="2"/>
      <c r="YI536" s="2"/>
      <c r="YJ536" s="2"/>
      <c r="YK536" s="2"/>
      <c r="YL536" s="2"/>
      <c r="YM536" s="2"/>
      <c r="YN536" s="2"/>
      <c r="YO536" s="2"/>
      <c r="YP536" s="2"/>
      <c r="YQ536" s="2"/>
      <c r="YR536" s="2"/>
      <c r="YS536" s="2"/>
      <c r="YT536" s="2"/>
      <c r="YU536" s="2"/>
      <c r="YV536" s="2"/>
      <c r="YW536" s="2"/>
      <c r="YX536" s="2"/>
      <c r="YY536" s="2"/>
      <c r="YZ536" s="2"/>
      <c r="ZA536" s="2"/>
      <c r="ZB536" s="2"/>
      <c r="ZC536" s="2"/>
      <c r="ZD536" s="2"/>
      <c r="ZE536" s="2"/>
      <c r="ZF536" s="2"/>
      <c r="ZG536" s="2"/>
      <c r="ZH536" s="2"/>
      <c r="ZI536" s="2"/>
      <c r="ZJ536" s="2"/>
      <c r="ZK536" s="2"/>
      <c r="ZL536" s="2"/>
      <c r="ZM536" s="2"/>
      <c r="ZN536" s="2"/>
      <c r="ZO536" s="2"/>
      <c r="ZP536" s="2"/>
      <c r="ZQ536" s="2"/>
      <c r="ZR536" s="2"/>
      <c r="ZS536" s="2"/>
      <c r="ZT536" s="2"/>
      <c r="ZU536" s="2"/>
      <c r="ZV536" s="2"/>
      <c r="ZW536" s="2"/>
      <c r="ZX536" s="2"/>
      <c r="ZY536" s="2"/>
      <c r="ZZ536" s="2"/>
      <c r="AAA536" s="2"/>
      <c r="AAB536" s="2"/>
      <c r="AAC536" s="2"/>
      <c r="AAD536" s="2"/>
      <c r="AAE536" s="2"/>
      <c r="AAF536" s="2"/>
      <c r="AAG536" s="2"/>
      <c r="AAH536" s="2"/>
      <c r="AAI536" s="2"/>
      <c r="AAJ536" s="2"/>
      <c r="AAK536" s="2"/>
      <c r="AAL536" s="2"/>
      <c r="AAM536" s="2"/>
      <c r="AAN536" s="2"/>
      <c r="AAO536" s="2"/>
      <c r="AAP536" s="2"/>
      <c r="AAQ536" s="2"/>
      <c r="AAR536" s="2"/>
      <c r="AAS536" s="2"/>
      <c r="AAT536" s="2"/>
      <c r="AAU536" s="2"/>
      <c r="AAV536" s="2"/>
      <c r="AAW536" s="2"/>
      <c r="AAX536" s="2"/>
      <c r="AAY536" s="2"/>
      <c r="AAZ536" s="2"/>
      <c r="ABA536" s="2"/>
      <c r="ABB536" s="2"/>
      <c r="ABC536" s="2"/>
      <c r="ABD536" s="2"/>
      <c r="ABE536" s="2"/>
      <c r="ABF536" s="2"/>
      <c r="ABG536" s="2"/>
      <c r="ABH536" s="2"/>
      <c r="ABI536" s="2"/>
      <c r="ABJ536" s="2"/>
      <c r="ABK536" s="2"/>
      <c r="ABL536" s="2"/>
      <c r="ABM536" s="2"/>
      <c r="ABN536" s="2"/>
      <c r="ABO536" s="2"/>
      <c r="ABP536" s="2"/>
      <c r="ABQ536" s="2"/>
      <c r="ABR536" s="2"/>
      <c r="ABS536" s="2"/>
      <c r="ABT536" s="2"/>
      <c r="ABU536" s="2"/>
      <c r="ABV536" s="2"/>
      <c r="ABW536" s="2"/>
      <c r="ABX536" s="2"/>
      <c r="ABY536" s="2"/>
      <c r="ABZ536" s="2"/>
      <c r="ACA536" s="2"/>
      <c r="ACB536" s="2"/>
      <c r="ACC536" s="2"/>
      <c r="ACD536" s="2"/>
      <c r="ACE536" s="2"/>
      <c r="ACF536" s="2"/>
      <c r="ACG536" s="2"/>
      <c r="ACH536" s="2"/>
      <c r="ACI536" s="2"/>
      <c r="ACJ536" s="2"/>
      <c r="ACK536" s="2"/>
      <c r="ACL536" s="2"/>
      <c r="ACM536" s="2"/>
      <c r="ACN536" s="2"/>
      <c r="ACO536" s="2"/>
      <c r="ACP536" s="2"/>
      <c r="ACQ536" s="2"/>
      <c r="ACR536" s="2"/>
      <c r="ACS536" s="2"/>
      <c r="ACT536" s="2"/>
      <c r="ACU536" s="2"/>
      <c r="ACV536" s="2"/>
      <c r="ACW536" s="2"/>
      <c r="ACX536" s="2"/>
      <c r="ACY536" s="2"/>
      <c r="ACZ536" s="2"/>
      <c r="ADA536" s="2"/>
      <c r="ADB536" s="2"/>
      <c r="ADC536" s="2"/>
      <c r="ADD536" s="2"/>
      <c r="ADE536" s="2"/>
      <c r="ADF536" s="2"/>
      <c r="ADG536" s="2"/>
      <c r="ADH536" s="2"/>
      <c r="ADI536" s="2"/>
      <c r="ADJ536" s="2"/>
      <c r="ADK536" s="2"/>
      <c r="ADL536" s="2"/>
      <c r="ADM536" s="2"/>
      <c r="ADN536" s="2"/>
      <c r="ADO536" s="2"/>
      <c r="ADP536" s="2"/>
      <c r="ADQ536" s="2"/>
      <c r="ADR536" s="2"/>
      <c r="ADS536" s="2"/>
      <c r="ADT536" s="2"/>
      <c r="ADU536" s="2"/>
      <c r="ADV536" s="2"/>
      <c r="ADW536" s="2"/>
      <c r="ADX536" s="2"/>
      <c r="ADY536" s="2"/>
      <c r="ADZ536" s="2"/>
      <c r="AEA536" s="2"/>
      <c r="AEB536" s="2"/>
      <c r="AEC536" s="2"/>
      <c r="AED536" s="2"/>
      <c r="AEE536" s="2"/>
      <c r="AEF536" s="2"/>
      <c r="AEG536" s="2"/>
      <c r="AEH536" s="2"/>
      <c r="AEI536" s="2"/>
      <c r="AEJ536" s="2"/>
      <c r="AEK536" s="2"/>
      <c r="AEL536" s="2"/>
      <c r="AEM536" s="2"/>
      <c r="AEN536" s="2"/>
      <c r="AEO536" s="2"/>
      <c r="AEP536" s="2"/>
      <c r="AEQ536" s="2"/>
      <c r="AER536" s="2"/>
      <c r="AES536" s="2"/>
      <c r="AET536" s="2"/>
      <c r="AEU536" s="2"/>
      <c r="AEV536" s="2"/>
      <c r="AEW536" s="2"/>
      <c r="AEX536" s="2"/>
      <c r="AEY536" s="2"/>
      <c r="AEZ536" s="2"/>
      <c r="AFA536" s="2"/>
      <c r="AFB536" s="2"/>
      <c r="AFC536" s="2"/>
      <c r="AFD536" s="2"/>
      <c r="AFE536" s="2"/>
      <c r="AFF536" s="2"/>
      <c r="AFG536" s="2"/>
      <c r="AFH536" s="2"/>
      <c r="AFI536" s="2"/>
      <c r="AFJ536" s="2"/>
      <c r="AFK536" s="2"/>
      <c r="AFL536" s="2"/>
      <c r="AFM536" s="2"/>
      <c r="AFN536" s="2"/>
      <c r="AFO536" s="2"/>
      <c r="AFP536" s="2"/>
      <c r="AFQ536" s="2"/>
      <c r="AFR536" s="2"/>
      <c r="AFS536" s="2"/>
      <c r="AFT536" s="2"/>
      <c r="AFU536" s="2"/>
      <c r="AFV536" s="2"/>
      <c r="AFW536" s="2"/>
      <c r="AFX536" s="2"/>
      <c r="AFY536" s="2"/>
      <c r="AFZ536" s="2"/>
      <c r="AGA536" s="2"/>
      <c r="AGB536" s="2"/>
      <c r="AGC536" s="2"/>
      <c r="AGD536" s="2"/>
      <c r="AGE536" s="2"/>
      <c r="AGF536" s="2"/>
      <c r="AGG536" s="2"/>
      <c r="AGH536" s="2"/>
      <c r="AGI536" s="2"/>
      <c r="AGJ536" s="2"/>
      <c r="AGK536" s="2"/>
      <c r="AGL536" s="2"/>
      <c r="AGM536" s="2"/>
      <c r="AGN536" s="2"/>
      <c r="AGO536" s="2"/>
      <c r="AGP536" s="2"/>
      <c r="AGQ536" s="2"/>
      <c r="AGR536" s="2"/>
      <c r="AGS536" s="2"/>
      <c r="AGT536" s="2"/>
      <c r="AGU536" s="2"/>
      <c r="AGV536" s="2"/>
      <c r="AGW536" s="2"/>
      <c r="AGX536" s="2"/>
      <c r="AGY536" s="2"/>
      <c r="AGZ536" s="2"/>
      <c r="AHA536" s="2"/>
      <c r="AHB536" s="2"/>
      <c r="AHC536" s="2"/>
      <c r="AHD536" s="2"/>
      <c r="AHE536" s="2"/>
      <c r="AHF536" s="2"/>
      <c r="AHG536" s="2"/>
      <c r="AHH536" s="2"/>
      <c r="AHI536" s="2"/>
      <c r="AHJ536" s="2"/>
      <c r="AHK536" s="2"/>
      <c r="AHL536" s="2"/>
      <c r="AHM536" s="2"/>
      <c r="AHN536" s="2"/>
      <c r="AHO536" s="2"/>
      <c r="AHP536" s="2"/>
      <c r="AHQ536" s="2"/>
      <c r="AHR536" s="2"/>
      <c r="AHS536" s="2"/>
      <c r="AHT536" s="2"/>
      <c r="AHU536" s="2"/>
      <c r="AHV536" s="2"/>
      <c r="AHW536" s="2"/>
      <c r="AHX536" s="2"/>
      <c r="AHY536" s="2"/>
      <c r="AHZ536" s="2"/>
      <c r="AIA536" s="2"/>
      <c r="AIB536" s="2"/>
      <c r="AIC536" s="2"/>
      <c r="AID536" s="2"/>
      <c r="AIE536" s="2"/>
      <c r="AIF536" s="2"/>
      <c r="AIG536" s="2"/>
      <c r="AIH536" s="2"/>
      <c r="AII536" s="2"/>
      <c r="AIJ536" s="2"/>
      <c r="AIK536" s="2"/>
      <c r="AIL536" s="2"/>
      <c r="AIM536" s="2"/>
      <c r="AIN536" s="2"/>
      <c r="AIO536" s="2"/>
      <c r="AIP536" s="2"/>
      <c r="AIQ536" s="2"/>
      <c r="AIR536" s="2"/>
      <c r="AIS536" s="2"/>
      <c r="AIT536" s="2"/>
      <c r="AIU536" s="2"/>
      <c r="AIV536" s="2"/>
      <c r="AIW536" s="2"/>
      <c r="AIX536" s="2"/>
      <c r="AIY536" s="2"/>
      <c r="AIZ536" s="2"/>
      <c r="AJA536" s="2"/>
      <c r="AJB536" s="2"/>
      <c r="AJC536" s="2"/>
      <c r="AJD536" s="2"/>
      <c r="AJE536" s="2"/>
      <c r="AJF536" s="2"/>
      <c r="AJG536" s="2"/>
      <c r="AJH536" s="2"/>
      <c r="AJI536" s="2"/>
      <c r="AJJ536" s="2"/>
      <c r="AJK536" s="2"/>
      <c r="AJL536" s="2"/>
      <c r="AJM536" s="2"/>
      <c r="AJN536" s="2"/>
      <c r="AJO536" s="2"/>
      <c r="AJP536" s="2"/>
      <c r="AJQ536" s="2"/>
      <c r="AJR536" s="2"/>
      <c r="AJS536" s="2"/>
      <c r="AJT536" s="2"/>
      <c r="AJU536" s="2"/>
      <c r="AJV536" s="2"/>
      <c r="AJW536" s="2"/>
      <c r="AJX536" s="2"/>
      <c r="AJY536" s="2"/>
      <c r="AJZ536" s="2"/>
      <c r="AKA536" s="2"/>
      <c r="AKB536" s="2"/>
      <c r="AKC536" s="2"/>
      <c r="AKD536" s="2"/>
      <c r="AKE536" s="2"/>
      <c r="AKF536" s="2"/>
      <c r="AKG536" s="2"/>
      <c r="AKH536" s="2"/>
      <c r="AKI536" s="2"/>
      <c r="AKJ536" s="2"/>
      <c r="AKK536" s="2"/>
      <c r="AKL536" s="2"/>
      <c r="AKM536" s="2"/>
      <c r="AKN536" s="2"/>
      <c r="AKO536" s="2"/>
      <c r="AKP536" s="2"/>
      <c r="AKQ536" s="2"/>
      <c r="AKR536" s="2"/>
      <c r="AKS536" s="2"/>
      <c r="AKT536" s="2"/>
      <c r="AKU536" s="2"/>
      <c r="AKV536" s="2"/>
      <c r="AKW536" s="2"/>
      <c r="AKX536" s="2"/>
      <c r="AKY536" s="2"/>
      <c r="AKZ536" s="2"/>
      <c r="ALA536" s="2"/>
      <c r="ALB536" s="1"/>
      <c r="ALC536" s="1"/>
      <c r="ALD536" s="1"/>
      <c r="ALE536" s="1"/>
      <c r="ALF536" s="1"/>
      <c r="ALG536" s="1"/>
      <c r="ALH536" s="1"/>
      <c r="ALI536" s="1"/>
      <c r="ALJ536" s="1"/>
      <c r="ALK536" s="1"/>
      <c r="ALL536" s="1"/>
      <c r="ALM536" s="1"/>
      <c r="ALN536" s="1"/>
      <c r="ALO536" s="1"/>
      <c r="ALP536" s="1"/>
      <c r="ALQ536" s="1"/>
      <c r="ALR536" s="1"/>
      <c r="ALS536"/>
      <c r="ALT536"/>
      <c r="ALU536"/>
      <c r="ALV536"/>
      <c r="ALW536"/>
      <c r="ALX536"/>
      <c r="ALY536"/>
      <c r="ALZ536"/>
      <c r="AMA536"/>
      <c r="AMB536"/>
      <c r="AMC536"/>
      <c r="AMD536"/>
      <c r="AME536"/>
      <c r="AMF536"/>
      <c r="AMG536"/>
      <c r="AMH536"/>
      <c r="AMI536"/>
      <c r="AMJ536"/>
    </row>
    <row r="537" spans="1:1024" s="37" customFormat="1">
      <c r="A537" s="1"/>
      <c r="B537" s="1"/>
      <c r="C537" s="1"/>
      <c r="D537" s="1"/>
      <c r="E537" s="1"/>
      <c r="F537" s="1"/>
      <c r="G537" s="1"/>
      <c r="H537" s="1"/>
      <c r="I537" s="1"/>
      <c r="J537" s="10"/>
      <c r="K537" s="10"/>
      <c r="L537" s="10"/>
      <c r="M537" s="50"/>
      <c r="N537" s="50"/>
      <c r="O537" s="1"/>
      <c r="P537" s="1"/>
      <c r="Q537" s="51"/>
      <c r="VZ537" s="2"/>
      <c r="WA537" s="2"/>
      <c r="WB537" s="2"/>
      <c r="WC537" s="2"/>
      <c r="WD537" s="2"/>
      <c r="WE537" s="2"/>
      <c r="WF537" s="2"/>
      <c r="WG537" s="2"/>
      <c r="WH537" s="2"/>
      <c r="WI537" s="2"/>
      <c r="WJ537" s="2"/>
      <c r="WK537" s="2"/>
      <c r="WL537" s="2"/>
      <c r="WM537" s="2"/>
      <c r="WN537" s="2"/>
      <c r="WO537" s="2"/>
      <c r="WP537" s="2"/>
      <c r="WQ537" s="2"/>
      <c r="WR537" s="2"/>
      <c r="WS537" s="2"/>
      <c r="WT537" s="2"/>
      <c r="WU537" s="2"/>
      <c r="WV537" s="2"/>
      <c r="WW537" s="2"/>
      <c r="WX537" s="2"/>
      <c r="WY537" s="2"/>
      <c r="WZ537" s="2"/>
      <c r="XA537" s="2"/>
      <c r="XB537" s="2"/>
      <c r="XC537" s="2"/>
      <c r="XD537" s="2"/>
      <c r="XE537" s="2"/>
      <c r="XF537" s="2"/>
      <c r="XG537" s="2"/>
      <c r="XH537" s="2"/>
      <c r="XI537" s="2"/>
      <c r="XJ537" s="2"/>
      <c r="XK537" s="2"/>
      <c r="XL537" s="2"/>
      <c r="XM537" s="2"/>
      <c r="XN537" s="2"/>
      <c r="XO537" s="2"/>
      <c r="XP537" s="2"/>
      <c r="XQ537" s="2"/>
      <c r="XR537" s="2"/>
      <c r="XS537" s="2"/>
      <c r="XT537" s="2"/>
      <c r="XU537" s="2"/>
      <c r="XV537" s="2"/>
      <c r="XW537" s="2"/>
      <c r="XX537" s="2"/>
      <c r="XY537" s="2"/>
      <c r="XZ537" s="2"/>
      <c r="YA537" s="2"/>
      <c r="YB537" s="2"/>
      <c r="YC537" s="2"/>
      <c r="YD537" s="2"/>
      <c r="YE537" s="2"/>
      <c r="YF537" s="2"/>
      <c r="YG537" s="2"/>
      <c r="YH537" s="2"/>
      <c r="YI537" s="2"/>
      <c r="YJ537" s="2"/>
      <c r="YK537" s="2"/>
      <c r="YL537" s="2"/>
      <c r="YM537" s="2"/>
      <c r="YN537" s="2"/>
      <c r="YO537" s="2"/>
      <c r="YP537" s="2"/>
      <c r="YQ537" s="2"/>
      <c r="YR537" s="2"/>
      <c r="YS537" s="2"/>
      <c r="YT537" s="2"/>
      <c r="YU537" s="2"/>
      <c r="YV537" s="2"/>
      <c r="YW537" s="2"/>
      <c r="YX537" s="2"/>
      <c r="YY537" s="2"/>
      <c r="YZ537" s="2"/>
      <c r="ZA537" s="2"/>
      <c r="ZB537" s="2"/>
      <c r="ZC537" s="2"/>
      <c r="ZD537" s="2"/>
      <c r="ZE537" s="2"/>
      <c r="ZF537" s="2"/>
      <c r="ZG537" s="2"/>
      <c r="ZH537" s="2"/>
      <c r="ZI537" s="2"/>
      <c r="ZJ537" s="2"/>
      <c r="ZK537" s="2"/>
      <c r="ZL537" s="2"/>
      <c r="ZM537" s="2"/>
      <c r="ZN537" s="2"/>
      <c r="ZO537" s="2"/>
      <c r="ZP537" s="2"/>
      <c r="ZQ537" s="2"/>
      <c r="ZR537" s="2"/>
      <c r="ZS537" s="2"/>
      <c r="ZT537" s="2"/>
      <c r="ZU537" s="2"/>
      <c r="ZV537" s="2"/>
      <c r="ZW537" s="2"/>
      <c r="ZX537" s="2"/>
      <c r="ZY537" s="2"/>
      <c r="ZZ537" s="2"/>
      <c r="AAA537" s="2"/>
      <c r="AAB537" s="2"/>
      <c r="AAC537" s="2"/>
      <c r="AAD537" s="2"/>
      <c r="AAE537" s="2"/>
      <c r="AAF537" s="2"/>
      <c r="AAG537" s="2"/>
      <c r="AAH537" s="2"/>
      <c r="AAI537" s="2"/>
      <c r="AAJ537" s="2"/>
      <c r="AAK537" s="2"/>
      <c r="AAL537" s="2"/>
      <c r="AAM537" s="2"/>
      <c r="AAN537" s="2"/>
      <c r="AAO537" s="2"/>
      <c r="AAP537" s="2"/>
      <c r="AAQ537" s="2"/>
      <c r="AAR537" s="2"/>
      <c r="AAS537" s="2"/>
      <c r="AAT537" s="2"/>
      <c r="AAU537" s="2"/>
      <c r="AAV537" s="2"/>
      <c r="AAW537" s="2"/>
      <c r="AAX537" s="2"/>
      <c r="AAY537" s="2"/>
      <c r="AAZ537" s="2"/>
      <c r="ABA537" s="2"/>
      <c r="ABB537" s="2"/>
      <c r="ABC537" s="2"/>
      <c r="ABD537" s="2"/>
      <c r="ABE537" s="2"/>
      <c r="ABF537" s="2"/>
      <c r="ABG537" s="2"/>
      <c r="ABH537" s="2"/>
      <c r="ABI537" s="2"/>
      <c r="ABJ537" s="2"/>
      <c r="ABK537" s="2"/>
      <c r="ABL537" s="2"/>
      <c r="ABM537" s="2"/>
      <c r="ABN537" s="2"/>
      <c r="ABO537" s="2"/>
      <c r="ABP537" s="2"/>
      <c r="ABQ537" s="2"/>
      <c r="ABR537" s="2"/>
      <c r="ABS537" s="2"/>
      <c r="ABT537" s="2"/>
      <c r="ABU537" s="2"/>
      <c r="ABV537" s="2"/>
      <c r="ABW537" s="2"/>
      <c r="ABX537" s="2"/>
      <c r="ABY537" s="2"/>
      <c r="ABZ537" s="2"/>
      <c r="ACA537" s="2"/>
      <c r="ACB537" s="2"/>
      <c r="ACC537" s="2"/>
      <c r="ACD537" s="2"/>
      <c r="ACE537" s="2"/>
      <c r="ACF537" s="2"/>
      <c r="ACG537" s="2"/>
      <c r="ACH537" s="2"/>
      <c r="ACI537" s="2"/>
      <c r="ACJ537" s="2"/>
      <c r="ACK537" s="2"/>
      <c r="ACL537" s="2"/>
      <c r="ACM537" s="2"/>
      <c r="ACN537" s="2"/>
      <c r="ACO537" s="2"/>
      <c r="ACP537" s="2"/>
      <c r="ACQ537" s="2"/>
      <c r="ACR537" s="2"/>
      <c r="ACS537" s="2"/>
      <c r="ACT537" s="2"/>
      <c r="ACU537" s="2"/>
      <c r="ACV537" s="2"/>
      <c r="ACW537" s="2"/>
      <c r="ACX537" s="2"/>
      <c r="ACY537" s="2"/>
      <c r="ACZ537" s="2"/>
      <c r="ADA537" s="2"/>
      <c r="ADB537" s="2"/>
      <c r="ADC537" s="2"/>
      <c r="ADD537" s="2"/>
      <c r="ADE537" s="2"/>
      <c r="ADF537" s="2"/>
      <c r="ADG537" s="2"/>
      <c r="ADH537" s="2"/>
      <c r="ADI537" s="2"/>
      <c r="ADJ537" s="2"/>
      <c r="ADK537" s="2"/>
      <c r="ADL537" s="2"/>
      <c r="ADM537" s="2"/>
      <c r="ADN537" s="2"/>
      <c r="ADO537" s="2"/>
      <c r="ADP537" s="2"/>
      <c r="ADQ537" s="2"/>
      <c r="ADR537" s="2"/>
      <c r="ADS537" s="2"/>
      <c r="ADT537" s="2"/>
      <c r="ADU537" s="2"/>
      <c r="ADV537" s="2"/>
      <c r="ADW537" s="2"/>
      <c r="ADX537" s="2"/>
      <c r="ADY537" s="2"/>
      <c r="ADZ537" s="2"/>
      <c r="AEA537" s="2"/>
      <c r="AEB537" s="2"/>
      <c r="AEC537" s="2"/>
      <c r="AED537" s="2"/>
      <c r="AEE537" s="2"/>
      <c r="AEF537" s="2"/>
      <c r="AEG537" s="2"/>
      <c r="AEH537" s="2"/>
      <c r="AEI537" s="2"/>
      <c r="AEJ537" s="2"/>
      <c r="AEK537" s="2"/>
      <c r="AEL537" s="2"/>
      <c r="AEM537" s="2"/>
      <c r="AEN537" s="2"/>
      <c r="AEO537" s="2"/>
      <c r="AEP537" s="2"/>
      <c r="AEQ537" s="2"/>
      <c r="AER537" s="2"/>
      <c r="AES537" s="2"/>
      <c r="AET537" s="2"/>
      <c r="AEU537" s="2"/>
      <c r="AEV537" s="2"/>
      <c r="AEW537" s="2"/>
      <c r="AEX537" s="2"/>
      <c r="AEY537" s="2"/>
      <c r="AEZ537" s="2"/>
      <c r="AFA537" s="2"/>
      <c r="AFB537" s="2"/>
      <c r="AFC537" s="2"/>
      <c r="AFD537" s="2"/>
      <c r="AFE537" s="2"/>
      <c r="AFF537" s="2"/>
      <c r="AFG537" s="2"/>
      <c r="AFH537" s="2"/>
      <c r="AFI537" s="2"/>
      <c r="AFJ537" s="2"/>
      <c r="AFK537" s="2"/>
      <c r="AFL537" s="2"/>
      <c r="AFM537" s="2"/>
      <c r="AFN537" s="2"/>
      <c r="AFO537" s="2"/>
      <c r="AFP537" s="2"/>
      <c r="AFQ537" s="2"/>
      <c r="AFR537" s="2"/>
      <c r="AFS537" s="2"/>
      <c r="AFT537" s="2"/>
      <c r="AFU537" s="2"/>
      <c r="AFV537" s="2"/>
      <c r="AFW537" s="2"/>
      <c r="AFX537" s="2"/>
      <c r="AFY537" s="2"/>
      <c r="AFZ537" s="2"/>
      <c r="AGA537" s="2"/>
      <c r="AGB537" s="2"/>
      <c r="AGC537" s="2"/>
      <c r="AGD537" s="2"/>
      <c r="AGE537" s="2"/>
      <c r="AGF537" s="2"/>
      <c r="AGG537" s="2"/>
      <c r="AGH537" s="2"/>
      <c r="AGI537" s="2"/>
      <c r="AGJ537" s="2"/>
      <c r="AGK537" s="2"/>
      <c r="AGL537" s="2"/>
      <c r="AGM537" s="2"/>
      <c r="AGN537" s="2"/>
      <c r="AGO537" s="2"/>
      <c r="AGP537" s="2"/>
      <c r="AGQ537" s="2"/>
      <c r="AGR537" s="2"/>
      <c r="AGS537" s="2"/>
      <c r="AGT537" s="2"/>
      <c r="AGU537" s="2"/>
      <c r="AGV537" s="2"/>
      <c r="AGW537" s="2"/>
      <c r="AGX537" s="2"/>
      <c r="AGY537" s="2"/>
      <c r="AGZ537" s="2"/>
      <c r="AHA537" s="2"/>
      <c r="AHB537" s="2"/>
      <c r="AHC537" s="2"/>
      <c r="AHD537" s="2"/>
      <c r="AHE537" s="2"/>
      <c r="AHF537" s="2"/>
      <c r="AHG537" s="2"/>
      <c r="AHH537" s="2"/>
      <c r="AHI537" s="2"/>
      <c r="AHJ537" s="2"/>
      <c r="AHK537" s="2"/>
      <c r="AHL537" s="2"/>
      <c r="AHM537" s="2"/>
      <c r="AHN537" s="2"/>
      <c r="AHO537" s="2"/>
      <c r="AHP537" s="2"/>
      <c r="AHQ537" s="2"/>
      <c r="AHR537" s="2"/>
      <c r="AHS537" s="2"/>
      <c r="AHT537" s="2"/>
      <c r="AHU537" s="2"/>
      <c r="AHV537" s="2"/>
      <c r="AHW537" s="2"/>
      <c r="AHX537" s="2"/>
      <c r="AHY537" s="2"/>
      <c r="AHZ537" s="2"/>
      <c r="AIA537" s="2"/>
      <c r="AIB537" s="2"/>
      <c r="AIC537" s="2"/>
      <c r="AID537" s="2"/>
      <c r="AIE537" s="2"/>
      <c r="AIF537" s="2"/>
      <c r="AIG537" s="2"/>
      <c r="AIH537" s="2"/>
      <c r="AII537" s="2"/>
      <c r="AIJ537" s="2"/>
      <c r="AIK537" s="2"/>
      <c r="AIL537" s="2"/>
      <c r="AIM537" s="2"/>
      <c r="AIN537" s="2"/>
      <c r="AIO537" s="2"/>
      <c r="AIP537" s="2"/>
      <c r="AIQ537" s="2"/>
      <c r="AIR537" s="2"/>
      <c r="AIS537" s="2"/>
      <c r="AIT537" s="2"/>
      <c r="AIU537" s="2"/>
      <c r="AIV537" s="2"/>
      <c r="AIW537" s="2"/>
      <c r="AIX537" s="2"/>
      <c r="AIY537" s="2"/>
      <c r="AIZ537" s="2"/>
      <c r="AJA537" s="2"/>
      <c r="AJB537" s="2"/>
      <c r="AJC537" s="2"/>
      <c r="AJD537" s="2"/>
      <c r="AJE537" s="2"/>
      <c r="AJF537" s="2"/>
      <c r="AJG537" s="2"/>
      <c r="AJH537" s="2"/>
      <c r="AJI537" s="2"/>
      <c r="AJJ537" s="2"/>
      <c r="AJK537" s="2"/>
      <c r="AJL537" s="2"/>
      <c r="AJM537" s="2"/>
      <c r="AJN537" s="2"/>
      <c r="AJO537" s="2"/>
      <c r="AJP537" s="2"/>
      <c r="AJQ537" s="2"/>
      <c r="AJR537" s="2"/>
      <c r="AJS537" s="2"/>
      <c r="AJT537" s="2"/>
      <c r="AJU537" s="2"/>
      <c r="AJV537" s="2"/>
      <c r="AJW537" s="2"/>
      <c r="AJX537" s="2"/>
      <c r="AJY537" s="2"/>
      <c r="AJZ537" s="2"/>
      <c r="AKA537" s="2"/>
      <c r="AKB537" s="2"/>
      <c r="AKC537" s="2"/>
      <c r="AKD537" s="2"/>
      <c r="AKE537" s="2"/>
      <c r="AKF537" s="2"/>
      <c r="AKG537" s="2"/>
      <c r="AKH537" s="2"/>
      <c r="AKI537" s="2"/>
      <c r="AKJ537" s="2"/>
      <c r="AKK537" s="2"/>
      <c r="AKL537" s="2"/>
      <c r="AKM537" s="2"/>
      <c r="AKN537" s="2"/>
      <c r="AKO537" s="2"/>
      <c r="AKP537" s="2"/>
      <c r="AKQ537" s="2"/>
      <c r="AKR537" s="2"/>
      <c r="AKS537" s="2"/>
      <c r="AKT537" s="2"/>
      <c r="AKU537" s="2"/>
      <c r="AKV537" s="2"/>
      <c r="AKW537" s="2"/>
      <c r="AKX537" s="2"/>
      <c r="AKY537" s="2"/>
      <c r="AKZ537" s="2"/>
      <c r="ALA537" s="2"/>
      <c r="ALB537" s="1"/>
      <c r="ALC537" s="1"/>
      <c r="ALD537" s="1"/>
      <c r="ALE537" s="1"/>
      <c r="ALF537" s="1"/>
      <c r="ALG537" s="1"/>
      <c r="ALH537" s="1"/>
      <c r="ALI537" s="1"/>
      <c r="ALJ537" s="1"/>
      <c r="ALK537" s="1"/>
      <c r="ALL537" s="1"/>
      <c r="ALM537" s="1"/>
      <c r="ALN537" s="1"/>
      <c r="ALO537" s="1"/>
      <c r="ALP537" s="1"/>
      <c r="ALQ537" s="1"/>
      <c r="ALR537" s="1"/>
      <c r="ALS537"/>
      <c r="ALT537"/>
      <c r="ALU537"/>
      <c r="ALV537"/>
      <c r="ALW537"/>
      <c r="ALX537"/>
      <c r="ALY537"/>
      <c r="ALZ537"/>
      <c r="AMA537"/>
      <c r="AMB537"/>
      <c r="AMC537"/>
      <c r="AMD537"/>
      <c r="AME537"/>
      <c r="AMF537"/>
      <c r="AMG537"/>
      <c r="AMH537"/>
      <c r="AMI537"/>
      <c r="AMJ537"/>
    </row>
    <row r="538" spans="1:1024" s="37" customFormat="1">
      <c r="A538" s="1"/>
      <c r="B538" s="1"/>
      <c r="C538" s="1"/>
      <c r="D538" s="1"/>
      <c r="E538" s="1"/>
      <c r="F538" s="1"/>
      <c r="G538" s="1"/>
      <c r="H538" s="1"/>
      <c r="I538" s="1"/>
      <c r="J538" s="10"/>
      <c r="K538" s="10"/>
      <c r="L538" s="10"/>
      <c r="M538" s="50"/>
      <c r="N538" s="50"/>
      <c r="O538" s="1"/>
      <c r="P538" s="1"/>
      <c r="Q538" s="51"/>
      <c r="VZ538" s="2"/>
      <c r="WA538" s="2"/>
      <c r="WB538" s="2"/>
      <c r="WC538" s="2"/>
      <c r="WD538" s="2"/>
      <c r="WE538" s="2"/>
      <c r="WF538" s="2"/>
      <c r="WG538" s="2"/>
      <c r="WH538" s="2"/>
      <c r="WI538" s="2"/>
      <c r="WJ538" s="2"/>
      <c r="WK538" s="2"/>
      <c r="WL538" s="2"/>
      <c r="WM538" s="2"/>
      <c r="WN538" s="2"/>
      <c r="WO538" s="2"/>
      <c r="WP538" s="2"/>
      <c r="WQ538" s="2"/>
      <c r="WR538" s="2"/>
      <c r="WS538" s="2"/>
      <c r="WT538" s="2"/>
      <c r="WU538" s="2"/>
      <c r="WV538" s="2"/>
      <c r="WW538" s="2"/>
      <c r="WX538" s="2"/>
      <c r="WY538" s="2"/>
      <c r="WZ538" s="2"/>
      <c r="XA538" s="2"/>
      <c r="XB538" s="2"/>
      <c r="XC538" s="2"/>
      <c r="XD538" s="2"/>
      <c r="XE538" s="2"/>
      <c r="XF538" s="2"/>
      <c r="XG538" s="2"/>
      <c r="XH538" s="2"/>
      <c r="XI538" s="2"/>
      <c r="XJ538" s="2"/>
      <c r="XK538" s="2"/>
      <c r="XL538" s="2"/>
      <c r="XM538" s="2"/>
      <c r="XN538" s="2"/>
      <c r="XO538" s="2"/>
      <c r="XP538" s="2"/>
      <c r="XQ538" s="2"/>
      <c r="XR538" s="2"/>
      <c r="XS538" s="2"/>
      <c r="XT538" s="2"/>
      <c r="XU538" s="2"/>
      <c r="XV538" s="2"/>
      <c r="XW538" s="2"/>
      <c r="XX538" s="2"/>
      <c r="XY538" s="2"/>
      <c r="XZ538" s="2"/>
      <c r="YA538" s="2"/>
      <c r="YB538" s="2"/>
      <c r="YC538" s="2"/>
      <c r="YD538" s="2"/>
      <c r="YE538" s="2"/>
      <c r="YF538" s="2"/>
      <c r="YG538" s="2"/>
      <c r="YH538" s="2"/>
      <c r="YI538" s="2"/>
      <c r="YJ538" s="2"/>
      <c r="YK538" s="2"/>
      <c r="YL538" s="2"/>
      <c r="YM538" s="2"/>
      <c r="YN538" s="2"/>
      <c r="YO538" s="2"/>
      <c r="YP538" s="2"/>
      <c r="YQ538" s="2"/>
      <c r="YR538" s="2"/>
      <c r="YS538" s="2"/>
      <c r="YT538" s="2"/>
      <c r="YU538" s="2"/>
      <c r="YV538" s="2"/>
      <c r="YW538" s="2"/>
      <c r="YX538" s="2"/>
      <c r="YY538" s="2"/>
      <c r="YZ538" s="2"/>
      <c r="ZA538" s="2"/>
      <c r="ZB538" s="2"/>
      <c r="ZC538" s="2"/>
      <c r="ZD538" s="2"/>
      <c r="ZE538" s="2"/>
      <c r="ZF538" s="2"/>
      <c r="ZG538" s="2"/>
      <c r="ZH538" s="2"/>
      <c r="ZI538" s="2"/>
      <c r="ZJ538" s="2"/>
      <c r="ZK538" s="2"/>
      <c r="ZL538" s="2"/>
      <c r="ZM538" s="2"/>
      <c r="ZN538" s="2"/>
      <c r="ZO538" s="2"/>
      <c r="ZP538" s="2"/>
      <c r="ZQ538" s="2"/>
      <c r="ZR538" s="2"/>
      <c r="ZS538" s="2"/>
      <c r="ZT538" s="2"/>
      <c r="ZU538" s="2"/>
      <c r="ZV538" s="2"/>
      <c r="ZW538" s="2"/>
      <c r="ZX538" s="2"/>
      <c r="ZY538" s="2"/>
      <c r="ZZ538" s="2"/>
      <c r="AAA538" s="2"/>
      <c r="AAB538" s="2"/>
      <c r="AAC538" s="2"/>
      <c r="AAD538" s="2"/>
      <c r="AAE538" s="2"/>
      <c r="AAF538" s="2"/>
      <c r="AAG538" s="2"/>
      <c r="AAH538" s="2"/>
      <c r="AAI538" s="2"/>
      <c r="AAJ538" s="2"/>
      <c r="AAK538" s="2"/>
      <c r="AAL538" s="2"/>
      <c r="AAM538" s="2"/>
      <c r="AAN538" s="2"/>
      <c r="AAO538" s="2"/>
      <c r="AAP538" s="2"/>
      <c r="AAQ538" s="2"/>
      <c r="AAR538" s="2"/>
      <c r="AAS538" s="2"/>
      <c r="AAT538" s="2"/>
      <c r="AAU538" s="2"/>
      <c r="AAV538" s="2"/>
      <c r="AAW538" s="2"/>
      <c r="AAX538" s="2"/>
      <c r="AAY538" s="2"/>
      <c r="AAZ538" s="2"/>
      <c r="ABA538" s="2"/>
      <c r="ABB538" s="2"/>
      <c r="ABC538" s="2"/>
      <c r="ABD538" s="2"/>
      <c r="ABE538" s="2"/>
      <c r="ABF538" s="2"/>
      <c r="ABG538" s="2"/>
      <c r="ABH538" s="2"/>
      <c r="ABI538" s="2"/>
      <c r="ABJ538" s="2"/>
      <c r="ABK538" s="2"/>
      <c r="ABL538" s="2"/>
      <c r="ABM538" s="2"/>
      <c r="ABN538" s="2"/>
      <c r="ABO538" s="2"/>
      <c r="ABP538" s="2"/>
      <c r="ABQ538" s="2"/>
      <c r="ABR538" s="2"/>
      <c r="ABS538" s="2"/>
      <c r="ABT538" s="2"/>
      <c r="ABU538" s="2"/>
      <c r="ABV538" s="2"/>
      <c r="ABW538" s="2"/>
      <c r="ABX538" s="2"/>
      <c r="ABY538" s="2"/>
      <c r="ABZ538" s="2"/>
      <c r="ACA538" s="2"/>
      <c r="ACB538" s="2"/>
      <c r="ACC538" s="2"/>
      <c r="ACD538" s="2"/>
      <c r="ACE538" s="2"/>
      <c r="ACF538" s="2"/>
      <c r="ACG538" s="2"/>
      <c r="ACH538" s="2"/>
      <c r="ACI538" s="2"/>
      <c r="ACJ538" s="2"/>
      <c r="ACK538" s="2"/>
      <c r="ACL538" s="2"/>
      <c r="ACM538" s="2"/>
      <c r="ACN538" s="2"/>
      <c r="ACO538" s="2"/>
      <c r="ACP538" s="2"/>
      <c r="ACQ538" s="2"/>
      <c r="ACR538" s="2"/>
      <c r="ACS538" s="2"/>
      <c r="ACT538" s="2"/>
      <c r="ACU538" s="2"/>
      <c r="ACV538" s="2"/>
      <c r="ACW538" s="2"/>
      <c r="ACX538" s="2"/>
      <c r="ACY538" s="2"/>
      <c r="ACZ538" s="2"/>
      <c r="ADA538" s="2"/>
      <c r="ADB538" s="2"/>
      <c r="ADC538" s="2"/>
      <c r="ADD538" s="2"/>
      <c r="ADE538" s="2"/>
      <c r="ADF538" s="2"/>
      <c r="ADG538" s="2"/>
      <c r="ADH538" s="2"/>
      <c r="ADI538" s="2"/>
      <c r="ADJ538" s="2"/>
      <c r="ADK538" s="2"/>
      <c r="ADL538" s="2"/>
      <c r="ADM538" s="2"/>
      <c r="ADN538" s="2"/>
      <c r="ADO538" s="2"/>
      <c r="ADP538" s="2"/>
      <c r="ADQ538" s="2"/>
      <c r="ADR538" s="2"/>
      <c r="ADS538" s="2"/>
      <c r="ADT538" s="2"/>
      <c r="ADU538" s="2"/>
      <c r="ADV538" s="2"/>
      <c r="ADW538" s="2"/>
      <c r="ADX538" s="2"/>
      <c r="ADY538" s="2"/>
      <c r="ADZ538" s="2"/>
      <c r="AEA538" s="2"/>
      <c r="AEB538" s="2"/>
      <c r="AEC538" s="2"/>
      <c r="AED538" s="2"/>
      <c r="AEE538" s="2"/>
      <c r="AEF538" s="2"/>
      <c r="AEG538" s="2"/>
      <c r="AEH538" s="2"/>
      <c r="AEI538" s="2"/>
      <c r="AEJ538" s="2"/>
      <c r="AEK538" s="2"/>
      <c r="AEL538" s="2"/>
      <c r="AEM538" s="2"/>
      <c r="AEN538" s="2"/>
      <c r="AEO538" s="2"/>
      <c r="AEP538" s="2"/>
      <c r="AEQ538" s="2"/>
      <c r="AER538" s="2"/>
      <c r="AES538" s="2"/>
      <c r="AET538" s="2"/>
      <c r="AEU538" s="2"/>
      <c r="AEV538" s="2"/>
      <c r="AEW538" s="2"/>
      <c r="AEX538" s="2"/>
      <c r="AEY538" s="2"/>
      <c r="AEZ538" s="2"/>
      <c r="AFA538" s="2"/>
      <c r="AFB538" s="2"/>
      <c r="AFC538" s="2"/>
      <c r="AFD538" s="2"/>
      <c r="AFE538" s="2"/>
      <c r="AFF538" s="2"/>
      <c r="AFG538" s="2"/>
      <c r="AFH538" s="2"/>
      <c r="AFI538" s="2"/>
      <c r="AFJ538" s="2"/>
      <c r="AFK538" s="2"/>
      <c r="AFL538" s="2"/>
      <c r="AFM538" s="2"/>
      <c r="AFN538" s="2"/>
      <c r="AFO538" s="2"/>
      <c r="AFP538" s="2"/>
      <c r="AFQ538" s="2"/>
      <c r="AFR538" s="2"/>
      <c r="AFS538" s="2"/>
      <c r="AFT538" s="2"/>
      <c r="AFU538" s="2"/>
      <c r="AFV538" s="2"/>
      <c r="AFW538" s="2"/>
      <c r="AFX538" s="2"/>
      <c r="AFY538" s="2"/>
      <c r="AFZ538" s="2"/>
      <c r="AGA538" s="2"/>
      <c r="AGB538" s="2"/>
      <c r="AGC538" s="2"/>
      <c r="AGD538" s="2"/>
      <c r="AGE538" s="2"/>
      <c r="AGF538" s="2"/>
      <c r="AGG538" s="2"/>
      <c r="AGH538" s="2"/>
      <c r="AGI538" s="2"/>
      <c r="AGJ538" s="2"/>
      <c r="AGK538" s="2"/>
      <c r="AGL538" s="2"/>
      <c r="AGM538" s="2"/>
      <c r="AGN538" s="2"/>
      <c r="AGO538" s="2"/>
      <c r="AGP538" s="2"/>
      <c r="AGQ538" s="2"/>
      <c r="AGR538" s="2"/>
      <c r="AGS538" s="2"/>
      <c r="AGT538" s="2"/>
      <c r="AGU538" s="2"/>
      <c r="AGV538" s="2"/>
      <c r="AGW538" s="2"/>
      <c r="AGX538" s="2"/>
      <c r="AGY538" s="2"/>
      <c r="AGZ538" s="2"/>
      <c r="AHA538" s="2"/>
      <c r="AHB538" s="2"/>
      <c r="AHC538" s="2"/>
      <c r="AHD538" s="2"/>
      <c r="AHE538" s="2"/>
      <c r="AHF538" s="2"/>
      <c r="AHG538" s="2"/>
      <c r="AHH538" s="2"/>
      <c r="AHI538" s="2"/>
      <c r="AHJ538" s="2"/>
      <c r="AHK538" s="2"/>
      <c r="AHL538" s="2"/>
      <c r="AHM538" s="2"/>
      <c r="AHN538" s="2"/>
      <c r="AHO538" s="2"/>
      <c r="AHP538" s="2"/>
      <c r="AHQ538" s="2"/>
      <c r="AHR538" s="2"/>
      <c r="AHS538" s="2"/>
      <c r="AHT538" s="2"/>
      <c r="AHU538" s="2"/>
      <c r="AHV538" s="2"/>
      <c r="AHW538" s="2"/>
      <c r="AHX538" s="2"/>
      <c r="AHY538" s="2"/>
      <c r="AHZ538" s="2"/>
      <c r="AIA538" s="2"/>
      <c r="AIB538" s="2"/>
      <c r="AIC538" s="2"/>
      <c r="AID538" s="2"/>
      <c r="AIE538" s="2"/>
      <c r="AIF538" s="2"/>
      <c r="AIG538" s="2"/>
      <c r="AIH538" s="2"/>
      <c r="AII538" s="2"/>
      <c r="AIJ538" s="2"/>
      <c r="AIK538" s="2"/>
      <c r="AIL538" s="2"/>
      <c r="AIM538" s="2"/>
      <c r="AIN538" s="2"/>
      <c r="AIO538" s="2"/>
      <c r="AIP538" s="2"/>
      <c r="AIQ538" s="2"/>
      <c r="AIR538" s="2"/>
      <c r="AIS538" s="2"/>
      <c r="AIT538" s="2"/>
      <c r="AIU538" s="2"/>
      <c r="AIV538" s="2"/>
      <c r="AIW538" s="2"/>
      <c r="AIX538" s="2"/>
      <c r="AIY538" s="2"/>
      <c r="AIZ538" s="2"/>
      <c r="AJA538" s="2"/>
      <c r="AJB538" s="2"/>
      <c r="AJC538" s="2"/>
      <c r="AJD538" s="2"/>
      <c r="AJE538" s="2"/>
      <c r="AJF538" s="2"/>
      <c r="AJG538" s="2"/>
      <c r="AJH538" s="2"/>
      <c r="AJI538" s="2"/>
      <c r="AJJ538" s="2"/>
      <c r="AJK538" s="2"/>
      <c r="AJL538" s="2"/>
      <c r="AJM538" s="2"/>
      <c r="AJN538" s="2"/>
      <c r="AJO538" s="2"/>
      <c r="AJP538" s="2"/>
      <c r="AJQ538" s="2"/>
      <c r="AJR538" s="2"/>
      <c r="AJS538" s="2"/>
      <c r="AJT538" s="2"/>
      <c r="AJU538" s="2"/>
      <c r="AJV538" s="2"/>
      <c r="AJW538" s="2"/>
      <c r="AJX538" s="2"/>
      <c r="AJY538" s="2"/>
      <c r="AJZ538" s="2"/>
      <c r="AKA538" s="2"/>
      <c r="AKB538" s="2"/>
      <c r="AKC538" s="2"/>
      <c r="AKD538" s="2"/>
      <c r="AKE538" s="2"/>
      <c r="AKF538" s="2"/>
      <c r="AKG538" s="2"/>
      <c r="AKH538" s="2"/>
      <c r="AKI538" s="2"/>
      <c r="AKJ538" s="2"/>
      <c r="AKK538" s="2"/>
      <c r="AKL538" s="2"/>
      <c r="AKM538" s="2"/>
      <c r="AKN538" s="2"/>
      <c r="AKO538" s="2"/>
      <c r="AKP538" s="2"/>
      <c r="AKQ538" s="2"/>
      <c r="AKR538" s="2"/>
      <c r="AKS538" s="2"/>
      <c r="AKT538" s="2"/>
      <c r="AKU538" s="2"/>
      <c r="AKV538" s="2"/>
      <c r="AKW538" s="2"/>
      <c r="AKX538" s="2"/>
      <c r="AKY538" s="2"/>
      <c r="AKZ538" s="2"/>
      <c r="ALA538" s="2"/>
      <c r="ALB538" s="1"/>
      <c r="ALC538" s="1"/>
      <c r="ALD538" s="1"/>
      <c r="ALE538" s="1"/>
      <c r="ALF538" s="1"/>
      <c r="ALG538" s="1"/>
      <c r="ALH538" s="1"/>
      <c r="ALI538" s="1"/>
      <c r="ALJ538" s="1"/>
      <c r="ALK538" s="1"/>
      <c r="ALL538" s="1"/>
      <c r="ALM538" s="1"/>
      <c r="ALN538" s="1"/>
      <c r="ALO538" s="1"/>
      <c r="ALP538" s="1"/>
      <c r="ALQ538" s="1"/>
      <c r="ALR538" s="1"/>
      <c r="ALS538"/>
      <c r="ALT538"/>
      <c r="ALU538"/>
      <c r="ALV538"/>
      <c r="ALW538"/>
      <c r="ALX538"/>
      <c r="ALY538"/>
      <c r="ALZ538"/>
      <c r="AMA538"/>
      <c r="AMB538"/>
      <c r="AMC538"/>
      <c r="AMD538"/>
      <c r="AME538"/>
      <c r="AMF538"/>
      <c r="AMG538"/>
      <c r="AMH538"/>
      <c r="AMI538"/>
      <c r="AMJ538"/>
    </row>
    <row r="539" spans="1:1024" s="37" customFormat="1">
      <c r="A539" s="1"/>
      <c r="B539" s="1"/>
      <c r="C539" s="1"/>
      <c r="D539" s="1"/>
      <c r="E539" s="1"/>
      <c r="F539" s="1"/>
      <c r="G539" s="1"/>
      <c r="H539" s="1"/>
      <c r="I539" s="1"/>
      <c r="J539" s="10"/>
      <c r="K539" s="10"/>
      <c r="L539" s="10"/>
      <c r="M539" s="50"/>
      <c r="N539" s="50"/>
      <c r="O539" s="1"/>
      <c r="P539" s="1"/>
      <c r="Q539" s="51"/>
      <c r="VZ539" s="2"/>
      <c r="WA539" s="2"/>
      <c r="WB539" s="2"/>
      <c r="WC539" s="2"/>
      <c r="WD539" s="2"/>
      <c r="WE539" s="2"/>
      <c r="WF539" s="2"/>
      <c r="WG539" s="2"/>
      <c r="WH539" s="2"/>
      <c r="WI539" s="2"/>
      <c r="WJ539" s="2"/>
      <c r="WK539" s="2"/>
      <c r="WL539" s="2"/>
      <c r="WM539" s="2"/>
      <c r="WN539" s="2"/>
      <c r="WO539" s="2"/>
      <c r="WP539" s="2"/>
      <c r="WQ539" s="2"/>
      <c r="WR539" s="2"/>
      <c r="WS539" s="2"/>
      <c r="WT539" s="2"/>
      <c r="WU539" s="2"/>
      <c r="WV539" s="2"/>
      <c r="WW539" s="2"/>
      <c r="WX539" s="2"/>
      <c r="WY539" s="2"/>
      <c r="WZ539" s="2"/>
      <c r="XA539" s="2"/>
      <c r="XB539" s="2"/>
      <c r="XC539" s="2"/>
      <c r="XD539" s="2"/>
      <c r="XE539" s="2"/>
      <c r="XF539" s="2"/>
      <c r="XG539" s="2"/>
      <c r="XH539" s="2"/>
      <c r="XI539" s="2"/>
      <c r="XJ539" s="2"/>
      <c r="XK539" s="2"/>
      <c r="XL539" s="2"/>
      <c r="XM539" s="2"/>
      <c r="XN539" s="2"/>
      <c r="XO539" s="2"/>
      <c r="XP539" s="2"/>
      <c r="XQ539" s="2"/>
      <c r="XR539" s="2"/>
      <c r="XS539" s="2"/>
      <c r="XT539" s="2"/>
      <c r="XU539" s="2"/>
      <c r="XV539" s="2"/>
      <c r="XW539" s="2"/>
      <c r="XX539" s="2"/>
      <c r="XY539" s="2"/>
      <c r="XZ539" s="2"/>
      <c r="YA539" s="2"/>
      <c r="YB539" s="2"/>
      <c r="YC539" s="2"/>
      <c r="YD539" s="2"/>
      <c r="YE539" s="2"/>
      <c r="YF539" s="2"/>
      <c r="YG539" s="2"/>
      <c r="YH539" s="2"/>
      <c r="YI539" s="2"/>
      <c r="YJ539" s="2"/>
      <c r="YK539" s="2"/>
      <c r="YL539" s="2"/>
      <c r="YM539" s="2"/>
      <c r="YN539" s="2"/>
      <c r="YO539" s="2"/>
      <c r="YP539" s="2"/>
      <c r="YQ539" s="2"/>
      <c r="YR539" s="2"/>
      <c r="YS539" s="2"/>
      <c r="YT539" s="2"/>
      <c r="YU539" s="2"/>
      <c r="YV539" s="2"/>
      <c r="YW539" s="2"/>
      <c r="YX539" s="2"/>
      <c r="YY539" s="2"/>
      <c r="YZ539" s="2"/>
      <c r="ZA539" s="2"/>
      <c r="ZB539" s="2"/>
      <c r="ZC539" s="2"/>
      <c r="ZD539" s="2"/>
      <c r="ZE539" s="2"/>
      <c r="ZF539" s="2"/>
      <c r="ZG539" s="2"/>
      <c r="ZH539" s="2"/>
      <c r="ZI539" s="2"/>
      <c r="ZJ539" s="2"/>
      <c r="ZK539" s="2"/>
      <c r="ZL539" s="2"/>
      <c r="ZM539" s="2"/>
      <c r="ZN539" s="2"/>
      <c r="ZO539" s="2"/>
      <c r="ZP539" s="2"/>
      <c r="ZQ539" s="2"/>
      <c r="ZR539" s="2"/>
      <c r="ZS539" s="2"/>
      <c r="ZT539" s="2"/>
      <c r="ZU539" s="2"/>
      <c r="ZV539" s="2"/>
      <c r="ZW539" s="2"/>
      <c r="ZX539" s="2"/>
      <c r="ZY539" s="2"/>
      <c r="ZZ539" s="2"/>
      <c r="AAA539" s="2"/>
      <c r="AAB539" s="2"/>
      <c r="AAC539" s="2"/>
      <c r="AAD539" s="2"/>
      <c r="AAE539" s="2"/>
      <c r="AAF539" s="2"/>
      <c r="AAG539" s="2"/>
      <c r="AAH539" s="2"/>
      <c r="AAI539" s="2"/>
      <c r="AAJ539" s="2"/>
      <c r="AAK539" s="2"/>
      <c r="AAL539" s="2"/>
      <c r="AAM539" s="2"/>
      <c r="AAN539" s="2"/>
      <c r="AAO539" s="2"/>
      <c r="AAP539" s="2"/>
      <c r="AAQ539" s="2"/>
      <c r="AAR539" s="2"/>
      <c r="AAS539" s="2"/>
      <c r="AAT539" s="2"/>
      <c r="AAU539" s="2"/>
      <c r="AAV539" s="2"/>
      <c r="AAW539" s="2"/>
      <c r="AAX539" s="2"/>
      <c r="AAY539" s="2"/>
      <c r="AAZ539" s="2"/>
      <c r="ABA539" s="2"/>
      <c r="ABB539" s="2"/>
      <c r="ABC539" s="2"/>
      <c r="ABD539" s="2"/>
      <c r="ABE539" s="2"/>
      <c r="ABF539" s="2"/>
      <c r="ABG539" s="2"/>
      <c r="ABH539" s="2"/>
      <c r="ABI539" s="2"/>
      <c r="ABJ539" s="2"/>
      <c r="ABK539" s="2"/>
      <c r="ABL539" s="2"/>
      <c r="ABM539" s="2"/>
      <c r="ABN539" s="2"/>
      <c r="ABO539" s="2"/>
      <c r="ABP539" s="2"/>
      <c r="ABQ539" s="2"/>
      <c r="ABR539" s="2"/>
      <c r="ABS539" s="2"/>
      <c r="ABT539" s="2"/>
      <c r="ABU539" s="2"/>
      <c r="ABV539" s="2"/>
      <c r="ABW539" s="2"/>
      <c r="ABX539" s="2"/>
      <c r="ABY539" s="2"/>
      <c r="ABZ539" s="2"/>
      <c r="ACA539" s="2"/>
      <c r="ACB539" s="2"/>
      <c r="ACC539" s="2"/>
      <c r="ACD539" s="2"/>
      <c r="ACE539" s="2"/>
      <c r="ACF539" s="2"/>
      <c r="ACG539" s="2"/>
      <c r="ACH539" s="2"/>
      <c r="ACI539" s="2"/>
      <c r="ACJ539" s="2"/>
      <c r="ACK539" s="2"/>
      <c r="ACL539" s="2"/>
      <c r="ACM539" s="2"/>
      <c r="ACN539" s="2"/>
      <c r="ACO539" s="2"/>
      <c r="ACP539" s="2"/>
      <c r="ACQ539" s="2"/>
      <c r="ACR539" s="2"/>
      <c r="ACS539" s="2"/>
      <c r="ACT539" s="2"/>
      <c r="ACU539" s="2"/>
      <c r="ACV539" s="2"/>
      <c r="ACW539" s="2"/>
      <c r="ACX539" s="2"/>
      <c r="ACY539" s="2"/>
      <c r="ACZ539" s="2"/>
      <c r="ADA539" s="2"/>
      <c r="ADB539" s="2"/>
      <c r="ADC539" s="2"/>
      <c r="ADD539" s="2"/>
      <c r="ADE539" s="2"/>
      <c r="ADF539" s="2"/>
      <c r="ADG539" s="2"/>
      <c r="ADH539" s="2"/>
      <c r="ADI539" s="2"/>
      <c r="ADJ539" s="2"/>
      <c r="ADK539" s="2"/>
      <c r="ADL539" s="2"/>
      <c r="ADM539" s="2"/>
      <c r="ADN539" s="2"/>
      <c r="ADO539" s="2"/>
      <c r="ADP539" s="2"/>
      <c r="ADQ539" s="2"/>
      <c r="ADR539" s="2"/>
      <c r="ADS539" s="2"/>
      <c r="ADT539" s="2"/>
      <c r="ADU539" s="2"/>
      <c r="ADV539" s="2"/>
      <c r="ADW539" s="2"/>
      <c r="ADX539" s="2"/>
      <c r="ADY539" s="2"/>
      <c r="ADZ539" s="2"/>
      <c r="AEA539" s="2"/>
      <c r="AEB539" s="2"/>
      <c r="AEC539" s="2"/>
      <c r="AED539" s="2"/>
      <c r="AEE539" s="2"/>
      <c r="AEF539" s="2"/>
      <c r="AEG539" s="2"/>
      <c r="AEH539" s="2"/>
      <c r="AEI539" s="2"/>
      <c r="AEJ539" s="2"/>
      <c r="AEK539" s="2"/>
      <c r="AEL539" s="2"/>
      <c r="AEM539" s="2"/>
      <c r="AEN539" s="2"/>
      <c r="AEO539" s="2"/>
      <c r="AEP539" s="2"/>
      <c r="AEQ539" s="2"/>
      <c r="AER539" s="2"/>
      <c r="AES539" s="2"/>
      <c r="AET539" s="2"/>
      <c r="AEU539" s="2"/>
      <c r="AEV539" s="2"/>
      <c r="AEW539" s="2"/>
      <c r="AEX539" s="2"/>
      <c r="AEY539" s="2"/>
      <c r="AEZ539" s="2"/>
      <c r="AFA539" s="2"/>
      <c r="AFB539" s="2"/>
      <c r="AFC539" s="2"/>
      <c r="AFD539" s="2"/>
      <c r="AFE539" s="2"/>
      <c r="AFF539" s="2"/>
      <c r="AFG539" s="2"/>
      <c r="AFH539" s="2"/>
      <c r="AFI539" s="2"/>
      <c r="AFJ539" s="2"/>
      <c r="AFK539" s="2"/>
      <c r="AFL539" s="2"/>
      <c r="AFM539" s="2"/>
      <c r="AFN539" s="2"/>
      <c r="AFO539" s="2"/>
      <c r="AFP539" s="2"/>
      <c r="AFQ539" s="2"/>
      <c r="AFR539" s="2"/>
      <c r="AFS539" s="2"/>
      <c r="AFT539" s="2"/>
      <c r="AFU539" s="2"/>
      <c r="AFV539" s="2"/>
      <c r="AFW539" s="2"/>
      <c r="AFX539" s="2"/>
      <c r="AFY539" s="2"/>
      <c r="AFZ539" s="2"/>
      <c r="AGA539" s="2"/>
      <c r="AGB539" s="2"/>
      <c r="AGC539" s="2"/>
      <c r="AGD539" s="2"/>
      <c r="AGE539" s="2"/>
      <c r="AGF539" s="2"/>
      <c r="AGG539" s="2"/>
      <c r="AGH539" s="2"/>
      <c r="AGI539" s="2"/>
      <c r="AGJ539" s="2"/>
      <c r="AGK539" s="2"/>
      <c r="AGL539" s="2"/>
      <c r="AGM539" s="2"/>
      <c r="AGN539" s="2"/>
      <c r="AGO539" s="2"/>
      <c r="AGP539" s="2"/>
      <c r="AGQ539" s="2"/>
      <c r="AGR539" s="2"/>
      <c r="AGS539" s="2"/>
      <c r="AGT539" s="2"/>
      <c r="AGU539" s="2"/>
      <c r="AGV539" s="2"/>
      <c r="AGW539" s="2"/>
      <c r="AGX539" s="2"/>
      <c r="AGY539" s="2"/>
      <c r="AGZ539" s="2"/>
      <c r="AHA539" s="2"/>
      <c r="AHB539" s="2"/>
      <c r="AHC539" s="2"/>
      <c r="AHD539" s="2"/>
      <c r="AHE539" s="2"/>
      <c r="AHF539" s="2"/>
      <c r="AHG539" s="2"/>
      <c r="AHH539" s="2"/>
      <c r="AHI539" s="2"/>
      <c r="AHJ539" s="2"/>
      <c r="AHK539" s="2"/>
      <c r="AHL539" s="2"/>
      <c r="AHM539" s="2"/>
      <c r="AHN539" s="2"/>
      <c r="AHO539" s="2"/>
      <c r="AHP539" s="2"/>
      <c r="AHQ539" s="2"/>
      <c r="AHR539" s="2"/>
      <c r="AHS539" s="2"/>
      <c r="AHT539" s="2"/>
      <c r="AHU539" s="2"/>
      <c r="AHV539" s="2"/>
      <c r="AHW539" s="2"/>
      <c r="AHX539" s="2"/>
      <c r="AHY539" s="2"/>
      <c r="AHZ539" s="2"/>
      <c r="AIA539" s="2"/>
      <c r="AIB539" s="2"/>
      <c r="AIC539" s="2"/>
      <c r="AID539" s="2"/>
      <c r="AIE539" s="2"/>
      <c r="AIF539" s="2"/>
      <c r="AIG539" s="2"/>
      <c r="AIH539" s="2"/>
      <c r="AII539" s="2"/>
      <c r="AIJ539" s="2"/>
      <c r="AIK539" s="2"/>
      <c r="AIL539" s="2"/>
      <c r="AIM539" s="2"/>
      <c r="AIN539" s="2"/>
      <c r="AIO539" s="2"/>
      <c r="AIP539" s="2"/>
      <c r="AIQ539" s="2"/>
      <c r="AIR539" s="2"/>
      <c r="AIS539" s="2"/>
      <c r="AIT539" s="2"/>
      <c r="AIU539" s="2"/>
      <c r="AIV539" s="2"/>
      <c r="AIW539" s="2"/>
      <c r="AIX539" s="2"/>
      <c r="AIY539" s="2"/>
      <c r="AIZ539" s="2"/>
      <c r="AJA539" s="2"/>
      <c r="AJB539" s="2"/>
      <c r="AJC539" s="2"/>
      <c r="AJD539" s="2"/>
      <c r="AJE539" s="2"/>
      <c r="AJF539" s="2"/>
      <c r="AJG539" s="2"/>
      <c r="AJH539" s="2"/>
      <c r="AJI539" s="2"/>
      <c r="AJJ539" s="2"/>
      <c r="AJK539" s="2"/>
      <c r="AJL539" s="2"/>
      <c r="AJM539" s="2"/>
      <c r="AJN539" s="2"/>
      <c r="AJO539" s="2"/>
      <c r="AJP539" s="2"/>
      <c r="AJQ539" s="2"/>
      <c r="AJR539" s="2"/>
      <c r="AJS539" s="2"/>
      <c r="AJT539" s="2"/>
      <c r="AJU539" s="2"/>
      <c r="AJV539" s="2"/>
      <c r="AJW539" s="2"/>
      <c r="AJX539" s="2"/>
      <c r="AJY539" s="2"/>
      <c r="AJZ539" s="2"/>
      <c r="AKA539" s="2"/>
      <c r="AKB539" s="2"/>
      <c r="AKC539" s="2"/>
      <c r="AKD539" s="2"/>
      <c r="AKE539" s="2"/>
      <c r="AKF539" s="2"/>
      <c r="AKG539" s="2"/>
      <c r="AKH539" s="2"/>
      <c r="AKI539" s="2"/>
      <c r="AKJ539" s="2"/>
      <c r="AKK539" s="2"/>
      <c r="AKL539" s="2"/>
      <c r="AKM539" s="2"/>
      <c r="AKN539" s="2"/>
      <c r="AKO539" s="2"/>
      <c r="AKP539" s="2"/>
      <c r="AKQ539" s="2"/>
      <c r="AKR539" s="2"/>
      <c r="AKS539" s="2"/>
      <c r="AKT539" s="2"/>
      <c r="AKU539" s="2"/>
      <c r="AKV539" s="2"/>
      <c r="AKW539" s="2"/>
      <c r="AKX539" s="2"/>
      <c r="AKY539" s="2"/>
      <c r="AKZ539" s="2"/>
      <c r="ALA539" s="2"/>
      <c r="ALB539" s="1"/>
      <c r="ALC539" s="1"/>
      <c r="ALD539" s="1"/>
      <c r="ALE539" s="1"/>
      <c r="ALF539" s="1"/>
      <c r="ALG539" s="1"/>
      <c r="ALH539" s="1"/>
      <c r="ALI539" s="1"/>
      <c r="ALJ539" s="1"/>
      <c r="ALK539" s="1"/>
      <c r="ALL539" s="1"/>
      <c r="ALM539" s="1"/>
      <c r="ALN539" s="1"/>
      <c r="ALO539" s="1"/>
      <c r="ALP539" s="1"/>
      <c r="ALQ539" s="1"/>
      <c r="ALR539" s="1"/>
      <c r="ALS539"/>
      <c r="ALT539"/>
      <c r="ALU539"/>
      <c r="ALV539"/>
      <c r="ALW539"/>
      <c r="ALX539"/>
      <c r="ALY539"/>
      <c r="ALZ539"/>
      <c r="AMA539"/>
      <c r="AMB539"/>
      <c r="AMC539"/>
      <c r="AMD539"/>
      <c r="AME539"/>
      <c r="AMF539"/>
      <c r="AMG539"/>
      <c r="AMH539"/>
      <c r="AMI539"/>
      <c r="AMJ539"/>
    </row>
    <row r="540" spans="1:1024" s="37" customFormat="1">
      <c r="A540" s="1"/>
      <c r="B540" s="1"/>
      <c r="C540" s="1"/>
      <c r="D540" s="1"/>
      <c r="E540" s="1"/>
      <c r="F540" s="1"/>
      <c r="G540" s="1"/>
      <c r="H540" s="1"/>
      <c r="I540" s="1"/>
      <c r="J540" s="10"/>
      <c r="K540" s="10"/>
      <c r="L540" s="10"/>
      <c r="M540" s="50"/>
      <c r="N540" s="50"/>
      <c r="O540" s="1"/>
      <c r="P540" s="1"/>
      <c r="Q540" s="51"/>
      <c r="VZ540" s="2"/>
      <c r="WA540" s="2"/>
      <c r="WB540" s="2"/>
      <c r="WC540" s="2"/>
      <c r="WD540" s="2"/>
      <c r="WE540" s="2"/>
      <c r="WF540" s="2"/>
      <c r="WG540" s="2"/>
      <c r="WH540" s="2"/>
      <c r="WI540" s="2"/>
      <c r="WJ540" s="2"/>
      <c r="WK540" s="2"/>
      <c r="WL540" s="2"/>
      <c r="WM540" s="2"/>
      <c r="WN540" s="2"/>
      <c r="WO540" s="2"/>
      <c r="WP540" s="2"/>
      <c r="WQ540" s="2"/>
      <c r="WR540" s="2"/>
      <c r="WS540" s="2"/>
      <c r="WT540" s="2"/>
      <c r="WU540" s="2"/>
      <c r="WV540" s="2"/>
      <c r="WW540" s="2"/>
      <c r="WX540" s="2"/>
      <c r="WY540" s="2"/>
      <c r="WZ540" s="2"/>
      <c r="XA540" s="2"/>
      <c r="XB540" s="2"/>
      <c r="XC540" s="2"/>
      <c r="XD540" s="2"/>
      <c r="XE540" s="2"/>
      <c r="XF540" s="2"/>
      <c r="XG540" s="2"/>
      <c r="XH540" s="2"/>
      <c r="XI540" s="2"/>
      <c r="XJ540" s="2"/>
      <c r="XK540" s="2"/>
      <c r="XL540" s="2"/>
      <c r="XM540" s="2"/>
      <c r="XN540" s="2"/>
      <c r="XO540" s="2"/>
      <c r="XP540" s="2"/>
      <c r="XQ540" s="2"/>
      <c r="XR540" s="2"/>
      <c r="XS540" s="2"/>
      <c r="XT540" s="2"/>
      <c r="XU540" s="2"/>
      <c r="XV540" s="2"/>
      <c r="XW540" s="2"/>
      <c r="XX540" s="2"/>
      <c r="XY540" s="2"/>
      <c r="XZ540" s="2"/>
      <c r="YA540" s="2"/>
      <c r="YB540" s="2"/>
      <c r="YC540" s="2"/>
      <c r="YD540" s="2"/>
      <c r="YE540" s="2"/>
      <c r="YF540" s="2"/>
      <c r="YG540" s="2"/>
      <c r="YH540" s="2"/>
      <c r="YI540" s="2"/>
      <c r="YJ540" s="2"/>
      <c r="YK540" s="2"/>
      <c r="YL540" s="2"/>
      <c r="YM540" s="2"/>
      <c r="YN540" s="2"/>
      <c r="YO540" s="2"/>
      <c r="YP540" s="2"/>
      <c r="YQ540" s="2"/>
      <c r="YR540" s="2"/>
      <c r="YS540" s="2"/>
      <c r="YT540" s="2"/>
      <c r="YU540" s="2"/>
      <c r="YV540" s="2"/>
      <c r="YW540" s="2"/>
      <c r="YX540" s="2"/>
      <c r="YY540" s="2"/>
      <c r="YZ540" s="2"/>
      <c r="ZA540" s="2"/>
      <c r="ZB540" s="2"/>
      <c r="ZC540" s="2"/>
      <c r="ZD540" s="2"/>
      <c r="ZE540" s="2"/>
      <c r="ZF540" s="2"/>
      <c r="ZG540" s="2"/>
      <c r="ZH540" s="2"/>
      <c r="ZI540" s="2"/>
      <c r="ZJ540" s="2"/>
      <c r="ZK540" s="2"/>
      <c r="ZL540" s="2"/>
      <c r="ZM540" s="2"/>
      <c r="ZN540" s="2"/>
      <c r="ZO540" s="2"/>
      <c r="ZP540" s="2"/>
      <c r="ZQ540" s="2"/>
      <c r="ZR540" s="2"/>
      <c r="ZS540" s="2"/>
      <c r="ZT540" s="2"/>
      <c r="ZU540" s="2"/>
      <c r="ZV540" s="2"/>
      <c r="ZW540" s="2"/>
      <c r="ZX540" s="2"/>
      <c r="ZY540" s="2"/>
      <c r="ZZ540" s="2"/>
      <c r="AAA540" s="2"/>
      <c r="AAB540" s="2"/>
      <c r="AAC540" s="2"/>
      <c r="AAD540" s="2"/>
      <c r="AAE540" s="2"/>
      <c r="AAF540" s="2"/>
      <c r="AAG540" s="2"/>
      <c r="AAH540" s="2"/>
      <c r="AAI540" s="2"/>
      <c r="AAJ540" s="2"/>
      <c r="AAK540" s="2"/>
      <c r="AAL540" s="2"/>
      <c r="AAM540" s="2"/>
      <c r="AAN540" s="2"/>
      <c r="AAO540" s="2"/>
      <c r="AAP540" s="2"/>
      <c r="AAQ540" s="2"/>
      <c r="AAR540" s="2"/>
      <c r="AAS540" s="2"/>
      <c r="AAT540" s="2"/>
      <c r="AAU540" s="2"/>
      <c r="AAV540" s="2"/>
      <c r="AAW540" s="2"/>
      <c r="AAX540" s="2"/>
      <c r="AAY540" s="2"/>
      <c r="AAZ540" s="2"/>
      <c r="ABA540" s="2"/>
      <c r="ABB540" s="2"/>
      <c r="ABC540" s="2"/>
      <c r="ABD540" s="2"/>
      <c r="ABE540" s="2"/>
      <c r="ABF540" s="2"/>
      <c r="ABG540" s="2"/>
      <c r="ABH540" s="2"/>
      <c r="ABI540" s="2"/>
      <c r="ABJ540" s="2"/>
      <c r="ABK540" s="2"/>
      <c r="ABL540" s="2"/>
      <c r="ABM540" s="2"/>
      <c r="ABN540" s="2"/>
      <c r="ABO540" s="2"/>
      <c r="ABP540" s="2"/>
      <c r="ABQ540" s="2"/>
      <c r="ABR540" s="2"/>
      <c r="ABS540" s="2"/>
      <c r="ABT540" s="2"/>
      <c r="ABU540" s="2"/>
      <c r="ABV540" s="2"/>
      <c r="ABW540" s="2"/>
      <c r="ABX540" s="2"/>
      <c r="ABY540" s="2"/>
      <c r="ABZ540" s="2"/>
      <c r="ACA540" s="2"/>
      <c r="ACB540" s="2"/>
      <c r="ACC540" s="2"/>
      <c r="ACD540" s="2"/>
      <c r="ACE540" s="2"/>
      <c r="ACF540" s="2"/>
      <c r="ACG540" s="2"/>
      <c r="ACH540" s="2"/>
      <c r="ACI540" s="2"/>
      <c r="ACJ540" s="2"/>
      <c r="ACK540" s="2"/>
      <c r="ACL540" s="2"/>
      <c r="ACM540" s="2"/>
      <c r="ACN540" s="2"/>
      <c r="ACO540" s="2"/>
      <c r="ACP540" s="2"/>
      <c r="ACQ540" s="2"/>
      <c r="ACR540" s="2"/>
      <c r="ACS540" s="2"/>
      <c r="ACT540" s="2"/>
      <c r="ACU540" s="2"/>
      <c r="ACV540" s="2"/>
      <c r="ACW540" s="2"/>
      <c r="ACX540" s="2"/>
      <c r="ACY540" s="2"/>
      <c r="ACZ540" s="2"/>
      <c r="ADA540" s="2"/>
      <c r="ADB540" s="2"/>
      <c r="ADC540" s="2"/>
      <c r="ADD540" s="2"/>
      <c r="ADE540" s="2"/>
      <c r="ADF540" s="2"/>
      <c r="ADG540" s="2"/>
      <c r="ADH540" s="2"/>
      <c r="ADI540" s="2"/>
      <c r="ADJ540" s="2"/>
      <c r="ADK540" s="2"/>
      <c r="ADL540" s="2"/>
      <c r="ADM540" s="2"/>
      <c r="ADN540" s="2"/>
      <c r="ADO540" s="2"/>
      <c r="ADP540" s="2"/>
      <c r="ADQ540" s="2"/>
      <c r="ADR540" s="2"/>
      <c r="ADS540" s="2"/>
      <c r="ADT540" s="2"/>
      <c r="ADU540" s="2"/>
      <c r="ADV540" s="2"/>
      <c r="ADW540" s="2"/>
      <c r="ADX540" s="2"/>
      <c r="ADY540" s="2"/>
      <c r="ADZ540" s="2"/>
      <c r="AEA540" s="2"/>
      <c r="AEB540" s="2"/>
      <c r="AEC540" s="2"/>
      <c r="AED540" s="2"/>
      <c r="AEE540" s="2"/>
      <c r="AEF540" s="2"/>
      <c r="AEG540" s="2"/>
      <c r="AEH540" s="2"/>
      <c r="AEI540" s="2"/>
      <c r="AEJ540" s="2"/>
      <c r="AEK540" s="2"/>
      <c r="AEL540" s="2"/>
      <c r="AEM540" s="2"/>
      <c r="AEN540" s="2"/>
      <c r="AEO540" s="2"/>
      <c r="AEP540" s="2"/>
      <c r="AEQ540" s="2"/>
      <c r="AER540" s="2"/>
      <c r="AES540" s="2"/>
      <c r="AET540" s="2"/>
      <c r="AEU540" s="2"/>
      <c r="AEV540" s="2"/>
      <c r="AEW540" s="2"/>
      <c r="AEX540" s="2"/>
      <c r="AEY540" s="2"/>
      <c r="AEZ540" s="2"/>
      <c r="AFA540" s="2"/>
      <c r="AFB540" s="2"/>
      <c r="AFC540" s="2"/>
      <c r="AFD540" s="2"/>
      <c r="AFE540" s="2"/>
      <c r="AFF540" s="2"/>
      <c r="AFG540" s="2"/>
      <c r="AFH540" s="2"/>
      <c r="AFI540" s="2"/>
      <c r="AFJ540" s="2"/>
      <c r="AFK540" s="2"/>
      <c r="AFL540" s="2"/>
      <c r="AFM540" s="2"/>
      <c r="AFN540" s="2"/>
      <c r="AFO540" s="2"/>
      <c r="AFP540" s="2"/>
      <c r="AFQ540" s="2"/>
      <c r="AFR540" s="2"/>
      <c r="AFS540" s="2"/>
      <c r="AFT540" s="2"/>
      <c r="AFU540" s="2"/>
      <c r="AFV540" s="2"/>
      <c r="AFW540" s="2"/>
      <c r="AFX540" s="2"/>
      <c r="AFY540" s="2"/>
      <c r="AFZ540" s="2"/>
      <c r="AGA540" s="2"/>
      <c r="AGB540" s="2"/>
      <c r="AGC540" s="2"/>
      <c r="AGD540" s="2"/>
      <c r="AGE540" s="2"/>
      <c r="AGF540" s="2"/>
      <c r="AGG540" s="2"/>
      <c r="AGH540" s="2"/>
      <c r="AGI540" s="2"/>
      <c r="AGJ540" s="2"/>
      <c r="AGK540" s="2"/>
      <c r="AGL540" s="2"/>
      <c r="AGM540" s="2"/>
      <c r="AGN540" s="2"/>
      <c r="AGO540" s="2"/>
      <c r="AGP540" s="2"/>
      <c r="AGQ540" s="2"/>
      <c r="AGR540" s="2"/>
      <c r="AGS540" s="2"/>
      <c r="AGT540" s="2"/>
      <c r="AGU540" s="2"/>
      <c r="AGV540" s="2"/>
      <c r="AGW540" s="2"/>
      <c r="AGX540" s="2"/>
      <c r="AGY540" s="2"/>
      <c r="AGZ540" s="2"/>
      <c r="AHA540" s="2"/>
      <c r="AHB540" s="2"/>
      <c r="AHC540" s="2"/>
      <c r="AHD540" s="2"/>
      <c r="AHE540" s="2"/>
      <c r="AHF540" s="2"/>
      <c r="AHG540" s="2"/>
      <c r="AHH540" s="2"/>
      <c r="AHI540" s="2"/>
      <c r="AHJ540" s="2"/>
      <c r="AHK540" s="2"/>
      <c r="AHL540" s="2"/>
      <c r="AHM540" s="2"/>
      <c r="AHN540" s="2"/>
      <c r="AHO540" s="2"/>
      <c r="AHP540" s="2"/>
      <c r="AHQ540" s="2"/>
      <c r="AHR540" s="2"/>
      <c r="AHS540" s="2"/>
      <c r="AHT540" s="2"/>
      <c r="AHU540" s="2"/>
      <c r="AHV540" s="2"/>
      <c r="AHW540" s="2"/>
      <c r="AHX540" s="2"/>
      <c r="AHY540" s="2"/>
      <c r="AHZ540" s="2"/>
      <c r="AIA540" s="2"/>
      <c r="AIB540" s="2"/>
      <c r="AIC540" s="2"/>
      <c r="AID540" s="2"/>
      <c r="AIE540" s="2"/>
      <c r="AIF540" s="2"/>
      <c r="AIG540" s="2"/>
      <c r="AIH540" s="2"/>
      <c r="AII540" s="2"/>
      <c r="AIJ540" s="2"/>
      <c r="AIK540" s="2"/>
      <c r="AIL540" s="2"/>
      <c r="AIM540" s="2"/>
      <c r="AIN540" s="2"/>
      <c r="AIO540" s="2"/>
      <c r="AIP540" s="2"/>
      <c r="AIQ540" s="2"/>
      <c r="AIR540" s="2"/>
      <c r="AIS540" s="2"/>
      <c r="AIT540" s="2"/>
      <c r="AIU540" s="2"/>
      <c r="AIV540" s="2"/>
      <c r="AIW540" s="2"/>
      <c r="AIX540" s="2"/>
      <c r="AIY540" s="2"/>
      <c r="AIZ540" s="2"/>
      <c r="AJA540" s="2"/>
      <c r="AJB540" s="2"/>
      <c r="AJC540" s="2"/>
      <c r="AJD540" s="2"/>
      <c r="AJE540" s="2"/>
      <c r="AJF540" s="2"/>
      <c r="AJG540" s="2"/>
      <c r="AJH540" s="2"/>
      <c r="AJI540" s="2"/>
      <c r="AJJ540" s="2"/>
      <c r="AJK540" s="2"/>
      <c r="AJL540" s="2"/>
      <c r="AJM540" s="2"/>
      <c r="AJN540" s="2"/>
      <c r="AJO540" s="2"/>
      <c r="AJP540" s="2"/>
      <c r="AJQ540" s="2"/>
      <c r="AJR540" s="2"/>
      <c r="AJS540" s="2"/>
      <c r="AJT540" s="2"/>
      <c r="AJU540" s="2"/>
      <c r="AJV540" s="2"/>
      <c r="AJW540" s="2"/>
      <c r="AJX540" s="2"/>
      <c r="AJY540" s="2"/>
      <c r="AJZ540" s="2"/>
      <c r="AKA540" s="2"/>
      <c r="AKB540" s="2"/>
      <c r="AKC540" s="2"/>
      <c r="AKD540" s="2"/>
      <c r="AKE540" s="2"/>
      <c r="AKF540" s="2"/>
      <c r="AKG540" s="2"/>
      <c r="AKH540" s="2"/>
      <c r="AKI540" s="2"/>
      <c r="AKJ540" s="2"/>
      <c r="AKK540" s="2"/>
      <c r="AKL540" s="2"/>
      <c r="AKM540" s="2"/>
      <c r="AKN540" s="2"/>
      <c r="AKO540" s="2"/>
      <c r="AKP540" s="2"/>
      <c r="AKQ540" s="2"/>
      <c r="AKR540" s="2"/>
      <c r="AKS540" s="2"/>
      <c r="AKT540" s="2"/>
      <c r="AKU540" s="2"/>
      <c r="AKV540" s="2"/>
      <c r="AKW540" s="2"/>
      <c r="AKX540" s="2"/>
      <c r="AKY540" s="2"/>
      <c r="AKZ540" s="2"/>
      <c r="ALA540" s="2"/>
      <c r="ALB540" s="1"/>
      <c r="ALC540" s="1"/>
      <c r="ALD540" s="1"/>
      <c r="ALE540" s="1"/>
      <c r="ALF540" s="1"/>
      <c r="ALG540" s="1"/>
      <c r="ALH540" s="1"/>
      <c r="ALI540" s="1"/>
      <c r="ALJ540" s="1"/>
      <c r="ALK540" s="1"/>
      <c r="ALL540" s="1"/>
      <c r="ALM540" s="1"/>
      <c r="ALN540" s="1"/>
      <c r="ALO540" s="1"/>
      <c r="ALP540" s="1"/>
      <c r="ALQ540" s="1"/>
      <c r="ALR540" s="1"/>
      <c r="ALS540"/>
      <c r="ALT540"/>
      <c r="ALU540"/>
      <c r="ALV540"/>
      <c r="ALW540"/>
      <c r="ALX540"/>
      <c r="ALY540"/>
      <c r="ALZ540"/>
      <c r="AMA540"/>
      <c r="AMB540"/>
      <c r="AMC540"/>
      <c r="AMD540"/>
      <c r="AME540"/>
      <c r="AMF540"/>
      <c r="AMG540"/>
      <c r="AMH540"/>
      <c r="AMI540"/>
      <c r="AMJ540"/>
    </row>
    <row r="541" spans="1:1024" s="37" customFormat="1">
      <c r="A541" s="1"/>
      <c r="B541" s="1"/>
      <c r="C541" s="1"/>
      <c r="D541" s="1"/>
      <c r="E541" s="1"/>
      <c r="F541" s="1"/>
      <c r="G541" s="1"/>
      <c r="H541" s="1"/>
      <c r="I541" s="1"/>
      <c r="J541" s="10"/>
      <c r="K541" s="10"/>
      <c r="L541" s="10"/>
      <c r="M541" s="50"/>
      <c r="N541" s="50"/>
      <c r="O541" s="1"/>
      <c r="P541" s="1"/>
      <c r="Q541" s="51"/>
      <c r="VZ541" s="2"/>
      <c r="WA541" s="2"/>
      <c r="WB541" s="2"/>
      <c r="WC541" s="2"/>
      <c r="WD541" s="2"/>
      <c r="WE541" s="2"/>
      <c r="WF541" s="2"/>
      <c r="WG541" s="2"/>
      <c r="WH541" s="2"/>
      <c r="WI541" s="2"/>
      <c r="WJ541" s="2"/>
      <c r="WK541" s="2"/>
      <c r="WL541" s="2"/>
      <c r="WM541" s="2"/>
      <c r="WN541" s="2"/>
      <c r="WO541" s="2"/>
      <c r="WP541" s="2"/>
      <c r="WQ541" s="2"/>
      <c r="WR541" s="2"/>
      <c r="WS541" s="2"/>
      <c r="WT541" s="2"/>
      <c r="WU541" s="2"/>
      <c r="WV541" s="2"/>
      <c r="WW541" s="2"/>
      <c r="WX541" s="2"/>
      <c r="WY541" s="2"/>
      <c r="WZ541" s="2"/>
      <c r="XA541" s="2"/>
      <c r="XB541" s="2"/>
      <c r="XC541" s="2"/>
      <c r="XD541" s="2"/>
      <c r="XE541" s="2"/>
      <c r="XF541" s="2"/>
      <c r="XG541" s="2"/>
      <c r="XH541" s="2"/>
      <c r="XI541" s="2"/>
      <c r="XJ541" s="2"/>
      <c r="XK541" s="2"/>
      <c r="XL541" s="2"/>
      <c r="XM541" s="2"/>
      <c r="XN541" s="2"/>
      <c r="XO541" s="2"/>
      <c r="XP541" s="2"/>
      <c r="XQ541" s="2"/>
      <c r="XR541" s="2"/>
      <c r="XS541" s="2"/>
      <c r="XT541" s="2"/>
      <c r="XU541" s="2"/>
      <c r="XV541" s="2"/>
      <c r="XW541" s="2"/>
      <c r="XX541" s="2"/>
      <c r="XY541" s="2"/>
      <c r="XZ541" s="2"/>
      <c r="YA541" s="2"/>
      <c r="YB541" s="2"/>
      <c r="YC541" s="2"/>
      <c r="YD541" s="2"/>
      <c r="YE541" s="2"/>
      <c r="YF541" s="2"/>
      <c r="YG541" s="2"/>
      <c r="YH541" s="2"/>
      <c r="YI541" s="2"/>
      <c r="YJ541" s="2"/>
      <c r="YK541" s="2"/>
      <c r="YL541" s="2"/>
      <c r="YM541" s="2"/>
      <c r="YN541" s="2"/>
      <c r="YO541" s="2"/>
      <c r="YP541" s="2"/>
      <c r="YQ541" s="2"/>
      <c r="YR541" s="2"/>
      <c r="YS541" s="2"/>
      <c r="YT541" s="2"/>
      <c r="YU541" s="2"/>
      <c r="YV541" s="2"/>
      <c r="YW541" s="2"/>
      <c r="YX541" s="2"/>
      <c r="YY541" s="2"/>
      <c r="YZ541" s="2"/>
      <c r="ZA541" s="2"/>
      <c r="ZB541" s="2"/>
      <c r="ZC541" s="2"/>
      <c r="ZD541" s="2"/>
      <c r="ZE541" s="2"/>
      <c r="ZF541" s="2"/>
      <c r="ZG541" s="2"/>
      <c r="ZH541" s="2"/>
      <c r="ZI541" s="2"/>
      <c r="ZJ541" s="2"/>
      <c r="ZK541" s="2"/>
      <c r="ZL541" s="2"/>
      <c r="ZM541" s="2"/>
      <c r="ZN541" s="2"/>
      <c r="ZO541" s="2"/>
      <c r="ZP541" s="2"/>
      <c r="ZQ541" s="2"/>
      <c r="ZR541" s="2"/>
      <c r="ZS541" s="2"/>
      <c r="ZT541" s="2"/>
      <c r="ZU541" s="2"/>
      <c r="ZV541" s="2"/>
      <c r="ZW541" s="2"/>
      <c r="ZX541" s="2"/>
      <c r="ZY541" s="2"/>
      <c r="ZZ541" s="2"/>
      <c r="AAA541" s="2"/>
      <c r="AAB541" s="2"/>
      <c r="AAC541" s="2"/>
      <c r="AAD541" s="2"/>
      <c r="AAE541" s="2"/>
      <c r="AAF541" s="2"/>
      <c r="AAG541" s="2"/>
      <c r="AAH541" s="2"/>
      <c r="AAI541" s="2"/>
      <c r="AAJ541" s="2"/>
      <c r="AAK541" s="2"/>
      <c r="AAL541" s="2"/>
      <c r="AAM541" s="2"/>
      <c r="AAN541" s="2"/>
      <c r="AAO541" s="2"/>
      <c r="AAP541" s="2"/>
      <c r="AAQ541" s="2"/>
      <c r="AAR541" s="2"/>
      <c r="AAS541" s="2"/>
      <c r="AAT541" s="2"/>
      <c r="AAU541" s="2"/>
      <c r="AAV541" s="2"/>
      <c r="AAW541" s="2"/>
      <c r="AAX541" s="2"/>
      <c r="AAY541" s="2"/>
      <c r="AAZ541" s="2"/>
      <c r="ABA541" s="2"/>
      <c r="ABB541" s="2"/>
      <c r="ABC541" s="2"/>
      <c r="ABD541" s="2"/>
      <c r="ABE541" s="2"/>
      <c r="ABF541" s="2"/>
      <c r="ABG541" s="2"/>
      <c r="ABH541" s="2"/>
      <c r="ABI541" s="2"/>
      <c r="ABJ541" s="2"/>
      <c r="ABK541" s="2"/>
      <c r="ABL541" s="2"/>
      <c r="ABM541" s="2"/>
      <c r="ABN541" s="2"/>
      <c r="ABO541" s="2"/>
      <c r="ABP541" s="2"/>
      <c r="ABQ541" s="2"/>
      <c r="ABR541" s="2"/>
      <c r="ABS541" s="2"/>
      <c r="ABT541" s="2"/>
      <c r="ABU541" s="2"/>
      <c r="ABV541" s="2"/>
      <c r="ABW541" s="2"/>
      <c r="ABX541" s="2"/>
      <c r="ABY541" s="2"/>
      <c r="ABZ541" s="2"/>
      <c r="ACA541" s="2"/>
      <c r="ACB541" s="2"/>
      <c r="ACC541" s="2"/>
      <c r="ACD541" s="2"/>
      <c r="ACE541" s="2"/>
      <c r="ACF541" s="2"/>
      <c r="ACG541" s="2"/>
      <c r="ACH541" s="2"/>
      <c r="ACI541" s="2"/>
      <c r="ACJ541" s="2"/>
      <c r="ACK541" s="2"/>
      <c r="ACL541" s="2"/>
      <c r="ACM541" s="2"/>
      <c r="ACN541" s="2"/>
      <c r="ACO541" s="2"/>
      <c r="ACP541" s="2"/>
      <c r="ACQ541" s="2"/>
      <c r="ACR541" s="2"/>
      <c r="ACS541" s="2"/>
      <c r="ACT541" s="2"/>
      <c r="ACU541" s="2"/>
      <c r="ACV541" s="2"/>
      <c r="ACW541" s="2"/>
      <c r="ACX541" s="2"/>
      <c r="ACY541" s="2"/>
      <c r="ACZ541" s="2"/>
      <c r="ADA541" s="2"/>
      <c r="ADB541" s="2"/>
      <c r="ADC541" s="2"/>
      <c r="ADD541" s="2"/>
      <c r="ADE541" s="2"/>
      <c r="ADF541" s="2"/>
      <c r="ADG541" s="2"/>
      <c r="ADH541" s="2"/>
      <c r="ADI541" s="2"/>
      <c r="ADJ541" s="2"/>
      <c r="ADK541" s="2"/>
      <c r="ADL541" s="2"/>
      <c r="ADM541" s="2"/>
      <c r="ADN541" s="2"/>
      <c r="ADO541" s="2"/>
      <c r="ADP541" s="2"/>
      <c r="ADQ541" s="2"/>
      <c r="ADR541" s="2"/>
      <c r="ADS541" s="2"/>
      <c r="ADT541" s="2"/>
      <c r="ADU541" s="2"/>
      <c r="ADV541" s="2"/>
      <c r="ADW541" s="2"/>
      <c r="ADX541" s="2"/>
      <c r="ADY541" s="2"/>
      <c r="ADZ541" s="2"/>
      <c r="AEA541" s="2"/>
      <c r="AEB541" s="2"/>
      <c r="AEC541" s="2"/>
      <c r="AED541" s="2"/>
      <c r="AEE541" s="2"/>
      <c r="AEF541" s="2"/>
      <c r="AEG541" s="2"/>
      <c r="AEH541" s="2"/>
      <c r="AEI541" s="2"/>
      <c r="AEJ541" s="2"/>
      <c r="AEK541" s="2"/>
      <c r="AEL541" s="2"/>
      <c r="AEM541" s="2"/>
      <c r="AEN541" s="2"/>
      <c r="AEO541" s="2"/>
      <c r="AEP541" s="2"/>
      <c r="AEQ541" s="2"/>
      <c r="AER541" s="2"/>
      <c r="AES541" s="2"/>
      <c r="AET541" s="2"/>
      <c r="AEU541" s="2"/>
      <c r="AEV541" s="2"/>
      <c r="AEW541" s="2"/>
      <c r="AEX541" s="2"/>
      <c r="AEY541" s="2"/>
      <c r="AEZ541" s="2"/>
      <c r="AFA541" s="2"/>
      <c r="AFB541" s="2"/>
      <c r="AFC541" s="2"/>
      <c r="AFD541" s="2"/>
      <c r="AFE541" s="2"/>
      <c r="AFF541" s="2"/>
      <c r="AFG541" s="2"/>
      <c r="AFH541" s="2"/>
      <c r="AFI541" s="2"/>
      <c r="AFJ541" s="2"/>
      <c r="AFK541" s="2"/>
      <c r="AFL541" s="2"/>
      <c r="AFM541" s="2"/>
      <c r="AFN541" s="2"/>
      <c r="AFO541" s="2"/>
      <c r="AFP541" s="2"/>
      <c r="AFQ541" s="2"/>
      <c r="AFR541" s="2"/>
      <c r="AFS541" s="2"/>
      <c r="AFT541" s="2"/>
      <c r="AFU541" s="2"/>
      <c r="AFV541" s="2"/>
      <c r="AFW541" s="2"/>
      <c r="AFX541" s="2"/>
      <c r="AFY541" s="2"/>
      <c r="AFZ541" s="2"/>
      <c r="AGA541" s="2"/>
      <c r="AGB541" s="2"/>
      <c r="AGC541" s="2"/>
      <c r="AGD541" s="2"/>
      <c r="AGE541" s="2"/>
      <c r="AGF541" s="2"/>
      <c r="AGG541" s="2"/>
      <c r="AGH541" s="2"/>
      <c r="AGI541" s="2"/>
      <c r="AGJ541" s="2"/>
      <c r="AGK541" s="2"/>
      <c r="AGL541" s="2"/>
      <c r="AGM541" s="2"/>
      <c r="AGN541" s="2"/>
      <c r="AGO541" s="2"/>
      <c r="AGP541" s="2"/>
      <c r="AGQ541" s="2"/>
      <c r="AGR541" s="2"/>
      <c r="AGS541" s="2"/>
      <c r="AGT541" s="2"/>
      <c r="AGU541" s="2"/>
      <c r="AGV541" s="2"/>
      <c r="AGW541" s="2"/>
      <c r="AGX541" s="2"/>
      <c r="AGY541" s="2"/>
      <c r="AGZ541" s="2"/>
      <c r="AHA541" s="2"/>
      <c r="AHB541" s="2"/>
      <c r="AHC541" s="2"/>
      <c r="AHD541" s="2"/>
      <c r="AHE541" s="2"/>
      <c r="AHF541" s="2"/>
      <c r="AHG541" s="2"/>
      <c r="AHH541" s="2"/>
      <c r="AHI541" s="2"/>
      <c r="AHJ541" s="2"/>
      <c r="AHK541" s="2"/>
      <c r="AHL541" s="2"/>
      <c r="AHM541" s="2"/>
      <c r="AHN541" s="2"/>
      <c r="AHO541" s="2"/>
      <c r="AHP541" s="2"/>
      <c r="AHQ541" s="2"/>
      <c r="AHR541" s="2"/>
      <c r="AHS541" s="2"/>
      <c r="AHT541" s="2"/>
      <c r="AHU541" s="2"/>
      <c r="AHV541" s="2"/>
      <c r="AHW541" s="2"/>
      <c r="AHX541" s="2"/>
      <c r="AHY541" s="2"/>
      <c r="AHZ541" s="2"/>
      <c r="AIA541" s="2"/>
      <c r="AIB541" s="2"/>
      <c r="AIC541" s="2"/>
      <c r="AID541" s="2"/>
      <c r="AIE541" s="2"/>
      <c r="AIF541" s="2"/>
      <c r="AIG541" s="2"/>
      <c r="AIH541" s="2"/>
      <c r="AII541" s="2"/>
      <c r="AIJ541" s="2"/>
      <c r="AIK541" s="2"/>
      <c r="AIL541" s="2"/>
      <c r="AIM541" s="2"/>
      <c r="AIN541" s="2"/>
      <c r="AIO541" s="2"/>
      <c r="AIP541" s="2"/>
      <c r="AIQ541" s="2"/>
      <c r="AIR541" s="2"/>
      <c r="AIS541" s="2"/>
      <c r="AIT541" s="2"/>
      <c r="AIU541" s="2"/>
      <c r="AIV541" s="2"/>
      <c r="AIW541" s="2"/>
      <c r="AIX541" s="2"/>
      <c r="AIY541" s="2"/>
      <c r="AIZ541" s="2"/>
      <c r="AJA541" s="2"/>
      <c r="AJB541" s="2"/>
      <c r="AJC541" s="2"/>
      <c r="AJD541" s="2"/>
      <c r="AJE541" s="2"/>
      <c r="AJF541" s="2"/>
      <c r="AJG541" s="2"/>
      <c r="AJH541" s="2"/>
      <c r="AJI541" s="2"/>
      <c r="AJJ541" s="2"/>
      <c r="AJK541" s="2"/>
      <c r="AJL541" s="2"/>
      <c r="AJM541" s="2"/>
      <c r="AJN541" s="2"/>
      <c r="AJO541" s="2"/>
      <c r="AJP541" s="2"/>
      <c r="AJQ541" s="2"/>
      <c r="AJR541" s="2"/>
      <c r="AJS541" s="2"/>
      <c r="AJT541" s="2"/>
      <c r="AJU541" s="2"/>
      <c r="AJV541" s="2"/>
      <c r="AJW541" s="2"/>
      <c r="AJX541" s="2"/>
      <c r="AJY541" s="2"/>
      <c r="AJZ541" s="2"/>
      <c r="AKA541" s="2"/>
      <c r="AKB541" s="2"/>
      <c r="AKC541" s="2"/>
      <c r="AKD541" s="2"/>
      <c r="AKE541" s="2"/>
      <c r="AKF541" s="2"/>
      <c r="AKG541" s="2"/>
      <c r="AKH541" s="2"/>
      <c r="AKI541" s="2"/>
      <c r="AKJ541" s="2"/>
      <c r="AKK541" s="2"/>
      <c r="AKL541" s="2"/>
      <c r="AKM541" s="2"/>
      <c r="AKN541" s="2"/>
      <c r="AKO541" s="2"/>
      <c r="AKP541" s="2"/>
      <c r="AKQ541" s="2"/>
      <c r="AKR541" s="2"/>
      <c r="AKS541" s="2"/>
      <c r="AKT541" s="2"/>
      <c r="AKU541" s="2"/>
      <c r="AKV541" s="2"/>
      <c r="AKW541" s="2"/>
      <c r="AKX541" s="2"/>
      <c r="AKY541" s="2"/>
      <c r="AKZ541" s="2"/>
      <c r="ALA541" s="2"/>
      <c r="ALB541" s="1"/>
      <c r="ALC541" s="1"/>
      <c r="ALD541" s="1"/>
      <c r="ALE541" s="1"/>
      <c r="ALF541" s="1"/>
      <c r="ALG541" s="1"/>
      <c r="ALH541" s="1"/>
      <c r="ALI541" s="1"/>
      <c r="ALJ541" s="1"/>
      <c r="ALK541" s="1"/>
      <c r="ALL541" s="1"/>
      <c r="ALM541" s="1"/>
      <c r="ALN541" s="1"/>
      <c r="ALO541" s="1"/>
      <c r="ALP541" s="1"/>
      <c r="ALQ541" s="1"/>
      <c r="ALR541" s="1"/>
      <c r="ALS541"/>
      <c r="ALT541"/>
      <c r="ALU541"/>
      <c r="ALV541"/>
      <c r="ALW541"/>
      <c r="ALX541"/>
      <c r="ALY541"/>
      <c r="ALZ541"/>
      <c r="AMA541"/>
      <c r="AMB541"/>
      <c r="AMC541"/>
      <c r="AMD541"/>
      <c r="AME541"/>
      <c r="AMF541"/>
      <c r="AMG541"/>
      <c r="AMH541"/>
      <c r="AMI541"/>
      <c r="AMJ541"/>
    </row>
    <row r="542" spans="1:1024" s="37" customFormat="1">
      <c r="A542" s="1"/>
      <c r="B542" s="1"/>
      <c r="C542" s="1"/>
      <c r="D542" s="1"/>
      <c r="E542" s="1"/>
      <c r="F542" s="1"/>
      <c r="G542" s="1"/>
      <c r="H542" s="1"/>
      <c r="I542" s="1"/>
      <c r="J542" s="10"/>
      <c r="K542" s="10"/>
      <c r="L542" s="10"/>
      <c r="M542" s="50"/>
      <c r="N542" s="50"/>
      <c r="O542" s="1"/>
      <c r="P542" s="1"/>
      <c r="Q542" s="51"/>
      <c r="VZ542" s="2"/>
      <c r="WA542" s="2"/>
      <c r="WB542" s="2"/>
      <c r="WC542" s="2"/>
      <c r="WD542" s="2"/>
      <c r="WE542" s="2"/>
      <c r="WF542" s="2"/>
      <c r="WG542" s="2"/>
      <c r="WH542" s="2"/>
      <c r="WI542" s="2"/>
      <c r="WJ542" s="2"/>
      <c r="WK542" s="2"/>
      <c r="WL542" s="2"/>
      <c r="WM542" s="2"/>
      <c r="WN542" s="2"/>
      <c r="WO542" s="2"/>
      <c r="WP542" s="2"/>
      <c r="WQ542" s="2"/>
      <c r="WR542" s="2"/>
      <c r="WS542" s="2"/>
      <c r="WT542" s="2"/>
      <c r="WU542" s="2"/>
      <c r="WV542" s="2"/>
      <c r="WW542" s="2"/>
      <c r="WX542" s="2"/>
      <c r="WY542" s="2"/>
      <c r="WZ542" s="2"/>
      <c r="XA542" s="2"/>
      <c r="XB542" s="2"/>
      <c r="XC542" s="2"/>
      <c r="XD542" s="2"/>
      <c r="XE542" s="2"/>
      <c r="XF542" s="2"/>
      <c r="XG542" s="2"/>
      <c r="XH542" s="2"/>
      <c r="XI542" s="2"/>
      <c r="XJ542" s="2"/>
      <c r="XK542" s="2"/>
      <c r="XL542" s="2"/>
      <c r="XM542" s="2"/>
      <c r="XN542" s="2"/>
      <c r="XO542" s="2"/>
      <c r="XP542" s="2"/>
      <c r="XQ542" s="2"/>
      <c r="XR542" s="2"/>
      <c r="XS542" s="2"/>
      <c r="XT542" s="2"/>
      <c r="XU542" s="2"/>
      <c r="XV542" s="2"/>
      <c r="XW542" s="2"/>
      <c r="XX542" s="2"/>
      <c r="XY542" s="2"/>
      <c r="XZ542" s="2"/>
      <c r="YA542" s="2"/>
      <c r="YB542" s="2"/>
      <c r="YC542" s="2"/>
      <c r="YD542" s="2"/>
      <c r="YE542" s="2"/>
      <c r="YF542" s="2"/>
      <c r="YG542" s="2"/>
      <c r="YH542" s="2"/>
      <c r="YI542" s="2"/>
      <c r="YJ542" s="2"/>
      <c r="YK542" s="2"/>
      <c r="YL542" s="2"/>
      <c r="YM542" s="2"/>
      <c r="YN542" s="2"/>
      <c r="YO542" s="2"/>
      <c r="YP542" s="2"/>
      <c r="YQ542" s="2"/>
      <c r="YR542" s="2"/>
      <c r="YS542" s="2"/>
      <c r="YT542" s="2"/>
      <c r="YU542" s="2"/>
      <c r="YV542" s="2"/>
      <c r="YW542" s="2"/>
      <c r="YX542" s="2"/>
      <c r="YY542" s="2"/>
      <c r="YZ542" s="2"/>
      <c r="ZA542" s="2"/>
      <c r="ZB542" s="2"/>
      <c r="ZC542" s="2"/>
      <c r="ZD542" s="2"/>
      <c r="ZE542" s="2"/>
      <c r="ZF542" s="2"/>
      <c r="ZG542" s="2"/>
      <c r="ZH542" s="2"/>
      <c r="ZI542" s="2"/>
      <c r="ZJ542" s="2"/>
      <c r="ZK542" s="2"/>
      <c r="ZL542" s="2"/>
      <c r="ZM542" s="2"/>
      <c r="ZN542" s="2"/>
      <c r="ZO542" s="2"/>
      <c r="ZP542" s="2"/>
      <c r="ZQ542" s="2"/>
      <c r="ZR542" s="2"/>
      <c r="ZS542" s="2"/>
      <c r="ZT542" s="2"/>
      <c r="ZU542" s="2"/>
      <c r="ZV542" s="2"/>
      <c r="ZW542" s="2"/>
      <c r="ZX542" s="2"/>
      <c r="ZY542" s="2"/>
      <c r="ZZ542" s="2"/>
      <c r="AAA542" s="2"/>
      <c r="AAB542" s="2"/>
      <c r="AAC542" s="2"/>
      <c r="AAD542" s="2"/>
      <c r="AAE542" s="2"/>
      <c r="AAF542" s="2"/>
      <c r="AAG542" s="2"/>
      <c r="AAH542" s="2"/>
      <c r="AAI542" s="2"/>
      <c r="AAJ542" s="2"/>
      <c r="AAK542" s="2"/>
      <c r="AAL542" s="2"/>
      <c r="AAM542" s="2"/>
      <c r="AAN542" s="2"/>
      <c r="AAO542" s="2"/>
      <c r="AAP542" s="2"/>
      <c r="AAQ542" s="2"/>
      <c r="AAR542" s="2"/>
      <c r="AAS542" s="2"/>
      <c r="AAT542" s="2"/>
      <c r="AAU542" s="2"/>
      <c r="AAV542" s="2"/>
      <c r="AAW542" s="2"/>
      <c r="AAX542" s="2"/>
      <c r="AAY542" s="2"/>
      <c r="AAZ542" s="2"/>
      <c r="ABA542" s="2"/>
      <c r="ABB542" s="2"/>
      <c r="ABC542" s="2"/>
      <c r="ABD542" s="2"/>
      <c r="ABE542" s="2"/>
      <c r="ABF542" s="2"/>
      <c r="ABG542" s="2"/>
      <c r="ABH542" s="2"/>
      <c r="ABI542" s="2"/>
      <c r="ABJ542" s="2"/>
      <c r="ABK542" s="2"/>
      <c r="ABL542" s="2"/>
      <c r="ABM542" s="2"/>
      <c r="ABN542" s="2"/>
      <c r="ABO542" s="2"/>
      <c r="ABP542" s="2"/>
      <c r="ABQ542" s="2"/>
      <c r="ABR542" s="2"/>
      <c r="ABS542" s="2"/>
      <c r="ABT542" s="2"/>
      <c r="ABU542" s="2"/>
      <c r="ABV542" s="2"/>
      <c r="ABW542" s="2"/>
      <c r="ABX542" s="2"/>
      <c r="ABY542" s="2"/>
      <c r="ABZ542" s="2"/>
      <c r="ACA542" s="2"/>
      <c r="ACB542" s="2"/>
      <c r="ACC542" s="2"/>
      <c r="ACD542" s="2"/>
      <c r="ACE542" s="2"/>
      <c r="ACF542" s="2"/>
      <c r="ACG542" s="2"/>
      <c r="ACH542" s="2"/>
      <c r="ACI542" s="2"/>
      <c r="ACJ542" s="2"/>
      <c r="ACK542" s="2"/>
      <c r="ACL542" s="2"/>
      <c r="ACM542" s="2"/>
      <c r="ACN542" s="2"/>
      <c r="ACO542" s="2"/>
      <c r="ACP542" s="2"/>
      <c r="ACQ542" s="2"/>
      <c r="ACR542" s="2"/>
      <c r="ACS542" s="2"/>
      <c r="ACT542" s="2"/>
      <c r="ACU542" s="2"/>
      <c r="ACV542" s="2"/>
      <c r="ACW542" s="2"/>
      <c r="ACX542" s="2"/>
      <c r="ACY542" s="2"/>
      <c r="ACZ542" s="2"/>
      <c r="ADA542" s="2"/>
      <c r="ADB542" s="2"/>
      <c r="ADC542" s="2"/>
      <c r="ADD542" s="2"/>
      <c r="ADE542" s="2"/>
      <c r="ADF542" s="2"/>
      <c r="ADG542" s="2"/>
      <c r="ADH542" s="2"/>
      <c r="ADI542" s="2"/>
      <c r="ADJ542" s="2"/>
      <c r="ADK542" s="2"/>
      <c r="ADL542" s="2"/>
      <c r="ADM542" s="2"/>
      <c r="ADN542" s="2"/>
      <c r="ADO542" s="2"/>
      <c r="ADP542" s="2"/>
      <c r="ADQ542" s="2"/>
      <c r="ADR542" s="2"/>
      <c r="ADS542" s="2"/>
      <c r="ADT542" s="2"/>
      <c r="ADU542" s="2"/>
      <c r="ADV542" s="2"/>
      <c r="ADW542" s="2"/>
      <c r="ADX542" s="2"/>
      <c r="ADY542" s="2"/>
      <c r="ADZ542" s="2"/>
      <c r="AEA542" s="2"/>
      <c r="AEB542" s="2"/>
      <c r="AEC542" s="2"/>
      <c r="AED542" s="2"/>
      <c r="AEE542" s="2"/>
      <c r="AEF542" s="2"/>
      <c r="AEG542" s="2"/>
      <c r="AEH542" s="2"/>
      <c r="AEI542" s="2"/>
      <c r="AEJ542" s="2"/>
      <c r="AEK542" s="2"/>
      <c r="AEL542" s="2"/>
      <c r="AEM542" s="2"/>
      <c r="AEN542" s="2"/>
      <c r="AEO542" s="2"/>
      <c r="AEP542" s="2"/>
      <c r="AEQ542" s="2"/>
      <c r="AER542" s="2"/>
      <c r="AES542" s="2"/>
      <c r="AET542" s="2"/>
      <c r="AEU542" s="2"/>
      <c r="AEV542" s="2"/>
      <c r="AEW542" s="2"/>
      <c r="AEX542" s="2"/>
      <c r="AEY542" s="2"/>
      <c r="AEZ542" s="2"/>
      <c r="AFA542" s="2"/>
      <c r="AFB542" s="2"/>
      <c r="AFC542" s="2"/>
      <c r="AFD542" s="2"/>
      <c r="AFE542" s="2"/>
      <c r="AFF542" s="2"/>
      <c r="AFG542" s="2"/>
      <c r="AFH542" s="2"/>
      <c r="AFI542" s="2"/>
      <c r="AFJ542" s="2"/>
      <c r="AFK542" s="2"/>
      <c r="AFL542" s="2"/>
      <c r="AFM542" s="2"/>
      <c r="AFN542" s="2"/>
      <c r="AFO542" s="2"/>
      <c r="AFP542" s="2"/>
      <c r="AFQ542" s="2"/>
      <c r="AFR542" s="2"/>
      <c r="AFS542" s="2"/>
      <c r="AFT542" s="2"/>
      <c r="AFU542" s="2"/>
      <c r="AFV542" s="2"/>
      <c r="AFW542" s="2"/>
      <c r="AFX542" s="2"/>
      <c r="AFY542" s="2"/>
      <c r="AFZ542" s="2"/>
      <c r="AGA542" s="2"/>
      <c r="AGB542" s="2"/>
      <c r="AGC542" s="2"/>
      <c r="AGD542" s="2"/>
      <c r="AGE542" s="2"/>
      <c r="AGF542" s="2"/>
      <c r="AGG542" s="2"/>
      <c r="AGH542" s="2"/>
      <c r="AGI542" s="2"/>
      <c r="AGJ542" s="2"/>
      <c r="AGK542" s="2"/>
      <c r="AGL542" s="2"/>
      <c r="AGM542" s="2"/>
      <c r="AGN542" s="2"/>
      <c r="AGO542" s="2"/>
      <c r="AGP542" s="2"/>
      <c r="AGQ542" s="2"/>
      <c r="AGR542" s="2"/>
      <c r="AGS542" s="2"/>
      <c r="AGT542" s="2"/>
      <c r="AGU542" s="2"/>
      <c r="AGV542" s="2"/>
      <c r="AGW542" s="2"/>
      <c r="AGX542" s="2"/>
      <c r="AGY542" s="2"/>
      <c r="AGZ542" s="2"/>
      <c r="AHA542" s="2"/>
      <c r="AHB542" s="2"/>
      <c r="AHC542" s="2"/>
      <c r="AHD542" s="2"/>
      <c r="AHE542" s="2"/>
      <c r="AHF542" s="2"/>
      <c r="AHG542" s="2"/>
      <c r="AHH542" s="2"/>
      <c r="AHI542" s="2"/>
      <c r="AHJ542" s="2"/>
      <c r="AHK542" s="2"/>
      <c r="AHL542" s="2"/>
      <c r="AHM542" s="2"/>
      <c r="AHN542" s="2"/>
      <c r="AHO542" s="2"/>
      <c r="AHP542" s="2"/>
      <c r="AHQ542" s="2"/>
      <c r="AHR542" s="2"/>
      <c r="AHS542" s="2"/>
      <c r="AHT542" s="2"/>
      <c r="AHU542" s="2"/>
      <c r="AHV542" s="2"/>
      <c r="AHW542" s="2"/>
      <c r="AHX542" s="2"/>
      <c r="AHY542" s="2"/>
      <c r="AHZ542" s="2"/>
      <c r="AIA542" s="2"/>
      <c r="AIB542" s="2"/>
      <c r="AIC542" s="2"/>
      <c r="AID542" s="2"/>
      <c r="AIE542" s="2"/>
      <c r="AIF542" s="2"/>
      <c r="AIG542" s="2"/>
      <c r="AIH542" s="2"/>
      <c r="AII542" s="2"/>
      <c r="AIJ542" s="2"/>
      <c r="AIK542" s="2"/>
      <c r="AIL542" s="2"/>
      <c r="AIM542" s="2"/>
      <c r="AIN542" s="2"/>
      <c r="AIO542" s="2"/>
      <c r="AIP542" s="2"/>
      <c r="AIQ542" s="2"/>
      <c r="AIR542" s="2"/>
      <c r="AIS542" s="2"/>
      <c r="AIT542" s="2"/>
      <c r="AIU542" s="2"/>
      <c r="AIV542" s="2"/>
      <c r="AIW542" s="2"/>
      <c r="AIX542" s="2"/>
      <c r="AIY542" s="2"/>
      <c r="AIZ542" s="2"/>
      <c r="AJA542" s="2"/>
      <c r="AJB542" s="2"/>
      <c r="AJC542" s="2"/>
      <c r="AJD542" s="2"/>
      <c r="AJE542" s="2"/>
      <c r="AJF542" s="2"/>
      <c r="AJG542" s="2"/>
      <c r="AJH542" s="2"/>
      <c r="AJI542" s="2"/>
      <c r="AJJ542" s="2"/>
      <c r="AJK542" s="2"/>
      <c r="AJL542" s="2"/>
      <c r="AJM542" s="2"/>
      <c r="AJN542" s="2"/>
      <c r="AJO542" s="2"/>
      <c r="AJP542" s="2"/>
      <c r="AJQ542" s="2"/>
      <c r="AJR542" s="2"/>
      <c r="AJS542" s="2"/>
      <c r="AJT542" s="2"/>
      <c r="AJU542" s="2"/>
      <c r="AJV542" s="2"/>
      <c r="AJW542" s="2"/>
      <c r="AJX542" s="2"/>
      <c r="AJY542" s="2"/>
      <c r="AJZ542" s="2"/>
      <c r="AKA542" s="2"/>
      <c r="AKB542" s="2"/>
      <c r="AKC542" s="2"/>
      <c r="AKD542" s="2"/>
      <c r="AKE542" s="2"/>
      <c r="AKF542" s="2"/>
      <c r="AKG542" s="2"/>
      <c r="AKH542" s="2"/>
      <c r="AKI542" s="2"/>
      <c r="AKJ542" s="2"/>
      <c r="AKK542" s="2"/>
      <c r="AKL542" s="2"/>
      <c r="AKM542" s="2"/>
      <c r="AKN542" s="2"/>
      <c r="AKO542" s="2"/>
      <c r="AKP542" s="2"/>
      <c r="AKQ542" s="2"/>
      <c r="AKR542" s="2"/>
      <c r="AKS542" s="2"/>
      <c r="AKT542" s="2"/>
      <c r="AKU542" s="2"/>
      <c r="AKV542" s="2"/>
      <c r="AKW542" s="2"/>
      <c r="AKX542" s="2"/>
      <c r="AKY542" s="2"/>
      <c r="AKZ542" s="2"/>
      <c r="ALA542" s="2"/>
      <c r="ALB542" s="1"/>
      <c r="ALC542" s="1"/>
      <c r="ALD542" s="1"/>
      <c r="ALE542" s="1"/>
      <c r="ALF542" s="1"/>
      <c r="ALG542" s="1"/>
      <c r="ALH542" s="1"/>
      <c r="ALI542" s="1"/>
      <c r="ALJ542" s="1"/>
      <c r="ALK542" s="1"/>
      <c r="ALL542" s="1"/>
      <c r="ALM542" s="1"/>
      <c r="ALN542" s="1"/>
      <c r="ALO542" s="1"/>
      <c r="ALP542" s="1"/>
      <c r="ALQ542" s="1"/>
      <c r="ALR542" s="1"/>
      <c r="ALS542"/>
      <c r="ALT542"/>
      <c r="ALU542"/>
      <c r="ALV542"/>
      <c r="ALW542"/>
      <c r="ALX542"/>
      <c r="ALY542"/>
      <c r="ALZ542"/>
      <c r="AMA542"/>
      <c r="AMB542"/>
      <c r="AMC542"/>
      <c r="AMD542"/>
      <c r="AME542"/>
      <c r="AMF542"/>
      <c r="AMG542"/>
      <c r="AMH542"/>
      <c r="AMI542"/>
      <c r="AMJ542"/>
    </row>
    <row r="543" spans="1:1024" s="37" customFormat="1">
      <c r="A543" s="1"/>
      <c r="B543" s="1"/>
      <c r="C543" s="1"/>
      <c r="D543" s="1"/>
      <c r="E543" s="1"/>
      <c r="F543" s="1"/>
      <c r="G543" s="1"/>
      <c r="H543" s="1"/>
      <c r="I543" s="1"/>
      <c r="J543" s="10"/>
      <c r="K543" s="10"/>
      <c r="L543" s="10"/>
      <c r="M543" s="50"/>
      <c r="N543" s="50"/>
      <c r="O543" s="1"/>
      <c r="P543" s="1"/>
      <c r="Q543" s="51"/>
      <c r="VZ543" s="2"/>
      <c r="WA543" s="2"/>
      <c r="WB543" s="2"/>
      <c r="WC543" s="2"/>
      <c r="WD543" s="2"/>
      <c r="WE543" s="2"/>
      <c r="WF543" s="2"/>
      <c r="WG543" s="2"/>
      <c r="WH543" s="2"/>
      <c r="WI543" s="2"/>
      <c r="WJ543" s="2"/>
      <c r="WK543" s="2"/>
      <c r="WL543" s="2"/>
      <c r="WM543" s="2"/>
      <c r="WN543" s="2"/>
      <c r="WO543" s="2"/>
      <c r="WP543" s="2"/>
      <c r="WQ543" s="2"/>
      <c r="WR543" s="2"/>
      <c r="WS543" s="2"/>
      <c r="WT543" s="2"/>
      <c r="WU543" s="2"/>
      <c r="WV543" s="2"/>
      <c r="WW543" s="2"/>
      <c r="WX543" s="2"/>
      <c r="WY543" s="2"/>
      <c r="WZ543" s="2"/>
      <c r="XA543" s="2"/>
      <c r="XB543" s="2"/>
      <c r="XC543" s="2"/>
      <c r="XD543" s="2"/>
      <c r="XE543" s="2"/>
      <c r="XF543" s="2"/>
      <c r="XG543" s="2"/>
      <c r="XH543" s="2"/>
      <c r="XI543" s="2"/>
      <c r="XJ543" s="2"/>
      <c r="XK543" s="2"/>
      <c r="XL543" s="2"/>
      <c r="XM543" s="2"/>
      <c r="XN543" s="2"/>
      <c r="XO543" s="2"/>
      <c r="XP543" s="2"/>
      <c r="XQ543" s="2"/>
      <c r="XR543" s="2"/>
      <c r="XS543" s="2"/>
      <c r="XT543" s="2"/>
      <c r="XU543" s="2"/>
      <c r="XV543" s="2"/>
      <c r="XW543" s="2"/>
      <c r="XX543" s="2"/>
      <c r="XY543" s="2"/>
      <c r="XZ543" s="2"/>
      <c r="YA543" s="2"/>
      <c r="YB543" s="2"/>
      <c r="YC543" s="2"/>
      <c r="YD543" s="2"/>
      <c r="YE543" s="2"/>
      <c r="YF543" s="2"/>
      <c r="YG543" s="2"/>
      <c r="YH543" s="2"/>
      <c r="YI543" s="2"/>
      <c r="YJ543" s="2"/>
      <c r="YK543" s="2"/>
      <c r="YL543" s="2"/>
      <c r="YM543" s="2"/>
      <c r="YN543" s="2"/>
      <c r="YO543" s="2"/>
      <c r="YP543" s="2"/>
      <c r="YQ543" s="2"/>
      <c r="YR543" s="2"/>
      <c r="YS543" s="2"/>
      <c r="YT543" s="2"/>
      <c r="YU543" s="2"/>
      <c r="YV543" s="2"/>
      <c r="YW543" s="2"/>
      <c r="YX543" s="2"/>
      <c r="YY543" s="2"/>
      <c r="YZ543" s="2"/>
      <c r="ZA543" s="2"/>
      <c r="ZB543" s="2"/>
      <c r="ZC543" s="2"/>
      <c r="ZD543" s="2"/>
      <c r="ZE543" s="2"/>
      <c r="ZF543" s="2"/>
      <c r="ZG543" s="2"/>
      <c r="ZH543" s="2"/>
      <c r="ZI543" s="2"/>
      <c r="ZJ543" s="2"/>
      <c r="ZK543" s="2"/>
      <c r="ZL543" s="2"/>
      <c r="ZM543" s="2"/>
      <c r="ZN543" s="2"/>
      <c r="ZO543" s="2"/>
      <c r="ZP543" s="2"/>
      <c r="ZQ543" s="2"/>
      <c r="ZR543" s="2"/>
      <c r="ZS543" s="2"/>
      <c r="ZT543" s="2"/>
      <c r="ZU543" s="2"/>
      <c r="ZV543" s="2"/>
      <c r="ZW543" s="2"/>
      <c r="ZX543" s="2"/>
      <c r="ZY543" s="2"/>
      <c r="ZZ543" s="2"/>
      <c r="AAA543" s="2"/>
      <c r="AAB543" s="2"/>
      <c r="AAC543" s="2"/>
      <c r="AAD543" s="2"/>
      <c r="AAE543" s="2"/>
      <c r="AAF543" s="2"/>
      <c r="AAG543" s="2"/>
      <c r="AAH543" s="2"/>
      <c r="AAI543" s="2"/>
      <c r="AAJ543" s="2"/>
      <c r="AAK543" s="2"/>
      <c r="AAL543" s="2"/>
      <c r="AAM543" s="2"/>
      <c r="AAN543" s="2"/>
      <c r="AAO543" s="2"/>
      <c r="AAP543" s="2"/>
      <c r="AAQ543" s="2"/>
      <c r="AAR543" s="2"/>
      <c r="AAS543" s="2"/>
      <c r="AAT543" s="2"/>
      <c r="AAU543" s="2"/>
      <c r="AAV543" s="2"/>
      <c r="AAW543" s="2"/>
      <c r="AAX543" s="2"/>
      <c r="AAY543" s="2"/>
      <c r="AAZ543" s="2"/>
      <c r="ABA543" s="2"/>
      <c r="ABB543" s="2"/>
      <c r="ABC543" s="2"/>
      <c r="ABD543" s="2"/>
      <c r="ABE543" s="2"/>
      <c r="ABF543" s="2"/>
      <c r="ABG543" s="2"/>
      <c r="ABH543" s="2"/>
      <c r="ABI543" s="2"/>
      <c r="ABJ543" s="2"/>
      <c r="ABK543" s="2"/>
      <c r="ABL543" s="2"/>
      <c r="ABM543" s="2"/>
      <c r="ABN543" s="2"/>
      <c r="ABO543" s="2"/>
      <c r="ABP543" s="2"/>
      <c r="ABQ543" s="2"/>
      <c r="ABR543" s="2"/>
      <c r="ABS543" s="2"/>
      <c r="ABT543" s="2"/>
      <c r="ABU543" s="2"/>
      <c r="ABV543" s="2"/>
      <c r="ABW543" s="2"/>
      <c r="ABX543" s="2"/>
      <c r="ABY543" s="2"/>
      <c r="ABZ543" s="2"/>
      <c r="ACA543" s="2"/>
      <c r="ACB543" s="2"/>
      <c r="ACC543" s="2"/>
      <c r="ACD543" s="2"/>
      <c r="ACE543" s="2"/>
      <c r="ACF543" s="2"/>
      <c r="ACG543" s="2"/>
      <c r="ACH543" s="2"/>
      <c r="ACI543" s="2"/>
      <c r="ACJ543" s="2"/>
      <c r="ACK543" s="2"/>
      <c r="ACL543" s="2"/>
      <c r="ACM543" s="2"/>
      <c r="ACN543" s="2"/>
      <c r="ACO543" s="2"/>
      <c r="ACP543" s="2"/>
      <c r="ACQ543" s="2"/>
      <c r="ACR543" s="2"/>
      <c r="ACS543" s="2"/>
      <c r="ACT543" s="2"/>
      <c r="ACU543" s="2"/>
      <c r="ACV543" s="2"/>
      <c r="ACW543" s="2"/>
      <c r="ACX543" s="2"/>
      <c r="ACY543" s="2"/>
      <c r="ACZ543" s="2"/>
      <c r="ADA543" s="2"/>
      <c r="ADB543" s="2"/>
      <c r="ADC543" s="2"/>
      <c r="ADD543" s="2"/>
      <c r="ADE543" s="2"/>
      <c r="ADF543" s="2"/>
      <c r="ADG543" s="2"/>
      <c r="ADH543" s="2"/>
      <c r="ADI543" s="2"/>
      <c r="ADJ543" s="2"/>
      <c r="ADK543" s="2"/>
      <c r="ADL543" s="2"/>
      <c r="ADM543" s="2"/>
      <c r="ADN543" s="2"/>
      <c r="ADO543" s="2"/>
      <c r="ADP543" s="2"/>
      <c r="ADQ543" s="2"/>
      <c r="ADR543" s="2"/>
      <c r="ADS543" s="2"/>
      <c r="ADT543" s="2"/>
      <c r="ADU543" s="2"/>
      <c r="ADV543" s="2"/>
      <c r="ADW543" s="2"/>
      <c r="ADX543" s="2"/>
      <c r="ADY543" s="2"/>
      <c r="ADZ543" s="2"/>
      <c r="AEA543" s="2"/>
      <c r="AEB543" s="2"/>
      <c r="AEC543" s="2"/>
      <c r="AED543" s="2"/>
      <c r="AEE543" s="2"/>
      <c r="AEF543" s="2"/>
      <c r="AEG543" s="2"/>
      <c r="AEH543" s="2"/>
      <c r="AEI543" s="2"/>
      <c r="AEJ543" s="2"/>
      <c r="AEK543" s="2"/>
      <c r="AEL543" s="2"/>
      <c r="AEM543" s="2"/>
      <c r="AEN543" s="2"/>
      <c r="AEO543" s="2"/>
      <c r="AEP543" s="2"/>
      <c r="AEQ543" s="2"/>
      <c r="AER543" s="2"/>
      <c r="AES543" s="2"/>
      <c r="AET543" s="2"/>
      <c r="AEU543" s="2"/>
      <c r="AEV543" s="2"/>
      <c r="AEW543" s="2"/>
      <c r="AEX543" s="2"/>
      <c r="AEY543" s="2"/>
      <c r="AEZ543" s="2"/>
      <c r="AFA543" s="2"/>
      <c r="AFB543" s="2"/>
      <c r="AFC543" s="2"/>
      <c r="AFD543" s="2"/>
      <c r="AFE543" s="2"/>
      <c r="AFF543" s="2"/>
      <c r="AFG543" s="2"/>
      <c r="AFH543" s="2"/>
      <c r="AFI543" s="2"/>
      <c r="AFJ543" s="2"/>
      <c r="AFK543" s="2"/>
      <c r="AFL543" s="2"/>
      <c r="AFM543" s="2"/>
      <c r="AFN543" s="2"/>
      <c r="AFO543" s="2"/>
      <c r="AFP543" s="2"/>
      <c r="AFQ543" s="2"/>
      <c r="AFR543" s="2"/>
      <c r="AFS543" s="2"/>
      <c r="AFT543" s="2"/>
      <c r="AFU543" s="2"/>
      <c r="AFV543" s="2"/>
      <c r="AFW543" s="2"/>
      <c r="AFX543" s="2"/>
      <c r="AFY543" s="2"/>
      <c r="AFZ543" s="2"/>
      <c r="AGA543" s="2"/>
      <c r="AGB543" s="2"/>
      <c r="AGC543" s="2"/>
      <c r="AGD543" s="2"/>
      <c r="AGE543" s="2"/>
      <c r="AGF543" s="2"/>
      <c r="AGG543" s="2"/>
      <c r="AGH543" s="2"/>
      <c r="AGI543" s="2"/>
      <c r="AGJ543" s="2"/>
      <c r="AGK543" s="2"/>
      <c r="AGL543" s="2"/>
      <c r="AGM543" s="2"/>
      <c r="AGN543" s="2"/>
      <c r="AGO543" s="2"/>
      <c r="AGP543" s="2"/>
      <c r="AGQ543" s="2"/>
      <c r="AGR543" s="2"/>
      <c r="AGS543" s="2"/>
      <c r="AGT543" s="2"/>
      <c r="AGU543" s="2"/>
      <c r="AGV543" s="2"/>
      <c r="AGW543" s="2"/>
      <c r="AGX543" s="2"/>
      <c r="AGY543" s="2"/>
      <c r="AGZ543" s="2"/>
      <c r="AHA543" s="2"/>
      <c r="AHB543" s="2"/>
      <c r="AHC543" s="2"/>
      <c r="AHD543" s="2"/>
      <c r="AHE543" s="2"/>
      <c r="AHF543" s="2"/>
      <c r="AHG543" s="2"/>
      <c r="AHH543" s="2"/>
      <c r="AHI543" s="2"/>
      <c r="AHJ543" s="2"/>
      <c r="AHK543" s="2"/>
      <c r="AHL543" s="2"/>
      <c r="AHM543" s="2"/>
      <c r="AHN543" s="2"/>
      <c r="AHO543" s="2"/>
      <c r="AHP543" s="2"/>
      <c r="AHQ543" s="2"/>
      <c r="AHR543" s="2"/>
      <c r="AHS543" s="2"/>
      <c r="AHT543" s="2"/>
      <c r="AHU543" s="2"/>
      <c r="AHV543" s="2"/>
      <c r="AHW543" s="2"/>
      <c r="AHX543" s="2"/>
      <c r="AHY543" s="2"/>
      <c r="AHZ543" s="2"/>
      <c r="AIA543" s="2"/>
      <c r="AIB543" s="2"/>
      <c r="AIC543" s="2"/>
      <c r="AID543" s="2"/>
      <c r="AIE543" s="2"/>
      <c r="AIF543" s="2"/>
      <c r="AIG543" s="2"/>
      <c r="AIH543" s="2"/>
      <c r="AII543" s="2"/>
      <c r="AIJ543" s="2"/>
      <c r="AIK543" s="2"/>
      <c r="AIL543" s="2"/>
      <c r="AIM543" s="2"/>
      <c r="AIN543" s="2"/>
      <c r="AIO543" s="2"/>
      <c r="AIP543" s="2"/>
      <c r="AIQ543" s="2"/>
      <c r="AIR543" s="2"/>
      <c r="AIS543" s="2"/>
      <c r="AIT543" s="2"/>
      <c r="AIU543" s="2"/>
      <c r="AIV543" s="2"/>
      <c r="AIW543" s="2"/>
      <c r="AIX543" s="2"/>
      <c r="AIY543" s="2"/>
      <c r="AIZ543" s="2"/>
      <c r="AJA543" s="2"/>
      <c r="AJB543" s="2"/>
      <c r="AJC543" s="2"/>
      <c r="AJD543" s="2"/>
      <c r="AJE543" s="2"/>
      <c r="AJF543" s="2"/>
      <c r="AJG543" s="2"/>
      <c r="AJH543" s="2"/>
      <c r="AJI543" s="2"/>
      <c r="AJJ543" s="2"/>
      <c r="AJK543" s="2"/>
      <c r="AJL543" s="2"/>
      <c r="AJM543" s="2"/>
      <c r="AJN543" s="2"/>
      <c r="AJO543" s="2"/>
      <c r="AJP543" s="2"/>
      <c r="AJQ543" s="2"/>
      <c r="AJR543" s="2"/>
      <c r="AJS543" s="2"/>
      <c r="AJT543" s="2"/>
      <c r="AJU543" s="2"/>
      <c r="AJV543" s="2"/>
      <c r="AJW543" s="2"/>
      <c r="AJX543" s="2"/>
      <c r="AJY543" s="2"/>
      <c r="AJZ543" s="2"/>
      <c r="AKA543" s="2"/>
      <c r="AKB543" s="2"/>
      <c r="AKC543" s="2"/>
      <c r="AKD543" s="2"/>
      <c r="AKE543" s="2"/>
      <c r="AKF543" s="2"/>
      <c r="AKG543" s="2"/>
      <c r="AKH543" s="2"/>
      <c r="AKI543" s="2"/>
      <c r="AKJ543" s="2"/>
      <c r="AKK543" s="2"/>
      <c r="AKL543" s="2"/>
      <c r="AKM543" s="2"/>
      <c r="AKN543" s="2"/>
      <c r="AKO543" s="2"/>
      <c r="AKP543" s="2"/>
      <c r="AKQ543" s="2"/>
      <c r="AKR543" s="2"/>
      <c r="AKS543" s="2"/>
      <c r="AKT543" s="2"/>
      <c r="AKU543" s="2"/>
      <c r="AKV543" s="2"/>
      <c r="AKW543" s="2"/>
      <c r="AKX543" s="2"/>
      <c r="AKY543" s="2"/>
      <c r="AKZ543" s="2"/>
      <c r="ALA543" s="2"/>
      <c r="ALB543" s="1"/>
      <c r="ALC543" s="1"/>
      <c r="ALD543" s="1"/>
      <c r="ALE543" s="1"/>
      <c r="ALF543" s="1"/>
      <c r="ALG543" s="1"/>
      <c r="ALH543" s="1"/>
      <c r="ALI543" s="1"/>
      <c r="ALJ543" s="1"/>
      <c r="ALK543" s="1"/>
      <c r="ALL543" s="1"/>
      <c r="ALM543" s="1"/>
      <c r="ALN543" s="1"/>
      <c r="ALO543" s="1"/>
      <c r="ALP543" s="1"/>
      <c r="ALQ543" s="1"/>
      <c r="ALR543" s="1"/>
      <c r="ALS543"/>
      <c r="ALT543"/>
      <c r="ALU543"/>
      <c r="ALV543"/>
      <c r="ALW543"/>
      <c r="ALX543"/>
      <c r="ALY543"/>
      <c r="ALZ543"/>
      <c r="AMA543"/>
      <c r="AMB543"/>
      <c r="AMC543"/>
      <c r="AMD543"/>
      <c r="AME543"/>
      <c r="AMF543"/>
      <c r="AMG543"/>
      <c r="AMH543"/>
      <c r="AMI543"/>
      <c r="AMJ543"/>
    </row>
    <row r="544" spans="1:1024" s="37" customFormat="1">
      <c r="A544" s="1"/>
      <c r="B544" s="1"/>
      <c r="C544" s="1"/>
      <c r="D544" s="1"/>
      <c r="E544" s="1"/>
      <c r="F544" s="1"/>
      <c r="G544" s="1"/>
      <c r="H544" s="1"/>
      <c r="I544" s="1"/>
      <c r="J544" s="10"/>
      <c r="K544" s="10"/>
      <c r="L544" s="10"/>
      <c r="M544" s="50"/>
      <c r="N544" s="50"/>
      <c r="O544" s="1"/>
      <c r="P544" s="1"/>
      <c r="Q544" s="51"/>
      <c r="VZ544" s="2"/>
      <c r="WA544" s="2"/>
      <c r="WB544" s="2"/>
      <c r="WC544" s="2"/>
      <c r="WD544" s="2"/>
      <c r="WE544" s="2"/>
      <c r="WF544" s="2"/>
      <c r="WG544" s="2"/>
      <c r="WH544" s="2"/>
      <c r="WI544" s="2"/>
      <c r="WJ544" s="2"/>
      <c r="WK544" s="2"/>
      <c r="WL544" s="2"/>
      <c r="WM544" s="2"/>
      <c r="WN544" s="2"/>
      <c r="WO544" s="2"/>
      <c r="WP544" s="2"/>
      <c r="WQ544" s="2"/>
      <c r="WR544" s="2"/>
      <c r="WS544" s="2"/>
      <c r="WT544" s="2"/>
      <c r="WU544" s="2"/>
      <c r="WV544" s="2"/>
      <c r="WW544" s="2"/>
      <c r="WX544" s="2"/>
      <c r="WY544" s="2"/>
      <c r="WZ544" s="2"/>
      <c r="XA544" s="2"/>
      <c r="XB544" s="2"/>
      <c r="XC544" s="2"/>
      <c r="XD544" s="2"/>
      <c r="XE544" s="2"/>
      <c r="XF544" s="2"/>
      <c r="XG544" s="2"/>
      <c r="XH544" s="2"/>
      <c r="XI544" s="2"/>
      <c r="XJ544" s="2"/>
      <c r="XK544" s="2"/>
      <c r="XL544" s="2"/>
      <c r="XM544" s="2"/>
      <c r="XN544" s="2"/>
      <c r="XO544" s="2"/>
      <c r="XP544" s="2"/>
      <c r="XQ544" s="2"/>
      <c r="XR544" s="2"/>
      <c r="XS544" s="2"/>
      <c r="XT544" s="2"/>
      <c r="XU544" s="2"/>
      <c r="XV544" s="2"/>
      <c r="XW544" s="2"/>
      <c r="XX544" s="2"/>
      <c r="XY544" s="2"/>
      <c r="XZ544" s="2"/>
      <c r="YA544" s="2"/>
      <c r="YB544" s="2"/>
      <c r="YC544" s="2"/>
      <c r="YD544" s="2"/>
      <c r="YE544" s="2"/>
      <c r="YF544" s="2"/>
      <c r="YG544" s="2"/>
      <c r="YH544" s="2"/>
      <c r="YI544" s="2"/>
      <c r="YJ544" s="2"/>
      <c r="YK544" s="2"/>
      <c r="YL544" s="2"/>
      <c r="YM544" s="2"/>
      <c r="YN544" s="2"/>
      <c r="YO544" s="2"/>
      <c r="YP544" s="2"/>
      <c r="YQ544" s="2"/>
      <c r="YR544" s="2"/>
      <c r="YS544" s="2"/>
      <c r="YT544" s="2"/>
      <c r="YU544" s="2"/>
      <c r="YV544" s="2"/>
      <c r="YW544" s="2"/>
      <c r="YX544" s="2"/>
      <c r="YY544" s="2"/>
      <c r="YZ544" s="2"/>
      <c r="ZA544" s="2"/>
      <c r="ZB544" s="2"/>
      <c r="ZC544" s="2"/>
      <c r="ZD544" s="2"/>
      <c r="ZE544" s="2"/>
      <c r="ZF544" s="2"/>
      <c r="ZG544" s="2"/>
      <c r="ZH544" s="2"/>
      <c r="ZI544" s="2"/>
      <c r="ZJ544" s="2"/>
      <c r="ZK544" s="2"/>
      <c r="ZL544" s="2"/>
      <c r="ZM544" s="2"/>
      <c r="ZN544" s="2"/>
      <c r="ZO544" s="2"/>
      <c r="ZP544" s="2"/>
      <c r="ZQ544" s="2"/>
      <c r="ZR544" s="2"/>
      <c r="ZS544" s="2"/>
      <c r="ZT544" s="2"/>
      <c r="ZU544" s="2"/>
      <c r="ZV544" s="2"/>
      <c r="ZW544" s="2"/>
      <c r="ZX544" s="2"/>
      <c r="ZY544" s="2"/>
      <c r="ZZ544" s="2"/>
      <c r="AAA544" s="2"/>
      <c r="AAB544" s="2"/>
      <c r="AAC544" s="2"/>
      <c r="AAD544" s="2"/>
      <c r="AAE544" s="2"/>
      <c r="AAF544" s="2"/>
      <c r="AAG544" s="2"/>
      <c r="AAH544" s="2"/>
      <c r="AAI544" s="2"/>
      <c r="AAJ544" s="2"/>
      <c r="AAK544" s="2"/>
      <c r="AAL544" s="2"/>
      <c r="AAM544" s="2"/>
      <c r="AAN544" s="2"/>
      <c r="AAO544" s="2"/>
      <c r="AAP544" s="2"/>
      <c r="AAQ544" s="2"/>
      <c r="AAR544" s="2"/>
      <c r="AAS544" s="2"/>
      <c r="AAT544" s="2"/>
      <c r="AAU544" s="2"/>
      <c r="AAV544" s="2"/>
      <c r="AAW544" s="2"/>
      <c r="AAX544" s="2"/>
      <c r="AAY544" s="2"/>
      <c r="AAZ544" s="2"/>
      <c r="ABA544" s="2"/>
      <c r="ABB544" s="2"/>
      <c r="ABC544" s="2"/>
      <c r="ABD544" s="2"/>
      <c r="ABE544" s="2"/>
      <c r="ABF544" s="2"/>
      <c r="ABG544" s="2"/>
      <c r="ABH544" s="2"/>
      <c r="ABI544" s="2"/>
      <c r="ABJ544" s="2"/>
      <c r="ABK544" s="2"/>
      <c r="ABL544" s="2"/>
      <c r="ABM544" s="2"/>
      <c r="ABN544" s="2"/>
      <c r="ABO544" s="2"/>
      <c r="ABP544" s="2"/>
      <c r="ABQ544" s="2"/>
      <c r="ABR544" s="2"/>
      <c r="ABS544" s="2"/>
      <c r="ABT544" s="2"/>
      <c r="ABU544" s="2"/>
      <c r="ABV544" s="2"/>
      <c r="ABW544" s="2"/>
      <c r="ABX544" s="2"/>
      <c r="ABY544" s="2"/>
      <c r="ABZ544" s="2"/>
      <c r="ACA544" s="2"/>
      <c r="ACB544" s="2"/>
      <c r="ACC544" s="2"/>
      <c r="ACD544" s="2"/>
      <c r="ACE544" s="2"/>
      <c r="ACF544" s="2"/>
      <c r="ACG544" s="2"/>
      <c r="ACH544" s="2"/>
      <c r="ACI544" s="2"/>
      <c r="ACJ544" s="2"/>
      <c r="ACK544" s="2"/>
      <c r="ACL544" s="2"/>
      <c r="ACM544" s="2"/>
      <c r="ACN544" s="2"/>
      <c r="ACO544" s="2"/>
      <c r="ACP544" s="2"/>
      <c r="ACQ544" s="2"/>
      <c r="ACR544" s="2"/>
      <c r="ACS544" s="2"/>
      <c r="ACT544" s="2"/>
      <c r="ACU544" s="2"/>
      <c r="ACV544" s="2"/>
      <c r="ACW544" s="2"/>
      <c r="ACX544" s="2"/>
      <c r="ACY544" s="2"/>
      <c r="ACZ544" s="2"/>
      <c r="ADA544" s="2"/>
      <c r="ADB544" s="2"/>
      <c r="ADC544" s="2"/>
      <c r="ADD544" s="2"/>
      <c r="ADE544" s="2"/>
      <c r="ADF544" s="2"/>
      <c r="ADG544" s="2"/>
      <c r="ADH544" s="2"/>
      <c r="ADI544" s="2"/>
      <c r="ADJ544" s="2"/>
      <c r="ADK544" s="2"/>
      <c r="ADL544" s="2"/>
      <c r="ADM544" s="2"/>
      <c r="ADN544" s="2"/>
      <c r="ADO544" s="2"/>
      <c r="ADP544" s="2"/>
      <c r="ADQ544" s="2"/>
      <c r="ADR544" s="2"/>
      <c r="ADS544" s="2"/>
      <c r="ADT544" s="2"/>
      <c r="ADU544" s="2"/>
      <c r="ADV544" s="2"/>
      <c r="ADW544" s="2"/>
      <c r="ADX544" s="2"/>
      <c r="ADY544" s="2"/>
      <c r="ADZ544" s="2"/>
      <c r="AEA544" s="2"/>
      <c r="AEB544" s="2"/>
      <c r="AEC544" s="2"/>
      <c r="AED544" s="2"/>
      <c r="AEE544" s="2"/>
      <c r="AEF544" s="2"/>
      <c r="AEG544" s="2"/>
      <c r="AEH544" s="2"/>
      <c r="AEI544" s="2"/>
      <c r="AEJ544" s="2"/>
      <c r="AEK544" s="2"/>
      <c r="AEL544" s="2"/>
      <c r="AEM544" s="2"/>
      <c r="AEN544" s="2"/>
      <c r="AEO544" s="2"/>
      <c r="AEP544" s="2"/>
      <c r="AEQ544" s="2"/>
      <c r="AER544" s="2"/>
      <c r="AES544" s="2"/>
      <c r="AET544" s="2"/>
      <c r="AEU544" s="2"/>
      <c r="AEV544" s="2"/>
      <c r="AEW544" s="2"/>
      <c r="AEX544" s="2"/>
      <c r="AEY544" s="2"/>
      <c r="AEZ544" s="2"/>
      <c r="AFA544" s="2"/>
      <c r="AFB544" s="2"/>
      <c r="AFC544" s="2"/>
      <c r="AFD544" s="2"/>
      <c r="AFE544" s="2"/>
      <c r="AFF544" s="2"/>
      <c r="AFG544" s="2"/>
      <c r="AFH544" s="2"/>
      <c r="AFI544" s="2"/>
      <c r="AFJ544" s="2"/>
      <c r="AFK544" s="2"/>
      <c r="AFL544" s="2"/>
      <c r="AFM544" s="2"/>
      <c r="AFN544" s="2"/>
      <c r="AFO544" s="2"/>
      <c r="AFP544" s="2"/>
      <c r="AFQ544" s="2"/>
      <c r="AFR544" s="2"/>
      <c r="AFS544" s="2"/>
      <c r="AFT544" s="2"/>
      <c r="AFU544" s="2"/>
      <c r="AFV544" s="2"/>
      <c r="AFW544" s="2"/>
      <c r="AFX544" s="2"/>
      <c r="AFY544" s="2"/>
      <c r="AFZ544" s="2"/>
      <c r="AGA544" s="2"/>
      <c r="AGB544" s="2"/>
      <c r="AGC544" s="2"/>
      <c r="AGD544" s="2"/>
      <c r="AGE544" s="2"/>
      <c r="AGF544" s="2"/>
      <c r="AGG544" s="2"/>
      <c r="AGH544" s="2"/>
      <c r="AGI544" s="2"/>
      <c r="AGJ544" s="2"/>
      <c r="AGK544" s="2"/>
      <c r="AGL544" s="2"/>
      <c r="AGM544" s="2"/>
      <c r="AGN544" s="2"/>
      <c r="AGO544" s="2"/>
      <c r="AGP544" s="2"/>
      <c r="AGQ544" s="2"/>
      <c r="AGR544" s="2"/>
      <c r="AGS544" s="2"/>
      <c r="AGT544" s="2"/>
      <c r="AGU544" s="2"/>
      <c r="AGV544" s="2"/>
      <c r="AGW544" s="2"/>
      <c r="AGX544" s="2"/>
      <c r="AGY544" s="2"/>
      <c r="AGZ544" s="2"/>
      <c r="AHA544" s="2"/>
      <c r="AHB544" s="2"/>
      <c r="AHC544" s="2"/>
      <c r="AHD544" s="2"/>
      <c r="AHE544" s="2"/>
      <c r="AHF544" s="2"/>
      <c r="AHG544" s="2"/>
      <c r="AHH544" s="2"/>
      <c r="AHI544" s="2"/>
      <c r="AHJ544" s="2"/>
      <c r="AHK544" s="2"/>
      <c r="AHL544" s="2"/>
      <c r="AHM544" s="2"/>
      <c r="AHN544" s="2"/>
      <c r="AHO544" s="2"/>
      <c r="AHP544" s="2"/>
      <c r="AHQ544" s="2"/>
      <c r="AHR544" s="2"/>
      <c r="AHS544" s="2"/>
      <c r="AHT544" s="2"/>
      <c r="AHU544" s="2"/>
      <c r="AHV544" s="2"/>
      <c r="AHW544" s="2"/>
      <c r="AHX544" s="2"/>
      <c r="AHY544" s="2"/>
      <c r="AHZ544" s="2"/>
      <c r="AIA544" s="2"/>
      <c r="AIB544" s="2"/>
      <c r="AIC544" s="2"/>
      <c r="AID544" s="2"/>
      <c r="AIE544" s="2"/>
      <c r="AIF544" s="2"/>
      <c r="AIG544" s="2"/>
      <c r="AIH544" s="2"/>
      <c r="AII544" s="2"/>
      <c r="AIJ544" s="2"/>
      <c r="AIK544" s="2"/>
      <c r="AIL544" s="2"/>
      <c r="AIM544" s="2"/>
      <c r="AIN544" s="2"/>
      <c r="AIO544" s="2"/>
      <c r="AIP544" s="2"/>
      <c r="AIQ544" s="2"/>
      <c r="AIR544" s="2"/>
      <c r="AIS544" s="2"/>
      <c r="AIT544" s="2"/>
      <c r="AIU544" s="2"/>
      <c r="AIV544" s="2"/>
      <c r="AIW544" s="2"/>
      <c r="AIX544" s="2"/>
      <c r="AIY544" s="2"/>
      <c r="AIZ544" s="2"/>
      <c r="AJA544" s="2"/>
      <c r="AJB544" s="2"/>
      <c r="AJC544" s="2"/>
      <c r="AJD544" s="2"/>
      <c r="AJE544" s="2"/>
      <c r="AJF544" s="2"/>
      <c r="AJG544" s="2"/>
      <c r="AJH544" s="2"/>
      <c r="AJI544" s="2"/>
      <c r="AJJ544" s="2"/>
      <c r="AJK544" s="2"/>
      <c r="AJL544" s="2"/>
      <c r="AJM544" s="2"/>
      <c r="AJN544" s="2"/>
      <c r="AJO544" s="2"/>
      <c r="AJP544" s="2"/>
      <c r="AJQ544" s="2"/>
      <c r="AJR544" s="2"/>
      <c r="AJS544" s="2"/>
      <c r="AJT544" s="2"/>
      <c r="AJU544" s="2"/>
      <c r="AJV544" s="2"/>
      <c r="AJW544" s="2"/>
      <c r="AJX544" s="2"/>
      <c r="AJY544" s="2"/>
      <c r="AJZ544" s="2"/>
      <c r="AKA544" s="2"/>
      <c r="AKB544" s="2"/>
      <c r="AKC544" s="2"/>
      <c r="AKD544" s="2"/>
      <c r="AKE544" s="2"/>
      <c r="AKF544" s="2"/>
      <c r="AKG544" s="2"/>
      <c r="AKH544" s="2"/>
      <c r="AKI544" s="2"/>
      <c r="AKJ544" s="2"/>
      <c r="AKK544" s="2"/>
      <c r="AKL544" s="2"/>
      <c r="AKM544" s="2"/>
      <c r="AKN544" s="2"/>
      <c r="AKO544" s="2"/>
      <c r="AKP544" s="2"/>
      <c r="AKQ544" s="2"/>
      <c r="AKR544" s="2"/>
      <c r="AKS544" s="2"/>
      <c r="AKT544" s="2"/>
      <c r="AKU544" s="2"/>
      <c r="AKV544" s="2"/>
      <c r="AKW544" s="2"/>
      <c r="AKX544" s="2"/>
      <c r="AKY544" s="2"/>
      <c r="AKZ544" s="2"/>
      <c r="ALA544" s="2"/>
      <c r="ALB544" s="1"/>
      <c r="ALC544" s="1"/>
      <c r="ALD544" s="1"/>
      <c r="ALE544" s="1"/>
      <c r="ALF544" s="1"/>
      <c r="ALG544" s="1"/>
      <c r="ALH544" s="1"/>
      <c r="ALI544" s="1"/>
      <c r="ALJ544" s="1"/>
      <c r="ALK544" s="1"/>
      <c r="ALL544" s="1"/>
      <c r="ALM544" s="1"/>
      <c r="ALN544" s="1"/>
      <c r="ALO544" s="1"/>
      <c r="ALP544" s="1"/>
      <c r="ALQ544" s="1"/>
      <c r="ALR544" s="1"/>
      <c r="ALS544"/>
      <c r="ALT544"/>
      <c r="ALU544"/>
      <c r="ALV544"/>
      <c r="ALW544"/>
      <c r="ALX544"/>
      <c r="ALY544"/>
      <c r="ALZ544"/>
      <c r="AMA544"/>
      <c r="AMB544"/>
      <c r="AMC544"/>
      <c r="AMD544"/>
      <c r="AME544"/>
      <c r="AMF544"/>
      <c r="AMG544"/>
      <c r="AMH544"/>
      <c r="AMI544"/>
      <c r="AMJ544"/>
    </row>
    <row r="545" spans="1:1024" s="37" customFormat="1">
      <c r="A545" s="1"/>
      <c r="B545" s="1"/>
      <c r="C545" s="1"/>
      <c r="D545" s="1"/>
      <c r="E545" s="1"/>
      <c r="F545" s="1"/>
      <c r="G545" s="1"/>
      <c r="H545" s="1"/>
      <c r="I545" s="1"/>
      <c r="J545" s="10"/>
      <c r="K545" s="10"/>
      <c r="L545" s="10"/>
      <c r="M545" s="50"/>
      <c r="N545" s="50"/>
      <c r="O545" s="1"/>
      <c r="P545" s="1"/>
      <c r="Q545" s="51"/>
      <c r="VZ545" s="2"/>
      <c r="WA545" s="2"/>
      <c r="WB545" s="2"/>
      <c r="WC545" s="2"/>
      <c r="WD545" s="2"/>
      <c r="WE545" s="2"/>
      <c r="WF545" s="2"/>
      <c r="WG545" s="2"/>
      <c r="WH545" s="2"/>
      <c r="WI545" s="2"/>
      <c r="WJ545" s="2"/>
      <c r="WK545" s="2"/>
      <c r="WL545" s="2"/>
      <c r="WM545" s="2"/>
      <c r="WN545" s="2"/>
      <c r="WO545" s="2"/>
      <c r="WP545" s="2"/>
      <c r="WQ545" s="2"/>
      <c r="WR545" s="2"/>
      <c r="WS545" s="2"/>
      <c r="WT545" s="2"/>
      <c r="WU545" s="2"/>
      <c r="WV545" s="2"/>
      <c r="WW545" s="2"/>
      <c r="WX545" s="2"/>
      <c r="WY545" s="2"/>
      <c r="WZ545" s="2"/>
      <c r="XA545" s="2"/>
      <c r="XB545" s="2"/>
      <c r="XC545" s="2"/>
      <c r="XD545" s="2"/>
      <c r="XE545" s="2"/>
      <c r="XF545" s="2"/>
      <c r="XG545" s="2"/>
      <c r="XH545" s="2"/>
      <c r="XI545" s="2"/>
      <c r="XJ545" s="2"/>
      <c r="XK545" s="2"/>
      <c r="XL545" s="2"/>
      <c r="XM545" s="2"/>
      <c r="XN545" s="2"/>
      <c r="XO545" s="2"/>
      <c r="XP545" s="2"/>
      <c r="XQ545" s="2"/>
      <c r="XR545" s="2"/>
      <c r="XS545" s="2"/>
      <c r="XT545" s="2"/>
      <c r="XU545" s="2"/>
      <c r="XV545" s="2"/>
      <c r="XW545" s="2"/>
      <c r="XX545" s="2"/>
      <c r="XY545" s="2"/>
      <c r="XZ545" s="2"/>
      <c r="YA545" s="2"/>
      <c r="YB545" s="2"/>
      <c r="YC545" s="2"/>
      <c r="YD545" s="2"/>
      <c r="YE545" s="2"/>
      <c r="YF545" s="2"/>
      <c r="YG545" s="2"/>
      <c r="YH545" s="2"/>
      <c r="YI545" s="2"/>
      <c r="YJ545" s="2"/>
      <c r="YK545" s="2"/>
      <c r="YL545" s="2"/>
      <c r="YM545" s="2"/>
      <c r="YN545" s="2"/>
      <c r="YO545" s="2"/>
      <c r="YP545" s="2"/>
      <c r="YQ545" s="2"/>
      <c r="YR545" s="2"/>
      <c r="YS545" s="2"/>
      <c r="YT545" s="2"/>
      <c r="YU545" s="2"/>
      <c r="YV545" s="2"/>
      <c r="YW545" s="2"/>
      <c r="YX545" s="2"/>
      <c r="YY545" s="2"/>
      <c r="YZ545" s="2"/>
      <c r="ZA545" s="2"/>
      <c r="ZB545" s="2"/>
      <c r="ZC545" s="2"/>
      <c r="ZD545" s="2"/>
      <c r="ZE545" s="2"/>
      <c r="ZF545" s="2"/>
      <c r="ZG545" s="2"/>
      <c r="ZH545" s="2"/>
      <c r="ZI545" s="2"/>
      <c r="ZJ545" s="2"/>
      <c r="ZK545" s="2"/>
      <c r="ZL545" s="2"/>
      <c r="ZM545" s="2"/>
      <c r="ZN545" s="2"/>
      <c r="ZO545" s="2"/>
      <c r="ZP545" s="2"/>
      <c r="ZQ545" s="2"/>
      <c r="ZR545" s="2"/>
      <c r="ZS545" s="2"/>
      <c r="ZT545" s="2"/>
      <c r="ZU545" s="2"/>
      <c r="ZV545" s="2"/>
      <c r="ZW545" s="2"/>
      <c r="ZX545" s="2"/>
      <c r="ZY545" s="2"/>
      <c r="ZZ545" s="2"/>
      <c r="AAA545" s="2"/>
      <c r="AAB545" s="2"/>
      <c r="AAC545" s="2"/>
      <c r="AAD545" s="2"/>
      <c r="AAE545" s="2"/>
      <c r="AAF545" s="2"/>
      <c r="AAG545" s="2"/>
      <c r="AAH545" s="2"/>
      <c r="AAI545" s="2"/>
      <c r="AAJ545" s="2"/>
      <c r="AAK545" s="2"/>
      <c r="AAL545" s="2"/>
      <c r="AAM545" s="2"/>
      <c r="AAN545" s="2"/>
      <c r="AAO545" s="2"/>
      <c r="AAP545" s="2"/>
      <c r="AAQ545" s="2"/>
      <c r="AAR545" s="2"/>
      <c r="AAS545" s="2"/>
      <c r="AAT545" s="2"/>
      <c r="AAU545" s="2"/>
      <c r="AAV545" s="2"/>
      <c r="AAW545" s="2"/>
      <c r="AAX545" s="2"/>
      <c r="AAY545" s="2"/>
      <c r="AAZ545" s="2"/>
      <c r="ABA545" s="2"/>
      <c r="ABB545" s="2"/>
      <c r="ABC545" s="2"/>
      <c r="ABD545" s="2"/>
      <c r="ABE545" s="2"/>
      <c r="ABF545" s="2"/>
      <c r="ABG545" s="2"/>
      <c r="ABH545" s="2"/>
      <c r="ABI545" s="2"/>
      <c r="ABJ545" s="2"/>
      <c r="ABK545" s="2"/>
      <c r="ABL545" s="2"/>
      <c r="ABM545" s="2"/>
      <c r="ABN545" s="2"/>
      <c r="ABO545" s="2"/>
      <c r="ABP545" s="2"/>
      <c r="ABQ545" s="2"/>
      <c r="ABR545" s="2"/>
      <c r="ABS545" s="2"/>
      <c r="ABT545" s="2"/>
      <c r="ABU545" s="2"/>
      <c r="ABV545" s="2"/>
      <c r="ABW545" s="2"/>
      <c r="ABX545" s="2"/>
      <c r="ABY545" s="2"/>
      <c r="ABZ545" s="2"/>
      <c r="ACA545" s="2"/>
      <c r="ACB545" s="2"/>
      <c r="ACC545" s="2"/>
      <c r="ACD545" s="2"/>
      <c r="ACE545" s="2"/>
      <c r="ACF545" s="2"/>
      <c r="ACG545" s="2"/>
      <c r="ACH545" s="2"/>
      <c r="ACI545" s="2"/>
      <c r="ACJ545" s="2"/>
      <c r="ACK545" s="2"/>
      <c r="ACL545" s="2"/>
      <c r="ACM545" s="2"/>
      <c r="ACN545" s="2"/>
      <c r="ACO545" s="2"/>
      <c r="ACP545" s="2"/>
      <c r="ACQ545" s="2"/>
      <c r="ACR545" s="2"/>
      <c r="ACS545" s="2"/>
      <c r="ACT545" s="2"/>
      <c r="ACU545" s="2"/>
      <c r="ACV545" s="2"/>
      <c r="ACW545" s="2"/>
      <c r="ACX545" s="2"/>
      <c r="ACY545" s="2"/>
      <c r="ACZ545" s="2"/>
      <c r="ADA545" s="2"/>
      <c r="ADB545" s="2"/>
      <c r="ADC545" s="2"/>
      <c r="ADD545" s="2"/>
      <c r="ADE545" s="2"/>
      <c r="ADF545" s="2"/>
      <c r="ADG545" s="2"/>
      <c r="ADH545" s="2"/>
      <c r="ADI545" s="2"/>
      <c r="ADJ545" s="2"/>
      <c r="ADK545" s="2"/>
      <c r="ADL545" s="2"/>
      <c r="ADM545" s="2"/>
      <c r="ADN545" s="2"/>
      <c r="ADO545" s="2"/>
      <c r="ADP545" s="2"/>
      <c r="ADQ545" s="2"/>
      <c r="ADR545" s="2"/>
      <c r="ADS545" s="2"/>
      <c r="ADT545" s="2"/>
      <c r="ADU545" s="2"/>
      <c r="ADV545" s="2"/>
      <c r="ADW545" s="2"/>
      <c r="ADX545" s="2"/>
      <c r="ADY545" s="2"/>
      <c r="ADZ545" s="2"/>
      <c r="AEA545" s="2"/>
      <c r="AEB545" s="2"/>
      <c r="AEC545" s="2"/>
      <c r="AED545" s="2"/>
      <c r="AEE545" s="2"/>
      <c r="AEF545" s="2"/>
      <c r="AEG545" s="2"/>
      <c r="AEH545" s="2"/>
      <c r="AEI545" s="2"/>
      <c r="AEJ545" s="2"/>
      <c r="AEK545" s="2"/>
      <c r="AEL545" s="2"/>
      <c r="AEM545" s="2"/>
      <c r="AEN545" s="2"/>
      <c r="AEO545" s="2"/>
      <c r="AEP545" s="2"/>
      <c r="AEQ545" s="2"/>
      <c r="AER545" s="2"/>
      <c r="AES545" s="2"/>
      <c r="AET545" s="2"/>
      <c r="AEU545" s="2"/>
      <c r="AEV545" s="2"/>
      <c r="AEW545" s="2"/>
      <c r="AEX545" s="2"/>
      <c r="AEY545" s="2"/>
      <c r="AEZ545" s="2"/>
      <c r="AFA545" s="2"/>
      <c r="AFB545" s="2"/>
      <c r="AFC545" s="2"/>
      <c r="AFD545" s="2"/>
      <c r="AFE545" s="2"/>
      <c r="AFF545" s="2"/>
      <c r="AFG545" s="2"/>
      <c r="AFH545" s="2"/>
      <c r="AFI545" s="2"/>
      <c r="AFJ545" s="2"/>
      <c r="AFK545" s="2"/>
      <c r="AFL545" s="2"/>
      <c r="AFM545" s="2"/>
      <c r="AFN545" s="2"/>
      <c r="AFO545" s="2"/>
      <c r="AFP545" s="2"/>
      <c r="AFQ545" s="2"/>
      <c r="AFR545" s="2"/>
      <c r="AFS545" s="2"/>
      <c r="AFT545" s="2"/>
      <c r="AFU545" s="2"/>
      <c r="AFV545" s="2"/>
      <c r="AFW545" s="2"/>
      <c r="AFX545" s="2"/>
      <c r="AFY545" s="2"/>
      <c r="AFZ545" s="2"/>
      <c r="AGA545" s="2"/>
      <c r="AGB545" s="2"/>
      <c r="AGC545" s="2"/>
      <c r="AGD545" s="2"/>
      <c r="AGE545" s="2"/>
      <c r="AGF545" s="2"/>
      <c r="AGG545" s="2"/>
      <c r="AGH545" s="2"/>
      <c r="AGI545" s="2"/>
      <c r="AGJ545" s="2"/>
      <c r="AGK545" s="2"/>
      <c r="AGL545" s="2"/>
      <c r="AGM545" s="2"/>
      <c r="AGN545" s="2"/>
      <c r="AGO545" s="2"/>
      <c r="AGP545" s="2"/>
      <c r="AGQ545" s="2"/>
      <c r="AGR545" s="2"/>
      <c r="AGS545" s="2"/>
      <c r="AGT545" s="2"/>
      <c r="AGU545" s="2"/>
      <c r="AGV545" s="2"/>
      <c r="AGW545" s="2"/>
      <c r="AGX545" s="2"/>
      <c r="AGY545" s="2"/>
      <c r="AGZ545" s="2"/>
      <c r="AHA545" s="2"/>
      <c r="AHB545" s="2"/>
      <c r="AHC545" s="2"/>
      <c r="AHD545" s="2"/>
      <c r="AHE545" s="2"/>
      <c r="AHF545" s="2"/>
      <c r="AHG545" s="2"/>
      <c r="AHH545" s="2"/>
      <c r="AHI545" s="2"/>
      <c r="AHJ545" s="2"/>
      <c r="AHK545" s="2"/>
      <c r="AHL545" s="2"/>
      <c r="AHM545" s="2"/>
      <c r="AHN545" s="2"/>
      <c r="AHO545" s="2"/>
      <c r="AHP545" s="2"/>
      <c r="AHQ545" s="2"/>
      <c r="AHR545" s="2"/>
      <c r="AHS545" s="2"/>
      <c r="AHT545" s="2"/>
      <c r="AHU545" s="2"/>
      <c r="AHV545" s="2"/>
      <c r="AHW545" s="2"/>
      <c r="AHX545" s="2"/>
      <c r="AHY545" s="2"/>
      <c r="AHZ545" s="2"/>
      <c r="AIA545" s="2"/>
      <c r="AIB545" s="2"/>
      <c r="AIC545" s="2"/>
      <c r="AID545" s="2"/>
      <c r="AIE545" s="2"/>
      <c r="AIF545" s="2"/>
      <c r="AIG545" s="2"/>
      <c r="AIH545" s="2"/>
      <c r="AII545" s="2"/>
      <c r="AIJ545" s="2"/>
      <c r="AIK545" s="2"/>
      <c r="AIL545" s="2"/>
      <c r="AIM545" s="2"/>
      <c r="AIN545" s="2"/>
      <c r="AIO545" s="2"/>
      <c r="AIP545" s="2"/>
      <c r="AIQ545" s="2"/>
      <c r="AIR545" s="2"/>
      <c r="AIS545" s="2"/>
      <c r="AIT545" s="2"/>
      <c r="AIU545" s="2"/>
      <c r="AIV545" s="2"/>
      <c r="AIW545" s="2"/>
      <c r="AIX545" s="2"/>
      <c r="AIY545" s="2"/>
      <c r="AIZ545" s="2"/>
      <c r="AJA545" s="2"/>
      <c r="AJB545" s="2"/>
      <c r="AJC545" s="2"/>
      <c r="AJD545" s="2"/>
      <c r="AJE545" s="2"/>
      <c r="AJF545" s="2"/>
      <c r="AJG545" s="2"/>
      <c r="AJH545" s="2"/>
      <c r="AJI545" s="2"/>
      <c r="AJJ545" s="2"/>
      <c r="AJK545" s="2"/>
      <c r="AJL545" s="2"/>
      <c r="AJM545" s="2"/>
      <c r="AJN545" s="2"/>
      <c r="AJO545" s="2"/>
      <c r="AJP545" s="2"/>
      <c r="AJQ545" s="2"/>
      <c r="AJR545" s="2"/>
      <c r="AJS545" s="2"/>
      <c r="AJT545" s="2"/>
      <c r="AJU545" s="2"/>
      <c r="AJV545" s="2"/>
      <c r="AJW545" s="2"/>
      <c r="AJX545" s="2"/>
      <c r="AJY545" s="2"/>
      <c r="AJZ545" s="2"/>
      <c r="AKA545" s="2"/>
      <c r="AKB545" s="2"/>
      <c r="AKC545" s="2"/>
      <c r="AKD545" s="2"/>
      <c r="AKE545" s="2"/>
      <c r="AKF545" s="2"/>
      <c r="AKG545" s="2"/>
      <c r="AKH545" s="2"/>
      <c r="AKI545" s="2"/>
      <c r="AKJ545" s="2"/>
      <c r="AKK545" s="2"/>
      <c r="AKL545" s="2"/>
      <c r="AKM545" s="2"/>
      <c r="AKN545" s="2"/>
      <c r="AKO545" s="2"/>
      <c r="AKP545" s="2"/>
      <c r="AKQ545" s="2"/>
      <c r="AKR545" s="2"/>
      <c r="AKS545" s="2"/>
      <c r="AKT545" s="2"/>
      <c r="AKU545" s="2"/>
      <c r="AKV545" s="2"/>
      <c r="AKW545" s="2"/>
      <c r="AKX545" s="2"/>
      <c r="AKY545" s="2"/>
      <c r="AKZ545" s="2"/>
      <c r="ALA545" s="2"/>
      <c r="ALB545" s="1"/>
      <c r="ALC545" s="1"/>
      <c r="ALD545" s="1"/>
      <c r="ALE545" s="1"/>
      <c r="ALF545" s="1"/>
      <c r="ALG545" s="1"/>
      <c r="ALH545" s="1"/>
      <c r="ALI545" s="1"/>
      <c r="ALJ545" s="1"/>
      <c r="ALK545" s="1"/>
      <c r="ALL545" s="1"/>
      <c r="ALM545" s="1"/>
      <c r="ALN545" s="1"/>
      <c r="ALO545" s="1"/>
      <c r="ALP545" s="1"/>
      <c r="ALQ545" s="1"/>
      <c r="ALR545" s="1"/>
      <c r="ALS545"/>
      <c r="ALT545"/>
      <c r="ALU545"/>
      <c r="ALV545"/>
      <c r="ALW545"/>
      <c r="ALX545"/>
      <c r="ALY545"/>
      <c r="ALZ545"/>
      <c r="AMA545"/>
      <c r="AMB545"/>
      <c r="AMC545"/>
      <c r="AMD545"/>
      <c r="AME545"/>
      <c r="AMF545"/>
      <c r="AMG545"/>
      <c r="AMH545"/>
      <c r="AMI545"/>
      <c r="AMJ545"/>
    </row>
    <row r="546" spans="1:1024" s="37" customFormat="1">
      <c r="A546" s="1"/>
      <c r="B546" s="1"/>
      <c r="C546" s="1"/>
      <c r="D546" s="1"/>
      <c r="E546" s="1"/>
      <c r="F546" s="1"/>
      <c r="G546" s="1"/>
      <c r="H546" s="1"/>
      <c r="I546" s="1"/>
      <c r="J546" s="10"/>
      <c r="K546" s="10"/>
      <c r="L546" s="10"/>
      <c r="M546" s="50"/>
      <c r="N546" s="50"/>
      <c r="O546" s="1"/>
      <c r="P546" s="1"/>
      <c r="Q546" s="51"/>
      <c r="VZ546" s="2"/>
      <c r="WA546" s="2"/>
      <c r="WB546" s="2"/>
      <c r="WC546" s="2"/>
      <c r="WD546" s="2"/>
      <c r="WE546" s="2"/>
      <c r="WF546" s="2"/>
      <c r="WG546" s="2"/>
      <c r="WH546" s="2"/>
      <c r="WI546" s="2"/>
      <c r="WJ546" s="2"/>
      <c r="WK546" s="2"/>
      <c r="WL546" s="2"/>
      <c r="WM546" s="2"/>
      <c r="WN546" s="2"/>
      <c r="WO546" s="2"/>
      <c r="WP546" s="2"/>
      <c r="WQ546" s="2"/>
      <c r="WR546" s="2"/>
      <c r="WS546" s="2"/>
      <c r="WT546" s="2"/>
      <c r="WU546" s="2"/>
      <c r="WV546" s="2"/>
      <c r="WW546" s="2"/>
      <c r="WX546" s="2"/>
      <c r="WY546" s="2"/>
      <c r="WZ546" s="2"/>
      <c r="XA546" s="2"/>
      <c r="XB546" s="2"/>
      <c r="XC546" s="2"/>
      <c r="XD546" s="2"/>
      <c r="XE546" s="2"/>
      <c r="XF546" s="2"/>
      <c r="XG546" s="2"/>
      <c r="XH546" s="2"/>
      <c r="XI546" s="2"/>
      <c r="XJ546" s="2"/>
      <c r="XK546" s="2"/>
      <c r="XL546" s="2"/>
      <c r="XM546" s="2"/>
      <c r="XN546" s="2"/>
      <c r="XO546" s="2"/>
      <c r="XP546" s="2"/>
      <c r="XQ546" s="2"/>
      <c r="XR546" s="2"/>
      <c r="XS546" s="2"/>
      <c r="XT546" s="2"/>
      <c r="XU546" s="2"/>
      <c r="XV546" s="2"/>
      <c r="XW546" s="2"/>
      <c r="XX546" s="2"/>
      <c r="XY546" s="2"/>
      <c r="XZ546" s="2"/>
      <c r="YA546" s="2"/>
      <c r="YB546" s="2"/>
      <c r="YC546" s="2"/>
      <c r="YD546" s="2"/>
      <c r="YE546" s="2"/>
      <c r="YF546" s="2"/>
      <c r="YG546" s="2"/>
      <c r="YH546" s="2"/>
      <c r="YI546" s="2"/>
      <c r="YJ546" s="2"/>
      <c r="YK546" s="2"/>
      <c r="YL546" s="2"/>
      <c r="YM546" s="2"/>
      <c r="YN546" s="2"/>
      <c r="YO546" s="2"/>
      <c r="YP546" s="2"/>
      <c r="YQ546" s="2"/>
      <c r="YR546" s="2"/>
      <c r="YS546" s="2"/>
      <c r="YT546" s="2"/>
      <c r="YU546" s="2"/>
      <c r="YV546" s="2"/>
      <c r="YW546" s="2"/>
      <c r="YX546" s="2"/>
      <c r="YY546" s="2"/>
      <c r="YZ546" s="2"/>
      <c r="ZA546" s="2"/>
      <c r="ZB546" s="2"/>
      <c r="ZC546" s="2"/>
      <c r="ZD546" s="2"/>
      <c r="ZE546" s="2"/>
      <c r="ZF546" s="2"/>
      <c r="ZG546" s="2"/>
      <c r="ZH546" s="2"/>
      <c r="ZI546" s="2"/>
      <c r="ZJ546" s="2"/>
      <c r="ZK546" s="2"/>
      <c r="ZL546" s="2"/>
      <c r="ZM546" s="2"/>
      <c r="ZN546" s="2"/>
      <c r="ZO546" s="2"/>
      <c r="ZP546" s="2"/>
      <c r="ZQ546" s="2"/>
      <c r="ZR546" s="2"/>
      <c r="ZS546" s="2"/>
      <c r="ZT546" s="2"/>
      <c r="ZU546" s="2"/>
      <c r="ZV546" s="2"/>
      <c r="ZW546" s="2"/>
      <c r="ZX546" s="2"/>
      <c r="ZY546" s="2"/>
      <c r="ZZ546" s="2"/>
      <c r="AAA546" s="2"/>
      <c r="AAB546" s="2"/>
      <c r="AAC546" s="2"/>
      <c r="AAD546" s="2"/>
      <c r="AAE546" s="2"/>
      <c r="AAF546" s="2"/>
      <c r="AAG546" s="2"/>
      <c r="AAH546" s="2"/>
      <c r="AAI546" s="2"/>
      <c r="AAJ546" s="2"/>
      <c r="AAK546" s="2"/>
      <c r="AAL546" s="2"/>
      <c r="AAM546" s="2"/>
      <c r="AAN546" s="2"/>
      <c r="AAO546" s="2"/>
      <c r="AAP546" s="2"/>
      <c r="AAQ546" s="2"/>
      <c r="AAR546" s="2"/>
      <c r="AAS546" s="2"/>
      <c r="AAT546" s="2"/>
      <c r="AAU546" s="2"/>
      <c r="AAV546" s="2"/>
      <c r="AAW546" s="2"/>
      <c r="AAX546" s="2"/>
      <c r="AAY546" s="2"/>
      <c r="AAZ546" s="2"/>
      <c r="ABA546" s="2"/>
      <c r="ABB546" s="2"/>
      <c r="ABC546" s="2"/>
      <c r="ABD546" s="2"/>
      <c r="ABE546" s="2"/>
      <c r="ABF546" s="2"/>
      <c r="ABG546" s="2"/>
      <c r="ABH546" s="2"/>
      <c r="ABI546" s="2"/>
      <c r="ABJ546" s="2"/>
      <c r="ABK546" s="2"/>
      <c r="ABL546" s="2"/>
      <c r="ABM546" s="2"/>
      <c r="ABN546" s="2"/>
      <c r="ABO546" s="2"/>
      <c r="ABP546" s="2"/>
      <c r="ABQ546" s="2"/>
      <c r="ABR546" s="2"/>
      <c r="ABS546" s="2"/>
      <c r="ABT546" s="2"/>
      <c r="ABU546" s="2"/>
      <c r="ABV546" s="2"/>
      <c r="ABW546" s="2"/>
      <c r="ABX546" s="2"/>
      <c r="ABY546" s="2"/>
      <c r="ABZ546" s="2"/>
      <c r="ACA546" s="2"/>
      <c r="ACB546" s="2"/>
      <c r="ACC546" s="2"/>
      <c r="ACD546" s="2"/>
      <c r="ACE546" s="2"/>
      <c r="ACF546" s="2"/>
      <c r="ACG546" s="2"/>
      <c r="ACH546" s="2"/>
      <c r="ACI546" s="2"/>
      <c r="ACJ546" s="2"/>
      <c r="ACK546" s="2"/>
      <c r="ACL546" s="2"/>
      <c r="ACM546" s="2"/>
      <c r="ACN546" s="2"/>
      <c r="ACO546" s="2"/>
      <c r="ACP546" s="2"/>
      <c r="ACQ546" s="2"/>
      <c r="ACR546" s="2"/>
      <c r="ACS546" s="2"/>
      <c r="ACT546" s="2"/>
      <c r="ACU546" s="2"/>
      <c r="ACV546" s="2"/>
      <c r="ACW546" s="2"/>
      <c r="ACX546" s="2"/>
      <c r="ACY546" s="2"/>
      <c r="ACZ546" s="2"/>
      <c r="ADA546" s="2"/>
      <c r="ADB546" s="2"/>
      <c r="ADC546" s="2"/>
      <c r="ADD546" s="2"/>
      <c r="ADE546" s="2"/>
      <c r="ADF546" s="2"/>
      <c r="ADG546" s="2"/>
      <c r="ADH546" s="2"/>
      <c r="ADI546" s="2"/>
      <c r="ADJ546" s="2"/>
      <c r="ADK546" s="2"/>
      <c r="ADL546" s="2"/>
      <c r="ADM546" s="2"/>
      <c r="ADN546" s="2"/>
      <c r="ADO546" s="2"/>
      <c r="ADP546" s="2"/>
      <c r="ADQ546" s="2"/>
      <c r="ADR546" s="2"/>
      <c r="ADS546" s="2"/>
      <c r="ADT546" s="2"/>
      <c r="ADU546" s="2"/>
      <c r="ADV546" s="2"/>
      <c r="ADW546" s="2"/>
      <c r="ADX546" s="2"/>
      <c r="ADY546" s="2"/>
      <c r="ADZ546" s="2"/>
      <c r="AEA546" s="2"/>
      <c r="AEB546" s="2"/>
      <c r="AEC546" s="2"/>
      <c r="AED546" s="2"/>
      <c r="AEE546" s="2"/>
      <c r="AEF546" s="2"/>
      <c r="AEG546" s="2"/>
      <c r="AEH546" s="2"/>
      <c r="AEI546" s="2"/>
      <c r="AEJ546" s="2"/>
      <c r="AEK546" s="2"/>
      <c r="AEL546" s="2"/>
      <c r="AEM546" s="2"/>
      <c r="AEN546" s="2"/>
      <c r="AEO546" s="2"/>
      <c r="AEP546" s="2"/>
      <c r="AEQ546" s="2"/>
      <c r="AER546" s="2"/>
      <c r="AES546" s="2"/>
      <c r="AET546" s="2"/>
      <c r="AEU546" s="2"/>
      <c r="AEV546" s="2"/>
      <c r="AEW546" s="2"/>
      <c r="AEX546" s="2"/>
      <c r="AEY546" s="2"/>
      <c r="AEZ546" s="2"/>
      <c r="AFA546" s="2"/>
      <c r="AFB546" s="2"/>
      <c r="AFC546" s="2"/>
      <c r="AFD546" s="2"/>
      <c r="AFE546" s="2"/>
      <c r="AFF546" s="2"/>
      <c r="AFG546" s="2"/>
      <c r="AFH546" s="2"/>
      <c r="AFI546" s="2"/>
      <c r="AFJ546" s="2"/>
      <c r="AFK546" s="2"/>
      <c r="AFL546" s="2"/>
      <c r="AFM546" s="2"/>
      <c r="AFN546" s="2"/>
      <c r="AFO546" s="2"/>
      <c r="AFP546" s="2"/>
      <c r="AFQ546" s="2"/>
      <c r="AFR546" s="2"/>
      <c r="AFS546" s="2"/>
      <c r="AFT546" s="2"/>
      <c r="AFU546" s="2"/>
      <c r="AFV546" s="2"/>
      <c r="AFW546" s="2"/>
      <c r="AFX546" s="2"/>
      <c r="AFY546" s="2"/>
      <c r="AFZ546" s="2"/>
      <c r="AGA546" s="2"/>
      <c r="AGB546" s="2"/>
      <c r="AGC546" s="2"/>
      <c r="AGD546" s="2"/>
      <c r="AGE546" s="2"/>
      <c r="AGF546" s="2"/>
      <c r="AGG546" s="2"/>
      <c r="AGH546" s="2"/>
      <c r="AGI546" s="2"/>
      <c r="AGJ546" s="2"/>
      <c r="AGK546" s="2"/>
      <c r="AGL546" s="2"/>
      <c r="AGM546" s="2"/>
      <c r="AGN546" s="2"/>
      <c r="AGO546" s="2"/>
      <c r="AGP546" s="2"/>
      <c r="AGQ546" s="2"/>
      <c r="AGR546" s="2"/>
      <c r="AGS546" s="2"/>
      <c r="AGT546" s="2"/>
      <c r="AGU546" s="2"/>
      <c r="AGV546" s="2"/>
      <c r="AGW546" s="2"/>
      <c r="AGX546" s="2"/>
      <c r="AGY546" s="2"/>
      <c r="AGZ546" s="2"/>
      <c r="AHA546" s="2"/>
      <c r="AHB546" s="2"/>
      <c r="AHC546" s="2"/>
      <c r="AHD546" s="2"/>
      <c r="AHE546" s="2"/>
      <c r="AHF546" s="2"/>
      <c r="AHG546" s="2"/>
      <c r="AHH546" s="2"/>
      <c r="AHI546" s="2"/>
      <c r="AHJ546" s="2"/>
      <c r="AHK546" s="2"/>
      <c r="AHL546" s="2"/>
      <c r="AHM546" s="2"/>
      <c r="AHN546" s="2"/>
      <c r="AHO546" s="2"/>
      <c r="AHP546" s="2"/>
      <c r="AHQ546" s="2"/>
      <c r="AHR546" s="2"/>
      <c r="AHS546" s="2"/>
      <c r="AHT546" s="2"/>
      <c r="AHU546" s="2"/>
      <c r="AHV546" s="2"/>
      <c r="AHW546" s="2"/>
      <c r="AHX546" s="2"/>
      <c r="AHY546" s="2"/>
      <c r="AHZ546" s="2"/>
      <c r="AIA546" s="2"/>
      <c r="AIB546" s="2"/>
      <c r="AIC546" s="2"/>
      <c r="AID546" s="2"/>
      <c r="AIE546" s="2"/>
      <c r="AIF546" s="2"/>
      <c r="AIG546" s="2"/>
      <c r="AIH546" s="2"/>
      <c r="AII546" s="2"/>
      <c r="AIJ546" s="2"/>
      <c r="AIK546" s="2"/>
      <c r="AIL546" s="2"/>
      <c r="AIM546" s="2"/>
      <c r="AIN546" s="2"/>
      <c r="AIO546" s="2"/>
      <c r="AIP546" s="2"/>
      <c r="AIQ546" s="2"/>
      <c r="AIR546" s="2"/>
      <c r="AIS546" s="2"/>
      <c r="AIT546" s="2"/>
      <c r="AIU546" s="2"/>
      <c r="AIV546" s="2"/>
      <c r="AIW546" s="2"/>
      <c r="AIX546" s="2"/>
      <c r="AIY546" s="2"/>
      <c r="AIZ546" s="2"/>
      <c r="AJA546" s="2"/>
      <c r="AJB546" s="2"/>
      <c r="AJC546" s="2"/>
      <c r="AJD546" s="2"/>
      <c r="AJE546" s="2"/>
      <c r="AJF546" s="2"/>
      <c r="AJG546" s="2"/>
      <c r="AJH546" s="2"/>
      <c r="AJI546" s="2"/>
      <c r="AJJ546" s="2"/>
      <c r="AJK546" s="2"/>
      <c r="AJL546" s="2"/>
      <c r="AJM546" s="2"/>
      <c r="AJN546" s="2"/>
      <c r="AJO546" s="2"/>
      <c r="AJP546" s="2"/>
      <c r="AJQ546" s="2"/>
      <c r="AJR546" s="2"/>
      <c r="AJS546" s="2"/>
      <c r="AJT546" s="2"/>
      <c r="AJU546" s="2"/>
      <c r="AJV546" s="2"/>
      <c r="AJW546" s="2"/>
      <c r="AJX546" s="2"/>
      <c r="AJY546" s="2"/>
      <c r="AJZ546" s="2"/>
      <c r="AKA546" s="2"/>
      <c r="AKB546" s="2"/>
      <c r="AKC546" s="2"/>
      <c r="AKD546" s="2"/>
      <c r="AKE546" s="2"/>
      <c r="AKF546" s="2"/>
      <c r="AKG546" s="2"/>
      <c r="AKH546" s="2"/>
      <c r="AKI546" s="2"/>
      <c r="AKJ546" s="2"/>
      <c r="AKK546" s="2"/>
      <c r="AKL546" s="2"/>
      <c r="AKM546" s="2"/>
      <c r="AKN546" s="2"/>
      <c r="AKO546" s="2"/>
      <c r="AKP546" s="2"/>
      <c r="AKQ546" s="2"/>
      <c r="AKR546" s="2"/>
      <c r="AKS546" s="2"/>
      <c r="AKT546" s="2"/>
      <c r="AKU546" s="2"/>
      <c r="AKV546" s="2"/>
      <c r="AKW546" s="2"/>
      <c r="AKX546" s="2"/>
      <c r="AKY546" s="2"/>
      <c r="AKZ546" s="2"/>
      <c r="ALA546" s="2"/>
      <c r="ALB546" s="1"/>
      <c r="ALC546" s="1"/>
      <c r="ALD546" s="1"/>
      <c r="ALE546" s="1"/>
      <c r="ALF546" s="1"/>
      <c r="ALG546" s="1"/>
      <c r="ALH546" s="1"/>
      <c r="ALI546" s="1"/>
      <c r="ALJ546" s="1"/>
      <c r="ALK546" s="1"/>
      <c r="ALL546" s="1"/>
      <c r="ALM546" s="1"/>
      <c r="ALN546" s="1"/>
      <c r="ALO546" s="1"/>
      <c r="ALP546" s="1"/>
      <c r="ALQ546" s="1"/>
      <c r="ALR546" s="1"/>
      <c r="ALS546"/>
      <c r="ALT546"/>
      <c r="ALU546"/>
      <c r="ALV546"/>
      <c r="ALW546"/>
      <c r="ALX546"/>
      <c r="ALY546"/>
      <c r="ALZ546"/>
      <c r="AMA546"/>
      <c r="AMB546"/>
      <c r="AMC546"/>
      <c r="AMD546"/>
      <c r="AME546"/>
      <c r="AMF546"/>
      <c r="AMG546"/>
      <c r="AMH546"/>
      <c r="AMI546"/>
      <c r="AMJ546"/>
    </row>
    <row r="547" spans="1:1024" s="37" customFormat="1">
      <c r="A547" s="1"/>
      <c r="B547" s="1"/>
      <c r="C547" s="1"/>
      <c r="D547" s="1"/>
      <c r="E547" s="1"/>
      <c r="F547" s="1"/>
      <c r="G547" s="1"/>
      <c r="H547" s="1"/>
      <c r="I547" s="1"/>
      <c r="J547" s="10"/>
      <c r="K547" s="10"/>
      <c r="L547" s="10"/>
      <c r="M547" s="50"/>
      <c r="N547" s="50"/>
      <c r="O547" s="1"/>
      <c r="P547" s="1"/>
      <c r="Q547" s="51"/>
      <c r="VZ547" s="2"/>
      <c r="WA547" s="2"/>
      <c r="WB547" s="2"/>
      <c r="WC547" s="2"/>
      <c r="WD547" s="2"/>
      <c r="WE547" s="2"/>
      <c r="WF547" s="2"/>
      <c r="WG547" s="2"/>
      <c r="WH547" s="2"/>
      <c r="WI547" s="2"/>
      <c r="WJ547" s="2"/>
      <c r="WK547" s="2"/>
      <c r="WL547" s="2"/>
      <c r="WM547" s="2"/>
      <c r="WN547" s="2"/>
      <c r="WO547" s="2"/>
      <c r="WP547" s="2"/>
      <c r="WQ547" s="2"/>
      <c r="WR547" s="2"/>
      <c r="WS547" s="2"/>
      <c r="WT547" s="2"/>
      <c r="WU547" s="2"/>
      <c r="WV547" s="2"/>
      <c r="WW547" s="2"/>
      <c r="WX547" s="2"/>
      <c r="WY547" s="2"/>
      <c r="WZ547" s="2"/>
      <c r="XA547" s="2"/>
      <c r="XB547" s="2"/>
      <c r="XC547" s="2"/>
      <c r="XD547" s="2"/>
      <c r="XE547" s="2"/>
      <c r="XF547" s="2"/>
      <c r="XG547" s="2"/>
      <c r="XH547" s="2"/>
      <c r="XI547" s="2"/>
      <c r="XJ547" s="2"/>
      <c r="XK547" s="2"/>
      <c r="XL547" s="2"/>
      <c r="XM547" s="2"/>
      <c r="XN547" s="2"/>
      <c r="XO547" s="2"/>
      <c r="XP547" s="2"/>
      <c r="XQ547" s="2"/>
      <c r="XR547" s="2"/>
      <c r="XS547" s="2"/>
      <c r="XT547" s="2"/>
      <c r="XU547" s="2"/>
      <c r="XV547" s="2"/>
      <c r="XW547" s="2"/>
      <c r="XX547" s="2"/>
      <c r="XY547" s="2"/>
      <c r="XZ547" s="2"/>
      <c r="YA547" s="2"/>
      <c r="YB547" s="2"/>
      <c r="YC547" s="2"/>
      <c r="YD547" s="2"/>
      <c r="YE547" s="2"/>
      <c r="YF547" s="2"/>
      <c r="YG547" s="2"/>
      <c r="YH547" s="2"/>
      <c r="YI547" s="2"/>
      <c r="YJ547" s="2"/>
      <c r="YK547" s="2"/>
      <c r="YL547" s="2"/>
      <c r="YM547" s="2"/>
      <c r="YN547" s="2"/>
      <c r="YO547" s="2"/>
      <c r="YP547" s="2"/>
      <c r="YQ547" s="2"/>
      <c r="YR547" s="2"/>
      <c r="YS547" s="2"/>
      <c r="YT547" s="2"/>
      <c r="YU547" s="2"/>
      <c r="YV547" s="2"/>
      <c r="YW547" s="2"/>
      <c r="YX547" s="2"/>
      <c r="YY547" s="2"/>
      <c r="YZ547" s="2"/>
      <c r="ZA547" s="2"/>
      <c r="ZB547" s="2"/>
      <c r="ZC547" s="2"/>
      <c r="ZD547" s="2"/>
      <c r="ZE547" s="2"/>
      <c r="ZF547" s="2"/>
      <c r="ZG547" s="2"/>
      <c r="ZH547" s="2"/>
      <c r="ZI547" s="2"/>
      <c r="ZJ547" s="2"/>
      <c r="ZK547" s="2"/>
      <c r="ZL547" s="2"/>
      <c r="ZM547" s="2"/>
      <c r="ZN547" s="2"/>
      <c r="ZO547" s="2"/>
      <c r="ZP547" s="2"/>
      <c r="ZQ547" s="2"/>
      <c r="ZR547" s="2"/>
      <c r="ZS547" s="2"/>
      <c r="ZT547" s="2"/>
      <c r="ZU547" s="2"/>
      <c r="ZV547" s="2"/>
      <c r="ZW547" s="2"/>
      <c r="ZX547" s="2"/>
      <c r="ZY547" s="2"/>
      <c r="ZZ547" s="2"/>
      <c r="AAA547" s="2"/>
      <c r="AAB547" s="2"/>
      <c r="AAC547" s="2"/>
      <c r="AAD547" s="2"/>
      <c r="AAE547" s="2"/>
      <c r="AAF547" s="2"/>
      <c r="AAG547" s="2"/>
      <c r="AAH547" s="2"/>
      <c r="AAI547" s="2"/>
      <c r="AAJ547" s="2"/>
      <c r="AAK547" s="2"/>
      <c r="AAL547" s="2"/>
      <c r="AAM547" s="2"/>
      <c r="AAN547" s="2"/>
      <c r="AAO547" s="2"/>
      <c r="AAP547" s="2"/>
      <c r="AAQ547" s="2"/>
      <c r="AAR547" s="2"/>
      <c r="AAS547" s="2"/>
      <c r="AAT547" s="2"/>
      <c r="AAU547" s="2"/>
      <c r="AAV547" s="2"/>
      <c r="AAW547" s="2"/>
      <c r="AAX547" s="2"/>
      <c r="AAY547" s="2"/>
      <c r="AAZ547" s="2"/>
      <c r="ABA547" s="2"/>
      <c r="ABB547" s="2"/>
      <c r="ABC547" s="2"/>
      <c r="ABD547" s="2"/>
      <c r="ABE547" s="2"/>
      <c r="ABF547" s="2"/>
      <c r="ABG547" s="2"/>
      <c r="ABH547" s="2"/>
      <c r="ABI547" s="2"/>
      <c r="ABJ547" s="2"/>
      <c r="ABK547" s="2"/>
      <c r="ABL547" s="2"/>
      <c r="ABM547" s="2"/>
      <c r="ABN547" s="2"/>
      <c r="ABO547" s="2"/>
      <c r="ABP547" s="2"/>
      <c r="ABQ547" s="2"/>
      <c r="ABR547" s="2"/>
      <c r="ABS547" s="2"/>
      <c r="ABT547" s="2"/>
      <c r="ABU547" s="2"/>
      <c r="ABV547" s="2"/>
      <c r="ABW547" s="2"/>
      <c r="ABX547" s="2"/>
      <c r="ABY547" s="2"/>
      <c r="ABZ547" s="2"/>
      <c r="ACA547" s="2"/>
      <c r="ACB547" s="2"/>
      <c r="ACC547" s="2"/>
      <c r="ACD547" s="2"/>
      <c r="ACE547" s="2"/>
      <c r="ACF547" s="2"/>
      <c r="ACG547" s="2"/>
      <c r="ACH547" s="2"/>
      <c r="ACI547" s="2"/>
      <c r="ACJ547" s="2"/>
      <c r="ACK547" s="2"/>
      <c r="ACL547" s="2"/>
      <c r="ACM547" s="2"/>
      <c r="ACN547" s="2"/>
      <c r="ACO547" s="2"/>
      <c r="ACP547" s="2"/>
      <c r="ACQ547" s="2"/>
      <c r="ACR547" s="2"/>
      <c r="ACS547" s="2"/>
      <c r="ACT547" s="2"/>
      <c r="ACU547" s="2"/>
      <c r="ACV547" s="2"/>
      <c r="ACW547" s="2"/>
      <c r="ACX547" s="2"/>
      <c r="ACY547" s="2"/>
      <c r="ACZ547" s="2"/>
      <c r="ADA547" s="2"/>
      <c r="ADB547" s="2"/>
      <c r="ADC547" s="2"/>
      <c r="ADD547" s="2"/>
      <c r="ADE547" s="2"/>
      <c r="ADF547" s="2"/>
      <c r="ADG547" s="2"/>
      <c r="ADH547" s="2"/>
      <c r="ADI547" s="2"/>
      <c r="ADJ547" s="2"/>
      <c r="ADK547" s="2"/>
      <c r="ADL547" s="2"/>
      <c r="ADM547" s="2"/>
      <c r="ADN547" s="2"/>
      <c r="ADO547" s="2"/>
      <c r="ADP547" s="2"/>
      <c r="ADQ547" s="2"/>
      <c r="ADR547" s="2"/>
      <c r="ADS547" s="2"/>
      <c r="ADT547" s="2"/>
      <c r="ADU547" s="2"/>
      <c r="ADV547" s="2"/>
      <c r="ADW547" s="2"/>
      <c r="ADX547" s="2"/>
      <c r="ADY547" s="2"/>
      <c r="ADZ547" s="2"/>
      <c r="AEA547" s="2"/>
      <c r="AEB547" s="2"/>
      <c r="AEC547" s="2"/>
      <c r="AED547" s="2"/>
      <c r="AEE547" s="2"/>
      <c r="AEF547" s="2"/>
      <c r="AEG547" s="2"/>
      <c r="AEH547" s="2"/>
      <c r="AEI547" s="2"/>
      <c r="AEJ547" s="2"/>
      <c r="AEK547" s="2"/>
      <c r="AEL547" s="2"/>
      <c r="AEM547" s="2"/>
      <c r="AEN547" s="2"/>
      <c r="AEO547" s="2"/>
      <c r="AEP547" s="2"/>
      <c r="AEQ547" s="2"/>
      <c r="AER547" s="2"/>
      <c r="AES547" s="2"/>
      <c r="AET547" s="2"/>
      <c r="AEU547" s="2"/>
      <c r="AEV547" s="2"/>
      <c r="AEW547" s="2"/>
      <c r="AEX547" s="2"/>
      <c r="AEY547" s="2"/>
      <c r="AEZ547" s="2"/>
      <c r="AFA547" s="2"/>
      <c r="AFB547" s="2"/>
      <c r="AFC547" s="2"/>
      <c r="AFD547" s="2"/>
      <c r="AFE547" s="2"/>
      <c r="AFF547" s="2"/>
      <c r="AFG547" s="2"/>
      <c r="AFH547" s="2"/>
      <c r="AFI547" s="2"/>
      <c r="AFJ547" s="2"/>
      <c r="AFK547" s="2"/>
      <c r="AFL547" s="2"/>
      <c r="AFM547" s="2"/>
      <c r="AFN547" s="2"/>
      <c r="AFO547" s="2"/>
      <c r="AFP547" s="2"/>
      <c r="AFQ547" s="2"/>
      <c r="AFR547" s="2"/>
      <c r="AFS547" s="2"/>
      <c r="AFT547" s="2"/>
      <c r="AFU547" s="2"/>
      <c r="AFV547" s="2"/>
      <c r="AFW547" s="2"/>
      <c r="AFX547" s="2"/>
      <c r="AFY547" s="2"/>
      <c r="AFZ547" s="2"/>
      <c r="AGA547" s="2"/>
      <c r="AGB547" s="2"/>
      <c r="AGC547" s="2"/>
      <c r="AGD547" s="2"/>
      <c r="AGE547" s="2"/>
      <c r="AGF547" s="2"/>
      <c r="AGG547" s="2"/>
      <c r="AGH547" s="2"/>
      <c r="AGI547" s="2"/>
      <c r="AGJ547" s="2"/>
      <c r="AGK547" s="2"/>
      <c r="AGL547" s="2"/>
      <c r="AGM547" s="2"/>
      <c r="AGN547" s="2"/>
      <c r="AGO547" s="2"/>
      <c r="AGP547" s="2"/>
      <c r="AGQ547" s="2"/>
      <c r="AGR547" s="2"/>
      <c r="AGS547" s="2"/>
      <c r="AGT547" s="2"/>
      <c r="AGU547" s="2"/>
      <c r="AGV547" s="2"/>
      <c r="AGW547" s="2"/>
      <c r="AGX547" s="2"/>
      <c r="AGY547" s="2"/>
      <c r="AGZ547" s="2"/>
      <c r="AHA547" s="2"/>
      <c r="AHB547" s="2"/>
      <c r="AHC547" s="2"/>
      <c r="AHD547" s="2"/>
      <c r="AHE547" s="2"/>
      <c r="AHF547" s="2"/>
      <c r="AHG547" s="2"/>
      <c r="AHH547" s="2"/>
      <c r="AHI547" s="2"/>
      <c r="AHJ547" s="2"/>
      <c r="AHK547" s="2"/>
      <c r="AHL547" s="2"/>
      <c r="AHM547" s="2"/>
      <c r="AHN547" s="2"/>
      <c r="AHO547" s="2"/>
      <c r="AHP547" s="2"/>
      <c r="AHQ547" s="2"/>
      <c r="AHR547" s="2"/>
      <c r="AHS547" s="2"/>
      <c r="AHT547" s="2"/>
      <c r="AHU547" s="2"/>
      <c r="AHV547" s="2"/>
      <c r="AHW547" s="2"/>
      <c r="AHX547" s="2"/>
      <c r="AHY547" s="2"/>
      <c r="AHZ547" s="2"/>
      <c r="AIA547" s="2"/>
      <c r="AIB547" s="2"/>
      <c r="AIC547" s="2"/>
      <c r="AID547" s="2"/>
      <c r="AIE547" s="2"/>
      <c r="AIF547" s="2"/>
      <c r="AIG547" s="2"/>
      <c r="AIH547" s="2"/>
      <c r="AII547" s="2"/>
      <c r="AIJ547" s="2"/>
      <c r="AIK547" s="2"/>
      <c r="AIL547" s="2"/>
      <c r="AIM547" s="2"/>
      <c r="AIN547" s="2"/>
      <c r="AIO547" s="2"/>
      <c r="AIP547" s="2"/>
      <c r="AIQ547" s="2"/>
      <c r="AIR547" s="2"/>
      <c r="AIS547" s="2"/>
      <c r="AIT547" s="2"/>
      <c r="AIU547" s="2"/>
      <c r="AIV547" s="2"/>
      <c r="AIW547" s="2"/>
      <c r="AIX547" s="2"/>
      <c r="AIY547" s="2"/>
      <c r="AIZ547" s="2"/>
      <c r="AJA547" s="2"/>
      <c r="AJB547" s="2"/>
      <c r="AJC547" s="2"/>
      <c r="AJD547" s="2"/>
      <c r="AJE547" s="2"/>
      <c r="AJF547" s="2"/>
      <c r="AJG547" s="2"/>
      <c r="AJH547" s="2"/>
      <c r="AJI547" s="2"/>
      <c r="AJJ547" s="2"/>
      <c r="AJK547" s="2"/>
      <c r="AJL547" s="2"/>
      <c r="AJM547" s="2"/>
      <c r="AJN547" s="2"/>
      <c r="AJO547" s="2"/>
      <c r="AJP547" s="2"/>
      <c r="AJQ547" s="2"/>
      <c r="AJR547" s="2"/>
      <c r="AJS547" s="2"/>
      <c r="AJT547" s="2"/>
      <c r="AJU547" s="2"/>
      <c r="AJV547" s="2"/>
      <c r="AJW547" s="2"/>
      <c r="AJX547" s="2"/>
      <c r="AJY547" s="2"/>
      <c r="AJZ547" s="2"/>
      <c r="AKA547" s="2"/>
      <c r="AKB547" s="2"/>
      <c r="AKC547" s="2"/>
      <c r="AKD547" s="2"/>
      <c r="AKE547" s="2"/>
      <c r="AKF547" s="2"/>
      <c r="AKG547" s="2"/>
      <c r="AKH547" s="2"/>
      <c r="AKI547" s="2"/>
      <c r="AKJ547" s="2"/>
      <c r="AKK547" s="2"/>
      <c r="AKL547" s="2"/>
      <c r="AKM547" s="2"/>
      <c r="AKN547" s="2"/>
      <c r="AKO547" s="2"/>
      <c r="AKP547" s="2"/>
      <c r="AKQ547" s="2"/>
      <c r="AKR547" s="2"/>
      <c r="AKS547" s="2"/>
      <c r="AKT547" s="2"/>
      <c r="AKU547" s="2"/>
      <c r="AKV547" s="2"/>
      <c r="AKW547" s="2"/>
      <c r="AKX547" s="2"/>
      <c r="AKY547" s="2"/>
      <c r="AKZ547" s="2"/>
      <c r="ALA547" s="2"/>
      <c r="ALB547" s="1"/>
      <c r="ALC547" s="1"/>
      <c r="ALD547" s="1"/>
      <c r="ALE547" s="1"/>
      <c r="ALF547" s="1"/>
      <c r="ALG547" s="1"/>
      <c r="ALH547" s="1"/>
      <c r="ALI547" s="1"/>
      <c r="ALJ547" s="1"/>
      <c r="ALK547" s="1"/>
      <c r="ALL547" s="1"/>
      <c r="ALM547" s="1"/>
      <c r="ALN547" s="1"/>
      <c r="ALO547" s="1"/>
      <c r="ALP547" s="1"/>
      <c r="ALQ547" s="1"/>
      <c r="ALR547" s="1"/>
      <c r="ALS547"/>
      <c r="ALT547"/>
      <c r="ALU547"/>
      <c r="ALV547"/>
      <c r="ALW547"/>
      <c r="ALX547"/>
      <c r="ALY547"/>
      <c r="ALZ547"/>
      <c r="AMA547"/>
      <c r="AMB547"/>
      <c r="AMC547"/>
      <c r="AMD547"/>
      <c r="AME547"/>
      <c r="AMF547"/>
      <c r="AMG547"/>
      <c r="AMH547"/>
      <c r="AMI547"/>
      <c r="AMJ547"/>
    </row>
    <row r="548" spans="1:1024" s="37" customFormat="1">
      <c r="A548" s="1"/>
      <c r="B548" s="1"/>
      <c r="C548" s="1"/>
      <c r="D548" s="1"/>
      <c r="E548" s="1"/>
      <c r="F548" s="1"/>
      <c r="G548" s="1"/>
      <c r="H548" s="1"/>
      <c r="I548" s="1"/>
      <c r="J548" s="10"/>
      <c r="K548" s="10"/>
      <c r="L548" s="10"/>
      <c r="M548" s="50"/>
      <c r="N548" s="50"/>
      <c r="O548" s="1"/>
      <c r="P548" s="1"/>
      <c r="Q548" s="51"/>
      <c r="VZ548" s="2"/>
      <c r="WA548" s="2"/>
      <c r="WB548" s="2"/>
      <c r="WC548" s="2"/>
      <c r="WD548" s="2"/>
      <c r="WE548" s="2"/>
      <c r="WF548" s="2"/>
      <c r="WG548" s="2"/>
      <c r="WH548" s="2"/>
      <c r="WI548" s="2"/>
      <c r="WJ548" s="2"/>
      <c r="WK548" s="2"/>
      <c r="WL548" s="2"/>
      <c r="WM548" s="2"/>
      <c r="WN548" s="2"/>
      <c r="WO548" s="2"/>
      <c r="WP548" s="2"/>
      <c r="WQ548" s="2"/>
      <c r="WR548" s="2"/>
      <c r="WS548" s="2"/>
      <c r="WT548" s="2"/>
      <c r="WU548" s="2"/>
      <c r="WV548" s="2"/>
      <c r="WW548" s="2"/>
      <c r="WX548" s="2"/>
      <c r="WY548" s="2"/>
      <c r="WZ548" s="2"/>
      <c r="XA548" s="2"/>
      <c r="XB548" s="2"/>
      <c r="XC548" s="2"/>
      <c r="XD548" s="2"/>
      <c r="XE548" s="2"/>
      <c r="XF548" s="2"/>
      <c r="XG548" s="2"/>
      <c r="XH548" s="2"/>
      <c r="XI548" s="2"/>
      <c r="XJ548" s="2"/>
      <c r="XK548" s="2"/>
      <c r="XL548" s="2"/>
      <c r="XM548" s="2"/>
      <c r="XN548" s="2"/>
      <c r="XO548" s="2"/>
      <c r="XP548" s="2"/>
      <c r="XQ548" s="2"/>
      <c r="XR548" s="2"/>
      <c r="XS548" s="2"/>
      <c r="XT548" s="2"/>
      <c r="XU548" s="2"/>
      <c r="XV548" s="2"/>
      <c r="XW548" s="2"/>
      <c r="XX548" s="2"/>
      <c r="XY548" s="2"/>
      <c r="XZ548" s="2"/>
      <c r="YA548" s="2"/>
      <c r="YB548" s="2"/>
      <c r="YC548" s="2"/>
      <c r="YD548" s="2"/>
      <c r="YE548" s="2"/>
      <c r="YF548" s="2"/>
      <c r="YG548" s="2"/>
      <c r="YH548" s="2"/>
      <c r="YI548" s="2"/>
      <c r="YJ548" s="2"/>
      <c r="YK548" s="2"/>
      <c r="YL548" s="2"/>
      <c r="YM548" s="2"/>
      <c r="YN548" s="2"/>
      <c r="YO548" s="2"/>
      <c r="YP548" s="2"/>
      <c r="YQ548" s="2"/>
      <c r="YR548" s="2"/>
      <c r="YS548" s="2"/>
      <c r="YT548" s="2"/>
      <c r="YU548" s="2"/>
      <c r="YV548" s="2"/>
      <c r="YW548" s="2"/>
      <c r="YX548" s="2"/>
      <c r="YY548" s="2"/>
      <c r="YZ548" s="2"/>
      <c r="ZA548" s="2"/>
      <c r="ZB548" s="2"/>
      <c r="ZC548" s="2"/>
      <c r="ZD548" s="2"/>
      <c r="ZE548" s="2"/>
      <c r="ZF548" s="2"/>
      <c r="ZG548" s="2"/>
      <c r="ZH548" s="2"/>
      <c r="ZI548" s="2"/>
      <c r="ZJ548" s="2"/>
      <c r="ZK548" s="2"/>
      <c r="ZL548" s="2"/>
      <c r="ZM548" s="2"/>
      <c r="ZN548" s="2"/>
      <c r="ZO548" s="2"/>
      <c r="ZP548" s="2"/>
      <c r="ZQ548" s="2"/>
      <c r="ZR548" s="2"/>
      <c r="ZS548" s="2"/>
      <c r="ZT548" s="2"/>
      <c r="ZU548" s="2"/>
      <c r="ZV548" s="2"/>
      <c r="ZW548" s="2"/>
      <c r="ZX548" s="2"/>
      <c r="ZY548" s="2"/>
      <c r="ZZ548" s="2"/>
      <c r="AAA548" s="2"/>
      <c r="AAB548" s="2"/>
      <c r="AAC548" s="2"/>
      <c r="AAD548" s="2"/>
      <c r="AAE548" s="2"/>
      <c r="AAF548" s="2"/>
      <c r="AAG548" s="2"/>
      <c r="AAH548" s="2"/>
      <c r="AAI548" s="2"/>
      <c r="AAJ548" s="2"/>
      <c r="AAK548" s="2"/>
      <c r="AAL548" s="2"/>
      <c r="AAM548" s="2"/>
      <c r="AAN548" s="2"/>
      <c r="AAO548" s="2"/>
      <c r="AAP548" s="2"/>
      <c r="AAQ548" s="2"/>
      <c r="AAR548" s="2"/>
      <c r="AAS548" s="2"/>
      <c r="AAT548" s="2"/>
      <c r="AAU548" s="2"/>
      <c r="AAV548" s="2"/>
      <c r="AAW548" s="2"/>
      <c r="AAX548" s="2"/>
      <c r="AAY548" s="2"/>
      <c r="AAZ548" s="2"/>
      <c r="ABA548" s="2"/>
      <c r="ABB548" s="2"/>
      <c r="ABC548" s="2"/>
      <c r="ABD548" s="2"/>
      <c r="ABE548" s="2"/>
      <c r="ABF548" s="2"/>
      <c r="ABG548" s="2"/>
      <c r="ABH548" s="2"/>
      <c r="ABI548" s="2"/>
      <c r="ABJ548" s="2"/>
      <c r="ABK548" s="2"/>
      <c r="ABL548" s="2"/>
      <c r="ABM548" s="2"/>
      <c r="ABN548" s="2"/>
      <c r="ABO548" s="2"/>
      <c r="ABP548" s="2"/>
      <c r="ABQ548" s="2"/>
      <c r="ABR548" s="2"/>
      <c r="ABS548" s="2"/>
      <c r="ABT548" s="2"/>
      <c r="ABU548" s="2"/>
      <c r="ABV548" s="2"/>
      <c r="ABW548" s="2"/>
      <c r="ABX548" s="2"/>
      <c r="ABY548" s="2"/>
      <c r="ABZ548" s="2"/>
      <c r="ACA548" s="2"/>
      <c r="ACB548" s="2"/>
      <c r="ACC548" s="2"/>
      <c r="ACD548" s="2"/>
      <c r="ACE548" s="2"/>
      <c r="ACF548" s="2"/>
      <c r="ACG548" s="2"/>
      <c r="ACH548" s="2"/>
      <c r="ACI548" s="2"/>
      <c r="ACJ548" s="2"/>
      <c r="ACK548" s="2"/>
      <c r="ACL548" s="2"/>
      <c r="ACM548" s="2"/>
      <c r="ACN548" s="2"/>
      <c r="ACO548" s="2"/>
      <c r="ACP548" s="2"/>
      <c r="ACQ548" s="2"/>
      <c r="ACR548" s="2"/>
      <c r="ACS548" s="2"/>
      <c r="ACT548" s="2"/>
      <c r="ACU548" s="2"/>
      <c r="ACV548" s="2"/>
      <c r="ACW548" s="2"/>
      <c r="ACX548" s="2"/>
      <c r="ACY548" s="2"/>
      <c r="ACZ548" s="2"/>
      <c r="ADA548" s="2"/>
      <c r="ADB548" s="2"/>
      <c r="ADC548" s="2"/>
      <c r="ADD548" s="2"/>
      <c r="ADE548" s="2"/>
      <c r="ADF548" s="2"/>
      <c r="ADG548" s="2"/>
      <c r="ADH548" s="2"/>
      <c r="ADI548" s="2"/>
      <c r="ADJ548" s="2"/>
      <c r="ADK548" s="2"/>
      <c r="ADL548" s="2"/>
      <c r="ADM548" s="2"/>
      <c r="ADN548" s="2"/>
      <c r="ADO548" s="2"/>
      <c r="ADP548" s="2"/>
      <c r="ADQ548" s="2"/>
      <c r="ADR548" s="2"/>
      <c r="ADS548" s="2"/>
      <c r="ADT548" s="2"/>
      <c r="ADU548" s="2"/>
      <c r="ADV548" s="2"/>
      <c r="ADW548" s="2"/>
      <c r="ADX548" s="2"/>
      <c r="ADY548" s="2"/>
      <c r="ADZ548" s="2"/>
      <c r="AEA548" s="2"/>
      <c r="AEB548" s="2"/>
      <c r="AEC548" s="2"/>
      <c r="AED548" s="2"/>
      <c r="AEE548" s="2"/>
      <c r="AEF548" s="2"/>
      <c r="AEG548" s="2"/>
      <c r="AEH548" s="2"/>
      <c r="AEI548" s="2"/>
      <c r="AEJ548" s="2"/>
      <c r="AEK548" s="2"/>
      <c r="AEL548" s="2"/>
      <c r="AEM548" s="2"/>
      <c r="AEN548" s="2"/>
      <c r="AEO548" s="2"/>
      <c r="AEP548" s="2"/>
      <c r="AEQ548" s="2"/>
      <c r="AER548" s="2"/>
      <c r="AES548" s="2"/>
      <c r="AET548" s="2"/>
      <c r="AEU548" s="2"/>
      <c r="AEV548" s="2"/>
      <c r="AEW548" s="2"/>
      <c r="AEX548" s="2"/>
      <c r="AEY548" s="2"/>
      <c r="AEZ548" s="2"/>
      <c r="AFA548" s="2"/>
      <c r="AFB548" s="2"/>
      <c r="AFC548" s="2"/>
      <c r="AFD548" s="2"/>
      <c r="AFE548" s="2"/>
      <c r="AFF548" s="2"/>
      <c r="AFG548" s="2"/>
      <c r="AFH548" s="2"/>
      <c r="AFI548" s="2"/>
      <c r="AFJ548" s="2"/>
      <c r="AFK548" s="2"/>
      <c r="AFL548" s="2"/>
      <c r="AFM548" s="2"/>
      <c r="AFN548" s="2"/>
      <c r="AFO548" s="2"/>
      <c r="AFP548" s="2"/>
      <c r="AFQ548" s="2"/>
      <c r="AFR548" s="2"/>
      <c r="AFS548" s="2"/>
      <c r="AFT548" s="2"/>
      <c r="AFU548" s="2"/>
      <c r="AFV548" s="2"/>
      <c r="AFW548" s="2"/>
      <c r="AFX548" s="2"/>
      <c r="AFY548" s="2"/>
      <c r="AFZ548" s="2"/>
      <c r="AGA548" s="2"/>
      <c r="AGB548" s="2"/>
      <c r="AGC548" s="2"/>
      <c r="AGD548" s="2"/>
      <c r="AGE548" s="2"/>
      <c r="AGF548" s="2"/>
      <c r="AGG548" s="2"/>
      <c r="AGH548" s="2"/>
      <c r="AGI548" s="2"/>
      <c r="AGJ548" s="2"/>
      <c r="AGK548" s="2"/>
      <c r="AGL548" s="2"/>
      <c r="AGM548" s="2"/>
      <c r="AGN548" s="2"/>
      <c r="AGO548" s="2"/>
      <c r="AGP548" s="2"/>
      <c r="AGQ548" s="2"/>
      <c r="AGR548" s="2"/>
      <c r="AGS548" s="2"/>
      <c r="AGT548" s="2"/>
      <c r="AGU548" s="2"/>
      <c r="AGV548" s="2"/>
      <c r="AGW548" s="2"/>
      <c r="AGX548" s="2"/>
      <c r="AGY548" s="2"/>
      <c r="AGZ548" s="2"/>
      <c r="AHA548" s="2"/>
      <c r="AHB548" s="2"/>
      <c r="AHC548" s="2"/>
      <c r="AHD548" s="2"/>
      <c r="AHE548" s="2"/>
      <c r="AHF548" s="2"/>
      <c r="AHG548" s="2"/>
      <c r="AHH548" s="2"/>
      <c r="AHI548" s="2"/>
      <c r="AHJ548" s="2"/>
      <c r="AHK548" s="2"/>
      <c r="AHL548" s="2"/>
      <c r="AHM548" s="2"/>
      <c r="AHN548" s="2"/>
      <c r="AHO548" s="2"/>
      <c r="AHP548" s="2"/>
      <c r="AHQ548" s="2"/>
      <c r="AHR548" s="2"/>
      <c r="AHS548" s="2"/>
      <c r="AHT548" s="2"/>
      <c r="AHU548" s="2"/>
      <c r="AHV548" s="2"/>
      <c r="AHW548" s="2"/>
      <c r="AHX548" s="2"/>
      <c r="AHY548" s="2"/>
      <c r="AHZ548" s="2"/>
      <c r="AIA548" s="2"/>
      <c r="AIB548" s="2"/>
      <c r="AIC548" s="2"/>
      <c r="AID548" s="2"/>
      <c r="AIE548" s="2"/>
      <c r="AIF548" s="2"/>
      <c r="AIG548" s="2"/>
      <c r="AIH548" s="2"/>
      <c r="AII548" s="2"/>
      <c r="AIJ548" s="2"/>
      <c r="AIK548" s="2"/>
      <c r="AIL548" s="2"/>
      <c r="AIM548" s="2"/>
      <c r="AIN548" s="2"/>
      <c r="AIO548" s="2"/>
      <c r="AIP548" s="2"/>
      <c r="AIQ548" s="2"/>
      <c r="AIR548" s="2"/>
      <c r="AIS548" s="2"/>
      <c r="AIT548" s="2"/>
      <c r="AIU548" s="2"/>
      <c r="AIV548" s="2"/>
      <c r="AIW548" s="2"/>
      <c r="AIX548" s="2"/>
      <c r="AIY548" s="2"/>
      <c r="AIZ548" s="2"/>
      <c r="AJA548" s="2"/>
      <c r="AJB548" s="2"/>
      <c r="AJC548" s="2"/>
      <c r="AJD548" s="2"/>
      <c r="AJE548" s="2"/>
      <c r="AJF548" s="2"/>
      <c r="AJG548" s="2"/>
      <c r="AJH548" s="2"/>
      <c r="AJI548" s="2"/>
      <c r="AJJ548" s="2"/>
      <c r="AJK548" s="2"/>
      <c r="AJL548" s="2"/>
      <c r="AJM548" s="2"/>
      <c r="AJN548" s="2"/>
      <c r="AJO548" s="2"/>
      <c r="AJP548" s="2"/>
      <c r="AJQ548" s="2"/>
      <c r="AJR548" s="2"/>
      <c r="AJS548" s="2"/>
      <c r="AJT548" s="2"/>
      <c r="AJU548" s="2"/>
      <c r="AJV548" s="2"/>
      <c r="AJW548" s="2"/>
      <c r="AJX548" s="2"/>
      <c r="AJY548" s="2"/>
      <c r="AJZ548" s="2"/>
      <c r="AKA548" s="2"/>
      <c r="AKB548" s="2"/>
      <c r="AKC548" s="2"/>
      <c r="AKD548" s="2"/>
      <c r="AKE548" s="2"/>
      <c r="AKF548" s="2"/>
      <c r="AKG548" s="2"/>
      <c r="AKH548" s="2"/>
      <c r="AKI548" s="2"/>
      <c r="AKJ548" s="2"/>
      <c r="AKK548" s="2"/>
      <c r="AKL548" s="2"/>
      <c r="AKM548" s="2"/>
      <c r="AKN548" s="2"/>
      <c r="AKO548" s="2"/>
      <c r="AKP548" s="2"/>
      <c r="AKQ548" s="2"/>
      <c r="AKR548" s="2"/>
      <c r="AKS548" s="2"/>
      <c r="AKT548" s="2"/>
      <c r="AKU548" s="2"/>
      <c r="AKV548" s="2"/>
      <c r="AKW548" s="2"/>
      <c r="AKX548" s="2"/>
      <c r="AKY548" s="2"/>
      <c r="AKZ548" s="2"/>
      <c r="ALA548" s="2"/>
      <c r="ALB548" s="1"/>
      <c r="ALC548" s="1"/>
      <c r="ALD548" s="1"/>
      <c r="ALE548" s="1"/>
      <c r="ALF548" s="1"/>
      <c r="ALG548" s="1"/>
      <c r="ALH548" s="1"/>
      <c r="ALI548" s="1"/>
      <c r="ALJ548" s="1"/>
      <c r="ALK548" s="1"/>
      <c r="ALL548" s="1"/>
      <c r="ALM548" s="1"/>
      <c r="ALN548" s="1"/>
      <c r="ALO548" s="1"/>
      <c r="ALP548" s="1"/>
      <c r="ALQ548" s="1"/>
      <c r="ALR548" s="1"/>
      <c r="ALS548"/>
      <c r="ALT548"/>
      <c r="ALU548"/>
      <c r="ALV548"/>
      <c r="ALW548"/>
      <c r="ALX548"/>
      <c r="ALY548"/>
      <c r="ALZ548"/>
      <c r="AMA548"/>
      <c r="AMB548"/>
      <c r="AMC548"/>
      <c r="AMD548"/>
      <c r="AME548"/>
      <c r="AMF548"/>
      <c r="AMG548"/>
      <c r="AMH548"/>
      <c r="AMI548"/>
      <c r="AMJ548"/>
    </row>
    <row r="549" spans="1:1024" s="37" customFormat="1">
      <c r="A549" s="1"/>
      <c r="B549" s="1"/>
      <c r="C549" s="1"/>
      <c r="D549" s="1"/>
      <c r="E549" s="1"/>
      <c r="F549" s="1"/>
      <c r="G549" s="1"/>
      <c r="H549" s="1"/>
      <c r="I549" s="1"/>
      <c r="J549" s="10"/>
      <c r="K549" s="10"/>
      <c r="L549" s="10"/>
      <c r="M549" s="50"/>
      <c r="N549" s="50"/>
      <c r="O549" s="1"/>
      <c r="P549" s="1"/>
      <c r="Q549" s="51"/>
      <c r="VZ549" s="2"/>
      <c r="WA549" s="2"/>
      <c r="WB549" s="2"/>
      <c r="WC549" s="2"/>
      <c r="WD549" s="2"/>
      <c r="WE549" s="2"/>
      <c r="WF549" s="2"/>
      <c r="WG549" s="2"/>
      <c r="WH549" s="2"/>
      <c r="WI549" s="2"/>
      <c r="WJ549" s="2"/>
      <c r="WK549" s="2"/>
      <c r="WL549" s="2"/>
      <c r="WM549" s="2"/>
      <c r="WN549" s="2"/>
      <c r="WO549" s="2"/>
      <c r="WP549" s="2"/>
      <c r="WQ549" s="2"/>
      <c r="WR549" s="2"/>
      <c r="WS549" s="2"/>
      <c r="WT549" s="2"/>
      <c r="WU549" s="2"/>
      <c r="WV549" s="2"/>
      <c r="WW549" s="2"/>
      <c r="WX549" s="2"/>
      <c r="WY549" s="2"/>
      <c r="WZ549" s="2"/>
      <c r="XA549" s="2"/>
      <c r="XB549" s="2"/>
      <c r="XC549" s="2"/>
      <c r="XD549" s="2"/>
      <c r="XE549" s="2"/>
      <c r="XF549" s="2"/>
      <c r="XG549" s="2"/>
      <c r="XH549" s="2"/>
      <c r="XI549" s="2"/>
      <c r="XJ549" s="2"/>
      <c r="XK549" s="2"/>
      <c r="XL549" s="2"/>
      <c r="XM549" s="2"/>
      <c r="XN549" s="2"/>
      <c r="XO549" s="2"/>
      <c r="XP549" s="2"/>
      <c r="XQ549" s="2"/>
      <c r="XR549" s="2"/>
      <c r="XS549" s="2"/>
      <c r="XT549" s="2"/>
      <c r="XU549" s="2"/>
      <c r="XV549" s="2"/>
      <c r="XW549" s="2"/>
      <c r="XX549" s="2"/>
      <c r="XY549" s="2"/>
      <c r="XZ549" s="2"/>
      <c r="YA549" s="2"/>
      <c r="YB549" s="2"/>
      <c r="YC549" s="2"/>
      <c r="YD549" s="2"/>
      <c r="YE549" s="2"/>
      <c r="YF549" s="2"/>
      <c r="YG549" s="2"/>
      <c r="YH549" s="2"/>
      <c r="YI549" s="2"/>
      <c r="YJ549" s="2"/>
      <c r="YK549" s="2"/>
      <c r="YL549" s="2"/>
      <c r="YM549" s="2"/>
      <c r="YN549" s="2"/>
      <c r="YO549" s="2"/>
      <c r="YP549" s="2"/>
      <c r="YQ549" s="2"/>
      <c r="YR549" s="2"/>
      <c r="YS549" s="2"/>
      <c r="YT549" s="2"/>
      <c r="YU549" s="2"/>
      <c r="YV549" s="2"/>
      <c r="YW549" s="2"/>
      <c r="YX549" s="2"/>
      <c r="YY549" s="2"/>
      <c r="YZ549" s="2"/>
      <c r="ZA549" s="2"/>
      <c r="ZB549" s="2"/>
      <c r="ZC549" s="2"/>
      <c r="ZD549" s="2"/>
      <c r="ZE549" s="2"/>
      <c r="ZF549" s="2"/>
      <c r="ZG549" s="2"/>
      <c r="ZH549" s="2"/>
      <c r="ZI549" s="2"/>
      <c r="ZJ549" s="2"/>
      <c r="ZK549" s="2"/>
      <c r="ZL549" s="2"/>
      <c r="ZM549" s="2"/>
      <c r="ZN549" s="2"/>
      <c r="ZO549" s="2"/>
      <c r="ZP549" s="2"/>
      <c r="ZQ549" s="2"/>
      <c r="ZR549" s="2"/>
      <c r="ZS549" s="2"/>
      <c r="ZT549" s="2"/>
      <c r="ZU549" s="2"/>
      <c r="ZV549" s="2"/>
      <c r="ZW549" s="2"/>
      <c r="ZX549" s="2"/>
      <c r="ZY549" s="2"/>
      <c r="ZZ549" s="2"/>
      <c r="AAA549" s="2"/>
      <c r="AAB549" s="2"/>
      <c r="AAC549" s="2"/>
      <c r="AAD549" s="2"/>
      <c r="AAE549" s="2"/>
      <c r="AAF549" s="2"/>
      <c r="AAG549" s="2"/>
      <c r="AAH549" s="2"/>
      <c r="AAI549" s="2"/>
      <c r="AAJ549" s="2"/>
      <c r="AAK549" s="2"/>
      <c r="AAL549" s="2"/>
      <c r="AAM549" s="2"/>
      <c r="AAN549" s="2"/>
      <c r="AAO549" s="2"/>
      <c r="AAP549" s="2"/>
      <c r="AAQ549" s="2"/>
      <c r="AAR549" s="2"/>
      <c r="AAS549" s="2"/>
      <c r="AAT549" s="2"/>
      <c r="AAU549" s="2"/>
      <c r="AAV549" s="2"/>
      <c r="AAW549" s="2"/>
      <c r="AAX549" s="2"/>
      <c r="AAY549" s="2"/>
      <c r="AAZ549" s="2"/>
      <c r="ABA549" s="2"/>
      <c r="ABB549" s="2"/>
      <c r="ABC549" s="2"/>
      <c r="ABD549" s="2"/>
      <c r="ABE549" s="2"/>
      <c r="ABF549" s="2"/>
      <c r="ABG549" s="2"/>
      <c r="ABH549" s="2"/>
      <c r="ABI549" s="2"/>
      <c r="ABJ549" s="2"/>
      <c r="ABK549" s="2"/>
      <c r="ABL549" s="2"/>
      <c r="ABM549" s="2"/>
      <c r="ABN549" s="2"/>
      <c r="ABO549" s="2"/>
      <c r="ABP549" s="2"/>
      <c r="ABQ549" s="2"/>
      <c r="ABR549" s="2"/>
      <c r="ABS549" s="2"/>
      <c r="ABT549" s="2"/>
      <c r="ABU549" s="2"/>
      <c r="ABV549" s="2"/>
      <c r="ABW549" s="2"/>
      <c r="ABX549" s="2"/>
      <c r="ABY549" s="2"/>
      <c r="ABZ549" s="2"/>
      <c r="ACA549" s="2"/>
      <c r="ACB549" s="2"/>
      <c r="ACC549" s="2"/>
      <c r="ACD549" s="2"/>
      <c r="ACE549" s="2"/>
      <c r="ACF549" s="2"/>
      <c r="ACG549" s="2"/>
      <c r="ACH549" s="2"/>
      <c r="ACI549" s="2"/>
      <c r="ACJ549" s="2"/>
      <c r="ACK549" s="2"/>
      <c r="ACL549" s="2"/>
      <c r="ACM549" s="2"/>
      <c r="ACN549" s="2"/>
      <c r="ACO549" s="2"/>
      <c r="ACP549" s="2"/>
      <c r="ACQ549" s="2"/>
      <c r="ACR549" s="2"/>
      <c r="ACS549" s="2"/>
      <c r="ACT549" s="2"/>
      <c r="ACU549" s="2"/>
      <c r="ACV549" s="2"/>
      <c r="ACW549" s="2"/>
      <c r="ACX549" s="2"/>
      <c r="ACY549" s="2"/>
      <c r="ACZ549" s="2"/>
      <c r="ADA549" s="2"/>
      <c r="ADB549" s="2"/>
      <c r="ADC549" s="2"/>
      <c r="ADD549" s="2"/>
      <c r="ADE549" s="2"/>
      <c r="ADF549" s="2"/>
      <c r="ADG549" s="2"/>
      <c r="ADH549" s="2"/>
      <c r="ADI549" s="2"/>
      <c r="ADJ549" s="2"/>
      <c r="ADK549" s="2"/>
      <c r="ADL549" s="2"/>
      <c r="ADM549" s="2"/>
      <c r="ADN549" s="2"/>
      <c r="ADO549" s="2"/>
      <c r="ADP549" s="2"/>
      <c r="ADQ549" s="2"/>
      <c r="ADR549" s="2"/>
      <c r="ADS549" s="2"/>
      <c r="ADT549" s="2"/>
      <c r="ADU549" s="2"/>
      <c r="ADV549" s="2"/>
      <c r="ADW549" s="2"/>
      <c r="ADX549" s="2"/>
      <c r="ADY549" s="2"/>
      <c r="ADZ549" s="2"/>
      <c r="AEA549" s="2"/>
      <c r="AEB549" s="2"/>
      <c r="AEC549" s="2"/>
      <c r="AED549" s="2"/>
      <c r="AEE549" s="2"/>
      <c r="AEF549" s="2"/>
      <c r="AEG549" s="2"/>
      <c r="AEH549" s="2"/>
      <c r="AEI549" s="2"/>
      <c r="AEJ549" s="2"/>
      <c r="AEK549" s="2"/>
      <c r="AEL549" s="2"/>
      <c r="AEM549" s="2"/>
      <c r="AEN549" s="2"/>
      <c r="AEO549" s="2"/>
      <c r="AEP549" s="2"/>
      <c r="AEQ549" s="2"/>
      <c r="AER549" s="2"/>
      <c r="AES549" s="2"/>
      <c r="AET549" s="2"/>
      <c r="AEU549" s="2"/>
      <c r="AEV549" s="2"/>
      <c r="AEW549" s="2"/>
      <c r="AEX549" s="2"/>
      <c r="AEY549" s="2"/>
      <c r="AEZ549" s="2"/>
      <c r="AFA549" s="2"/>
      <c r="AFB549" s="2"/>
      <c r="AFC549" s="2"/>
      <c r="AFD549" s="2"/>
      <c r="AFE549" s="2"/>
      <c r="AFF549" s="2"/>
      <c r="AFG549" s="2"/>
      <c r="AFH549" s="2"/>
      <c r="AFI549" s="2"/>
      <c r="AFJ549" s="2"/>
      <c r="AFK549" s="2"/>
      <c r="AFL549" s="2"/>
      <c r="AFM549" s="2"/>
      <c r="AFN549" s="2"/>
      <c r="AFO549" s="2"/>
      <c r="AFP549" s="2"/>
      <c r="AFQ549" s="2"/>
      <c r="AFR549" s="2"/>
      <c r="AFS549" s="2"/>
      <c r="AFT549" s="2"/>
      <c r="AFU549" s="2"/>
      <c r="AFV549" s="2"/>
      <c r="AFW549" s="2"/>
      <c r="AFX549" s="2"/>
      <c r="AFY549" s="2"/>
      <c r="AFZ549" s="2"/>
      <c r="AGA549" s="2"/>
      <c r="AGB549" s="2"/>
      <c r="AGC549" s="2"/>
      <c r="AGD549" s="2"/>
      <c r="AGE549" s="2"/>
      <c r="AGF549" s="2"/>
      <c r="AGG549" s="2"/>
      <c r="AGH549" s="2"/>
      <c r="AGI549" s="2"/>
      <c r="AGJ549" s="2"/>
      <c r="AGK549" s="2"/>
      <c r="AGL549" s="2"/>
      <c r="AGM549" s="2"/>
      <c r="AGN549" s="2"/>
      <c r="AGO549" s="2"/>
      <c r="AGP549" s="2"/>
      <c r="AGQ549" s="2"/>
      <c r="AGR549" s="2"/>
      <c r="AGS549" s="2"/>
      <c r="AGT549" s="2"/>
      <c r="AGU549" s="2"/>
      <c r="AGV549" s="2"/>
      <c r="AGW549" s="2"/>
      <c r="AGX549" s="2"/>
      <c r="AGY549" s="2"/>
      <c r="AGZ549" s="2"/>
      <c r="AHA549" s="2"/>
      <c r="AHB549" s="2"/>
      <c r="AHC549" s="2"/>
      <c r="AHD549" s="2"/>
      <c r="AHE549" s="2"/>
      <c r="AHF549" s="2"/>
      <c r="AHG549" s="2"/>
      <c r="AHH549" s="2"/>
      <c r="AHI549" s="2"/>
      <c r="AHJ549" s="2"/>
      <c r="AHK549" s="2"/>
      <c r="AHL549" s="2"/>
      <c r="AHM549" s="2"/>
      <c r="AHN549" s="2"/>
      <c r="AHO549" s="2"/>
      <c r="AHP549" s="2"/>
      <c r="AHQ549" s="2"/>
      <c r="AHR549" s="2"/>
      <c r="AHS549" s="2"/>
      <c r="AHT549" s="2"/>
      <c r="AHU549" s="2"/>
      <c r="AHV549" s="2"/>
      <c r="AHW549" s="2"/>
      <c r="AHX549" s="2"/>
      <c r="AHY549" s="2"/>
      <c r="AHZ549" s="2"/>
      <c r="AIA549" s="2"/>
      <c r="AIB549" s="2"/>
      <c r="AIC549" s="2"/>
      <c r="AID549" s="2"/>
      <c r="AIE549" s="2"/>
      <c r="AIF549" s="2"/>
      <c r="AIG549" s="2"/>
      <c r="AIH549" s="2"/>
      <c r="AII549" s="2"/>
      <c r="AIJ549" s="2"/>
      <c r="AIK549" s="2"/>
      <c r="AIL549" s="2"/>
      <c r="AIM549" s="2"/>
      <c r="AIN549" s="2"/>
      <c r="AIO549" s="2"/>
      <c r="AIP549" s="2"/>
      <c r="AIQ549" s="2"/>
      <c r="AIR549" s="2"/>
      <c r="AIS549" s="2"/>
      <c r="AIT549" s="2"/>
      <c r="AIU549" s="2"/>
      <c r="AIV549" s="2"/>
      <c r="AIW549" s="2"/>
      <c r="AIX549" s="2"/>
      <c r="AIY549" s="2"/>
      <c r="AIZ549" s="2"/>
      <c r="AJA549" s="2"/>
      <c r="AJB549" s="2"/>
      <c r="AJC549" s="2"/>
      <c r="AJD549" s="2"/>
      <c r="AJE549" s="2"/>
      <c r="AJF549" s="2"/>
      <c r="AJG549" s="2"/>
      <c r="AJH549" s="2"/>
      <c r="AJI549" s="2"/>
      <c r="AJJ549" s="2"/>
      <c r="AJK549" s="2"/>
      <c r="AJL549" s="2"/>
      <c r="AJM549" s="2"/>
      <c r="AJN549" s="2"/>
      <c r="AJO549" s="2"/>
      <c r="AJP549" s="2"/>
      <c r="AJQ549" s="2"/>
      <c r="AJR549" s="2"/>
      <c r="AJS549" s="2"/>
      <c r="AJT549" s="2"/>
      <c r="AJU549" s="2"/>
      <c r="AJV549" s="2"/>
      <c r="AJW549" s="2"/>
      <c r="AJX549" s="2"/>
      <c r="AJY549" s="2"/>
      <c r="AJZ549" s="2"/>
      <c r="AKA549" s="2"/>
      <c r="AKB549" s="2"/>
      <c r="AKC549" s="2"/>
      <c r="AKD549" s="2"/>
      <c r="AKE549" s="2"/>
      <c r="AKF549" s="2"/>
      <c r="AKG549" s="2"/>
      <c r="AKH549" s="2"/>
      <c r="AKI549" s="2"/>
      <c r="AKJ549" s="2"/>
      <c r="AKK549" s="2"/>
      <c r="AKL549" s="2"/>
      <c r="AKM549" s="2"/>
      <c r="AKN549" s="2"/>
      <c r="AKO549" s="2"/>
      <c r="AKP549" s="2"/>
      <c r="AKQ549" s="2"/>
      <c r="AKR549" s="2"/>
      <c r="AKS549" s="2"/>
      <c r="AKT549" s="2"/>
      <c r="AKU549" s="2"/>
      <c r="AKV549" s="2"/>
      <c r="AKW549" s="2"/>
      <c r="AKX549" s="2"/>
      <c r="AKY549" s="2"/>
      <c r="AKZ549" s="2"/>
      <c r="ALA549" s="2"/>
      <c r="ALB549" s="1"/>
      <c r="ALC549" s="1"/>
      <c r="ALD549" s="1"/>
      <c r="ALE549" s="1"/>
      <c r="ALF549" s="1"/>
      <c r="ALG549" s="1"/>
      <c r="ALH549" s="1"/>
      <c r="ALI549" s="1"/>
      <c r="ALJ549" s="1"/>
      <c r="ALK549" s="1"/>
      <c r="ALL549" s="1"/>
      <c r="ALM549" s="1"/>
      <c r="ALN549" s="1"/>
      <c r="ALO549" s="1"/>
      <c r="ALP549" s="1"/>
      <c r="ALQ549" s="1"/>
      <c r="ALR549" s="1"/>
      <c r="ALS549"/>
      <c r="ALT549"/>
      <c r="ALU549"/>
      <c r="ALV549"/>
      <c r="ALW549"/>
      <c r="ALX549"/>
      <c r="ALY549"/>
      <c r="ALZ549"/>
      <c r="AMA549"/>
      <c r="AMB549"/>
      <c r="AMC549"/>
      <c r="AMD549"/>
      <c r="AME549"/>
      <c r="AMF549"/>
      <c r="AMG549"/>
      <c r="AMH549"/>
      <c r="AMI549"/>
      <c r="AMJ549"/>
    </row>
    <row r="550" spans="1:1024" s="37" customFormat="1">
      <c r="A550" s="1"/>
      <c r="B550" s="1"/>
      <c r="C550" s="1"/>
      <c r="D550" s="1"/>
      <c r="E550" s="1"/>
      <c r="F550" s="1"/>
      <c r="G550" s="1"/>
      <c r="H550" s="1"/>
      <c r="I550" s="1"/>
      <c r="J550" s="10"/>
      <c r="K550" s="10"/>
      <c r="L550" s="10"/>
      <c r="M550" s="50"/>
      <c r="N550" s="50"/>
      <c r="O550" s="1"/>
      <c r="P550" s="1"/>
      <c r="Q550" s="51"/>
      <c r="VZ550" s="2"/>
      <c r="WA550" s="2"/>
      <c r="WB550" s="2"/>
      <c r="WC550" s="2"/>
      <c r="WD550" s="2"/>
      <c r="WE550" s="2"/>
      <c r="WF550" s="2"/>
      <c r="WG550" s="2"/>
      <c r="WH550" s="2"/>
      <c r="WI550" s="2"/>
      <c r="WJ550" s="2"/>
      <c r="WK550" s="2"/>
      <c r="WL550" s="2"/>
      <c r="WM550" s="2"/>
      <c r="WN550" s="2"/>
      <c r="WO550" s="2"/>
      <c r="WP550" s="2"/>
      <c r="WQ550" s="2"/>
      <c r="WR550" s="2"/>
      <c r="WS550" s="2"/>
      <c r="WT550" s="2"/>
      <c r="WU550" s="2"/>
      <c r="WV550" s="2"/>
      <c r="WW550" s="2"/>
      <c r="WX550" s="2"/>
      <c r="WY550" s="2"/>
      <c r="WZ550" s="2"/>
      <c r="XA550" s="2"/>
      <c r="XB550" s="2"/>
      <c r="XC550" s="2"/>
      <c r="XD550" s="2"/>
      <c r="XE550" s="2"/>
      <c r="XF550" s="2"/>
      <c r="XG550" s="2"/>
      <c r="XH550" s="2"/>
      <c r="XI550" s="2"/>
      <c r="XJ550" s="2"/>
      <c r="XK550" s="2"/>
      <c r="XL550" s="2"/>
      <c r="XM550" s="2"/>
      <c r="XN550" s="2"/>
      <c r="XO550" s="2"/>
      <c r="XP550" s="2"/>
      <c r="XQ550" s="2"/>
      <c r="XR550" s="2"/>
      <c r="XS550" s="2"/>
      <c r="XT550" s="2"/>
      <c r="XU550" s="2"/>
      <c r="XV550" s="2"/>
      <c r="XW550" s="2"/>
      <c r="XX550" s="2"/>
      <c r="XY550" s="2"/>
      <c r="XZ550" s="2"/>
      <c r="YA550" s="2"/>
      <c r="YB550" s="2"/>
      <c r="YC550" s="2"/>
      <c r="YD550" s="2"/>
      <c r="YE550" s="2"/>
      <c r="YF550" s="2"/>
      <c r="YG550" s="2"/>
      <c r="YH550" s="2"/>
      <c r="YI550" s="2"/>
      <c r="YJ550" s="2"/>
      <c r="YK550" s="2"/>
      <c r="YL550" s="2"/>
      <c r="YM550" s="2"/>
      <c r="YN550" s="2"/>
      <c r="YO550" s="2"/>
      <c r="YP550" s="2"/>
      <c r="YQ550" s="2"/>
      <c r="YR550" s="2"/>
      <c r="YS550" s="2"/>
      <c r="YT550" s="2"/>
      <c r="YU550" s="2"/>
      <c r="YV550" s="2"/>
      <c r="YW550" s="2"/>
      <c r="YX550" s="2"/>
      <c r="YY550" s="2"/>
      <c r="YZ550" s="2"/>
      <c r="ZA550" s="2"/>
      <c r="ZB550" s="2"/>
      <c r="ZC550" s="2"/>
      <c r="ZD550" s="2"/>
      <c r="ZE550" s="2"/>
      <c r="ZF550" s="2"/>
      <c r="ZG550" s="2"/>
      <c r="ZH550" s="2"/>
      <c r="ZI550" s="2"/>
      <c r="ZJ550" s="2"/>
      <c r="ZK550" s="2"/>
      <c r="ZL550" s="2"/>
      <c r="ZM550" s="2"/>
      <c r="ZN550" s="2"/>
      <c r="ZO550" s="2"/>
      <c r="ZP550" s="2"/>
      <c r="ZQ550" s="2"/>
      <c r="ZR550" s="2"/>
      <c r="ZS550" s="2"/>
      <c r="ZT550" s="2"/>
      <c r="ZU550" s="2"/>
      <c r="ZV550" s="2"/>
      <c r="ZW550" s="2"/>
      <c r="ZX550" s="2"/>
      <c r="ZY550" s="2"/>
      <c r="ZZ550" s="2"/>
      <c r="AAA550" s="2"/>
      <c r="AAB550" s="2"/>
      <c r="AAC550" s="2"/>
      <c r="AAD550" s="2"/>
      <c r="AAE550" s="2"/>
      <c r="AAF550" s="2"/>
      <c r="AAG550" s="2"/>
      <c r="AAH550" s="2"/>
      <c r="AAI550" s="2"/>
      <c r="AAJ550" s="2"/>
      <c r="AAK550" s="2"/>
      <c r="AAL550" s="2"/>
      <c r="AAM550" s="2"/>
      <c r="AAN550" s="2"/>
      <c r="AAO550" s="2"/>
      <c r="AAP550" s="2"/>
      <c r="AAQ550" s="2"/>
      <c r="AAR550" s="2"/>
      <c r="AAS550" s="2"/>
      <c r="AAT550" s="2"/>
      <c r="AAU550" s="2"/>
      <c r="AAV550" s="2"/>
      <c r="AAW550" s="2"/>
      <c r="AAX550" s="2"/>
      <c r="AAY550" s="2"/>
      <c r="AAZ550" s="2"/>
      <c r="ABA550" s="2"/>
      <c r="ABB550" s="2"/>
      <c r="ABC550" s="2"/>
      <c r="ABD550" s="2"/>
      <c r="ABE550" s="2"/>
      <c r="ABF550" s="2"/>
      <c r="ABG550" s="2"/>
      <c r="ABH550" s="2"/>
      <c r="ABI550" s="2"/>
      <c r="ABJ550" s="2"/>
      <c r="ABK550" s="2"/>
      <c r="ABL550" s="2"/>
      <c r="ABM550" s="2"/>
      <c r="ABN550" s="2"/>
      <c r="ABO550" s="2"/>
      <c r="ABP550" s="2"/>
      <c r="ABQ550" s="2"/>
      <c r="ABR550" s="2"/>
      <c r="ABS550" s="2"/>
      <c r="ABT550" s="2"/>
      <c r="ABU550" s="2"/>
      <c r="ABV550" s="2"/>
      <c r="ABW550" s="2"/>
      <c r="ABX550" s="2"/>
      <c r="ABY550" s="2"/>
      <c r="ABZ550" s="2"/>
      <c r="ACA550" s="2"/>
      <c r="ACB550" s="2"/>
      <c r="ACC550" s="2"/>
      <c r="ACD550" s="2"/>
      <c r="ACE550" s="2"/>
      <c r="ACF550" s="2"/>
      <c r="ACG550" s="2"/>
      <c r="ACH550" s="2"/>
      <c r="ACI550" s="2"/>
      <c r="ACJ550" s="2"/>
      <c r="ACK550" s="2"/>
      <c r="ACL550" s="2"/>
      <c r="ACM550" s="2"/>
      <c r="ACN550" s="2"/>
      <c r="ACO550" s="2"/>
      <c r="ACP550" s="2"/>
      <c r="ACQ550" s="2"/>
      <c r="ACR550" s="2"/>
      <c r="ACS550" s="2"/>
      <c r="ACT550" s="2"/>
      <c r="ACU550" s="2"/>
      <c r="ACV550" s="2"/>
      <c r="ACW550" s="2"/>
      <c r="ACX550" s="2"/>
      <c r="ACY550" s="2"/>
      <c r="ACZ550" s="2"/>
      <c r="ADA550" s="2"/>
      <c r="ADB550" s="2"/>
      <c r="ADC550" s="2"/>
      <c r="ADD550" s="2"/>
      <c r="ADE550" s="2"/>
      <c r="ADF550" s="2"/>
      <c r="ADG550" s="2"/>
      <c r="ADH550" s="2"/>
      <c r="ADI550" s="2"/>
      <c r="ADJ550" s="2"/>
      <c r="ADK550" s="2"/>
      <c r="ADL550" s="2"/>
      <c r="ADM550" s="2"/>
      <c r="ADN550" s="2"/>
      <c r="ADO550" s="2"/>
      <c r="ADP550" s="2"/>
      <c r="ADQ550" s="2"/>
      <c r="ADR550" s="2"/>
      <c r="ADS550" s="2"/>
      <c r="ADT550" s="2"/>
      <c r="ADU550" s="2"/>
      <c r="ADV550" s="2"/>
      <c r="ADW550" s="2"/>
      <c r="ADX550" s="2"/>
      <c r="ADY550" s="2"/>
      <c r="ADZ550" s="2"/>
      <c r="AEA550" s="2"/>
      <c r="AEB550" s="2"/>
      <c r="AEC550" s="2"/>
      <c r="AED550" s="2"/>
      <c r="AEE550" s="2"/>
      <c r="AEF550" s="2"/>
      <c r="AEG550" s="2"/>
      <c r="AEH550" s="2"/>
      <c r="AEI550" s="2"/>
      <c r="AEJ550" s="2"/>
      <c r="AEK550" s="2"/>
      <c r="AEL550" s="2"/>
      <c r="AEM550" s="2"/>
      <c r="AEN550" s="2"/>
      <c r="AEO550" s="2"/>
      <c r="AEP550" s="2"/>
      <c r="AEQ550" s="2"/>
      <c r="AER550" s="2"/>
      <c r="AES550" s="2"/>
      <c r="AET550" s="2"/>
      <c r="AEU550" s="2"/>
      <c r="AEV550" s="2"/>
      <c r="AEW550" s="2"/>
      <c r="AEX550" s="2"/>
      <c r="AEY550" s="2"/>
      <c r="AEZ550" s="2"/>
      <c r="AFA550" s="2"/>
      <c r="AFB550" s="2"/>
      <c r="AFC550" s="2"/>
      <c r="AFD550" s="2"/>
      <c r="AFE550" s="2"/>
      <c r="AFF550" s="2"/>
      <c r="AFG550" s="2"/>
      <c r="AFH550" s="2"/>
      <c r="AFI550" s="2"/>
      <c r="AFJ550" s="2"/>
      <c r="AFK550" s="2"/>
      <c r="AFL550" s="2"/>
      <c r="AFM550" s="2"/>
      <c r="AFN550" s="2"/>
      <c r="AFO550" s="2"/>
      <c r="AFP550" s="2"/>
      <c r="AFQ550" s="2"/>
      <c r="AFR550" s="2"/>
      <c r="AFS550" s="2"/>
      <c r="AFT550" s="2"/>
      <c r="AFU550" s="2"/>
      <c r="AFV550" s="2"/>
      <c r="AFW550" s="2"/>
      <c r="AFX550" s="2"/>
      <c r="AFY550" s="2"/>
      <c r="AFZ550" s="2"/>
      <c r="AGA550" s="2"/>
      <c r="AGB550" s="2"/>
      <c r="AGC550" s="2"/>
      <c r="AGD550" s="2"/>
      <c r="AGE550" s="2"/>
      <c r="AGF550" s="2"/>
      <c r="AGG550" s="2"/>
      <c r="AGH550" s="2"/>
      <c r="AGI550" s="2"/>
      <c r="AGJ550" s="2"/>
      <c r="AGK550" s="2"/>
      <c r="AGL550" s="2"/>
      <c r="AGM550" s="2"/>
      <c r="AGN550" s="2"/>
      <c r="AGO550" s="2"/>
      <c r="AGP550" s="2"/>
      <c r="AGQ550" s="2"/>
      <c r="AGR550" s="2"/>
      <c r="AGS550" s="2"/>
      <c r="AGT550" s="2"/>
      <c r="AGU550" s="2"/>
      <c r="AGV550" s="2"/>
      <c r="AGW550" s="2"/>
      <c r="AGX550" s="2"/>
      <c r="AGY550" s="2"/>
      <c r="AGZ550" s="2"/>
      <c r="AHA550" s="2"/>
      <c r="AHB550" s="2"/>
      <c r="AHC550" s="2"/>
      <c r="AHD550" s="2"/>
      <c r="AHE550" s="2"/>
      <c r="AHF550" s="2"/>
      <c r="AHG550" s="2"/>
      <c r="AHH550" s="2"/>
      <c r="AHI550" s="2"/>
      <c r="AHJ550" s="2"/>
      <c r="AHK550" s="2"/>
      <c r="AHL550" s="2"/>
      <c r="AHM550" s="2"/>
      <c r="AHN550" s="2"/>
      <c r="AHO550" s="2"/>
      <c r="AHP550" s="2"/>
      <c r="AHQ550" s="2"/>
      <c r="AHR550" s="2"/>
      <c r="AHS550" s="2"/>
      <c r="AHT550" s="2"/>
      <c r="AHU550" s="2"/>
      <c r="AHV550" s="2"/>
      <c r="AHW550" s="2"/>
      <c r="AHX550" s="2"/>
      <c r="AHY550" s="2"/>
      <c r="AHZ550" s="2"/>
      <c r="AIA550" s="2"/>
      <c r="AIB550" s="2"/>
      <c r="AIC550" s="2"/>
      <c r="AID550" s="2"/>
      <c r="AIE550" s="2"/>
      <c r="AIF550" s="2"/>
      <c r="AIG550" s="2"/>
      <c r="AIH550" s="2"/>
      <c r="AII550" s="2"/>
      <c r="AIJ550" s="2"/>
      <c r="AIK550" s="2"/>
      <c r="AIL550" s="2"/>
      <c r="AIM550" s="2"/>
      <c r="AIN550" s="2"/>
      <c r="AIO550" s="2"/>
      <c r="AIP550" s="2"/>
      <c r="AIQ550" s="2"/>
      <c r="AIR550" s="2"/>
      <c r="AIS550" s="2"/>
      <c r="AIT550" s="2"/>
      <c r="AIU550" s="2"/>
      <c r="AIV550" s="2"/>
      <c r="AIW550" s="2"/>
      <c r="AIX550" s="2"/>
      <c r="AIY550" s="2"/>
      <c r="AIZ550" s="2"/>
      <c r="AJA550" s="2"/>
      <c r="AJB550" s="2"/>
      <c r="AJC550" s="2"/>
      <c r="AJD550" s="2"/>
      <c r="AJE550" s="2"/>
      <c r="AJF550" s="2"/>
      <c r="AJG550" s="2"/>
      <c r="AJH550" s="2"/>
      <c r="AJI550" s="2"/>
      <c r="AJJ550" s="2"/>
      <c r="AJK550" s="2"/>
      <c r="AJL550" s="2"/>
      <c r="AJM550" s="2"/>
      <c r="AJN550" s="2"/>
      <c r="AJO550" s="2"/>
      <c r="AJP550" s="2"/>
      <c r="AJQ550" s="2"/>
      <c r="AJR550" s="2"/>
      <c r="AJS550" s="2"/>
      <c r="AJT550" s="2"/>
      <c r="AJU550" s="2"/>
      <c r="AJV550" s="2"/>
      <c r="AJW550" s="2"/>
      <c r="AJX550" s="2"/>
      <c r="AJY550" s="2"/>
      <c r="AJZ550" s="2"/>
      <c r="AKA550" s="2"/>
      <c r="AKB550" s="2"/>
      <c r="AKC550" s="2"/>
      <c r="AKD550" s="2"/>
      <c r="AKE550" s="2"/>
      <c r="AKF550" s="2"/>
      <c r="AKG550" s="2"/>
      <c r="AKH550" s="2"/>
      <c r="AKI550" s="2"/>
      <c r="AKJ550" s="2"/>
      <c r="AKK550" s="2"/>
      <c r="AKL550" s="2"/>
      <c r="AKM550" s="2"/>
      <c r="AKN550" s="2"/>
      <c r="AKO550" s="2"/>
      <c r="AKP550" s="2"/>
      <c r="AKQ550" s="2"/>
      <c r="AKR550" s="2"/>
      <c r="AKS550" s="2"/>
      <c r="AKT550" s="2"/>
      <c r="AKU550" s="2"/>
      <c r="AKV550" s="2"/>
      <c r="AKW550" s="2"/>
      <c r="AKX550" s="2"/>
      <c r="AKY550" s="2"/>
      <c r="AKZ550" s="2"/>
      <c r="ALA550" s="2"/>
      <c r="ALB550" s="1"/>
      <c r="ALC550" s="1"/>
      <c r="ALD550" s="1"/>
      <c r="ALE550" s="1"/>
      <c r="ALF550" s="1"/>
      <c r="ALG550" s="1"/>
      <c r="ALH550" s="1"/>
      <c r="ALI550" s="1"/>
      <c r="ALJ550" s="1"/>
      <c r="ALK550" s="1"/>
      <c r="ALL550" s="1"/>
      <c r="ALM550" s="1"/>
      <c r="ALN550" s="1"/>
      <c r="ALO550" s="1"/>
      <c r="ALP550" s="1"/>
      <c r="ALQ550" s="1"/>
      <c r="ALR550" s="1"/>
      <c r="ALS550"/>
      <c r="ALT550"/>
      <c r="ALU550"/>
      <c r="ALV550"/>
      <c r="ALW550"/>
      <c r="ALX550"/>
      <c r="ALY550"/>
      <c r="ALZ550"/>
      <c r="AMA550"/>
      <c r="AMB550"/>
      <c r="AMC550"/>
      <c r="AMD550"/>
      <c r="AME550"/>
      <c r="AMF550"/>
      <c r="AMG550"/>
      <c r="AMH550"/>
      <c r="AMI550"/>
      <c r="AMJ550"/>
    </row>
    <row r="551" spans="1:1024" s="37" customFormat="1">
      <c r="A551" s="1"/>
      <c r="B551" s="1"/>
      <c r="C551" s="1"/>
      <c r="D551" s="1"/>
      <c r="E551" s="1"/>
      <c r="F551" s="1"/>
      <c r="G551" s="1"/>
      <c r="H551" s="1"/>
      <c r="I551" s="1"/>
      <c r="J551" s="10"/>
      <c r="K551" s="10"/>
      <c r="L551" s="10"/>
      <c r="M551" s="50"/>
      <c r="N551" s="50"/>
      <c r="O551" s="1"/>
      <c r="P551" s="1"/>
      <c r="Q551" s="51"/>
      <c r="VZ551" s="2"/>
      <c r="WA551" s="2"/>
      <c r="WB551" s="2"/>
      <c r="WC551" s="2"/>
      <c r="WD551" s="2"/>
      <c r="WE551" s="2"/>
      <c r="WF551" s="2"/>
      <c r="WG551" s="2"/>
      <c r="WH551" s="2"/>
      <c r="WI551" s="2"/>
      <c r="WJ551" s="2"/>
      <c r="WK551" s="2"/>
      <c r="WL551" s="2"/>
      <c r="WM551" s="2"/>
      <c r="WN551" s="2"/>
      <c r="WO551" s="2"/>
      <c r="WP551" s="2"/>
      <c r="WQ551" s="2"/>
      <c r="WR551" s="2"/>
      <c r="WS551" s="2"/>
      <c r="WT551" s="2"/>
      <c r="WU551" s="2"/>
      <c r="WV551" s="2"/>
      <c r="WW551" s="2"/>
      <c r="WX551" s="2"/>
      <c r="WY551" s="2"/>
      <c r="WZ551" s="2"/>
      <c r="XA551" s="2"/>
      <c r="XB551" s="2"/>
      <c r="XC551" s="2"/>
      <c r="XD551" s="2"/>
      <c r="XE551" s="2"/>
      <c r="XF551" s="2"/>
      <c r="XG551" s="2"/>
      <c r="XH551" s="2"/>
      <c r="XI551" s="2"/>
      <c r="XJ551" s="2"/>
      <c r="XK551" s="2"/>
      <c r="XL551" s="2"/>
      <c r="XM551" s="2"/>
      <c r="XN551" s="2"/>
      <c r="XO551" s="2"/>
      <c r="XP551" s="2"/>
      <c r="XQ551" s="2"/>
      <c r="XR551" s="2"/>
      <c r="XS551" s="2"/>
      <c r="XT551" s="2"/>
      <c r="XU551" s="2"/>
      <c r="XV551" s="2"/>
      <c r="XW551" s="2"/>
      <c r="XX551" s="2"/>
      <c r="XY551" s="2"/>
      <c r="XZ551" s="2"/>
      <c r="YA551" s="2"/>
      <c r="YB551" s="2"/>
      <c r="YC551" s="2"/>
      <c r="YD551" s="2"/>
      <c r="YE551" s="2"/>
      <c r="YF551" s="2"/>
      <c r="YG551" s="2"/>
      <c r="YH551" s="2"/>
      <c r="YI551" s="2"/>
      <c r="YJ551" s="2"/>
      <c r="YK551" s="2"/>
      <c r="YL551" s="2"/>
      <c r="YM551" s="2"/>
      <c r="YN551" s="2"/>
      <c r="YO551" s="2"/>
      <c r="YP551" s="2"/>
      <c r="YQ551" s="2"/>
      <c r="YR551" s="2"/>
      <c r="YS551" s="2"/>
      <c r="YT551" s="2"/>
      <c r="YU551" s="2"/>
      <c r="YV551" s="2"/>
      <c r="YW551" s="2"/>
      <c r="YX551" s="2"/>
      <c r="YY551" s="2"/>
      <c r="YZ551" s="2"/>
      <c r="ZA551" s="2"/>
      <c r="ZB551" s="2"/>
      <c r="ZC551" s="2"/>
      <c r="ZD551" s="2"/>
      <c r="ZE551" s="2"/>
      <c r="ZF551" s="2"/>
      <c r="ZG551" s="2"/>
      <c r="ZH551" s="2"/>
      <c r="ZI551" s="2"/>
      <c r="ZJ551" s="2"/>
      <c r="ZK551" s="2"/>
      <c r="ZL551" s="2"/>
      <c r="ZM551" s="2"/>
      <c r="ZN551" s="2"/>
      <c r="ZO551" s="2"/>
      <c r="ZP551" s="2"/>
      <c r="ZQ551" s="2"/>
      <c r="ZR551" s="2"/>
      <c r="ZS551" s="2"/>
      <c r="ZT551" s="2"/>
      <c r="ZU551" s="2"/>
      <c r="ZV551" s="2"/>
      <c r="ZW551" s="2"/>
      <c r="ZX551" s="2"/>
      <c r="ZY551" s="2"/>
      <c r="ZZ551" s="2"/>
      <c r="AAA551" s="2"/>
      <c r="AAB551" s="2"/>
      <c r="AAC551" s="2"/>
      <c r="AAD551" s="2"/>
      <c r="AAE551" s="2"/>
      <c r="AAF551" s="2"/>
      <c r="AAG551" s="2"/>
      <c r="AAH551" s="2"/>
      <c r="AAI551" s="2"/>
      <c r="AAJ551" s="2"/>
      <c r="AAK551" s="2"/>
      <c r="AAL551" s="2"/>
      <c r="AAM551" s="2"/>
      <c r="AAN551" s="2"/>
      <c r="AAO551" s="2"/>
      <c r="AAP551" s="2"/>
      <c r="AAQ551" s="2"/>
      <c r="AAR551" s="2"/>
      <c r="AAS551" s="2"/>
      <c r="AAT551" s="2"/>
      <c r="AAU551" s="2"/>
      <c r="AAV551" s="2"/>
      <c r="AAW551" s="2"/>
      <c r="AAX551" s="2"/>
      <c r="AAY551" s="2"/>
      <c r="AAZ551" s="2"/>
      <c r="ABA551" s="2"/>
      <c r="ABB551" s="2"/>
      <c r="ABC551" s="2"/>
      <c r="ABD551" s="2"/>
      <c r="ABE551" s="2"/>
      <c r="ABF551" s="2"/>
      <c r="ABG551" s="2"/>
      <c r="ABH551" s="2"/>
      <c r="ABI551" s="2"/>
      <c r="ABJ551" s="2"/>
      <c r="ABK551" s="2"/>
      <c r="ABL551" s="2"/>
      <c r="ABM551" s="2"/>
      <c r="ABN551" s="2"/>
      <c r="ABO551" s="2"/>
      <c r="ABP551" s="2"/>
      <c r="ABQ551" s="2"/>
      <c r="ABR551" s="2"/>
      <c r="ABS551" s="2"/>
      <c r="ABT551" s="2"/>
      <c r="ABU551" s="2"/>
      <c r="ABV551" s="2"/>
      <c r="ABW551" s="2"/>
      <c r="ABX551" s="2"/>
      <c r="ABY551" s="2"/>
      <c r="ABZ551" s="2"/>
      <c r="ACA551" s="2"/>
      <c r="ACB551" s="2"/>
      <c r="ACC551" s="2"/>
      <c r="ACD551" s="2"/>
      <c r="ACE551" s="2"/>
      <c r="ACF551" s="2"/>
      <c r="ACG551" s="2"/>
      <c r="ACH551" s="2"/>
      <c r="ACI551" s="2"/>
      <c r="ACJ551" s="2"/>
      <c r="ACK551" s="2"/>
      <c r="ACL551" s="2"/>
      <c r="ACM551" s="2"/>
      <c r="ACN551" s="2"/>
      <c r="ACO551" s="2"/>
      <c r="ACP551" s="2"/>
      <c r="ACQ551" s="2"/>
      <c r="ACR551" s="2"/>
      <c r="ACS551" s="2"/>
      <c r="ACT551" s="2"/>
      <c r="ACU551" s="2"/>
      <c r="ACV551" s="2"/>
      <c r="ACW551" s="2"/>
      <c r="ACX551" s="2"/>
      <c r="ACY551" s="2"/>
      <c r="ACZ551" s="2"/>
      <c r="ADA551" s="2"/>
      <c r="ADB551" s="2"/>
      <c r="ADC551" s="2"/>
      <c r="ADD551" s="2"/>
      <c r="ADE551" s="2"/>
      <c r="ADF551" s="2"/>
      <c r="ADG551" s="2"/>
      <c r="ADH551" s="2"/>
      <c r="ADI551" s="2"/>
      <c r="ADJ551" s="2"/>
      <c r="ADK551" s="2"/>
      <c r="ADL551" s="2"/>
      <c r="ADM551" s="2"/>
      <c r="ADN551" s="2"/>
      <c r="ADO551" s="2"/>
      <c r="ADP551" s="2"/>
      <c r="ADQ551" s="2"/>
      <c r="ADR551" s="2"/>
      <c r="ADS551" s="2"/>
      <c r="ADT551" s="2"/>
      <c r="ADU551" s="2"/>
      <c r="ADV551" s="2"/>
      <c r="ADW551" s="2"/>
      <c r="ADX551" s="2"/>
      <c r="ADY551" s="2"/>
      <c r="ADZ551" s="2"/>
      <c r="AEA551" s="2"/>
      <c r="AEB551" s="2"/>
      <c r="AEC551" s="2"/>
      <c r="AED551" s="2"/>
      <c r="AEE551" s="2"/>
      <c r="AEF551" s="2"/>
      <c r="AEG551" s="2"/>
      <c r="AEH551" s="2"/>
      <c r="AEI551" s="2"/>
      <c r="AEJ551" s="2"/>
      <c r="AEK551" s="2"/>
      <c r="AEL551" s="2"/>
      <c r="AEM551" s="2"/>
      <c r="AEN551" s="2"/>
      <c r="AEO551" s="2"/>
      <c r="AEP551" s="2"/>
      <c r="AEQ551" s="2"/>
      <c r="AER551" s="2"/>
      <c r="AES551" s="2"/>
      <c r="AET551" s="2"/>
      <c r="AEU551" s="2"/>
      <c r="AEV551" s="2"/>
      <c r="AEW551" s="2"/>
      <c r="AEX551" s="2"/>
      <c r="AEY551" s="2"/>
      <c r="AEZ551" s="2"/>
      <c r="AFA551" s="2"/>
      <c r="AFB551" s="2"/>
      <c r="AFC551" s="2"/>
      <c r="AFD551" s="2"/>
      <c r="AFE551" s="2"/>
      <c r="AFF551" s="2"/>
      <c r="AFG551" s="2"/>
      <c r="AFH551" s="2"/>
      <c r="AFI551" s="2"/>
      <c r="AFJ551" s="2"/>
      <c r="AFK551" s="2"/>
      <c r="AFL551" s="2"/>
      <c r="AFM551" s="2"/>
      <c r="AFN551" s="2"/>
      <c r="AFO551" s="2"/>
      <c r="AFP551" s="2"/>
      <c r="AFQ551" s="2"/>
      <c r="AFR551" s="2"/>
      <c r="AFS551" s="2"/>
      <c r="AFT551" s="2"/>
      <c r="AFU551" s="2"/>
      <c r="AFV551" s="2"/>
      <c r="AFW551" s="2"/>
      <c r="AFX551" s="2"/>
      <c r="AFY551" s="2"/>
      <c r="AFZ551" s="2"/>
      <c r="AGA551" s="2"/>
      <c r="AGB551" s="2"/>
      <c r="AGC551" s="2"/>
      <c r="AGD551" s="2"/>
      <c r="AGE551" s="2"/>
      <c r="AGF551" s="2"/>
      <c r="AGG551" s="2"/>
      <c r="AGH551" s="2"/>
      <c r="AGI551" s="2"/>
      <c r="AGJ551" s="2"/>
      <c r="AGK551" s="2"/>
      <c r="AGL551" s="2"/>
      <c r="AGM551" s="2"/>
      <c r="AGN551" s="2"/>
      <c r="AGO551" s="2"/>
      <c r="AGP551" s="2"/>
      <c r="AGQ551" s="2"/>
      <c r="AGR551" s="2"/>
      <c r="AGS551" s="2"/>
      <c r="AGT551" s="2"/>
      <c r="AGU551" s="2"/>
      <c r="AGV551" s="2"/>
      <c r="AGW551" s="2"/>
      <c r="AGX551" s="2"/>
      <c r="AGY551" s="2"/>
      <c r="AGZ551" s="2"/>
      <c r="AHA551" s="2"/>
      <c r="AHB551" s="2"/>
      <c r="AHC551" s="2"/>
      <c r="AHD551" s="2"/>
      <c r="AHE551" s="2"/>
      <c r="AHF551" s="2"/>
      <c r="AHG551" s="2"/>
      <c r="AHH551" s="2"/>
      <c r="AHI551" s="2"/>
      <c r="AHJ551" s="2"/>
      <c r="AHK551" s="2"/>
      <c r="AHL551" s="2"/>
      <c r="AHM551" s="2"/>
      <c r="AHN551" s="2"/>
      <c r="AHO551" s="2"/>
      <c r="AHP551" s="2"/>
      <c r="AHQ551" s="2"/>
      <c r="AHR551" s="2"/>
      <c r="AHS551" s="2"/>
      <c r="AHT551" s="2"/>
      <c r="AHU551" s="2"/>
      <c r="AHV551" s="2"/>
      <c r="AHW551" s="2"/>
      <c r="AHX551" s="2"/>
      <c r="AHY551" s="2"/>
      <c r="AHZ551" s="2"/>
      <c r="AIA551" s="2"/>
      <c r="AIB551" s="2"/>
      <c r="AIC551" s="2"/>
      <c r="AID551" s="2"/>
      <c r="AIE551" s="2"/>
      <c r="AIF551" s="2"/>
      <c r="AIG551" s="2"/>
      <c r="AIH551" s="2"/>
      <c r="AII551" s="2"/>
      <c r="AIJ551" s="2"/>
      <c r="AIK551" s="2"/>
      <c r="AIL551" s="2"/>
      <c r="AIM551" s="2"/>
      <c r="AIN551" s="2"/>
      <c r="AIO551" s="2"/>
      <c r="AIP551" s="2"/>
      <c r="AIQ551" s="2"/>
      <c r="AIR551" s="2"/>
      <c r="AIS551" s="2"/>
      <c r="AIT551" s="2"/>
      <c r="AIU551" s="2"/>
      <c r="AIV551" s="2"/>
      <c r="AIW551" s="2"/>
      <c r="AIX551" s="2"/>
      <c r="AIY551" s="2"/>
      <c r="AIZ551" s="2"/>
      <c r="AJA551" s="2"/>
      <c r="AJB551" s="2"/>
      <c r="AJC551" s="2"/>
      <c r="AJD551" s="2"/>
      <c r="AJE551" s="2"/>
      <c r="AJF551" s="2"/>
      <c r="AJG551" s="2"/>
      <c r="AJH551" s="2"/>
      <c r="AJI551" s="2"/>
      <c r="AJJ551" s="2"/>
      <c r="AJK551" s="2"/>
      <c r="AJL551" s="2"/>
      <c r="AJM551" s="2"/>
      <c r="AJN551" s="2"/>
      <c r="AJO551" s="2"/>
      <c r="AJP551" s="2"/>
      <c r="AJQ551" s="2"/>
      <c r="AJR551" s="2"/>
      <c r="AJS551" s="2"/>
      <c r="AJT551" s="2"/>
      <c r="AJU551" s="2"/>
      <c r="AJV551" s="2"/>
      <c r="AJW551" s="2"/>
      <c r="AJX551" s="2"/>
      <c r="AJY551" s="2"/>
      <c r="AJZ551" s="2"/>
      <c r="AKA551" s="2"/>
      <c r="AKB551" s="2"/>
      <c r="AKC551" s="2"/>
      <c r="AKD551" s="2"/>
      <c r="AKE551" s="2"/>
      <c r="AKF551" s="2"/>
      <c r="AKG551" s="2"/>
      <c r="AKH551" s="2"/>
      <c r="AKI551" s="2"/>
      <c r="AKJ551" s="2"/>
      <c r="AKK551" s="2"/>
      <c r="AKL551" s="2"/>
      <c r="AKM551" s="2"/>
      <c r="AKN551" s="2"/>
      <c r="AKO551" s="2"/>
      <c r="AKP551" s="2"/>
      <c r="AKQ551" s="2"/>
      <c r="AKR551" s="2"/>
      <c r="AKS551" s="2"/>
      <c r="AKT551" s="2"/>
      <c r="AKU551" s="2"/>
      <c r="AKV551" s="2"/>
      <c r="AKW551" s="2"/>
      <c r="AKX551" s="2"/>
      <c r="AKY551" s="2"/>
      <c r="AKZ551" s="2"/>
      <c r="ALA551" s="2"/>
      <c r="ALB551" s="1"/>
      <c r="ALC551" s="1"/>
      <c r="ALD551" s="1"/>
      <c r="ALE551" s="1"/>
      <c r="ALF551" s="1"/>
      <c r="ALG551" s="1"/>
      <c r="ALH551" s="1"/>
      <c r="ALI551" s="1"/>
      <c r="ALJ551" s="1"/>
      <c r="ALK551" s="1"/>
      <c r="ALL551" s="1"/>
      <c r="ALM551" s="1"/>
      <c r="ALN551" s="1"/>
      <c r="ALO551" s="1"/>
      <c r="ALP551" s="1"/>
      <c r="ALQ551" s="1"/>
      <c r="ALR551" s="1"/>
      <c r="ALS551"/>
      <c r="ALT551"/>
      <c r="ALU551"/>
      <c r="ALV551"/>
      <c r="ALW551"/>
      <c r="ALX551"/>
      <c r="ALY551"/>
      <c r="ALZ551"/>
      <c r="AMA551"/>
      <c r="AMB551"/>
      <c r="AMC551"/>
      <c r="AMD551"/>
      <c r="AME551"/>
      <c r="AMF551"/>
      <c r="AMG551"/>
      <c r="AMH551"/>
      <c r="AMI551"/>
      <c r="AMJ551"/>
    </row>
    <row r="552" spans="1:1024" s="37" customFormat="1">
      <c r="A552" s="1"/>
      <c r="B552" s="1"/>
      <c r="C552" s="1"/>
      <c r="D552" s="1"/>
      <c r="E552" s="1"/>
      <c r="F552" s="1"/>
      <c r="G552" s="1"/>
      <c r="H552" s="1"/>
      <c r="I552" s="1"/>
      <c r="J552" s="10"/>
      <c r="K552" s="10"/>
      <c r="L552" s="10"/>
      <c r="M552" s="50"/>
      <c r="N552" s="50"/>
      <c r="O552" s="1"/>
      <c r="P552" s="1"/>
      <c r="Q552" s="51"/>
      <c r="VZ552" s="2"/>
      <c r="WA552" s="2"/>
      <c r="WB552" s="2"/>
      <c r="WC552" s="2"/>
      <c r="WD552" s="2"/>
      <c r="WE552" s="2"/>
      <c r="WF552" s="2"/>
      <c r="WG552" s="2"/>
      <c r="WH552" s="2"/>
      <c r="WI552" s="2"/>
      <c r="WJ552" s="2"/>
      <c r="WK552" s="2"/>
      <c r="WL552" s="2"/>
      <c r="WM552" s="2"/>
      <c r="WN552" s="2"/>
      <c r="WO552" s="2"/>
      <c r="WP552" s="2"/>
      <c r="WQ552" s="2"/>
      <c r="WR552" s="2"/>
      <c r="WS552" s="2"/>
      <c r="WT552" s="2"/>
      <c r="WU552" s="2"/>
      <c r="WV552" s="2"/>
      <c r="WW552" s="2"/>
      <c r="WX552" s="2"/>
      <c r="WY552" s="2"/>
      <c r="WZ552" s="2"/>
      <c r="XA552" s="2"/>
      <c r="XB552" s="2"/>
      <c r="XC552" s="2"/>
      <c r="XD552" s="2"/>
      <c r="XE552" s="2"/>
      <c r="XF552" s="2"/>
      <c r="XG552" s="2"/>
      <c r="XH552" s="2"/>
      <c r="XI552" s="2"/>
      <c r="XJ552" s="2"/>
      <c r="XK552" s="2"/>
      <c r="XL552" s="2"/>
      <c r="XM552" s="2"/>
      <c r="XN552" s="2"/>
      <c r="XO552" s="2"/>
      <c r="XP552" s="2"/>
      <c r="XQ552" s="2"/>
      <c r="XR552" s="2"/>
      <c r="XS552" s="2"/>
      <c r="XT552" s="2"/>
      <c r="XU552" s="2"/>
      <c r="XV552" s="2"/>
      <c r="XW552" s="2"/>
      <c r="XX552" s="2"/>
      <c r="XY552" s="2"/>
      <c r="XZ552" s="2"/>
      <c r="YA552" s="2"/>
      <c r="YB552" s="2"/>
      <c r="YC552" s="2"/>
      <c r="YD552" s="2"/>
      <c r="YE552" s="2"/>
      <c r="YF552" s="2"/>
      <c r="YG552" s="2"/>
      <c r="YH552" s="2"/>
      <c r="YI552" s="2"/>
      <c r="YJ552" s="2"/>
      <c r="YK552" s="2"/>
      <c r="YL552" s="2"/>
      <c r="YM552" s="2"/>
      <c r="YN552" s="2"/>
      <c r="YO552" s="2"/>
      <c r="YP552" s="2"/>
      <c r="YQ552" s="2"/>
      <c r="YR552" s="2"/>
      <c r="YS552" s="2"/>
      <c r="YT552" s="2"/>
      <c r="YU552" s="2"/>
      <c r="YV552" s="2"/>
      <c r="YW552" s="2"/>
      <c r="YX552" s="2"/>
      <c r="YY552" s="2"/>
      <c r="YZ552" s="2"/>
      <c r="ZA552" s="2"/>
      <c r="ZB552" s="2"/>
      <c r="ZC552" s="2"/>
      <c r="ZD552" s="2"/>
      <c r="ZE552" s="2"/>
      <c r="ZF552" s="2"/>
      <c r="ZG552" s="2"/>
      <c r="ZH552" s="2"/>
      <c r="ZI552" s="2"/>
      <c r="ZJ552" s="2"/>
      <c r="ZK552" s="2"/>
      <c r="ZL552" s="2"/>
      <c r="ZM552" s="2"/>
      <c r="ZN552" s="2"/>
      <c r="ZO552" s="2"/>
      <c r="ZP552" s="2"/>
      <c r="ZQ552" s="2"/>
      <c r="ZR552" s="2"/>
      <c r="ZS552" s="2"/>
      <c r="ZT552" s="2"/>
      <c r="ZU552" s="2"/>
      <c r="ZV552" s="2"/>
      <c r="ZW552" s="2"/>
      <c r="ZX552" s="2"/>
      <c r="ZY552" s="2"/>
      <c r="ZZ552" s="2"/>
      <c r="AAA552" s="2"/>
      <c r="AAB552" s="2"/>
      <c r="AAC552" s="2"/>
      <c r="AAD552" s="2"/>
      <c r="AAE552" s="2"/>
      <c r="AAF552" s="2"/>
      <c r="AAG552" s="2"/>
      <c r="AAH552" s="2"/>
      <c r="AAI552" s="2"/>
      <c r="AAJ552" s="2"/>
      <c r="AAK552" s="2"/>
      <c r="AAL552" s="2"/>
      <c r="AAM552" s="2"/>
      <c r="AAN552" s="2"/>
      <c r="AAO552" s="2"/>
      <c r="AAP552" s="2"/>
      <c r="AAQ552" s="2"/>
      <c r="AAR552" s="2"/>
      <c r="AAS552" s="2"/>
      <c r="AAT552" s="2"/>
      <c r="AAU552" s="2"/>
      <c r="AAV552" s="2"/>
      <c r="AAW552" s="2"/>
      <c r="AAX552" s="2"/>
      <c r="AAY552" s="2"/>
      <c r="AAZ552" s="2"/>
      <c r="ABA552" s="2"/>
      <c r="ABB552" s="2"/>
      <c r="ABC552" s="2"/>
      <c r="ABD552" s="2"/>
      <c r="ABE552" s="2"/>
      <c r="ABF552" s="2"/>
      <c r="ABG552" s="2"/>
      <c r="ABH552" s="2"/>
      <c r="ABI552" s="2"/>
      <c r="ABJ552" s="2"/>
      <c r="ABK552" s="2"/>
      <c r="ABL552" s="2"/>
      <c r="ABM552" s="2"/>
      <c r="ABN552" s="2"/>
      <c r="ABO552" s="2"/>
      <c r="ABP552" s="2"/>
      <c r="ABQ552" s="2"/>
      <c r="ABR552" s="2"/>
      <c r="ABS552" s="2"/>
      <c r="ABT552" s="2"/>
      <c r="ABU552" s="2"/>
      <c r="ABV552" s="2"/>
      <c r="ABW552" s="2"/>
      <c r="ABX552" s="2"/>
      <c r="ABY552" s="2"/>
      <c r="ABZ552" s="2"/>
      <c r="ACA552" s="2"/>
      <c r="ACB552" s="2"/>
      <c r="ACC552" s="2"/>
      <c r="ACD552" s="2"/>
      <c r="ACE552" s="2"/>
      <c r="ACF552" s="2"/>
      <c r="ACG552" s="2"/>
      <c r="ACH552" s="2"/>
      <c r="ACI552" s="2"/>
      <c r="ACJ552" s="2"/>
      <c r="ACK552" s="2"/>
      <c r="ACL552" s="2"/>
      <c r="ACM552" s="2"/>
      <c r="ACN552" s="2"/>
      <c r="ACO552" s="2"/>
      <c r="ACP552" s="2"/>
      <c r="ACQ552" s="2"/>
      <c r="ACR552" s="2"/>
      <c r="ACS552" s="2"/>
      <c r="ACT552" s="2"/>
      <c r="ACU552" s="2"/>
      <c r="ACV552" s="2"/>
      <c r="ACW552" s="2"/>
      <c r="ACX552" s="2"/>
      <c r="ACY552" s="2"/>
      <c r="ACZ552" s="2"/>
      <c r="ADA552" s="2"/>
      <c r="ADB552" s="2"/>
      <c r="ADC552" s="2"/>
      <c r="ADD552" s="2"/>
      <c r="ADE552" s="2"/>
      <c r="ADF552" s="2"/>
      <c r="ADG552" s="2"/>
      <c r="ADH552" s="2"/>
      <c r="ADI552" s="2"/>
      <c r="ADJ552" s="2"/>
      <c r="ADK552" s="2"/>
      <c r="ADL552" s="2"/>
      <c r="ADM552" s="2"/>
      <c r="ADN552" s="2"/>
      <c r="ADO552" s="2"/>
      <c r="ADP552" s="2"/>
      <c r="ADQ552" s="2"/>
      <c r="ADR552" s="2"/>
      <c r="ADS552" s="2"/>
      <c r="ADT552" s="2"/>
      <c r="ADU552" s="2"/>
      <c r="ADV552" s="2"/>
      <c r="ADW552" s="2"/>
      <c r="ADX552" s="2"/>
      <c r="ADY552" s="2"/>
      <c r="ADZ552" s="2"/>
      <c r="AEA552" s="2"/>
      <c r="AEB552" s="2"/>
      <c r="AEC552" s="2"/>
      <c r="AED552" s="2"/>
      <c r="AEE552" s="2"/>
      <c r="AEF552" s="2"/>
      <c r="AEG552" s="2"/>
      <c r="AEH552" s="2"/>
      <c r="AEI552" s="2"/>
      <c r="AEJ552" s="2"/>
      <c r="AEK552" s="2"/>
      <c r="AEL552" s="2"/>
      <c r="AEM552" s="2"/>
      <c r="AEN552" s="2"/>
      <c r="AEO552" s="2"/>
      <c r="AEP552" s="2"/>
      <c r="AEQ552" s="2"/>
      <c r="AER552" s="2"/>
      <c r="AES552" s="2"/>
      <c r="AET552" s="2"/>
      <c r="AEU552" s="2"/>
      <c r="AEV552" s="2"/>
      <c r="AEW552" s="2"/>
      <c r="AEX552" s="2"/>
      <c r="AEY552" s="2"/>
      <c r="AEZ552" s="2"/>
      <c r="AFA552" s="2"/>
      <c r="AFB552" s="2"/>
      <c r="AFC552" s="2"/>
      <c r="AFD552" s="2"/>
      <c r="AFE552" s="2"/>
      <c r="AFF552" s="2"/>
      <c r="AFG552" s="2"/>
      <c r="AFH552" s="2"/>
      <c r="AFI552" s="2"/>
      <c r="AFJ552" s="2"/>
      <c r="AFK552" s="2"/>
      <c r="AFL552" s="2"/>
      <c r="AFM552" s="2"/>
      <c r="AFN552" s="2"/>
      <c r="AFO552" s="2"/>
      <c r="AFP552" s="2"/>
      <c r="AFQ552" s="2"/>
      <c r="AFR552" s="2"/>
      <c r="AFS552" s="2"/>
      <c r="AFT552" s="2"/>
      <c r="AFU552" s="2"/>
      <c r="AFV552" s="2"/>
      <c r="AFW552" s="2"/>
      <c r="AFX552" s="2"/>
      <c r="AFY552" s="2"/>
      <c r="AFZ552" s="2"/>
      <c r="AGA552" s="2"/>
      <c r="AGB552" s="2"/>
      <c r="AGC552" s="2"/>
      <c r="AGD552" s="2"/>
      <c r="AGE552" s="2"/>
      <c r="AGF552" s="2"/>
      <c r="AGG552" s="2"/>
      <c r="AGH552" s="2"/>
      <c r="AGI552" s="2"/>
      <c r="AGJ552" s="2"/>
      <c r="AGK552" s="2"/>
      <c r="AGL552" s="2"/>
      <c r="AGM552" s="2"/>
      <c r="AGN552" s="2"/>
      <c r="AGO552" s="2"/>
      <c r="AGP552" s="2"/>
      <c r="AGQ552" s="2"/>
      <c r="AGR552" s="2"/>
      <c r="AGS552" s="2"/>
      <c r="AGT552" s="2"/>
      <c r="AGU552" s="2"/>
      <c r="AGV552" s="2"/>
      <c r="AGW552" s="2"/>
      <c r="AGX552" s="2"/>
      <c r="AGY552" s="2"/>
      <c r="AGZ552" s="2"/>
      <c r="AHA552" s="2"/>
      <c r="AHB552" s="2"/>
      <c r="AHC552" s="2"/>
      <c r="AHD552" s="2"/>
      <c r="AHE552" s="2"/>
      <c r="AHF552" s="2"/>
      <c r="AHG552" s="2"/>
      <c r="AHH552" s="2"/>
      <c r="AHI552" s="2"/>
      <c r="AHJ552" s="2"/>
      <c r="AHK552" s="2"/>
      <c r="AHL552" s="2"/>
      <c r="AHM552" s="2"/>
      <c r="AHN552" s="2"/>
      <c r="AHO552" s="2"/>
      <c r="AHP552" s="2"/>
      <c r="AHQ552" s="2"/>
      <c r="AHR552" s="2"/>
      <c r="AHS552" s="2"/>
      <c r="AHT552" s="2"/>
      <c r="AHU552" s="2"/>
      <c r="AHV552" s="2"/>
      <c r="AHW552" s="2"/>
      <c r="AHX552" s="2"/>
      <c r="AHY552" s="2"/>
      <c r="AHZ552" s="2"/>
      <c r="AIA552" s="2"/>
      <c r="AIB552" s="2"/>
      <c r="AIC552" s="2"/>
      <c r="AID552" s="2"/>
      <c r="AIE552" s="2"/>
      <c r="AIF552" s="2"/>
      <c r="AIG552" s="2"/>
      <c r="AIH552" s="2"/>
      <c r="AII552" s="2"/>
      <c r="AIJ552" s="2"/>
      <c r="AIK552" s="2"/>
      <c r="AIL552" s="2"/>
      <c r="AIM552" s="2"/>
      <c r="AIN552" s="2"/>
      <c r="AIO552" s="2"/>
      <c r="AIP552" s="2"/>
      <c r="AIQ552" s="2"/>
      <c r="AIR552" s="2"/>
      <c r="AIS552" s="2"/>
      <c r="AIT552" s="2"/>
      <c r="AIU552" s="2"/>
      <c r="AIV552" s="2"/>
      <c r="AIW552" s="2"/>
      <c r="AIX552" s="2"/>
      <c r="AIY552" s="2"/>
      <c r="AIZ552" s="2"/>
      <c r="AJA552" s="2"/>
      <c r="AJB552" s="2"/>
      <c r="AJC552" s="2"/>
      <c r="AJD552" s="2"/>
      <c r="AJE552" s="2"/>
      <c r="AJF552" s="2"/>
      <c r="AJG552" s="2"/>
      <c r="AJH552" s="2"/>
      <c r="AJI552" s="2"/>
      <c r="AJJ552" s="2"/>
      <c r="AJK552" s="2"/>
      <c r="AJL552" s="2"/>
      <c r="AJM552" s="2"/>
      <c r="AJN552" s="2"/>
      <c r="AJO552" s="2"/>
      <c r="AJP552" s="2"/>
      <c r="AJQ552" s="2"/>
      <c r="AJR552" s="2"/>
      <c r="AJS552" s="2"/>
      <c r="AJT552" s="2"/>
      <c r="AJU552" s="2"/>
      <c r="AJV552" s="2"/>
      <c r="AJW552" s="2"/>
      <c r="AJX552" s="2"/>
      <c r="AJY552" s="2"/>
      <c r="AJZ552" s="2"/>
      <c r="AKA552" s="2"/>
      <c r="AKB552" s="2"/>
      <c r="AKC552" s="2"/>
      <c r="AKD552" s="2"/>
      <c r="AKE552" s="2"/>
      <c r="AKF552" s="2"/>
      <c r="AKG552" s="2"/>
      <c r="AKH552" s="2"/>
      <c r="AKI552" s="2"/>
      <c r="AKJ552" s="2"/>
      <c r="AKK552" s="2"/>
      <c r="AKL552" s="2"/>
      <c r="AKM552" s="2"/>
      <c r="AKN552" s="2"/>
      <c r="AKO552" s="2"/>
      <c r="AKP552" s="2"/>
      <c r="AKQ552" s="2"/>
      <c r="AKR552" s="2"/>
      <c r="AKS552" s="2"/>
      <c r="AKT552" s="2"/>
      <c r="AKU552" s="2"/>
      <c r="AKV552" s="2"/>
      <c r="AKW552" s="2"/>
      <c r="AKX552" s="2"/>
      <c r="AKY552" s="2"/>
      <c r="AKZ552" s="2"/>
      <c r="ALA552" s="2"/>
      <c r="ALB552" s="1"/>
      <c r="ALC552" s="1"/>
      <c r="ALD552" s="1"/>
      <c r="ALE552" s="1"/>
      <c r="ALF552" s="1"/>
      <c r="ALG552" s="1"/>
      <c r="ALH552" s="1"/>
      <c r="ALI552" s="1"/>
      <c r="ALJ552" s="1"/>
      <c r="ALK552" s="1"/>
      <c r="ALL552" s="1"/>
      <c r="ALM552" s="1"/>
      <c r="ALN552" s="1"/>
      <c r="ALO552" s="1"/>
      <c r="ALP552" s="1"/>
      <c r="ALQ552" s="1"/>
      <c r="ALR552" s="1"/>
      <c r="ALS552"/>
      <c r="ALT552"/>
      <c r="ALU552"/>
      <c r="ALV552"/>
      <c r="ALW552"/>
      <c r="ALX552"/>
      <c r="ALY552"/>
      <c r="ALZ552"/>
      <c r="AMA552"/>
      <c r="AMB552"/>
      <c r="AMC552"/>
      <c r="AMD552"/>
      <c r="AME552"/>
      <c r="AMF552"/>
      <c r="AMG552"/>
      <c r="AMH552"/>
      <c r="AMI552"/>
      <c r="AMJ552"/>
    </row>
    <row r="553" spans="1:1024" s="37" customFormat="1">
      <c r="A553" s="1"/>
      <c r="B553" s="1"/>
      <c r="C553" s="1"/>
      <c r="D553" s="1"/>
      <c r="E553" s="1"/>
      <c r="F553" s="1"/>
      <c r="G553" s="1"/>
      <c r="H553" s="1"/>
      <c r="I553" s="1"/>
      <c r="J553" s="10"/>
      <c r="K553" s="10"/>
      <c r="L553" s="10"/>
      <c r="M553" s="50"/>
      <c r="N553" s="50"/>
      <c r="O553" s="1"/>
      <c r="P553" s="1"/>
      <c r="Q553" s="51"/>
      <c r="VZ553" s="2"/>
      <c r="WA553" s="2"/>
      <c r="WB553" s="2"/>
      <c r="WC553" s="2"/>
      <c r="WD553" s="2"/>
      <c r="WE553" s="2"/>
      <c r="WF553" s="2"/>
      <c r="WG553" s="2"/>
      <c r="WH553" s="2"/>
      <c r="WI553" s="2"/>
      <c r="WJ553" s="2"/>
      <c r="WK553" s="2"/>
      <c r="WL553" s="2"/>
      <c r="WM553" s="2"/>
      <c r="WN553" s="2"/>
      <c r="WO553" s="2"/>
      <c r="WP553" s="2"/>
      <c r="WQ553" s="2"/>
      <c r="WR553" s="2"/>
      <c r="WS553" s="2"/>
      <c r="WT553" s="2"/>
      <c r="WU553" s="2"/>
      <c r="WV553" s="2"/>
      <c r="WW553" s="2"/>
      <c r="WX553" s="2"/>
      <c r="WY553" s="2"/>
      <c r="WZ553" s="2"/>
      <c r="XA553" s="2"/>
      <c r="XB553" s="2"/>
      <c r="XC553" s="2"/>
      <c r="XD553" s="2"/>
      <c r="XE553" s="2"/>
      <c r="XF553" s="2"/>
      <c r="XG553" s="2"/>
      <c r="XH553" s="2"/>
      <c r="XI553" s="2"/>
      <c r="XJ553" s="2"/>
      <c r="XK553" s="2"/>
      <c r="XL553" s="2"/>
      <c r="XM553" s="2"/>
      <c r="XN553" s="2"/>
      <c r="XO553" s="2"/>
      <c r="XP553" s="2"/>
      <c r="XQ553" s="2"/>
      <c r="XR553" s="2"/>
      <c r="XS553" s="2"/>
      <c r="XT553" s="2"/>
      <c r="XU553" s="2"/>
      <c r="XV553" s="2"/>
      <c r="XW553" s="2"/>
      <c r="XX553" s="2"/>
      <c r="XY553" s="2"/>
      <c r="XZ553" s="2"/>
      <c r="YA553" s="2"/>
      <c r="YB553" s="2"/>
      <c r="YC553" s="2"/>
      <c r="YD553" s="2"/>
      <c r="YE553" s="2"/>
      <c r="YF553" s="2"/>
      <c r="YG553" s="2"/>
      <c r="YH553" s="2"/>
      <c r="YI553" s="2"/>
      <c r="YJ553" s="2"/>
      <c r="YK553" s="2"/>
      <c r="YL553" s="2"/>
      <c r="YM553" s="2"/>
      <c r="YN553" s="2"/>
      <c r="YO553" s="2"/>
      <c r="YP553" s="2"/>
      <c r="YQ553" s="2"/>
      <c r="YR553" s="2"/>
      <c r="YS553" s="2"/>
      <c r="YT553" s="2"/>
      <c r="YU553" s="2"/>
      <c r="YV553" s="2"/>
      <c r="YW553" s="2"/>
      <c r="YX553" s="2"/>
      <c r="YY553" s="2"/>
      <c r="YZ553" s="2"/>
      <c r="ZA553" s="2"/>
      <c r="ZB553" s="2"/>
      <c r="ZC553" s="2"/>
      <c r="ZD553" s="2"/>
      <c r="ZE553" s="2"/>
      <c r="ZF553" s="2"/>
      <c r="ZG553" s="2"/>
      <c r="ZH553" s="2"/>
      <c r="ZI553" s="2"/>
      <c r="ZJ553" s="2"/>
      <c r="ZK553" s="2"/>
      <c r="ZL553" s="2"/>
      <c r="ZM553" s="2"/>
      <c r="ZN553" s="2"/>
      <c r="ZO553" s="2"/>
      <c r="ZP553" s="2"/>
      <c r="ZQ553" s="2"/>
      <c r="ZR553" s="2"/>
      <c r="ZS553" s="2"/>
      <c r="ZT553" s="2"/>
      <c r="ZU553" s="2"/>
      <c r="ZV553" s="2"/>
      <c r="ZW553" s="2"/>
      <c r="ZX553" s="2"/>
      <c r="ZY553" s="2"/>
      <c r="ZZ553" s="2"/>
      <c r="AAA553" s="2"/>
      <c r="AAB553" s="2"/>
      <c r="AAC553" s="2"/>
      <c r="AAD553" s="2"/>
      <c r="AAE553" s="2"/>
      <c r="AAF553" s="2"/>
      <c r="AAG553" s="2"/>
      <c r="AAH553" s="2"/>
      <c r="AAI553" s="2"/>
      <c r="AAJ553" s="2"/>
      <c r="AAK553" s="2"/>
      <c r="AAL553" s="2"/>
      <c r="AAM553" s="2"/>
      <c r="AAN553" s="2"/>
      <c r="AAO553" s="2"/>
      <c r="AAP553" s="2"/>
      <c r="AAQ553" s="2"/>
      <c r="AAR553" s="2"/>
      <c r="AAS553" s="2"/>
      <c r="AAT553" s="2"/>
      <c r="AAU553" s="2"/>
      <c r="AAV553" s="2"/>
      <c r="AAW553" s="2"/>
      <c r="AAX553" s="2"/>
      <c r="AAY553" s="2"/>
      <c r="AAZ553" s="2"/>
      <c r="ABA553" s="2"/>
      <c r="ABB553" s="2"/>
      <c r="ABC553" s="2"/>
      <c r="ABD553" s="2"/>
      <c r="ABE553" s="2"/>
      <c r="ABF553" s="2"/>
      <c r="ABG553" s="2"/>
      <c r="ABH553" s="2"/>
      <c r="ABI553" s="2"/>
      <c r="ABJ553" s="2"/>
      <c r="ABK553" s="2"/>
      <c r="ABL553" s="2"/>
      <c r="ABM553" s="2"/>
      <c r="ABN553" s="2"/>
      <c r="ABO553" s="2"/>
      <c r="ABP553" s="2"/>
      <c r="ABQ553" s="2"/>
      <c r="ABR553" s="2"/>
      <c r="ABS553" s="2"/>
      <c r="ABT553" s="2"/>
      <c r="ABU553" s="2"/>
      <c r="ABV553" s="2"/>
      <c r="ABW553" s="2"/>
      <c r="ABX553" s="2"/>
      <c r="ABY553" s="2"/>
      <c r="ABZ553" s="2"/>
      <c r="ACA553" s="2"/>
      <c r="ACB553" s="2"/>
      <c r="ACC553" s="2"/>
      <c r="ACD553" s="2"/>
      <c r="ACE553" s="2"/>
      <c r="ACF553" s="2"/>
      <c r="ACG553" s="2"/>
      <c r="ACH553" s="2"/>
      <c r="ACI553" s="2"/>
      <c r="ACJ553" s="2"/>
      <c r="ACK553" s="2"/>
      <c r="ACL553" s="2"/>
      <c r="ACM553" s="2"/>
      <c r="ACN553" s="2"/>
      <c r="ACO553" s="2"/>
      <c r="ACP553" s="2"/>
      <c r="ACQ553" s="2"/>
      <c r="ACR553" s="2"/>
      <c r="ACS553" s="2"/>
      <c r="ACT553" s="2"/>
      <c r="ACU553" s="2"/>
      <c r="ACV553" s="2"/>
      <c r="ACW553" s="2"/>
      <c r="ACX553" s="2"/>
      <c r="ACY553" s="2"/>
      <c r="ACZ553" s="2"/>
      <c r="ADA553" s="2"/>
      <c r="ADB553" s="2"/>
      <c r="ADC553" s="2"/>
      <c r="ADD553" s="2"/>
      <c r="ADE553" s="2"/>
      <c r="ADF553" s="2"/>
      <c r="ADG553" s="2"/>
      <c r="ADH553" s="2"/>
      <c r="ADI553" s="2"/>
      <c r="ADJ553" s="2"/>
      <c r="ADK553" s="2"/>
      <c r="ADL553" s="2"/>
      <c r="ADM553" s="2"/>
      <c r="ADN553" s="2"/>
      <c r="ADO553" s="2"/>
      <c r="ADP553" s="2"/>
      <c r="ADQ553" s="2"/>
      <c r="ADR553" s="2"/>
      <c r="ADS553" s="2"/>
      <c r="ADT553" s="2"/>
      <c r="ADU553" s="2"/>
      <c r="ADV553" s="2"/>
      <c r="ADW553" s="2"/>
      <c r="ADX553" s="2"/>
      <c r="ADY553" s="2"/>
      <c r="ADZ553" s="2"/>
      <c r="AEA553" s="2"/>
      <c r="AEB553" s="2"/>
      <c r="AEC553" s="2"/>
      <c r="AED553" s="2"/>
      <c r="AEE553" s="2"/>
      <c r="AEF553" s="2"/>
      <c r="AEG553" s="2"/>
      <c r="AEH553" s="2"/>
      <c r="AEI553" s="2"/>
      <c r="AEJ553" s="2"/>
      <c r="AEK553" s="2"/>
      <c r="AEL553" s="2"/>
      <c r="AEM553" s="2"/>
      <c r="AEN553" s="2"/>
      <c r="AEO553" s="2"/>
      <c r="AEP553" s="2"/>
      <c r="AEQ553" s="2"/>
      <c r="AER553" s="2"/>
      <c r="AES553" s="2"/>
      <c r="AET553" s="2"/>
      <c r="AEU553" s="2"/>
      <c r="AEV553" s="2"/>
      <c r="AEW553" s="2"/>
      <c r="AEX553" s="2"/>
      <c r="AEY553" s="2"/>
      <c r="AEZ553" s="2"/>
      <c r="AFA553" s="2"/>
      <c r="AFB553" s="2"/>
      <c r="AFC553" s="2"/>
      <c r="AFD553" s="2"/>
      <c r="AFE553" s="2"/>
      <c r="AFF553" s="2"/>
      <c r="AFG553" s="2"/>
      <c r="AFH553" s="2"/>
      <c r="AFI553" s="2"/>
      <c r="AFJ553" s="2"/>
      <c r="AFK553" s="2"/>
      <c r="AFL553" s="2"/>
      <c r="AFM553" s="2"/>
      <c r="AFN553" s="2"/>
      <c r="AFO553" s="2"/>
      <c r="AFP553" s="2"/>
      <c r="AFQ553" s="2"/>
      <c r="AFR553" s="2"/>
      <c r="AFS553" s="2"/>
      <c r="AFT553" s="2"/>
      <c r="AFU553" s="2"/>
      <c r="AFV553" s="2"/>
      <c r="AFW553" s="2"/>
      <c r="AFX553" s="2"/>
      <c r="AFY553" s="2"/>
      <c r="AFZ553" s="2"/>
      <c r="AGA553" s="2"/>
      <c r="AGB553" s="2"/>
      <c r="AGC553" s="2"/>
      <c r="AGD553" s="2"/>
      <c r="AGE553" s="2"/>
      <c r="AGF553" s="2"/>
      <c r="AGG553" s="2"/>
      <c r="AGH553" s="2"/>
      <c r="AGI553" s="2"/>
      <c r="AGJ553" s="2"/>
      <c r="AGK553" s="2"/>
      <c r="AGL553" s="2"/>
      <c r="AGM553" s="2"/>
      <c r="AGN553" s="2"/>
      <c r="AGO553" s="2"/>
      <c r="AGP553" s="2"/>
      <c r="AGQ553" s="2"/>
      <c r="AGR553" s="2"/>
      <c r="AGS553" s="2"/>
      <c r="AGT553" s="2"/>
      <c r="AGU553" s="2"/>
      <c r="AGV553" s="2"/>
      <c r="AGW553" s="2"/>
      <c r="AGX553" s="2"/>
      <c r="AGY553" s="2"/>
      <c r="AGZ553" s="2"/>
      <c r="AHA553" s="2"/>
      <c r="AHB553" s="2"/>
      <c r="AHC553" s="2"/>
      <c r="AHD553" s="2"/>
      <c r="AHE553" s="2"/>
      <c r="AHF553" s="2"/>
      <c r="AHG553" s="2"/>
      <c r="AHH553" s="2"/>
      <c r="AHI553" s="2"/>
      <c r="AHJ553" s="2"/>
      <c r="AHK553" s="2"/>
      <c r="AHL553" s="2"/>
      <c r="AHM553" s="2"/>
      <c r="AHN553" s="2"/>
      <c r="AHO553" s="2"/>
      <c r="AHP553" s="2"/>
      <c r="AHQ553" s="2"/>
      <c r="AHR553" s="2"/>
      <c r="AHS553" s="2"/>
      <c r="AHT553" s="2"/>
      <c r="AHU553" s="2"/>
      <c r="AHV553" s="2"/>
      <c r="AHW553" s="2"/>
      <c r="AHX553" s="2"/>
      <c r="AHY553" s="2"/>
      <c r="AHZ553" s="2"/>
      <c r="AIA553" s="2"/>
      <c r="AIB553" s="2"/>
      <c r="AIC553" s="2"/>
      <c r="AID553" s="2"/>
      <c r="AIE553" s="2"/>
      <c r="AIF553" s="2"/>
      <c r="AIG553" s="2"/>
      <c r="AIH553" s="2"/>
      <c r="AII553" s="2"/>
      <c r="AIJ553" s="2"/>
      <c r="AIK553" s="2"/>
      <c r="AIL553" s="2"/>
      <c r="AIM553" s="2"/>
      <c r="AIN553" s="2"/>
      <c r="AIO553" s="2"/>
      <c r="AIP553" s="2"/>
      <c r="AIQ553" s="2"/>
      <c r="AIR553" s="2"/>
      <c r="AIS553" s="2"/>
      <c r="AIT553" s="2"/>
      <c r="AIU553" s="2"/>
      <c r="AIV553" s="2"/>
      <c r="AIW553" s="2"/>
      <c r="AIX553" s="2"/>
      <c r="AIY553" s="2"/>
      <c r="AIZ553" s="2"/>
      <c r="AJA553" s="2"/>
      <c r="AJB553" s="2"/>
      <c r="AJC553" s="2"/>
      <c r="AJD553" s="2"/>
      <c r="AJE553" s="2"/>
      <c r="AJF553" s="2"/>
      <c r="AJG553" s="2"/>
      <c r="AJH553" s="2"/>
      <c r="AJI553" s="2"/>
      <c r="AJJ553" s="2"/>
      <c r="AJK553" s="2"/>
      <c r="AJL553" s="2"/>
      <c r="AJM553" s="2"/>
      <c r="AJN553" s="2"/>
      <c r="AJO553" s="2"/>
      <c r="AJP553" s="2"/>
      <c r="AJQ553" s="2"/>
      <c r="AJR553" s="2"/>
      <c r="AJS553" s="2"/>
      <c r="AJT553" s="2"/>
      <c r="AJU553" s="2"/>
      <c r="AJV553" s="2"/>
      <c r="AJW553" s="2"/>
      <c r="AJX553" s="2"/>
      <c r="AJY553" s="2"/>
      <c r="AJZ553" s="2"/>
      <c r="AKA553" s="2"/>
      <c r="AKB553" s="2"/>
      <c r="AKC553" s="2"/>
      <c r="AKD553" s="2"/>
      <c r="AKE553" s="2"/>
      <c r="AKF553" s="2"/>
      <c r="AKG553" s="2"/>
      <c r="AKH553" s="2"/>
      <c r="AKI553" s="2"/>
      <c r="AKJ553" s="2"/>
      <c r="AKK553" s="2"/>
      <c r="AKL553" s="2"/>
      <c r="AKM553" s="2"/>
      <c r="AKN553" s="2"/>
      <c r="AKO553" s="2"/>
      <c r="AKP553" s="2"/>
      <c r="AKQ553" s="2"/>
      <c r="AKR553" s="2"/>
      <c r="AKS553" s="2"/>
      <c r="AKT553" s="2"/>
      <c r="AKU553" s="2"/>
      <c r="AKV553" s="2"/>
      <c r="AKW553" s="2"/>
      <c r="AKX553" s="2"/>
      <c r="AKY553" s="2"/>
      <c r="AKZ553" s="2"/>
      <c r="ALA553" s="2"/>
      <c r="ALB553" s="1"/>
      <c r="ALC553" s="1"/>
      <c r="ALD553" s="1"/>
      <c r="ALE553" s="1"/>
      <c r="ALF553" s="1"/>
      <c r="ALG553" s="1"/>
      <c r="ALH553" s="1"/>
      <c r="ALI553" s="1"/>
      <c r="ALJ553" s="1"/>
      <c r="ALK553" s="1"/>
      <c r="ALL553" s="1"/>
      <c r="ALM553" s="1"/>
      <c r="ALN553" s="1"/>
      <c r="ALO553" s="1"/>
      <c r="ALP553" s="1"/>
      <c r="ALQ553" s="1"/>
      <c r="ALR553" s="1"/>
      <c r="ALS553"/>
      <c r="ALT553"/>
      <c r="ALU553"/>
      <c r="ALV553"/>
      <c r="ALW553"/>
      <c r="ALX553"/>
      <c r="ALY553"/>
      <c r="ALZ553"/>
      <c r="AMA553"/>
      <c r="AMB553"/>
      <c r="AMC553"/>
      <c r="AMD553"/>
      <c r="AME553"/>
      <c r="AMF553"/>
      <c r="AMG553"/>
      <c r="AMH553"/>
      <c r="AMI553"/>
      <c r="AMJ553"/>
    </row>
    <row r="554" spans="1:1024" s="37" customFormat="1">
      <c r="A554" s="1"/>
      <c r="B554" s="1"/>
      <c r="C554" s="1"/>
      <c r="D554" s="1"/>
      <c r="E554" s="1"/>
      <c r="F554" s="1"/>
      <c r="G554" s="1"/>
      <c r="H554" s="1"/>
      <c r="I554" s="1"/>
      <c r="J554" s="10"/>
      <c r="K554" s="10"/>
      <c r="L554" s="10"/>
      <c r="M554" s="50"/>
      <c r="N554" s="50"/>
      <c r="O554" s="1"/>
      <c r="P554" s="1"/>
      <c r="Q554" s="51"/>
      <c r="VZ554" s="2"/>
      <c r="WA554" s="2"/>
      <c r="WB554" s="2"/>
      <c r="WC554" s="2"/>
      <c r="WD554" s="2"/>
      <c r="WE554" s="2"/>
      <c r="WF554" s="2"/>
      <c r="WG554" s="2"/>
      <c r="WH554" s="2"/>
      <c r="WI554" s="2"/>
      <c r="WJ554" s="2"/>
      <c r="WK554" s="2"/>
      <c r="WL554" s="2"/>
      <c r="WM554" s="2"/>
      <c r="WN554" s="2"/>
      <c r="WO554" s="2"/>
      <c r="WP554" s="2"/>
      <c r="WQ554" s="2"/>
      <c r="WR554" s="2"/>
      <c r="WS554" s="2"/>
      <c r="WT554" s="2"/>
      <c r="WU554" s="2"/>
      <c r="WV554" s="2"/>
      <c r="WW554" s="2"/>
      <c r="WX554" s="2"/>
      <c r="WY554" s="2"/>
      <c r="WZ554" s="2"/>
      <c r="XA554" s="2"/>
      <c r="XB554" s="2"/>
      <c r="XC554" s="2"/>
      <c r="XD554" s="2"/>
      <c r="XE554" s="2"/>
      <c r="XF554" s="2"/>
      <c r="XG554" s="2"/>
      <c r="XH554" s="2"/>
      <c r="XI554" s="2"/>
      <c r="XJ554" s="2"/>
      <c r="XK554" s="2"/>
      <c r="XL554" s="2"/>
      <c r="XM554" s="2"/>
      <c r="XN554" s="2"/>
      <c r="XO554" s="2"/>
      <c r="XP554" s="2"/>
      <c r="XQ554" s="2"/>
      <c r="XR554" s="2"/>
      <c r="XS554" s="2"/>
      <c r="XT554" s="2"/>
      <c r="XU554" s="2"/>
      <c r="XV554" s="2"/>
      <c r="XW554" s="2"/>
      <c r="XX554" s="2"/>
      <c r="XY554" s="2"/>
      <c r="XZ554" s="2"/>
      <c r="YA554" s="2"/>
      <c r="YB554" s="2"/>
      <c r="YC554" s="2"/>
      <c r="YD554" s="2"/>
      <c r="YE554" s="2"/>
      <c r="YF554" s="2"/>
      <c r="YG554" s="2"/>
      <c r="YH554" s="2"/>
      <c r="YI554" s="2"/>
      <c r="YJ554" s="2"/>
      <c r="YK554" s="2"/>
      <c r="YL554" s="2"/>
      <c r="YM554" s="2"/>
      <c r="YN554" s="2"/>
      <c r="YO554" s="2"/>
      <c r="YP554" s="2"/>
      <c r="YQ554" s="2"/>
      <c r="YR554" s="2"/>
      <c r="YS554" s="2"/>
      <c r="YT554" s="2"/>
      <c r="YU554" s="2"/>
      <c r="YV554" s="2"/>
      <c r="YW554" s="2"/>
      <c r="YX554" s="2"/>
      <c r="YY554" s="2"/>
      <c r="YZ554" s="2"/>
      <c r="ZA554" s="2"/>
      <c r="ZB554" s="2"/>
      <c r="ZC554" s="2"/>
      <c r="ZD554" s="2"/>
      <c r="ZE554" s="2"/>
      <c r="ZF554" s="2"/>
      <c r="ZG554" s="2"/>
      <c r="ZH554" s="2"/>
      <c r="ZI554" s="2"/>
      <c r="ZJ554" s="2"/>
      <c r="ZK554" s="2"/>
      <c r="ZL554" s="2"/>
      <c r="ZM554" s="2"/>
      <c r="ZN554" s="2"/>
      <c r="ZO554" s="2"/>
      <c r="ZP554" s="2"/>
      <c r="ZQ554" s="2"/>
      <c r="ZR554" s="2"/>
      <c r="ZS554" s="2"/>
      <c r="ZT554" s="2"/>
      <c r="ZU554" s="2"/>
      <c r="ZV554" s="2"/>
      <c r="ZW554" s="2"/>
      <c r="ZX554" s="2"/>
      <c r="ZY554" s="2"/>
      <c r="ZZ554" s="2"/>
      <c r="AAA554" s="2"/>
      <c r="AAB554" s="2"/>
      <c r="AAC554" s="2"/>
      <c r="AAD554" s="2"/>
      <c r="AAE554" s="2"/>
      <c r="AAF554" s="2"/>
      <c r="AAG554" s="2"/>
      <c r="AAH554" s="2"/>
      <c r="AAI554" s="2"/>
      <c r="AAJ554" s="2"/>
      <c r="AAK554" s="2"/>
      <c r="AAL554" s="2"/>
      <c r="AAM554" s="2"/>
      <c r="AAN554" s="2"/>
      <c r="AAO554" s="2"/>
      <c r="AAP554" s="2"/>
      <c r="AAQ554" s="2"/>
      <c r="AAR554" s="2"/>
      <c r="AAS554" s="2"/>
      <c r="AAT554" s="2"/>
      <c r="AAU554" s="2"/>
      <c r="AAV554" s="2"/>
      <c r="AAW554" s="2"/>
      <c r="AAX554" s="2"/>
      <c r="AAY554" s="2"/>
      <c r="AAZ554" s="2"/>
      <c r="ABA554" s="2"/>
      <c r="ABB554" s="2"/>
      <c r="ABC554" s="2"/>
      <c r="ABD554" s="2"/>
      <c r="ABE554" s="2"/>
      <c r="ABF554" s="2"/>
      <c r="ABG554" s="2"/>
      <c r="ABH554" s="2"/>
      <c r="ABI554" s="2"/>
      <c r="ABJ554" s="2"/>
      <c r="ABK554" s="2"/>
      <c r="ABL554" s="2"/>
      <c r="ABM554" s="2"/>
      <c r="ABN554" s="2"/>
      <c r="ABO554" s="2"/>
      <c r="ABP554" s="2"/>
      <c r="ABQ554" s="2"/>
      <c r="ABR554" s="2"/>
      <c r="ABS554" s="2"/>
      <c r="ABT554" s="2"/>
      <c r="ABU554" s="2"/>
      <c r="ABV554" s="2"/>
      <c r="ABW554" s="2"/>
      <c r="ABX554" s="2"/>
      <c r="ABY554" s="2"/>
      <c r="ABZ554" s="2"/>
      <c r="ACA554" s="2"/>
      <c r="ACB554" s="2"/>
      <c r="ACC554" s="2"/>
      <c r="ACD554" s="2"/>
      <c r="ACE554" s="2"/>
      <c r="ACF554" s="2"/>
      <c r="ACG554" s="2"/>
      <c r="ACH554" s="2"/>
      <c r="ACI554" s="2"/>
      <c r="ACJ554" s="2"/>
      <c r="ACK554" s="2"/>
      <c r="ACL554" s="2"/>
      <c r="ACM554" s="2"/>
      <c r="ACN554" s="2"/>
      <c r="ACO554" s="2"/>
      <c r="ACP554" s="2"/>
      <c r="ACQ554" s="2"/>
      <c r="ACR554" s="2"/>
      <c r="ACS554" s="2"/>
      <c r="ACT554" s="2"/>
      <c r="ACU554" s="2"/>
      <c r="ACV554" s="2"/>
      <c r="ACW554" s="2"/>
      <c r="ACX554" s="2"/>
      <c r="ACY554" s="2"/>
      <c r="ACZ554" s="2"/>
      <c r="ADA554" s="2"/>
      <c r="ADB554" s="2"/>
      <c r="ADC554" s="2"/>
      <c r="ADD554" s="2"/>
      <c r="ADE554" s="2"/>
      <c r="ADF554" s="2"/>
      <c r="ADG554" s="2"/>
      <c r="ADH554" s="2"/>
      <c r="ADI554" s="2"/>
      <c r="ADJ554" s="2"/>
      <c r="ADK554" s="2"/>
      <c r="ADL554" s="2"/>
      <c r="ADM554" s="2"/>
      <c r="ADN554" s="2"/>
      <c r="ADO554" s="2"/>
      <c r="ADP554" s="2"/>
      <c r="ADQ554" s="2"/>
      <c r="ADR554" s="2"/>
      <c r="ADS554" s="2"/>
      <c r="ADT554" s="2"/>
      <c r="ADU554" s="2"/>
      <c r="ADV554" s="2"/>
      <c r="ADW554" s="2"/>
      <c r="ADX554" s="2"/>
      <c r="ADY554" s="2"/>
      <c r="ADZ554" s="2"/>
      <c r="AEA554" s="2"/>
      <c r="AEB554" s="2"/>
      <c r="AEC554" s="2"/>
      <c r="AED554" s="2"/>
      <c r="AEE554" s="2"/>
      <c r="AEF554" s="2"/>
      <c r="AEG554" s="2"/>
      <c r="AEH554" s="2"/>
      <c r="AEI554" s="2"/>
      <c r="AEJ554" s="2"/>
      <c r="AEK554" s="2"/>
      <c r="AEL554" s="2"/>
      <c r="AEM554" s="2"/>
      <c r="AEN554" s="2"/>
      <c r="AEO554" s="2"/>
      <c r="AEP554" s="2"/>
      <c r="AEQ554" s="2"/>
      <c r="AER554" s="2"/>
      <c r="AES554" s="2"/>
      <c r="AET554" s="2"/>
      <c r="AEU554" s="2"/>
      <c r="AEV554" s="2"/>
      <c r="AEW554" s="2"/>
      <c r="AEX554" s="2"/>
      <c r="AEY554" s="2"/>
      <c r="AEZ554" s="2"/>
      <c r="AFA554" s="2"/>
      <c r="AFB554" s="2"/>
      <c r="AFC554" s="2"/>
      <c r="AFD554" s="2"/>
      <c r="AFE554" s="2"/>
      <c r="AFF554" s="2"/>
      <c r="AFG554" s="2"/>
      <c r="AFH554" s="2"/>
      <c r="AFI554" s="2"/>
      <c r="AFJ554" s="2"/>
      <c r="AFK554" s="2"/>
      <c r="AFL554" s="2"/>
      <c r="AFM554" s="2"/>
      <c r="AFN554" s="2"/>
      <c r="AFO554" s="2"/>
      <c r="AFP554" s="2"/>
      <c r="AFQ554" s="2"/>
      <c r="AFR554" s="2"/>
      <c r="AFS554" s="2"/>
      <c r="AFT554" s="2"/>
      <c r="AFU554" s="2"/>
      <c r="AFV554" s="2"/>
      <c r="AFW554" s="2"/>
      <c r="AFX554" s="2"/>
      <c r="AFY554" s="2"/>
      <c r="AFZ554" s="2"/>
      <c r="AGA554" s="2"/>
      <c r="AGB554" s="2"/>
      <c r="AGC554" s="2"/>
      <c r="AGD554" s="2"/>
      <c r="AGE554" s="2"/>
      <c r="AGF554" s="2"/>
      <c r="AGG554" s="2"/>
      <c r="AGH554" s="2"/>
      <c r="AGI554" s="2"/>
      <c r="AGJ554" s="2"/>
      <c r="AGK554" s="2"/>
      <c r="AGL554" s="2"/>
      <c r="AGM554" s="2"/>
      <c r="AGN554" s="2"/>
      <c r="AGO554" s="2"/>
      <c r="AGP554" s="2"/>
      <c r="AGQ554" s="2"/>
      <c r="AGR554" s="2"/>
      <c r="AGS554" s="2"/>
      <c r="AGT554" s="2"/>
      <c r="AGU554" s="2"/>
      <c r="AGV554" s="2"/>
      <c r="AGW554" s="2"/>
      <c r="AGX554" s="2"/>
      <c r="AGY554" s="2"/>
      <c r="AGZ554" s="2"/>
      <c r="AHA554" s="2"/>
      <c r="AHB554" s="2"/>
      <c r="AHC554" s="2"/>
      <c r="AHD554" s="2"/>
      <c r="AHE554" s="2"/>
      <c r="AHF554" s="2"/>
      <c r="AHG554" s="2"/>
      <c r="AHH554" s="2"/>
      <c r="AHI554" s="2"/>
      <c r="AHJ554" s="2"/>
      <c r="AHK554" s="2"/>
      <c r="AHL554" s="2"/>
      <c r="AHM554" s="2"/>
      <c r="AHN554" s="2"/>
      <c r="AHO554" s="2"/>
      <c r="AHP554" s="2"/>
      <c r="AHQ554" s="2"/>
      <c r="AHR554" s="2"/>
      <c r="AHS554" s="2"/>
      <c r="AHT554" s="2"/>
      <c r="AHU554" s="2"/>
      <c r="AHV554" s="2"/>
      <c r="AHW554" s="2"/>
      <c r="AHX554" s="2"/>
      <c r="AHY554" s="2"/>
      <c r="AHZ554" s="2"/>
      <c r="AIA554" s="2"/>
      <c r="AIB554" s="2"/>
      <c r="AIC554" s="2"/>
      <c r="AID554" s="2"/>
      <c r="AIE554" s="2"/>
      <c r="AIF554" s="2"/>
      <c r="AIG554" s="2"/>
      <c r="AIH554" s="2"/>
      <c r="AII554" s="2"/>
      <c r="AIJ554" s="2"/>
      <c r="AIK554" s="2"/>
      <c r="AIL554" s="2"/>
      <c r="AIM554" s="2"/>
      <c r="AIN554" s="2"/>
      <c r="AIO554" s="2"/>
      <c r="AIP554" s="2"/>
      <c r="AIQ554" s="2"/>
      <c r="AIR554" s="2"/>
      <c r="AIS554" s="2"/>
      <c r="AIT554" s="2"/>
      <c r="AIU554" s="2"/>
      <c r="AIV554" s="2"/>
      <c r="AIW554" s="2"/>
      <c r="AIX554" s="2"/>
      <c r="AIY554" s="2"/>
      <c r="AIZ554" s="2"/>
      <c r="AJA554" s="2"/>
      <c r="AJB554" s="2"/>
      <c r="AJC554" s="2"/>
      <c r="AJD554" s="2"/>
      <c r="AJE554" s="2"/>
      <c r="AJF554" s="2"/>
      <c r="AJG554" s="2"/>
      <c r="AJH554" s="2"/>
      <c r="AJI554" s="2"/>
      <c r="AJJ554" s="2"/>
      <c r="AJK554" s="2"/>
      <c r="AJL554" s="2"/>
      <c r="AJM554" s="2"/>
      <c r="AJN554" s="2"/>
      <c r="AJO554" s="2"/>
      <c r="AJP554" s="2"/>
      <c r="AJQ554" s="2"/>
      <c r="AJR554" s="2"/>
      <c r="AJS554" s="2"/>
      <c r="AJT554" s="2"/>
      <c r="AJU554" s="2"/>
      <c r="AJV554" s="2"/>
      <c r="AJW554" s="2"/>
      <c r="AJX554" s="2"/>
      <c r="AJY554" s="2"/>
      <c r="AJZ554" s="2"/>
      <c r="AKA554" s="2"/>
      <c r="AKB554" s="2"/>
      <c r="AKC554" s="2"/>
      <c r="AKD554" s="2"/>
      <c r="AKE554" s="2"/>
      <c r="AKF554" s="2"/>
      <c r="AKG554" s="2"/>
      <c r="AKH554" s="2"/>
      <c r="AKI554" s="2"/>
      <c r="AKJ554" s="2"/>
      <c r="AKK554" s="2"/>
      <c r="AKL554" s="2"/>
      <c r="AKM554" s="2"/>
      <c r="AKN554" s="2"/>
      <c r="AKO554" s="2"/>
      <c r="AKP554" s="2"/>
      <c r="AKQ554" s="2"/>
      <c r="AKR554" s="2"/>
      <c r="AKS554" s="2"/>
      <c r="AKT554" s="2"/>
      <c r="AKU554" s="2"/>
      <c r="AKV554" s="2"/>
      <c r="AKW554" s="2"/>
      <c r="AKX554" s="2"/>
      <c r="AKY554" s="2"/>
      <c r="AKZ554" s="2"/>
      <c r="ALA554" s="2"/>
      <c r="ALB554" s="1"/>
      <c r="ALC554" s="1"/>
      <c r="ALD554" s="1"/>
      <c r="ALE554" s="1"/>
      <c r="ALF554" s="1"/>
      <c r="ALG554" s="1"/>
      <c r="ALH554" s="1"/>
      <c r="ALI554" s="1"/>
      <c r="ALJ554" s="1"/>
      <c r="ALK554" s="1"/>
      <c r="ALL554" s="1"/>
      <c r="ALM554" s="1"/>
      <c r="ALN554" s="1"/>
      <c r="ALO554" s="1"/>
      <c r="ALP554" s="1"/>
      <c r="ALQ554" s="1"/>
      <c r="ALR554" s="1"/>
      <c r="ALS554"/>
      <c r="ALT554"/>
      <c r="ALU554"/>
      <c r="ALV554"/>
      <c r="ALW554"/>
      <c r="ALX554"/>
      <c r="ALY554"/>
      <c r="ALZ554"/>
      <c r="AMA554"/>
      <c r="AMB554"/>
      <c r="AMC554"/>
      <c r="AMD554"/>
      <c r="AME554"/>
      <c r="AMF554"/>
      <c r="AMG554"/>
      <c r="AMH554"/>
      <c r="AMI554"/>
      <c r="AMJ554"/>
    </row>
    <row r="555" spans="1:1024" s="37" customFormat="1">
      <c r="A555" s="1"/>
      <c r="B555" s="1"/>
      <c r="C555" s="1"/>
      <c r="D555" s="1"/>
      <c r="E555" s="1"/>
      <c r="F555" s="1"/>
      <c r="G555" s="1"/>
      <c r="H555" s="1"/>
      <c r="I555" s="1"/>
      <c r="J555" s="10"/>
      <c r="K555" s="10"/>
      <c r="L555" s="10"/>
      <c r="M555" s="50"/>
      <c r="N555" s="50"/>
      <c r="O555" s="1"/>
      <c r="P555" s="1"/>
      <c r="Q555" s="51"/>
      <c r="VZ555" s="2"/>
      <c r="WA555" s="2"/>
      <c r="WB555" s="2"/>
      <c r="WC555" s="2"/>
      <c r="WD555" s="2"/>
      <c r="WE555" s="2"/>
      <c r="WF555" s="2"/>
      <c r="WG555" s="2"/>
      <c r="WH555" s="2"/>
      <c r="WI555" s="2"/>
      <c r="WJ555" s="2"/>
      <c r="WK555" s="2"/>
      <c r="WL555" s="2"/>
      <c r="WM555" s="2"/>
      <c r="WN555" s="2"/>
      <c r="WO555" s="2"/>
      <c r="WP555" s="2"/>
      <c r="WQ555" s="2"/>
      <c r="WR555" s="2"/>
      <c r="WS555" s="2"/>
      <c r="WT555" s="2"/>
      <c r="WU555" s="2"/>
      <c r="WV555" s="2"/>
      <c r="WW555" s="2"/>
      <c r="WX555" s="2"/>
      <c r="WY555" s="2"/>
      <c r="WZ555" s="2"/>
      <c r="XA555" s="2"/>
      <c r="XB555" s="2"/>
      <c r="XC555" s="2"/>
      <c r="XD555" s="2"/>
      <c r="XE555" s="2"/>
      <c r="XF555" s="2"/>
      <c r="XG555" s="2"/>
      <c r="XH555" s="2"/>
      <c r="XI555" s="2"/>
      <c r="XJ555" s="2"/>
      <c r="XK555" s="2"/>
      <c r="XL555" s="2"/>
      <c r="XM555" s="2"/>
      <c r="XN555" s="2"/>
      <c r="XO555" s="2"/>
      <c r="XP555" s="2"/>
      <c r="XQ555" s="2"/>
      <c r="XR555" s="2"/>
      <c r="XS555" s="2"/>
      <c r="XT555" s="2"/>
      <c r="XU555" s="2"/>
      <c r="XV555" s="2"/>
      <c r="XW555" s="2"/>
      <c r="XX555" s="2"/>
      <c r="XY555" s="2"/>
      <c r="XZ555" s="2"/>
      <c r="YA555" s="2"/>
      <c r="YB555" s="2"/>
      <c r="YC555" s="2"/>
      <c r="YD555" s="2"/>
      <c r="YE555" s="2"/>
      <c r="YF555" s="2"/>
      <c r="YG555" s="2"/>
      <c r="YH555" s="2"/>
      <c r="YI555" s="2"/>
      <c r="YJ555" s="2"/>
      <c r="YK555" s="2"/>
      <c r="YL555" s="2"/>
      <c r="YM555" s="2"/>
      <c r="YN555" s="2"/>
      <c r="YO555" s="2"/>
      <c r="YP555" s="2"/>
      <c r="YQ555" s="2"/>
      <c r="YR555" s="2"/>
      <c r="YS555" s="2"/>
      <c r="YT555" s="2"/>
      <c r="YU555" s="2"/>
      <c r="YV555" s="2"/>
      <c r="YW555" s="2"/>
      <c r="YX555" s="2"/>
      <c r="YY555" s="2"/>
      <c r="YZ555" s="2"/>
      <c r="ZA555" s="2"/>
      <c r="ZB555" s="2"/>
      <c r="ZC555" s="2"/>
      <c r="ZD555" s="2"/>
      <c r="ZE555" s="2"/>
      <c r="ZF555" s="2"/>
      <c r="ZG555" s="2"/>
      <c r="ZH555" s="2"/>
      <c r="ZI555" s="2"/>
      <c r="ZJ555" s="2"/>
      <c r="ZK555" s="2"/>
      <c r="ZL555" s="2"/>
      <c r="ZM555" s="2"/>
      <c r="ZN555" s="2"/>
      <c r="ZO555" s="2"/>
      <c r="ZP555" s="2"/>
      <c r="ZQ555" s="2"/>
      <c r="ZR555" s="2"/>
      <c r="ZS555" s="2"/>
      <c r="ZT555" s="2"/>
      <c r="ZU555" s="2"/>
      <c r="ZV555" s="2"/>
      <c r="ZW555" s="2"/>
      <c r="ZX555" s="2"/>
      <c r="ZY555" s="2"/>
      <c r="ZZ555" s="2"/>
      <c r="AAA555" s="2"/>
      <c r="AAB555" s="2"/>
      <c r="AAC555" s="2"/>
      <c r="AAD555" s="2"/>
      <c r="AAE555" s="2"/>
      <c r="AAF555" s="2"/>
      <c r="AAG555" s="2"/>
      <c r="AAH555" s="2"/>
      <c r="AAI555" s="2"/>
      <c r="AAJ555" s="2"/>
      <c r="AAK555" s="2"/>
      <c r="AAL555" s="2"/>
      <c r="AAM555" s="2"/>
      <c r="AAN555" s="2"/>
      <c r="AAO555" s="2"/>
      <c r="AAP555" s="2"/>
      <c r="AAQ555" s="2"/>
      <c r="AAR555" s="2"/>
      <c r="AAS555" s="2"/>
      <c r="AAT555" s="2"/>
      <c r="AAU555" s="2"/>
      <c r="AAV555" s="2"/>
      <c r="AAW555" s="2"/>
      <c r="AAX555" s="2"/>
      <c r="AAY555" s="2"/>
      <c r="AAZ555" s="2"/>
      <c r="ABA555" s="2"/>
      <c r="ABB555" s="2"/>
      <c r="ABC555" s="2"/>
      <c r="ABD555" s="2"/>
      <c r="ABE555" s="2"/>
      <c r="ABF555" s="2"/>
      <c r="ABG555" s="2"/>
      <c r="ABH555" s="2"/>
      <c r="ABI555" s="2"/>
      <c r="ABJ555" s="2"/>
      <c r="ABK555" s="2"/>
      <c r="ABL555" s="2"/>
      <c r="ABM555" s="2"/>
      <c r="ABN555" s="2"/>
      <c r="ABO555" s="2"/>
      <c r="ABP555" s="2"/>
      <c r="ABQ555" s="2"/>
      <c r="ABR555" s="2"/>
      <c r="ABS555" s="2"/>
      <c r="ABT555" s="2"/>
      <c r="ABU555" s="2"/>
      <c r="ABV555" s="2"/>
      <c r="ABW555" s="2"/>
      <c r="ABX555" s="2"/>
      <c r="ABY555" s="2"/>
      <c r="ABZ555" s="2"/>
      <c r="ACA555" s="2"/>
      <c r="ACB555" s="2"/>
      <c r="ACC555" s="2"/>
      <c r="ACD555" s="2"/>
      <c r="ACE555" s="2"/>
      <c r="ACF555" s="2"/>
      <c r="ACG555" s="2"/>
      <c r="ACH555" s="2"/>
      <c r="ACI555" s="2"/>
      <c r="ACJ555" s="2"/>
      <c r="ACK555" s="2"/>
      <c r="ACL555" s="2"/>
      <c r="ACM555" s="2"/>
      <c r="ACN555" s="2"/>
      <c r="ACO555" s="2"/>
      <c r="ACP555" s="2"/>
      <c r="ACQ555" s="2"/>
      <c r="ACR555" s="2"/>
      <c r="ACS555" s="2"/>
      <c r="ACT555" s="2"/>
      <c r="ACU555" s="2"/>
      <c r="ACV555" s="2"/>
      <c r="ACW555" s="2"/>
      <c r="ACX555" s="2"/>
      <c r="ACY555" s="2"/>
      <c r="ACZ555" s="2"/>
      <c r="ADA555" s="2"/>
      <c r="ADB555" s="2"/>
      <c r="ADC555" s="2"/>
      <c r="ADD555" s="2"/>
      <c r="ADE555" s="2"/>
      <c r="ADF555" s="2"/>
      <c r="ADG555" s="2"/>
      <c r="ADH555" s="2"/>
      <c r="ADI555" s="2"/>
      <c r="ADJ555" s="2"/>
      <c r="ADK555" s="2"/>
      <c r="ADL555" s="2"/>
      <c r="ADM555" s="2"/>
      <c r="ADN555" s="2"/>
      <c r="ADO555" s="2"/>
      <c r="ADP555" s="2"/>
      <c r="ADQ555" s="2"/>
      <c r="ADR555" s="2"/>
      <c r="ADS555" s="2"/>
      <c r="ADT555" s="2"/>
      <c r="ADU555" s="2"/>
      <c r="ADV555" s="2"/>
      <c r="ADW555" s="2"/>
      <c r="ADX555" s="2"/>
      <c r="ADY555" s="2"/>
      <c r="ADZ555" s="2"/>
      <c r="AEA555" s="2"/>
      <c r="AEB555" s="2"/>
      <c r="AEC555" s="2"/>
      <c r="AED555" s="2"/>
      <c r="AEE555" s="2"/>
      <c r="AEF555" s="2"/>
      <c r="AEG555" s="2"/>
      <c r="AEH555" s="2"/>
      <c r="AEI555" s="2"/>
      <c r="AEJ555" s="2"/>
      <c r="AEK555" s="2"/>
      <c r="AEL555" s="2"/>
      <c r="AEM555" s="2"/>
      <c r="AEN555" s="2"/>
      <c r="AEO555" s="2"/>
      <c r="AEP555" s="2"/>
      <c r="AEQ555" s="2"/>
      <c r="AER555" s="2"/>
      <c r="AES555" s="2"/>
      <c r="AET555" s="2"/>
      <c r="AEU555" s="2"/>
      <c r="AEV555" s="2"/>
      <c r="AEW555" s="2"/>
      <c r="AEX555" s="2"/>
      <c r="AEY555" s="2"/>
      <c r="AEZ555" s="2"/>
      <c r="AFA555" s="2"/>
      <c r="AFB555" s="2"/>
      <c r="AFC555" s="2"/>
      <c r="AFD555" s="2"/>
      <c r="AFE555" s="2"/>
      <c r="AFF555" s="2"/>
      <c r="AFG555" s="2"/>
      <c r="AFH555" s="2"/>
      <c r="AFI555" s="2"/>
      <c r="AFJ555" s="2"/>
      <c r="AFK555" s="2"/>
      <c r="AFL555" s="2"/>
      <c r="AFM555" s="2"/>
      <c r="AFN555" s="2"/>
      <c r="AFO555" s="2"/>
      <c r="AFP555" s="2"/>
      <c r="AFQ555" s="2"/>
      <c r="AFR555" s="2"/>
      <c r="AFS555" s="2"/>
      <c r="AFT555" s="2"/>
      <c r="AFU555" s="2"/>
      <c r="AFV555" s="2"/>
      <c r="AFW555" s="2"/>
      <c r="AFX555" s="2"/>
      <c r="AFY555" s="2"/>
      <c r="AFZ555" s="2"/>
      <c r="AGA555" s="2"/>
      <c r="AGB555" s="2"/>
      <c r="AGC555" s="2"/>
      <c r="AGD555" s="2"/>
      <c r="AGE555" s="2"/>
      <c r="AGF555" s="2"/>
      <c r="AGG555" s="2"/>
      <c r="AGH555" s="2"/>
      <c r="AGI555" s="2"/>
      <c r="AGJ555" s="2"/>
      <c r="AGK555" s="2"/>
      <c r="AGL555" s="2"/>
      <c r="AGM555" s="2"/>
      <c r="AGN555" s="2"/>
      <c r="AGO555" s="2"/>
      <c r="AGP555" s="2"/>
      <c r="AGQ555" s="2"/>
      <c r="AGR555" s="2"/>
      <c r="AGS555" s="2"/>
      <c r="AGT555" s="2"/>
      <c r="AGU555" s="2"/>
      <c r="AGV555" s="2"/>
      <c r="AGW555" s="2"/>
      <c r="AGX555" s="2"/>
      <c r="AGY555" s="2"/>
      <c r="AGZ555" s="2"/>
      <c r="AHA555" s="2"/>
      <c r="AHB555" s="2"/>
      <c r="AHC555" s="2"/>
      <c r="AHD555" s="2"/>
      <c r="AHE555" s="2"/>
      <c r="AHF555" s="2"/>
      <c r="AHG555" s="2"/>
      <c r="AHH555" s="2"/>
      <c r="AHI555" s="2"/>
      <c r="AHJ555" s="2"/>
      <c r="AHK555" s="2"/>
      <c r="AHL555" s="2"/>
      <c r="AHM555" s="2"/>
      <c r="AHN555" s="2"/>
      <c r="AHO555" s="2"/>
      <c r="AHP555" s="2"/>
      <c r="AHQ555" s="2"/>
      <c r="AHR555" s="2"/>
      <c r="AHS555" s="2"/>
      <c r="AHT555" s="2"/>
      <c r="AHU555" s="2"/>
      <c r="AHV555" s="2"/>
      <c r="AHW555" s="2"/>
      <c r="AHX555" s="2"/>
      <c r="AHY555" s="2"/>
      <c r="AHZ555" s="2"/>
      <c r="AIA555" s="2"/>
      <c r="AIB555" s="2"/>
      <c r="AIC555" s="2"/>
      <c r="AID555" s="2"/>
      <c r="AIE555" s="2"/>
      <c r="AIF555" s="2"/>
      <c r="AIG555" s="2"/>
      <c r="AIH555" s="2"/>
      <c r="AII555" s="2"/>
      <c r="AIJ555" s="2"/>
      <c r="AIK555" s="2"/>
      <c r="AIL555" s="2"/>
      <c r="AIM555" s="2"/>
      <c r="AIN555" s="2"/>
      <c r="AIO555" s="2"/>
      <c r="AIP555" s="2"/>
      <c r="AIQ555" s="2"/>
      <c r="AIR555" s="2"/>
      <c r="AIS555" s="2"/>
      <c r="AIT555" s="2"/>
      <c r="AIU555" s="2"/>
      <c r="AIV555" s="2"/>
      <c r="AIW555" s="2"/>
      <c r="AIX555" s="2"/>
      <c r="AIY555" s="2"/>
      <c r="AIZ555" s="2"/>
      <c r="AJA555" s="2"/>
      <c r="AJB555" s="2"/>
      <c r="AJC555" s="2"/>
      <c r="AJD555" s="2"/>
      <c r="AJE555" s="2"/>
      <c r="AJF555" s="2"/>
      <c r="AJG555" s="2"/>
      <c r="AJH555" s="2"/>
      <c r="AJI555" s="2"/>
      <c r="AJJ555" s="2"/>
      <c r="AJK555" s="2"/>
      <c r="AJL555" s="2"/>
      <c r="AJM555" s="2"/>
      <c r="AJN555" s="2"/>
      <c r="AJO555" s="2"/>
      <c r="AJP555" s="2"/>
      <c r="AJQ555" s="2"/>
      <c r="AJR555" s="2"/>
      <c r="AJS555" s="2"/>
      <c r="AJT555" s="2"/>
      <c r="AJU555" s="2"/>
      <c r="AJV555" s="2"/>
      <c r="AJW555" s="2"/>
      <c r="AJX555" s="2"/>
      <c r="AJY555" s="2"/>
      <c r="AJZ555" s="2"/>
      <c r="AKA555" s="2"/>
      <c r="AKB555" s="2"/>
      <c r="AKC555" s="2"/>
      <c r="AKD555" s="2"/>
      <c r="AKE555" s="2"/>
      <c r="AKF555" s="2"/>
      <c r="AKG555" s="2"/>
      <c r="AKH555" s="2"/>
      <c r="AKI555" s="2"/>
      <c r="AKJ555" s="2"/>
      <c r="AKK555" s="2"/>
      <c r="AKL555" s="2"/>
      <c r="AKM555" s="2"/>
      <c r="AKN555" s="2"/>
      <c r="AKO555" s="2"/>
      <c r="AKP555" s="2"/>
      <c r="AKQ555" s="2"/>
      <c r="AKR555" s="2"/>
      <c r="AKS555" s="2"/>
      <c r="AKT555" s="2"/>
      <c r="AKU555" s="2"/>
      <c r="AKV555" s="2"/>
      <c r="AKW555" s="2"/>
      <c r="AKX555" s="2"/>
      <c r="AKY555" s="2"/>
      <c r="AKZ555" s="2"/>
      <c r="ALA555" s="2"/>
      <c r="ALB555" s="1"/>
      <c r="ALC555" s="1"/>
      <c r="ALD555" s="1"/>
      <c r="ALE555" s="1"/>
      <c r="ALF555" s="1"/>
      <c r="ALG555" s="1"/>
      <c r="ALH555" s="1"/>
      <c r="ALI555" s="1"/>
      <c r="ALJ555" s="1"/>
      <c r="ALK555" s="1"/>
      <c r="ALL555" s="1"/>
      <c r="ALM555" s="1"/>
      <c r="ALN555" s="1"/>
      <c r="ALO555" s="1"/>
      <c r="ALP555" s="1"/>
      <c r="ALQ555" s="1"/>
      <c r="ALR555" s="1"/>
      <c r="ALS555"/>
      <c r="ALT555"/>
      <c r="ALU555"/>
      <c r="ALV555"/>
      <c r="ALW555"/>
      <c r="ALX555"/>
      <c r="ALY555"/>
      <c r="ALZ555"/>
      <c r="AMA555"/>
      <c r="AMB555"/>
      <c r="AMC555"/>
      <c r="AMD555"/>
      <c r="AME555"/>
      <c r="AMF555"/>
      <c r="AMG555"/>
      <c r="AMH555"/>
      <c r="AMI555"/>
      <c r="AMJ555"/>
    </row>
    <row r="556" spans="1:1024" s="37" customFormat="1">
      <c r="A556" s="1"/>
      <c r="B556" s="1"/>
      <c r="C556" s="1"/>
      <c r="D556" s="1"/>
      <c r="E556" s="1"/>
      <c r="F556" s="1"/>
      <c r="G556" s="1"/>
      <c r="H556" s="1"/>
      <c r="I556" s="1"/>
      <c r="J556" s="10"/>
      <c r="K556" s="10"/>
      <c r="L556" s="10"/>
      <c r="M556" s="50"/>
      <c r="N556" s="50"/>
      <c r="O556" s="1"/>
      <c r="P556" s="1"/>
      <c r="Q556" s="51"/>
      <c r="VZ556" s="2"/>
      <c r="WA556" s="2"/>
      <c r="WB556" s="2"/>
      <c r="WC556" s="2"/>
      <c r="WD556" s="2"/>
      <c r="WE556" s="2"/>
      <c r="WF556" s="2"/>
      <c r="WG556" s="2"/>
      <c r="WH556" s="2"/>
      <c r="WI556" s="2"/>
      <c r="WJ556" s="2"/>
      <c r="WK556" s="2"/>
      <c r="WL556" s="2"/>
      <c r="WM556" s="2"/>
      <c r="WN556" s="2"/>
      <c r="WO556" s="2"/>
      <c r="WP556" s="2"/>
      <c r="WQ556" s="2"/>
      <c r="WR556" s="2"/>
      <c r="WS556" s="2"/>
      <c r="WT556" s="2"/>
      <c r="WU556" s="2"/>
      <c r="WV556" s="2"/>
      <c r="WW556" s="2"/>
      <c r="WX556" s="2"/>
      <c r="WY556" s="2"/>
      <c r="WZ556" s="2"/>
      <c r="XA556" s="2"/>
      <c r="XB556" s="2"/>
      <c r="XC556" s="2"/>
      <c r="XD556" s="2"/>
      <c r="XE556" s="2"/>
      <c r="XF556" s="2"/>
      <c r="XG556" s="2"/>
      <c r="XH556" s="2"/>
      <c r="XI556" s="2"/>
      <c r="XJ556" s="2"/>
      <c r="XK556" s="2"/>
      <c r="XL556" s="2"/>
      <c r="XM556" s="2"/>
      <c r="XN556" s="2"/>
      <c r="XO556" s="2"/>
      <c r="XP556" s="2"/>
      <c r="XQ556" s="2"/>
      <c r="XR556" s="2"/>
      <c r="XS556" s="2"/>
      <c r="XT556" s="2"/>
      <c r="XU556" s="2"/>
      <c r="XV556" s="2"/>
      <c r="XW556" s="2"/>
      <c r="XX556" s="2"/>
      <c r="XY556" s="2"/>
      <c r="XZ556" s="2"/>
      <c r="YA556" s="2"/>
      <c r="YB556" s="2"/>
      <c r="YC556" s="2"/>
      <c r="YD556" s="2"/>
      <c r="YE556" s="2"/>
      <c r="YF556" s="2"/>
      <c r="YG556" s="2"/>
      <c r="YH556" s="2"/>
      <c r="YI556" s="2"/>
      <c r="YJ556" s="2"/>
      <c r="YK556" s="2"/>
      <c r="YL556" s="2"/>
      <c r="YM556" s="2"/>
      <c r="YN556" s="2"/>
      <c r="YO556" s="2"/>
      <c r="YP556" s="2"/>
      <c r="YQ556" s="2"/>
      <c r="YR556" s="2"/>
      <c r="YS556" s="2"/>
      <c r="YT556" s="2"/>
      <c r="YU556" s="2"/>
      <c r="YV556" s="2"/>
      <c r="YW556" s="2"/>
      <c r="YX556" s="2"/>
      <c r="YY556" s="2"/>
      <c r="YZ556" s="2"/>
      <c r="ZA556" s="2"/>
      <c r="ZB556" s="2"/>
      <c r="ZC556" s="2"/>
      <c r="ZD556" s="2"/>
      <c r="ZE556" s="2"/>
      <c r="ZF556" s="2"/>
      <c r="ZG556" s="2"/>
      <c r="ZH556" s="2"/>
      <c r="ZI556" s="2"/>
      <c r="ZJ556" s="2"/>
      <c r="ZK556" s="2"/>
      <c r="ZL556" s="2"/>
      <c r="ZM556" s="2"/>
      <c r="ZN556" s="2"/>
      <c r="ZO556" s="2"/>
      <c r="ZP556" s="2"/>
      <c r="ZQ556" s="2"/>
      <c r="ZR556" s="2"/>
      <c r="ZS556" s="2"/>
      <c r="ZT556" s="2"/>
      <c r="ZU556" s="2"/>
      <c r="ZV556" s="2"/>
      <c r="ZW556" s="2"/>
      <c r="ZX556" s="2"/>
      <c r="ZY556" s="2"/>
      <c r="ZZ556" s="2"/>
      <c r="AAA556" s="2"/>
      <c r="AAB556" s="2"/>
      <c r="AAC556" s="2"/>
      <c r="AAD556" s="2"/>
      <c r="AAE556" s="2"/>
      <c r="AAF556" s="2"/>
      <c r="AAG556" s="2"/>
      <c r="AAH556" s="2"/>
      <c r="AAI556" s="2"/>
      <c r="AAJ556" s="2"/>
      <c r="AAK556" s="2"/>
      <c r="AAL556" s="2"/>
      <c r="AAM556" s="2"/>
      <c r="AAN556" s="2"/>
      <c r="AAO556" s="2"/>
      <c r="AAP556" s="2"/>
      <c r="AAQ556" s="2"/>
      <c r="AAR556" s="2"/>
      <c r="AAS556" s="2"/>
      <c r="AAT556" s="2"/>
      <c r="AAU556" s="2"/>
      <c r="AAV556" s="2"/>
      <c r="AAW556" s="2"/>
      <c r="AAX556" s="2"/>
      <c r="AAY556" s="2"/>
      <c r="AAZ556" s="2"/>
      <c r="ABA556" s="2"/>
      <c r="ABB556" s="2"/>
      <c r="ABC556" s="2"/>
      <c r="ABD556" s="2"/>
      <c r="ABE556" s="2"/>
      <c r="ABF556" s="2"/>
      <c r="ABG556" s="2"/>
      <c r="ABH556" s="2"/>
      <c r="ABI556" s="2"/>
      <c r="ABJ556" s="2"/>
      <c r="ABK556" s="2"/>
      <c r="ABL556" s="2"/>
      <c r="ABM556" s="2"/>
      <c r="ABN556" s="2"/>
      <c r="ABO556" s="2"/>
      <c r="ABP556" s="2"/>
      <c r="ABQ556" s="2"/>
      <c r="ABR556" s="2"/>
      <c r="ABS556" s="2"/>
      <c r="ABT556" s="2"/>
      <c r="ABU556" s="2"/>
      <c r="ABV556" s="2"/>
      <c r="ABW556" s="2"/>
      <c r="ABX556" s="2"/>
      <c r="ABY556" s="2"/>
      <c r="ABZ556" s="2"/>
      <c r="ACA556" s="2"/>
      <c r="ACB556" s="2"/>
      <c r="ACC556" s="2"/>
      <c r="ACD556" s="2"/>
      <c r="ACE556" s="2"/>
      <c r="ACF556" s="2"/>
      <c r="ACG556" s="2"/>
      <c r="ACH556" s="2"/>
      <c r="ACI556" s="2"/>
      <c r="ACJ556" s="2"/>
      <c r="ACK556" s="2"/>
      <c r="ACL556" s="2"/>
      <c r="ACM556" s="2"/>
      <c r="ACN556" s="2"/>
      <c r="ACO556" s="2"/>
      <c r="ACP556" s="2"/>
      <c r="ACQ556" s="2"/>
      <c r="ACR556" s="2"/>
      <c r="ACS556" s="2"/>
      <c r="ACT556" s="2"/>
      <c r="ACU556" s="2"/>
      <c r="ACV556" s="2"/>
      <c r="ACW556" s="2"/>
      <c r="ACX556" s="2"/>
      <c r="ACY556" s="2"/>
      <c r="ACZ556" s="2"/>
      <c r="ADA556" s="2"/>
      <c r="ADB556" s="2"/>
      <c r="ADC556" s="2"/>
      <c r="ADD556" s="2"/>
      <c r="ADE556" s="2"/>
      <c r="ADF556" s="2"/>
      <c r="ADG556" s="2"/>
      <c r="ADH556" s="2"/>
      <c r="ADI556" s="2"/>
      <c r="ADJ556" s="2"/>
      <c r="ADK556" s="2"/>
      <c r="ADL556" s="2"/>
      <c r="ADM556" s="2"/>
      <c r="ADN556" s="2"/>
      <c r="ADO556" s="2"/>
      <c r="ADP556" s="2"/>
      <c r="ADQ556" s="2"/>
      <c r="ADR556" s="2"/>
      <c r="ADS556" s="2"/>
      <c r="ADT556" s="2"/>
      <c r="ADU556" s="2"/>
      <c r="ADV556" s="2"/>
      <c r="ADW556" s="2"/>
      <c r="ADX556" s="2"/>
      <c r="ADY556" s="2"/>
      <c r="ADZ556" s="2"/>
      <c r="AEA556" s="2"/>
      <c r="AEB556" s="2"/>
      <c r="AEC556" s="2"/>
      <c r="AED556" s="2"/>
      <c r="AEE556" s="2"/>
      <c r="AEF556" s="2"/>
      <c r="AEG556" s="2"/>
      <c r="AEH556" s="2"/>
      <c r="AEI556" s="2"/>
      <c r="AEJ556" s="2"/>
      <c r="AEK556" s="2"/>
      <c r="AEL556" s="2"/>
      <c r="AEM556" s="2"/>
      <c r="AEN556" s="2"/>
      <c r="AEO556" s="2"/>
      <c r="AEP556" s="2"/>
      <c r="AEQ556" s="2"/>
      <c r="AER556" s="2"/>
      <c r="AES556" s="2"/>
      <c r="AET556" s="2"/>
      <c r="AEU556" s="2"/>
      <c r="AEV556" s="2"/>
      <c r="AEW556" s="2"/>
      <c r="AEX556" s="2"/>
      <c r="AEY556" s="2"/>
      <c r="AEZ556" s="2"/>
      <c r="AFA556" s="2"/>
      <c r="AFB556" s="2"/>
      <c r="AFC556" s="2"/>
      <c r="AFD556" s="2"/>
      <c r="AFE556" s="2"/>
      <c r="AFF556" s="2"/>
      <c r="AFG556" s="2"/>
      <c r="AFH556" s="2"/>
      <c r="AFI556" s="2"/>
      <c r="AFJ556" s="2"/>
      <c r="AFK556" s="2"/>
      <c r="AFL556" s="2"/>
      <c r="AFM556" s="2"/>
      <c r="AFN556" s="2"/>
      <c r="AFO556" s="2"/>
      <c r="AFP556" s="2"/>
      <c r="AFQ556" s="2"/>
      <c r="AFR556" s="2"/>
      <c r="AFS556" s="2"/>
      <c r="AFT556" s="2"/>
      <c r="AFU556" s="2"/>
      <c r="AFV556" s="2"/>
      <c r="AFW556" s="2"/>
      <c r="AFX556" s="2"/>
      <c r="AFY556" s="2"/>
      <c r="AFZ556" s="2"/>
      <c r="AGA556" s="2"/>
      <c r="AGB556" s="2"/>
      <c r="AGC556" s="2"/>
      <c r="AGD556" s="2"/>
      <c r="AGE556" s="2"/>
      <c r="AGF556" s="2"/>
      <c r="AGG556" s="2"/>
      <c r="AGH556" s="2"/>
      <c r="AGI556" s="2"/>
      <c r="AGJ556" s="2"/>
      <c r="AGK556" s="2"/>
      <c r="AGL556" s="2"/>
      <c r="AGM556" s="2"/>
      <c r="AGN556" s="2"/>
      <c r="AGO556" s="2"/>
      <c r="AGP556" s="2"/>
      <c r="AGQ556" s="2"/>
      <c r="AGR556" s="2"/>
      <c r="AGS556" s="2"/>
      <c r="AGT556" s="2"/>
      <c r="AGU556" s="2"/>
      <c r="AGV556" s="2"/>
      <c r="AGW556" s="2"/>
      <c r="AGX556" s="2"/>
      <c r="AGY556" s="2"/>
      <c r="AGZ556" s="2"/>
      <c r="AHA556" s="2"/>
      <c r="AHB556" s="2"/>
      <c r="AHC556" s="2"/>
      <c r="AHD556" s="2"/>
      <c r="AHE556" s="2"/>
      <c r="AHF556" s="2"/>
      <c r="AHG556" s="2"/>
      <c r="AHH556" s="2"/>
      <c r="AHI556" s="2"/>
      <c r="AHJ556" s="2"/>
      <c r="AHK556" s="2"/>
      <c r="AHL556" s="2"/>
      <c r="AHM556" s="2"/>
      <c r="AHN556" s="2"/>
      <c r="AHO556" s="2"/>
      <c r="AHP556" s="2"/>
      <c r="AHQ556" s="2"/>
      <c r="AHR556" s="2"/>
      <c r="AHS556" s="2"/>
      <c r="AHT556" s="2"/>
      <c r="AHU556" s="2"/>
      <c r="AHV556" s="2"/>
      <c r="AHW556" s="2"/>
      <c r="AHX556" s="2"/>
      <c r="AHY556" s="2"/>
      <c r="AHZ556" s="2"/>
      <c r="AIA556" s="2"/>
      <c r="AIB556" s="2"/>
      <c r="AIC556" s="2"/>
      <c r="AID556" s="2"/>
      <c r="AIE556" s="2"/>
      <c r="AIF556" s="2"/>
      <c r="AIG556" s="2"/>
      <c r="AIH556" s="2"/>
      <c r="AII556" s="2"/>
      <c r="AIJ556" s="2"/>
      <c r="AIK556" s="2"/>
      <c r="AIL556" s="2"/>
      <c r="AIM556" s="2"/>
      <c r="AIN556" s="2"/>
      <c r="AIO556" s="2"/>
      <c r="AIP556" s="2"/>
      <c r="AIQ556" s="2"/>
      <c r="AIR556" s="2"/>
      <c r="AIS556" s="2"/>
      <c r="AIT556" s="2"/>
      <c r="AIU556" s="2"/>
      <c r="AIV556" s="2"/>
      <c r="AIW556" s="2"/>
      <c r="AIX556" s="2"/>
      <c r="AIY556" s="2"/>
      <c r="AIZ556" s="2"/>
      <c r="AJA556" s="2"/>
      <c r="AJB556" s="2"/>
      <c r="AJC556" s="2"/>
      <c r="AJD556" s="2"/>
      <c r="AJE556" s="2"/>
      <c r="AJF556" s="2"/>
      <c r="AJG556" s="2"/>
      <c r="AJH556" s="2"/>
      <c r="AJI556" s="2"/>
      <c r="AJJ556" s="2"/>
      <c r="AJK556" s="2"/>
      <c r="AJL556" s="2"/>
      <c r="AJM556" s="2"/>
      <c r="AJN556" s="2"/>
      <c r="AJO556" s="2"/>
      <c r="AJP556" s="2"/>
      <c r="AJQ556" s="2"/>
      <c r="AJR556" s="2"/>
      <c r="AJS556" s="2"/>
      <c r="AJT556" s="2"/>
      <c r="AJU556" s="2"/>
      <c r="AJV556" s="2"/>
      <c r="AJW556" s="2"/>
      <c r="AJX556" s="2"/>
      <c r="AJY556" s="2"/>
      <c r="AJZ556" s="2"/>
      <c r="AKA556" s="2"/>
      <c r="AKB556" s="2"/>
      <c r="AKC556" s="2"/>
      <c r="AKD556" s="2"/>
      <c r="AKE556" s="2"/>
      <c r="AKF556" s="2"/>
      <c r="AKG556" s="2"/>
      <c r="AKH556" s="2"/>
      <c r="AKI556" s="2"/>
      <c r="AKJ556" s="2"/>
      <c r="AKK556" s="2"/>
      <c r="AKL556" s="2"/>
      <c r="AKM556" s="2"/>
      <c r="AKN556" s="2"/>
      <c r="AKO556" s="2"/>
      <c r="AKP556" s="2"/>
      <c r="AKQ556" s="2"/>
      <c r="AKR556" s="2"/>
      <c r="AKS556" s="2"/>
      <c r="AKT556" s="2"/>
      <c r="AKU556" s="2"/>
      <c r="AKV556" s="2"/>
      <c r="AKW556" s="2"/>
      <c r="AKX556" s="2"/>
      <c r="AKY556" s="2"/>
      <c r="AKZ556" s="2"/>
      <c r="ALA556" s="2"/>
      <c r="ALB556" s="1"/>
      <c r="ALC556" s="1"/>
      <c r="ALD556" s="1"/>
      <c r="ALE556" s="1"/>
      <c r="ALF556" s="1"/>
      <c r="ALG556" s="1"/>
      <c r="ALH556" s="1"/>
      <c r="ALI556" s="1"/>
      <c r="ALJ556" s="1"/>
      <c r="ALK556" s="1"/>
      <c r="ALL556" s="1"/>
      <c r="ALM556" s="1"/>
      <c r="ALN556" s="1"/>
      <c r="ALO556" s="1"/>
      <c r="ALP556" s="1"/>
      <c r="ALQ556" s="1"/>
      <c r="ALR556" s="1"/>
      <c r="ALS556"/>
      <c r="ALT556"/>
      <c r="ALU556"/>
      <c r="ALV556"/>
      <c r="ALW556"/>
      <c r="ALX556"/>
      <c r="ALY556"/>
      <c r="ALZ556"/>
      <c r="AMA556"/>
      <c r="AMB556"/>
      <c r="AMC556"/>
      <c r="AMD556"/>
      <c r="AME556"/>
      <c r="AMF556"/>
      <c r="AMG556"/>
      <c r="AMH556"/>
      <c r="AMI556"/>
      <c r="AMJ556"/>
    </row>
    <row r="557" spans="1:1024" s="37" customFormat="1">
      <c r="A557" s="1"/>
      <c r="B557" s="1"/>
      <c r="C557" s="1"/>
      <c r="D557" s="1"/>
      <c r="E557" s="1"/>
      <c r="F557" s="1"/>
      <c r="G557" s="1"/>
      <c r="H557" s="1"/>
      <c r="I557" s="1"/>
      <c r="J557" s="10"/>
      <c r="K557" s="10"/>
      <c r="L557" s="10"/>
      <c r="M557" s="50"/>
      <c r="N557" s="50"/>
      <c r="O557" s="1"/>
      <c r="P557" s="1"/>
      <c r="Q557" s="51"/>
      <c r="VZ557" s="2"/>
      <c r="WA557" s="2"/>
      <c r="WB557" s="2"/>
      <c r="WC557" s="2"/>
      <c r="WD557" s="2"/>
      <c r="WE557" s="2"/>
      <c r="WF557" s="2"/>
      <c r="WG557" s="2"/>
      <c r="WH557" s="2"/>
      <c r="WI557" s="2"/>
      <c r="WJ557" s="2"/>
      <c r="WK557" s="2"/>
      <c r="WL557" s="2"/>
      <c r="WM557" s="2"/>
      <c r="WN557" s="2"/>
      <c r="WO557" s="2"/>
      <c r="WP557" s="2"/>
      <c r="WQ557" s="2"/>
      <c r="WR557" s="2"/>
      <c r="WS557" s="2"/>
      <c r="WT557" s="2"/>
      <c r="WU557" s="2"/>
      <c r="WV557" s="2"/>
      <c r="WW557" s="2"/>
      <c r="WX557" s="2"/>
      <c r="WY557" s="2"/>
      <c r="WZ557" s="2"/>
      <c r="XA557" s="2"/>
      <c r="XB557" s="2"/>
      <c r="XC557" s="2"/>
      <c r="XD557" s="2"/>
      <c r="XE557" s="2"/>
      <c r="XF557" s="2"/>
      <c r="XG557" s="2"/>
      <c r="XH557" s="2"/>
      <c r="XI557" s="2"/>
      <c r="XJ557" s="2"/>
      <c r="XK557" s="2"/>
      <c r="XL557" s="2"/>
      <c r="XM557" s="2"/>
      <c r="XN557" s="2"/>
      <c r="XO557" s="2"/>
      <c r="XP557" s="2"/>
      <c r="XQ557" s="2"/>
      <c r="XR557" s="2"/>
      <c r="XS557" s="2"/>
      <c r="XT557" s="2"/>
      <c r="XU557" s="2"/>
      <c r="XV557" s="2"/>
      <c r="XW557" s="2"/>
      <c r="XX557" s="2"/>
      <c r="XY557" s="2"/>
      <c r="XZ557" s="2"/>
      <c r="YA557" s="2"/>
      <c r="YB557" s="2"/>
      <c r="YC557" s="2"/>
      <c r="YD557" s="2"/>
      <c r="YE557" s="2"/>
      <c r="YF557" s="2"/>
      <c r="YG557" s="2"/>
      <c r="YH557" s="2"/>
      <c r="YI557" s="2"/>
      <c r="YJ557" s="2"/>
      <c r="YK557" s="2"/>
      <c r="YL557" s="2"/>
      <c r="YM557" s="2"/>
      <c r="YN557" s="2"/>
      <c r="YO557" s="2"/>
      <c r="YP557" s="2"/>
      <c r="YQ557" s="2"/>
      <c r="YR557" s="2"/>
      <c r="YS557" s="2"/>
      <c r="YT557" s="2"/>
      <c r="YU557" s="2"/>
      <c r="YV557" s="2"/>
      <c r="YW557" s="2"/>
      <c r="YX557" s="2"/>
      <c r="YY557" s="2"/>
      <c r="YZ557" s="2"/>
      <c r="ZA557" s="2"/>
      <c r="ZB557" s="2"/>
      <c r="ZC557" s="2"/>
      <c r="ZD557" s="2"/>
      <c r="ZE557" s="2"/>
      <c r="ZF557" s="2"/>
      <c r="ZG557" s="2"/>
      <c r="ZH557" s="2"/>
      <c r="ZI557" s="2"/>
      <c r="ZJ557" s="2"/>
      <c r="ZK557" s="2"/>
      <c r="ZL557" s="2"/>
      <c r="ZM557" s="2"/>
      <c r="ZN557" s="2"/>
      <c r="ZO557" s="2"/>
      <c r="ZP557" s="2"/>
      <c r="ZQ557" s="2"/>
      <c r="ZR557" s="2"/>
      <c r="ZS557" s="2"/>
      <c r="ZT557" s="2"/>
      <c r="ZU557" s="2"/>
      <c r="ZV557" s="2"/>
      <c r="ZW557" s="2"/>
      <c r="ZX557" s="2"/>
      <c r="ZY557" s="2"/>
      <c r="ZZ557" s="2"/>
      <c r="AAA557" s="2"/>
      <c r="AAB557" s="2"/>
      <c r="AAC557" s="2"/>
      <c r="AAD557" s="2"/>
      <c r="AAE557" s="2"/>
      <c r="AAF557" s="2"/>
      <c r="AAG557" s="2"/>
      <c r="AAH557" s="2"/>
      <c r="AAI557" s="2"/>
      <c r="AAJ557" s="2"/>
      <c r="AAK557" s="2"/>
      <c r="AAL557" s="2"/>
      <c r="AAM557" s="2"/>
      <c r="AAN557" s="2"/>
      <c r="AAO557" s="2"/>
      <c r="AAP557" s="2"/>
      <c r="AAQ557" s="2"/>
      <c r="AAR557" s="2"/>
      <c r="AAS557" s="2"/>
      <c r="AAT557" s="2"/>
      <c r="AAU557" s="2"/>
      <c r="AAV557" s="2"/>
      <c r="AAW557" s="2"/>
      <c r="AAX557" s="2"/>
      <c r="AAY557" s="2"/>
      <c r="AAZ557" s="2"/>
      <c r="ABA557" s="2"/>
      <c r="ABB557" s="2"/>
      <c r="ABC557" s="2"/>
      <c r="ABD557" s="2"/>
      <c r="ABE557" s="2"/>
      <c r="ABF557" s="2"/>
      <c r="ABG557" s="2"/>
      <c r="ABH557" s="2"/>
      <c r="ABI557" s="2"/>
      <c r="ABJ557" s="2"/>
      <c r="ABK557" s="2"/>
      <c r="ABL557" s="2"/>
      <c r="ABM557" s="2"/>
      <c r="ABN557" s="2"/>
      <c r="ABO557" s="2"/>
      <c r="ABP557" s="2"/>
      <c r="ABQ557" s="2"/>
      <c r="ABR557" s="2"/>
      <c r="ABS557" s="2"/>
      <c r="ABT557" s="2"/>
      <c r="ABU557" s="2"/>
      <c r="ABV557" s="2"/>
      <c r="ABW557" s="2"/>
      <c r="ABX557" s="2"/>
      <c r="ABY557" s="2"/>
      <c r="ABZ557" s="2"/>
      <c r="ACA557" s="2"/>
      <c r="ACB557" s="2"/>
      <c r="ACC557" s="2"/>
      <c r="ACD557" s="2"/>
      <c r="ACE557" s="2"/>
      <c r="ACF557" s="2"/>
      <c r="ACG557" s="2"/>
      <c r="ACH557" s="2"/>
      <c r="ACI557" s="2"/>
      <c r="ACJ557" s="2"/>
      <c r="ACK557" s="2"/>
      <c r="ACL557" s="2"/>
      <c r="ACM557" s="2"/>
      <c r="ACN557" s="2"/>
      <c r="ACO557" s="2"/>
      <c r="ACP557" s="2"/>
      <c r="ACQ557" s="2"/>
      <c r="ACR557" s="2"/>
      <c r="ACS557" s="2"/>
      <c r="ACT557" s="2"/>
      <c r="ACU557" s="2"/>
      <c r="ACV557" s="2"/>
      <c r="ACW557" s="2"/>
      <c r="ACX557" s="2"/>
      <c r="ACY557" s="2"/>
      <c r="ACZ557" s="2"/>
      <c r="ADA557" s="2"/>
      <c r="ADB557" s="2"/>
      <c r="ADC557" s="2"/>
      <c r="ADD557" s="2"/>
      <c r="ADE557" s="2"/>
      <c r="ADF557" s="2"/>
      <c r="ADG557" s="2"/>
      <c r="ADH557" s="2"/>
      <c r="ADI557" s="2"/>
      <c r="ADJ557" s="2"/>
      <c r="ADK557" s="2"/>
      <c r="ADL557" s="2"/>
      <c r="ADM557" s="2"/>
      <c r="ADN557" s="2"/>
      <c r="ADO557" s="2"/>
      <c r="ADP557" s="2"/>
      <c r="ADQ557" s="2"/>
      <c r="ADR557" s="2"/>
      <c r="ADS557" s="2"/>
      <c r="ADT557" s="2"/>
      <c r="ADU557" s="2"/>
      <c r="ADV557" s="2"/>
      <c r="ADW557" s="2"/>
      <c r="ADX557" s="2"/>
      <c r="ADY557" s="2"/>
      <c r="ADZ557" s="2"/>
      <c r="AEA557" s="2"/>
      <c r="AEB557" s="2"/>
      <c r="AEC557" s="2"/>
      <c r="AED557" s="2"/>
      <c r="AEE557" s="2"/>
      <c r="AEF557" s="2"/>
      <c r="AEG557" s="2"/>
      <c r="AEH557" s="2"/>
      <c r="AEI557" s="2"/>
      <c r="AEJ557" s="2"/>
      <c r="AEK557" s="2"/>
      <c r="AEL557" s="2"/>
      <c r="AEM557" s="2"/>
      <c r="AEN557" s="2"/>
      <c r="AEO557" s="2"/>
      <c r="AEP557" s="2"/>
      <c r="AEQ557" s="2"/>
      <c r="AER557" s="2"/>
      <c r="AES557" s="2"/>
      <c r="AET557" s="2"/>
      <c r="AEU557" s="2"/>
      <c r="AEV557" s="2"/>
      <c r="AEW557" s="2"/>
      <c r="AEX557" s="2"/>
      <c r="AEY557" s="2"/>
      <c r="AEZ557" s="2"/>
      <c r="AFA557" s="2"/>
      <c r="AFB557" s="2"/>
      <c r="AFC557" s="2"/>
      <c r="AFD557" s="2"/>
      <c r="AFE557" s="2"/>
      <c r="AFF557" s="2"/>
      <c r="AFG557" s="2"/>
      <c r="AFH557" s="2"/>
      <c r="AFI557" s="2"/>
      <c r="AFJ557" s="2"/>
      <c r="AFK557" s="2"/>
      <c r="AFL557" s="2"/>
      <c r="AFM557" s="2"/>
      <c r="AFN557" s="2"/>
      <c r="AFO557" s="2"/>
      <c r="AFP557" s="2"/>
      <c r="AFQ557" s="2"/>
      <c r="AFR557" s="2"/>
      <c r="AFS557" s="2"/>
      <c r="AFT557" s="2"/>
      <c r="AFU557" s="2"/>
      <c r="AFV557" s="2"/>
      <c r="AFW557" s="2"/>
      <c r="AFX557" s="2"/>
      <c r="AFY557" s="2"/>
      <c r="AFZ557" s="2"/>
      <c r="AGA557" s="2"/>
      <c r="AGB557" s="2"/>
      <c r="AGC557" s="2"/>
      <c r="AGD557" s="2"/>
      <c r="AGE557" s="2"/>
      <c r="AGF557" s="2"/>
      <c r="AGG557" s="2"/>
      <c r="AGH557" s="2"/>
      <c r="AGI557" s="2"/>
      <c r="AGJ557" s="2"/>
      <c r="AGK557" s="2"/>
      <c r="AGL557" s="2"/>
      <c r="AGM557" s="2"/>
      <c r="AGN557" s="2"/>
      <c r="AGO557" s="2"/>
      <c r="AGP557" s="2"/>
      <c r="AGQ557" s="2"/>
      <c r="AGR557" s="2"/>
      <c r="AGS557" s="2"/>
      <c r="AGT557" s="2"/>
      <c r="AGU557" s="2"/>
      <c r="AGV557" s="2"/>
      <c r="AGW557" s="2"/>
      <c r="AGX557" s="2"/>
      <c r="AGY557" s="2"/>
      <c r="AGZ557" s="2"/>
      <c r="AHA557" s="2"/>
      <c r="AHB557" s="2"/>
      <c r="AHC557" s="2"/>
      <c r="AHD557" s="2"/>
      <c r="AHE557" s="2"/>
      <c r="AHF557" s="2"/>
      <c r="AHG557" s="2"/>
      <c r="AHH557" s="2"/>
      <c r="AHI557" s="2"/>
      <c r="AHJ557" s="2"/>
      <c r="AHK557" s="2"/>
      <c r="AHL557" s="2"/>
      <c r="AHM557" s="2"/>
      <c r="AHN557" s="2"/>
      <c r="AHO557" s="2"/>
      <c r="AHP557" s="2"/>
      <c r="AHQ557" s="2"/>
      <c r="AHR557" s="2"/>
      <c r="AHS557" s="2"/>
      <c r="AHT557" s="2"/>
      <c r="AHU557" s="2"/>
      <c r="AHV557" s="2"/>
      <c r="AHW557" s="2"/>
      <c r="AHX557" s="2"/>
      <c r="AHY557" s="2"/>
      <c r="AHZ557" s="2"/>
      <c r="AIA557" s="2"/>
      <c r="AIB557" s="2"/>
      <c r="AIC557" s="2"/>
      <c r="AID557" s="2"/>
      <c r="AIE557" s="2"/>
      <c r="AIF557" s="2"/>
      <c r="AIG557" s="2"/>
      <c r="AIH557" s="2"/>
      <c r="AII557" s="2"/>
      <c r="AIJ557" s="2"/>
      <c r="AIK557" s="2"/>
      <c r="AIL557" s="2"/>
      <c r="AIM557" s="2"/>
      <c r="AIN557" s="2"/>
      <c r="AIO557" s="2"/>
      <c r="AIP557" s="2"/>
      <c r="AIQ557" s="2"/>
      <c r="AIR557" s="2"/>
      <c r="AIS557" s="2"/>
      <c r="AIT557" s="2"/>
      <c r="AIU557" s="2"/>
      <c r="AIV557" s="2"/>
      <c r="AIW557" s="2"/>
      <c r="AIX557" s="2"/>
      <c r="AIY557" s="2"/>
      <c r="AIZ557" s="2"/>
      <c r="AJA557" s="2"/>
      <c r="AJB557" s="2"/>
      <c r="AJC557" s="2"/>
      <c r="AJD557" s="2"/>
      <c r="AJE557" s="2"/>
      <c r="AJF557" s="2"/>
      <c r="AJG557" s="2"/>
      <c r="AJH557" s="2"/>
      <c r="AJI557" s="2"/>
      <c r="AJJ557" s="2"/>
      <c r="AJK557" s="2"/>
      <c r="AJL557" s="2"/>
      <c r="AJM557" s="2"/>
      <c r="AJN557" s="2"/>
      <c r="AJO557" s="2"/>
      <c r="AJP557" s="2"/>
      <c r="AJQ557" s="2"/>
      <c r="AJR557" s="2"/>
      <c r="AJS557" s="2"/>
      <c r="AJT557" s="2"/>
      <c r="AJU557" s="2"/>
      <c r="AJV557" s="2"/>
      <c r="AJW557" s="2"/>
      <c r="AJX557" s="2"/>
      <c r="AJY557" s="2"/>
      <c r="AJZ557" s="2"/>
      <c r="AKA557" s="2"/>
      <c r="AKB557" s="2"/>
      <c r="AKC557" s="2"/>
      <c r="AKD557" s="2"/>
      <c r="AKE557" s="2"/>
      <c r="AKF557" s="2"/>
      <c r="AKG557" s="2"/>
      <c r="AKH557" s="2"/>
      <c r="AKI557" s="2"/>
      <c r="AKJ557" s="2"/>
      <c r="AKK557" s="2"/>
      <c r="AKL557" s="2"/>
      <c r="AKM557" s="2"/>
      <c r="AKN557" s="2"/>
      <c r="AKO557" s="2"/>
      <c r="AKP557" s="2"/>
      <c r="AKQ557" s="2"/>
      <c r="AKR557" s="2"/>
      <c r="AKS557" s="2"/>
      <c r="AKT557" s="2"/>
      <c r="AKU557" s="2"/>
      <c r="AKV557" s="2"/>
      <c r="AKW557" s="2"/>
      <c r="AKX557" s="2"/>
      <c r="AKY557" s="2"/>
      <c r="AKZ557" s="2"/>
      <c r="ALA557" s="2"/>
      <c r="ALB557" s="1"/>
      <c r="ALC557" s="1"/>
      <c r="ALD557" s="1"/>
      <c r="ALE557" s="1"/>
      <c r="ALF557" s="1"/>
      <c r="ALG557" s="1"/>
      <c r="ALH557" s="1"/>
      <c r="ALI557" s="1"/>
      <c r="ALJ557" s="1"/>
      <c r="ALK557" s="1"/>
      <c r="ALL557" s="1"/>
      <c r="ALM557" s="1"/>
      <c r="ALN557" s="1"/>
      <c r="ALO557" s="1"/>
      <c r="ALP557" s="1"/>
      <c r="ALQ557" s="1"/>
      <c r="ALR557" s="1"/>
      <c r="ALS557"/>
      <c r="ALT557"/>
      <c r="ALU557"/>
      <c r="ALV557"/>
      <c r="ALW557"/>
      <c r="ALX557"/>
      <c r="ALY557"/>
      <c r="ALZ557"/>
      <c r="AMA557"/>
      <c r="AMB557"/>
      <c r="AMC557"/>
      <c r="AMD557"/>
      <c r="AME557"/>
      <c r="AMF557"/>
      <c r="AMG557"/>
      <c r="AMH557"/>
      <c r="AMI557"/>
      <c r="AMJ557"/>
    </row>
    <row r="558" spans="1:1024" s="37" customFormat="1">
      <c r="A558" s="1"/>
      <c r="B558" s="1"/>
      <c r="C558" s="1"/>
      <c r="D558" s="1"/>
      <c r="E558" s="1"/>
      <c r="F558" s="1"/>
      <c r="G558" s="1"/>
      <c r="H558" s="1"/>
      <c r="I558" s="1"/>
      <c r="J558" s="10"/>
      <c r="K558" s="10"/>
      <c r="L558" s="10"/>
      <c r="M558" s="50"/>
      <c r="N558" s="50"/>
      <c r="O558" s="1"/>
      <c r="P558" s="1"/>
      <c r="Q558" s="51"/>
      <c r="VZ558" s="2"/>
      <c r="WA558" s="2"/>
      <c r="WB558" s="2"/>
      <c r="WC558" s="2"/>
      <c r="WD558" s="2"/>
      <c r="WE558" s="2"/>
      <c r="WF558" s="2"/>
      <c r="WG558" s="2"/>
      <c r="WH558" s="2"/>
      <c r="WI558" s="2"/>
      <c r="WJ558" s="2"/>
      <c r="WK558" s="2"/>
      <c r="WL558" s="2"/>
      <c r="WM558" s="2"/>
      <c r="WN558" s="2"/>
      <c r="WO558" s="2"/>
      <c r="WP558" s="2"/>
      <c r="WQ558" s="2"/>
      <c r="WR558" s="2"/>
      <c r="WS558" s="2"/>
      <c r="WT558" s="2"/>
      <c r="WU558" s="2"/>
      <c r="WV558" s="2"/>
      <c r="WW558" s="2"/>
      <c r="WX558" s="2"/>
      <c r="WY558" s="2"/>
      <c r="WZ558" s="2"/>
      <c r="XA558" s="2"/>
      <c r="XB558" s="2"/>
      <c r="XC558" s="2"/>
      <c r="XD558" s="2"/>
      <c r="XE558" s="2"/>
      <c r="XF558" s="2"/>
      <c r="XG558" s="2"/>
      <c r="XH558" s="2"/>
      <c r="XI558" s="2"/>
      <c r="XJ558" s="2"/>
      <c r="XK558" s="2"/>
      <c r="XL558" s="2"/>
      <c r="XM558" s="2"/>
      <c r="XN558" s="2"/>
      <c r="XO558" s="2"/>
      <c r="XP558" s="2"/>
      <c r="XQ558" s="2"/>
      <c r="XR558" s="2"/>
      <c r="XS558" s="2"/>
      <c r="XT558" s="2"/>
      <c r="XU558" s="2"/>
      <c r="XV558" s="2"/>
      <c r="XW558" s="2"/>
      <c r="XX558" s="2"/>
      <c r="XY558" s="2"/>
      <c r="XZ558" s="2"/>
      <c r="YA558" s="2"/>
      <c r="YB558" s="2"/>
      <c r="YC558" s="2"/>
      <c r="YD558" s="2"/>
      <c r="YE558" s="2"/>
      <c r="YF558" s="2"/>
      <c r="YG558" s="2"/>
      <c r="YH558" s="2"/>
      <c r="YI558" s="2"/>
      <c r="YJ558" s="2"/>
      <c r="YK558" s="2"/>
      <c r="YL558" s="2"/>
      <c r="YM558" s="2"/>
      <c r="YN558" s="2"/>
      <c r="YO558" s="2"/>
      <c r="YP558" s="2"/>
      <c r="YQ558" s="2"/>
      <c r="YR558" s="2"/>
      <c r="YS558" s="2"/>
      <c r="YT558" s="2"/>
      <c r="YU558" s="2"/>
      <c r="YV558" s="2"/>
      <c r="YW558" s="2"/>
      <c r="YX558" s="2"/>
      <c r="YY558" s="2"/>
      <c r="YZ558" s="2"/>
      <c r="ZA558" s="2"/>
      <c r="ZB558" s="2"/>
      <c r="ZC558" s="2"/>
      <c r="ZD558" s="2"/>
      <c r="ZE558" s="2"/>
      <c r="ZF558" s="2"/>
      <c r="ZG558" s="2"/>
      <c r="ZH558" s="2"/>
      <c r="ZI558" s="2"/>
      <c r="ZJ558" s="2"/>
      <c r="ZK558" s="2"/>
      <c r="ZL558" s="2"/>
      <c r="ZM558" s="2"/>
      <c r="ZN558" s="2"/>
      <c r="ZO558" s="2"/>
      <c r="ZP558" s="2"/>
      <c r="ZQ558" s="2"/>
      <c r="ZR558" s="2"/>
      <c r="ZS558" s="2"/>
      <c r="ZT558" s="2"/>
      <c r="ZU558" s="2"/>
      <c r="ZV558" s="2"/>
      <c r="ZW558" s="2"/>
      <c r="ZX558" s="2"/>
      <c r="ZY558" s="2"/>
      <c r="ZZ558" s="2"/>
      <c r="AAA558" s="2"/>
      <c r="AAB558" s="2"/>
      <c r="AAC558" s="2"/>
      <c r="AAD558" s="2"/>
      <c r="AAE558" s="2"/>
      <c r="AAF558" s="2"/>
      <c r="AAG558" s="2"/>
      <c r="AAH558" s="2"/>
      <c r="AAI558" s="2"/>
      <c r="AAJ558" s="2"/>
      <c r="AAK558" s="2"/>
      <c r="AAL558" s="2"/>
      <c r="AAM558" s="2"/>
      <c r="AAN558" s="2"/>
      <c r="AAO558" s="2"/>
      <c r="AAP558" s="2"/>
      <c r="AAQ558" s="2"/>
      <c r="AAR558" s="2"/>
      <c r="AAS558" s="2"/>
      <c r="AAT558" s="2"/>
      <c r="AAU558" s="2"/>
      <c r="AAV558" s="2"/>
      <c r="AAW558" s="2"/>
      <c r="AAX558" s="2"/>
      <c r="AAY558" s="2"/>
      <c r="AAZ558" s="2"/>
      <c r="ABA558" s="2"/>
      <c r="ABB558" s="2"/>
      <c r="ABC558" s="2"/>
      <c r="ABD558" s="2"/>
      <c r="ABE558" s="2"/>
      <c r="ABF558" s="2"/>
      <c r="ABG558" s="2"/>
      <c r="ABH558" s="2"/>
      <c r="ABI558" s="2"/>
      <c r="ABJ558" s="2"/>
      <c r="ABK558" s="2"/>
      <c r="ABL558" s="2"/>
      <c r="ABM558" s="2"/>
      <c r="ABN558" s="2"/>
      <c r="ABO558" s="2"/>
      <c r="ABP558" s="2"/>
      <c r="ABQ558" s="2"/>
      <c r="ABR558" s="2"/>
      <c r="ABS558" s="2"/>
      <c r="ABT558" s="2"/>
      <c r="ABU558" s="2"/>
      <c r="ABV558" s="2"/>
      <c r="ABW558" s="2"/>
      <c r="ABX558" s="2"/>
      <c r="ABY558" s="2"/>
      <c r="ABZ558" s="2"/>
      <c r="ACA558" s="2"/>
      <c r="ACB558" s="2"/>
      <c r="ACC558" s="2"/>
      <c r="ACD558" s="2"/>
      <c r="ACE558" s="2"/>
      <c r="ACF558" s="2"/>
      <c r="ACG558" s="2"/>
      <c r="ACH558" s="2"/>
      <c r="ACI558" s="2"/>
      <c r="ACJ558" s="2"/>
      <c r="ACK558" s="2"/>
      <c r="ACL558" s="2"/>
      <c r="ACM558" s="2"/>
      <c r="ACN558" s="2"/>
      <c r="ACO558" s="2"/>
      <c r="ACP558" s="2"/>
      <c r="ACQ558" s="2"/>
      <c r="ACR558" s="2"/>
      <c r="ACS558" s="2"/>
      <c r="ACT558" s="2"/>
      <c r="ACU558" s="2"/>
      <c r="ACV558" s="2"/>
      <c r="ACW558" s="2"/>
      <c r="ACX558" s="2"/>
      <c r="ACY558" s="2"/>
      <c r="ACZ558" s="2"/>
      <c r="ADA558" s="2"/>
      <c r="ADB558" s="2"/>
      <c r="ADC558" s="2"/>
      <c r="ADD558" s="2"/>
      <c r="ADE558" s="2"/>
      <c r="ADF558" s="2"/>
      <c r="ADG558" s="2"/>
      <c r="ADH558" s="2"/>
      <c r="ADI558" s="2"/>
      <c r="ADJ558" s="2"/>
      <c r="ADK558" s="2"/>
      <c r="ADL558" s="2"/>
      <c r="ADM558" s="2"/>
      <c r="ADN558" s="2"/>
      <c r="ADO558" s="2"/>
      <c r="ADP558" s="2"/>
      <c r="ADQ558" s="2"/>
      <c r="ADR558" s="2"/>
      <c r="ADS558" s="2"/>
      <c r="ADT558" s="2"/>
      <c r="ADU558" s="2"/>
      <c r="ADV558" s="2"/>
      <c r="ADW558" s="2"/>
      <c r="ADX558" s="2"/>
      <c r="ADY558" s="2"/>
      <c r="ADZ558" s="2"/>
      <c r="AEA558" s="2"/>
      <c r="AEB558" s="2"/>
      <c r="AEC558" s="2"/>
      <c r="AED558" s="2"/>
      <c r="AEE558" s="2"/>
      <c r="AEF558" s="2"/>
      <c r="AEG558" s="2"/>
      <c r="AEH558" s="2"/>
      <c r="AEI558" s="2"/>
      <c r="AEJ558" s="2"/>
      <c r="AEK558" s="2"/>
      <c r="AEL558" s="2"/>
      <c r="AEM558" s="2"/>
      <c r="AEN558" s="2"/>
      <c r="AEO558" s="2"/>
      <c r="AEP558" s="2"/>
      <c r="AEQ558" s="2"/>
      <c r="AER558" s="2"/>
      <c r="AES558" s="2"/>
      <c r="AET558" s="2"/>
      <c r="AEU558" s="2"/>
      <c r="AEV558" s="2"/>
      <c r="AEW558" s="2"/>
      <c r="AEX558" s="2"/>
      <c r="AEY558" s="2"/>
      <c r="AEZ558" s="2"/>
      <c r="AFA558" s="2"/>
      <c r="AFB558" s="2"/>
      <c r="AFC558" s="2"/>
      <c r="AFD558" s="2"/>
      <c r="AFE558" s="2"/>
      <c r="AFF558" s="2"/>
      <c r="AFG558" s="2"/>
      <c r="AFH558" s="2"/>
      <c r="AFI558" s="2"/>
      <c r="AFJ558" s="2"/>
      <c r="AFK558" s="2"/>
      <c r="AFL558" s="2"/>
      <c r="AFM558" s="2"/>
      <c r="AFN558" s="2"/>
      <c r="AFO558" s="2"/>
      <c r="AFP558" s="2"/>
      <c r="AFQ558" s="2"/>
      <c r="AFR558" s="2"/>
      <c r="AFS558" s="2"/>
      <c r="AFT558" s="2"/>
      <c r="AFU558" s="2"/>
      <c r="AFV558" s="2"/>
      <c r="AFW558" s="2"/>
      <c r="AFX558" s="2"/>
      <c r="AFY558" s="2"/>
      <c r="AFZ558" s="2"/>
      <c r="AGA558" s="2"/>
      <c r="AGB558" s="2"/>
      <c r="AGC558" s="2"/>
      <c r="AGD558" s="2"/>
      <c r="AGE558" s="2"/>
      <c r="AGF558" s="2"/>
      <c r="AGG558" s="2"/>
      <c r="AGH558" s="2"/>
      <c r="AGI558" s="2"/>
      <c r="AGJ558" s="2"/>
      <c r="AGK558" s="2"/>
      <c r="AGL558" s="2"/>
      <c r="AGM558" s="2"/>
      <c r="AGN558" s="2"/>
      <c r="AGO558" s="2"/>
      <c r="AGP558" s="2"/>
      <c r="AGQ558" s="2"/>
      <c r="AGR558" s="2"/>
      <c r="AGS558" s="2"/>
      <c r="AGT558" s="2"/>
      <c r="AGU558" s="2"/>
      <c r="AGV558" s="2"/>
      <c r="AGW558" s="2"/>
      <c r="AGX558" s="2"/>
      <c r="AGY558" s="2"/>
      <c r="AGZ558" s="2"/>
      <c r="AHA558" s="2"/>
      <c r="AHB558" s="2"/>
      <c r="AHC558" s="2"/>
      <c r="AHD558" s="2"/>
      <c r="AHE558" s="2"/>
      <c r="AHF558" s="2"/>
      <c r="AHG558" s="2"/>
      <c r="AHH558" s="2"/>
      <c r="AHI558" s="2"/>
      <c r="AHJ558" s="2"/>
      <c r="AHK558" s="2"/>
      <c r="AHL558" s="2"/>
      <c r="AHM558" s="2"/>
      <c r="AHN558" s="2"/>
      <c r="AHO558" s="2"/>
      <c r="AHP558" s="2"/>
      <c r="AHQ558" s="2"/>
      <c r="AHR558" s="2"/>
      <c r="AHS558" s="2"/>
      <c r="AHT558" s="2"/>
      <c r="AHU558" s="2"/>
      <c r="AHV558" s="2"/>
      <c r="AHW558" s="2"/>
      <c r="AHX558" s="2"/>
      <c r="AHY558" s="2"/>
      <c r="AHZ558" s="2"/>
      <c r="AIA558" s="2"/>
      <c r="AIB558" s="2"/>
      <c r="AIC558" s="2"/>
      <c r="AID558" s="2"/>
      <c r="AIE558" s="2"/>
      <c r="AIF558" s="2"/>
      <c r="AIG558" s="2"/>
      <c r="AIH558" s="2"/>
      <c r="AII558" s="2"/>
      <c r="AIJ558" s="2"/>
      <c r="AIK558" s="2"/>
      <c r="AIL558" s="2"/>
      <c r="AIM558" s="2"/>
      <c r="AIN558" s="2"/>
      <c r="AIO558" s="2"/>
      <c r="AIP558" s="2"/>
      <c r="AIQ558" s="2"/>
      <c r="AIR558" s="2"/>
      <c r="AIS558" s="2"/>
      <c r="AIT558" s="2"/>
      <c r="AIU558" s="2"/>
      <c r="AIV558" s="2"/>
      <c r="AIW558" s="2"/>
      <c r="AIX558" s="2"/>
      <c r="AIY558" s="2"/>
      <c r="AIZ558" s="2"/>
      <c r="AJA558" s="2"/>
      <c r="AJB558" s="2"/>
      <c r="AJC558" s="2"/>
      <c r="AJD558" s="2"/>
      <c r="AJE558" s="2"/>
      <c r="AJF558" s="2"/>
      <c r="AJG558" s="2"/>
      <c r="AJH558" s="2"/>
      <c r="AJI558" s="2"/>
      <c r="AJJ558" s="2"/>
      <c r="AJK558" s="2"/>
      <c r="AJL558" s="2"/>
      <c r="AJM558" s="2"/>
      <c r="AJN558" s="2"/>
      <c r="AJO558" s="2"/>
      <c r="AJP558" s="2"/>
      <c r="AJQ558" s="2"/>
      <c r="AJR558" s="2"/>
      <c r="AJS558" s="2"/>
      <c r="AJT558" s="2"/>
      <c r="AJU558" s="2"/>
      <c r="AJV558" s="2"/>
      <c r="AJW558" s="2"/>
      <c r="AJX558" s="2"/>
      <c r="AJY558" s="2"/>
      <c r="AJZ558" s="2"/>
      <c r="AKA558" s="2"/>
      <c r="AKB558" s="2"/>
      <c r="AKC558" s="2"/>
      <c r="AKD558" s="2"/>
      <c r="AKE558" s="2"/>
      <c r="AKF558" s="2"/>
      <c r="AKG558" s="2"/>
      <c r="AKH558" s="2"/>
      <c r="AKI558" s="2"/>
      <c r="AKJ558" s="2"/>
      <c r="AKK558" s="2"/>
      <c r="AKL558" s="2"/>
      <c r="AKM558" s="2"/>
      <c r="AKN558" s="2"/>
      <c r="AKO558" s="2"/>
      <c r="AKP558" s="2"/>
      <c r="AKQ558" s="2"/>
      <c r="AKR558" s="2"/>
      <c r="AKS558" s="2"/>
      <c r="AKT558" s="2"/>
      <c r="AKU558" s="2"/>
      <c r="AKV558" s="2"/>
      <c r="AKW558" s="2"/>
      <c r="AKX558" s="2"/>
      <c r="AKY558" s="2"/>
      <c r="AKZ558" s="2"/>
      <c r="ALA558" s="2"/>
      <c r="ALB558" s="1"/>
      <c r="ALC558" s="1"/>
      <c r="ALD558" s="1"/>
      <c r="ALE558" s="1"/>
      <c r="ALF558" s="1"/>
      <c r="ALG558" s="1"/>
      <c r="ALH558" s="1"/>
      <c r="ALI558" s="1"/>
      <c r="ALJ558" s="1"/>
      <c r="ALK558" s="1"/>
      <c r="ALL558" s="1"/>
      <c r="ALM558" s="1"/>
      <c r="ALN558" s="1"/>
      <c r="ALO558" s="1"/>
      <c r="ALP558" s="1"/>
      <c r="ALQ558" s="1"/>
      <c r="ALR558" s="1"/>
      <c r="ALS558"/>
      <c r="ALT558"/>
      <c r="ALU558"/>
      <c r="ALV558"/>
      <c r="ALW558"/>
      <c r="ALX558"/>
      <c r="ALY558"/>
      <c r="ALZ558"/>
      <c r="AMA558"/>
      <c r="AMB558"/>
      <c r="AMC558"/>
      <c r="AMD558"/>
      <c r="AME558"/>
      <c r="AMF558"/>
      <c r="AMG558"/>
      <c r="AMH558"/>
      <c r="AMI558"/>
      <c r="AMJ558"/>
    </row>
    <row r="559" spans="1:1024" s="37" customFormat="1">
      <c r="A559" s="1"/>
      <c r="B559" s="1"/>
      <c r="C559" s="1"/>
      <c r="D559" s="1"/>
      <c r="E559" s="1"/>
      <c r="F559" s="1"/>
      <c r="G559" s="1"/>
      <c r="H559" s="1"/>
      <c r="I559" s="1"/>
      <c r="J559" s="10"/>
      <c r="K559" s="10"/>
      <c r="L559" s="10"/>
      <c r="M559" s="50"/>
      <c r="N559" s="50"/>
      <c r="O559" s="1"/>
      <c r="P559" s="1"/>
      <c r="Q559" s="51"/>
      <c r="VZ559" s="2"/>
      <c r="WA559" s="2"/>
      <c r="WB559" s="2"/>
      <c r="WC559" s="2"/>
      <c r="WD559" s="2"/>
      <c r="WE559" s="2"/>
      <c r="WF559" s="2"/>
      <c r="WG559" s="2"/>
      <c r="WH559" s="2"/>
      <c r="WI559" s="2"/>
      <c r="WJ559" s="2"/>
      <c r="WK559" s="2"/>
      <c r="WL559" s="2"/>
      <c r="WM559" s="2"/>
      <c r="WN559" s="2"/>
      <c r="WO559" s="2"/>
      <c r="WP559" s="2"/>
      <c r="WQ559" s="2"/>
      <c r="WR559" s="2"/>
      <c r="WS559" s="2"/>
      <c r="WT559" s="2"/>
      <c r="WU559" s="2"/>
      <c r="WV559" s="2"/>
      <c r="WW559" s="2"/>
      <c r="WX559" s="2"/>
      <c r="WY559" s="2"/>
      <c r="WZ559" s="2"/>
      <c r="XA559" s="2"/>
      <c r="XB559" s="2"/>
      <c r="XC559" s="2"/>
      <c r="XD559" s="2"/>
      <c r="XE559" s="2"/>
      <c r="XF559" s="2"/>
      <c r="XG559" s="2"/>
      <c r="XH559" s="2"/>
      <c r="XI559" s="2"/>
      <c r="XJ559" s="2"/>
      <c r="XK559" s="2"/>
      <c r="XL559" s="2"/>
      <c r="XM559" s="2"/>
      <c r="XN559" s="2"/>
      <c r="XO559" s="2"/>
      <c r="XP559" s="2"/>
      <c r="XQ559" s="2"/>
      <c r="XR559" s="2"/>
      <c r="XS559" s="2"/>
      <c r="XT559" s="2"/>
      <c r="XU559" s="2"/>
      <c r="XV559" s="2"/>
      <c r="XW559" s="2"/>
      <c r="XX559" s="2"/>
      <c r="XY559" s="2"/>
      <c r="XZ559" s="2"/>
      <c r="YA559" s="2"/>
      <c r="YB559" s="2"/>
      <c r="YC559" s="2"/>
      <c r="YD559" s="2"/>
      <c r="YE559" s="2"/>
      <c r="YF559" s="2"/>
      <c r="YG559" s="2"/>
      <c r="YH559" s="2"/>
      <c r="YI559" s="2"/>
      <c r="YJ559" s="2"/>
      <c r="YK559" s="2"/>
      <c r="YL559" s="2"/>
      <c r="YM559" s="2"/>
      <c r="YN559" s="2"/>
      <c r="YO559" s="2"/>
      <c r="YP559" s="2"/>
      <c r="YQ559" s="2"/>
      <c r="YR559" s="2"/>
      <c r="YS559" s="2"/>
      <c r="YT559" s="2"/>
      <c r="YU559" s="2"/>
      <c r="YV559" s="2"/>
      <c r="YW559" s="2"/>
      <c r="YX559" s="2"/>
      <c r="YY559" s="2"/>
      <c r="YZ559" s="2"/>
      <c r="ZA559" s="2"/>
      <c r="ZB559" s="2"/>
      <c r="ZC559" s="2"/>
      <c r="ZD559" s="2"/>
      <c r="ZE559" s="2"/>
      <c r="ZF559" s="2"/>
      <c r="ZG559" s="2"/>
      <c r="ZH559" s="2"/>
      <c r="ZI559" s="2"/>
      <c r="ZJ559" s="2"/>
      <c r="ZK559" s="2"/>
      <c r="ZL559" s="2"/>
      <c r="ZM559" s="2"/>
      <c r="ZN559" s="2"/>
      <c r="ZO559" s="2"/>
      <c r="ZP559" s="2"/>
      <c r="ZQ559" s="2"/>
      <c r="ZR559" s="2"/>
      <c r="ZS559" s="2"/>
      <c r="ZT559" s="2"/>
      <c r="ZU559" s="2"/>
      <c r="ZV559" s="2"/>
      <c r="ZW559" s="2"/>
      <c r="ZX559" s="2"/>
      <c r="ZY559" s="2"/>
      <c r="ZZ559" s="2"/>
      <c r="AAA559" s="2"/>
      <c r="AAB559" s="2"/>
      <c r="AAC559" s="2"/>
      <c r="AAD559" s="2"/>
      <c r="AAE559" s="2"/>
      <c r="AAF559" s="2"/>
      <c r="AAG559" s="2"/>
      <c r="AAH559" s="2"/>
      <c r="AAI559" s="2"/>
      <c r="AAJ559" s="2"/>
      <c r="AAK559" s="2"/>
      <c r="AAL559" s="2"/>
      <c r="AAM559" s="2"/>
      <c r="AAN559" s="2"/>
      <c r="AAO559" s="2"/>
      <c r="AAP559" s="2"/>
      <c r="AAQ559" s="2"/>
      <c r="AAR559" s="2"/>
      <c r="AAS559" s="2"/>
      <c r="AAT559" s="2"/>
      <c r="AAU559" s="2"/>
      <c r="AAV559" s="2"/>
      <c r="AAW559" s="2"/>
      <c r="AAX559" s="2"/>
      <c r="AAY559" s="2"/>
      <c r="AAZ559" s="2"/>
      <c r="ABA559" s="2"/>
      <c r="ABB559" s="2"/>
      <c r="ABC559" s="2"/>
      <c r="ABD559" s="2"/>
      <c r="ABE559" s="2"/>
      <c r="ABF559" s="2"/>
      <c r="ABG559" s="2"/>
      <c r="ABH559" s="2"/>
      <c r="ABI559" s="2"/>
      <c r="ABJ559" s="2"/>
      <c r="ABK559" s="2"/>
      <c r="ABL559" s="2"/>
      <c r="ABM559" s="2"/>
      <c r="ABN559" s="2"/>
      <c r="ABO559" s="2"/>
      <c r="ABP559" s="2"/>
      <c r="ABQ559" s="2"/>
      <c r="ABR559" s="2"/>
      <c r="ABS559" s="2"/>
      <c r="ABT559" s="2"/>
      <c r="ABU559" s="2"/>
      <c r="ABV559" s="2"/>
      <c r="ABW559" s="2"/>
      <c r="ABX559" s="2"/>
      <c r="ABY559" s="2"/>
      <c r="ABZ559" s="2"/>
      <c r="ACA559" s="2"/>
      <c r="ACB559" s="2"/>
      <c r="ACC559" s="2"/>
      <c r="ACD559" s="2"/>
      <c r="ACE559" s="2"/>
      <c r="ACF559" s="2"/>
      <c r="ACG559" s="2"/>
      <c r="ACH559" s="2"/>
      <c r="ACI559" s="2"/>
      <c r="ACJ559" s="2"/>
      <c r="ACK559" s="2"/>
      <c r="ACL559" s="2"/>
      <c r="ACM559" s="2"/>
      <c r="ACN559" s="2"/>
      <c r="ACO559" s="2"/>
      <c r="ACP559" s="2"/>
      <c r="ACQ559" s="2"/>
      <c r="ACR559" s="2"/>
      <c r="ACS559" s="2"/>
      <c r="ACT559" s="2"/>
      <c r="ACU559" s="2"/>
      <c r="ACV559" s="2"/>
      <c r="ACW559" s="2"/>
      <c r="ACX559" s="2"/>
      <c r="ACY559" s="2"/>
      <c r="ACZ559" s="2"/>
      <c r="ADA559" s="2"/>
      <c r="ADB559" s="2"/>
      <c r="ADC559" s="2"/>
      <c r="ADD559" s="2"/>
      <c r="ADE559" s="2"/>
      <c r="ADF559" s="2"/>
      <c r="ADG559" s="2"/>
      <c r="ADH559" s="2"/>
      <c r="ADI559" s="2"/>
      <c r="ADJ559" s="2"/>
      <c r="ADK559" s="2"/>
      <c r="ADL559" s="2"/>
      <c r="ADM559" s="2"/>
      <c r="ADN559" s="2"/>
      <c r="ADO559" s="2"/>
      <c r="ADP559" s="2"/>
      <c r="ADQ559" s="2"/>
      <c r="ADR559" s="2"/>
      <c r="ADS559" s="2"/>
      <c r="ADT559" s="2"/>
      <c r="ADU559" s="2"/>
      <c r="ADV559" s="2"/>
      <c r="ADW559" s="2"/>
      <c r="ADX559" s="2"/>
      <c r="ADY559" s="2"/>
      <c r="ADZ559" s="2"/>
      <c r="AEA559" s="2"/>
      <c r="AEB559" s="2"/>
      <c r="AEC559" s="2"/>
      <c r="AED559" s="2"/>
      <c r="AEE559" s="2"/>
      <c r="AEF559" s="2"/>
      <c r="AEG559" s="2"/>
      <c r="AEH559" s="2"/>
      <c r="AEI559" s="2"/>
      <c r="AEJ559" s="2"/>
      <c r="AEK559" s="2"/>
      <c r="AEL559" s="2"/>
      <c r="AEM559" s="2"/>
      <c r="AEN559" s="2"/>
      <c r="AEO559" s="2"/>
      <c r="AEP559" s="2"/>
      <c r="AEQ559" s="2"/>
      <c r="AER559" s="2"/>
      <c r="AES559" s="2"/>
      <c r="AET559" s="2"/>
      <c r="AEU559" s="2"/>
      <c r="AEV559" s="2"/>
      <c r="AEW559" s="2"/>
      <c r="AEX559" s="2"/>
      <c r="AEY559" s="2"/>
      <c r="AEZ559" s="2"/>
      <c r="AFA559" s="2"/>
      <c r="AFB559" s="2"/>
      <c r="AFC559" s="2"/>
      <c r="AFD559" s="2"/>
      <c r="AFE559" s="2"/>
      <c r="AFF559" s="2"/>
      <c r="AFG559" s="2"/>
      <c r="AFH559" s="2"/>
      <c r="AFI559" s="2"/>
      <c r="AFJ559" s="2"/>
      <c r="AFK559" s="2"/>
      <c r="AFL559" s="2"/>
      <c r="AFM559" s="2"/>
      <c r="AFN559" s="2"/>
      <c r="AFO559" s="2"/>
      <c r="AFP559" s="2"/>
      <c r="AFQ559" s="2"/>
      <c r="AFR559" s="2"/>
      <c r="AFS559" s="2"/>
      <c r="AFT559" s="2"/>
      <c r="AFU559" s="2"/>
      <c r="AFV559" s="2"/>
      <c r="AFW559" s="2"/>
      <c r="AFX559" s="2"/>
      <c r="AFY559" s="2"/>
      <c r="AFZ559" s="2"/>
      <c r="AGA559" s="2"/>
      <c r="AGB559" s="2"/>
      <c r="AGC559" s="2"/>
      <c r="AGD559" s="2"/>
      <c r="AGE559" s="2"/>
      <c r="AGF559" s="2"/>
      <c r="AGG559" s="2"/>
      <c r="AGH559" s="2"/>
      <c r="AGI559" s="2"/>
      <c r="AGJ559" s="2"/>
      <c r="AGK559" s="2"/>
      <c r="AGL559" s="2"/>
      <c r="AGM559" s="2"/>
      <c r="AGN559" s="2"/>
      <c r="AGO559" s="2"/>
      <c r="AGP559" s="2"/>
      <c r="AGQ559" s="2"/>
      <c r="AGR559" s="2"/>
      <c r="AGS559" s="2"/>
      <c r="AGT559" s="2"/>
      <c r="AGU559" s="2"/>
      <c r="AGV559" s="2"/>
      <c r="AGW559" s="2"/>
      <c r="AGX559" s="2"/>
      <c r="AGY559" s="2"/>
      <c r="AGZ559" s="2"/>
      <c r="AHA559" s="2"/>
      <c r="AHB559" s="2"/>
      <c r="AHC559" s="2"/>
      <c r="AHD559" s="2"/>
      <c r="AHE559" s="2"/>
      <c r="AHF559" s="2"/>
      <c r="AHG559" s="2"/>
      <c r="AHH559" s="2"/>
      <c r="AHI559" s="2"/>
      <c r="AHJ559" s="2"/>
      <c r="AHK559" s="2"/>
      <c r="AHL559" s="2"/>
      <c r="AHM559" s="2"/>
      <c r="AHN559" s="2"/>
      <c r="AHO559" s="2"/>
      <c r="AHP559" s="2"/>
      <c r="AHQ559" s="2"/>
      <c r="AHR559" s="2"/>
      <c r="AHS559" s="2"/>
      <c r="AHT559" s="2"/>
      <c r="AHU559" s="2"/>
      <c r="AHV559" s="2"/>
      <c r="AHW559" s="2"/>
      <c r="AHX559" s="2"/>
      <c r="AHY559" s="2"/>
      <c r="AHZ559" s="2"/>
      <c r="AIA559" s="2"/>
      <c r="AIB559" s="2"/>
      <c r="AIC559" s="2"/>
      <c r="AID559" s="2"/>
      <c r="AIE559" s="2"/>
      <c r="AIF559" s="2"/>
      <c r="AIG559" s="2"/>
      <c r="AIH559" s="2"/>
      <c r="AII559" s="2"/>
      <c r="AIJ559" s="2"/>
      <c r="AIK559" s="2"/>
      <c r="AIL559" s="2"/>
      <c r="AIM559" s="2"/>
      <c r="AIN559" s="2"/>
      <c r="AIO559" s="2"/>
      <c r="AIP559" s="2"/>
      <c r="AIQ559" s="2"/>
      <c r="AIR559" s="2"/>
      <c r="AIS559" s="2"/>
      <c r="AIT559" s="2"/>
      <c r="AIU559" s="2"/>
      <c r="AIV559" s="2"/>
      <c r="AIW559" s="2"/>
      <c r="AIX559" s="2"/>
      <c r="AIY559" s="2"/>
      <c r="AIZ559" s="2"/>
      <c r="AJA559" s="2"/>
      <c r="AJB559" s="2"/>
      <c r="AJC559" s="2"/>
      <c r="AJD559" s="2"/>
      <c r="AJE559" s="2"/>
      <c r="AJF559" s="2"/>
      <c r="AJG559" s="2"/>
      <c r="AJH559" s="2"/>
      <c r="AJI559" s="2"/>
      <c r="AJJ559" s="2"/>
      <c r="AJK559" s="2"/>
      <c r="AJL559" s="2"/>
      <c r="AJM559" s="2"/>
      <c r="AJN559" s="2"/>
      <c r="AJO559" s="2"/>
      <c r="AJP559" s="2"/>
      <c r="AJQ559" s="2"/>
      <c r="AJR559" s="2"/>
      <c r="AJS559" s="2"/>
      <c r="AJT559" s="2"/>
      <c r="AJU559" s="2"/>
      <c r="AJV559" s="2"/>
      <c r="AJW559" s="2"/>
      <c r="AJX559" s="2"/>
      <c r="AJY559" s="2"/>
      <c r="AJZ559" s="2"/>
      <c r="AKA559" s="2"/>
      <c r="AKB559" s="2"/>
      <c r="AKC559" s="2"/>
      <c r="AKD559" s="2"/>
      <c r="AKE559" s="2"/>
      <c r="AKF559" s="2"/>
      <c r="AKG559" s="2"/>
      <c r="AKH559" s="2"/>
      <c r="AKI559" s="2"/>
      <c r="AKJ559" s="2"/>
      <c r="AKK559" s="2"/>
      <c r="AKL559" s="2"/>
      <c r="AKM559" s="2"/>
      <c r="AKN559" s="2"/>
      <c r="AKO559" s="2"/>
      <c r="AKP559" s="2"/>
      <c r="AKQ559" s="2"/>
      <c r="AKR559" s="2"/>
      <c r="AKS559" s="2"/>
      <c r="AKT559" s="2"/>
      <c r="AKU559" s="2"/>
      <c r="AKV559" s="2"/>
      <c r="AKW559" s="2"/>
      <c r="AKX559" s="2"/>
      <c r="AKY559" s="2"/>
      <c r="AKZ559" s="2"/>
      <c r="ALA559" s="2"/>
      <c r="ALB559" s="1"/>
      <c r="ALC559" s="1"/>
      <c r="ALD559" s="1"/>
      <c r="ALE559" s="1"/>
      <c r="ALF559" s="1"/>
      <c r="ALG559" s="1"/>
      <c r="ALH559" s="1"/>
      <c r="ALI559" s="1"/>
      <c r="ALJ559" s="1"/>
      <c r="ALK559" s="1"/>
      <c r="ALL559" s="1"/>
      <c r="ALM559" s="1"/>
      <c r="ALN559" s="1"/>
      <c r="ALO559" s="1"/>
      <c r="ALP559" s="1"/>
      <c r="ALQ559" s="1"/>
      <c r="ALR559" s="1"/>
      <c r="ALS559"/>
      <c r="ALT559"/>
      <c r="ALU559"/>
      <c r="ALV559"/>
      <c r="ALW559"/>
      <c r="ALX559"/>
      <c r="ALY559"/>
      <c r="ALZ559"/>
      <c r="AMA559"/>
      <c r="AMB559"/>
      <c r="AMC559"/>
      <c r="AMD559"/>
      <c r="AME559"/>
      <c r="AMF559"/>
      <c r="AMG559"/>
      <c r="AMH559"/>
      <c r="AMI559"/>
      <c r="AMJ559"/>
    </row>
    <row r="560" spans="1:1024" s="37" customFormat="1">
      <c r="A560" s="1"/>
      <c r="B560" s="1"/>
      <c r="C560" s="1"/>
      <c r="D560" s="1"/>
      <c r="E560" s="1"/>
      <c r="F560" s="1"/>
      <c r="G560" s="1"/>
      <c r="H560" s="1"/>
      <c r="I560" s="1"/>
      <c r="J560" s="10"/>
      <c r="K560" s="10"/>
      <c r="L560" s="10"/>
      <c r="M560" s="50"/>
      <c r="N560" s="50"/>
      <c r="O560" s="1"/>
      <c r="P560" s="1"/>
      <c r="Q560" s="51"/>
      <c r="VZ560" s="2"/>
      <c r="WA560" s="2"/>
      <c r="WB560" s="2"/>
      <c r="WC560" s="2"/>
      <c r="WD560" s="2"/>
      <c r="WE560" s="2"/>
      <c r="WF560" s="2"/>
      <c r="WG560" s="2"/>
      <c r="WH560" s="2"/>
      <c r="WI560" s="2"/>
      <c r="WJ560" s="2"/>
      <c r="WK560" s="2"/>
      <c r="WL560" s="2"/>
      <c r="WM560" s="2"/>
      <c r="WN560" s="2"/>
      <c r="WO560" s="2"/>
      <c r="WP560" s="2"/>
      <c r="WQ560" s="2"/>
      <c r="WR560" s="2"/>
      <c r="WS560" s="2"/>
      <c r="WT560" s="2"/>
      <c r="WU560" s="2"/>
      <c r="WV560" s="2"/>
      <c r="WW560" s="2"/>
      <c r="WX560" s="2"/>
      <c r="WY560" s="2"/>
      <c r="WZ560" s="2"/>
      <c r="XA560" s="2"/>
      <c r="XB560" s="2"/>
      <c r="XC560" s="2"/>
      <c r="XD560" s="2"/>
      <c r="XE560" s="2"/>
      <c r="XF560" s="2"/>
      <c r="XG560" s="2"/>
      <c r="XH560" s="2"/>
      <c r="XI560" s="2"/>
      <c r="XJ560" s="2"/>
      <c r="XK560" s="2"/>
      <c r="XL560" s="2"/>
      <c r="XM560" s="2"/>
      <c r="XN560" s="2"/>
      <c r="XO560" s="2"/>
      <c r="XP560" s="2"/>
      <c r="XQ560" s="2"/>
      <c r="XR560" s="2"/>
      <c r="XS560" s="2"/>
      <c r="XT560" s="2"/>
      <c r="XU560" s="2"/>
      <c r="XV560" s="2"/>
      <c r="XW560" s="2"/>
      <c r="XX560" s="2"/>
      <c r="XY560" s="2"/>
      <c r="XZ560" s="2"/>
      <c r="YA560" s="2"/>
      <c r="YB560" s="2"/>
      <c r="YC560" s="2"/>
      <c r="YD560" s="2"/>
      <c r="YE560" s="2"/>
      <c r="YF560" s="2"/>
      <c r="YG560" s="2"/>
      <c r="YH560" s="2"/>
      <c r="YI560" s="2"/>
      <c r="YJ560" s="2"/>
      <c r="YK560" s="2"/>
      <c r="YL560" s="2"/>
      <c r="YM560" s="2"/>
      <c r="YN560" s="2"/>
      <c r="YO560" s="2"/>
      <c r="YP560" s="2"/>
      <c r="YQ560" s="2"/>
      <c r="YR560" s="2"/>
      <c r="YS560" s="2"/>
      <c r="YT560" s="2"/>
      <c r="YU560" s="2"/>
      <c r="YV560" s="2"/>
      <c r="YW560" s="2"/>
      <c r="YX560" s="2"/>
      <c r="YY560" s="2"/>
      <c r="YZ560" s="2"/>
      <c r="ZA560" s="2"/>
      <c r="ZB560" s="2"/>
      <c r="ZC560" s="2"/>
      <c r="ZD560" s="2"/>
      <c r="ZE560" s="2"/>
      <c r="ZF560" s="2"/>
      <c r="ZG560" s="2"/>
      <c r="ZH560" s="2"/>
      <c r="ZI560" s="2"/>
      <c r="ZJ560" s="2"/>
      <c r="ZK560" s="2"/>
      <c r="ZL560" s="2"/>
      <c r="ZM560" s="2"/>
      <c r="ZN560" s="2"/>
      <c r="ZO560" s="2"/>
      <c r="ZP560" s="2"/>
      <c r="ZQ560" s="2"/>
      <c r="ZR560" s="2"/>
      <c r="ZS560" s="2"/>
      <c r="ZT560" s="2"/>
      <c r="ZU560" s="2"/>
      <c r="ZV560" s="2"/>
      <c r="ZW560" s="2"/>
      <c r="ZX560" s="2"/>
      <c r="ZY560" s="2"/>
      <c r="ZZ560" s="2"/>
      <c r="AAA560" s="2"/>
      <c r="AAB560" s="2"/>
      <c r="AAC560" s="2"/>
      <c r="AAD560" s="2"/>
      <c r="AAE560" s="2"/>
      <c r="AAF560" s="2"/>
      <c r="AAG560" s="2"/>
      <c r="AAH560" s="2"/>
      <c r="AAI560" s="2"/>
      <c r="AAJ560" s="2"/>
      <c r="AAK560" s="2"/>
      <c r="AAL560" s="2"/>
      <c r="AAM560" s="2"/>
      <c r="AAN560" s="2"/>
      <c r="AAO560" s="2"/>
      <c r="AAP560" s="2"/>
      <c r="AAQ560" s="2"/>
      <c r="AAR560" s="2"/>
      <c r="AAS560" s="2"/>
      <c r="AAT560" s="2"/>
      <c r="AAU560" s="2"/>
      <c r="AAV560" s="2"/>
      <c r="AAW560" s="2"/>
      <c r="AAX560" s="2"/>
      <c r="AAY560" s="2"/>
      <c r="AAZ560" s="2"/>
      <c r="ABA560" s="2"/>
      <c r="ABB560" s="2"/>
      <c r="ABC560" s="2"/>
      <c r="ABD560" s="2"/>
      <c r="ABE560" s="2"/>
      <c r="ABF560" s="2"/>
      <c r="ABG560" s="2"/>
      <c r="ABH560" s="2"/>
      <c r="ABI560" s="2"/>
      <c r="ABJ560" s="2"/>
      <c r="ABK560" s="2"/>
      <c r="ABL560" s="2"/>
      <c r="ABM560" s="2"/>
      <c r="ABN560" s="2"/>
      <c r="ABO560" s="2"/>
      <c r="ABP560" s="2"/>
      <c r="ABQ560" s="2"/>
      <c r="ABR560" s="2"/>
      <c r="ABS560" s="2"/>
      <c r="ABT560" s="2"/>
      <c r="ABU560" s="2"/>
      <c r="ABV560" s="2"/>
      <c r="ABW560" s="2"/>
      <c r="ABX560" s="2"/>
      <c r="ABY560" s="2"/>
      <c r="ABZ560" s="2"/>
      <c r="ACA560" s="2"/>
      <c r="ACB560" s="2"/>
      <c r="ACC560" s="2"/>
      <c r="ACD560" s="2"/>
      <c r="ACE560" s="2"/>
      <c r="ACF560" s="2"/>
      <c r="ACG560" s="2"/>
      <c r="ACH560" s="2"/>
      <c r="ACI560" s="2"/>
      <c r="ACJ560" s="2"/>
      <c r="ACK560" s="2"/>
      <c r="ACL560" s="2"/>
      <c r="ACM560" s="2"/>
      <c r="ACN560" s="2"/>
      <c r="ACO560" s="2"/>
      <c r="ACP560" s="2"/>
      <c r="ACQ560" s="2"/>
      <c r="ACR560" s="2"/>
      <c r="ACS560" s="2"/>
      <c r="ACT560" s="2"/>
      <c r="ACU560" s="2"/>
      <c r="ACV560" s="2"/>
      <c r="ACW560" s="2"/>
      <c r="ACX560" s="2"/>
      <c r="ACY560" s="2"/>
      <c r="ACZ560" s="2"/>
      <c r="ADA560" s="2"/>
      <c r="ADB560" s="2"/>
      <c r="ADC560" s="2"/>
      <c r="ADD560" s="2"/>
      <c r="ADE560" s="2"/>
      <c r="ADF560" s="2"/>
      <c r="ADG560" s="2"/>
      <c r="ADH560" s="2"/>
      <c r="ADI560" s="2"/>
      <c r="ADJ560" s="2"/>
      <c r="ADK560" s="2"/>
      <c r="ADL560" s="2"/>
      <c r="ADM560" s="2"/>
      <c r="ADN560" s="2"/>
      <c r="ADO560" s="2"/>
      <c r="ADP560" s="2"/>
      <c r="ADQ560" s="2"/>
      <c r="ADR560" s="2"/>
      <c r="ADS560" s="2"/>
      <c r="ADT560" s="2"/>
      <c r="ADU560" s="2"/>
      <c r="ADV560" s="2"/>
      <c r="ADW560" s="2"/>
      <c r="ADX560" s="2"/>
      <c r="ADY560" s="2"/>
      <c r="ADZ560" s="2"/>
      <c r="AEA560" s="2"/>
      <c r="AEB560" s="2"/>
      <c r="AEC560" s="2"/>
      <c r="AED560" s="2"/>
      <c r="AEE560" s="2"/>
      <c r="AEF560" s="2"/>
      <c r="AEG560" s="2"/>
      <c r="AEH560" s="2"/>
      <c r="AEI560" s="2"/>
      <c r="AEJ560" s="2"/>
      <c r="AEK560" s="2"/>
      <c r="AEL560" s="2"/>
      <c r="AEM560" s="2"/>
      <c r="AEN560" s="2"/>
      <c r="AEO560" s="2"/>
      <c r="AEP560" s="2"/>
      <c r="AEQ560" s="2"/>
      <c r="AER560" s="2"/>
      <c r="AES560" s="2"/>
      <c r="AET560" s="2"/>
      <c r="AEU560" s="2"/>
      <c r="AEV560" s="2"/>
      <c r="AEW560" s="2"/>
      <c r="AEX560" s="2"/>
      <c r="AEY560" s="2"/>
      <c r="AEZ560" s="2"/>
      <c r="AFA560" s="2"/>
      <c r="AFB560" s="2"/>
      <c r="AFC560" s="2"/>
      <c r="AFD560" s="2"/>
      <c r="AFE560" s="2"/>
      <c r="AFF560" s="2"/>
      <c r="AFG560" s="2"/>
      <c r="AFH560" s="2"/>
      <c r="AFI560" s="2"/>
      <c r="AFJ560" s="2"/>
      <c r="AFK560" s="2"/>
      <c r="AFL560" s="2"/>
      <c r="AFM560" s="2"/>
      <c r="AFN560" s="2"/>
      <c r="AFO560" s="2"/>
      <c r="AFP560" s="2"/>
      <c r="AFQ560" s="2"/>
      <c r="AFR560" s="2"/>
      <c r="AFS560" s="2"/>
      <c r="AFT560" s="2"/>
      <c r="AFU560" s="2"/>
      <c r="AFV560" s="2"/>
      <c r="AFW560" s="2"/>
      <c r="AFX560" s="2"/>
      <c r="AFY560" s="2"/>
      <c r="AFZ560" s="2"/>
      <c r="AGA560" s="2"/>
      <c r="AGB560" s="2"/>
      <c r="AGC560" s="2"/>
      <c r="AGD560" s="2"/>
      <c r="AGE560" s="2"/>
      <c r="AGF560" s="2"/>
      <c r="AGG560" s="2"/>
      <c r="AGH560" s="2"/>
      <c r="AGI560" s="2"/>
      <c r="AGJ560" s="2"/>
      <c r="AGK560" s="2"/>
      <c r="AGL560" s="2"/>
      <c r="AGM560" s="2"/>
      <c r="AGN560" s="2"/>
      <c r="AGO560" s="2"/>
      <c r="AGP560" s="2"/>
      <c r="AGQ560" s="2"/>
      <c r="AGR560" s="2"/>
      <c r="AGS560" s="2"/>
      <c r="AGT560" s="2"/>
      <c r="AGU560" s="2"/>
      <c r="AGV560" s="2"/>
      <c r="AGW560" s="2"/>
      <c r="AGX560" s="2"/>
      <c r="AGY560" s="2"/>
      <c r="AGZ560" s="2"/>
      <c r="AHA560" s="2"/>
      <c r="AHB560" s="2"/>
      <c r="AHC560" s="2"/>
      <c r="AHD560" s="2"/>
      <c r="AHE560" s="2"/>
      <c r="AHF560" s="2"/>
      <c r="AHG560" s="2"/>
      <c r="AHH560" s="2"/>
      <c r="AHI560" s="2"/>
      <c r="AHJ560" s="2"/>
      <c r="AHK560" s="2"/>
      <c r="AHL560" s="2"/>
      <c r="AHM560" s="2"/>
      <c r="AHN560" s="2"/>
      <c r="AHO560" s="2"/>
      <c r="AHP560" s="2"/>
      <c r="AHQ560" s="2"/>
      <c r="AHR560" s="2"/>
      <c r="AHS560" s="2"/>
      <c r="AHT560" s="2"/>
      <c r="AHU560" s="2"/>
      <c r="AHV560" s="2"/>
      <c r="AHW560" s="2"/>
      <c r="AHX560" s="2"/>
      <c r="AHY560" s="2"/>
      <c r="AHZ560" s="2"/>
      <c r="AIA560" s="2"/>
      <c r="AIB560" s="2"/>
      <c r="AIC560" s="2"/>
      <c r="AID560" s="2"/>
      <c r="AIE560" s="2"/>
      <c r="AIF560" s="2"/>
      <c r="AIG560" s="2"/>
      <c r="AIH560" s="2"/>
      <c r="AII560" s="2"/>
      <c r="AIJ560" s="2"/>
      <c r="AIK560" s="2"/>
      <c r="AIL560" s="2"/>
      <c r="AIM560" s="2"/>
      <c r="AIN560" s="2"/>
      <c r="AIO560" s="2"/>
      <c r="AIP560" s="2"/>
      <c r="AIQ560" s="2"/>
      <c r="AIR560" s="2"/>
      <c r="AIS560" s="2"/>
      <c r="AIT560" s="2"/>
      <c r="AIU560" s="2"/>
      <c r="AIV560" s="2"/>
      <c r="AIW560" s="2"/>
      <c r="AIX560" s="2"/>
      <c r="AIY560" s="2"/>
      <c r="AIZ560" s="2"/>
      <c r="AJA560" s="2"/>
      <c r="AJB560" s="2"/>
      <c r="AJC560" s="2"/>
      <c r="AJD560" s="2"/>
      <c r="AJE560" s="2"/>
      <c r="AJF560" s="2"/>
      <c r="AJG560" s="2"/>
      <c r="AJH560" s="2"/>
      <c r="AJI560" s="2"/>
      <c r="AJJ560" s="2"/>
      <c r="AJK560" s="2"/>
      <c r="AJL560" s="2"/>
      <c r="AJM560" s="2"/>
      <c r="AJN560" s="2"/>
      <c r="AJO560" s="2"/>
      <c r="AJP560" s="2"/>
      <c r="AJQ560" s="2"/>
      <c r="AJR560" s="2"/>
      <c r="AJS560" s="2"/>
      <c r="AJT560" s="2"/>
      <c r="AJU560" s="2"/>
      <c r="AJV560" s="2"/>
      <c r="AJW560" s="2"/>
      <c r="AJX560" s="2"/>
      <c r="AJY560" s="2"/>
      <c r="AJZ560" s="2"/>
      <c r="AKA560" s="2"/>
      <c r="AKB560" s="2"/>
      <c r="AKC560" s="2"/>
      <c r="AKD560" s="2"/>
      <c r="AKE560" s="2"/>
      <c r="AKF560" s="2"/>
      <c r="AKG560" s="2"/>
      <c r="AKH560" s="2"/>
      <c r="AKI560" s="2"/>
      <c r="AKJ560" s="2"/>
      <c r="AKK560" s="2"/>
      <c r="AKL560" s="2"/>
      <c r="AKM560" s="2"/>
      <c r="AKN560" s="2"/>
      <c r="AKO560" s="2"/>
      <c r="AKP560" s="2"/>
      <c r="AKQ560" s="2"/>
      <c r="AKR560" s="2"/>
      <c r="AKS560" s="2"/>
      <c r="AKT560" s="2"/>
      <c r="AKU560" s="2"/>
      <c r="AKV560" s="2"/>
      <c r="AKW560" s="2"/>
      <c r="AKX560" s="2"/>
      <c r="AKY560" s="2"/>
      <c r="AKZ560" s="2"/>
      <c r="ALA560" s="2"/>
      <c r="ALB560" s="1"/>
      <c r="ALC560" s="1"/>
      <c r="ALD560" s="1"/>
      <c r="ALE560" s="1"/>
      <c r="ALF560" s="1"/>
      <c r="ALG560" s="1"/>
      <c r="ALH560" s="1"/>
      <c r="ALI560" s="1"/>
      <c r="ALJ560" s="1"/>
      <c r="ALK560" s="1"/>
      <c r="ALL560" s="1"/>
      <c r="ALM560" s="1"/>
      <c r="ALN560" s="1"/>
      <c r="ALO560" s="1"/>
      <c r="ALP560" s="1"/>
      <c r="ALQ560" s="1"/>
      <c r="ALR560" s="1"/>
      <c r="ALS560"/>
      <c r="ALT560"/>
      <c r="ALU560"/>
      <c r="ALV560"/>
      <c r="ALW560"/>
      <c r="ALX560"/>
      <c r="ALY560"/>
      <c r="ALZ560"/>
      <c r="AMA560"/>
      <c r="AMB560"/>
      <c r="AMC560"/>
      <c r="AMD560"/>
      <c r="AME560"/>
      <c r="AMF560"/>
      <c r="AMG560"/>
      <c r="AMH560"/>
      <c r="AMI560"/>
      <c r="AMJ560"/>
    </row>
    <row r="561" spans="1:1024" s="37" customFormat="1">
      <c r="A561" s="1"/>
      <c r="B561" s="1"/>
      <c r="C561" s="1"/>
      <c r="D561" s="1"/>
      <c r="E561" s="1"/>
      <c r="F561" s="1"/>
      <c r="G561" s="1"/>
      <c r="H561" s="1"/>
      <c r="I561" s="1"/>
      <c r="J561" s="10"/>
      <c r="K561" s="10"/>
      <c r="L561" s="10"/>
      <c r="M561" s="50"/>
      <c r="N561" s="50"/>
      <c r="O561" s="1"/>
      <c r="P561" s="1"/>
      <c r="Q561" s="51"/>
      <c r="VZ561" s="2"/>
      <c r="WA561" s="2"/>
      <c r="WB561" s="2"/>
      <c r="WC561" s="2"/>
      <c r="WD561" s="2"/>
      <c r="WE561" s="2"/>
      <c r="WF561" s="2"/>
      <c r="WG561" s="2"/>
      <c r="WH561" s="2"/>
      <c r="WI561" s="2"/>
      <c r="WJ561" s="2"/>
      <c r="WK561" s="2"/>
      <c r="WL561" s="2"/>
      <c r="WM561" s="2"/>
      <c r="WN561" s="2"/>
      <c r="WO561" s="2"/>
      <c r="WP561" s="2"/>
      <c r="WQ561" s="2"/>
      <c r="WR561" s="2"/>
      <c r="WS561" s="2"/>
      <c r="WT561" s="2"/>
      <c r="WU561" s="2"/>
      <c r="WV561" s="2"/>
      <c r="WW561" s="2"/>
      <c r="WX561" s="2"/>
      <c r="WY561" s="2"/>
      <c r="WZ561" s="2"/>
      <c r="XA561" s="2"/>
      <c r="XB561" s="2"/>
      <c r="XC561" s="2"/>
      <c r="XD561" s="2"/>
      <c r="XE561" s="2"/>
      <c r="XF561" s="2"/>
      <c r="XG561" s="2"/>
      <c r="XH561" s="2"/>
      <c r="XI561" s="2"/>
      <c r="XJ561" s="2"/>
      <c r="XK561" s="2"/>
      <c r="XL561" s="2"/>
      <c r="XM561" s="2"/>
      <c r="XN561" s="2"/>
      <c r="XO561" s="2"/>
      <c r="XP561" s="2"/>
      <c r="XQ561" s="2"/>
      <c r="XR561" s="2"/>
      <c r="XS561" s="2"/>
      <c r="XT561" s="2"/>
      <c r="XU561" s="2"/>
      <c r="XV561" s="2"/>
      <c r="XW561" s="2"/>
      <c r="XX561" s="2"/>
      <c r="XY561" s="2"/>
      <c r="XZ561" s="2"/>
      <c r="YA561" s="2"/>
      <c r="YB561" s="2"/>
      <c r="YC561" s="2"/>
      <c r="YD561" s="2"/>
      <c r="YE561" s="2"/>
      <c r="YF561" s="2"/>
      <c r="YG561" s="2"/>
      <c r="YH561" s="2"/>
      <c r="YI561" s="2"/>
      <c r="YJ561" s="2"/>
      <c r="YK561" s="2"/>
      <c r="YL561" s="2"/>
      <c r="YM561" s="2"/>
      <c r="YN561" s="2"/>
      <c r="YO561" s="2"/>
      <c r="YP561" s="2"/>
      <c r="YQ561" s="2"/>
      <c r="YR561" s="2"/>
      <c r="YS561" s="2"/>
      <c r="YT561" s="2"/>
      <c r="YU561" s="2"/>
      <c r="YV561" s="2"/>
      <c r="YW561" s="2"/>
      <c r="YX561" s="2"/>
      <c r="YY561" s="2"/>
      <c r="YZ561" s="2"/>
      <c r="ZA561" s="2"/>
      <c r="ZB561" s="2"/>
      <c r="ZC561" s="2"/>
      <c r="ZD561" s="2"/>
      <c r="ZE561" s="2"/>
      <c r="ZF561" s="2"/>
      <c r="ZG561" s="2"/>
      <c r="ZH561" s="2"/>
      <c r="ZI561" s="2"/>
      <c r="ZJ561" s="2"/>
      <c r="ZK561" s="2"/>
      <c r="ZL561" s="2"/>
      <c r="ZM561" s="2"/>
      <c r="ZN561" s="2"/>
      <c r="ZO561" s="2"/>
      <c r="ZP561" s="2"/>
      <c r="ZQ561" s="2"/>
      <c r="ZR561" s="2"/>
      <c r="ZS561" s="2"/>
      <c r="ZT561" s="2"/>
      <c r="ZU561" s="2"/>
      <c r="ZV561" s="2"/>
      <c r="ZW561" s="2"/>
      <c r="ZX561" s="2"/>
      <c r="ZY561" s="2"/>
      <c r="ZZ561" s="2"/>
      <c r="AAA561" s="2"/>
      <c r="AAB561" s="2"/>
      <c r="AAC561" s="2"/>
      <c r="AAD561" s="2"/>
      <c r="AAE561" s="2"/>
      <c r="AAF561" s="2"/>
      <c r="AAG561" s="2"/>
      <c r="AAH561" s="2"/>
      <c r="AAI561" s="2"/>
      <c r="AAJ561" s="2"/>
      <c r="AAK561" s="2"/>
      <c r="AAL561" s="2"/>
      <c r="AAM561" s="2"/>
      <c r="AAN561" s="2"/>
      <c r="AAO561" s="2"/>
      <c r="AAP561" s="2"/>
      <c r="AAQ561" s="2"/>
      <c r="AAR561" s="2"/>
      <c r="AAS561" s="2"/>
      <c r="AAT561" s="2"/>
      <c r="AAU561" s="2"/>
      <c r="AAV561" s="2"/>
      <c r="AAW561" s="2"/>
      <c r="AAX561" s="2"/>
      <c r="AAY561" s="2"/>
      <c r="AAZ561" s="2"/>
      <c r="ABA561" s="2"/>
      <c r="ABB561" s="2"/>
      <c r="ABC561" s="2"/>
      <c r="ABD561" s="2"/>
      <c r="ABE561" s="2"/>
      <c r="ABF561" s="2"/>
      <c r="ABG561" s="2"/>
      <c r="ABH561" s="2"/>
      <c r="ABI561" s="2"/>
      <c r="ABJ561" s="2"/>
      <c r="ABK561" s="2"/>
      <c r="ABL561" s="2"/>
      <c r="ABM561" s="2"/>
      <c r="ABN561" s="2"/>
      <c r="ABO561" s="2"/>
      <c r="ABP561" s="2"/>
      <c r="ABQ561" s="2"/>
      <c r="ABR561" s="2"/>
      <c r="ABS561" s="2"/>
      <c r="ABT561" s="2"/>
      <c r="ABU561" s="2"/>
      <c r="ABV561" s="2"/>
      <c r="ABW561" s="2"/>
      <c r="ABX561" s="2"/>
      <c r="ABY561" s="2"/>
      <c r="ABZ561" s="2"/>
      <c r="ACA561" s="2"/>
      <c r="ACB561" s="2"/>
      <c r="ACC561" s="2"/>
      <c r="ACD561" s="2"/>
      <c r="ACE561" s="2"/>
      <c r="ACF561" s="2"/>
      <c r="ACG561" s="2"/>
      <c r="ACH561" s="2"/>
      <c r="ACI561" s="2"/>
      <c r="ACJ561" s="2"/>
      <c r="ACK561" s="2"/>
      <c r="ACL561" s="2"/>
      <c r="ACM561" s="2"/>
      <c r="ACN561" s="2"/>
      <c r="ACO561" s="2"/>
      <c r="ACP561" s="2"/>
      <c r="ACQ561" s="2"/>
      <c r="ACR561" s="2"/>
      <c r="ACS561" s="2"/>
      <c r="ACT561" s="2"/>
      <c r="ACU561" s="2"/>
      <c r="ACV561" s="2"/>
      <c r="ACW561" s="2"/>
      <c r="ACX561" s="2"/>
      <c r="ACY561" s="2"/>
      <c r="ACZ561" s="2"/>
      <c r="ADA561" s="2"/>
      <c r="ADB561" s="2"/>
      <c r="ADC561" s="2"/>
      <c r="ADD561" s="2"/>
      <c r="ADE561" s="2"/>
      <c r="ADF561" s="2"/>
      <c r="ADG561" s="2"/>
      <c r="ADH561" s="2"/>
      <c r="ADI561" s="2"/>
      <c r="ADJ561" s="2"/>
      <c r="ADK561" s="2"/>
      <c r="ADL561" s="2"/>
      <c r="ADM561" s="2"/>
      <c r="ADN561" s="2"/>
      <c r="ADO561" s="2"/>
      <c r="ADP561" s="2"/>
      <c r="ADQ561" s="2"/>
      <c r="ADR561" s="2"/>
      <c r="ADS561" s="2"/>
      <c r="ADT561" s="2"/>
      <c r="ADU561" s="2"/>
      <c r="ADV561" s="2"/>
      <c r="ADW561" s="2"/>
      <c r="ADX561" s="2"/>
      <c r="ADY561" s="2"/>
      <c r="ADZ561" s="2"/>
      <c r="AEA561" s="2"/>
      <c r="AEB561" s="2"/>
      <c r="AEC561" s="2"/>
      <c r="AED561" s="2"/>
      <c r="AEE561" s="2"/>
      <c r="AEF561" s="2"/>
      <c r="AEG561" s="2"/>
      <c r="AEH561" s="2"/>
      <c r="AEI561" s="2"/>
      <c r="AEJ561" s="2"/>
      <c r="AEK561" s="2"/>
      <c r="AEL561" s="2"/>
      <c r="AEM561" s="2"/>
      <c r="AEN561" s="2"/>
      <c r="AEO561" s="2"/>
      <c r="AEP561" s="2"/>
      <c r="AEQ561" s="2"/>
      <c r="AER561" s="2"/>
      <c r="AES561" s="2"/>
      <c r="AET561" s="2"/>
      <c r="AEU561" s="2"/>
      <c r="AEV561" s="2"/>
      <c r="AEW561" s="2"/>
      <c r="AEX561" s="2"/>
      <c r="AEY561" s="2"/>
      <c r="AEZ561" s="2"/>
      <c r="AFA561" s="2"/>
      <c r="AFB561" s="2"/>
      <c r="AFC561" s="2"/>
      <c r="AFD561" s="2"/>
      <c r="AFE561" s="2"/>
      <c r="AFF561" s="2"/>
      <c r="AFG561" s="2"/>
      <c r="AFH561" s="2"/>
      <c r="AFI561" s="2"/>
      <c r="AFJ561" s="2"/>
      <c r="AFK561" s="2"/>
      <c r="AFL561" s="2"/>
      <c r="AFM561" s="2"/>
      <c r="AFN561" s="2"/>
      <c r="AFO561" s="2"/>
      <c r="AFP561" s="2"/>
      <c r="AFQ561" s="2"/>
      <c r="AFR561" s="2"/>
      <c r="AFS561" s="2"/>
      <c r="AFT561" s="2"/>
      <c r="AFU561" s="2"/>
      <c r="AFV561" s="2"/>
      <c r="AFW561" s="2"/>
      <c r="AFX561" s="2"/>
      <c r="AFY561" s="2"/>
      <c r="AFZ561" s="2"/>
      <c r="AGA561" s="2"/>
      <c r="AGB561" s="2"/>
      <c r="AGC561" s="2"/>
      <c r="AGD561" s="2"/>
      <c r="AGE561" s="2"/>
      <c r="AGF561" s="2"/>
      <c r="AGG561" s="2"/>
      <c r="AGH561" s="2"/>
      <c r="AGI561" s="2"/>
      <c r="AGJ561" s="2"/>
      <c r="AGK561" s="2"/>
      <c r="AGL561" s="2"/>
      <c r="AGM561" s="2"/>
      <c r="AGN561" s="2"/>
      <c r="AGO561" s="2"/>
      <c r="AGP561" s="2"/>
      <c r="AGQ561" s="2"/>
      <c r="AGR561" s="2"/>
      <c r="AGS561" s="2"/>
      <c r="AGT561" s="2"/>
      <c r="AGU561" s="2"/>
      <c r="AGV561" s="2"/>
      <c r="AGW561" s="2"/>
      <c r="AGX561" s="2"/>
      <c r="AGY561" s="2"/>
      <c r="AGZ561" s="2"/>
      <c r="AHA561" s="2"/>
      <c r="AHB561" s="2"/>
      <c r="AHC561" s="2"/>
      <c r="AHD561" s="2"/>
      <c r="AHE561" s="2"/>
      <c r="AHF561" s="2"/>
      <c r="AHG561" s="2"/>
      <c r="AHH561" s="2"/>
      <c r="AHI561" s="2"/>
      <c r="AHJ561" s="2"/>
      <c r="AHK561" s="2"/>
      <c r="AHL561" s="2"/>
      <c r="AHM561" s="2"/>
      <c r="AHN561" s="2"/>
      <c r="AHO561" s="2"/>
      <c r="AHP561" s="2"/>
      <c r="AHQ561" s="2"/>
      <c r="AHR561" s="2"/>
      <c r="AHS561" s="2"/>
      <c r="AHT561" s="2"/>
      <c r="AHU561" s="2"/>
      <c r="AHV561" s="2"/>
      <c r="AHW561" s="2"/>
      <c r="AHX561" s="2"/>
      <c r="AHY561" s="2"/>
      <c r="AHZ561" s="2"/>
      <c r="AIA561" s="2"/>
      <c r="AIB561" s="2"/>
      <c r="AIC561" s="2"/>
      <c r="AID561" s="2"/>
      <c r="AIE561" s="2"/>
      <c r="AIF561" s="2"/>
      <c r="AIG561" s="2"/>
      <c r="AIH561" s="2"/>
      <c r="AII561" s="2"/>
      <c r="AIJ561" s="2"/>
      <c r="AIK561" s="2"/>
      <c r="AIL561" s="2"/>
      <c r="AIM561" s="2"/>
      <c r="AIN561" s="2"/>
      <c r="AIO561" s="2"/>
      <c r="AIP561" s="2"/>
      <c r="AIQ561" s="2"/>
      <c r="AIR561" s="2"/>
      <c r="AIS561" s="2"/>
      <c r="AIT561" s="2"/>
      <c r="AIU561" s="2"/>
      <c r="AIV561" s="2"/>
      <c r="AIW561" s="2"/>
      <c r="AIX561" s="2"/>
      <c r="AIY561" s="2"/>
      <c r="AIZ561" s="2"/>
      <c r="AJA561" s="2"/>
      <c r="AJB561" s="2"/>
      <c r="AJC561" s="2"/>
      <c r="AJD561" s="2"/>
      <c r="AJE561" s="2"/>
      <c r="AJF561" s="2"/>
      <c r="AJG561" s="2"/>
      <c r="AJH561" s="2"/>
      <c r="AJI561" s="2"/>
      <c r="AJJ561" s="2"/>
      <c r="AJK561" s="2"/>
      <c r="AJL561" s="2"/>
      <c r="AJM561" s="2"/>
      <c r="AJN561" s="2"/>
      <c r="AJO561" s="2"/>
      <c r="AJP561" s="2"/>
      <c r="AJQ561" s="2"/>
      <c r="AJR561" s="2"/>
      <c r="AJS561" s="2"/>
      <c r="AJT561" s="2"/>
      <c r="AJU561" s="2"/>
      <c r="AJV561" s="2"/>
      <c r="AJW561" s="2"/>
      <c r="AJX561" s="2"/>
      <c r="AJY561" s="2"/>
      <c r="AJZ561" s="2"/>
      <c r="AKA561" s="2"/>
      <c r="AKB561" s="2"/>
      <c r="AKC561" s="2"/>
      <c r="AKD561" s="2"/>
      <c r="AKE561" s="2"/>
      <c r="AKF561" s="2"/>
      <c r="AKG561" s="2"/>
      <c r="AKH561" s="2"/>
      <c r="AKI561" s="2"/>
      <c r="AKJ561" s="2"/>
      <c r="AKK561" s="2"/>
      <c r="AKL561" s="2"/>
      <c r="AKM561" s="2"/>
      <c r="AKN561" s="2"/>
      <c r="AKO561" s="2"/>
      <c r="AKP561" s="2"/>
      <c r="AKQ561" s="2"/>
      <c r="AKR561" s="2"/>
      <c r="AKS561" s="2"/>
      <c r="AKT561" s="2"/>
      <c r="AKU561" s="2"/>
      <c r="AKV561" s="2"/>
      <c r="AKW561" s="2"/>
      <c r="AKX561" s="2"/>
      <c r="AKY561" s="2"/>
      <c r="AKZ561" s="2"/>
      <c r="ALA561" s="2"/>
      <c r="ALB561" s="1"/>
      <c r="ALC561" s="1"/>
      <c r="ALD561" s="1"/>
      <c r="ALE561" s="1"/>
      <c r="ALF561" s="1"/>
      <c r="ALG561" s="1"/>
      <c r="ALH561" s="1"/>
      <c r="ALI561" s="1"/>
      <c r="ALJ561" s="1"/>
      <c r="ALK561" s="1"/>
      <c r="ALL561" s="1"/>
      <c r="ALM561" s="1"/>
      <c r="ALN561" s="1"/>
      <c r="ALO561" s="1"/>
      <c r="ALP561" s="1"/>
      <c r="ALQ561" s="1"/>
      <c r="ALR561" s="1"/>
      <c r="ALS561"/>
      <c r="ALT561"/>
      <c r="ALU561"/>
      <c r="ALV561"/>
      <c r="ALW561"/>
      <c r="ALX561"/>
      <c r="ALY561"/>
      <c r="ALZ561"/>
      <c r="AMA561"/>
      <c r="AMB561"/>
      <c r="AMC561"/>
      <c r="AMD561"/>
      <c r="AME561"/>
      <c r="AMF561"/>
      <c r="AMG561"/>
      <c r="AMH561"/>
      <c r="AMI561"/>
      <c r="AMJ561"/>
    </row>
    <row r="562" spans="1:1024" s="37" customFormat="1">
      <c r="A562" s="1"/>
      <c r="B562" s="1"/>
      <c r="C562" s="1"/>
      <c r="D562" s="1"/>
      <c r="E562" s="1"/>
      <c r="F562" s="1"/>
      <c r="G562" s="1"/>
      <c r="H562" s="1"/>
      <c r="I562" s="1"/>
      <c r="J562" s="10"/>
      <c r="K562" s="10"/>
      <c r="L562" s="10"/>
      <c r="M562" s="50"/>
      <c r="N562" s="50"/>
      <c r="O562" s="1"/>
      <c r="P562" s="1"/>
      <c r="Q562" s="51"/>
      <c r="VZ562" s="2"/>
      <c r="WA562" s="2"/>
      <c r="WB562" s="2"/>
      <c r="WC562" s="2"/>
      <c r="WD562" s="2"/>
      <c r="WE562" s="2"/>
      <c r="WF562" s="2"/>
      <c r="WG562" s="2"/>
      <c r="WH562" s="2"/>
      <c r="WI562" s="2"/>
      <c r="WJ562" s="2"/>
      <c r="WK562" s="2"/>
      <c r="WL562" s="2"/>
      <c r="WM562" s="2"/>
      <c r="WN562" s="2"/>
      <c r="WO562" s="2"/>
      <c r="WP562" s="2"/>
      <c r="WQ562" s="2"/>
      <c r="WR562" s="2"/>
      <c r="WS562" s="2"/>
      <c r="WT562" s="2"/>
      <c r="WU562" s="2"/>
      <c r="WV562" s="2"/>
      <c r="WW562" s="2"/>
      <c r="WX562" s="2"/>
      <c r="WY562" s="2"/>
      <c r="WZ562" s="2"/>
      <c r="XA562" s="2"/>
      <c r="XB562" s="2"/>
      <c r="XC562" s="2"/>
      <c r="XD562" s="2"/>
      <c r="XE562" s="2"/>
      <c r="XF562" s="2"/>
      <c r="XG562" s="2"/>
      <c r="XH562" s="2"/>
      <c r="XI562" s="2"/>
      <c r="XJ562" s="2"/>
      <c r="XK562" s="2"/>
      <c r="XL562" s="2"/>
      <c r="XM562" s="2"/>
      <c r="XN562" s="2"/>
      <c r="XO562" s="2"/>
      <c r="XP562" s="2"/>
      <c r="XQ562" s="2"/>
      <c r="XR562" s="2"/>
      <c r="XS562" s="2"/>
      <c r="XT562" s="2"/>
      <c r="XU562" s="2"/>
      <c r="XV562" s="2"/>
      <c r="XW562" s="2"/>
      <c r="XX562" s="2"/>
      <c r="XY562" s="2"/>
      <c r="XZ562" s="2"/>
      <c r="YA562" s="2"/>
      <c r="YB562" s="2"/>
      <c r="YC562" s="2"/>
      <c r="YD562" s="2"/>
      <c r="YE562" s="2"/>
      <c r="YF562" s="2"/>
      <c r="YG562" s="2"/>
      <c r="YH562" s="2"/>
      <c r="YI562" s="2"/>
      <c r="YJ562" s="2"/>
      <c r="YK562" s="2"/>
      <c r="YL562" s="2"/>
      <c r="YM562" s="2"/>
      <c r="YN562" s="2"/>
      <c r="YO562" s="2"/>
      <c r="YP562" s="2"/>
      <c r="YQ562" s="2"/>
      <c r="YR562" s="2"/>
      <c r="YS562" s="2"/>
      <c r="YT562" s="2"/>
      <c r="YU562" s="2"/>
      <c r="YV562" s="2"/>
      <c r="YW562" s="2"/>
      <c r="YX562" s="2"/>
      <c r="YY562" s="2"/>
      <c r="YZ562" s="2"/>
      <c r="ZA562" s="2"/>
      <c r="ZB562" s="2"/>
      <c r="ZC562" s="2"/>
      <c r="ZD562" s="2"/>
      <c r="ZE562" s="2"/>
      <c r="ZF562" s="2"/>
      <c r="ZG562" s="2"/>
      <c r="ZH562" s="2"/>
      <c r="ZI562" s="2"/>
      <c r="ZJ562" s="2"/>
      <c r="ZK562" s="2"/>
      <c r="ZL562" s="2"/>
      <c r="ZM562" s="2"/>
      <c r="ZN562" s="2"/>
      <c r="ZO562" s="2"/>
      <c r="ZP562" s="2"/>
      <c r="ZQ562" s="2"/>
      <c r="ZR562" s="2"/>
      <c r="ZS562" s="2"/>
      <c r="ZT562" s="2"/>
      <c r="ZU562" s="2"/>
      <c r="ZV562" s="2"/>
      <c r="ZW562" s="2"/>
      <c r="ZX562" s="2"/>
      <c r="ZY562" s="2"/>
      <c r="ZZ562" s="2"/>
      <c r="AAA562" s="2"/>
      <c r="AAB562" s="2"/>
      <c r="AAC562" s="2"/>
      <c r="AAD562" s="2"/>
      <c r="AAE562" s="2"/>
      <c r="AAF562" s="2"/>
      <c r="AAG562" s="2"/>
      <c r="AAH562" s="2"/>
      <c r="AAI562" s="2"/>
      <c r="AAJ562" s="2"/>
      <c r="AAK562" s="2"/>
      <c r="AAL562" s="2"/>
      <c r="AAM562" s="2"/>
      <c r="AAN562" s="2"/>
      <c r="AAO562" s="2"/>
      <c r="AAP562" s="2"/>
      <c r="AAQ562" s="2"/>
      <c r="AAR562" s="2"/>
      <c r="AAS562" s="2"/>
      <c r="AAT562" s="2"/>
      <c r="AAU562" s="2"/>
      <c r="AAV562" s="2"/>
      <c r="AAW562" s="2"/>
      <c r="AAX562" s="2"/>
      <c r="AAY562" s="2"/>
      <c r="AAZ562" s="2"/>
      <c r="ABA562" s="2"/>
      <c r="ABB562" s="2"/>
      <c r="ABC562" s="2"/>
      <c r="ABD562" s="2"/>
      <c r="ABE562" s="2"/>
      <c r="ABF562" s="2"/>
      <c r="ABG562" s="2"/>
      <c r="ABH562" s="2"/>
      <c r="ABI562" s="2"/>
      <c r="ABJ562" s="2"/>
      <c r="ABK562" s="2"/>
      <c r="ABL562" s="2"/>
      <c r="ABM562" s="2"/>
      <c r="ABN562" s="2"/>
      <c r="ABO562" s="2"/>
      <c r="ABP562" s="2"/>
      <c r="ABQ562" s="2"/>
      <c r="ABR562" s="2"/>
      <c r="ABS562" s="2"/>
      <c r="ABT562" s="2"/>
      <c r="ABU562" s="2"/>
      <c r="ABV562" s="2"/>
      <c r="ABW562" s="2"/>
      <c r="ABX562" s="2"/>
      <c r="ABY562" s="2"/>
      <c r="ABZ562" s="2"/>
      <c r="ACA562" s="2"/>
      <c r="ACB562" s="2"/>
      <c r="ACC562" s="2"/>
      <c r="ACD562" s="2"/>
      <c r="ACE562" s="2"/>
      <c r="ACF562" s="2"/>
      <c r="ACG562" s="2"/>
      <c r="ACH562" s="2"/>
      <c r="ACI562" s="2"/>
      <c r="ACJ562" s="2"/>
      <c r="ACK562" s="2"/>
      <c r="ACL562" s="2"/>
      <c r="ACM562" s="2"/>
      <c r="ACN562" s="2"/>
      <c r="ACO562" s="2"/>
      <c r="ACP562" s="2"/>
      <c r="ACQ562" s="2"/>
      <c r="ACR562" s="2"/>
      <c r="ACS562" s="2"/>
      <c r="ACT562" s="2"/>
      <c r="ACU562" s="2"/>
      <c r="ACV562" s="2"/>
      <c r="ACW562" s="2"/>
      <c r="ACX562" s="2"/>
      <c r="ACY562" s="2"/>
      <c r="ACZ562" s="2"/>
      <c r="ADA562" s="2"/>
      <c r="ADB562" s="2"/>
      <c r="ADC562" s="2"/>
      <c r="ADD562" s="2"/>
      <c r="ADE562" s="2"/>
      <c r="ADF562" s="2"/>
      <c r="ADG562" s="2"/>
      <c r="ADH562" s="2"/>
      <c r="ADI562" s="2"/>
      <c r="ADJ562" s="2"/>
      <c r="ADK562" s="2"/>
      <c r="ADL562" s="2"/>
      <c r="ADM562" s="2"/>
      <c r="ADN562" s="2"/>
      <c r="ADO562" s="2"/>
      <c r="ADP562" s="2"/>
      <c r="ADQ562" s="2"/>
      <c r="ADR562" s="2"/>
      <c r="ADS562" s="2"/>
      <c r="ADT562" s="2"/>
      <c r="ADU562" s="2"/>
      <c r="ADV562" s="2"/>
      <c r="ADW562" s="2"/>
      <c r="ADX562" s="2"/>
      <c r="ADY562" s="2"/>
      <c r="ADZ562" s="2"/>
      <c r="AEA562" s="2"/>
      <c r="AEB562" s="2"/>
      <c r="AEC562" s="2"/>
      <c r="AED562" s="2"/>
      <c r="AEE562" s="2"/>
      <c r="AEF562" s="2"/>
      <c r="AEG562" s="2"/>
      <c r="AEH562" s="2"/>
      <c r="AEI562" s="2"/>
      <c r="AEJ562" s="2"/>
      <c r="AEK562" s="2"/>
      <c r="AEL562" s="2"/>
      <c r="AEM562" s="2"/>
      <c r="AEN562" s="2"/>
      <c r="AEO562" s="2"/>
      <c r="AEP562" s="2"/>
      <c r="AEQ562" s="2"/>
      <c r="AER562" s="2"/>
      <c r="AES562" s="2"/>
      <c r="AET562" s="2"/>
      <c r="AEU562" s="2"/>
      <c r="AEV562" s="2"/>
      <c r="AEW562" s="2"/>
      <c r="AEX562" s="2"/>
      <c r="AEY562" s="2"/>
      <c r="AEZ562" s="2"/>
      <c r="AFA562" s="2"/>
      <c r="AFB562" s="2"/>
      <c r="AFC562" s="2"/>
      <c r="AFD562" s="2"/>
      <c r="AFE562" s="2"/>
      <c r="AFF562" s="2"/>
      <c r="AFG562" s="2"/>
      <c r="AFH562" s="2"/>
      <c r="AFI562" s="2"/>
      <c r="AFJ562" s="2"/>
      <c r="AFK562" s="2"/>
      <c r="AFL562" s="2"/>
      <c r="AFM562" s="2"/>
      <c r="AFN562" s="2"/>
      <c r="AFO562" s="2"/>
      <c r="AFP562" s="2"/>
      <c r="AFQ562" s="2"/>
      <c r="AFR562" s="2"/>
      <c r="AFS562" s="2"/>
      <c r="AFT562" s="2"/>
      <c r="AFU562" s="2"/>
      <c r="AFV562" s="2"/>
      <c r="AFW562" s="2"/>
      <c r="AFX562" s="2"/>
      <c r="AFY562" s="2"/>
      <c r="AFZ562" s="2"/>
      <c r="AGA562" s="2"/>
      <c r="AGB562" s="2"/>
      <c r="AGC562" s="2"/>
      <c r="AGD562" s="2"/>
      <c r="AGE562" s="2"/>
      <c r="AGF562" s="2"/>
      <c r="AGG562" s="2"/>
      <c r="AGH562" s="2"/>
      <c r="AGI562" s="2"/>
      <c r="AGJ562" s="2"/>
      <c r="AGK562" s="2"/>
      <c r="AGL562" s="2"/>
      <c r="AGM562" s="2"/>
      <c r="AGN562" s="2"/>
      <c r="AGO562" s="2"/>
      <c r="AGP562" s="2"/>
      <c r="AGQ562" s="2"/>
      <c r="AGR562" s="2"/>
      <c r="AGS562" s="2"/>
      <c r="AGT562" s="2"/>
      <c r="AGU562" s="2"/>
      <c r="AGV562" s="2"/>
      <c r="AGW562" s="2"/>
      <c r="AGX562" s="2"/>
      <c r="AGY562" s="2"/>
      <c r="AGZ562" s="2"/>
      <c r="AHA562" s="2"/>
      <c r="AHB562" s="2"/>
      <c r="AHC562" s="2"/>
      <c r="AHD562" s="2"/>
      <c r="AHE562" s="2"/>
      <c r="AHF562" s="2"/>
      <c r="AHG562" s="2"/>
      <c r="AHH562" s="2"/>
      <c r="AHI562" s="2"/>
      <c r="AHJ562" s="2"/>
      <c r="AHK562" s="2"/>
      <c r="AHL562" s="2"/>
      <c r="AHM562" s="2"/>
      <c r="AHN562" s="2"/>
      <c r="AHO562" s="2"/>
      <c r="AHP562" s="2"/>
      <c r="AHQ562" s="2"/>
      <c r="AHR562" s="2"/>
      <c r="AHS562" s="2"/>
      <c r="AHT562" s="2"/>
      <c r="AHU562" s="2"/>
      <c r="AHV562" s="2"/>
      <c r="AHW562" s="2"/>
      <c r="AHX562" s="2"/>
      <c r="AHY562" s="2"/>
      <c r="AHZ562" s="2"/>
      <c r="AIA562" s="2"/>
      <c r="AIB562" s="2"/>
      <c r="AIC562" s="2"/>
      <c r="AID562" s="2"/>
      <c r="AIE562" s="2"/>
      <c r="AIF562" s="2"/>
      <c r="AIG562" s="2"/>
      <c r="AIH562" s="2"/>
      <c r="AII562" s="2"/>
      <c r="AIJ562" s="2"/>
      <c r="AIK562" s="2"/>
      <c r="AIL562" s="2"/>
      <c r="AIM562" s="2"/>
      <c r="AIN562" s="2"/>
      <c r="AIO562" s="2"/>
      <c r="AIP562" s="2"/>
      <c r="AIQ562" s="2"/>
      <c r="AIR562" s="2"/>
      <c r="AIS562" s="2"/>
      <c r="AIT562" s="2"/>
      <c r="AIU562" s="2"/>
      <c r="AIV562" s="2"/>
      <c r="AIW562" s="2"/>
      <c r="AIX562" s="2"/>
      <c r="AIY562" s="2"/>
      <c r="AIZ562" s="2"/>
      <c r="AJA562" s="2"/>
      <c r="AJB562" s="2"/>
      <c r="AJC562" s="2"/>
      <c r="AJD562" s="2"/>
      <c r="AJE562" s="2"/>
      <c r="AJF562" s="2"/>
      <c r="AJG562" s="2"/>
      <c r="AJH562" s="2"/>
      <c r="AJI562" s="2"/>
      <c r="AJJ562" s="2"/>
      <c r="AJK562" s="2"/>
      <c r="AJL562" s="2"/>
      <c r="AJM562" s="2"/>
      <c r="AJN562" s="2"/>
      <c r="AJO562" s="2"/>
      <c r="AJP562" s="2"/>
      <c r="AJQ562" s="2"/>
      <c r="AJR562" s="2"/>
      <c r="AJS562" s="2"/>
      <c r="AJT562" s="2"/>
      <c r="AJU562" s="2"/>
      <c r="AJV562" s="2"/>
      <c r="AJW562" s="2"/>
      <c r="AJX562" s="2"/>
      <c r="AJY562" s="2"/>
      <c r="AJZ562" s="2"/>
      <c r="AKA562" s="2"/>
      <c r="AKB562" s="2"/>
      <c r="AKC562" s="2"/>
      <c r="AKD562" s="2"/>
      <c r="AKE562" s="2"/>
      <c r="AKF562" s="2"/>
      <c r="AKG562" s="2"/>
      <c r="AKH562" s="2"/>
      <c r="AKI562" s="2"/>
      <c r="AKJ562" s="2"/>
      <c r="AKK562" s="2"/>
      <c r="AKL562" s="2"/>
      <c r="AKM562" s="2"/>
      <c r="AKN562" s="2"/>
      <c r="AKO562" s="2"/>
      <c r="AKP562" s="2"/>
      <c r="AKQ562" s="2"/>
      <c r="AKR562" s="2"/>
      <c r="AKS562" s="2"/>
      <c r="AKT562" s="2"/>
      <c r="AKU562" s="2"/>
      <c r="AKV562" s="2"/>
      <c r="AKW562" s="2"/>
      <c r="AKX562" s="2"/>
      <c r="AKY562" s="2"/>
      <c r="AKZ562" s="2"/>
      <c r="ALA562" s="2"/>
      <c r="ALB562" s="1"/>
      <c r="ALC562" s="1"/>
      <c r="ALD562" s="1"/>
      <c r="ALE562" s="1"/>
      <c r="ALF562" s="1"/>
      <c r="ALG562" s="1"/>
      <c r="ALH562" s="1"/>
      <c r="ALI562" s="1"/>
      <c r="ALJ562" s="1"/>
      <c r="ALK562" s="1"/>
      <c r="ALL562" s="1"/>
      <c r="ALM562" s="1"/>
      <c r="ALN562" s="1"/>
      <c r="ALO562" s="1"/>
      <c r="ALP562" s="1"/>
      <c r="ALQ562" s="1"/>
      <c r="ALR562" s="1"/>
      <c r="ALS562"/>
      <c r="ALT562"/>
      <c r="ALU562"/>
      <c r="ALV562"/>
      <c r="ALW562"/>
      <c r="ALX562"/>
      <c r="ALY562"/>
      <c r="ALZ562"/>
      <c r="AMA562"/>
      <c r="AMB562"/>
      <c r="AMC562"/>
      <c r="AMD562"/>
      <c r="AME562"/>
      <c r="AMF562"/>
      <c r="AMG562"/>
      <c r="AMH562"/>
      <c r="AMI562"/>
      <c r="AMJ562"/>
    </row>
    <row r="563" spans="1:1024" s="37" customFormat="1">
      <c r="A563" s="1"/>
      <c r="B563" s="1"/>
      <c r="C563" s="1"/>
      <c r="D563" s="1"/>
      <c r="E563" s="1"/>
      <c r="F563" s="1"/>
      <c r="G563" s="1"/>
      <c r="H563" s="1"/>
      <c r="I563" s="1"/>
      <c r="J563" s="10"/>
      <c r="K563" s="10"/>
      <c r="L563" s="10"/>
      <c r="M563" s="50"/>
      <c r="N563" s="50"/>
      <c r="O563" s="1"/>
      <c r="P563" s="1"/>
      <c r="Q563" s="51"/>
      <c r="VZ563" s="2"/>
      <c r="WA563" s="2"/>
      <c r="WB563" s="2"/>
      <c r="WC563" s="2"/>
      <c r="WD563" s="2"/>
      <c r="WE563" s="2"/>
      <c r="WF563" s="2"/>
      <c r="WG563" s="2"/>
      <c r="WH563" s="2"/>
      <c r="WI563" s="2"/>
      <c r="WJ563" s="2"/>
      <c r="WK563" s="2"/>
      <c r="WL563" s="2"/>
      <c r="WM563" s="2"/>
      <c r="WN563" s="2"/>
      <c r="WO563" s="2"/>
      <c r="WP563" s="2"/>
      <c r="WQ563" s="2"/>
      <c r="WR563" s="2"/>
      <c r="WS563" s="2"/>
      <c r="WT563" s="2"/>
      <c r="WU563" s="2"/>
      <c r="WV563" s="2"/>
      <c r="WW563" s="2"/>
      <c r="WX563" s="2"/>
      <c r="WY563" s="2"/>
      <c r="WZ563" s="2"/>
      <c r="XA563" s="2"/>
      <c r="XB563" s="2"/>
      <c r="XC563" s="2"/>
      <c r="XD563" s="2"/>
      <c r="XE563" s="2"/>
      <c r="XF563" s="2"/>
      <c r="XG563" s="2"/>
      <c r="XH563" s="2"/>
      <c r="XI563" s="2"/>
      <c r="XJ563" s="2"/>
      <c r="XK563" s="2"/>
      <c r="XL563" s="2"/>
      <c r="XM563" s="2"/>
      <c r="XN563" s="2"/>
      <c r="XO563" s="2"/>
      <c r="XP563" s="2"/>
      <c r="XQ563" s="2"/>
      <c r="XR563" s="2"/>
      <c r="XS563" s="2"/>
      <c r="XT563" s="2"/>
      <c r="XU563" s="2"/>
      <c r="XV563" s="2"/>
      <c r="XW563" s="2"/>
      <c r="XX563" s="2"/>
      <c r="XY563" s="2"/>
      <c r="XZ563" s="2"/>
      <c r="YA563" s="2"/>
      <c r="YB563" s="2"/>
      <c r="YC563" s="2"/>
      <c r="YD563" s="2"/>
      <c r="YE563" s="2"/>
      <c r="YF563" s="2"/>
      <c r="YG563" s="2"/>
      <c r="YH563" s="2"/>
      <c r="YI563" s="2"/>
      <c r="YJ563" s="2"/>
      <c r="YK563" s="2"/>
      <c r="YL563" s="2"/>
      <c r="YM563" s="2"/>
      <c r="YN563" s="2"/>
      <c r="YO563" s="2"/>
      <c r="YP563" s="2"/>
      <c r="YQ563" s="2"/>
      <c r="YR563" s="2"/>
      <c r="YS563" s="2"/>
      <c r="YT563" s="2"/>
      <c r="YU563" s="2"/>
      <c r="YV563" s="2"/>
      <c r="YW563" s="2"/>
      <c r="YX563" s="2"/>
      <c r="YY563" s="2"/>
      <c r="YZ563" s="2"/>
      <c r="ZA563" s="2"/>
      <c r="ZB563" s="2"/>
      <c r="ZC563" s="2"/>
      <c r="ZD563" s="2"/>
      <c r="ZE563" s="2"/>
      <c r="ZF563" s="2"/>
      <c r="ZG563" s="2"/>
      <c r="ZH563" s="2"/>
      <c r="ZI563" s="2"/>
      <c r="ZJ563" s="2"/>
      <c r="ZK563" s="2"/>
      <c r="ZL563" s="2"/>
      <c r="ZM563" s="2"/>
      <c r="ZN563" s="2"/>
      <c r="ZO563" s="2"/>
      <c r="ZP563" s="2"/>
      <c r="ZQ563" s="2"/>
      <c r="ZR563" s="2"/>
      <c r="ZS563" s="2"/>
      <c r="ZT563" s="2"/>
      <c r="ZU563" s="2"/>
      <c r="ZV563" s="2"/>
      <c r="ZW563" s="2"/>
      <c r="ZX563" s="2"/>
      <c r="ZY563" s="2"/>
      <c r="ZZ563" s="2"/>
      <c r="AAA563" s="2"/>
      <c r="AAB563" s="2"/>
      <c r="AAC563" s="2"/>
      <c r="AAD563" s="2"/>
      <c r="AAE563" s="2"/>
      <c r="AAF563" s="2"/>
      <c r="AAG563" s="2"/>
      <c r="AAH563" s="2"/>
      <c r="AAI563" s="2"/>
      <c r="AAJ563" s="2"/>
      <c r="AAK563" s="2"/>
      <c r="AAL563" s="2"/>
      <c r="AAM563" s="2"/>
      <c r="AAN563" s="2"/>
      <c r="AAO563" s="2"/>
      <c r="AAP563" s="2"/>
      <c r="AAQ563" s="2"/>
      <c r="AAR563" s="2"/>
      <c r="AAS563" s="2"/>
      <c r="AAT563" s="2"/>
      <c r="AAU563" s="2"/>
      <c r="AAV563" s="2"/>
      <c r="AAW563" s="2"/>
      <c r="AAX563" s="2"/>
      <c r="AAY563" s="2"/>
      <c r="AAZ563" s="2"/>
      <c r="ABA563" s="2"/>
      <c r="ABB563" s="2"/>
      <c r="ABC563" s="2"/>
      <c r="ABD563" s="2"/>
      <c r="ABE563" s="2"/>
      <c r="ABF563" s="2"/>
      <c r="ABG563" s="2"/>
      <c r="ABH563" s="2"/>
      <c r="ABI563" s="2"/>
      <c r="ABJ563" s="2"/>
      <c r="ABK563" s="2"/>
      <c r="ABL563" s="2"/>
      <c r="ABM563" s="2"/>
      <c r="ABN563" s="2"/>
      <c r="ABO563" s="2"/>
      <c r="ABP563" s="2"/>
      <c r="ABQ563" s="2"/>
      <c r="ABR563" s="2"/>
      <c r="ABS563" s="2"/>
      <c r="ABT563" s="2"/>
      <c r="ABU563" s="2"/>
      <c r="ABV563" s="2"/>
      <c r="ABW563" s="2"/>
      <c r="ABX563" s="2"/>
      <c r="ABY563" s="2"/>
      <c r="ABZ563" s="2"/>
      <c r="ACA563" s="2"/>
      <c r="ACB563" s="2"/>
      <c r="ACC563" s="2"/>
      <c r="ACD563" s="2"/>
      <c r="ACE563" s="2"/>
      <c r="ACF563" s="2"/>
      <c r="ACG563" s="2"/>
      <c r="ACH563" s="2"/>
      <c r="ACI563" s="2"/>
      <c r="ACJ563" s="2"/>
      <c r="ACK563" s="2"/>
      <c r="ACL563" s="2"/>
      <c r="ACM563" s="2"/>
      <c r="ACN563" s="2"/>
      <c r="ACO563" s="2"/>
      <c r="ACP563" s="2"/>
      <c r="ACQ563" s="2"/>
      <c r="ACR563" s="2"/>
      <c r="ACS563" s="2"/>
      <c r="ACT563" s="2"/>
      <c r="ACU563" s="2"/>
      <c r="ACV563" s="2"/>
      <c r="ACW563" s="2"/>
      <c r="ACX563" s="2"/>
      <c r="ACY563" s="2"/>
      <c r="ACZ563" s="2"/>
      <c r="ADA563" s="2"/>
      <c r="ADB563" s="2"/>
      <c r="ADC563" s="2"/>
      <c r="ADD563" s="2"/>
      <c r="ADE563" s="2"/>
      <c r="ADF563" s="2"/>
      <c r="ADG563" s="2"/>
      <c r="ADH563" s="2"/>
      <c r="ADI563" s="2"/>
      <c r="ADJ563" s="2"/>
      <c r="ADK563" s="2"/>
      <c r="ADL563" s="2"/>
      <c r="ADM563" s="2"/>
      <c r="ADN563" s="2"/>
      <c r="ADO563" s="2"/>
      <c r="ADP563" s="2"/>
      <c r="ADQ563" s="2"/>
      <c r="ADR563" s="2"/>
      <c r="ADS563" s="2"/>
      <c r="ADT563" s="2"/>
      <c r="ADU563" s="2"/>
      <c r="ADV563" s="2"/>
      <c r="ADW563" s="2"/>
      <c r="ADX563" s="2"/>
      <c r="ADY563" s="2"/>
      <c r="ADZ563" s="2"/>
      <c r="AEA563" s="2"/>
      <c r="AEB563" s="2"/>
      <c r="AEC563" s="2"/>
      <c r="AED563" s="2"/>
      <c r="AEE563" s="2"/>
      <c r="AEF563" s="2"/>
      <c r="AEG563" s="2"/>
      <c r="AEH563" s="2"/>
      <c r="AEI563" s="2"/>
      <c r="AEJ563" s="2"/>
      <c r="AEK563" s="2"/>
      <c r="AEL563" s="2"/>
      <c r="AEM563" s="2"/>
      <c r="AEN563" s="2"/>
      <c r="AEO563" s="2"/>
      <c r="AEP563" s="2"/>
      <c r="AEQ563" s="2"/>
      <c r="AER563" s="2"/>
      <c r="AES563" s="2"/>
      <c r="AET563" s="2"/>
      <c r="AEU563" s="2"/>
      <c r="AEV563" s="2"/>
      <c r="AEW563" s="2"/>
      <c r="AEX563" s="2"/>
      <c r="AEY563" s="2"/>
      <c r="AEZ563" s="2"/>
      <c r="AFA563" s="2"/>
      <c r="AFB563" s="2"/>
      <c r="AFC563" s="2"/>
      <c r="AFD563" s="2"/>
      <c r="AFE563" s="2"/>
      <c r="AFF563" s="2"/>
      <c r="AFG563" s="2"/>
      <c r="AFH563" s="2"/>
      <c r="AFI563" s="2"/>
      <c r="AFJ563" s="2"/>
      <c r="AFK563" s="2"/>
      <c r="AFL563" s="2"/>
      <c r="AFM563" s="2"/>
      <c r="AFN563" s="2"/>
      <c r="AFO563" s="2"/>
      <c r="AFP563" s="2"/>
      <c r="AFQ563" s="2"/>
      <c r="AFR563" s="2"/>
      <c r="AFS563" s="2"/>
      <c r="AFT563" s="2"/>
      <c r="AFU563" s="2"/>
      <c r="AFV563" s="2"/>
      <c r="AFW563" s="2"/>
      <c r="AFX563" s="2"/>
      <c r="AFY563" s="2"/>
      <c r="AFZ563" s="2"/>
      <c r="AGA563" s="2"/>
      <c r="AGB563" s="2"/>
      <c r="AGC563" s="2"/>
      <c r="AGD563" s="2"/>
      <c r="AGE563" s="2"/>
      <c r="AGF563" s="2"/>
      <c r="AGG563" s="2"/>
      <c r="AGH563" s="2"/>
      <c r="AGI563" s="2"/>
      <c r="AGJ563" s="2"/>
      <c r="AGK563" s="2"/>
      <c r="AGL563" s="2"/>
      <c r="AGM563" s="2"/>
      <c r="AGN563" s="2"/>
      <c r="AGO563" s="2"/>
      <c r="AGP563" s="2"/>
      <c r="AGQ563" s="2"/>
      <c r="AGR563" s="2"/>
      <c r="AGS563" s="2"/>
      <c r="AGT563" s="2"/>
      <c r="AGU563" s="2"/>
      <c r="AGV563" s="2"/>
      <c r="AGW563" s="2"/>
      <c r="AGX563" s="2"/>
      <c r="AGY563" s="2"/>
      <c r="AGZ563" s="2"/>
      <c r="AHA563" s="2"/>
      <c r="AHB563" s="2"/>
      <c r="AHC563" s="2"/>
      <c r="AHD563" s="2"/>
      <c r="AHE563" s="2"/>
      <c r="AHF563" s="2"/>
      <c r="AHG563" s="2"/>
      <c r="AHH563" s="2"/>
      <c r="AHI563" s="2"/>
      <c r="AHJ563" s="2"/>
      <c r="AHK563" s="2"/>
      <c r="AHL563" s="2"/>
      <c r="AHM563" s="2"/>
      <c r="AHN563" s="2"/>
      <c r="AHO563" s="2"/>
      <c r="AHP563" s="2"/>
      <c r="AHQ563" s="2"/>
      <c r="AHR563" s="2"/>
      <c r="AHS563" s="2"/>
      <c r="AHT563" s="2"/>
      <c r="AHU563" s="2"/>
      <c r="AHV563" s="2"/>
      <c r="AHW563" s="2"/>
      <c r="AHX563" s="2"/>
      <c r="AHY563" s="2"/>
      <c r="AHZ563" s="2"/>
      <c r="AIA563" s="2"/>
      <c r="AIB563" s="2"/>
      <c r="AIC563" s="2"/>
      <c r="AID563" s="2"/>
      <c r="AIE563" s="2"/>
      <c r="AIF563" s="2"/>
      <c r="AIG563" s="2"/>
      <c r="AIH563" s="2"/>
      <c r="AII563" s="2"/>
      <c r="AIJ563" s="2"/>
      <c r="AIK563" s="2"/>
      <c r="AIL563" s="2"/>
      <c r="AIM563" s="2"/>
      <c r="AIN563" s="2"/>
      <c r="AIO563" s="2"/>
      <c r="AIP563" s="2"/>
      <c r="AIQ563" s="2"/>
      <c r="AIR563" s="2"/>
      <c r="AIS563" s="2"/>
      <c r="AIT563" s="2"/>
      <c r="AIU563" s="2"/>
      <c r="AIV563" s="2"/>
      <c r="AIW563" s="2"/>
      <c r="AIX563" s="2"/>
      <c r="AIY563" s="2"/>
      <c r="AIZ563" s="2"/>
      <c r="AJA563" s="2"/>
      <c r="AJB563" s="2"/>
      <c r="AJC563" s="2"/>
      <c r="AJD563" s="2"/>
      <c r="AJE563" s="2"/>
      <c r="AJF563" s="2"/>
      <c r="AJG563" s="2"/>
      <c r="AJH563" s="2"/>
      <c r="AJI563" s="2"/>
      <c r="AJJ563" s="2"/>
      <c r="AJK563" s="2"/>
      <c r="AJL563" s="2"/>
      <c r="AJM563" s="2"/>
      <c r="AJN563" s="2"/>
      <c r="AJO563" s="2"/>
      <c r="AJP563" s="2"/>
      <c r="AJQ563" s="2"/>
      <c r="AJR563" s="2"/>
      <c r="AJS563" s="2"/>
      <c r="AJT563" s="2"/>
      <c r="AJU563" s="2"/>
      <c r="AJV563" s="2"/>
      <c r="AJW563" s="2"/>
      <c r="AJX563" s="2"/>
      <c r="AJY563" s="2"/>
      <c r="AJZ563" s="2"/>
      <c r="AKA563" s="2"/>
      <c r="AKB563" s="2"/>
      <c r="AKC563" s="2"/>
      <c r="AKD563" s="2"/>
      <c r="AKE563" s="2"/>
      <c r="AKF563" s="2"/>
      <c r="AKG563" s="2"/>
      <c r="AKH563" s="2"/>
      <c r="AKI563" s="2"/>
      <c r="AKJ563" s="2"/>
      <c r="AKK563" s="2"/>
      <c r="AKL563" s="2"/>
      <c r="AKM563" s="2"/>
      <c r="AKN563" s="2"/>
      <c r="AKO563" s="2"/>
      <c r="AKP563" s="2"/>
      <c r="AKQ563" s="2"/>
      <c r="AKR563" s="2"/>
      <c r="AKS563" s="2"/>
      <c r="AKT563" s="2"/>
      <c r="AKU563" s="2"/>
      <c r="AKV563" s="2"/>
      <c r="AKW563" s="2"/>
      <c r="AKX563" s="2"/>
      <c r="AKY563" s="2"/>
      <c r="AKZ563" s="2"/>
      <c r="ALA563" s="2"/>
      <c r="ALB563" s="1"/>
      <c r="ALC563" s="1"/>
      <c r="ALD563" s="1"/>
      <c r="ALE563" s="1"/>
      <c r="ALF563" s="1"/>
      <c r="ALG563" s="1"/>
      <c r="ALH563" s="1"/>
      <c r="ALI563" s="1"/>
      <c r="ALJ563" s="1"/>
      <c r="ALK563" s="1"/>
      <c r="ALL563" s="1"/>
      <c r="ALM563" s="1"/>
      <c r="ALN563" s="1"/>
      <c r="ALO563" s="1"/>
      <c r="ALP563" s="1"/>
      <c r="ALQ563" s="1"/>
      <c r="ALR563" s="1"/>
      <c r="ALS563"/>
      <c r="ALT563"/>
      <c r="ALU563"/>
      <c r="ALV563"/>
      <c r="ALW563"/>
      <c r="ALX563"/>
      <c r="ALY563"/>
      <c r="ALZ563"/>
      <c r="AMA563"/>
      <c r="AMB563"/>
      <c r="AMC563"/>
      <c r="AMD563"/>
      <c r="AME563"/>
      <c r="AMF563"/>
      <c r="AMG563"/>
      <c r="AMH563"/>
      <c r="AMI563"/>
      <c r="AMJ563"/>
    </row>
    <row r="564" spans="1:1024" s="37" customFormat="1">
      <c r="A564" s="1"/>
      <c r="B564" s="1"/>
      <c r="C564" s="1"/>
      <c r="D564" s="1"/>
      <c r="E564" s="1"/>
      <c r="F564" s="1"/>
      <c r="G564" s="1"/>
      <c r="H564" s="1"/>
      <c r="I564" s="1"/>
      <c r="J564" s="10"/>
      <c r="K564" s="10"/>
      <c r="L564" s="10"/>
      <c r="M564" s="50"/>
      <c r="N564" s="50"/>
      <c r="O564" s="1"/>
      <c r="P564" s="1"/>
      <c r="Q564" s="51"/>
      <c r="VZ564" s="2"/>
      <c r="WA564" s="2"/>
      <c r="WB564" s="2"/>
      <c r="WC564" s="2"/>
      <c r="WD564" s="2"/>
      <c r="WE564" s="2"/>
      <c r="WF564" s="2"/>
      <c r="WG564" s="2"/>
      <c r="WH564" s="2"/>
      <c r="WI564" s="2"/>
      <c r="WJ564" s="2"/>
      <c r="WK564" s="2"/>
      <c r="WL564" s="2"/>
      <c r="WM564" s="2"/>
      <c r="WN564" s="2"/>
      <c r="WO564" s="2"/>
      <c r="WP564" s="2"/>
      <c r="WQ564" s="2"/>
      <c r="WR564" s="2"/>
      <c r="WS564" s="2"/>
      <c r="WT564" s="2"/>
      <c r="WU564" s="2"/>
      <c r="WV564" s="2"/>
      <c r="WW564" s="2"/>
      <c r="WX564" s="2"/>
      <c r="WY564" s="2"/>
      <c r="WZ564" s="2"/>
      <c r="XA564" s="2"/>
      <c r="XB564" s="2"/>
      <c r="XC564" s="2"/>
      <c r="XD564" s="2"/>
      <c r="XE564" s="2"/>
      <c r="XF564" s="2"/>
      <c r="XG564" s="2"/>
      <c r="XH564" s="2"/>
      <c r="XI564" s="2"/>
      <c r="XJ564" s="2"/>
      <c r="XK564" s="2"/>
      <c r="XL564" s="2"/>
      <c r="XM564" s="2"/>
      <c r="XN564" s="2"/>
      <c r="XO564" s="2"/>
      <c r="XP564" s="2"/>
      <c r="XQ564" s="2"/>
      <c r="XR564" s="2"/>
      <c r="XS564" s="2"/>
      <c r="XT564" s="2"/>
      <c r="XU564" s="2"/>
      <c r="XV564" s="2"/>
      <c r="XW564" s="2"/>
      <c r="XX564" s="2"/>
      <c r="XY564" s="2"/>
      <c r="XZ564" s="2"/>
      <c r="YA564" s="2"/>
      <c r="YB564" s="2"/>
      <c r="YC564" s="2"/>
      <c r="YD564" s="2"/>
      <c r="YE564" s="2"/>
      <c r="YF564" s="2"/>
      <c r="YG564" s="2"/>
      <c r="YH564" s="2"/>
      <c r="YI564" s="2"/>
      <c r="YJ564" s="2"/>
      <c r="YK564" s="2"/>
      <c r="YL564" s="2"/>
      <c r="YM564" s="2"/>
      <c r="YN564" s="2"/>
      <c r="YO564" s="2"/>
      <c r="YP564" s="2"/>
      <c r="YQ564" s="2"/>
      <c r="YR564" s="2"/>
      <c r="YS564" s="2"/>
      <c r="YT564" s="2"/>
      <c r="YU564" s="2"/>
      <c r="YV564" s="2"/>
      <c r="YW564" s="2"/>
      <c r="YX564" s="2"/>
      <c r="YY564" s="2"/>
      <c r="YZ564" s="2"/>
      <c r="ZA564" s="2"/>
      <c r="ZB564" s="2"/>
      <c r="ZC564" s="2"/>
      <c r="ZD564" s="2"/>
      <c r="ZE564" s="2"/>
      <c r="ZF564" s="2"/>
      <c r="ZG564" s="2"/>
      <c r="ZH564" s="2"/>
      <c r="ZI564" s="2"/>
      <c r="ZJ564" s="2"/>
      <c r="ZK564" s="2"/>
      <c r="ZL564" s="2"/>
      <c r="ZM564" s="2"/>
      <c r="ZN564" s="2"/>
      <c r="ZO564" s="2"/>
      <c r="ZP564" s="2"/>
      <c r="ZQ564" s="2"/>
      <c r="ZR564" s="2"/>
      <c r="ZS564" s="2"/>
      <c r="ZT564" s="2"/>
      <c r="ZU564" s="2"/>
      <c r="ZV564" s="2"/>
      <c r="ZW564" s="2"/>
      <c r="ZX564" s="2"/>
      <c r="ZY564" s="2"/>
      <c r="ZZ564" s="2"/>
      <c r="AAA564" s="2"/>
      <c r="AAB564" s="2"/>
      <c r="AAC564" s="2"/>
      <c r="AAD564" s="2"/>
      <c r="AAE564" s="2"/>
      <c r="AAF564" s="2"/>
      <c r="AAG564" s="2"/>
      <c r="AAH564" s="2"/>
      <c r="AAI564" s="2"/>
      <c r="AAJ564" s="2"/>
      <c r="AAK564" s="2"/>
      <c r="AAL564" s="2"/>
      <c r="AAM564" s="2"/>
      <c r="AAN564" s="2"/>
      <c r="AAO564" s="2"/>
      <c r="AAP564" s="2"/>
      <c r="AAQ564" s="2"/>
      <c r="AAR564" s="2"/>
      <c r="AAS564" s="2"/>
      <c r="AAT564" s="2"/>
      <c r="AAU564" s="2"/>
      <c r="AAV564" s="2"/>
      <c r="AAW564" s="2"/>
      <c r="AAX564" s="2"/>
      <c r="AAY564" s="2"/>
      <c r="AAZ564" s="2"/>
      <c r="ABA564" s="2"/>
      <c r="ABB564" s="2"/>
      <c r="ABC564" s="2"/>
      <c r="ABD564" s="2"/>
      <c r="ABE564" s="2"/>
      <c r="ABF564" s="2"/>
      <c r="ABG564" s="2"/>
      <c r="ABH564" s="2"/>
      <c r="ABI564" s="2"/>
      <c r="ABJ564" s="2"/>
      <c r="ABK564" s="2"/>
      <c r="ABL564" s="2"/>
      <c r="ABM564" s="2"/>
      <c r="ABN564" s="2"/>
      <c r="ABO564" s="2"/>
      <c r="ABP564" s="2"/>
      <c r="ABQ564" s="2"/>
      <c r="ABR564" s="2"/>
      <c r="ABS564" s="2"/>
      <c r="ABT564" s="2"/>
      <c r="ABU564" s="2"/>
      <c r="ABV564" s="2"/>
      <c r="ABW564" s="2"/>
      <c r="ABX564" s="2"/>
      <c r="ABY564" s="2"/>
      <c r="ABZ564" s="2"/>
      <c r="ACA564" s="2"/>
      <c r="ACB564" s="2"/>
      <c r="ACC564" s="2"/>
      <c r="ACD564" s="2"/>
      <c r="ACE564" s="2"/>
      <c r="ACF564" s="2"/>
      <c r="ACG564" s="2"/>
      <c r="ACH564" s="2"/>
      <c r="ACI564" s="2"/>
      <c r="ACJ564" s="2"/>
      <c r="ACK564" s="2"/>
      <c r="ACL564" s="2"/>
      <c r="ACM564" s="2"/>
      <c r="ACN564" s="2"/>
      <c r="ACO564" s="2"/>
      <c r="ACP564" s="2"/>
      <c r="ACQ564" s="2"/>
      <c r="ACR564" s="2"/>
      <c r="ACS564" s="2"/>
      <c r="ACT564" s="2"/>
      <c r="ACU564" s="2"/>
      <c r="ACV564" s="2"/>
      <c r="ACW564" s="2"/>
      <c r="ACX564" s="2"/>
      <c r="ACY564" s="2"/>
      <c r="ACZ564" s="2"/>
      <c r="ADA564" s="2"/>
      <c r="ADB564" s="2"/>
      <c r="ADC564" s="2"/>
      <c r="ADD564" s="2"/>
      <c r="ADE564" s="2"/>
      <c r="ADF564" s="2"/>
      <c r="ADG564" s="2"/>
      <c r="ADH564" s="2"/>
      <c r="ADI564" s="2"/>
      <c r="ADJ564" s="2"/>
      <c r="ADK564" s="2"/>
      <c r="ADL564" s="2"/>
      <c r="ADM564" s="2"/>
      <c r="ADN564" s="2"/>
      <c r="ADO564" s="2"/>
      <c r="ADP564" s="2"/>
      <c r="ADQ564" s="2"/>
      <c r="ADR564" s="2"/>
      <c r="ADS564" s="2"/>
      <c r="ADT564" s="2"/>
      <c r="ADU564" s="2"/>
      <c r="ADV564" s="2"/>
      <c r="ADW564" s="2"/>
      <c r="ADX564" s="2"/>
      <c r="ADY564" s="2"/>
      <c r="ADZ564" s="2"/>
      <c r="AEA564" s="2"/>
      <c r="AEB564" s="2"/>
      <c r="AEC564" s="2"/>
      <c r="AED564" s="2"/>
      <c r="AEE564" s="2"/>
      <c r="AEF564" s="2"/>
      <c r="AEG564" s="2"/>
      <c r="AEH564" s="2"/>
      <c r="AEI564" s="2"/>
      <c r="AEJ564" s="2"/>
      <c r="AEK564" s="2"/>
      <c r="AEL564" s="2"/>
      <c r="AEM564" s="2"/>
      <c r="AEN564" s="2"/>
      <c r="AEO564" s="2"/>
      <c r="AEP564" s="2"/>
      <c r="AEQ564" s="2"/>
      <c r="AER564" s="2"/>
      <c r="AES564" s="2"/>
      <c r="AET564" s="2"/>
      <c r="AEU564" s="2"/>
      <c r="AEV564" s="2"/>
      <c r="AEW564" s="2"/>
      <c r="AEX564" s="2"/>
      <c r="AEY564" s="2"/>
      <c r="AEZ564" s="2"/>
      <c r="AFA564" s="2"/>
      <c r="AFB564" s="2"/>
      <c r="AFC564" s="2"/>
      <c r="AFD564" s="2"/>
      <c r="AFE564" s="2"/>
      <c r="AFF564" s="2"/>
      <c r="AFG564" s="2"/>
      <c r="AFH564" s="2"/>
      <c r="AFI564" s="2"/>
      <c r="AFJ564" s="2"/>
      <c r="AFK564" s="2"/>
      <c r="AFL564" s="2"/>
      <c r="AFM564" s="2"/>
      <c r="AFN564" s="2"/>
      <c r="AFO564" s="2"/>
      <c r="AFP564" s="2"/>
      <c r="AFQ564" s="2"/>
      <c r="AFR564" s="2"/>
      <c r="AFS564" s="2"/>
      <c r="AFT564" s="2"/>
      <c r="AFU564" s="2"/>
      <c r="AFV564" s="2"/>
      <c r="AFW564" s="2"/>
      <c r="AFX564" s="2"/>
      <c r="AFY564" s="2"/>
      <c r="AFZ564" s="2"/>
      <c r="AGA564" s="2"/>
      <c r="AGB564" s="2"/>
      <c r="AGC564" s="2"/>
      <c r="AGD564" s="2"/>
      <c r="AGE564" s="2"/>
      <c r="AGF564" s="2"/>
      <c r="AGG564" s="2"/>
      <c r="AGH564" s="2"/>
      <c r="AGI564" s="2"/>
      <c r="AGJ564" s="2"/>
      <c r="AGK564" s="2"/>
      <c r="AGL564" s="2"/>
      <c r="AGM564" s="2"/>
      <c r="AGN564" s="2"/>
      <c r="AGO564" s="2"/>
      <c r="AGP564" s="2"/>
      <c r="AGQ564" s="2"/>
      <c r="AGR564" s="2"/>
      <c r="AGS564" s="2"/>
      <c r="AGT564" s="2"/>
      <c r="AGU564" s="2"/>
      <c r="AGV564" s="2"/>
      <c r="AGW564" s="2"/>
      <c r="AGX564" s="2"/>
      <c r="AGY564" s="2"/>
      <c r="AGZ564" s="2"/>
      <c r="AHA564" s="2"/>
      <c r="AHB564" s="2"/>
      <c r="AHC564" s="2"/>
      <c r="AHD564" s="2"/>
      <c r="AHE564" s="2"/>
      <c r="AHF564" s="2"/>
      <c r="AHG564" s="2"/>
      <c r="AHH564" s="2"/>
      <c r="AHI564" s="2"/>
      <c r="AHJ564" s="2"/>
      <c r="AHK564" s="2"/>
      <c r="AHL564" s="2"/>
      <c r="AHM564" s="2"/>
      <c r="AHN564" s="2"/>
      <c r="AHO564" s="2"/>
      <c r="AHP564" s="2"/>
      <c r="AHQ564" s="2"/>
      <c r="AHR564" s="2"/>
      <c r="AHS564" s="2"/>
      <c r="AHT564" s="2"/>
      <c r="AHU564" s="2"/>
      <c r="AHV564" s="2"/>
      <c r="AHW564" s="2"/>
      <c r="AHX564" s="2"/>
      <c r="AHY564" s="2"/>
      <c r="AHZ564" s="2"/>
      <c r="AIA564" s="2"/>
      <c r="AIB564" s="2"/>
      <c r="AIC564" s="2"/>
      <c r="AID564" s="2"/>
      <c r="AIE564" s="2"/>
      <c r="AIF564" s="2"/>
      <c r="AIG564" s="2"/>
      <c r="AIH564" s="2"/>
      <c r="AII564" s="2"/>
      <c r="AIJ564" s="2"/>
      <c r="AIK564" s="2"/>
      <c r="AIL564" s="2"/>
      <c r="AIM564" s="2"/>
      <c r="AIN564" s="2"/>
      <c r="AIO564" s="2"/>
      <c r="AIP564" s="2"/>
      <c r="AIQ564" s="2"/>
      <c r="AIR564" s="2"/>
      <c r="AIS564" s="2"/>
      <c r="AIT564" s="2"/>
      <c r="AIU564" s="2"/>
      <c r="AIV564" s="2"/>
      <c r="AIW564" s="2"/>
      <c r="AIX564" s="2"/>
      <c r="AIY564" s="2"/>
      <c r="AIZ564" s="2"/>
      <c r="AJA564" s="2"/>
      <c r="AJB564" s="2"/>
      <c r="AJC564" s="2"/>
      <c r="AJD564" s="2"/>
      <c r="AJE564" s="2"/>
      <c r="AJF564" s="2"/>
      <c r="AJG564" s="2"/>
      <c r="AJH564" s="2"/>
      <c r="AJI564" s="2"/>
      <c r="AJJ564" s="2"/>
      <c r="AJK564" s="2"/>
      <c r="AJL564" s="2"/>
      <c r="AJM564" s="2"/>
      <c r="AJN564" s="2"/>
      <c r="AJO564" s="2"/>
      <c r="AJP564" s="2"/>
      <c r="AJQ564" s="2"/>
      <c r="AJR564" s="2"/>
      <c r="AJS564" s="2"/>
      <c r="AJT564" s="2"/>
      <c r="AJU564" s="2"/>
      <c r="AJV564" s="2"/>
      <c r="AJW564" s="2"/>
      <c r="AJX564" s="2"/>
      <c r="AJY564" s="2"/>
      <c r="AJZ564" s="2"/>
      <c r="AKA564" s="2"/>
      <c r="AKB564" s="2"/>
      <c r="AKC564" s="2"/>
      <c r="AKD564" s="2"/>
      <c r="AKE564" s="2"/>
      <c r="AKF564" s="2"/>
      <c r="AKG564" s="2"/>
      <c r="AKH564" s="2"/>
      <c r="AKI564" s="2"/>
      <c r="AKJ564" s="2"/>
      <c r="AKK564" s="2"/>
      <c r="AKL564" s="2"/>
      <c r="AKM564" s="2"/>
      <c r="AKN564" s="2"/>
      <c r="AKO564" s="2"/>
      <c r="AKP564" s="2"/>
      <c r="AKQ564" s="2"/>
      <c r="AKR564" s="2"/>
      <c r="AKS564" s="2"/>
      <c r="AKT564" s="2"/>
      <c r="AKU564" s="2"/>
      <c r="AKV564" s="2"/>
      <c r="AKW564" s="2"/>
      <c r="AKX564" s="2"/>
      <c r="AKY564" s="2"/>
      <c r="AKZ564" s="2"/>
      <c r="ALA564" s="2"/>
      <c r="ALB564" s="1"/>
      <c r="ALC564" s="1"/>
      <c r="ALD564" s="1"/>
      <c r="ALE564" s="1"/>
      <c r="ALF564" s="1"/>
      <c r="ALG564" s="1"/>
      <c r="ALH564" s="1"/>
      <c r="ALI564" s="1"/>
      <c r="ALJ564" s="1"/>
      <c r="ALK564" s="1"/>
      <c r="ALL564" s="1"/>
      <c r="ALM564" s="1"/>
      <c r="ALN564" s="1"/>
      <c r="ALO564" s="1"/>
      <c r="ALP564" s="1"/>
      <c r="ALQ564" s="1"/>
      <c r="ALR564" s="1"/>
      <c r="ALS564"/>
      <c r="ALT564"/>
      <c r="ALU564"/>
      <c r="ALV564"/>
      <c r="ALW564"/>
      <c r="ALX564"/>
      <c r="ALY564"/>
      <c r="ALZ564"/>
      <c r="AMA564"/>
      <c r="AMB564"/>
      <c r="AMC564"/>
      <c r="AMD564"/>
      <c r="AME564"/>
      <c r="AMF564"/>
      <c r="AMG564"/>
      <c r="AMH564"/>
      <c r="AMI564"/>
      <c r="AMJ564"/>
    </row>
    <row r="565" spans="1:1024" s="37" customFormat="1">
      <c r="A565" s="1"/>
      <c r="B565" s="1"/>
      <c r="C565" s="1"/>
      <c r="D565" s="1"/>
      <c r="E565" s="1"/>
      <c r="F565" s="1"/>
      <c r="G565" s="1"/>
      <c r="H565" s="1"/>
      <c r="I565" s="1"/>
      <c r="J565" s="10"/>
      <c r="K565" s="10"/>
      <c r="L565" s="10"/>
      <c r="M565" s="50"/>
      <c r="N565" s="50"/>
      <c r="O565" s="1"/>
      <c r="P565" s="1"/>
      <c r="Q565" s="51"/>
      <c r="VZ565" s="2"/>
      <c r="WA565" s="2"/>
      <c r="WB565" s="2"/>
      <c r="WC565" s="2"/>
      <c r="WD565" s="2"/>
      <c r="WE565" s="2"/>
      <c r="WF565" s="2"/>
      <c r="WG565" s="2"/>
      <c r="WH565" s="2"/>
      <c r="WI565" s="2"/>
      <c r="WJ565" s="2"/>
      <c r="WK565" s="2"/>
      <c r="WL565" s="2"/>
      <c r="WM565" s="2"/>
      <c r="WN565" s="2"/>
      <c r="WO565" s="2"/>
      <c r="WP565" s="2"/>
      <c r="WQ565" s="2"/>
      <c r="WR565" s="2"/>
      <c r="WS565" s="2"/>
      <c r="WT565" s="2"/>
      <c r="WU565" s="2"/>
      <c r="WV565" s="2"/>
      <c r="WW565" s="2"/>
      <c r="WX565" s="2"/>
      <c r="WY565" s="2"/>
      <c r="WZ565" s="2"/>
      <c r="XA565" s="2"/>
      <c r="XB565" s="2"/>
      <c r="XC565" s="2"/>
      <c r="XD565" s="2"/>
      <c r="XE565" s="2"/>
      <c r="XF565" s="2"/>
      <c r="XG565" s="2"/>
      <c r="XH565" s="2"/>
      <c r="XI565" s="2"/>
      <c r="XJ565" s="2"/>
      <c r="XK565" s="2"/>
      <c r="XL565" s="2"/>
      <c r="XM565" s="2"/>
      <c r="XN565" s="2"/>
      <c r="XO565" s="2"/>
      <c r="XP565" s="2"/>
      <c r="XQ565" s="2"/>
      <c r="XR565" s="2"/>
      <c r="XS565" s="2"/>
      <c r="XT565" s="2"/>
      <c r="XU565" s="2"/>
      <c r="XV565" s="2"/>
      <c r="XW565" s="2"/>
      <c r="XX565" s="2"/>
      <c r="XY565" s="2"/>
      <c r="XZ565" s="2"/>
      <c r="YA565" s="2"/>
      <c r="YB565" s="2"/>
      <c r="YC565" s="2"/>
      <c r="YD565" s="2"/>
      <c r="YE565" s="2"/>
      <c r="YF565" s="2"/>
      <c r="YG565" s="2"/>
      <c r="YH565" s="2"/>
      <c r="YI565" s="2"/>
      <c r="YJ565" s="2"/>
      <c r="YK565" s="2"/>
      <c r="YL565" s="2"/>
      <c r="YM565" s="2"/>
      <c r="YN565" s="2"/>
      <c r="YO565" s="2"/>
      <c r="YP565" s="2"/>
      <c r="YQ565" s="2"/>
      <c r="YR565" s="2"/>
      <c r="YS565" s="2"/>
      <c r="YT565" s="2"/>
      <c r="YU565" s="2"/>
      <c r="YV565" s="2"/>
      <c r="YW565" s="2"/>
      <c r="YX565" s="2"/>
      <c r="YY565" s="2"/>
      <c r="YZ565" s="2"/>
      <c r="ZA565" s="2"/>
      <c r="ZB565" s="2"/>
      <c r="ZC565" s="2"/>
      <c r="ZD565" s="2"/>
      <c r="ZE565" s="2"/>
      <c r="ZF565" s="2"/>
      <c r="ZG565" s="2"/>
      <c r="ZH565" s="2"/>
      <c r="ZI565" s="2"/>
      <c r="ZJ565" s="2"/>
      <c r="ZK565" s="2"/>
      <c r="ZL565" s="2"/>
      <c r="ZM565" s="2"/>
      <c r="ZN565" s="2"/>
      <c r="ZO565" s="2"/>
      <c r="ZP565" s="2"/>
      <c r="ZQ565" s="2"/>
      <c r="ZR565" s="2"/>
      <c r="ZS565" s="2"/>
      <c r="ZT565" s="2"/>
      <c r="ZU565" s="2"/>
      <c r="ZV565" s="2"/>
      <c r="ZW565" s="2"/>
      <c r="ZX565" s="2"/>
      <c r="ZY565" s="2"/>
      <c r="ZZ565" s="2"/>
      <c r="AAA565" s="2"/>
      <c r="AAB565" s="2"/>
      <c r="AAC565" s="2"/>
      <c r="AAD565" s="2"/>
      <c r="AAE565" s="2"/>
      <c r="AAF565" s="2"/>
      <c r="AAG565" s="2"/>
      <c r="AAH565" s="2"/>
      <c r="AAI565" s="2"/>
      <c r="AAJ565" s="2"/>
      <c r="AAK565" s="2"/>
      <c r="AAL565" s="2"/>
      <c r="AAM565" s="2"/>
      <c r="AAN565" s="2"/>
      <c r="AAO565" s="2"/>
      <c r="AAP565" s="2"/>
      <c r="AAQ565" s="2"/>
      <c r="AAR565" s="2"/>
      <c r="AAS565" s="2"/>
      <c r="AAT565" s="2"/>
      <c r="AAU565" s="2"/>
      <c r="AAV565" s="2"/>
      <c r="AAW565" s="2"/>
      <c r="AAX565" s="2"/>
      <c r="AAY565" s="2"/>
      <c r="AAZ565" s="2"/>
      <c r="ABA565" s="2"/>
      <c r="ABB565" s="2"/>
      <c r="ABC565" s="2"/>
      <c r="ABD565" s="2"/>
      <c r="ABE565" s="2"/>
      <c r="ABF565" s="2"/>
      <c r="ABG565" s="2"/>
      <c r="ABH565" s="2"/>
      <c r="ABI565" s="2"/>
      <c r="ABJ565" s="2"/>
      <c r="ABK565" s="2"/>
      <c r="ABL565" s="2"/>
      <c r="ABM565" s="2"/>
      <c r="ABN565" s="2"/>
      <c r="ABO565" s="2"/>
      <c r="ABP565" s="2"/>
      <c r="ABQ565" s="2"/>
      <c r="ABR565" s="2"/>
      <c r="ABS565" s="2"/>
      <c r="ABT565" s="2"/>
      <c r="ABU565" s="2"/>
      <c r="ABV565" s="2"/>
      <c r="ABW565" s="2"/>
      <c r="ABX565" s="2"/>
      <c r="ABY565" s="2"/>
      <c r="ABZ565" s="2"/>
      <c r="ACA565" s="2"/>
      <c r="ACB565" s="2"/>
      <c r="ACC565" s="2"/>
      <c r="ACD565" s="2"/>
      <c r="ACE565" s="2"/>
      <c r="ACF565" s="2"/>
      <c r="ACG565" s="2"/>
      <c r="ACH565" s="2"/>
      <c r="ACI565" s="2"/>
      <c r="ACJ565" s="2"/>
      <c r="ACK565" s="2"/>
      <c r="ACL565" s="2"/>
      <c r="ACM565" s="2"/>
      <c r="ACN565" s="2"/>
      <c r="ACO565" s="2"/>
      <c r="ACP565" s="2"/>
      <c r="ACQ565" s="2"/>
      <c r="ACR565" s="2"/>
      <c r="ACS565" s="2"/>
      <c r="ACT565" s="2"/>
      <c r="ACU565" s="2"/>
      <c r="ACV565" s="2"/>
      <c r="ACW565" s="2"/>
      <c r="ACX565" s="2"/>
      <c r="ACY565" s="2"/>
      <c r="ACZ565" s="2"/>
      <c r="ADA565" s="2"/>
      <c r="ADB565" s="2"/>
      <c r="ADC565" s="2"/>
      <c r="ADD565" s="2"/>
      <c r="ADE565" s="2"/>
      <c r="ADF565" s="2"/>
      <c r="ADG565" s="2"/>
      <c r="ADH565" s="2"/>
      <c r="ADI565" s="2"/>
      <c r="ADJ565" s="2"/>
      <c r="ADK565" s="2"/>
      <c r="ADL565" s="2"/>
      <c r="ADM565" s="2"/>
      <c r="ADN565" s="2"/>
      <c r="ADO565" s="2"/>
      <c r="ADP565" s="2"/>
      <c r="ADQ565" s="2"/>
      <c r="ADR565" s="2"/>
      <c r="ADS565" s="2"/>
      <c r="ADT565" s="2"/>
      <c r="ADU565" s="2"/>
      <c r="ADV565" s="2"/>
      <c r="ADW565" s="2"/>
      <c r="ADX565" s="2"/>
      <c r="ADY565" s="2"/>
      <c r="ADZ565" s="2"/>
      <c r="AEA565" s="2"/>
      <c r="AEB565" s="2"/>
      <c r="AEC565" s="2"/>
      <c r="AED565" s="2"/>
      <c r="AEE565" s="2"/>
      <c r="AEF565" s="2"/>
      <c r="AEG565" s="2"/>
      <c r="AEH565" s="2"/>
      <c r="AEI565" s="2"/>
      <c r="AEJ565" s="2"/>
      <c r="AEK565" s="2"/>
      <c r="AEL565" s="2"/>
      <c r="AEM565" s="2"/>
      <c r="AEN565" s="2"/>
      <c r="AEO565" s="2"/>
      <c r="AEP565" s="2"/>
      <c r="AEQ565" s="2"/>
      <c r="AER565" s="2"/>
      <c r="AES565" s="2"/>
      <c r="AET565" s="2"/>
      <c r="AEU565" s="2"/>
      <c r="AEV565" s="2"/>
      <c r="AEW565" s="2"/>
      <c r="AEX565" s="2"/>
      <c r="AEY565" s="2"/>
      <c r="AEZ565" s="2"/>
      <c r="AFA565" s="2"/>
      <c r="AFB565" s="2"/>
      <c r="AFC565" s="2"/>
      <c r="AFD565" s="2"/>
      <c r="AFE565" s="2"/>
      <c r="AFF565" s="2"/>
      <c r="AFG565" s="2"/>
      <c r="AFH565" s="2"/>
      <c r="AFI565" s="2"/>
      <c r="AFJ565" s="2"/>
      <c r="AFK565" s="2"/>
      <c r="AFL565" s="2"/>
      <c r="AFM565" s="2"/>
      <c r="AFN565" s="2"/>
      <c r="AFO565" s="2"/>
      <c r="AFP565" s="2"/>
      <c r="AFQ565" s="2"/>
      <c r="AFR565" s="2"/>
      <c r="AFS565" s="2"/>
      <c r="AFT565" s="2"/>
      <c r="AFU565" s="2"/>
      <c r="AFV565" s="2"/>
      <c r="AFW565" s="2"/>
      <c r="AFX565" s="2"/>
      <c r="AFY565" s="2"/>
      <c r="AFZ565" s="2"/>
      <c r="AGA565" s="2"/>
      <c r="AGB565" s="2"/>
      <c r="AGC565" s="2"/>
      <c r="AGD565" s="2"/>
      <c r="AGE565" s="2"/>
      <c r="AGF565" s="2"/>
      <c r="AGG565" s="2"/>
      <c r="AGH565" s="2"/>
      <c r="AGI565" s="2"/>
      <c r="AGJ565" s="2"/>
      <c r="AGK565" s="2"/>
      <c r="AGL565" s="2"/>
      <c r="AGM565" s="2"/>
      <c r="AGN565" s="2"/>
      <c r="AGO565" s="2"/>
      <c r="AGP565" s="2"/>
      <c r="AGQ565" s="2"/>
      <c r="AGR565" s="2"/>
      <c r="AGS565" s="2"/>
      <c r="AGT565" s="2"/>
      <c r="AGU565" s="2"/>
      <c r="AGV565" s="2"/>
      <c r="AGW565" s="2"/>
      <c r="AGX565" s="2"/>
      <c r="AGY565" s="2"/>
      <c r="AGZ565" s="2"/>
      <c r="AHA565" s="2"/>
      <c r="AHB565" s="2"/>
      <c r="AHC565" s="2"/>
      <c r="AHD565" s="2"/>
      <c r="AHE565" s="2"/>
      <c r="AHF565" s="2"/>
      <c r="AHG565" s="2"/>
      <c r="AHH565" s="2"/>
      <c r="AHI565" s="2"/>
      <c r="AHJ565" s="2"/>
      <c r="AHK565" s="2"/>
      <c r="AHL565" s="2"/>
      <c r="AHM565" s="2"/>
      <c r="AHN565" s="2"/>
      <c r="AHO565" s="2"/>
      <c r="AHP565" s="2"/>
      <c r="AHQ565" s="2"/>
      <c r="AHR565" s="2"/>
      <c r="AHS565" s="2"/>
      <c r="AHT565" s="2"/>
      <c r="AHU565" s="2"/>
      <c r="AHV565" s="2"/>
      <c r="AHW565" s="2"/>
      <c r="AHX565" s="2"/>
      <c r="AHY565" s="2"/>
      <c r="AHZ565" s="2"/>
      <c r="AIA565" s="2"/>
      <c r="AIB565" s="2"/>
      <c r="AIC565" s="2"/>
      <c r="AID565" s="2"/>
      <c r="AIE565" s="2"/>
      <c r="AIF565" s="2"/>
      <c r="AIG565" s="2"/>
      <c r="AIH565" s="2"/>
      <c r="AII565" s="2"/>
      <c r="AIJ565" s="2"/>
      <c r="AIK565" s="2"/>
      <c r="AIL565" s="2"/>
      <c r="AIM565" s="2"/>
      <c r="AIN565" s="2"/>
      <c r="AIO565" s="2"/>
      <c r="AIP565" s="2"/>
      <c r="AIQ565" s="2"/>
      <c r="AIR565" s="2"/>
      <c r="AIS565" s="2"/>
      <c r="AIT565" s="2"/>
      <c r="AIU565" s="2"/>
      <c r="AIV565" s="2"/>
      <c r="AIW565" s="2"/>
      <c r="AIX565" s="2"/>
      <c r="AIY565" s="2"/>
      <c r="AIZ565" s="2"/>
      <c r="AJA565" s="2"/>
      <c r="AJB565" s="2"/>
      <c r="AJC565" s="2"/>
      <c r="AJD565" s="2"/>
      <c r="AJE565" s="2"/>
      <c r="AJF565" s="2"/>
      <c r="AJG565" s="2"/>
      <c r="AJH565" s="2"/>
      <c r="AJI565" s="2"/>
      <c r="AJJ565" s="2"/>
      <c r="AJK565" s="2"/>
      <c r="AJL565" s="2"/>
      <c r="AJM565" s="2"/>
      <c r="AJN565" s="2"/>
      <c r="AJO565" s="2"/>
      <c r="AJP565" s="2"/>
      <c r="AJQ565" s="2"/>
      <c r="AJR565" s="2"/>
      <c r="AJS565" s="2"/>
      <c r="AJT565" s="2"/>
      <c r="AJU565" s="2"/>
      <c r="AJV565" s="2"/>
      <c r="AJW565" s="2"/>
      <c r="AJX565" s="2"/>
      <c r="AJY565" s="2"/>
      <c r="AJZ565" s="2"/>
      <c r="AKA565" s="2"/>
      <c r="AKB565" s="2"/>
      <c r="AKC565" s="2"/>
      <c r="AKD565" s="2"/>
      <c r="AKE565" s="2"/>
      <c r="AKF565" s="2"/>
      <c r="AKG565" s="2"/>
      <c r="AKH565" s="2"/>
      <c r="AKI565" s="2"/>
      <c r="AKJ565" s="2"/>
      <c r="AKK565" s="2"/>
      <c r="AKL565" s="2"/>
      <c r="AKM565" s="2"/>
      <c r="AKN565" s="2"/>
      <c r="AKO565" s="2"/>
      <c r="AKP565" s="2"/>
      <c r="AKQ565" s="2"/>
      <c r="AKR565" s="2"/>
      <c r="AKS565" s="2"/>
      <c r="AKT565" s="2"/>
      <c r="AKU565" s="2"/>
      <c r="AKV565" s="2"/>
      <c r="AKW565" s="2"/>
      <c r="AKX565" s="2"/>
      <c r="AKY565" s="2"/>
      <c r="AKZ565" s="2"/>
      <c r="ALA565" s="2"/>
      <c r="ALB565" s="1"/>
      <c r="ALC565" s="1"/>
      <c r="ALD565" s="1"/>
      <c r="ALE565" s="1"/>
      <c r="ALF565" s="1"/>
      <c r="ALG565" s="1"/>
      <c r="ALH565" s="1"/>
      <c r="ALI565" s="1"/>
      <c r="ALJ565" s="1"/>
      <c r="ALK565" s="1"/>
      <c r="ALL565" s="1"/>
      <c r="ALM565" s="1"/>
      <c r="ALN565" s="1"/>
      <c r="ALO565" s="1"/>
      <c r="ALP565" s="1"/>
      <c r="ALQ565" s="1"/>
      <c r="ALR565" s="1"/>
      <c r="ALS565"/>
      <c r="ALT565"/>
      <c r="ALU565"/>
      <c r="ALV565"/>
      <c r="ALW565"/>
      <c r="ALX565"/>
      <c r="ALY565"/>
      <c r="ALZ565"/>
      <c r="AMA565"/>
      <c r="AMB565"/>
      <c r="AMC565"/>
      <c r="AMD565"/>
      <c r="AME565"/>
      <c r="AMF565"/>
      <c r="AMG565"/>
      <c r="AMH565"/>
      <c r="AMI565"/>
      <c r="AMJ565"/>
    </row>
    <row r="566" spans="1:1024" s="37" customFormat="1">
      <c r="A566" s="1"/>
      <c r="B566" s="1"/>
      <c r="C566" s="1"/>
      <c r="D566" s="1"/>
      <c r="E566" s="1"/>
      <c r="F566" s="1"/>
      <c r="G566" s="1"/>
      <c r="H566" s="1"/>
      <c r="I566" s="1"/>
      <c r="J566" s="10"/>
      <c r="K566" s="10"/>
      <c r="L566" s="10"/>
      <c r="M566" s="50"/>
      <c r="N566" s="50"/>
      <c r="O566" s="1"/>
      <c r="P566" s="1"/>
      <c r="Q566" s="51"/>
      <c r="VZ566" s="2"/>
      <c r="WA566" s="2"/>
      <c r="WB566" s="2"/>
      <c r="WC566" s="2"/>
      <c r="WD566" s="2"/>
      <c r="WE566" s="2"/>
      <c r="WF566" s="2"/>
      <c r="WG566" s="2"/>
      <c r="WH566" s="2"/>
      <c r="WI566" s="2"/>
      <c r="WJ566" s="2"/>
      <c r="WK566" s="2"/>
      <c r="WL566" s="2"/>
      <c r="WM566" s="2"/>
      <c r="WN566" s="2"/>
      <c r="WO566" s="2"/>
      <c r="WP566" s="2"/>
      <c r="WQ566" s="2"/>
      <c r="WR566" s="2"/>
      <c r="WS566" s="2"/>
      <c r="WT566" s="2"/>
      <c r="WU566" s="2"/>
      <c r="WV566" s="2"/>
      <c r="WW566" s="2"/>
      <c r="WX566" s="2"/>
      <c r="WY566" s="2"/>
      <c r="WZ566" s="2"/>
      <c r="XA566" s="2"/>
      <c r="XB566" s="2"/>
      <c r="XC566" s="2"/>
      <c r="XD566" s="2"/>
      <c r="XE566" s="2"/>
      <c r="XF566" s="2"/>
      <c r="XG566" s="2"/>
      <c r="XH566" s="2"/>
      <c r="XI566" s="2"/>
      <c r="XJ566" s="2"/>
      <c r="XK566" s="2"/>
      <c r="XL566" s="2"/>
      <c r="XM566" s="2"/>
      <c r="XN566" s="2"/>
      <c r="XO566" s="2"/>
      <c r="XP566" s="2"/>
      <c r="XQ566" s="2"/>
      <c r="XR566" s="2"/>
      <c r="XS566" s="2"/>
      <c r="XT566" s="2"/>
      <c r="XU566" s="2"/>
      <c r="XV566" s="2"/>
      <c r="XW566" s="2"/>
      <c r="XX566" s="2"/>
      <c r="XY566" s="2"/>
      <c r="XZ566" s="2"/>
      <c r="YA566" s="2"/>
      <c r="YB566" s="2"/>
      <c r="YC566" s="2"/>
      <c r="YD566" s="2"/>
      <c r="YE566" s="2"/>
      <c r="YF566" s="2"/>
      <c r="YG566" s="2"/>
      <c r="YH566" s="2"/>
      <c r="YI566" s="2"/>
      <c r="YJ566" s="2"/>
      <c r="YK566" s="2"/>
      <c r="YL566" s="2"/>
      <c r="YM566" s="2"/>
      <c r="YN566" s="2"/>
      <c r="YO566" s="2"/>
      <c r="YP566" s="2"/>
      <c r="YQ566" s="2"/>
      <c r="YR566" s="2"/>
      <c r="YS566" s="2"/>
      <c r="YT566" s="2"/>
      <c r="YU566" s="2"/>
      <c r="YV566" s="2"/>
      <c r="YW566" s="2"/>
      <c r="YX566" s="2"/>
      <c r="YY566" s="2"/>
      <c r="YZ566" s="2"/>
      <c r="ZA566" s="2"/>
      <c r="ZB566" s="2"/>
      <c r="ZC566" s="2"/>
      <c r="ZD566" s="2"/>
      <c r="ZE566" s="2"/>
      <c r="ZF566" s="2"/>
      <c r="ZG566" s="2"/>
      <c r="ZH566" s="2"/>
      <c r="ZI566" s="2"/>
      <c r="ZJ566" s="2"/>
      <c r="ZK566" s="2"/>
      <c r="ZL566" s="2"/>
      <c r="ZM566" s="2"/>
      <c r="ZN566" s="2"/>
      <c r="ZO566" s="2"/>
      <c r="ZP566" s="2"/>
      <c r="ZQ566" s="2"/>
      <c r="ZR566" s="2"/>
      <c r="ZS566" s="2"/>
      <c r="ZT566" s="2"/>
      <c r="ZU566" s="2"/>
      <c r="ZV566" s="2"/>
      <c r="ZW566" s="2"/>
      <c r="ZX566" s="2"/>
      <c r="ZY566" s="2"/>
      <c r="ZZ566" s="2"/>
      <c r="AAA566" s="2"/>
      <c r="AAB566" s="2"/>
      <c r="AAC566" s="2"/>
      <c r="AAD566" s="2"/>
      <c r="AAE566" s="2"/>
      <c r="AAF566" s="2"/>
      <c r="AAG566" s="2"/>
      <c r="AAH566" s="2"/>
      <c r="AAI566" s="2"/>
      <c r="AAJ566" s="2"/>
      <c r="AAK566" s="2"/>
      <c r="AAL566" s="2"/>
      <c r="AAM566" s="2"/>
      <c r="AAN566" s="2"/>
      <c r="AAO566" s="2"/>
      <c r="AAP566" s="2"/>
      <c r="AAQ566" s="2"/>
      <c r="AAR566" s="2"/>
      <c r="AAS566" s="2"/>
      <c r="AAT566" s="2"/>
      <c r="AAU566" s="2"/>
      <c r="AAV566" s="2"/>
      <c r="AAW566" s="2"/>
      <c r="AAX566" s="2"/>
      <c r="AAY566" s="2"/>
      <c r="AAZ566" s="2"/>
      <c r="ABA566" s="2"/>
      <c r="ABB566" s="2"/>
      <c r="ABC566" s="2"/>
      <c r="ABD566" s="2"/>
      <c r="ABE566" s="2"/>
      <c r="ABF566" s="2"/>
      <c r="ABG566" s="2"/>
      <c r="ABH566" s="2"/>
      <c r="ABI566" s="2"/>
      <c r="ABJ566" s="2"/>
      <c r="ABK566" s="2"/>
      <c r="ABL566" s="2"/>
      <c r="ABM566" s="2"/>
      <c r="ABN566" s="2"/>
      <c r="ABO566" s="2"/>
      <c r="ABP566" s="2"/>
      <c r="ABQ566" s="2"/>
      <c r="ABR566" s="2"/>
      <c r="ABS566" s="2"/>
      <c r="ABT566" s="2"/>
      <c r="ABU566" s="2"/>
      <c r="ABV566" s="2"/>
      <c r="ABW566" s="2"/>
      <c r="ABX566" s="2"/>
      <c r="ABY566" s="2"/>
      <c r="ABZ566" s="2"/>
      <c r="ACA566" s="2"/>
      <c r="ACB566" s="2"/>
      <c r="ACC566" s="2"/>
      <c r="ACD566" s="2"/>
      <c r="ACE566" s="2"/>
      <c r="ACF566" s="2"/>
      <c r="ACG566" s="2"/>
      <c r="ACH566" s="2"/>
      <c r="ACI566" s="2"/>
      <c r="ACJ566" s="2"/>
      <c r="ACK566" s="2"/>
      <c r="ACL566" s="2"/>
      <c r="ACM566" s="2"/>
      <c r="ACN566" s="2"/>
      <c r="ACO566" s="2"/>
      <c r="ACP566" s="2"/>
      <c r="ACQ566" s="2"/>
      <c r="ACR566" s="2"/>
      <c r="ACS566" s="2"/>
      <c r="ACT566" s="2"/>
      <c r="ACU566" s="2"/>
      <c r="ACV566" s="2"/>
      <c r="ACW566" s="2"/>
      <c r="ACX566" s="2"/>
      <c r="ACY566" s="2"/>
      <c r="ACZ566" s="2"/>
      <c r="ADA566" s="2"/>
      <c r="ADB566" s="2"/>
      <c r="ADC566" s="2"/>
      <c r="ADD566" s="2"/>
      <c r="ADE566" s="2"/>
      <c r="ADF566" s="2"/>
      <c r="ADG566" s="2"/>
      <c r="ADH566" s="2"/>
      <c r="ADI566" s="2"/>
      <c r="ADJ566" s="2"/>
      <c r="ADK566" s="2"/>
      <c r="ADL566" s="2"/>
      <c r="ADM566" s="2"/>
      <c r="ADN566" s="2"/>
      <c r="ADO566" s="2"/>
      <c r="ADP566" s="2"/>
      <c r="ADQ566" s="2"/>
      <c r="ADR566" s="2"/>
      <c r="ADS566" s="2"/>
      <c r="ADT566" s="2"/>
      <c r="ADU566" s="2"/>
      <c r="ADV566" s="2"/>
      <c r="ADW566" s="2"/>
      <c r="ADX566" s="2"/>
      <c r="ADY566" s="2"/>
      <c r="ADZ566" s="2"/>
      <c r="AEA566" s="2"/>
      <c r="AEB566" s="2"/>
      <c r="AEC566" s="2"/>
      <c r="AED566" s="2"/>
      <c r="AEE566" s="2"/>
      <c r="AEF566" s="2"/>
      <c r="AEG566" s="2"/>
      <c r="AEH566" s="2"/>
      <c r="AEI566" s="2"/>
      <c r="AEJ566" s="2"/>
      <c r="AEK566" s="2"/>
      <c r="AEL566" s="2"/>
      <c r="AEM566" s="2"/>
      <c r="AEN566" s="2"/>
      <c r="AEO566" s="2"/>
      <c r="AEP566" s="2"/>
      <c r="AEQ566" s="2"/>
      <c r="AER566" s="2"/>
      <c r="AES566" s="2"/>
      <c r="AET566" s="2"/>
      <c r="AEU566" s="2"/>
      <c r="AEV566" s="2"/>
      <c r="AEW566" s="2"/>
      <c r="AEX566" s="2"/>
      <c r="AEY566" s="2"/>
      <c r="AEZ566" s="2"/>
      <c r="AFA566" s="2"/>
      <c r="AFB566" s="2"/>
      <c r="AFC566" s="2"/>
      <c r="AFD566" s="2"/>
      <c r="AFE566" s="2"/>
      <c r="AFF566" s="2"/>
      <c r="AFG566" s="2"/>
      <c r="AFH566" s="2"/>
      <c r="AFI566" s="2"/>
      <c r="AFJ566" s="2"/>
      <c r="AFK566" s="2"/>
      <c r="AFL566" s="2"/>
      <c r="AFM566" s="2"/>
      <c r="AFN566" s="2"/>
      <c r="AFO566" s="2"/>
      <c r="AFP566" s="2"/>
      <c r="AFQ566" s="2"/>
      <c r="AFR566" s="2"/>
      <c r="AFS566" s="2"/>
      <c r="AFT566" s="2"/>
      <c r="AFU566" s="2"/>
      <c r="AFV566" s="2"/>
      <c r="AFW566" s="2"/>
      <c r="AFX566" s="2"/>
      <c r="AFY566" s="2"/>
      <c r="AFZ566" s="2"/>
      <c r="AGA566" s="2"/>
      <c r="AGB566" s="2"/>
      <c r="AGC566" s="2"/>
      <c r="AGD566" s="2"/>
      <c r="AGE566" s="2"/>
      <c r="AGF566" s="2"/>
      <c r="AGG566" s="2"/>
      <c r="AGH566" s="2"/>
      <c r="AGI566" s="2"/>
      <c r="AGJ566" s="2"/>
      <c r="AGK566" s="2"/>
      <c r="AGL566" s="2"/>
      <c r="AGM566" s="2"/>
      <c r="AGN566" s="2"/>
      <c r="AGO566" s="2"/>
      <c r="AGP566" s="2"/>
      <c r="AGQ566" s="2"/>
      <c r="AGR566" s="2"/>
      <c r="AGS566" s="2"/>
      <c r="AGT566" s="2"/>
      <c r="AGU566" s="2"/>
      <c r="AGV566" s="2"/>
      <c r="AGW566" s="2"/>
      <c r="AGX566" s="2"/>
      <c r="AGY566" s="2"/>
      <c r="AGZ566" s="2"/>
      <c r="AHA566" s="2"/>
      <c r="AHB566" s="2"/>
      <c r="AHC566" s="2"/>
      <c r="AHD566" s="2"/>
      <c r="AHE566" s="2"/>
      <c r="AHF566" s="2"/>
      <c r="AHG566" s="2"/>
      <c r="AHH566" s="2"/>
      <c r="AHI566" s="2"/>
      <c r="AHJ566" s="2"/>
      <c r="AHK566" s="2"/>
      <c r="AHL566" s="2"/>
      <c r="AHM566" s="2"/>
      <c r="AHN566" s="2"/>
      <c r="AHO566" s="2"/>
      <c r="AHP566" s="2"/>
      <c r="AHQ566" s="2"/>
      <c r="AHR566" s="2"/>
      <c r="AHS566" s="2"/>
      <c r="AHT566" s="2"/>
      <c r="AHU566" s="2"/>
      <c r="AHV566" s="2"/>
      <c r="AHW566" s="2"/>
      <c r="AHX566" s="2"/>
      <c r="AHY566" s="2"/>
      <c r="AHZ566" s="2"/>
      <c r="AIA566" s="2"/>
      <c r="AIB566" s="2"/>
      <c r="AIC566" s="2"/>
      <c r="AID566" s="2"/>
      <c r="AIE566" s="2"/>
      <c r="AIF566" s="2"/>
      <c r="AIG566" s="2"/>
      <c r="AIH566" s="2"/>
      <c r="AII566" s="2"/>
      <c r="AIJ566" s="2"/>
      <c r="AIK566" s="2"/>
      <c r="AIL566" s="2"/>
      <c r="AIM566" s="2"/>
      <c r="AIN566" s="2"/>
      <c r="AIO566" s="2"/>
      <c r="AIP566" s="2"/>
      <c r="AIQ566" s="2"/>
      <c r="AIR566" s="2"/>
      <c r="AIS566" s="2"/>
      <c r="AIT566" s="2"/>
      <c r="AIU566" s="2"/>
      <c r="AIV566" s="2"/>
      <c r="AIW566" s="2"/>
      <c r="AIX566" s="2"/>
      <c r="AIY566" s="2"/>
      <c r="AIZ566" s="2"/>
      <c r="AJA566" s="2"/>
      <c r="AJB566" s="2"/>
      <c r="AJC566" s="2"/>
      <c r="AJD566" s="2"/>
      <c r="AJE566" s="2"/>
      <c r="AJF566" s="2"/>
      <c r="AJG566" s="2"/>
      <c r="AJH566" s="2"/>
      <c r="AJI566" s="2"/>
      <c r="AJJ566" s="2"/>
      <c r="AJK566" s="2"/>
      <c r="AJL566" s="2"/>
      <c r="AJM566" s="2"/>
      <c r="AJN566" s="2"/>
      <c r="AJO566" s="2"/>
      <c r="AJP566" s="2"/>
      <c r="AJQ566" s="2"/>
      <c r="AJR566" s="2"/>
      <c r="AJS566" s="2"/>
      <c r="AJT566" s="2"/>
      <c r="AJU566" s="2"/>
      <c r="AJV566" s="2"/>
      <c r="AJW566" s="2"/>
      <c r="AJX566" s="2"/>
      <c r="AJY566" s="2"/>
      <c r="AJZ566" s="2"/>
      <c r="AKA566" s="2"/>
      <c r="AKB566" s="2"/>
      <c r="AKC566" s="2"/>
      <c r="AKD566" s="2"/>
      <c r="AKE566" s="2"/>
      <c r="AKF566" s="2"/>
      <c r="AKG566" s="2"/>
      <c r="AKH566" s="2"/>
      <c r="AKI566" s="2"/>
      <c r="AKJ566" s="2"/>
      <c r="AKK566" s="2"/>
      <c r="AKL566" s="2"/>
      <c r="AKM566" s="2"/>
      <c r="AKN566" s="2"/>
      <c r="AKO566" s="2"/>
      <c r="AKP566" s="2"/>
      <c r="AKQ566" s="2"/>
      <c r="AKR566" s="2"/>
      <c r="AKS566" s="2"/>
      <c r="AKT566" s="2"/>
      <c r="AKU566" s="2"/>
      <c r="AKV566" s="2"/>
      <c r="AKW566" s="2"/>
      <c r="AKX566" s="2"/>
      <c r="AKY566" s="2"/>
      <c r="AKZ566" s="2"/>
      <c r="ALA566" s="2"/>
      <c r="ALB566" s="1"/>
      <c r="ALC566" s="1"/>
      <c r="ALD566" s="1"/>
      <c r="ALE566" s="1"/>
      <c r="ALF566" s="1"/>
      <c r="ALG566" s="1"/>
      <c r="ALH566" s="1"/>
      <c r="ALI566" s="1"/>
      <c r="ALJ566" s="1"/>
      <c r="ALK566" s="1"/>
      <c r="ALL566" s="1"/>
      <c r="ALM566" s="1"/>
      <c r="ALN566" s="1"/>
      <c r="ALO566" s="1"/>
      <c r="ALP566" s="1"/>
      <c r="ALQ566" s="1"/>
      <c r="ALR566" s="1"/>
      <c r="ALS566"/>
      <c r="ALT566"/>
      <c r="ALU566"/>
      <c r="ALV566"/>
      <c r="ALW566"/>
      <c r="ALX566"/>
      <c r="ALY566"/>
      <c r="ALZ566"/>
      <c r="AMA566"/>
      <c r="AMB566"/>
      <c r="AMC566"/>
      <c r="AMD566"/>
      <c r="AME566"/>
      <c r="AMF566"/>
      <c r="AMG566"/>
      <c r="AMH566"/>
      <c r="AMI566"/>
      <c r="AMJ566"/>
    </row>
    <row r="567" spans="1:1024" s="37" customFormat="1">
      <c r="A567" s="1"/>
      <c r="B567" s="1"/>
      <c r="C567" s="1"/>
      <c r="D567" s="1"/>
      <c r="E567" s="1"/>
      <c r="F567" s="1"/>
      <c r="G567" s="1"/>
      <c r="H567" s="1"/>
      <c r="I567" s="1"/>
      <c r="J567" s="10"/>
      <c r="K567" s="10"/>
      <c r="L567" s="10"/>
      <c r="M567" s="50"/>
      <c r="N567" s="50"/>
      <c r="O567" s="1"/>
      <c r="P567" s="1"/>
      <c r="Q567" s="51"/>
      <c r="VZ567" s="2"/>
      <c r="WA567" s="2"/>
      <c r="WB567" s="2"/>
      <c r="WC567" s="2"/>
      <c r="WD567" s="2"/>
      <c r="WE567" s="2"/>
      <c r="WF567" s="2"/>
      <c r="WG567" s="2"/>
      <c r="WH567" s="2"/>
      <c r="WI567" s="2"/>
      <c r="WJ567" s="2"/>
      <c r="WK567" s="2"/>
      <c r="WL567" s="2"/>
      <c r="WM567" s="2"/>
      <c r="WN567" s="2"/>
      <c r="WO567" s="2"/>
      <c r="WP567" s="2"/>
      <c r="WQ567" s="2"/>
      <c r="WR567" s="2"/>
      <c r="WS567" s="2"/>
      <c r="WT567" s="2"/>
      <c r="WU567" s="2"/>
      <c r="WV567" s="2"/>
      <c r="WW567" s="2"/>
      <c r="WX567" s="2"/>
      <c r="WY567" s="2"/>
      <c r="WZ567" s="2"/>
      <c r="XA567" s="2"/>
      <c r="XB567" s="2"/>
      <c r="XC567" s="2"/>
      <c r="XD567" s="2"/>
      <c r="XE567" s="2"/>
      <c r="XF567" s="2"/>
      <c r="XG567" s="2"/>
      <c r="XH567" s="2"/>
      <c r="XI567" s="2"/>
      <c r="XJ567" s="2"/>
      <c r="XK567" s="2"/>
      <c r="XL567" s="2"/>
      <c r="XM567" s="2"/>
      <c r="XN567" s="2"/>
      <c r="XO567" s="2"/>
      <c r="XP567" s="2"/>
      <c r="XQ567" s="2"/>
      <c r="XR567" s="2"/>
      <c r="XS567" s="2"/>
      <c r="XT567" s="2"/>
      <c r="XU567" s="2"/>
      <c r="XV567" s="2"/>
      <c r="XW567" s="2"/>
      <c r="XX567" s="2"/>
      <c r="XY567" s="2"/>
      <c r="XZ567" s="2"/>
      <c r="YA567" s="2"/>
      <c r="YB567" s="2"/>
      <c r="YC567" s="2"/>
      <c r="YD567" s="2"/>
      <c r="YE567" s="2"/>
      <c r="YF567" s="2"/>
      <c r="YG567" s="2"/>
      <c r="YH567" s="2"/>
      <c r="YI567" s="2"/>
      <c r="YJ567" s="2"/>
      <c r="YK567" s="2"/>
      <c r="YL567" s="2"/>
      <c r="YM567" s="2"/>
      <c r="YN567" s="2"/>
      <c r="YO567" s="2"/>
      <c r="YP567" s="2"/>
      <c r="YQ567" s="2"/>
      <c r="YR567" s="2"/>
      <c r="YS567" s="2"/>
      <c r="YT567" s="2"/>
      <c r="YU567" s="2"/>
      <c r="YV567" s="2"/>
      <c r="YW567" s="2"/>
      <c r="YX567" s="2"/>
      <c r="YY567" s="2"/>
      <c r="YZ567" s="2"/>
      <c r="ZA567" s="2"/>
      <c r="ZB567" s="2"/>
      <c r="ZC567" s="2"/>
      <c r="ZD567" s="2"/>
      <c r="ZE567" s="2"/>
      <c r="ZF567" s="2"/>
      <c r="ZG567" s="2"/>
      <c r="ZH567" s="2"/>
      <c r="ZI567" s="2"/>
      <c r="ZJ567" s="2"/>
      <c r="ZK567" s="2"/>
      <c r="ZL567" s="2"/>
      <c r="ZM567" s="2"/>
      <c r="ZN567" s="2"/>
      <c r="ZO567" s="2"/>
      <c r="ZP567" s="2"/>
      <c r="ZQ567" s="2"/>
      <c r="ZR567" s="2"/>
      <c r="ZS567" s="2"/>
      <c r="ZT567" s="2"/>
      <c r="ZU567" s="2"/>
      <c r="ZV567" s="2"/>
      <c r="ZW567" s="2"/>
      <c r="ZX567" s="2"/>
      <c r="ZY567" s="2"/>
      <c r="ZZ567" s="2"/>
      <c r="AAA567" s="2"/>
      <c r="AAB567" s="2"/>
      <c r="AAC567" s="2"/>
      <c r="AAD567" s="2"/>
      <c r="AAE567" s="2"/>
      <c r="AAF567" s="2"/>
      <c r="AAG567" s="2"/>
      <c r="AAH567" s="2"/>
      <c r="AAI567" s="2"/>
      <c r="AAJ567" s="2"/>
      <c r="AAK567" s="2"/>
      <c r="AAL567" s="2"/>
      <c r="AAM567" s="2"/>
      <c r="AAN567" s="2"/>
      <c r="AAO567" s="2"/>
      <c r="AAP567" s="2"/>
      <c r="AAQ567" s="2"/>
      <c r="AAR567" s="2"/>
      <c r="AAS567" s="2"/>
      <c r="AAT567" s="2"/>
      <c r="AAU567" s="2"/>
      <c r="AAV567" s="2"/>
      <c r="AAW567" s="2"/>
      <c r="AAX567" s="2"/>
      <c r="AAY567" s="2"/>
      <c r="AAZ567" s="2"/>
      <c r="ABA567" s="2"/>
      <c r="ABB567" s="2"/>
      <c r="ABC567" s="2"/>
      <c r="ABD567" s="2"/>
      <c r="ABE567" s="2"/>
      <c r="ABF567" s="2"/>
      <c r="ABG567" s="2"/>
      <c r="ABH567" s="2"/>
      <c r="ABI567" s="2"/>
      <c r="ABJ567" s="2"/>
      <c r="ABK567" s="2"/>
      <c r="ABL567" s="2"/>
      <c r="ABM567" s="2"/>
      <c r="ABN567" s="2"/>
      <c r="ABO567" s="2"/>
      <c r="ABP567" s="2"/>
      <c r="ABQ567" s="2"/>
      <c r="ABR567" s="2"/>
      <c r="ABS567" s="2"/>
      <c r="ABT567" s="2"/>
      <c r="ABU567" s="2"/>
      <c r="ABV567" s="2"/>
      <c r="ABW567" s="2"/>
      <c r="ABX567" s="2"/>
      <c r="ABY567" s="2"/>
      <c r="ABZ567" s="2"/>
      <c r="ACA567" s="2"/>
      <c r="ACB567" s="2"/>
      <c r="ACC567" s="2"/>
      <c r="ACD567" s="2"/>
      <c r="ACE567" s="2"/>
      <c r="ACF567" s="2"/>
      <c r="ACG567" s="2"/>
      <c r="ACH567" s="2"/>
      <c r="ACI567" s="2"/>
      <c r="ACJ567" s="2"/>
      <c r="ACK567" s="2"/>
      <c r="ACL567" s="2"/>
      <c r="ACM567" s="2"/>
      <c r="ACN567" s="2"/>
      <c r="ACO567" s="2"/>
      <c r="ACP567" s="2"/>
      <c r="ACQ567" s="2"/>
      <c r="ACR567" s="2"/>
      <c r="ACS567" s="2"/>
      <c r="ACT567" s="2"/>
      <c r="ACU567" s="2"/>
      <c r="ACV567" s="2"/>
      <c r="ACW567" s="2"/>
      <c r="ACX567" s="2"/>
      <c r="ACY567" s="2"/>
      <c r="ACZ567" s="2"/>
      <c r="ADA567" s="2"/>
      <c r="ADB567" s="2"/>
      <c r="ADC567" s="2"/>
      <c r="ADD567" s="2"/>
      <c r="ADE567" s="2"/>
      <c r="ADF567" s="2"/>
      <c r="ADG567" s="2"/>
      <c r="ADH567" s="2"/>
      <c r="ADI567" s="2"/>
      <c r="ADJ567" s="2"/>
      <c r="ADK567" s="2"/>
      <c r="ADL567" s="2"/>
      <c r="ADM567" s="2"/>
      <c r="ADN567" s="2"/>
      <c r="ADO567" s="2"/>
      <c r="ADP567" s="2"/>
      <c r="ADQ567" s="2"/>
      <c r="ADR567" s="2"/>
      <c r="ADS567" s="2"/>
      <c r="ADT567" s="2"/>
      <c r="ADU567" s="2"/>
      <c r="ADV567" s="2"/>
      <c r="ADW567" s="2"/>
      <c r="ADX567" s="2"/>
      <c r="ADY567" s="2"/>
      <c r="ADZ567" s="2"/>
      <c r="AEA567" s="2"/>
      <c r="AEB567" s="2"/>
      <c r="AEC567" s="2"/>
      <c r="AED567" s="2"/>
      <c r="AEE567" s="2"/>
      <c r="AEF567" s="2"/>
      <c r="AEG567" s="2"/>
      <c r="AEH567" s="2"/>
      <c r="AEI567" s="2"/>
      <c r="AEJ567" s="2"/>
      <c r="AEK567" s="2"/>
      <c r="AEL567" s="2"/>
      <c r="AEM567" s="2"/>
      <c r="AEN567" s="2"/>
      <c r="AEO567" s="2"/>
      <c r="AEP567" s="2"/>
      <c r="AEQ567" s="2"/>
      <c r="AER567" s="2"/>
      <c r="AES567" s="2"/>
      <c r="AET567" s="2"/>
      <c r="AEU567" s="2"/>
      <c r="AEV567" s="2"/>
      <c r="AEW567" s="2"/>
      <c r="AEX567" s="2"/>
      <c r="AEY567" s="2"/>
      <c r="AEZ567" s="2"/>
      <c r="AFA567" s="2"/>
      <c r="AFB567" s="2"/>
      <c r="AFC567" s="2"/>
      <c r="AFD567" s="2"/>
      <c r="AFE567" s="2"/>
      <c r="AFF567" s="2"/>
      <c r="AFG567" s="2"/>
      <c r="AFH567" s="2"/>
      <c r="AFI567" s="2"/>
      <c r="AFJ567" s="2"/>
      <c r="AFK567" s="2"/>
      <c r="AFL567" s="2"/>
      <c r="AFM567" s="2"/>
      <c r="AFN567" s="2"/>
      <c r="AFO567" s="2"/>
      <c r="AFP567" s="2"/>
      <c r="AFQ567" s="2"/>
      <c r="AFR567" s="2"/>
      <c r="AFS567" s="2"/>
      <c r="AFT567" s="2"/>
      <c r="AFU567" s="2"/>
      <c r="AFV567" s="2"/>
      <c r="AFW567" s="2"/>
      <c r="AFX567" s="2"/>
      <c r="AFY567" s="2"/>
      <c r="AFZ567" s="2"/>
      <c r="AGA567" s="2"/>
      <c r="AGB567" s="2"/>
      <c r="AGC567" s="2"/>
      <c r="AGD567" s="2"/>
      <c r="AGE567" s="2"/>
      <c r="AGF567" s="2"/>
      <c r="AGG567" s="2"/>
      <c r="AGH567" s="2"/>
      <c r="AGI567" s="2"/>
      <c r="AGJ567" s="2"/>
      <c r="AGK567" s="2"/>
      <c r="AGL567" s="2"/>
      <c r="AGM567" s="2"/>
      <c r="AGN567" s="2"/>
      <c r="AGO567" s="2"/>
      <c r="AGP567" s="2"/>
      <c r="AGQ567" s="2"/>
      <c r="AGR567" s="2"/>
      <c r="AGS567" s="2"/>
      <c r="AGT567" s="2"/>
      <c r="AGU567" s="2"/>
      <c r="AGV567" s="2"/>
      <c r="AGW567" s="2"/>
      <c r="AGX567" s="2"/>
      <c r="AGY567" s="2"/>
      <c r="AGZ567" s="2"/>
      <c r="AHA567" s="2"/>
      <c r="AHB567" s="2"/>
      <c r="AHC567" s="2"/>
      <c r="AHD567" s="2"/>
      <c r="AHE567" s="2"/>
      <c r="AHF567" s="2"/>
      <c r="AHG567" s="2"/>
      <c r="AHH567" s="2"/>
      <c r="AHI567" s="2"/>
      <c r="AHJ567" s="2"/>
      <c r="AHK567" s="2"/>
      <c r="AHL567" s="2"/>
      <c r="AHM567" s="2"/>
      <c r="AHN567" s="2"/>
      <c r="AHO567" s="2"/>
      <c r="AHP567" s="2"/>
      <c r="AHQ567" s="2"/>
      <c r="AHR567" s="2"/>
      <c r="AHS567" s="2"/>
      <c r="AHT567" s="2"/>
      <c r="AHU567" s="2"/>
      <c r="AHV567" s="2"/>
      <c r="AHW567" s="2"/>
      <c r="AHX567" s="2"/>
      <c r="AHY567" s="2"/>
      <c r="AHZ567" s="2"/>
      <c r="AIA567" s="2"/>
      <c r="AIB567" s="2"/>
      <c r="AIC567" s="2"/>
      <c r="AID567" s="2"/>
      <c r="AIE567" s="2"/>
      <c r="AIF567" s="2"/>
      <c r="AIG567" s="2"/>
      <c r="AIH567" s="2"/>
      <c r="AII567" s="2"/>
      <c r="AIJ567" s="2"/>
      <c r="AIK567" s="2"/>
      <c r="AIL567" s="2"/>
      <c r="AIM567" s="2"/>
      <c r="AIN567" s="2"/>
      <c r="AIO567" s="2"/>
      <c r="AIP567" s="2"/>
      <c r="AIQ567" s="2"/>
      <c r="AIR567" s="2"/>
      <c r="AIS567" s="2"/>
      <c r="AIT567" s="2"/>
      <c r="AIU567" s="2"/>
      <c r="AIV567" s="2"/>
      <c r="AIW567" s="2"/>
      <c r="AIX567" s="2"/>
      <c r="AIY567" s="2"/>
      <c r="AIZ567" s="2"/>
      <c r="AJA567" s="2"/>
      <c r="AJB567" s="2"/>
      <c r="AJC567" s="2"/>
      <c r="AJD567" s="2"/>
      <c r="AJE567" s="2"/>
      <c r="AJF567" s="2"/>
      <c r="AJG567" s="2"/>
      <c r="AJH567" s="2"/>
      <c r="AJI567" s="2"/>
      <c r="AJJ567" s="2"/>
      <c r="AJK567" s="2"/>
      <c r="AJL567" s="2"/>
      <c r="AJM567" s="2"/>
      <c r="AJN567" s="2"/>
      <c r="AJO567" s="2"/>
      <c r="AJP567" s="2"/>
      <c r="AJQ567" s="2"/>
      <c r="AJR567" s="2"/>
      <c r="AJS567" s="2"/>
      <c r="AJT567" s="2"/>
      <c r="AJU567" s="2"/>
      <c r="AJV567" s="2"/>
      <c r="AJW567" s="2"/>
      <c r="AJX567" s="2"/>
      <c r="AJY567" s="2"/>
      <c r="AJZ567" s="2"/>
      <c r="AKA567" s="2"/>
      <c r="AKB567" s="2"/>
      <c r="AKC567" s="2"/>
      <c r="AKD567" s="2"/>
      <c r="AKE567" s="2"/>
      <c r="AKF567" s="2"/>
      <c r="AKG567" s="2"/>
      <c r="AKH567" s="2"/>
      <c r="AKI567" s="2"/>
      <c r="AKJ567" s="2"/>
      <c r="AKK567" s="2"/>
      <c r="AKL567" s="2"/>
      <c r="AKM567" s="2"/>
      <c r="AKN567" s="2"/>
      <c r="AKO567" s="2"/>
      <c r="AKP567" s="2"/>
      <c r="AKQ567" s="2"/>
      <c r="AKR567" s="2"/>
      <c r="AKS567" s="2"/>
      <c r="AKT567" s="2"/>
      <c r="AKU567" s="2"/>
      <c r="AKV567" s="2"/>
      <c r="AKW567" s="2"/>
      <c r="AKX567" s="2"/>
      <c r="AKY567" s="2"/>
      <c r="AKZ567" s="2"/>
      <c r="ALA567" s="2"/>
      <c r="ALB567" s="1"/>
      <c r="ALC567" s="1"/>
      <c r="ALD567" s="1"/>
      <c r="ALE567" s="1"/>
      <c r="ALF567" s="1"/>
      <c r="ALG567" s="1"/>
      <c r="ALH567" s="1"/>
      <c r="ALI567" s="1"/>
      <c r="ALJ567" s="1"/>
      <c r="ALK567" s="1"/>
      <c r="ALL567" s="1"/>
      <c r="ALM567" s="1"/>
      <c r="ALN567" s="1"/>
      <c r="ALO567" s="1"/>
      <c r="ALP567" s="1"/>
      <c r="ALQ567" s="1"/>
      <c r="ALR567" s="1"/>
      <c r="ALS567"/>
      <c r="ALT567"/>
      <c r="ALU567"/>
      <c r="ALV567"/>
      <c r="ALW567"/>
      <c r="ALX567"/>
      <c r="ALY567"/>
      <c r="ALZ567"/>
      <c r="AMA567"/>
      <c r="AMB567"/>
      <c r="AMC567"/>
      <c r="AMD567"/>
      <c r="AME567"/>
      <c r="AMF567"/>
      <c r="AMG567"/>
      <c r="AMH567"/>
      <c r="AMI567"/>
      <c r="AMJ567"/>
    </row>
    <row r="568" spans="1:1024" s="37" customFormat="1">
      <c r="A568" s="1"/>
      <c r="B568" s="1"/>
      <c r="C568" s="1"/>
      <c r="D568" s="1"/>
      <c r="E568" s="1"/>
      <c r="F568" s="1"/>
      <c r="G568" s="1"/>
      <c r="H568" s="1"/>
      <c r="I568" s="1"/>
      <c r="J568" s="10"/>
      <c r="K568" s="10"/>
      <c r="L568" s="10"/>
      <c r="M568" s="50"/>
      <c r="N568" s="50"/>
      <c r="O568" s="1"/>
      <c r="P568" s="1"/>
      <c r="Q568" s="51"/>
      <c r="VZ568" s="2"/>
      <c r="WA568" s="2"/>
      <c r="WB568" s="2"/>
      <c r="WC568" s="2"/>
      <c r="WD568" s="2"/>
      <c r="WE568" s="2"/>
      <c r="WF568" s="2"/>
      <c r="WG568" s="2"/>
      <c r="WH568" s="2"/>
      <c r="WI568" s="2"/>
      <c r="WJ568" s="2"/>
      <c r="WK568" s="2"/>
      <c r="WL568" s="2"/>
      <c r="WM568" s="2"/>
      <c r="WN568" s="2"/>
      <c r="WO568" s="2"/>
      <c r="WP568" s="2"/>
      <c r="WQ568" s="2"/>
      <c r="WR568" s="2"/>
      <c r="WS568" s="2"/>
      <c r="WT568" s="2"/>
      <c r="WU568" s="2"/>
      <c r="WV568" s="2"/>
      <c r="WW568" s="2"/>
      <c r="WX568" s="2"/>
      <c r="WY568" s="2"/>
      <c r="WZ568" s="2"/>
      <c r="XA568" s="2"/>
      <c r="XB568" s="2"/>
      <c r="XC568" s="2"/>
      <c r="XD568" s="2"/>
      <c r="XE568" s="2"/>
      <c r="XF568" s="2"/>
      <c r="XG568" s="2"/>
      <c r="XH568" s="2"/>
      <c r="XI568" s="2"/>
      <c r="XJ568" s="2"/>
      <c r="XK568" s="2"/>
      <c r="XL568" s="2"/>
      <c r="XM568" s="2"/>
      <c r="XN568" s="2"/>
      <c r="XO568" s="2"/>
      <c r="XP568" s="2"/>
      <c r="XQ568" s="2"/>
      <c r="XR568" s="2"/>
      <c r="XS568" s="2"/>
      <c r="XT568" s="2"/>
      <c r="XU568" s="2"/>
      <c r="XV568" s="2"/>
      <c r="XW568" s="2"/>
      <c r="XX568" s="2"/>
      <c r="XY568" s="2"/>
      <c r="XZ568" s="2"/>
      <c r="YA568" s="2"/>
      <c r="YB568" s="2"/>
      <c r="YC568" s="2"/>
      <c r="YD568" s="2"/>
      <c r="YE568" s="2"/>
      <c r="YF568" s="2"/>
      <c r="YG568" s="2"/>
      <c r="YH568" s="2"/>
      <c r="YI568" s="2"/>
      <c r="YJ568" s="2"/>
      <c r="YK568" s="2"/>
      <c r="YL568" s="2"/>
      <c r="YM568" s="2"/>
      <c r="YN568" s="2"/>
      <c r="YO568" s="2"/>
      <c r="YP568" s="2"/>
      <c r="YQ568" s="2"/>
      <c r="YR568" s="2"/>
      <c r="YS568" s="2"/>
      <c r="YT568" s="2"/>
      <c r="YU568" s="2"/>
      <c r="YV568" s="2"/>
      <c r="YW568" s="2"/>
      <c r="YX568" s="2"/>
      <c r="YY568" s="2"/>
      <c r="YZ568" s="2"/>
      <c r="ZA568" s="2"/>
      <c r="ZB568" s="2"/>
      <c r="ZC568" s="2"/>
      <c r="ZD568" s="2"/>
      <c r="ZE568" s="2"/>
      <c r="ZF568" s="2"/>
      <c r="ZG568" s="2"/>
      <c r="ZH568" s="2"/>
      <c r="ZI568" s="2"/>
      <c r="ZJ568" s="2"/>
      <c r="ZK568" s="2"/>
      <c r="ZL568" s="2"/>
      <c r="ZM568" s="2"/>
      <c r="ZN568" s="2"/>
      <c r="ZO568" s="2"/>
      <c r="ZP568" s="2"/>
      <c r="ZQ568" s="2"/>
      <c r="ZR568" s="2"/>
      <c r="ZS568" s="2"/>
      <c r="ZT568" s="2"/>
      <c r="ZU568" s="2"/>
      <c r="ZV568" s="2"/>
      <c r="ZW568" s="2"/>
      <c r="ZX568" s="2"/>
      <c r="ZY568" s="2"/>
      <c r="ZZ568" s="2"/>
      <c r="AAA568" s="2"/>
      <c r="AAB568" s="2"/>
      <c r="AAC568" s="2"/>
      <c r="AAD568" s="2"/>
      <c r="AAE568" s="2"/>
      <c r="AAF568" s="2"/>
      <c r="AAG568" s="2"/>
      <c r="AAH568" s="2"/>
      <c r="AAI568" s="2"/>
      <c r="AAJ568" s="2"/>
      <c r="AAK568" s="2"/>
      <c r="AAL568" s="2"/>
      <c r="AAM568" s="2"/>
      <c r="AAN568" s="2"/>
      <c r="AAO568" s="2"/>
      <c r="AAP568" s="2"/>
      <c r="AAQ568" s="2"/>
      <c r="AAR568" s="2"/>
      <c r="AAS568" s="2"/>
      <c r="AAT568" s="2"/>
      <c r="AAU568" s="2"/>
      <c r="AAV568" s="2"/>
      <c r="AAW568" s="2"/>
      <c r="AAX568" s="2"/>
      <c r="AAY568" s="2"/>
      <c r="AAZ568" s="2"/>
      <c r="ABA568" s="2"/>
      <c r="ABB568" s="2"/>
      <c r="ABC568" s="2"/>
      <c r="ABD568" s="2"/>
      <c r="ABE568" s="2"/>
      <c r="ABF568" s="2"/>
      <c r="ABG568" s="2"/>
      <c r="ABH568" s="2"/>
      <c r="ABI568" s="2"/>
      <c r="ABJ568" s="2"/>
      <c r="ABK568" s="2"/>
      <c r="ABL568" s="2"/>
      <c r="ABM568" s="2"/>
      <c r="ABN568" s="2"/>
      <c r="ABO568" s="2"/>
      <c r="ABP568" s="2"/>
      <c r="ABQ568" s="2"/>
      <c r="ABR568" s="2"/>
      <c r="ABS568" s="2"/>
      <c r="ABT568" s="2"/>
      <c r="ABU568" s="2"/>
      <c r="ABV568" s="2"/>
      <c r="ABW568" s="2"/>
      <c r="ABX568" s="2"/>
      <c r="ABY568" s="2"/>
      <c r="ABZ568" s="2"/>
      <c r="ACA568" s="2"/>
      <c r="ACB568" s="2"/>
      <c r="ACC568" s="2"/>
      <c r="ACD568" s="2"/>
      <c r="ACE568" s="2"/>
      <c r="ACF568" s="2"/>
      <c r="ACG568" s="2"/>
      <c r="ACH568" s="2"/>
      <c r="ACI568" s="2"/>
      <c r="ACJ568" s="2"/>
      <c r="ACK568" s="2"/>
      <c r="ACL568" s="2"/>
      <c r="ACM568" s="2"/>
      <c r="ACN568" s="2"/>
      <c r="ACO568" s="2"/>
      <c r="ACP568" s="2"/>
      <c r="ACQ568" s="2"/>
      <c r="ACR568" s="2"/>
      <c r="ACS568" s="2"/>
      <c r="ACT568" s="2"/>
      <c r="ACU568" s="2"/>
      <c r="ACV568" s="2"/>
      <c r="ACW568" s="2"/>
      <c r="ACX568" s="2"/>
      <c r="ACY568" s="2"/>
      <c r="ACZ568" s="2"/>
      <c r="ADA568" s="2"/>
      <c r="ADB568" s="2"/>
      <c r="ADC568" s="2"/>
      <c r="ADD568" s="2"/>
      <c r="ADE568" s="2"/>
      <c r="ADF568" s="2"/>
      <c r="ADG568" s="2"/>
      <c r="ADH568" s="2"/>
      <c r="ADI568" s="2"/>
      <c r="ADJ568" s="2"/>
      <c r="ADK568" s="2"/>
      <c r="ADL568" s="2"/>
      <c r="ADM568" s="2"/>
      <c r="ADN568" s="2"/>
      <c r="ADO568" s="2"/>
      <c r="ADP568" s="2"/>
      <c r="ADQ568" s="2"/>
      <c r="ADR568" s="2"/>
      <c r="ADS568" s="2"/>
      <c r="ADT568" s="2"/>
      <c r="ADU568" s="2"/>
      <c r="ADV568" s="2"/>
      <c r="ADW568" s="2"/>
      <c r="ADX568" s="2"/>
      <c r="ADY568" s="2"/>
      <c r="ADZ568" s="2"/>
      <c r="AEA568" s="2"/>
      <c r="AEB568" s="2"/>
      <c r="AEC568" s="2"/>
      <c r="AED568" s="2"/>
      <c r="AEE568" s="2"/>
      <c r="AEF568" s="2"/>
      <c r="AEG568" s="2"/>
      <c r="AEH568" s="2"/>
      <c r="AEI568" s="2"/>
      <c r="AEJ568" s="2"/>
      <c r="AEK568" s="2"/>
      <c r="AEL568" s="2"/>
      <c r="AEM568" s="2"/>
      <c r="AEN568" s="2"/>
      <c r="AEO568" s="2"/>
      <c r="AEP568" s="2"/>
      <c r="AEQ568" s="2"/>
      <c r="AER568" s="2"/>
      <c r="AES568" s="2"/>
      <c r="AET568" s="2"/>
      <c r="AEU568" s="2"/>
      <c r="AEV568" s="2"/>
      <c r="AEW568" s="2"/>
      <c r="AEX568" s="2"/>
      <c r="AEY568" s="2"/>
      <c r="AEZ568" s="2"/>
      <c r="AFA568" s="2"/>
      <c r="AFB568" s="2"/>
      <c r="AFC568" s="2"/>
      <c r="AFD568" s="2"/>
      <c r="AFE568" s="2"/>
      <c r="AFF568" s="2"/>
      <c r="AFG568" s="2"/>
      <c r="AFH568" s="2"/>
      <c r="AFI568" s="2"/>
      <c r="AFJ568" s="2"/>
      <c r="AFK568" s="2"/>
      <c r="AFL568" s="2"/>
      <c r="AFM568" s="2"/>
      <c r="AFN568" s="2"/>
      <c r="AFO568" s="2"/>
      <c r="AFP568" s="2"/>
      <c r="AFQ568" s="2"/>
      <c r="AFR568" s="2"/>
      <c r="AFS568" s="2"/>
      <c r="AFT568" s="2"/>
      <c r="AFU568" s="2"/>
      <c r="AFV568" s="2"/>
      <c r="AFW568" s="2"/>
      <c r="AFX568" s="2"/>
      <c r="AFY568" s="2"/>
      <c r="AFZ568" s="2"/>
      <c r="AGA568" s="2"/>
      <c r="AGB568" s="2"/>
      <c r="AGC568" s="2"/>
      <c r="AGD568" s="2"/>
      <c r="AGE568" s="2"/>
      <c r="AGF568" s="2"/>
      <c r="AGG568" s="2"/>
      <c r="AGH568" s="2"/>
      <c r="AGI568" s="2"/>
      <c r="AGJ568" s="2"/>
      <c r="AGK568" s="2"/>
      <c r="AGL568" s="2"/>
      <c r="AGM568" s="2"/>
      <c r="AGN568" s="2"/>
      <c r="AGO568" s="2"/>
      <c r="AGP568" s="2"/>
      <c r="AGQ568" s="2"/>
      <c r="AGR568" s="2"/>
      <c r="AGS568" s="2"/>
      <c r="AGT568" s="2"/>
      <c r="AGU568" s="2"/>
      <c r="AGV568" s="2"/>
      <c r="AGW568" s="2"/>
      <c r="AGX568" s="2"/>
      <c r="AGY568" s="2"/>
      <c r="AGZ568" s="2"/>
      <c r="AHA568" s="2"/>
      <c r="AHB568" s="2"/>
      <c r="AHC568" s="2"/>
      <c r="AHD568" s="2"/>
      <c r="AHE568" s="2"/>
      <c r="AHF568" s="2"/>
      <c r="AHG568" s="2"/>
      <c r="AHH568" s="2"/>
      <c r="AHI568" s="2"/>
      <c r="AHJ568" s="2"/>
      <c r="AHK568" s="2"/>
      <c r="AHL568" s="2"/>
      <c r="AHM568" s="2"/>
      <c r="AHN568" s="2"/>
      <c r="AHO568" s="2"/>
      <c r="AHP568" s="2"/>
      <c r="AHQ568" s="2"/>
      <c r="AHR568" s="2"/>
      <c r="AHS568" s="2"/>
      <c r="AHT568" s="2"/>
      <c r="AHU568" s="2"/>
      <c r="AHV568" s="2"/>
      <c r="AHW568" s="2"/>
      <c r="AHX568" s="2"/>
      <c r="AHY568" s="2"/>
      <c r="AHZ568" s="2"/>
      <c r="AIA568" s="2"/>
      <c r="AIB568" s="2"/>
      <c r="AIC568" s="2"/>
      <c r="AID568" s="2"/>
      <c r="AIE568" s="2"/>
      <c r="AIF568" s="2"/>
      <c r="AIG568" s="2"/>
      <c r="AIH568" s="2"/>
      <c r="AII568" s="2"/>
      <c r="AIJ568" s="2"/>
      <c r="AIK568" s="2"/>
      <c r="AIL568" s="2"/>
      <c r="AIM568" s="2"/>
      <c r="AIN568" s="2"/>
      <c r="AIO568" s="2"/>
      <c r="AIP568" s="2"/>
      <c r="AIQ568" s="2"/>
      <c r="AIR568" s="2"/>
      <c r="AIS568" s="2"/>
      <c r="AIT568" s="2"/>
      <c r="AIU568" s="2"/>
      <c r="AIV568" s="2"/>
      <c r="AIW568" s="2"/>
      <c r="AIX568" s="2"/>
      <c r="AIY568" s="2"/>
      <c r="AIZ568" s="2"/>
      <c r="AJA568" s="2"/>
      <c r="AJB568" s="2"/>
      <c r="AJC568" s="2"/>
      <c r="AJD568" s="2"/>
      <c r="AJE568" s="2"/>
      <c r="AJF568" s="2"/>
      <c r="AJG568" s="2"/>
      <c r="AJH568" s="2"/>
      <c r="AJI568" s="2"/>
      <c r="AJJ568" s="2"/>
      <c r="AJK568" s="2"/>
      <c r="AJL568" s="2"/>
      <c r="AJM568" s="2"/>
      <c r="AJN568" s="2"/>
      <c r="AJO568" s="2"/>
      <c r="AJP568" s="2"/>
      <c r="AJQ568" s="2"/>
      <c r="AJR568" s="2"/>
      <c r="AJS568" s="2"/>
      <c r="AJT568" s="2"/>
      <c r="AJU568" s="2"/>
      <c r="AJV568" s="2"/>
      <c r="AJW568" s="2"/>
      <c r="AJX568" s="2"/>
      <c r="AJY568" s="2"/>
      <c r="AJZ568" s="2"/>
      <c r="AKA568" s="2"/>
      <c r="AKB568" s="2"/>
      <c r="AKC568" s="2"/>
      <c r="AKD568" s="2"/>
      <c r="AKE568" s="2"/>
      <c r="AKF568" s="2"/>
      <c r="AKG568" s="2"/>
      <c r="AKH568" s="2"/>
      <c r="AKI568" s="2"/>
      <c r="AKJ568" s="2"/>
      <c r="AKK568" s="2"/>
      <c r="AKL568" s="2"/>
      <c r="AKM568" s="2"/>
      <c r="AKN568" s="2"/>
      <c r="AKO568" s="2"/>
      <c r="AKP568" s="2"/>
      <c r="AKQ568" s="2"/>
      <c r="AKR568" s="2"/>
      <c r="AKS568" s="2"/>
      <c r="AKT568" s="2"/>
      <c r="AKU568" s="2"/>
      <c r="AKV568" s="2"/>
      <c r="AKW568" s="2"/>
      <c r="AKX568" s="2"/>
      <c r="AKY568" s="2"/>
      <c r="AKZ568" s="2"/>
      <c r="ALA568" s="2"/>
      <c r="ALB568" s="1"/>
      <c r="ALC568" s="1"/>
      <c r="ALD568" s="1"/>
      <c r="ALE568" s="1"/>
      <c r="ALF568" s="1"/>
      <c r="ALG568" s="1"/>
      <c r="ALH568" s="1"/>
      <c r="ALI568" s="1"/>
      <c r="ALJ568" s="1"/>
      <c r="ALK568" s="1"/>
      <c r="ALL568" s="1"/>
      <c r="ALM568" s="1"/>
      <c r="ALN568" s="1"/>
      <c r="ALO568" s="1"/>
      <c r="ALP568" s="1"/>
      <c r="ALQ568" s="1"/>
      <c r="ALR568" s="1"/>
      <c r="ALS568"/>
      <c r="ALT568"/>
      <c r="ALU568"/>
      <c r="ALV568"/>
      <c r="ALW568"/>
      <c r="ALX568"/>
      <c r="ALY568"/>
      <c r="ALZ568"/>
      <c r="AMA568"/>
      <c r="AMB568"/>
      <c r="AMC568"/>
      <c r="AMD568"/>
      <c r="AME568"/>
      <c r="AMF568"/>
      <c r="AMG568"/>
      <c r="AMH568"/>
      <c r="AMI568"/>
      <c r="AMJ568"/>
    </row>
    <row r="569" spans="1:1024" s="37" customFormat="1">
      <c r="A569" s="1"/>
      <c r="B569" s="1"/>
      <c r="C569" s="1"/>
      <c r="D569" s="1"/>
      <c r="E569" s="1"/>
      <c r="F569" s="1"/>
      <c r="G569" s="1"/>
      <c r="H569" s="1"/>
      <c r="I569" s="1"/>
      <c r="J569" s="10"/>
      <c r="K569" s="10"/>
      <c r="L569" s="10"/>
      <c r="M569" s="50"/>
      <c r="N569" s="50"/>
      <c r="O569" s="1"/>
      <c r="P569" s="1"/>
      <c r="Q569" s="51"/>
      <c r="VZ569" s="2"/>
      <c r="WA569" s="2"/>
      <c r="WB569" s="2"/>
      <c r="WC569" s="2"/>
      <c r="WD569" s="2"/>
      <c r="WE569" s="2"/>
      <c r="WF569" s="2"/>
      <c r="WG569" s="2"/>
      <c r="WH569" s="2"/>
      <c r="WI569" s="2"/>
      <c r="WJ569" s="2"/>
      <c r="WK569" s="2"/>
      <c r="WL569" s="2"/>
      <c r="WM569" s="2"/>
      <c r="WN569" s="2"/>
      <c r="WO569" s="2"/>
      <c r="WP569" s="2"/>
      <c r="WQ569" s="2"/>
      <c r="WR569" s="2"/>
      <c r="WS569" s="2"/>
      <c r="WT569" s="2"/>
      <c r="WU569" s="2"/>
      <c r="WV569" s="2"/>
      <c r="WW569" s="2"/>
      <c r="WX569" s="2"/>
      <c r="WY569" s="2"/>
      <c r="WZ569" s="2"/>
      <c r="XA569" s="2"/>
      <c r="XB569" s="2"/>
      <c r="XC569" s="2"/>
      <c r="XD569" s="2"/>
      <c r="XE569" s="2"/>
      <c r="XF569" s="2"/>
      <c r="XG569" s="2"/>
      <c r="XH569" s="2"/>
      <c r="XI569" s="2"/>
      <c r="XJ569" s="2"/>
      <c r="XK569" s="2"/>
      <c r="XL569" s="2"/>
      <c r="XM569" s="2"/>
      <c r="XN569" s="2"/>
      <c r="XO569" s="2"/>
      <c r="XP569" s="2"/>
      <c r="XQ569" s="2"/>
      <c r="XR569" s="2"/>
      <c r="XS569" s="2"/>
      <c r="XT569" s="2"/>
      <c r="XU569" s="2"/>
      <c r="XV569" s="2"/>
      <c r="XW569" s="2"/>
      <c r="XX569" s="2"/>
      <c r="XY569" s="2"/>
      <c r="XZ569" s="2"/>
      <c r="YA569" s="2"/>
      <c r="YB569" s="2"/>
      <c r="YC569" s="2"/>
      <c r="YD569" s="2"/>
      <c r="YE569" s="2"/>
      <c r="YF569" s="2"/>
      <c r="YG569" s="2"/>
      <c r="YH569" s="2"/>
      <c r="YI569" s="2"/>
      <c r="YJ569" s="2"/>
      <c r="YK569" s="2"/>
      <c r="YL569" s="2"/>
      <c r="YM569" s="2"/>
      <c r="YN569" s="2"/>
      <c r="YO569" s="2"/>
      <c r="YP569" s="2"/>
      <c r="YQ569" s="2"/>
      <c r="YR569" s="2"/>
      <c r="YS569" s="2"/>
      <c r="YT569" s="2"/>
      <c r="YU569" s="2"/>
      <c r="YV569" s="2"/>
      <c r="YW569" s="2"/>
      <c r="YX569" s="2"/>
      <c r="YY569" s="2"/>
      <c r="YZ569" s="2"/>
      <c r="ZA569" s="2"/>
      <c r="ZB569" s="2"/>
      <c r="ZC569" s="2"/>
      <c r="ZD569" s="2"/>
      <c r="ZE569" s="2"/>
      <c r="ZF569" s="2"/>
      <c r="ZG569" s="2"/>
      <c r="ZH569" s="2"/>
      <c r="ZI569" s="2"/>
      <c r="ZJ569" s="2"/>
      <c r="ZK569" s="2"/>
      <c r="ZL569" s="2"/>
      <c r="ZM569" s="2"/>
      <c r="ZN569" s="2"/>
      <c r="ZO569" s="2"/>
      <c r="ZP569" s="2"/>
      <c r="ZQ569" s="2"/>
      <c r="ZR569" s="2"/>
      <c r="ZS569" s="2"/>
      <c r="ZT569" s="2"/>
      <c r="ZU569" s="2"/>
      <c r="ZV569" s="2"/>
      <c r="ZW569" s="2"/>
      <c r="ZX569" s="2"/>
      <c r="ZY569" s="2"/>
      <c r="ZZ569" s="2"/>
      <c r="AAA569" s="2"/>
      <c r="AAB569" s="2"/>
      <c r="AAC569" s="2"/>
      <c r="AAD569" s="2"/>
      <c r="AAE569" s="2"/>
      <c r="AAF569" s="2"/>
      <c r="AAG569" s="2"/>
      <c r="AAH569" s="2"/>
      <c r="AAI569" s="2"/>
      <c r="AAJ569" s="2"/>
      <c r="AAK569" s="2"/>
      <c r="AAL569" s="2"/>
      <c r="AAM569" s="2"/>
      <c r="AAN569" s="2"/>
      <c r="AAO569" s="2"/>
      <c r="AAP569" s="2"/>
      <c r="AAQ569" s="2"/>
      <c r="AAR569" s="2"/>
      <c r="AAS569" s="2"/>
      <c r="AAT569" s="2"/>
      <c r="AAU569" s="2"/>
      <c r="AAV569" s="2"/>
      <c r="AAW569" s="2"/>
      <c r="AAX569" s="2"/>
      <c r="AAY569" s="2"/>
      <c r="AAZ569" s="2"/>
      <c r="ABA569" s="2"/>
      <c r="ABB569" s="2"/>
      <c r="ABC569" s="2"/>
      <c r="ABD569" s="2"/>
      <c r="ABE569" s="2"/>
      <c r="ABF569" s="2"/>
      <c r="ABG569" s="2"/>
      <c r="ABH569" s="2"/>
      <c r="ABI569" s="2"/>
      <c r="ABJ569" s="2"/>
      <c r="ABK569" s="2"/>
      <c r="ABL569" s="2"/>
      <c r="ABM569" s="2"/>
      <c r="ABN569" s="2"/>
      <c r="ABO569" s="2"/>
      <c r="ABP569" s="2"/>
      <c r="ABQ569" s="2"/>
      <c r="ABR569" s="2"/>
      <c r="ABS569" s="2"/>
      <c r="ABT569" s="2"/>
      <c r="ABU569" s="2"/>
      <c r="ABV569" s="2"/>
      <c r="ABW569" s="2"/>
      <c r="ABX569" s="2"/>
      <c r="ABY569" s="2"/>
      <c r="ABZ569" s="2"/>
      <c r="ACA569" s="2"/>
      <c r="ACB569" s="2"/>
      <c r="ACC569" s="2"/>
      <c r="ACD569" s="2"/>
      <c r="ACE569" s="2"/>
      <c r="ACF569" s="2"/>
      <c r="ACG569" s="2"/>
      <c r="ACH569" s="2"/>
      <c r="ACI569" s="2"/>
      <c r="ACJ569" s="2"/>
      <c r="ACK569" s="2"/>
      <c r="ACL569" s="2"/>
      <c r="ACM569" s="2"/>
      <c r="ACN569" s="2"/>
      <c r="ACO569" s="2"/>
      <c r="ACP569" s="2"/>
      <c r="ACQ569" s="2"/>
      <c r="ACR569" s="2"/>
      <c r="ACS569" s="2"/>
      <c r="ACT569" s="2"/>
      <c r="ACU569" s="2"/>
      <c r="ACV569" s="2"/>
      <c r="ACW569" s="2"/>
      <c r="ACX569" s="2"/>
      <c r="ACY569" s="2"/>
      <c r="ACZ569" s="2"/>
      <c r="ADA569" s="2"/>
      <c r="ADB569" s="2"/>
      <c r="ADC569" s="2"/>
      <c r="ADD569" s="2"/>
      <c r="ADE569" s="2"/>
      <c r="ADF569" s="2"/>
      <c r="ADG569" s="2"/>
      <c r="ADH569" s="2"/>
      <c r="ADI569" s="2"/>
      <c r="ADJ569" s="2"/>
      <c r="ADK569" s="2"/>
      <c r="ADL569" s="2"/>
      <c r="ADM569" s="2"/>
      <c r="ADN569" s="2"/>
      <c r="ADO569" s="2"/>
      <c r="ADP569" s="2"/>
      <c r="ADQ569" s="2"/>
      <c r="ADR569" s="2"/>
      <c r="ADS569" s="2"/>
      <c r="ADT569" s="2"/>
      <c r="ADU569" s="2"/>
      <c r="ADV569" s="2"/>
      <c r="ADW569" s="2"/>
      <c r="ADX569" s="2"/>
      <c r="ADY569" s="2"/>
      <c r="ADZ569" s="2"/>
      <c r="AEA569" s="2"/>
      <c r="AEB569" s="2"/>
      <c r="AEC569" s="2"/>
      <c r="AED569" s="2"/>
      <c r="AEE569" s="2"/>
      <c r="AEF569" s="2"/>
      <c r="AEG569" s="2"/>
      <c r="AEH569" s="2"/>
      <c r="AEI569" s="2"/>
      <c r="AEJ569" s="2"/>
      <c r="AEK569" s="2"/>
      <c r="AEL569" s="2"/>
      <c r="AEM569" s="2"/>
      <c r="AEN569" s="2"/>
      <c r="AEO569" s="2"/>
      <c r="AEP569" s="2"/>
      <c r="AEQ569" s="2"/>
      <c r="AER569" s="2"/>
      <c r="AES569" s="2"/>
      <c r="AET569" s="2"/>
      <c r="AEU569" s="2"/>
      <c r="AEV569" s="2"/>
      <c r="AEW569" s="2"/>
      <c r="AEX569" s="2"/>
      <c r="AEY569" s="2"/>
      <c r="AEZ569" s="2"/>
      <c r="AFA569" s="2"/>
      <c r="AFB569" s="2"/>
      <c r="AFC569" s="2"/>
      <c r="AFD569" s="2"/>
      <c r="AFE569" s="2"/>
      <c r="AFF569" s="2"/>
      <c r="AFG569" s="2"/>
      <c r="AFH569" s="2"/>
      <c r="AFI569" s="2"/>
      <c r="AFJ569" s="2"/>
      <c r="AFK569" s="2"/>
      <c r="AFL569" s="2"/>
      <c r="AFM569" s="2"/>
      <c r="AFN569" s="2"/>
      <c r="AFO569" s="2"/>
      <c r="AFP569" s="2"/>
      <c r="AFQ569" s="2"/>
      <c r="AFR569" s="2"/>
      <c r="AFS569" s="2"/>
      <c r="AFT569" s="2"/>
      <c r="AFU569" s="2"/>
      <c r="AFV569" s="2"/>
      <c r="AFW569" s="2"/>
      <c r="AFX569" s="2"/>
      <c r="AFY569" s="2"/>
      <c r="AFZ569" s="2"/>
      <c r="AGA569" s="2"/>
      <c r="AGB569" s="2"/>
      <c r="AGC569" s="2"/>
      <c r="AGD569" s="2"/>
      <c r="AGE569" s="2"/>
      <c r="AGF569" s="2"/>
      <c r="AGG569" s="2"/>
      <c r="AGH569" s="2"/>
      <c r="AGI569" s="2"/>
      <c r="AGJ569" s="2"/>
      <c r="AGK569" s="2"/>
      <c r="AGL569" s="2"/>
      <c r="AGM569" s="2"/>
      <c r="AGN569" s="2"/>
      <c r="AGO569" s="2"/>
      <c r="AGP569" s="2"/>
      <c r="AGQ569" s="2"/>
      <c r="AGR569" s="2"/>
      <c r="AGS569" s="2"/>
      <c r="AGT569" s="2"/>
      <c r="AGU569" s="2"/>
      <c r="AGV569" s="2"/>
      <c r="AGW569" s="2"/>
      <c r="AGX569" s="2"/>
      <c r="AGY569" s="2"/>
      <c r="AGZ569" s="2"/>
      <c r="AHA569" s="2"/>
      <c r="AHB569" s="2"/>
      <c r="AHC569" s="2"/>
      <c r="AHD569" s="2"/>
      <c r="AHE569" s="2"/>
      <c r="AHF569" s="2"/>
      <c r="AHG569" s="2"/>
      <c r="AHH569" s="2"/>
      <c r="AHI569" s="2"/>
      <c r="AHJ569" s="2"/>
      <c r="AHK569" s="2"/>
      <c r="AHL569" s="2"/>
      <c r="AHM569" s="2"/>
      <c r="AHN569" s="2"/>
      <c r="AHO569" s="2"/>
      <c r="AHP569" s="2"/>
      <c r="AHQ569" s="2"/>
      <c r="AHR569" s="2"/>
      <c r="AHS569" s="2"/>
      <c r="AHT569" s="2"/>
      <c r="AHU569" s="2"/>
      <c r="AHV569" s="2"/>
      <c r="AHW569" s="2"/>
      <c r="AHX569" s="2"/>
      <c r="AHY569" s="2"/>
      <c r="AHZ569" s="2"/>
      <c r="AIA569" s="2"/>
      <c r="AIB569" s="2"/>
      <c r="AIC569" s="2"/>
      <c r="AID569" s="2"/>
      <c r="AIE569" s="2"/>
      <c r="AIF569" s="2"/>
      <c r="AIG569" s="2"/>
      <c r="AIH569" s="2"/>
      <c r="AII569" s="2"/>
      <c r="AIJ569" s="2"/>
      <c r="AIK569" s="2"/>
      <c r="AIL569" s="2"/>
      <c r="AIM569" s="2"/>
      <c r="AIN569" s="2"/>
      <c r="AIO569" s="2"/>
      <c r="AIP569" s="2"/>
      <c r="AIQ569" s="2"/>
      <c r="AIR569" s="2"/>
      <c r="AIS569" s="2"/>
      <c r="AIT569" s="2"/>
      <c r="AIU569" s="2"/>
      <c r="AIV569" s="2"/>
      <c r="AIW569" s="2"/>
      <c r="AIX569" s="2"/>
      <c r="AIY569" s="2"/>
      <c r="AIZ569" s="2"/>
      <c r="AJA569" s="2"/>
      <c r="AJB569" s="2"/>
      <c r="AJC569" s="2"/>
      <c r="AJD569" s="2"/>
      <c r="AJE569" s="2"/>
      <c r="AJF569" s="2"/>
      <c r="AJG569" s="2"/>
      <c r="AJH569" s="2"/>
      <c r="AJI569" s="2"/>
      <c r="AJJ569" s="2"/>
      <c r="AJK569" s="2"/>
      <c r="AJL569" s="2"/>
      <c r="AJM569" s="2"/>
      <c r="AJN569" s="2"/>
      <c r="AJO569" s="2"/>
      <c r="AJP569" s="2"/>
      <c r="AJQ569" s="2"/>
      <c r="AJR569" s="2"/>
      <c r="AJS569" s="2"/>
      <c r="AJT569" s="2"/>
      <c r="AJU569" s="2"/>
      <c r="AJV569" s="2"/>
      <c r="AJW569" s="2"/>
      <c r="AJX569" s="2"/>
      <c r="AJY569" s="2"/>
      <c r="AJZ569" s="2"/>
      <c r="AKA569" s="2"/>
      <c r="AKB569" s="2"/>
      <c r="AKC569" s="2"/>
      <c r="AKD569" s="2"/>
      <c r="AKE569" s="2"/>
      <c r="AKF569" s="2"/>
      <c r="AKG569" s="2"/>
      <c r="AKH569" s="2"/>
      <c r="AKI569" s="2"/>
      <c r="AKJ569" s="2"/>
      <c r="AKK569" s="2"/>
      <c r="AKL569" s="2"/>
      <c r="AKM569" s="2"/>
      <c r="AKN569" s="2"/>
      <c r="AKO569" s="2"/>
      <c r="AKP569" s="2"/>
      <c r="AKQ569" s="2"/>
      <c r="AKR569" s="2"/>
      <c r="AKS569" s="2"/>
      <c r="AKT569" s="2"/>
      <c r="AKU569" s="2"/>
      <c r="AKV569" s="2"/>
      <c r="AKW569" s="2"/>
      <c r="AKX569" s="2"/>
      <c r="AKY569" s="2"/>
      <c r="AKZ569" s="2"/>
      <c r="ALA569" s="2"/>
      <c r="ALB569" s="1"/>
      <c r="ALC569" s="1"/>
      <c r="ALD569" s="1"/>
      <c r="ALE569" s="1"/>
      <c r="ALF569" s="1"/>
      <c r="ALG569" s="1"/>
      <c r="ALH569" s="1"/>
      <c r="ALI569" s="1"/>
      <c r="ALJ569" s="1"/>
      <c r="ALK569" s="1"/>
      <c r="ALL569" s="1"/>
      <c r="ALM569" s="1"/>
      <c r="ALN569" s="1"/>
      <c r="ALO569" s="1"/>
      <c r="ALP569" s="1"/>
      <c r="ALQ569" s="1"/>
      <c r="ALR569" s="1"/>
      <c r="ALS569"/>
      <c r="ALT569"/>
      <c r="ALU569"/>
      <c r="ALV569"/>
      <c r="ALW569"/>
      <c r="ALX569"/>
      <c r="ALY569"/>
      <c r="ALZ569"/>
      <c r="AMA569"/>
      <c r="AMB569"/>
      <c r="AMC569"/>
      <c r="AMD569"/>
      <c r="AME569"/>
      <c r="AMF569"/>
      <c r="AMG569"/>
      <c r="AMH569"/>
      <c r="AMI569"/>
      <c r="AMJ569"/>
    </row>
    <row r="570" spans="1:1024" s="37" customFormat="1">
      <c r="A570" s="1"/>
      <c r="B570" s="1"/>
      <c r="C570" s="1"/>
      <c r="D570" s="1"/>
      <c r="E570" s="1"/>
      <c r="F570" s="1"/>
      <c r="G570" s="1"/>
      <c r="H570" s="1"/>
      <c r="I570" s="1"/>
      <c r="J570" s="10"/>
      <c r="K570" s="10"/>
      <c r="L570" s="10"/>
      <c r="M570" s="50"/>
      <c r="N570" s="50"/>
      <c r="O570" s="1"/>
      <c r="P570" s="1"/>
      <c r="Q570" s="51"/>
      <c r="VZ570" s="2"/>
      <c r="WA570" s="2"/>
      <c r="WB570" s="2"/>
      <c r="WC570" s="2"/>
      <c r="WD570" s="2"/>
      <c r="WE570" s="2"/>
      <c r="WF570" s="2"/>
      <c r="WG570" s="2"/>
      <c r="WH570" s="2"/>
      <c r="WI570" s="2"/>
      <c r="WJ570" s="2"/>
      <c r="WK570" s="2"/>
      <c r="WL570" s="2"/>
      <c r="WM570" s="2"/>
      <c r="WN570" s="2"/>
      <c r="WO570" s="2"/>
      <c r="WP570" s="2"/>
      <c r="WQ570" s="2"/>
      <c r="WR570" s="2"/>
      <c r="WS570" s="2"/>
      <c r="WT570" s="2"/>
      <c r="WU570" s="2"/>
      <c r="WV570" s="2"/>
      <c r="WW570" s="2"/>
      <c r="WX570" s="2"/>
      <c r="WY570" s="2"/>
      <c r="WZ570" s="2"/>
      <c r="XA570" s="2"/>
      <c r="XB570" s="2"/>
      <c r="XC570" s="2"/>
      <c r="XD570" s="2"/>
      <c r="XE570" s="2"/>
      <c r="XF570" s="2"/>
      <c r="XG570" s="2"/>
      <c r="XH570" s="2"/>
      <c r="XI570" s="2"/>
      <c r="XJ570" s="2"/>
      <c r="XK570" s="2"/>
      <c r="XL570" s="2"/>
      <c r="XM570" s="2"/>
      <c r="XN570" s="2"/>
      <c r="XO570" s="2"/>
      <c r="XP570" s="2"/>
      <c r="XQ570" s="2"/>
      <c r="XR570" s="2"/>
      <c r="XS570" s="2"/>
      <c r="XT570" s="2"/>
      <c r="XU570" s="2"/>
      <c r="XV570" s="2"/>
      <c r="XW570" s="2"/>
      <c r="XX570" s="2"/>
      <c r="XY570" s="2"/>
      <c r="XZ570" s="2"/>
      <c r="YA570" s="2"/>
      <c r="YB570" s="2"/>
      <c r="YC570" s="2"/>
      <c r="YD570" s="2"/>
      <c r="YE570" s="2"/>
      <c r="YF570" s="2"/>
      <c r="YG570" s="2"/>
      <c r="YH570" s="2"/>
      <c r="YI570" s="2"/>
      <c r="YJ570" s="2"/>
      <c r="YK570" s="2"/>
      <c r="YL570" s="2"/>
      <c r="YM570" s="2"/>
      <c r="YN570" s="2"/>
      <c r="YO570" s="2"/>
      <c r="YP570" s="2"/>
      <c r="YQ570" s="2"/>
      <c r="YR570" s="2"/>
      <c r="YS570" s="2"/>
      <c r="YT570" s="2"/>
      <c r="YU570" s="2"/>
      <c r="YV570" s="2"/>
      <c r="YW570" s="2"/>
      <c r="YX570" s="2"/>
      <c r="YY570" s="2"/>
      <c r="YZ570" s="2"/>
      <c r="ZA570" s="2"/>
      <c r="ZB570" s="2"/>
      <c r="ZC570" s="2"/>
      <c r="ZD570" s="2"/>
      <c r="ZE570" s="2"/>
      <c r="ZF570" s="2"/>
      <c r="ZG570" s="2"/>
      <c r="ZH570" s="2"/>
      <c r="ZI570" s="2"/>
      <c r="ZJ570" s="2"/>
      <c r="ZK570" s="2"/>
      <c r="ZL570" s="2"/>
      <c r="ZM570" s="2"/>
      <c r="ZN570" s="2"/>
      <c r="ZO570" s="2"/>
      <c r="ZP570" s="2"/>
      <c r="ZQ570" s="2"/>
      <c r="ZR570" s="2"/>
      <c r="ZS570" s="2"/>
      <c r="ZT570" s="2"/>
      <c r="ZU570" s="2"/>
      <c r="ZV570" s="2"/>
      <c r="ZW570" s="2"/>
      <c r="ZX570" s="2"/>
      <c r="ZY570" s="2"/>
      <c r="ZZ570" s="2"/>
      <c r="AAA570" s="2"/>
      <c r="AAB570" s="2"/>
      <c r="AAC570" s="2"/>
      <c r="AAD570" s="2"/>
      <c r="AAE570" s="2"/>
      <c r="AAF570" s="2"/>
      <c r="AAG570" s="2"/>
      <c r="AAH570" s="2"/>
      <c r="AAI570" s="2"/>
      <c r="AAJ570" s="2"/>
      <c r="AAK570" s="2"/>
      <c r="AAL570" s="2"/>
      <c r="AAM570" s="2"/>
      <c r="AAN570" s="2"/>
      <c r="AAO570" s="2"/>
      <c r="AAP570" s="2"/>
      <c r="AAQ570" s="2"/>
      <c r="AAR570" s="2"/>
      <c r="AAS570" s="2"/>
      <c r="AAT570" s="2"/>
      <c r="AAU570" s="2"/>
      <c r="AAV570" s="2"/>
      <c r="AAW570" s="2"/>
      <c r="AAX570" s="2"/>
      <c r="AAY570" s="2"/>
      <c r="AAZ570" s="2"/>
      <c r="ABA570" s="2"/>
      <c r="ABB570" s="2"/>
      <c r="ABC570" s="2"/>
      <c r="ABD570" s="2"/>
      <c r="ABE570" s="2"/>
      <c r="ABF570" s="2"/>
      <c r="ABG570" s="2"/>
      <c r="ABH570" s="2"/>
      <c r="ABI570" s="2"/>
      <c r="ABJ570" s="2"/>
      <c r="ABK570" s="2"/>
      <c r="ABL570" s="2"/>
      <c r="ABM570" s="2"/>
      <c r="ABN570" s="2"/>
      <c r="ABO570" s="2"/>
      <c r="ABP570" s="2"/>
      <c r="ABQ570" s="2"/>
      <c r="ABR570" s="2"/>
      <c r="ABS570" s="2"/>
      <c r="ABT570" s="2"/>
      <c r="ABU570" s="2"/>
      <c r="ABV570" s="2"/>
      <c r="ABW570" s="2"/>
      <c r="ABX570" s="2"/>
      <c r="ABY570" s="2"/>
      <c r="ABZ570" s="2"/>
      <c r="ACA570" s="2"/>
      <c r="ACB570" s="2"/>
      <c r="ACC570" s="2"/>
      <c r="ACD570" s="2"/>
      <c r="ACE570" s="2"/>
      <c r="ACF570" s="2"/>
      <c r="ACG570" s="2"/>
      <c r="ACH570" s="2"/>
      <c r="ACI570" s="2"/>
      <c r="ACJ570" s="2"/>
      <c r="ACK570" s="2"/>
      <c r="ACL570" s="2"/>
      <c r="ACM570" s="2"/>
      <c r="ACN570" s="2"/>
      <c r="ACO570" s="2"/>
      <c r="ACP570" s="2"/>
      <c r="ACQ570" s="2"/>
      <c r="ACR570" s="2"/>
      <c r="ACS570" s="2"/>
      <c r="ACT570" s="2"/>
      <c r="ACU570" s="2"/>
      <c r="ACV570" s="2"/>
      <c r="ACW570" s="2"/>
      <c r="ACX570" s="2"/>
      <c r="ACY570" s="2"/>
      <c r="ACZ570" s="2"/>
      <c r="ADA570" s="2"/>
      <c r="ADB570" s="2"/>
      <c r="ADC570" s="2"/>
      <c r="ADD570" s="2"/>
      <c r="ADE570" s="2"/>
      <c r="ADF570" s="2"/>
      <c r="ADG570" s="2"/>
      <c r="ADH570" s="2"/>
      <c r="ADI570" s="2"/>
      <c r="ADJ570" s="2"/>
      <c r="ADK570" s="2"/>
      <c r="ADL570" s="2"/>
      <c r="ADM570" s="2"/>
      <c r="ADN570" s="2"/>
      <c r="ADO570" s="2"/>
      <c r="ADP570" s="2"/>
      <c r="ADQ570" s="2"/>
      <c r="ADR570" s="2"/>
      <c r="ADS570" s="2"/>
      <c r="ADT570" s="2"/>
      <c r="ADU570" s="2"/>
      <c r="ADV570" s="2"/>
      <c r="ADW570" s="2"/>
      <c r="ADX570" s="2"/>
      <c r="ADY570" s="2"/>
      <c r="ADZ570" s="2"/>
      <c r="AEA570" s="2"/>
      <c r="AEB570" s="2"/>
      <c r="AEC570" s="2"/>
      <c r="AED570" s="2"/>
      <c r="AEE570" s="2"/>
      <c r="AEF570" s="2"/>
      <c r="AEG570" s="2"/>
      <c r="AEH570" s="2"/>
      <c r="AEI570" s="2"/>
      <c r="AEJ570" s="2"/>
      <c r="AEK570" s="2"/>
      <c r="AEL570" s="2"/>
      <c r="AEM570" s="2"/>
      <c r="AEN570" s="2"/>
      <c r="AEO570" s="2"/>
      <c r="AEP570" s="2"/>
      <c r="AEQ570" s="2"/>
      <c r="AER570" s="2"/>
      <c r="AES570" s="2"/>
      <c r="AET570" s="2"/>
      <c r="AEU570" s="2"/>
      <c r="AEV570" s="2"/>
      <c r="AEW570" s="2"/>
      <c r="AEX570" s="2"/>
      <c r="AEY570" s="2"/>
      <c r="AEZ570" s="2"/>
      <c r="AFA570" s="2"/>
      <c r="AFB570" s="2"/>
      <c r="AFC570" s="2"/>
      <c r="AFD570" s="2"/>
      <c r="AFE570" s="2"/>
      <c r="AFF570" s="2"/>
      <c r="AFG570" s="2"/>
      <c r="AFH570" s="2"/>
      <c r="AFI570" s="2"/>
      <c r="AFJ570" s="2"/>
      <c r="AFK570" s="2"/>
      <c r="AFL570" s="2"/>
      <c r="AFM570" s="2"/>
      <c r="AFN570" s="2"/>
      <c r="AFO570" s="2"/>
      <c r="AFP570" s="2"/>
      <c r="AFQ570" s="2"/>
      <c r="AFR570" s="2"/>
      <c r="AFS570" s="2"/>
      <c r="AFT570" s="2"/>
      <c r="AFU570" s="2"/>
      <c r="AFV570" s="2"/>
      <c r="AFW570" s="2"/>
      <c r="AFX570" s="2"/>
      <c r="AFY570" s="2"/>
      <c r="AFZ570" s="2"/>
      <c r="AGA570" s="2"/>
      <c r="AGB570" s="2"/>
      <c r="AGC570" s="2"/>
      <c r="AGD570" s="2"/>
      <c r="AGE570" s="2"/>
      <c r="AGF570" s="2"/>
      <c r="AGG570" s="2"/>
      <c r="AGH570" s="2"/>
      <c r="AGI570" s="2"/>
      <c r="AGJ570" s="2"/>
      <c r="AGK570" s="2"/>
      <c r="AGL570" s="2"/>
      <c r="AGM570" s="2"/>
      <c r="AGN570" s="2"/>
      <c r="AGO570" s="2"/>
      <c r="AGP570" s="2"/>
      <c r="AGQ570" s="2"/>
      <c r="AGR570" s="2"/>
      <c r="AGS570" s="2"/>
      <c r="AGT570" s="2"/>
      <c r="AGU570" s="2"/>
      <c r="AGV570" s="2"/>
      <c r="AGW570" s="2"/>
      <c r="AGX570" s="2"/>
      <c r="AGY570" s="2"/>
      <c r="AGZ570" s="2"/>
      <c r="AHA570" s="2"/>
      <c r="AHB570" s="2"/>
      <c r="AHC570" s="2"/>
      <c r="AHD570" s="2"/>
      <c r="AHE570" s="2"/>
      <c r="AHF570" s="2"/>
      <c r="AHG570" s="2"/>
      <c r="AHH570" s="2"/>
      <c r="AHI570" s="2"/>
      <c r="AHJ570" s="2"/>
      <c r="AHK570" s="2"/>
      <c r="AHL570" s="2"/>
      <c r="AHM570" s="2"/>
      <c r="AHN570" s="2"/>
      <c r="AHO570" s="2"/>
      <c r="AHP570" s="2"/>
      <c r="AHQ570" s="2"/>
      <c r="AHR570" s="2"/>
      <c r="AHS570" s="2"/>
      <c r="AHT570" s="2"/>
      <c r="AHU570" s="2"/>
      <c r="AHV570" s="2"/>
      <c r="AHW570" s="2"/>
      <c r="AHX570" s="2"/>
      <c r="AHY570" s="2"/>
      <c r="AHZ570" s="2"/>
      <c r="AIA570" s="2"/>
      <c r="AIB570" s="2"/>
      <c r="AIC570" s="2"/>
      <c r="AID570" s="2"/>
      <c r="AIE570" s="2"/>
      <c r="AIF570" s="2"/>
      <c r="AIG570" s="2"/>
      <c r="AIH570" s="2"/>
      <c r="AII570" s="2"/>
      <c r="AIJ570" s="2"/>
      <c r="AIK570" s="2"/>
      <c r="AIL570" s="2"/>
      <c r="AIM570" s="2"/>
      <c r="AIN570" s="2"/>
      <c r="AIO570" s="2"/>
      <c r="AIP570" s="2"/>
      <c r="AIQ570" s="2"/>
      <c r="AIR570" s="2"/>
      <c r="AIS570" s="2"/>
      <c r="AIT570" s="2"/>
      <c r="AIU570" s="2"/>
      <c r="AIV570" s="2"/>
      <c r="AIW570" s="2"/>
      <c r="AIX570" s="2"/>
      <c r="AIY570" s="2"/>
      <c r="AIZ570" s="2"/>
      <c r="AJA570" s="2"/>
      <c r="AJB570" s="2"/>
      <c r="AJC570" s="2"/>
      <c r="AJD570" s="2"/>
      <c r="AJE570" s="2"/>
      <c r="AJF570" s="2"/>
      <c r="AJG570" s="2"/>
      <c r="AJH570" s="2"/>
      <c r="AJI570" s="2"/>
      <c r="AJJ570" s="2"/>
      <c r="AJK570" s="2"/>
      <c r="AJL570" s="2"/>
      <c r="AJM570" s="2"/>
      <c r="AJN570" s="2"/>
      <c r="AJO570" s="2"/>
      <c r="AJP570" s="2"/>
      <c r="AJQ570" s="2"/>
      <c r="AJR570" s="2"/>
      <c r="AJS570" s="2"/>
      <c r="AJT570" s="2"/>
      <c r="AJU570" s="2"/>
      <c r="AJV570" s="2"/>
      <c r="AJW570" s="2"/>
      <c r="AJX570" s="2"/>
      <c r="AJY570" s="2"/>
      <c r="AJZ570" s="2"/>
      <c r="AKA570" s="2"/>
      <c r="AKB570" s="2"/>
      <c r="AKC570" s="2"/>
      <c r="AKD570" s="2"/>
      <c r="AKE570" s="2"/>
      <c r="AKF570" s="2"/>
      <c r="AKG570" s="2"/>
      <c r="AKH570" s="2"/>
      <c r="AKI570" s="2"/>
      <c r="AKJ570" s="2"/>
      <c r="AKK570" s="2"/>
      <c r="AKL570" s="2"/>
      <c r="AKM570" s="2"/>
      <c r="AKN570" s="2"/>
      <c r="AKO570" s="2"/>
      <c r="AKP570" s="2"/>
      <c r="AKQ570" s="2"/>
      <c r="AKR570" s="2"/>
      <c r="AKS570" s="2"/>
      <c r="AKT570" s="2"/>
      <c r="AKU570" s="2"/>
      <c r="AKV570" s="2"/>
      <c r="AKW570" s="2"/>
      <c r="AKX570" s="2"/>
      <c r="AKY570" s="2"/>
      <c r="AKZ570" s="2"/>
      <c r="ALA570" s="2"/>
      <c r="ALB570" s="1"/>
      <c r="ALC570" s="1"/>
      <c r="ALD570" s="1"/>
      <c r="ALE570" s="1"/>
      <c r="ALF570" s="1"/>
      <c r="ALG570" s="1"/>
      <c r="ALH570" s="1"/>
      <c r="ALI570" s="1"/>
      <c r="ALJ570" s="1"/>
      <c r="ALK570" s="1"/>
      <c r="ALL570" s="1"/>
      <c r="ALM570" s="1"/>
      <c r="ALN570" s="1"/>
      <c r="ALO570" s="1"/>
      <c r="ALP570" s="1"/>
      <c r="ALQ570" s="1"/>
      <c r="ALR570" s="1"/>
      <c r="ALS570"/>
      <c r="ALT570"/>
      <c r="ALU570"/>
      <c r="ALV570"/>
      <c r="ALW570"/>
      <c r="ALX570"/>
      <c r="ALY570"/>
      <c r="ALZ570"/>
      <c r="AMA570"/>
      <c r="AMB570"/>
      <c r="AMC570"/>
      <c r="AMD570"/>
      <c r="AME570"/>
      <c r="AMF570"/>
      <c r="AMG570"/>
      <c r="AMH570"/>
      <c r="AMI570"/>
      <c r="AMJ570"/>
    </row>
    <row r="571" spans="1:1024" s="37" customFormat="1">
      <c r="A571" s="1"/>
      <c r="B571" s="1"/>
      <c r="C571" s="1"/>
      <c r="D571" s="1"/>
      <c r="E571" s="1"/>
      <c r="F571" s="1"/>
      <c r="G571" s="1"/>
      <c r="H571" s="1"/>
      <c r="I571" s="1"/>
      <c r="J571" s="10"/>
      <c r="K571" s="10"/>
      <c r="L571" s="10"/>
      <c r="M571" s="50"/>
      <c r="N571" s="50"/>
      <c r="O571" s="1"/>
      <c r="P571" s="1"/>
      <c r="Q571" s="51"/>
      <c r="VZ571" s="2"/>
      <c r="WA571" s="2"/>
      <c r="WB571" s="2"/>
      <c r="WC571" s="2"/>
      <c r="WD571" s="2"/>
      <c r="WE571" s="2"/>
      <c r="WF571" s="2"/>
      <c r="WG571" s="2"/>
      <c r="WH571" s="2"/>
      <c r="WI571" s="2"/>
      <c r="WJ571" s="2"/>
      <c r="WK571" s="2"/>
      <c r="WL571" s="2"/>
      <c r="WM571" s="2"/>
      <c r="WN571" s="2"/>
      <c r="WO571" s="2"/>
      <c r="WP571" s="2"/>
      <c r="WQ571" s="2"/>
      <c r="WR571" s="2"/>
      <c r="WS571" s="2"/>
      <c r="WT571" s="2"/>
      <c r="WU571" s="2"/>
      <c r="WV571" s="2"/>
      <c r="WW571" s="2"/>
      <c r="WX571" s="2"/>
      <c r="WY571" s="2"/>
      <c r="WZ571" s="2"/>
      <c r="XA571" s="2"/>
      <c r="XB571" s="2"/>
      <c r="XC571" s="2"/>
      <c r="XD571" s="2"/>
      <c r="XE571" s="2"/>
      <c r="XF571" s="2"/>
      <c r="XG571" s="2"/>
      <c r="XH571" s="2"/>
      <c r="XI571" s="2"/>
      <c r="XJ571" s="2"/>
      <c r="XK571" s="2"/>
      <c r="XL571" s="2"/>
      <c r="XM571" s="2"/>
      <c r="XN571" s="2"/>
      <c r="XO571" s="2"/>
      <c r="XP571" s="2"/>
      <c r="XQ571" s="2"/>
      <c r="XR571" s="2"/>
      <c r="XS571" s="2"/>
      <c r="XT571" s="2"/>
      <c r="XU571" s="2"/>
      <c r="XV571" s="2"/>
      <c r="XW571" s="2"/>
      <c r="XX571" s="2"/>
      <c r="XY571" s="2"/>
      <c r="XZ571" s="2"/>
      <c r="YA571" s="2"/>
      <c r="YB571" s="2"/>
      <c r="YC571" s="2"/>
      <c r="YD571" s="2"/>
      <c r="YE571" s="2"/>
      <c r="YF571" s="2"/>
      <c r="YG571" s="2"/>
      <c r="YH571" s="2"/>
      <c r="YI571" s="2"/>
      <c r="YJ571" s="2"/>
      <c r="YK571" s="2"/>
      <c r="YL571" s="2"/>
      <c r="YM571" s="2"/>
      <c r="YN571" s="2"/>
      <c r="YO571" s="2"/>
      <c r="YP571" s="2"/>
      <c r="YQ571" s="2"/>
      <c r="YR571" s="2"/>
      <c r="YS571" s="2"/>
      <c r="YT571" s="2"/>
      <c r="YU571" s="2"/>
      <c r="YV571" s="2"/>
      <c r="YW571" s="2"/>
      <c r="YX571" s="2"/>
      <c r="YY571" s="2"/>
      <c r="YZ571" s="2"/>
      <c r="ZA571" s="2"/>
      <c r="ZB571" s="2"/>
      <c r="ZC571" s="2"/>
      <c r="ZD571" s="2"/>
      <c r="ZE571" s="2"/>
      <c r="ZF571" s="2"/>
      <c r="ZG571" s="2"/>
      <c r="ZH571" s="2"/>
      <c r="ZI571" s="2"/>
      <c r="ZJ571" s="2"/>
      <c r="ZK571" s="2"/>
      <c r="ZL571" s="2"/>
      <c r="ZM571" s="2"/>
      <c r="ZN571" s="2"/>
      <c r="ZO571" s="2"/>
      <c r="ZP571" s="2"/>
      <c r="ZQ571" s="2"/>
      <c r="ZR571" s="2"/>
      <c r="ZS571" s="2"/>
      <c r="ZT571" s="2"/>
      <c r="ZU571" s="2"/>
      <c r="ZV571" s="2"/>
      <c r="ZW571" s="2"/>
      <c r="ZX571" s="2"/>
      <c r="ZY571" s="2"/>
      <c r="ZZ571" s="2"/>
      <c r="AAA571" s="2"/>
      <c r="AAB571" s="2"/>
      <c r="AAC571" s="2"/>
      <c r="AAD571" s="2"/>
      <c r="AAE571" s="2"/>
      <c r="AAF571" s="2"/>
      <c r="AAG571" s="2"/>
      <c r="AAH571" s="2"/>
      <c r="AAI571" s="2"/>
      <c r="AAJ571" s="2"/>
      <c r="AAK571" s="2"/>
      <c r="AAL571" s="2"/>
      <c r="AAM571" s="2"/>
      <c r="AAN571" s="2"/>
      <c r="AAO571" s="2"/>
      <c r="AAP571" s="2"/>
      <c r="AAQ571" s="2"/>
      <c r="AAR571" s="2"/>
      <c r="AAS571" s="2"/>
      <c r="AAT571" s="2"/>
      <c r="AAU571" s="2"/>
      <c r="AAV571" s="2"/>
      <c r="AAW571" s="2"/>
      <c r="AAX571" s="2"/>
      <c r="AAY571" s="2"/>
      <c r="AAZ571" s="2"/>
      <c r="ABA571" s="2"/>
      <c r="ABB571" s="2"/>
      <c r="ABC571" s="2"/>
      <c r="ABD571" s="2"/>
      <c r="ABE571" s="2"/>
      <c r="ABF571" s="2"/>
      <c r="ABG571" s="2"/>
      <c r="ABH571" s="2"/>
      <c r="ABI571" s="2"/>
      <c r="ABJ571" s="2"/>
      <c r="ABK571" s="2"/>
      <c r="ABL571" s="2"/>
      <c r="ABM571" s="2"/>
      <c r="ABN571" s="2"/>
      <c r="ABO571" s="2"/>
      <c r="ABP571" s="2"/>
      <c r="ABQ571" s="2"/>
      <c r="ABR571" s="2"/>
      <c r="ABS571" s="2"/>
      <c r="ABT571" s="2"/>
      <c r="ABU571" s="2"/>
      <c r="ABV571" s="2"/>
      <c r="ABW571" s="2"/>
      <c r="ABX571" s="2"/>
      <c r="ABY571" s="2"/>
      <c r="ABZ571" s="2"/>
      <c r="ACA571" s="2"/>
      <c r="ACB571" s="2"/>
      <c r="ACC571" s="2"/>
      <c r="ACD571" s="2"/>
      <c r="ACE571" s="2"/>
      <c r="ACF571" s="2"/>
      <c r="ACG571" s="2"/>
      <c r="ACH571" s="2"/>
      <c r="ACI571" s="2"/>
      <c r="ACJ571" s="2"/>
      <c r="ACK571" s="2"/>
      <c r="ACL571" s="2"/>
      <c r="ACM571" s="2"/>
      <c r="ACN571" s="2"/>
      <c r="ACO571" s="2"/>
      <c r="ACP571" s="2"/>
      <c r="ACQ571" s="2"/>
      <c r="ACR571" s="2"/>
      <c r="ACS571" s="2"/>
      <c r="ACT571" s="2"/>
      <c r="ACU571" s="2"/>
      <c r="ACV571" s="2"/>
      <c r="ACW571" s="2"/>
      <c r="ACX571" s="2"/>
      <c r="ACY571" s="2"/>
      <c r="ACZ571" s="2"/>
      <c r="ADA571" s="2"/>
      <c r="ADB571" s="2"/>
      <c r="ADC571" s="2"/>
      <c r="ADD571" s="2"/>
      <c r="ADE571" s="2"/>
      <c r="ADF571" s="2"/>
      <c r="ADG571" s="2"/>
      <c r="ADH571" s="2"/>
      <c r="ADI571" s="2"/>
      <c r="ADJ571" s="2"/>
      <c r="ADK571" s="2"/>
      <c r="ADL571" s="2"/>
      <c r="ADM571" s="2"/>
      <c r="ADN571" s="2"/>
      <c r="ADO571" s="2"/>
      <c r="ADP571" s="2"/>
      <c r="ADQ571" s="2"/>
      <c r="ADR571" s="2"/>
      <c r="ADS571" s="2"/>
      <c r="ADT571" s="2"/>
      <c r="ADU571" s="2"/>
      <c r="ADV571" s="2"/>
      <c r="ADW571" s="2"/>
      <c r="ADX571" s="2"/>
      <c r="ADY571" s="2"/>
      <c r="ADZ571" s="2"/>
      <c r="AEA571" s="2"/>
      <c r="AEB571" s="2"/>
      <c r="AEC571" s="2"/>
      <c r="AED571" s="2"/>
      <c r="AEE571" s="2"/>
      <c r="AEF571" s="2"/>
      <c r="AEG571" s="2"/>
      <c r="AEH571" s="2"/>
      <c r="AEI571" s="2"/>
      <c r="AEJ571" s="2"/>
      <c r="AEK571" s="2"/>
      <c r="AEL571" s="2"/>
      <c r="AEM571" s="2"/>
      <c r="AEN571" s="2"/>
      <c r="AEO571" s="2"/>
      <c r="AEP571" s="2"/>
      <c r="AEQ571" s="2"/>
      <c r="AER571" s="2"/>
      <c r="AES571" s="2"/>
      <c r="AET571" s="2"/>
      <c r="AEU571" s="2"/>
      <c r="AEV571" s="2"/>
      <c r="AEW571" s="2"/>
      <c r="AEX571" s="2"/>
      <c r="AEY571" s="2"/>
      <c r="AEZ571" s="2"/>
      <c r="AFA571" s="2"/>
      <c r="AFB571" s="2"/>
      <c r="AFC571" s="2"/>
      <c r="AFD571" s="2"/>
      <c r="AFE571" s="2"/>
      <c r="AFF571" s="2"/>
      <c r="AFG571" s="2"/>
      <c r="AFH571" s="2"/>
      <c r="AFI571" s="2"/>
      <c r="AFJ571" s="2"/>
      <c r="AFK571" s="2"/>
      <c r="AFL571" s="2"/>
      <c r="AFM571" s="2"/>
      <c r="AFN571" s="2"/>
      <c r="AFO571" s="2"/>
      <c r="AFP571" s="2"/>
      <c r="AFQ571" s="2"/>
      <c r="AFR571" s="2"/>
      <c r="AFS571" s="2"/>
      <c r="AFT571" s="2"/>
      <c r="AFU571" s="2"/>
      <c r="AFV571" s="2"/>
      <c r="AFW571" s="2"/>
      <c r="AFX571" s="2"/>
      <c r="AFY571" s="2"/>
      <c r="AFZ571" s="2"/>
      <c r="AGA571" s="2"/>
      <c r="AGB571" s="2"/>
      <c r="AGC571" s="2"/>
      <c r="AGD571" s="2"/>
      <c r="AGE571" s="2"/>
      <c r="AGF571" s="2"/>
      <c r="AGG571" s="2"/>
      <c r="AGH571" s="2"/>
      <c r="AGI571" s="2"/>
      <c r="AGJ571" s="2"/>
      <c r="AGK571" s="2"/>
      <c r="AGL571" s="2"/>
      <c r="AGM571" s="2"/>
      <c r="AGN571" s="2"/>
      <c r="AGO571" s="2"/>
      <c r="AGP571" s="2"/>
      <c r="AGQ571" s="2"/>
      <c r="AGR571" s="2"/>
      <c r="AGS571" s="2"/>
      <c r="AGT571" s="2"/>
      <c r="AGU571" s="2"/>
      <c r="AGV571" s="2"/>
      <c r="AGW571" s="2"/>
      <c r="AGX571" s="2"/>
      <c r="AGY571" s="2"/>
      <c r="AGZ571" s="2"/>
      <c r="AHA571" s="2"/>
      <c r="AHB571" s="2"/>
      <c r="AHC571" s="2"/>
      <c r="AHD571" s="2"/>
      <c r="AHE571" s="2"/>
      <c r="AHF571" s="2"/>
      <c r="AHG571" s="2"/>
      <c r="AHH571" s="2"/>
      <c r="AHI571" s="2"/>
      <c r="AHJ571" s="2"/>
      <c r="AHK571" s="2"/>
      <c r="AHL571" s="2"/>
      <c r="AHM571" s="2"/>
      <c r="AHN571" s="2"/>
      <c r="AHO571" s="2"/>
      <c r="AHP571" s="2"/>
      <c r="AHQ571" s="2"/>
      <c r="AHR571" s="2"/>
      <c r="AHS571" s="2"/>
      <c r="AHT571" s="2"/>
      <c r="AHU571" s="2"/>
      <c r="AHV571" s="2"/>
      <c r="AHW571" s="2"/>
      <c r="AHX571" s="2"/>
      <c r="AHY571" s="2"/>
      <c r="AHZ571" s="2"/>
      <c r="AIA571" s="2"/>
      <c r="AIB571" s="2"/>
      <c r="AIC571" s="2"/>
      <c r="AID571" s="2"/>
      <c r="AIE571" s="2"/>
      <c r="AIF571" s="2"/>
      <c r="AIG571" s="2"/>
      <c r="AIH571" s="2"/>
      <c r="AII571" s="2"/>
      <c r="AIJ571" s="2"/>
      <c r="AIK571" s="2"/>
      <c r="AIL571" s="2"/>
      <c r="AIM571" s="2"/>
      <c r="AIN571" s="2"/>
      <c r="AIO571" s="2"/>
      <c r="AIP571" s="2"/>
      <c r="AIQ571" s="2"/>
      <c r="AIR571" s="2"/>
      <c r="AIS571" s="2"/>
      <c r="AIT571" s="2"/>
      <c r="AIU571" s="2"/>
      <c r="AIV571" s="2"/>
      <c r="AIW571" s="2"/>
      <c r="AIX571" s="2"/>
      <c r="AIY571" s="2"/>
      <c r="AIZ571" s="2"/>
      <c r="AJA571" s="2"/>
      <c r="AJB571" s="2"/>
      <c r="AJC571" s="2"/>
      <c r="AJD571" s="2"/>
      <c r="AJE571" s="2"/>
      <c r="AJF571" s="2"/>
      <c r="AJG571" s="2"/>
      <c r="AJH571" s="2"/>
      <c r="AJI571" s="2"/>
      <c r="AJJ571" s="2"/>
      <c r="AJK571" s="2"/>
      <c r="AJL571" s="2"/>
      <c r="AJM571" s="2"/>
      <c r="AJN571" s="2"/>
      <c r="AJO571" s="2"/>
      <c r="AJP571" s="2"/>
      <c r="AJQ571" s="2"/>
      <c r="AJR571" s="2"/>
      <c r="AJS571" s="2"/>
      <c r="AJT571" s="2"/>
      <c r="AJU571" s="2"/>
      <c r="AJV571" s="2"/>
      <c r="AJW571" s="2"/>
      <c r="AJX571" s="2"/>
      <c r="AJY571" s="2"/>
      <c r="AJZ571" s="2"/>
      <c r="AKA571" s="2"/>
      <c r="AKB571" s="2"/>
      <c r="AKC571" s="2"/>
      <c r="AKD571" s="2"/>
      <c r="AKE571" s="2"/>
      <c r="AKF571" s="2"/>
      <c r="AKG571" s="2"/>
      <c r="AKH571" s="2"/>
      <c r="AKI571" s="2"/>
      <c r="AKJ571" s="2"/>
      <c r="AKK571" s="2"/>
      <c r="AKL571" s="2"/>
      <c r="AKM571" s="2"/>
      <c r="AKN571" s="2"/>
      <c r="AKO571" s="2"/>
      <c r="AKP571" s="2"/>
      <c r="AKQ571" s="2"/>
      <c r="AKR571" s="2"/>
      <c r="AKS571" s="2"/>
      <c r="AKT571" s="2"/>
      <c r="AKU571" s="2"/>
      <c r="AKV571" s="2"/>
      <c r="AKW571" s="2"/>
      <c r="AKX571" s="2"/>
      <c r="AKY571" s="2"/>
      <c r="AKZ571" s="2"/>
      <c r="ALA571" s="2"/>
      <c r="ALB571" s="1"/>
      <c r="ALC571" s="1"/>
      <c r="ALD571" s="1"/>
      <c r="ALE571" s="1"/>
      <c r="ALF571" s="1"/>
      <c r="ALG571" s="1"/>
      <c r="ALH571" s="1"/>
      <c r="ALI571" s="1"/>
      <c r="ALJ571" s="1"/>
      <c r="ALK571" s="1"/>
      <c r="ALL571" s="1"/>
      <c r="ALM571" s="1"/>
      <c r="ALN571" s="1"/>
      <c r="ALO571" s="1"/>
      <c r="ALP571" s="1"/>
      <c r="ALQ571" s="1"/>
      <c r="ALR571" s="1"/>
      <c r="ALS571"/>
      <c r="ALT571"/>
      <c r="ALU571"/>
      <c r="ALV571"/>
      <c r="ALW571"/>
      <c r="ALX571"/>
      <c r="ALY571"/>
      <c r="ALZ571"/>
      <c r="AMA571"/>
      <c r="AMB571"/>
      <c r="AMC571"/>
      <c r="AMD571"/>
      <c r="AME571"/>
      <c r="AMF571"/>
      <c r="AMG571"/>
      <c r="AMH571"/>
      <c r="AMI571"/>
      <c r="AMJ571"/>
    </row>
    <row r="572" spans="1:1024" s="37" customFormat="1">
      <c r="A572" s="1"/>
      <c r="B572" s="1"/>
      <c r="C572" s="1"/>
      <c r="D572" s="1"/>
      <c r="E572" s="1"/>
      <c r="F572" s="1"/>
      <c r="G572" s="1"/>
      <c r="H572" s="1"/>
      <c r="I572" s="1"/>
      <c r="J572" s="10"/>
      <c r="K572" s="10"/>
      <c r="L572" s="10"/>
      <c r="M572" s="50"/>
      <c r="N572" s="50"/>
      <c r="O572" s="1"/>
      <c r="P572" s="1"/>
      <c r="Q572" s="51"/>
      <c r="VZ572" s="2"/>
      <c r="WA572" s="2"/>
      <c r="WB572" s="2"/>
      <c r="WC572" s="2"/>
      <c r="WD572" s="2"/>
      <c r="WE572" s="2"/>
      <c r="WF572" s="2"/>
      <c r="WG572" s="2"/>
      <c r="WH572" s="2"/>
      <c r="WI572" s="2"/>
      <c r="WJ572" s="2"/>
      <c r="WK572" s="2"/>
      <c r="WL572" s="2"/>
      <c r="WM572" s="2"/>
      <c r="WN572" s="2"/>
      <c r="WO572" s="2"/>
      <c r="WP572" s="2"/>
      <c r="WQ572" s="2"/>
      <c r="WR572" s="2"/>
      <c r="WS572" s="2"/>
      <c r="WT572" s="2"/>
      <c r="WU572" s="2"/>
      <c r="WV572" s="2"/>
      <c r="WW572" s="2"/>
      <c r="WX572" s="2"/>
      <c r="WY572" s="2"/>
      <c r="WZ572" s="2"/>
      <c r="XA572" s="2"/>
      <c r="XB572" s="2"/>
      <c r="XC572" s="2"/>
      <c r="XD572" s="2"/>
      <c r="XE572" s="2"/>
      <c r="XF572" s="2"/>
      <c r="XG572" s="2"/>
      <c r="XH572" s="2"/>
      <c r="XI572" s="2"/>
      <c r="XJ572" s="2"/>
      <c r="XK572" s="2"/>
      <c r="XL572" s="2"/>
      <c r="XM572" s="2"/>
      <c r="XN572" s="2"/>
      <c r="XO572" s="2"/>
      <c r="XP572" s="2"/>
      <c r="XQ572" s="2"/>
      <c r="XR572" s="2"/>
      <c r="XS572" s="2"/>
      <c r="XT572" s="2"/>
      <c r="XU572" s="2"/>
      <c r="XV572" s="2"/>
      <c r="XW572" s="2"/>
      <c r="XX572" s="2"/>
      <c r="XY572" s="2"/>
      <c r="XZ572" s="2"/>
      <c r="YA572" s="2"/>
      <c r="YB572" s="2"/>
      <c r="YC572" s="2"/>
      <c r="YD572" s="2"/>
      <c r="YE572" s="2"/>
      <c r="YF572" s="2"/>
      <c r="YG572" s="2"/>
      <c r="YH572" s="2"/>
      <c r="YI572" s="2"/>
      <c r="YJ572" s="2"/>
      <c r="YK572" s="2"/>
      <c r="YL572" s="2"/>
      <c r="YM572" s="2"/>
      <c r="YN572" s="2"/>
      <c r="YO572" s="2"/>
      <c r="YP572" s="2"/>
      <c r="YQ572" s="2"/>
      <c r="YR572" s="2"/>
      <c r="YS572" s="2"/>
      <c r="YT572" s="2"/>
      <c r="YU572" s="2"/>
      <c r="YV572" s="2"/>
      <c r="YW572" s="2"/>
      <c r="YX572" s="2"/>
      <c r="YY572" s="2"/>
      <c r="YZ572" s="2"/>
      <c r="ZA572" s="2"/>
      <c r="ZB572" s="2"/>
      <c r="ZC572" s="2"/>
      <c r="ZD572" s="2"/>
      <c r="ZE572" s="2"/>
      <c r="ZF572" s="2"/>
      <c r="ZG572" s="2"/>
      <c r="ZH572" s="2"/>
      <c r="ZI572" s="2"/>
      <c r="ZJ572" s="2"/>
      <c r="ZK572" s="2"/>
      <c r="ZL572" s="2"/>
      <c r="ZM572" s="2"/>
      <c r="ZN572" s="2"/>
      <c r="ZO572" s="2"/>
      <c r="ZP572" s="2"/>
      <c r="ZQ572" s="2"/>
      <c r="ZR572" s="2"/>
      <c r="ZS572" s="2"/>
      <c r="ZT572" s="2"/>
      <c r="ZU572" s="2"/>
      <c r="ZV572" s="2"/>
      <c r="ZW572" s="2"/>
      <c r="ZX572" s="2"/>
      <c r="ZY572" s="2"/>
      <c r="ZZ572" s="2"/>
      <c r="AAA572" s="2"/>
      <c r="AAB572" s="2"/>
      <c r="AAC572" s="2"/>
      <c r="AAD572" s="2"/>
      <c r="AAE572" s="2"/>
      <c r="AAF572" s="2"/>
      <c r="AAG572" s="2"/>
      <c r="AAH572" s="2"/>
      <c r="AAI572" s="2"/>
      <c r="AAJ572" s="2"/>
      <c r="AAK572" s="2"/>
      <c r="AAL572" s="2"/>
      <c r="AAM572" s="2"/>
      <c r="AAN572" s="2"/>
      <c r="AAO572" s="2"/>
      <c r="AAP572" s="2"/>
      <c r="AAQ572" s="2"/>
      <c r="AAR572" s="2"/>
      <c r="AAS572" s="2"/>
      <c r="AAT572" s="2"/>
      <c r="AAU572" s="2"/>
      <c r="AAV572" s="2"/>
      <c r="AAW572" s="2"/>
      <c r="AAX572" s="2"/>
      <c r="AAY572" s="2"/>
      <c r="AAZ572" s="2"/>
      <c r="ABA572" s="2"/>
      <c r="ABB572" s="2"/>
      <c r="ABC572" s="2"/>
      <c r="ABD572" s="2"/>
      <c r="ABE572" s="2"/>
      <c r="ABF572" s="2"/>
      <c r="ABG572" s="2"/>
      <c r="ABH572" s="2"/>
      <c r="ABI572" s="2"/>
      <c r="ABJ572" s="2"/>
      <c r="ABK572" s="2"/>
      <c r="ABL572" s="2"/>
      <c r="ABM572" s="2"/>
      <c r="ABN572" s="2"/>
      <c r="ABO572" s="2"/>
      <c r="ABP572" s="2"/>
      <c r="ABQ572" s="2"/>
      <c r="ABR572" s="2"/>
      <c r="ABS572" s="2"/>
      <c r="ABT572" s="2"/>
      <c r="ABU572" s="2"/>
      <c r="ABV572" s="2"/>
      <c r="ABW572" s="2"/>
      <c r="ABX572" s="2"/>
      <c r="ABY572" s="2"/>
      <c r="ABZ572" s="2"/>
      <c r="ACA572" s="2"/>
      <c r="ACB572" s="2"/>
      <c r="ACC572" s="2"/>
      <c r="ACD572" s="2"/>
      <c r="ACE572" s="2"/>
      <c r="ACF572" s="2"/>
      <c r="ACG572" s="2"/>
      <c r="ACH572" s="2"/>
      <c r="ACI572" s="2"/>
      <c r="ACJ572" s="2"/>
      <c r="ACK572" s="2"/>
      <c r="ACL572" s="2"/>
      <c r="ACM572" s="2"/>
      <c r="ACN572" s="2"/>
      <c r="ACO572" s="2"/>
      <c r="ACP572" s="2"/>
      <c r="ACQ572" s="2"/>
      <c r="ACR572" s="2"/>
      <c r="ACS572" s="2"/>
      <c r="ACT572" s="2"/>
      <c r="ACU572" s="2"/>
      <c r="ACV572" s="2"/>
      <c r="ACW572" s="2"/>
      <c r="ACX572" s="2"/>
      <c r="ACY572" s="2"/>
      <c r="ACZ572" s="2"/>
      <c r="ADA572" s="2"/>
      <c r="ADB572" s="2"/>
      <c r="ADC572" s="2"/>
      <c r="ADD572" s="2"/>
      <c r="ADE572" s="2"/>
      <c r="ADF572" s="2"/>
      <c r="ADG572" s="2"/>
      <c r="ADH572" s="2"/>
      <c r="ADI572" s="2"/>
      <c r="ADJ572" s="2"/>
      <c r="ADK572" s="2"/>
      <c r="ADL572" s="2"/>
      <c r="ADM572" s="2"/>
      <c r="ADN572" s="2"/>
      <c r="ADO572" s="2"/>
      <c r="ADP572" s="2"/>
      <c r="ADQ572" s="2"/>
      <c r="ADR572" s="2"/>
      <c r="ADS572" s="2"/>
      <c r="ADT572" s="2"/>
      <c r="ADU572" s="2"/>
      <c r="ADV572" s="2"/>
      <c r="ADW572" s="2"/>
      <c r="ADX572" s="2"/>
      <c r="ADY572" s="2"/>
      <c r="ADZ572" s="2"/>
      <c r="AEA572" s="2"/>
      <c r="AEB572" s="2"/>
      <c r="AEC572" s="2"/>
      <c r="AED572" s="2"/>
      <c r="AEE572" s="2"/>
      <c r="AEF572" s="2"/>
      <c r="AEG572" s="2"/>
      <c r="AEH572" s="2"/>
      <c r="AEI572" s="2"/>
      <c r="AEJ572" s="2"/>
      <c r="AEK572" s="2"/>
      <c r="AEL572" s="2"/>
      <c r="AEM572" s="2"/>
      <c r="AEN572" s="2"/>
      <c r="AEO572" s="2"/>
      <c r="AEP572" s="2"/>
      <c r="AEQ572" s="2"/>
      <c r="AER572" s="2"/>
      <c r="AES572" s="2"/>
      <c r="AET572" s="2"/>
      <c r="AEU572" s="2"/>
      <c r="AEV572" s="2"/>
      <c r="AEW572" s="2"/>
      <c r="AEX572" s="2"/>
      <c r="AEY572" s="2"/>
      <c r="AEZ572" s="2"/>
      <c r="AFA572" s="2"/>
      <c r="AFB572" s="2"/>
      <c r="AFC572" s="2"/>
      <c r="AFD572" s="2"/>
      <c r="AFE572" s="2"/>
      <c r="AFF572" s="2"/>
      <c r="AFG572" s="2"/>
      <c r="AFH572" s="2"/>
      <c r="AFI572" s="2"/>
      <c r="AFJ572" s="2"/>
      <c r="AFK572" s="2"/>
      <c r="AFL572" s="2"/>
      <c r="AFM572" s="2"/>
      <c r="AFN572" s="2"/>
      <c r="AFO572" s="2"/>
      <c r="AFP572" s="2"/>
      <c r="AFQ572" s="2"/>
      <c r="AFR572" s="2"/>
      <c r="AFS572" s="2"/>
      <c r="AFT572" s="2"/>
      <c r="AFU572" s="2"/>
      <c r="AFV572" s="2"/>
      <c r="AFW572" s="2"/>
      <c r="AFX572" s="2"/>
      <c r="AFY572" s="2"/>
      <c r="AFZ572" s="2"/>
      <c r="AGA572" s="2"/>
      <c r="AGB572" s="2"/>
      <c r="AGC572" s="2"/>
      <c r="AGD572" s="2"/>
      <c r="AGE572" s="2"/>
      <c r="AGF572" s="2"/>
      <c r="AGG572" s="2"/>
      <c r="AGH572" s="2"/>
      <c r="AGI572" s="2"/>
      <c r="AGJ572" s="2"/>
      <c r="AGK572" s="2"/>
      <c r="AGL572" s="2"/>
      <c r="AGM572" s="2"/>
      <c r="AGN572" s="2"/>
      <c r="AGO572" s="2"/>
      <c r="AGP572" s="2"/>
      <c r="AGQ572" s="2"/>
      <c r="AGR572" s="2"/>
      <c r="AGS572" s="2"/>
      <c r="AGT572" s="2"/>
      <c r="AGU572" s="2"/>
      <c r="AGV572" s="2"/>
      <c r="AGW572" s="2"/>
      <c r="AGX572" s="2"/>
      <c r="AGY572" s="2"/>
      <c r="AGZ572" s="2"/>
      <c r="AHA572" s="2"/>
      <c r="AHB572" s="2"/>
      <c r="AHC572" s="2"/>
      <c r="AHD572" s="2"/>
      <c r="AHE572" s="2"/>
      <c r="AHF572" s="2"/>
      <c r="AHG572" s="2"/>
      <c r="AHH572" s="2"/>
      <c r="AHI572" s="2"/>
      <c r="AHJ572" s="2"/>
      <c r="AHK572" s="2"/>
      <c r="AHL572" s="2"/>
      <c r="AHM572" s="2"/>
      <c r="AHN572" s="2"/>
      <c r="AHO572" s="2"/>
      <c r="AHP572" s="2"/>
      <c r="AHQ572" s="2"/>
      <c r="AHR572" s="2"/>
      <c r="AHS572" s="2"/>
      <c r="AHT572" s="2"/>
      <c r="AHU572" s="2"/>
      <c r="AHV572" s="2"/>
      <c r="AHW572" s="2"/>
      <c r="AHX572" s="2"/>
      <c r="AHY572" s="2"/>
      <c r="AHZ572" s="2"/>
      <c r="AIA572" s="2"/>
      <c r="AIB572" s="2"/>
      <c r="AIC572" s="2"/>
      <c r="AID572" s="2"/>
      <c r="AIE572" s="2"/>
      <c r="AIF572" s="2"/>
      <c r="AIG572" s="2"/>
      <c r="AIH572" s="2"/>
      <c r="AII572" s="2"/>
      <c r="AIJ572" s="2"/>
      <c r="AIK572" s="2"/>
      <c r="AIL572" s="2"/>
      <c r="AIM572" s="2"/>
      <c r="AIN572" s="2"/>
      <c r="AIO572" s="2"/>
      <c r="AIP572" s="2"/>
      <c r="AIQ572" s="2"/>
      <c r="AIR572" s="2"/>
      <c r="AIS572" s="2"/>
      <c r="AIT572" s="2"/>
      <c r="AIU572" s="2"/>
      <c r="AIV572" s="2"/>
      <c r="AIW572" s="2"/>
      <c r="AIX572" s="2"/>
      <c r="AIY572" s="2"/>
      <c r="AIZ572" s="2"/>
      <c r="AJA572" s="2"/>
      <c r="AJB572" s="2"/>
      <c r="AJC572" s="2"/>
      <c r="AJD572" s="2"/>
      <c r="AJE572" s="2"/>
      <c r="AJF572" s="2"/>
      <c r="AJG572" s="2"/>
      <c r="AJH572" s="2"/>
      <c r="AJI572" s="2"/>
      <c r="AJJ572" s="2"/>
      <c r="AJK572" s="2"/>
      <c r="AJL572" s="2"/>
      <c r="AJM572" s="2"/>
      <c r="AJN572" s="2"/>
      <c r="AJO572" s="2"/>
      <c r="AJP572" s="2"/>
      <c r="AJQ572" s="2"/>
      <c r="AJR572" s="2"/>
      <c r="AJS572" s="2"/>
      <c r="AJT572" s="2"/>
      <c r="AJU572" s="2"/>
      <c r="AJV572" s="2"/>
      <c r="AJW572" s="2"/>
      <c r="AJX572" s="2"/>
      <c r="AJY572" s="2"/>
      <c r="AJZ572" s="2"/>
      <c r="AKA572" s="2"/>
      <c r="AKB572" s="2"/>
      <c r="AKC572" s="2"/>
      <c r="AKD572" s="2"/>
      <c r="AKE572" s="2"/>
      <c r="AKF572" s="2"/>
      <c r="AKG572" s="2"/>
      <c r="AKH572" s="2"/>
      <c r="AKI572" s="2"/>
      <c r="AKJ572" s="2"/>
      <c r="AKK572" s="2"/>
      <c r="AKL572" s="2"/>
      <c r="AKM572" s="2"/>
      <c r="AKN572" s="2"/>
      <c r="AKO572" s="2"/>
      <c r="AKP572" s="2"/>
      <c r="AKQ572" s="2"/>
      <c r="AKR572" s="2"/>
      <c r="AKS572" s="2"/>
      <c r="AKT572" s="2"/>
      <c r="AKU572" s="2"/>
      <c r="AKV572" s="2"/>
      <c r="AKW572" s="2"/>
      <c r="AKX572" s="2"/>
      <c r="AKY572" s="2"/>
      <c r="AKZ572" s="2"/>
      <c r="ALA572" s="2"/>
      <c r="ALB572" s="1"/>
      <c r="ALC572" s="1"/>
      <c r="ALD572" s="1"/>
      <c r="ALE572" s="1"/>
      <c r="ALF572" s="1"/>
      <c r="ALG572" s="1"/>
      <c r="ALH572" s="1"/>
      <c r="ALI572" s="1"/>
      <c r="ALJ572" s="1"/>
      <c r="ALK572" s="1"/>
      <c r="ALL572" s="1"/>
      <c r="ALM572" s="1"/>
      <c r="ALN572" s="1"/>
      <c r="ALO572" s="1"/>
      <c r="ALP572" s="1"/>
      <c r="ALQ572" s="1"/>
      <c r="ALR572" s="1"/>
      <c r="ALS572"/>
      <c r="ALT572"/>
      <c r="ALU572"/>
      <c r="ALV572"/>
      <c r="ALW572"/>
      <c r="ALX572"/>
      <c r="ALY572"/>
      <c r="ALZ572"/>
      <c r="AMA572"/>
      <c r="AMB572"/>
      <c r="AMC572"/>
      <c r="AMD572"/>
      <c r="AME572"/>
      <c r="AMF572"/>
      <c r="AMG572"/>
      <c r="AMH572"/>
      <c r="AMI572"/>
      <c r="AMJ572"/>
    </row>
    <row r="573" spans="1:1024" s="37" customFormat="1">
      <c r="A573" s="1"/>
      <c r="B573" s="1"/>
      <c r="C573" s="1"/>
      <c r="D573" s="1"/>
      <c r="E573" s="1"/>
      <c r="F573" s="1"/>
      <c r="G573" s="1"/>
      <c r="H573" s="1"/>
      <c r="I573" s="1"/>
      <c r="J573" s="10"/>
      <c r="K573" s="10"/>
      <c r="L573" s="10"/>
      <c r="M573" s="50"/>
      <c r="N573" s="50"/>
      <c r="O573" s="1"/>
      <c r="P573" s="1"/>
      <c r="Q573" s="51"/>
      <c r="VZ573" s="2"/>
      <c r="WA573" s="2"/>
      <c r="WB573" s="2"/>
      <c r="WC573" s="2"/>
      <c r="WD573" s="2"/>
      <c r="WE573" s="2"/>
      <c r="WF573" s="2"/>
      <c r="WG573" s="2"/>
      <c r="WH573" s="2"/>
      <c r="WI573" s="2"/>
      <c r="WJ573" s="2"/>
      <c r="WK573" s="2"/>
      <c r="WL573" s="2"/>
      <c r="WM573" s="2"/>
      <c r="WN573" s="2"/>
      <c r="WO573" s="2"/>
      <c r="WP573" s="2"/>
      <c r="WQ573" s="2"/>
      <c r="WR573" s="2"/>
      <c r="WS573" s="2"/>
      <c r="WT573" s="2"/>
      <c r="WU573" s="2"/>
      <c r="WV573" s="2"/>
      <c r="WW573" s="2"/>
      <c r="WX573" s="2"/>
      <c r="WY573" s="2"/>
      <c r="WZ573" s="2"/>
      <c r="XA573" s="2"/>
      <c r="XB573" s="2"/>
      <c r="XC573" s="2"/>
      <c r="XD573" s="2"/>
      <c r="XE573" s="2"/>
      <c r="XF573" s="2"/>
      <c r="XG573" s="2"/>
      <c r="XH573" s="2"/>
      <c r="XI573" s="2"/>
      <c r="XJ573" s="2"/>
      <c r="XK573" s="2"/>
      <c r="XL573" s="2"/>
      <c r="XM573" s="2"/>
      <c r="XN573" s="2"/>
      <c r="XO573" s="2"/>
      <c r="XP573" s="2"/>
      <c r="XQ573" s="2"/>
      <c r="XR573" s="2"/>
      <c r="XS573" s="2"/>
      <c r="XT573" s="2"/>
      <c r="XU573" s="2"/>
      <c r="XV573" s="2"/>
      <c r="XW573" s="2"/>
      <c r="XX573" s="2"/>
      <c r="XY573" s="2"/>
      <c r="XZ573" s="2"/>
      <c r="YA573" s="2"/>
      <c r="YB573" s="2"/>
      <c r="YC573" s="2"/>
      <c r="YD573" s="2"/>
      <c r="YE573" s="2"/>
      <c r="YF573" s="2"/>
      <c r="YG573" s="2"/>
      <c r="YH573" s="2"/>
      <c r="YI573" s="2"/>
      <c r="YJ573" s="2"/>
      <c r="YK573" s="2"/>
      <c r="YL573" s="2"/>
      <c r="YM573" s="2"/>
      <c r="YN573" s="2"/>
      <c r="YO573" s="2"/>
      <c r="YP573" s="2"/>
      <c r="YQ573" s="2"/>
      <c r="YR573" s="2"/>
      <c r="YS573" s="2"/>
      <c r="YT573" s="2"/>
      <c r="YU573" s="2"/>
      <c r="YV573" s="2"/>
      <c r="YW573" s="2"/>
      <c r="YX573" s="2"/>
      <c r="YY573" s="2"/>
      <c r="YZ573" s="2"/>
      <c r="ZA573" s="2"/>
      <c r="ZB573" s="2"/>
      <c r="ZC573" s="2"/>
      <c r="ZD573" s="2"/>
      <c r="ZE573" s="2"/>
      <c r="ZF573" s="2"/>
      <c r="ZG573" s="2"/>
      <c r="ZH573" s="2"/>
      <c r="ZI573" s="2"/>
      <c r="ZJ573" s="2"/>
      <c r="ZK573" s="2"/>
      <c r="ZL573" s="2"/>
      <c r="ZM573" s="2"/>
      <c r="ZN573" s="2"/>
      <c r="ZO573" s="2"/>
      <c r="ZP573" s="2"/>
      <c r="ZQ573" s="2"/>
      <c r="ZR573" s="2"/>
      <c r="ZS573" s="2"/>
      <c r="ZT573" s="2"/>
      <c r="ZU573" s="2"/>
      <c r="ZV573" s="2"/>
      <c r="ZW573" s="2"/>
      <c r="ZX573" s="2"/>
      <c r="ZY573" s="2"/>
      <c r="ZZ573" s="2"/>
      <c r="AAA573" s="2"/>
      <c r="AAB573" s="2"/>
      <c r="AAC573" s="2"/>
      <c r="AAD573" s="2"/>
      <c r="AAE573" s="2"/>
      <c r="AAF573" s="2"/>
      <c r="AAG573" s="2"/>
      <c r="AAH573" s="2"/>
      <c r="AAI573" s="2"/>
      <c r="AAJ573" s="2"/>
      <c r="AAK573" s="2"/>
      <c r="AAL573" s="2"/>
      <c r="AAM573" s="2"/>
      <c r="AAN573" s="2"/>
      <c r="AAO573" s="2"/>
      <c r="AAP573" s="2"/>
      <c r="AAQ573" s="2"/>
      <c r="AAR573" s="2"/>
      <c r="AAS573" s="2"/>
      <c r="AAT573" s="2"/>
      <c r="AAU573" s="2"/>
      <c r="AAV573" s="2"/>
      <c r="AAW573" s="2"/>
      <c r="AAX573" s="2"/>
      <c r="AAY573" s="2"/>
      <c r="AAZ573" s="2"/>
      <c r="ABA573" s="2"/>
      <c r="ABB573" s="2"/>
      <c r="ABC573" s="2"/>
      <c r="ABD573" s="2"/>
      <c r="ABE573" s="2"/>
      <c r="ABF573" s="2"/>
      <c r="ABG573" s="2"/>
      <c r="ABH573" s="2"/>
      <c r="ABI573" s="2"/>
      <c r="ABJ573" s="2"/>
      <c r="ABK573" s="2"/>
      <c r="ABL573" s="2"/>
      <c r="ABM573" s="2"/>
      <c r="ABN573" s="2"/>
      <c r="ABO573" s="2"/>
      <c r="ABP573" s="2"/>
      <c r="ABQ573" s="2"/>
      <c r="ABR573" s="2"/>
      <c r="ABS573" s="2"/>
      <c r="ABT573" s="2"/>
      <c r="ABU573" s="2"/>
      <c r="ABV573" s="2"/>
      <c r="ABW573" s="2"/>
      <c r="ABX573" s="2"/>
      <c r="ABY573" s="2"/>
      <c r="ABZ573" s="2"/>
      <c r="ACA573" s="2"/>
      <c r="ACB573" s="2"/>
      <c r="ACC573" s="2"/>
      <c r="ACD573" s="2"/>
      <c r="ACE573" s="2"/>
      <c r="ACF573" s="2"/>
      <c r="ACG573" s="2"/>
      <c r="ACH573" s="2"/>
      <c r="ACI573" s="2"/>
      <c r="ACJ573" s="2"/>
      <c r="ACK573" s="2"/>
      <c r="ACL573" s="2"/>
      <c r="ACM573" s="2"/>
      <c r="ACN573" s="2"/>
      <c r="ACO573" s="2"/>
      <c r="ACP573" s="2"/>
      <c r="ACQ573" s="2"/>
      <c r="ACR573" s="2"/>
      <c r="ACS573" s="2"/>
      <c r="ACT573" s="2"/>
      <c r="ACU573" s="2"/>
      <c r="ACV573" s="2"/>
      <c r="ACW573" s="2"/>
      <c r="ACX573" s="2"/>
      <c r="ACY573" s="2"/>
      <c r="ACZ573" s="2"/>
      <c r="ADA573" s="2"/>
      <c r="ADB573" s="2"/>
      <c r="ADC573" s="2"/>
      <c r="ADD573" s="2"/>
      <c r="ADE573" s="2"/>
      <c r="ADF573" s="2"/>
      <c r="ADG573" s="2"/>
      <c r="ADH573" s="2"/>
      <c r="ADI573" s="2"/>
      <c r="ADJ573" s="2"/>
      <c r="ADK573" s="2"/>
      <c r="ADL573" s="2"/>
      <c r="ADM573" s="2"/>
      <c r="ADN573" s="2"/>
      <c r="ADO573" s="2"/>
      <c r="ADP573" s="2"/>
      <c r="ADQ573" s="2"/>
      <c r="ADR573" s="2"/>
      <c r="ADS573" s="2"/>
      <c r="ADT573" s="2"/>
      <c r="ADU573" s="2"/>
      <c r="ADV573" s="2"/>
      <c r="ADW573" s="2"/>
      <c r="ADX573" s="2"/>
      <c r="ADY573" s="2"/>
      <c r="ADZ573" s="2"/>
      <c r="AEA573" s="2"/>
      <c r="AEB573" s="2"/>
      <c r="AEC573" s="2"/>
      <c r="AED573" s="2"/>
      <c r="AEE573" s="2"/>
      <c r="AEF573" s="2"/>
      <c r="AEG573" s="2"/>
      <c r="AEH573" s="2"/>
      <c r="AEI573" s="2"/>
      <c r="AEJ573" s="2"/>
      <c r="AEK573" s="2"/>
      <c r="AEL573" s="2"/>
      <c r="AEM573" s="2"/>
      <c r="AEN573" s="2"/>
      <c r="AEO573" s="2"/>
      <c r="AEP573" s="2"/>
      <c r="AEQ573" s="2"/>
      <c r="AER573" s="2"/>
      <c r="AES573" s="2"/>
      <c r="AET573" s="2"/>
      <c r="AEU573" s="2"/>
      <c r="AEV573" s="2"/>
      <c r="AEW573" s="2"/>
      <c r="AEX573" s="2"/>
      <c r="AEY573" s="2"/>
      <c r="AEZ573" s="2"/>
      <c r="AFA573" s="2"/>
      <c r="AFB573" s="2"/>
      <c r="AFC573" s="2"/>
      <c r="AFD573" s="2"/>
      <c r="AFE573" s="2"/>
      <c r="AFF573" s="2"/>
      <c r="AFG573" s="2"/>
      <c r="AFH573" s="2"/>
      <c r="AFI573" s="2"/>
      <c r="AFJ573" s="2"/>
      <c r="AFK573" s="2"/>
      <c r="AFL573" s="2"/>
      <c r="AFM573" s="2"/>
      <c r="AFN573" s="2"/>
      <c r="AFO573" s="2"/>
      <c r="AFP573" s="2"/>
      <c r="AFQ573" s="2"/>
      <c r="AFR573" s="2"/>
      <c r="AFS573" s="2"/>
      <c r="AFT573" s="2"/>
      <c r="AFU573" s="2"/>
      <c r="AFV573" s="2"/>
      <c r="AFW573" s="2"/>
      <c r="AFX573" s="2"/>
      <c r="AFY573" s="2"/>
      <c r="AFZ573" s="2"/>
      <c r="AGA573" s="2"/>
      <c r="AGB573" s="2"/>
      <c r="AGC573" s="2"/>
      <c r="AGD573" s="2"/>
      <c r="AGE573" s="2"/>
      <c r="AGF573" s="2"/>
      <c r="AGG573" s="2"/>
      <c r="AGH573" s="2"/>
      <c r="AGI573" s="2"/>
      <c r="AGJ573" s="2"/>
      <c r="AGK573" s="2"/>
      <c r="AGL573" s="2"/>
      <c r="AGM573" s="2"/>
      <c r="AGN573" s="2"/>
      <c r="AGO573" s="2"/>
      <c r="AGP573" s="2"/>
      <c r="AGQ573" s="2"/>
      <c r="AGR573" s="2"/>
      <c r="AGS573" s="2"/>
      <c r="AGT573" s="2"/>
      <c r="AGU573" s="2"/>
      <c r="AGV573" s="2"/>
      <c r="AGW573" s="2"/>
      <c r="AGX573" s="2"/>
      <c r="AGY573" s="2"/>
      <c r="AGZ573" s="2"/>
      <c r="AHA573" s="2"/>
      <c r="AHB573" s="2"/>
      <c r="AHC573" s="2"/>
      <c r="AHD573" s="2"/>
      <c r="AHE573" s="2"/>
      <c r="AHF573" s="2"/>
      <c r="AHG573" s="2"/>
      <c r="AHH573" s="2"/>
      <c r="AHI573" s="2"/>
      <c r="AHJ573" s="2"/>
      <c r="AHK573" s="2"/>
      <c r="AHL573" s="2"/>
      <c r="AHM573" s="2"/>
      <c r="AHN573" s="2"/>
      <c r="AHO573" s="2"/>
      <c r="AHP573" s="2"/>
      <c r="AHQ573" s="2"/>
      <c r="AHR573" s="2"/>
      <c r="AHS573" s="2"/>
      <c r="AHT573" s="2"/>
      <c r="AHU573" s="2"/>
      <c r="AHV573" s="2"/>
      <c r="AHW573" s="2"/>
      <c r="AHX573" s="2"/>
      <c r="AHY573" s="2"/>
      <c r="AHZ573" s="2"/>
      <c r="AIA573" s="2"/>
      <c r="AIB573" s="2"/>
      <c r="AIC573" s="2"/>
      <c r="AID573" s="2"/>
      <c r="AIE573" s="2"/>
      <c r="AIF573" s="2"/>
      <c r="AIG573" s="2"/>
      <c r="AIH573" s="2"/>
      <c r="AII573" s="2"/>
      <c r="AIJ573" s="2"/>
      <c r="AIK573" s="2"/>
      <c r="AIL573" s="2"/>
      <c r="AIM573" s="2"/>
      <c r="AIN573" s="2"/>
      <c r="AIO573" s="2"/>
      <c r="AIP573" s="2"/>
      <c r="AIQ573" s="2"/>
      <c r="AIR573" s="2"/>
      <c r="AIS573" s="2"/>
      <c r="AIT573" s="2"/>
      <c r="AIU573" s="2"/>
      <c r="AIV573" s="2"/>
      <c r="AIW573" s="2"/>
      <c r="AIX573" s="2"/>
      <c r="AIY573" s="2"/>
      <c r="AIZ573" s="2"/>
      <c r="AJA573" s="2"/>
      <c r="AJB573" s="2"/>
      <c r="AJC573" s="2"/>
      <c r="AJD573" s="2"/>
      <c r="AJE573" s="2"/>
      <c r="AJF573" s="2"/>
      <c r="AJG573" s="2"/>
      <c r="AJH573" s="2"/>
      <c r="AJI573" s="2"/>
      <c r="AJJ573" s="2"/>
      <c r="AJK573" s="2"/>
      <c r="AJL573" s="2"/>
      <c r="AJM573" s="2"/>
      <c r="AJN573" s="2"/>
      <c r="AJO573" s="2"/>
      <c r="AJP573" s="2"/>
      <c r="AJQ573" s="2"/>
      <c r="AJR573" s="2"/>
      <c r="AJS573" s="2"/>
      <c r="AJT573" s="2"/>
      <c r="AJU573" s="2"/>
      <c r="AJV573" s="2"/>
      <c r="AJW573" s="2"/>
      <c r="AJX573" s="2"/>
      <c r="AJY573" s="2"/>
      <c r="AJZ573" s="2"/>
      <c r="AKA573" s="2"/>
      <c r="AKB573" s="2"/>
      <c r="AKC573" s="2"/>
      <c r="AKD573" s="2"/>
      <c r="AKE573" s="2"/>
      <c r="AKF573" s="2"/>
      <c r="AKG573" s="2"/>
      <c r="AKH573" s="2"/>
      <c r="AKI573" s="2"/>
      <c r="AKJ573" s="2"/>
      <c r="AKK573" s="2"/>
      <c r="AKL573" s="2"/>
      <c r="AKM573" s="2"/>
      <c r="AKN573" s="2"/>
      <c r="AKO573" s="2"/>
      <c r="AKP573" s="2"/>
      <c r="AKQ573" s="2"/>
      <c r="AKR573" s="2"/>
      <c r="AKS573" s="2"/>
      <c r="AKT573" s="2"/>
      <c r="AKU573" s="2"/>
      <c r="AKV573" s="2"/>
      <c r="AKW573" s="2"/>
      <c r="AKX573" s="2"/>
      <c r="AKY573" s="2"/>
      <c r="AKZ573" s="2"/>
      <c r="ALA573" s="2"/>
      <c r="ALB573" s="1"/>
      <c r="ALC573" s="1"/>
      <c r="ALD573" s="1"/>
      <c r="ALE573" s="1"/>
      <c r="ALF573" s="1"/>
      <c r="ALG573" s="1"/>
      <c r="ALH573" s="1"/>
      <c r="ALI573" s="1"/>
      <c r="ALJ573" s="1"/>
      <c r="ALK573" s="1"/>
      <c r="ALL573" s="1"/>
      <c r="ALM573" s="1"/>
      <c r="ALN573" s="1"/>
      <c r="ALO573" s="1"/>
      <c r="ALP573" s="1"/>
      <c r="ALQ573" s="1"/>
      <c r="ALR573" s="1"/>
      <c r="ALS573"/>
      <c r="ALT573"/>
      <c r="ALU573"/>
      <c r="ALV573"/>
      <c r="ALW573"/>
      <c r="ALX573"/>
      <c r="ALY573"/>
      <c r="ALZ573"/>
      <c r="AMA573"/>
      <c r="AMB573"/>
      <c r="AMC573"/>
      <c r="AMD573"/>
      <c r="AME573"/>
      <c r="AMF573"/>
      <c r="AMG573"/>
      <c r="AMH573"/>
      <c r="AMI573"/>
      <c r="AMJ573"/>
    </row>
    <row r="574" spans="1:1024" s="37" customFormat="1">
      <c r="A574" s="1"/>
      <c r="B574" s="1"/>
      <c r="C574" s="1"/>
      <c r="D574" s="1"/>
      <c r="E574" s="1"/>
      <c r="F574" s="1"/>
      <c r="G574" s="1"/>
      <c r="H574" s="1"/>
      <c r="I574" s="1"/>
      <c r="J574" s="10"/>
      <c r="K574" s="10"/>
      <c r="L574" s="10"/>
      <c r="M574" s="50"/>
      <c r="N574" s="50"/>
      <c r="O574" s="1"/>
      <c r="P574" s="1"/>
      <c r="Q574" s="51"/>
      <c r="VZ574" s="2"/>
      <c r="WA574" s="2"/>
      <c r="WB574" s="2"/>
      <c r="WC574" s="2"/>
      <c r="WD574" s="2"/>
      <c r="WE574" s="2"/>
      <c r="WF574" s="2"/>
      <c r="WG574" s="2"/>
      <c r="WH574" s="2"/>
      <c r="WI574" s="2"/>
      <c r="WJ574" s="2"/>
      <c r="WK574" s="2"/>
      <c r="WL574" s="2"/>
      <c r="WM574" s="2"/>
      <c r="WN574" s="2"/>
      <c r="WO574" s="2"/>
      <c r="WP574" s="2"/>
      <c r="WQ574" s="2"/>
      <c r="WR574" s="2"/>
      <c r="WS574" s="2"/>
      <c r="WT574" s="2"/>
      <c r="WU574" s="2"/>
      <c r="WV574" s="2"/>
      <c r="WW574" s="2"/>
      <c r="WX574" s="2"/>
      <c r="WY574" s="2"/>
      <c r="WZ574" s="2"/>
      <c r="XA574" s="2"/>
      <c r="XB574" s="2"/>
      <c r="XC574" s="2"/>
      <c r="XD574" s="2"/>
      <c r="XE574" s="2"/>
      <c r="XF574" s="2"/>
      <c r="XG574" s="2"/>
      <c r="XH574" s="2"/>
      <c r="XI574" s="2"/>
      <c r="XJ574" s="2"/>
      <c r="XK574" s="2"/>
      <c r="XL574" s="2"/>
      <c r="XM574" s="2"/>
      <c r="XN574" s="2"/>
      <c r="XO574" s="2"/>
      <c r="XP574" s="2"/>
      <c r="XQ574" s="2"/>
      <c r="XR574" s="2"/>
      <c r="XS574" s="2"/>
      <c r="XT574" s="2"/>
      <c r="XU574" s="2"/>
      <c r="XV574" s="2"/>
      <c r="XW574" s="2"/>
      <c r="XX574" s="2"/>
      <c r="XY574" s="2"/>
      <c r="XZ574" s="2"/>
      <c r="YA574" s="2"/>
      <c r="YB574" s="2"/>
      <c r="YC574" s="2"/>
      <c r="YD574" s="2"/>
      <c r="YE574" s="2"/>
      <c r="YF574" s="2"/>
      <c r="YG574" s="2"/>
      <c r="YH574" s="2"/>
      <c r="YI574" s="2"/>
      <c r="YJ574" s="2"/>
      <c r="YK574" s="2"/>
      <c r="YL574" s="2"/>
      <c r="YM574" s="2"/>
      <c r="YN574" s="2"/>
      <c r="YO574" s="2"/>
      <c r="YP574" s="2"/>
      <c r="YQ574" s="2"/>
      <c r="YR574" s="2"/>
      <c r="YS574" s="2"/>
      <c r="YT574" s="2"/>
      <c r="YU574" s="2"/>
      <c r="YV574" s="2"/>
      <c r="YW574" s="2"/>
      <c r="YX574" s="2"/>
      <c r="YY574" s="2"/>
      <c r="YZ574" s="2"/>
      <c r="ZA574" s="2"/>
      <c r="ZB574" s="2"/>
      <c r="ZC574" s="2"/>
      <c r="ZD574" s="2"/>
      <c r="ZE574" s="2"/>
      <c r="ZF574" s="2"/>
      <c r="ZG574" s="2"/>
      <c r="ZH574" s="2"/>
      <c r="ZI574" s="2"/>
      <c r="ZJ574" s="2"/>
      <c r="ZK574" s="2"/>
      <c r="ZL574" s="2"/>
      <c r="ZM574" s="2"/>
      <c r="ZN574" s="2"/>
      <c r="ZO574" s="2"/>
      <c r="ZP574" s="2"/>
      <c r="ZQ574" s="2"/>
      <c r="ZR574" s="2"/>
      <c r="ZS574" s="2"/>
      <c r="ZT574" s="2"/>
      <c r="ZU574" s="2"/>
      <c r="ZV574" s="2"/>
      <c r="ZW574" s="2"/>
      <c r="ZX574" s="2"/>
      <c r="ZY574" s="2"/>
      <c r="ZZ574" s="2"/>
      <c r="AAA574" s="2"/>
      <c r="AAB574" s="2"/>
      <c r="AAC574" s="2"/>
      <c r="AAD574" s="2"/>
      <c r="AAE574" s="2"/>
      <c r="AAF574" s="2"/>
      <c r="AAG574" s="2"/>
      <c r="AAH574" s="2"/>
      <c r="AAI574" s="2"/>
      <c r="AAJ574" s="2"/>
      <c r="AAK574" s="2"/>
      <c r="AAL574" s="2"/>
      <c r="AAM574" s="2"/>
      <c r="AAN574" s="2"/>
      <c r="AAO574" s="2"/>
      <c r="AAP574" s="2"/>
      <c r="AAQ574" s="2"/>
      <c r="AAR574" s="2"/>
      <c r="AAS574" s="2"/>
      <c r="AAT574" s="2"/>
      <c r="AAU574" s="2"/>
      <c r="AAV574" s="2"/>
      <c r="AAW574" s="2"/>
      <c r="AAX574" s="2"/>
      <c r="AAY574" s="2"/>
      <c r="AAZ574" s="2"/>
      <c r="ABA574" s="2"/>
      <c r="ABB574" s="2"/>
      <c r="ABC574" s="2"/>
      <c r="ABD574" s="2"/>
      <c r="ABE574" s="2"/>
      <c r="ABF574" s="2"/>
      <c r="ABG574" s="2"/>
      <c r="ABH574" s="2"/>
      <c r="ABI574" s="2"/>
      <c r="ABJ574" s="2"/>
      <c r="ABK574" s="2"/>
      <c r="ABL574" s="2"/>
      <c r="ABM574" s="2"/>
      <c r="ABN574" s="2"/>
      <c r="ABO574" s="2"/>
      <c r="ABP574" s="2"/>
      <c r="ABQ574" s="2"/>
      <c r="ABR574" s="2"/>
      <c r="ABS574" s="2"/>
      <c r="ABT574" s="2"/>
      <c r="ABU574" s="2"/>
      <c r="ABV574" s="2"/>
      <c r="ABW574" s="2"/>
      <c r="ABX574" s="2"/>
      <c r="ABY574" s="2"/>
      <c r="ABZ574" s="2"/>
      <c r="ACA574" s="2"/>
      <c r="ACB574" s="2"/>
      <c r="ACC574" s="2"/>
      <c r="ACD574" s="2"/>
      <c r="ACE574" s="2"/>
      <c r="ACF574" s="2"/>
      <c r="ACG574" s="2"/>
      <c r="ACH574" s="2"/>
      <c r="ACI574" s="2"/>
      <c r="ACJ574" s="2"/>
      <c r="ACK574" s="2"/>
      <c r="ACL574" s="2"/>
      <c r="ACM574" s="2"/>
      <c r="ACN574" s="2"/>
      <c r="ACO574" s="2"/>
      <c r="ACP574" s="2"/>
      <c r="ACQ574" s="2"/>
      <c r="ACR574" s="2"/>
      <c r="ACS574" s="2"/>
      <c r="ACT574" s="2"/>
      <c r="ACU574" s="2"/>
      <c r="ACV574" s="2"/>
      <c r="ACW574" s="2"/>
      <c r="ACX574" s="2"/>
      <c r="ACY574" s="2"/>
      <c r="ACZ574" s="2"/>
      <c r="ADA574" s="2"/>
      <c r="ADB574" s="2"/>
      <c r="ADC574" s="2"/>
      <c r="ADD574" s="2"/>
      <c r="ADE574" s="2"/>
      <c r="ADF574" s="2"/>
      <c r="ADG574" s="2"/>
      <c r="ADH574" s="2"/>
      <c r="ADI574" s="2"/>
      <c r="ADJ574" s="2"/>
      <c r="ADK574" s="2"/>
      <c r="ADL574" s="2"/>
      <c r="ADM574" s="2"/>
      <c r="ADN574" s="2"/>
      <c r="ADO574" s="2"/>
      <c r="ADP574" s="2"/>
      <c r="ADQ574" s="2"/>
      <c r="ADR574" s="2"/>
      <c r="ADS574" s="2"/>
      <c r="ADT574" s="2"/>
      <c r="ADU574" s="2"/>
      <c r="ADV574" s="2"/>
      <c r="ADW574" s="2"/>
      <c r="ADX574" s="2"/>
      <c r="ADY574" s="2"/>
      <c r="ADZ574" s="2"/>
      <c r="AEA574" s="2"/>
      <c r="AEB574" s="2"/>
      <c r="AEC574" s="2"/>
      <c r="AED574" s="2"/>
      <c r="AEE574" s="2"/>
      <c r="AEF574" s="2"/>
      <c r="AEG574" s="2"/>
      <c r="AEH574" s="2"/>
      <c r="AEI574" s="2"/>
      <c r="AEJ574" s="2"/>
      <c r="AEK574" s="2"/>
      <c r="AEL574" s="2"/>
      <c r="AEM574" s="2"/>
      <c r="AEN574" s="2"/>
      <c r="AEO574" s="2"/>
      <c r="AEP574" s="2"/>
      <c r="AEQ574" s="2"/>
      <c r="AER574" s="2"/>
      <c r="AES574" s="2"/>
      <c r="AET574" s="2"/>
      <c r="AEU574" s="2"/>
      <c r="AEV574" s="2"/>
      <c r="AEW574" s="2"/>
      <c r="AEX574" s="2"/>
      <c r="AEY574" s="2"/>
      <c r="AEZ574" s="2"/>
      <c r="AFA574" s="2"/>
      <c r="AFB574" s="2"/>
      <c r="AFC574" s="2"/>
      <c r="AFD574" s="2"/>
      <c r="AFE574" s="2"/>
      <c r="AFF574" s="2"/>
      <c r="AFG574" s="2"/>
      <c r="AFH574" s="2"/>
      <c r="AFI574" s="2"/>
      <c r="AFJ574" s="2"/>
      <c r="AFK574" s="2"/>
      <c r="AFL574" s="2"/>
      <c r="AFM574" s="2"/>
      <c r="AFN574" s="2"/>
      <c r="AFO574" s="2"/>
      <c r="AFP574" s="2"/>
      <c r="AFQ574" s="2"/>
      <c r="AFR574" s="2"/>
      <c r="AFS574" s="2"/>
      <c r="AFT574" s="2"/>
      <c r="AFU574" s="2"/>
      <c r="AFV574" s="2"/>
      <c r="AFW574" s="2"/>
      <c r="AFX574" s="2"/>
      <c r="AFY574" s="2"/>
      <c r="AFZ574" s="2"/>
      <c r="AGA574" s="2"/>
      <c r="AGB574" s="2"/>
      <c r="AGC574" s="2"/>
      <c r="AGD574" s="2"/>
      <c r="AGE574" s="2"/>
      <c r="AGF574" s="2"/>
      <c r="AGG574" s="2"/>
      <c r="AGH574" s="2"/>
      <c r="AGI574" s="2"/>
      <c r="AGJ574" s="2"/>
      <c r="AGK574" s="2"/>
      <c r="AGL574" s="2"/>
      <c r="AGM574" s="2"/>
      <c r="AGN574" s="2"/>
      <c r="AGO574" s="2"/>
      <c r="AGP574" s="2"/>
      <c r="AGQ574" s="2"/>
      <c r="AGR574" s="2"/>
      <c r="AGS574" s="2"/>
      <c r="AGT574" s="2"/>
      <c r="AGU574" s="2"/>
      <c r="AGV574" s="2"/>
      <c r="AGW574" s="2"/>
      <c r="AGX574" s="2"/>
      <c r="AGY574" s="2"/>
      <c r="AGZ574" s="2"/>
      <c r="AHA574" s="2"/>
      <c r="AHB574" s="2"/>
      <c r="AHC574" s="2"/>
      <c r="AHD574" s="2"/>
      <c r="AHE574" s="2"/>
      <c r="AHF574" s="2"/>
      <c r="AHG574" s="2"/>
      <c r="AHH574" s="2"/>
      <c r="AHI574" s="2"/>
      <c r="AHJ574" s="2"/>
      <c r="AHK574" s="2"/>
      <c r="AHL574" s="2"/>
      <c r="AHM574" s="2"/>
      <c r="AHN574" s="2"/>
      <c r="AHO574" s="2"/>
      <c r="AHP574" s="2"/>
      <c r="AHQ574" s="2"/>
      <c r="AHR574" s="2"/>
      <c r="AHS574" s="2"/>
      <c r="AHT574" s="2"/>
      <c r="AHU574" s="2"/>
      <c r="AHV574" s="2"/>
      <c r="AHW574" s="2"/>
      <c r="AHX574" s="2"/>
      <c r="AHY574" s="2"/>
      <c r="AHZ574" s="2"/>
      <c r="AIA574" s="2"/>
      <c r="AIB574" s="2"/>
      <c r="AIC574" s="2"/>
      <c r="AID574" s="2"/>
      <c r="AIE574" s="2"/>
      <c r="AIF574" s="2"/>
      <c r="AIG574" s="2"/>
      <c r="AIH574" s="2"/>
      <c r="AII574" s="2"/>
      <c r="AIJ574" s="2"/>
      <c r="AIK574" s="2"/>
      <c r="AIL574" s="2"/>
      <c r="AIM574" s="2"/>
      <c r="AIN574" s="2"/>
      <c r="AIO574" s="2"/>
      <c r="AIP574" s="2"/>
      <c r="AIQ574" s="2"/>
      <c r="AIR574" s="2"/>
      <c r="AIS574" s="2"/>
      <c r="AIT574" s="2"/>
      <c r="AIU574" s="2"/>
      <c r="AIV574" s="2"/>
      <c r="AIW574" s="2"/>
      <c r="AIX574" s="2"/>
      <c r="AIY574" s="2"/>
      <c r="AIZ574" s="2"/>
      <c r="AJA574" s="2"/>
      <c r="AJB574" s="2"/>
      <c r="AJC574" s="2"/>
      <c r="AJD574" s="2"/>
      <c r="AJE574" s="2"/>
      <c r="AJF574" s="2"/>
      <c r="AJG574" s="2"/>
      <c r="AJH574" s="2"/>
      <c r="AJI574" s="2"/>
      <c r="AJJ574" s="2"/>
      <c r="AJK574" s="2"/>
      <c r="AJL574" s="2"/>
      <c r="AJM574" s="2"/>
      <c r="AJN574" s="2"/>
      <c r="AJO574" s="2"/>
      <c r="AJP574" s="2"/>
      <c r="AJQ574" s="2"/>
      <c r="AJR574" s="2"/>
      <c r="AJS574" s="2"/>
      <c r="AJT574" s="2"/>
      <c r="AJU574" s="2"/>
      <c r="AJV574" s="2"/>
      <c r="AJW574" s="2"/>
      <c r="AJX574" s="2"/>
      <c r="AJY574" s="2"/>
      <c r="AJZ574" s="2"/>
      <c r="AKA574" s="2"/>
      <c r="AKB574" s="2"/>
      <c r="AKC574" s="2"/>
      <c r="AKD574" s="2"/>
      <c r="AKE574" s="2"/>
      <c r="AKF574" s="2"/>
      <c r="AKG574" s="2"/>
      <c r="AKH574" s="2"/>
      <c r="AKI574" s="2"/>
      <c r="AKJ574" s="2"/>
      <c r="AKK574" s="2"/>
      <c r="AKL574" s="2"/>
      <c r="AKM574" s="2"/>
      <c r="AKN574" s="2"/>
      <c r="AKO574" s="2"/>
      <c r="AKP574" s="2"/>
      <c r="AKQ574" s="2"/>
      <c r="AKR574" s="2"/>
      <c r="AKS574" s="2"/>
      <c r="AKT574" s="2"/>
      <c r="AKU574" s="2"/>
      <c r="AKV574" s="2"/>
      <c r="AKW574" s="2"/>
      <c r="AKX574" s="2"/>
      <c r="AKY574" s="2"/>
      <c r="AKZ574" s="2"/>
      <c r="ALA574" s="2"/>
      <c r="ALB574" s="1"/>
      <c r="ALC574" s="1"/>
      <c r="ALD574" s="1"/>
      <c r="ALE574" s="1"/>
      <c r="ALF574" s="1"/>
      <c r="ALG574" s="1"/>
      <c r="ALH574" s="1"/>
      <c r="ALI574" s="1"/>
      <c r="ALJ574" s="1"/>
      <c r="ALK574" s="1"/>
      <c r="ALL574" s="1"/>
      <c r="ALM574" s="1"/>
      <c r="ALN574" s="1"/>
      <c r="ALO574" s="1"/>
      <c r="ALP574" s="1"/>
      <c r="ALQ574" s="1"/>
      <c r="ALR574" s="1"/>
      <c r="ALS574"/>
      <c r="ALT574"/>
      <c r="ALU574"/>
      <c r="ALV574"/>
      <c r="ALW574"/>
      <c r="ALX574"/>
      <c r="ALY574"/>
      <c r="ALZ574"/>
      <c r="AMA574"/>
      <c r="AMB574"/>
      <c r="AMC574"/>
      <c r="AMD574"/>
      <c r="AME574"/>
      <c r="AMF574"/>
      <c r="AMG574"/>
      <c r="AMH574"/>
      <c r="AMI574"/>
      <c r="AMJ574"/>
    </row>
    <row r="575" spans="1:1024" s="37" customFormat="1">
      <c r="A575" s="1"/>
      <c r="B575" s="1"/>
      <c r="C575" s="1"/>
      <c r="D575" s="1"/>
      <c r="E575" s="1"/>
      <c r="F575" s="1"/>
      <c r="G575" s="1"/>
      <c r="H575" s="1"/>
      <c r="I575" s="1"/>
      <c r="J575" s="10"/>
      <c r="K575" s="10"/>
      <c r="L575" s="10"/>
      <c r="M575" s="50"/>
      <c r="N575" s="50"/>
      <c r="O575" s="1"/>
      <c r="P575" s="1"/>
      <c r="Q575" s="51"/>
      <c r="VZ575" s="2"/>
      <c r="WA575" s="2"/>
      <c r="WB575" s="2"/>
      <c r="WC575" s="2"/>
      <c r="WD575" s="2"/>
      <c r="WE575" s="2"/>
      <c r="WF575" s="2"/>
      <c r="WG575" s="2"/>
      <c r="WH575" s="2"/>
      <c r="WI575" s="2"/>
      <c r="WJ575" s="2"/>
      <c r="WK575" s="2"/>
      <c r="WL575" s="2"/>
      <c r="WM575" s="2"/>
      <c r="WN575" s="2"/>
      <c r="WO575" s="2"/>
      <c r="WP575" s="2"/>
      <c r="WQ575" s="2"/>
      <c r="WR575" s="2"/>
      <c r="WS575" s="2"/>
      <c r="WT575" s="2"/>
      <c r="WU575" s="2"/>
      <c r="WV575" s="2"/>
      <c r="WW575" s="2"/>
      <c r="WX575" s="2"/>
      <c r="WY575" s="2"/>
      <c r="WZ575" s="2"/>
      <c r="XA575" s="2"/>
      <c r="XB575" s="2"/>
      <c r="XC575" s="2"/>
      <c r="XD575" s="2"/>
      <c r="XE575" s="2"/>
      <c r="XF575" s="2"/>
      <c r="XG575" s="2"/>
      <c r="XH575" s="2"/>
      <c r="XI575" s="2"/>
      <c r="XJ575" s="2"/>
      <c r="XK575" s="2"/>
      <c r="XL575" s="2"/>
      <c r="XM575" s="2"/>
      <c r="XN575" s="2"/>
      <c r="XO575" s="2"/>
      <c r="XP575" s="2"/>
      <c r="XQ575" s="2"/>
      <c r="XR575" s="2"/>
      <c r="XS575" s="2"/>
      <c r="XT575" s="2"/>
      <c r="XU575" s="2"/>
      <c r="XV575" s="2"/>
      <c r="XW575" s="2"/>
      <c r="XX575" s="2"/>
      <c r="XY575" s="2"/>
      <c r="XZ575" s="2"/>
      <c r="YA575" s="2"/>
      <c r="YB575" s="2"/>
      <c r="YC575" s="2"/>
      <c r="YD575" s="2"/>
      <c r="YE575" s="2"/>
      <c r="YF575" s="2"/>
      <c r="YG575" s="2"/>
      <c r="YH575" s="2"/>
      <c r="YI575" s="2"/>
      <c r="YJ575" s="2"/>
      <c r="YK575" s="2"/>
      <c r="YL575" s="2"/>
      <c r="YM575" s="2"/>
      <c r="YN575" s="2"/>
      <c r="YO575" s="2"/>
      <c r="YP575" s="2"/>
      <c r="YQ575" s="2"/>
      <c r="YR575" s="2"/>
      <c r="YS575" s="2"/>
      <c r="YT575" s="2"/>
      <c r="YU575" s="2"/>
      <c r="YV575" s="2"/>
      <c r="YW575" s="2"/>
      <c r="YX575" s="2"/>
      <c r="YY575" s="2"/>
      <c r="YZ575" s="2"/>
      <c r="ZA575" s="2"/>
      <c r="ZB575" s="2"/>
      <c r="ZC575" s="2"/>
      <c r="ZD575" s="2"/>
      <c r="ZE575" s="2"/>
      <c r="ZF575" s="2"/>
      <c r="ZG575" s="2"/>
      <c r="ZH575" s="2"/>
      <c r="ZI575" s="2"/>
      <c r="ZJ575" s="2"/>
      <c r="ZK575" s="2"/>
      <c r="ZL575" s="2"/>
      <c r="ZM575" s="2"/>
      <c r="ZN575" s="2"/>
      <c r="ZO575" s="2"/>
      <c r="ZP575" s="2"/>
      <c r="ZQ575" s="2"/>
      <c r="ZR575" s="2"/>
      <c r="ZS575" s="2"/>
      <c r="ZT575" s="2"/>
      <c r="ZU575" s="2"/>
      <c r="ZV575" s="2"/>
      <c r="ZW575" s="2"/>
      <c r="ZX575" s="2"/>
      <c r="ZY575" s="2"/>
      <c r="ZZ575" s="2"/>
      <c r="AAA575" s="2"/>
      <c r="AAB575" s="2"/>
      <c r="AAC575" s="2"/>
      <c r="AAD575" s="2"/>
      <c r="AAE575" s="2"/>
      <c r="AAF575" s="2"/>
      <c r="AAG575" s="2"/>
      <c r="AAH575" s="2"/>
      <c r="AAI575" s="2"/>
      <c r="AAJ575" s="2"/>
      <c r="AAK575" s="2"/>
      <c r="AAL575" s="2"/>
      <c r="AAM575" s="2"/>
      <c r="AAN575" s="2"/>
      <c r="AAO575" s="2"/>
      <c r="AAP575" s="2"/>
      <c r="AAQ575" s="2"/>
      <c r="AAR575" s="2"/>
      <c r="AAS575" s="2"/>
      <c r="AAT575" s="2"/>
      <c r="AAU575" s="2"/>
      <c r="AAV575" s="2"/>
      <c r="AAW575" s="2"/>
      <c r="AAX575" s="2"/>
      <c r="AAY575" s="2"/>
      <c r="AAZ575" s="2"/>
      <c r="ABA575" s="2"/>
      <c r="ABB575" s="2"/>
      <c r="ABC575" s="2"/>
      <c r="ABD575" s="2"/>
      <c r="ABE575" s="2"/>
      <c r="ABF575" s="2"/>
      <c r="ABG575" s="2"/>
      <c r="ABH575" s="2"/>
      <c r="ABI575" s="2"/>
      <c r="ABJ575" s="2"/>
      <c r="ABK575" s="2"/>
      <c r="ABL575" s="2"/>
      <c r="ABM575" s="2"/>
      <c r="ABN575" s="2"/>
      <c r="ABO575" s="2"/>
      <c r="ABP575" s="2"/>
      <c r="ABQ575" s="2"/>
      <c r="ABR575" s="2"/>
      <c r="ABS575" s="2"/>
      <c r="ABT575" s="2"/>
      <c r="ABU575" s="2"/>
      <c r="ABV575" s="2"/>
      <c r="ABW575" s="2"/>
      <c r="ABX575" s="2"/>
      <c r="ABY575" s="2"/>
      <c r="ABZ575" s="2"/>
      <c r="ACA575" s="2"/>
      <c r="ACB575" s="2"/>
      <c r="ACC575" s="2"/>
      <c r="ACD575" s="2"/>
      <c r="ACE575" s="2"/>
      <c r="ACF575" s="2"/>
      <c r="ACG575" s="2"/>
      <c r="ACH575" s="2"/>
      <c r="ACI575" s="2"/>
      <c r="ACJ575" s="2"/>
      <c r="ACK575" s="2"/>
      <c r="ACL575" s="2"/>
      <c r="ACM575" s="2"/>
      <c r="ACN575" s="2"/>
      <c r="ACO575" s="2"/>
      <c r="ACP575" s="2"/>
      <c r="ACQ575" s="2"/>
      <c r="ACR575" s="2"/>
      <c r="ACS575" s="2"/>
      <c r="ACT575" s="2"/>
      <c r="ACU575" s="2"/>
      <c r="ACV575" s="2"/>
      <c r="ACW575" s="2"/>
      <c r="ACX575" s="2"/>
      <c r="ACY575" s="2"/>
      <c r="ACZ575" s="2"/>
      <c r="ADA575" s="2"/>
      <c r="ADB575" s="2"/>
      <c r="ADC575" s="2"/>
      <c r="ADD575" s="2"/>
      <c r="ADE575" s="2"/>
      <c r="ADF575" s="2"/>
      <c r="ADG575" s="2"/>
      <c r="ADH575" s="2"/>
      <c r="ADI575" s="2"/>
      <c r="ADJ575" s="2"/>
      <c r="ADK575" s="2"/>
      <c r="ADL575" s="2"/>
      <c r="ADM575" s="2"/>
      <c r="ADN575" s="2"/>
      <c r="ADO575" s="2"/>
      <c r="ADP575" s="2"/>
      <c r="ADQ575" s="2"/>
      <c r="ADR575" s="2"/>
      <c r="ADS575" s="2"/>
      <c r="ADT575" s="2"/>
      <c r="ADU575" s="2"/>
      <c r="ADV575" s="2"/>
      <c r="ADW575" s="2"/>
      <c r="ADX575" s="2"/>
      <c r="ADY575" s="2"/>
      <c r="ADZ575" s="2"/>
      <c r="AEA575" s="2"/>
      <c r="AEB575" s="2"/>
      <c r="AEC575" s="2"/>
      <c r="AED575" s="2"/>
      <c r="AEE575" s="2"/>
      <c r="AEF575" s="2"/>
      <c r="AEG575" s="2"/>
      <c r="AEH575" s="2"/>
      <c r="AEI575" s="2"/>
      <c r="AEJ575" s="2"/>
      <c r="AEK575" s="2"/>
      <c r="AEL575" s="2"/>
      <c r="AEM575" s="2"/>
      <c r="AEN575" s="2"/>
      <c r="AEO575" s="2"/>
      <c r="AEP575" s="2"/>
      <c r="AEQ575" s="2"/>
      <c r="AER575" s="2"/>
      <c r="AES575" s="2"/>
      <c r="AET575" s="2"/>
      <c r="AEU575" s="2"/>
      <c r="AEV575" s="2"/>
      <c r="AEW575" s="2"/>
      <c r="AEX575" s="2"/>
      <c r="AEY575" s="2"/>
      <c r="AEZ575" s="2"/>
      <c r="AFA575" s="2"/>
      <c r="AFB575" s="2"/>
      <c r="AFC575" s="2"/>
      <c r="AFD575" s="2"/>
      <c r="AFE575" s="2"/>
      <c r="AFF575" s="2"/>
      <c r="AFG575" s="2"/>
      <c r="AFH575" s="2"/>
      <c r="AFI575" s="2"/>
      <c r="AFJ575" s="2"/>
      <c r="AFK575" s="2"/>
      <c r="AFL575" s="2"/>
      <c r="AFM575" s="2"/>
      <c r="AFN575" s="2"/>
      <c r="AFO575" s="2"/>
      <c r="AFP575" s="2"/>
      <c r="AFQ575" s="2"/>
      <c r="AFR575" s="2"/>
      <c r="AFS575" s="2"/>
      <c r="AFT575" s="2"/>
      <c r="AFU575" s="2"/>
      <c r="AFV575" s="2"/>
      <c r="AFW575" s="2"/>
      <c r="AFX575" s="2"/>
      <c r="AFY575" s="2"/>
      <c r="AFZ575" s="2"/>
      <c r="AGA575" s="2"/>
      <c r="AGB575" s="2"/>
      <c r="AGC575" s="2"/>
      <c r="AGD575" s="2"/>
      <c r="AGE575" s="2"/>
      <c r="AGF575" s="2"/>
      <c r="AGG575" s="2"/>
      <c r="AGH575" s="2"/>
      <c r="AGI575" s="2"/>
      <c r="AGJ575" s="2"/>
      <c r="AGK575" s="2"/>
      <c r="AGL575" s="2"/>
      <c r="AGM575" s="2"/>
      <c r="AGN575" s="2"/>
      <c r="AGO575" s="2"/>
      <c r="AGP575" s="2"/>
      <c r="AGQ575" s="2"/>
      <c r="AGR575" s="2"/>
      <c r="AGS575" s="2"/>
      <c r="AGT575" s="2"/>
      <c r="AGU575" s="2"/>
      <c r="AGV575" s="2"/>
      <c r="AGW575" s="2"/>
      <c r="AGX575" s="2"/>
      <c r="AGY575" s="2"/>
      <c r="AGZ575" s="2"/>
      <c r="AHA575" s="2"/>
      <c r="AHB575" s="2"/>
      <c r="AHC575" s="2"/>
      <c r="AHD575" s="2"/>
      <c r="AHE575" s="2"/>
      <c r="AHF575" s="2"/>
      <c r="AHG575" s="2"/>
      <c r="AHH575" s="2"/>
      <c r="AHI575" s="2"/>
      <c r="AHJ575" s="2"/>
      <c r="AHK575" s="2"/>
      <c r="AHL575" s="2"/>
      <c r="AHM575" s="2"/>
      <c r="AHN575" s="2"/>
      <c r="AHO575" s="2"/>
      <c r="AHP575" s="2"/>
      <c r="AHQ575" s="2"/>
      <c r="AHR575" s="2"/>
      <c r="AHS575" s="2"/>
      <c r="AHT575" s="2"/>
      <c r="AHU575" s="2"/>
      <c r="AHV575" s="2"/>
      <c r="AHW575" s="2"/>
      <c r="AHX575" s="2"/>
      <c r="AHY575" s="2"/>
      <c r="AHZ575" s="2"/>
      <c r="AIA575" s="2"/>
      <c r="AIB575" s="2"/>
      <c r="AIC575" s="2"/>
      <c r="AID575" s="2"/>
      <c r="AIE575" s="2"/>
      <c r="AIF575" s="2"/>
      <c r="AIG575" s="2"/>
      <c r="AIH575" s="2"/>
      <c r="AII575" s="2"/>
      <c r="AIJ575" s="2"/>
      <c r="AIK575" s="2"/>
      <c r="AIL575" s="2"/>
      <c r="AIM575" s="2"/>
      <c r="AIN575" s="2"/>
      <c r="AIO575" s="2"/>
      <c r="AIP575" s="2"/>
      <c r="AIQ575" s="2"/>
      <c r="AIR575" s="2"/>
      <c r="AIS575" s="2"/>
      <c r="AIT575" s="2"/>
      <c r="AIU575" s="2"/>
      <c r="AIV575" s="2"/>
      <c r="AIW575" s="2"/>
      <c r="AIX575" s="2"/>
      <c r="AIY575" s="2"/>
      <c r="AIZ575" s="2"/>
      <c r="AJA575" s="2"/>
      <c r="AJB575" s="2"/>
      <c r="AJC575" s="2"/>
      <c r="AJD575" s="2"/>
      <c r="AJE575" s="2"/>
      <c r="AJF575" s="2"/>
      <c r="AJG575" s="2"/>
      <c r="AJH575" s="2"/>
      <c r="AJI575" s="2"/>
      <c r="AJJ575" s="2"/>
      <c r="AJK575" s="2"/>
      <c r="AJL575" s="2"/>
      <c r="AJM575" s="2"/>
      <c r="AJN575" s="2"/>
      <c r="AJO575" s="2"/>
      <c r="AJP575" s="2"/>
      <c r="AJQ575" s="2"/>
      <c r="AJR575" s="2"/>
      <c r="AJS575" s="2"/>
      <c r="AJT575" s="2"/>
      <c r="AJU575" s="2"/>
      <c r="AJV575" s="2"/>
      <c r="AJW575" s="2"/>
      <c r="AJX575" s="2"/>
      <c r="AJY575" s="2"/>
      <c r="AJZ575" s="2"/>
      <c r="AKA575" s="2"/>
      <c r="AKB575" s="2"/>
      <c r="AKC575" s="2"/>
      <c r="AKD575" s="2"/>
      <c r="AKE575" s="2"/>
      <c r="AKF575" s="2"/>
      <c r="AKG575" s="2"/>
      <c r="AKH575" s="2"/>
      <c r="AKI575" s="2"/>
      <c r="AKJ575" s="2"/>
      <c r="AKK575" s="2"/>
      <c r="AKL575" s="2"/>
      <c r="AKM575" s="2"/>
      <c r="AKN575" s="2"/>
      <c r="AKO575" s="2"/>
      <c r="AKP575" s="2"/>
      <c r="AKQ575" s="2"/>
      <c r="AKR575" s="2"/>
      <c r="AKS575" s="2"/>
      <c r="AKT575" s="2"/>
      <c r="AKU575" s="2"/>
      <c r="AKV575" s="2"/>
      <c r="AKW575" s="2"/>
      <c r="AKX575" s="2"/>
      <c r="AKY575" s="2"/>
      <c r="AKZ575" s="2"/>
      <c r="ALA575" s="2"/>
      <c r="ALB575" s="1"/>
      <c r="ALC575" s="1"/>
      <c r="ALD575" s="1"/>
      <c r="ALE575" s="1"/>
      <c r="ALF575" s="1"/>
      <c r="ALG575" s="1"/>
      <c r="ALH575" s="1"/>
      <c r="ALI575" s="1"/>
      <c r="ALJ575" s="1"/>
      <c r="ALK575" s="1"/>
      <c r="ALL575" s="1"/>
      <c r="ALM575" s="1"/>
      <c r="ALN575" s="1"/>
      <c r="ALO575" s="1"/>
      <c r="ALP575" s="1"/>
      <c r="ALQ575" s="1"/>
      <c r="ALR575" s="1"/>
      <c r="ALS575"/>
      <c r="ALT575"/>
      <c r="ALU575"/>
      <c r="ALV575"/>
      <c r="ALW575"/>
      <c r="ALX575"/>
      <c r="ALY575"/>
      <c r="ALZ575"/>
      <c r="AMA575"/>
      <c r="AMB575"/>
      <c r="AMC575"/>
      <c r="AMD575"/>
      <c r="AME575"/>
      <c r="AMF575"/>
      <c r="AMG575"/>
      <c r="AMH575"/>
      <c r="AMI575"/>
      <c r="AMJ575"/>
    </row>
    <row r="576" spans="1:1024" s="37" customFormat="1">
      <c r="A576" s="1"/>
      <c r="B576" s="1"/>
      <c r="C576" s="1"/>
      <c r="D576" s="1"/>
      <c r="E576" s="1"/>
      <c r="F576" s="1"/>
      <c r="G576" s="1"/>
      <c r="H576" s="1"/>
      <c r="I576" s="1"/>
      <c r="J576" s="10"/>
      <c r="K576" s="10"/>
      <c r="L576" s="10"/>
      <c r="M576" s="50"/>
      <c r="N576" s="50"/>
      <c r="O576" s="1"/>
      <c r="P576" s="1"/>
      <c r="Q576" s="51"/>
      <c r="VZ576" s="2"/>
      <c r="WA576" s="2"/>
      <c r="WB576" s="2"/>
      <c r="WC576" s="2"/>
      <c r="WD576" s="2"/>
      <c r="WE576" s="2"/>
      <c r="WF576" s="2"/>
      <c r="WG576" s="2"/>
      <c r="WH576" s="2"/>
      <c r="WI576" s="2"/>
      <c r="WJ576" s="2"/>
      <c r="WK576" s="2"/>
      <c r="WL576" s="2"/>
      <c r="WM576" s="2"/>
      <c r="WN576" s="2"/>
      <c r="WO576" s="2"/>
      <c r="WP576" s="2"/>
      <c r="WQ576" s="2"/>
      <c r="WR576" s="2"/>
      <c r="WS576" s="2"/>
      <c r="WT576" s="2"/>
      <c r="WU576" s="2"/>
      <c r="WV576" s="2"/>
      <c r="WW576" s="2"/>
      <c r="WX576" s="2"/>
      <c r="WY576" s="2"/>
      <c r="WZ576" s="2"/>
      <c r="XA576" s="2"/>
      <c r="XB576" s="2"/>
      <c r="XC576" s="2"/>
      <c r="XD576" s="2"/>
      <c r="XE576" s="2"/>
      <c r="XF576" s="2"/>
      <c r="XG576" s="2"/>
      <c r="XH576" s="2"/>
      <c r="XI576" s="2"/>
      <c r="XJ576" s="2"/>
      <c r="XK576" s="2"/>
      <c r="XL576" s="2"/>
      <c r="XM576" s="2"/>
      <c r="XN576" s="2"/>
      <c r="XO576" s="2"/>
      <c r="XP576" s="2"/>
      <c r="XQ576" s="2"/>
      <c r="XR576" s="2"/>
      <c r="XS576" s="2"/>
      <c r="XT576" s="2"/>
      <c r="XU576" s="2"/>
      <c r="XV576" s="2"/>
      <c r="XW576" s="2"/>
      <c r="XX576" s="2"/>
      <c r="XY576" s="2"/>
      <c r="XZ576" s="2"/>
      <c r="YA576" s="2"/>
      <c r="YB576" s="2"/>
      <c r="YC576" s="2"/>
      <c r="YD576" s="2"/>
      <c r="YE576" s="2"/>
      <c r="YF576" s="2"/>
      <c r="YG576" s="2"/>
      <c r="YH576" s="2"/>
      <c r="YI576" s="2"/>
      <c r="YJ576" s="2"/>
      <c r="YK576" s="2"/>
      <c r="YL576" s="2"/>
      <c r="YM576" s="2"/>
      <c r="YN576" s="2"/>
      <c r="YO576" s="2"/>
      <c r="YP576" s="2"/>
      <c r="YQ576" s="2"/>
      <c r="YR576" s="2"/>
      <c r="YS576" s="2"/>
      <c r="YT576" s="2"/>
      <c r="YU576" s="2"/>
      <c r="YV576" s="2"/>
      <c r="YW576" s="2"/>
      <c r="YX576" s="2"/>
      <c r="YY576" s="2"/>
      <c r="YZ576" s="2"/>
      <c r="ZA576" s="2"/>
      <c r="ZB576" s="2"/>
      <c r="ZC576" s="2"/>
      <c r="ZD576" s="2"/>
      <c r="ZE576" s="2"/>
      <c r="ZF576" s="2"/>
      <c r="ZG576" s="2"/>
      <c r="ZH576" s="2"/>
      <c r="ZI576" s="2"/>
      <c r="ZJ576" s="2"/>
      <c r="ZK576" s="2"/>
      <c r="ZL576" s="2"/>
      <c r="ZM576" s="2"/>
      <c r="ZN576" s="2"/>
      <c r="ZO576" s="2"/>
      <c r="ZP576" s="2"/>
      <c r="ZQ576" s="2"/>
      <c r="ZR576" s="2"/>
      <c r="ZS576" s="2"/>
      <c r="ZT576" s="2"/>
      <c r="ZU576" s="2"/>
      <c r="ZV576" s="2"/>
      <c r="ZW576" s="2"/>
      <c r="ZX576" s="2"/>
      <c r="ZY576" s="2"/>
      <c r="ZZ576" s="2"/>
      <c r="AAA576" s="2"/>
      <c r="AAB576" s="2"/>
      <c r="AAC576" s="2"/>
      <c r="AAD576" s="2"/>
      <c r="AAE576" s="2"/>
      <c r="AAF576" s="2"/>
      <c r="AAG576" s="2"/>
      <c r="AAH576" s="2"/>
      <c r="AAI576" s="2"/>
      <c r="AAJ576" s="2"/>
      <c r="AAK576" s="2"/>
      <c r="AAL576" s="2"/>
      <c r="AAM576" s="2"/>
      <c r="AAN576" s="2"/>
      <c r="AAO576" s="2"/>
      <c r="AAP576" s="2"/>
      <c r="AAQ576" s="2"/>
      <c r="AAR576" s="2"/>
      <c r="AAS576" s="2"/>
      <c r="AAT576" s="2"/>
      <c r="AAU576" s="2"/>
      <c r="AAV576" s="2"/>
      <c r="AAW576" s="2"/>
      <c r="AAX576" s="2"/>
      <c r="AAY576" s="2"/>
      <c r="AAZ576" s="2"/>
      <c r="ABA576" s="2"/>
      <c r="ABB576" s="2"/>
      <c r="ABC576" s="2"/>
      <c r="ABD576" s="2"/>
      <c r="ABE576" s="2"/>
      <c r="ABF576" s="2"/>
      <c r="ABG576" s="2"/>
      <c r="ABH576" s="2"/>
      <c r="ABI576" s="2"/>
      <c r="ABJ576" s="2"/>
      <c r="ABK576" s="2"/>
      <c r="ABL576" s="2"/>
      <c r="ABM576" s="2"/>
      <c r="ABN576" s="2"/>
      <c r="ABO576" s="2"/>
      <c r="ABP576" s="2"/>
      <c r="ABQ576" s="2"/>
      <c r="ABR576" s="2"/>
      <c r="ABS576" s="2"/>
      <c r="ABT576" s="2"/>
      <c r="ABU576" s="2"/>
      <c r="ABV576" s="2"/>
      <c r="ABW576" s="2"/>
      <c r="ABX576" s="2"/>
      <c r="ABY576" s="2"/>
      <c r="ABZ576" s="2"/>
      <c r="ACA576" s="2"/>
      <c r="ACB576" s="2"/>
      <c r="ACC576" s="2"/>
      <c r="ACD576" s="2"/>
      <c r="ACE576" s="2"/>
      <c r="ACF576" s="2"/>
      <c r="ACG576" s="2"/>
      <c r="ACH576" s="2"/>
      <c r="ACI576" s="2"/>
      <c r="ACJ576" s="2"/>
      <c r="ACK576" s="2"/>
      <c r="ACL576" s="2"/>
      <c r="ACM576" s="2"/>
      <c r="ACN576" s="2"/>
      <c r="ACO576" s="2"/>
      <c r="ACP576" s="2"/>
      <c r="ACQ576" s="2"/>
      <c r="ACR576" s="2"/>
      <c r="ACS576" s="2"/>
      <c r="ACT576" s="2"/>
      <c r="ACU576" s="2"/>
      <c r="ACV576" s="2"/>
      <c r="ACW576" s="2"/>
      <c r="ACX576" s="2"/>
      <c r="ACY576" s="2"/>
      <c r="ACZ576" s="2"/>
      <c r="ADA576" s="2"/>
      <c r="ADB576" s="2"/>
      <c r="ADC576" s="2"/>
      <c r="ADD576" s="2"/>
      <c r="ADE576" s="2"/>
      <c r="ADF576" s="2"/>
      <c r="ADG576" s="2"/>
      <c r="ADH576" s="2"/>
      <c r="ADI576" s="2"/>
      <c r="ADJ576" s="2"/>
      <c r="ADK576" s="2"/>
      <c r="ADL576" s="2"/>
      <c r="ADM576" s="2"/>
      <c r="ADN576" s="2"/>
      <c r="ADO576" s="2"/>
      <c r="ADP576" s="2"/>
      <c r="ADQ576" s="2"/>
      <c r="ADR576" s="2"/>
      <c r="ADS576" s="2"/>
      <c r="ADT576" s="2"/>
      <c r="ADU576" s="2"/>
      <c r="ADV576" s="2"/>
      <c r="ADW576" s="2"/>
      <c r="ADX576" s="2"/>
      <c r="ADY576" s="2"/>
      <c r="ADZ576" s="2"/>
      <c r="AEA576" s="2"/>
      <c r="AEB576" s="2"/>
      <c r="AEC576" s="2"/>
      <c r="AED576" s="2"/>
      <c r="AEE576" s="2"/>
      <c r="AEF576" s="2"/>
      <c r="AEG576" s="2"/>
      <c r="AEH576" s="2"/>
      <c r="AEI576" s="2"/>
      <c r="AEJ576" s="2"/>
      <c r="AEK576" s="2"/>
      <c r="AEL576" s="2"/>
      <c r="AEM576" s="2"/>
      <c r="AEN576" s="2"/>
      <c r="AEO576" s="2"/>
      <c r="AEP576" s="2"/>
      <c r="AEQ576" s="2"/>
      <c r="AER576" s="2"/>
      <c r="AES576" s="2"/>
      <c r="AET576" s="2"/>
      <c r="AEU576" s="2"/>
      <c r="AEV576" s="2"/>
      <c r="AEW576" s="2"/>
      <c r="AEX576" s="2"/>
      <c r="AEY576" s="2"/>
      <c r="AEZ576" s="2"/>
      <c r="AFA576" s="2"/>
      <c r="AFB576" s="2"/>
      <c r="AFC576" s="2"/>
      <c r="AFD576" s="2"/>
      <c r="AFE576" s="2"/>
      <c r="AFF576" s="2"/>
      <c r="AFG576" s="2"/>
      <c r="AFH576" s="2"/>
      <c r="AFI576" s="2"/>
      <c r="AFJ576" s="2"/>
      <c r="AFK576" s="2"/>
      <c r="AFL576" s="2"/>
      <c r="AFM576" s="2"/>
      <c r="AFN576" s="2"/>
      <c r="AFO576" s="2"/>
      <c r="AFP576" s="2"/>
      <c r="AFQ576" s="2"/>
      <c r="AFR576" s="2"/>
      <c r="AFS576" s="2"/>
      <c r="AFT576" s="2"/>
      <c r="AFU576" s="2"/>
      <c r="AFV576" s="2"/>
      <c r="AFW576" s="2"/>
      <c r="AFX576" s="2"/>
      <c r="AFY576" s="2"/>
      <c r="AFZ576" s="2"/>
      <c r="AGA576" s="2"/>
      <c r="AGB576" s="2"/>
      <c r="AGC576" s="2"/>
      <c r="AGD576" s="2"/>
      <c r="AGE576" s="2"/>
      <c r="AGF576" s="2"/>
      <c r="AGG576" s="2"/>
      <c r="AGH576" s="2"/>
      <c r="AGI576" s="2"/>
      <c r="AGJ576" s="2"/>
      <c r="AGK576" s="2"/>
      <c r="AGL576" s="2"/>
      <c r="AGM576" s="2"/>
      <c r="AGN576" s="2"/>
      <c r="AGO576" s="2"/>
      <c r="AGP576" s="2"/>
      <c r="AGQ576" s="2"/>
      <c r="AGR576" s="2"/>
      <c r="AGS576" s="2"/>
      <c r="AGT576" s="2"/>
      <c r="AGU576" s="2"/>
      <c r="AGV576" s="2"/>
      <c r="AGW576" s="2"/>
      <c r="AGX576" s="2"/>
      <c r="AGY576" s="2"/>
      <c r="AGZ576" s="2"/>
      <c r="AHA576" s="2"/>
      <c r="AHB576" s="2"/>
      <c r="AHC576" s="2"/>
      <c r="AHD576" s="2"/>
      <c r="AHE576" s="2"/>
      <c r="AHF576" s="2"/>
      <c r="AHG576" s="2"/>
      <c r="AHH576" s="2"/>
      <c r="AHI576" s="2"/>
      <c r="AHJ576" s="2"/>
      <c r="AHK576" s="2"/>
      <c r="AHL576" s="2"/>
      <c r="AHM576" s="2"/>
      <c r="AHN576" s="2"/>
      <c r="AHO576" s="2"/>
      <c r="AHP576" s="2"/>
      <c r="AHQ576" s="2"/>
      <c r="AHR576" s="2"/>
      <c r="AHS576" s="2"/>
      <c r="AHT576" s="2"/>
      <c r="AHU576" s="2"/>
      <c r="AHV576" s="2"/>
      <c r="AHW576" s="2"/>
      <c r="AHX576" s="2"/>
      <c r="AHY576" s="2"/>
      <c r="AHZ576" s="2"/>
      <c r="AIA576" s="2"/>
      <c r="AIB576" s="2"/>
      <c r="AIC576" s="2"/>
      <c r="AID576" s="2"/>
      <c r="AIE576" s="2"/>
      <c r="AIF576" s="2"/>
      <c r="AIG576" s="2"/>
      <c r="AIH576" s="2"/>
      <c r="AII576" s="2"/>
      <c r="AIJ576" s="2"/>
      <c r="AIK576" s="2"/>
      <c r="AIL576" s="2"/>
      <c r="AIM576" s="2"/>
      <c r="AIN576" s="2"/>
      <c r="AIO576" s="2"/>
      <c r="AIP576" s="2"/>
      <c r="AIQ576" s="2"/>
      <c r="AIR576" s="2"/>
      <c r="AIS576" s="2"/>
      <c r="AIT576" s="2"/>
      <c r="AIU576" s="2"/>
      <c r="AIV576" s="2"/>
      <c r="AIW576" s="2"/>
      <c r="AIX576" s="2"/>
      <c r="AIY576" s="2"/>
      <c r="AIZ576" s="2"/>
      <c r="AJA576" s="2"/>
      <c r="AJB576" s="2"/>
      <c r="AJC576" s="2"/>
      <c r="AJD576" s="2"/>
      <c r="AJE576" s="2"/>
      <c r="AJF576" s="2"/>
      <c r="AJG576" s="2"/>
      <c r="AJH576" s="2"/>
      <c r="AJI576" s="2"/>
      <c r="AJJ576" s="2"/>
      <c r="AJK576" s="2"/>
      <c r="AJL576" s="2"/>
      <c r="AJM576" s="2"/>
      <c r="AJN576" s="2"/>
      <c r="AJO576" s="2"/>
      <c r="AJP576" s="2"/>
      <c r="AJQ576" s="2"/>
      <c r="AJR576" s="2"/>
      <c r="AJS576" s="2"/>
      <c r="AJT576" s="2"/>
      <c r="AJU576" s="2"/>
      <c r="AJV576" s="2"/>
      <c r="AJW576" s="2"/>
      <c r="AJX576" s="2"/>
      <c r="AJY576" s="2"/>
      <c r="AJZ576" s="2"/>
      <c r="AKA576" s="2"/>
      <c r="AKB576" s="2"/>
      <c r="AKC576" s="2"/>
      <c r="AKD576" s="2"/>
      <c r="AKE576" s="2"/>
      <c r="AKF576" s="2"/>
      <c r="AKG576" s="2"/>
      <c r="AKH576" s="2"/>
      <c r="AKI576" s="2"/>
      <c r="AKJ576" s="2"/>
      <c r="AKK576" s="2"/>
      <c r="AKL576" s="2"/>
      <c r="AKM576" s="2"/>
      <c r="AKN576" s="2"/>
      <c r="AKO576" s="2"/>
      <c r="AKP576" s="2"/>
      <c r="AKQ576" s="2"/>
      <c r="AKR576" s="2"/>
      <c r="AKS576" s="2"/>
      <c r="AKT576" s="2"/>
      <c r="AKU576" s="2"/>
      <c r="AKV576" s="2"/>
      <c r="AKW576" s="2"/>
      <c r="AKX576" s="2"/>
      <c r="AKY576" s="2"/>
      <c r="AKZ576" s="2"/>
      <c r="ALA576" s="2"/>
      <c r="ALB576" s="1"/>
      <c r="ALC576" s="1"/>
      <c r="ALD576" s="1"/>
      <c r="ALE576" s="1"/>
      <c r="ALF576" s="1"/>
      <c r="ALG576" s="1"/>
      <c r="ALH576" s="1"/>
      <c r="ALI576" s="1"/>
      <c r="ALJ576" s="1"/>
      <c r="ALK576" s="1"/>
      <c r="ALL576" s="1"/>
      <c r="ALM576" s="1"/>
      <c r="ALN576" s="1"/>
      <c r="ALO576" s="1"/>
      <c r="ALP576" s="1"/>
      <c r="ALQ576" s="1"/>
      <c r="ALR576" s="1"/>
      <c r="ALS576"/>
      <c r="ALT576"/>
      <c r="ALU576"/>
      <c r="ALV576"/>
      <c r="ALW576"/>
      <c r="ALX576"/>
      <c r="ALY576"/>
      <c r="ALZ576"/>
      <c r="AMA576"/>
      <c r="AMB576"/>
      <c r="AMC576"/>
      <c r="AMD576"/>
      <c r="AME576"/>
      <c r="AMF576"/>
      <c r="AMG576"/>
      <c r="AMH576"/>
      <c r="AMI576"/>
      <c r="AMJ576"/>
    </row>
    <row r="577" spans="1:1024" s="37" customFormat="1">
      <c r="A577" s="1"/>
      <c r="B577" s="1"/>
      <c r="C577" s="1"/>
      <c r="D577" s="1"/>
      <c r="E577" s="1"/>
      <c r="F577" s="1"/>
      <c r="G577" s="1"/>
      <c r="H577" s="1"/>
      <c r="I577" s="1"/>
      <c r="J577" s="10"/>
      <c r="K577" s="10"/>
      <c r="L577" s="10"/>
      <c r="M577" s="50"/>
      <c r="N577" s="50"/>
      <c r="O577" s="1"/>
      <c r="P577" s="1"/>
      <c r="Q577" s="51"/>
      <c r="VZ577" s="2"/>
      <c r="WA577" s="2"/>
      <c r="WB577" s="2"/>
      <c r="WC577" s="2"/>
      <c r="WD577" s="2"/>
      <c r="WE577" s="2"/>
      <c r="WF577" s="2"/>
      <c r="WG577" s="2"/>
      <c r="WH577" s="2"/>
      <c r="WI577" s="2"/>
      <c r="WJ577" s="2"/>
      <c r="WK577" s="2"/>
      <c r="WL577" s="2"/>
      <c r="WM577" s="2"/>
      <c r="WN577" s="2"/>
      <c r="WO577" s="2"/>
      <c r="WP577" s="2"/>
      <c r="WQ577" s="2"/>
      <c r="WR577" s="2"/>
      <c r="WS577" s="2"/>
      <c r="WT577" s="2"/>
      <c r="WU577" s="2"/>
      <c r="WV577" s="2"/>
      <c r="WW577" s="2"/>
      <c r="WX577" s="2"/>
      <c r="WY577" s="2"/>
      <c r="WZ577" s="2"/>
      <c r="XA577" s="2"/>
      <c r="XB577" s="2"/>
      <c r="XC577" s="2"/>
      <c r="XD577" s="2"/>
      <c r="XE577" s="2"/>
      <c r="XF577" s="2"/>
      <c r="XG577" s="2"/>
      <c r="XH577" s="2"/>
      <c r="XI577" s="2"/>
      <c r="XJ577" s="2"/>
      <c r="XK577" s="2"/>
      <c r="XL577" s="2"/>
      <c r="XM577" s="2"/>
      <c r="XN577" s="2"/>
      <c r="XO577" s="2"/>
      <c r="XP577" s="2"/>
      <c r="XQ577" s="2"/>
      <c r="XR577" s="2"/>
      <c r="XS577" s="2"/>
      <c r="XT577" s="2"/>
      <c r="XU577" s="2"/>
      <c r="XV577" s="2"/>
      <c r="XW577" s="2"/>
      <c r="XX577" s="2"/>
      <c r="XY577" s="2"/>
      <c r="XZ577" s="2"/>
      <c r="YA577" s="2"/>
      <c r="YB577" s="2"/>
      <c r="YC577" s="2"/>
      <c r="YD577" s="2"/>
      <c r="YE577" s="2"/>
      <c r="YF577" s="2"/>
      <c r="YG577" s="2"/>
      <c r="YH577" s="2"/>
      <c r="YI577" s="2"/>
      <c r="YJ577" s="2"/>
      <c r="YK577" s="2"/>
      <c r="YL577" s="2"/>
      <c r="YM577" s="2"/>
      <c r="YN577" s="2"/>
      <c r="YO577" s="2"/>
      <c r="YP577" s="2"/>
      <c r="YQ577" s="2"/>
      <c r="YR577" s="2"/>
      <c r="YS577" s="2"/>
      <c r="YT577" s="2"/>
      <c r="YU577" s="2"/>
      <c r="YV577" s="2"/>
      <c r="YW577" s="2"/>
      <c r="YX577" s="2"/>
      <c r="YY577" s="2"/>
      <c r="YZ577" s="2"/>
      <c r="ZA577" s="2"/>
      <c r="ZB577" s="2"/>
      <c r="ZC577" s="2"/>
      <c r="ZD577" s="2"/>
      <c r="ZE577" s="2"/>
      <c r="ZF577" s="2"/>
      <c r="ZG577" s="2"/>
      <c r="ZH577" s="2"/>
      <c r="ZI577" s="2"/>
      <c r="ZJ577" s="2"/>
      <c r="ZK577" s="2"/>
      <c r="ZL577" s="2"/>
      <c r="ZM577" s="2"/>
      <c r="ZN577" s="2"/>
      <c r="ZO577" s="2"/>
      <c r="ZP577" s="2"/>
      <c r="ZQ577" s="2"/>
      <c r="ZR577" s="2"/>
      <c r="ZS577" s="2"/>
      <c r="ZT577" s="2"/>
      <c r="ZU577" s="2"/>
      <c r="ZV577" s="2"/>
      <c r="ZW577" s="2"/>
      <c r="ZX577" s="2"/>
      <c r="ZY577" s="2"/>
      <c r="ZZ577" s="2"/>
      <c r="AAA577" s="2"/>
      <c r="AAB577" s="2"/>
      <c r="AAC577" s="2"/>
      <c r="AAD577" s="2"/>
      <c r="AAE577" s="2"/>
      <c r="AAF577" s="2"/>
      <c r="AAG577" s="2"/>
      <c r="AAH577" s="2"/>
      <c r="AAI577" s="2"/>
      <c r="AAJ577" s="2"/>
      <c r="AAK577" s="2"/>
      <c r="AAL577" s="2"/>
      <c r="AAM577" s="2"/>
      <c r="AAN577" s="2"/>
      <c r="AAO577" s="2"/>
      <c r="AAP577" s="2"/>
      <c r="AAQ577" s="2"/>
      <c r="AAR577" s="2"/>
      <c r="AAS577" s="2"/>
      <c r="AAT577" s="2"/>
      <c r="AAU577" s="2"/>
      <c r="AAV577" s="2"/>
      <c r="AAW577" s="2"/>
      <c r="AAX577" s="2"/>
      <c r="AAY577" s="2"/>
      <c r="AAZ577" s="2"/>
      <c r="ABA577" s="2"/>
      <c r="ABB577" s="2"/>
      <c r="ABC577" s="2"/>
      <c r="ABD577" s="2"/>
      <c r="ABE577" s="2"/>
      <c r="ABF577" s="2"/>
      <c r="ABG577" s="2"/>
      <c r="ABH577" s="2"/>
      <c r="ABI577" s="2"/>
      <c r="ABJ577" s="2"/>
      <c r="ABK577" s="2"/>
      <c r="ABL577" s="2"/>
      <c r="ABM577" s="2"/>
      <c r="ABN577" s="2"/>
      <c r="ABO577" s="2"/>
      <c r="ABP577" s="2"/>
      <c r="ABQ577" s="2"/>
      <c r="ABR577" s="2"/>
      <c r="ABS577" s="2"/>
      <c r="ABT577" s="2"/>
      <c r="ABU577" s="2"/>
      <c r="ABV577" s="2"/>
      <c r="ABW577" s="2"/>
      <c r="ABX577" s="2"/>
      <c r="ABY577" s="2"/>
      <c r="ABZ577" s="2"/>
      <c r="ACA577" s="2"/>
      <c r="ACB577" s="2"/>
      <c r="ACC577" s="2"/>
      <c r="ACD577" s="2"/>
      <c r="ACE577" s="2"/>
      <c r="ACF577" s="2"/>
      <c r="ACG577" s="2"/>
      <c r="ACH577" s="2"/>
      <c r="ACI577" s="2"/>
      <c r="ACJ577" s="2"/>
      <c r="ACK577" s="2"/>
      <c r="ACL577" s="2"/>
      <c r="ACM577" s="2"/>
      <c r="ACN577" s="2"/>
      <c r="ACO577" s="2"/>
      <c r="ACP577" s="2"/>
      <c r="ACQ577" s="2"/>
      <c r="ACR577" s="2"/>
      <c r="ACS577" s="2"/>
      <c r="ACT577" s="2"/>
      <c r="ACU577" s="2"/>
      <c r="ACV577" s="2"/>
      <c r="ACW577" s="2"/>
      <c r="ACX577" s="2"/>
      <c r="ACY577" s="2"/>
      <c r="ACZ577" s="2"/>
      <c r="ADA577" s="2"/>
      <c r="ADB577" s="2"/>
      <c r="ADC577" s="2"/>
      <c r="ADD577" s="2"/>
      <c r="ADE577" s="2"/>
      <c r="ADF577" s="2"/>
      <c r="ADG577" s="2"/>
      <c r="ADH577" s="2"/>
      <c r="ADI577" s="2"/>
      <c r="ADJ577" s="2"/>
      <c r="ADK577" s="2"/>
      <c r="ADL577" s="2"/>
      <c r="ADM577" s="2"/>
      <c r="ADN577" s="2"/>
      <c r="ADO577" s="2"/>
      <c r="ADP577" s="2"/>
      <c r="ADQ577" s="2"/>
      <c r="ADR577" s="2"/>
      <c r="ADS577" s="2"/>
      <c r="ADT577" s="2"/>
      <c r="ADU577" s="2"/>
      <c r="ADV577" s="2"/>
      <c r="ADW577" s="2"/>
      <c r="ADX577" s="2"/>
      <c r="ADY577" s="2"/>
      <c r="ADZ577" s="2"/>
      <c r="AEA577" s="2"/>
      <c r="AEB577" s="2"/>
      <c r="AEC577" s="2"/>
      <c r="AED577" s="2"/>
      <c r="AEE577" s="2"/>
      <c r="AEF577" s="2"/>
      <c r="AEG577" s="2"/>
      <c r="AEH577" s="2"/>
      <c r="AEI577" s="2"/>
      <c r="AEJ577" s="2"/>
      <c r="AEK577" s="2"/>
      <c r="AEL577" s="2"/>
      <c r="AEM577" s="2"/>
      <c r="AEN577" s="2"/>
      <c r="AEO577" s="2"/>
      <c r="AEP577" s="2"/>
      <c r="AEQ577" s="2"/>
      <c r="AER577" s="2"/>
      <c r="AES577" s="2"/>
      <c r="AET577" s="2"/>
      <c r="AEU577" s="2"/>
      <c r="AEV577" s="2"/>
      <c r="AEW577" s="2"/>
      <c r="AEX577" s="2"/>
      <c r="AEY577" s="2"/>
      <c r="AEZ577" s="2"/>
      <c r="AFA577" s="2"/>
      <c r="AFB577" s="2"/>
      <c r="AFC577" s="2"/>
      <c r="AFD577" s="2"/>
      <c r="AFE577" s="2"/>
      <c r="AFF577" s="2"/>
      <c r="AFG577" s="2"/>
      <c r="AFH577" s="2"/>
      <c r="AFI577" s="2"/>
      <c r="AFJ577" s="2"/>
      <c r="AFK577" s="2"/>
      <c r="AFL577" s="2"/>
      <c r="AFM577" s="2"/>
      <c r="AFN577" s="2"/>
      <c r="AFO577" s="2"/>
      <c r="AFP577" s="2"/>
      <c r="AFQ577" s="2"/>
      <c r="AFR577" s="2"/>
      <c r="AFS577" s="2"/>
      <c r="AFT577" s="2"/>
      <c r="AFU577" s="2"/>
      <c r="AFV577" s="2"/>
      <c r="AFW577" s="2"/>
      <c r="AFX577" s="2"/>
      <c r="AFY577" s="2"/>
      <c r="AFZ577" s="2"/>
      <c r="AGA577" s="2"/>
      <c r="AGB577" s="2"/>
      <c r="AGC577" s="2"/>
      <c r="AGD577" s="2"/>
      <c r="AGE577" s="2"/>
      <c r="AGF577" s="2"/>
      <c r="AGG577" s="2"/>
      <c r="AGH577" s="2"/>
      <c r="AGI577" s="2"/>
      <c r="AGJ577" s="2"/>
      <c r="AGK577" s="2"/>
      <c r="AGL577" s="2"/>
      <c r="AGM577" s="2"/>
      <c r="AGN577" s="2"/>
      <c r="AGO577" s="2"/>
      <c r="AGP577" s="2"/>
      <c r="AGQ577" s="2"/>
      <c r="AGR577" s="2"/>
      <c r="AGS577" s="2"/>
      <c r="AGT577" s="2"/>
      <c r="AGU577" s="2"/>
      <c r="AGV577" s="2"/>
      <c r="AGW577" s="2"/>
      <c r="AGX577" s="2"/>
      <c r="AGY577" s="2"/>
      <c r="AGZ577" s="2"/>
      <c r="AHA577" s="2"/>
      <c r="AHB577" s="2"/>
      <c r="AHC577" s="2"/>
      <c r="AHD577" s="2"/>
      <c r="AHE577" s="2"/>
      <c r="AHF577" s="2"/>
      <c r="AHG577" s="2"/>
      <c r="AHH577" s="2"/>
      <c r="AHI577" s="2"/>
      <c r="AHJ577" s="2"/>
      <c r="AHK577" s="2"/>
      <c r="AHL577" s="2"/>
      <c r="AHM577" s="2"/>
      <c r="AHN577" s="2"/>
      <c r="AHO577" s="2"/>
      <c r="AHP577" s="2"/>
      <c r="AHQ577" s="2"/>
      <c r="AHR577" s="2"/>
      <c r="AHS577" s="2"/>
      <c r="AHT577" s="2"/>
      <c r="AHU577" s="2"/>
      <c r="AHV577" s="2"/>
      <c r="AHW577" s="2"/>
      <c r="AHX577" s="2"/>
      <c r="AHY577" s="2"/>
      <c r="AHZ577" s="2"/>
      <c r="AIA577" s="2"/>
      <c r="AIB577" s="2"/>
      <c r="AIC577" s="2"/>
      <c r="AID577" s="2"/>
      <c r="AIE577" s="2"/>
      <c r="AIF577" s="2"/>
      <c r="AIG577" s="2"/>
      <c r="AIH577" s="2"/>
      <c r="AII577" s="2"/>
      <c r="AIJ577" s="2"/>
      <c r="AIK577" s="2"/>
      <c r="AIL577" s="2"/>
      <c r="AIM577" s="2"/>
      <c r="AIN577" s="2"/>
      <c r="AIO577" s="2"/>
      <c r="AIP577" s="2"/>
      <c r="AIQ577" s="2"/>
      <c r="AIR577" s="2"/>
      <c r="AIS577" s="2"/>
      <c r="AIT577" s="2"/>
      <c r="AIU577" s="2"/>
      <c r="AIV577" s="2"/>
      <c r="AIW577" s="2"/>
      <c r="AIX577" s="2"/>
      <c r="AIY577" s="2"/>
      <c r="AIZ577" s="2"/>
      <c r="AJA577" s="2"/>
      <c r="AJB577" s="2"/>
      <c r="AJC577" s="2"/>
      <c r="AJD577" s="2"/>
      <c r="AJE577" s="2"/>
      <c r="AJF577" s="2"/>
      <c r="AJG577" s="2"/>
      <c r="AJH577" s="2"/>
      <c r="AJI577" s="2"/>
      <c r="AJJ577" s="2"/>
      <c r="AJK577" s="2"/>
      <c r="AJL577" s="2"/>
      <c r="AJM577" s="2"/>
      <c r="AJN577" s="2"/>
      <c r="AJO577" s="2"/>
      <c r="AJP577" s="2"/>
      <c r="AJQ577" s="2"/>
      <c r="AJR577" s="2"/>
      <c r="AJS577" s="2"/>
      <c r="AJT577" s="2"/>
      <c r="AJU577" s="2"/>
      <c r="AJV577" s="2"/>
      <c r="AJW577" s="2"/>
      <c r="AJX577" s="2"/>
      <c r="AJY577" s="2"/>
      <c r="AJZ577" s="2"/>
      <c r="AKA577" s="2"/>
      <c r="AKB577" s="2"/>
      <c r="AKC577" s="2"/>
      <c r="AKD577" s="2"/>
      <c r="AKE577" s="2"/>
      <c r="AKF577" s="2"/>
      <c r="AKG577" s="2"/>
      <c r="AKH577" s="2"/>
      <c r="AKI577" s="2"/>
      <c r="AKJ577" s="2"/>
      <c r="AKK577" s="2"/>
      <c r="AKL577" s="2"/>
      <c r="AKM577" s="2"/>
      <c r="AKN577" s="2"/>
      <c r="AKO577" s="2"/>
      <c r="AKP577" s="2"/>
      <c r="AKQ577" s="2"/>
      <c r="AKR577" s="2"/>
      <c r="AKS577" s="2"/>
      <c r="AKT577" s="2"/>
      <c r="AKU577" s="2"/>
      <c r="AKV577" s="2"/>
      <c r="AKW577" s="2"/>
      <c r="AKX577" s="2"/>
      <c r="AKY577" s="2"/>
      <c r="AKZ577" s="2"/>
      <c r="ALA577" s="2"/>
      <c r="ALB577" s="1"/>
      <c r="ALC577" s="1"/>
      <c r="ALD577" s="1"/>
      <c r="ALE577" s="1"/>
      <c r="ALF577" s="1"/>
      <c r="ALG577" s="1"/>
      <c r="ALH577" s="1"/>
      <c r="ALI577" s="1"/>
      <c r="ALJ577" s="1"/>
      <c r="ALK577" s="1"/>
      <c r="ALL577" s="1"/>
      <c r="ALM577" s="1"/>
      <c r="ALN577" s="1"/>
      <c r="ALO577" s="1"/>
      <c r="ALP577" s="1"/>
      <c r="ALQ577" s="1"/>
      <c r="ALR577" s="1"/>
      <c r="ALS577"/>
      <c r="ALT577"/>
      <c r="ALU577"/>
      <c r="ALV577"/>
      <c r="ALW577"/>
      <c r="ALX577"/>
      <c r="ALY577"/>
      <c r="ALZ577"/>
      <c r="AMA577"/>
      <c r="AMB577"/>
      <c r="AMC577"/>
      <c r="AMD577"/>
      <c r="AME577"/>
      <c r="AMF577"/>
      <c r="AMG577"/>
      <c r="AMH577"/>
      <c r="AMI577"/>
      <c r="AMJ577"/>
    </row>
    <row r="578" spans="1:1024" s="37" customFormat="1">
      <c r="A578" s="1"/>
      <c r="B578" s="1"/>
      <c r="C578" s="1"/>
      <c r="D578" s="1"/>
      <c r="E578" s="1"/>
      <c r="F578" s="1"/>
      <c r="G578" s="1"/>
      <c r="H578" s="1"/>
      <c r="I578" s="1"/>
      <c r="J578" s="10"/>
      <c r="K578" s="10"/>
      <c r="L578" s="10"/>
      <c r="M578" s="50"/>
      <c r="N578" s="50"/>
      <c r="O578" s="1"/>
      <c r="P578" s="1"/>
      <c r="Q578" s="51"/>
      <c r="VZ578" s="2"/>
      <c r="WA578" s="2"/>
      <c r="WB578" s="2"/>
      <c r="WC578" s="2"/>
      <c r="WD578" s="2"/>
      <c r="WE578" s="2"/>
      <c r="WF578" s="2"/>
      <c r="WG578" s="2"/>
      <c r="WH578" s="2"/>
      <c r="WI578" s="2"/>
      <c r="WJ578" s="2"/>
      <c r="WK578" s="2"/>
      <c r="WL578" s="2"/>
      <c r="WM578" s="2"/>
      <c r="WN578" s="2"/>
      <c r="WO578" s="2"/>
      <c r="WP578" s="2"/>
      <c r="WQ578" s="2"/>
      <c r="WR578" s="2"/>
      <c r="WS578" s="2"/>
      <c r="WT578" s="2"/>
      <c r="WU578" s="2"/>
      <c r="WV578" s="2"/>
      <c r="WW578" s="2"/>
      <c r="WX578" s="2"/>
      <c r="WY578" s="2"/>
      <c r="WZ578" s="2"/>
      <c r="XA578" s="2"/>
      <c r="XB578" s="2"/>
      <c r="XC578" s="2"/>
      <c r="XD578" s="2"/>
      <c r="XE578" s="2"/>
      <c r="XF578" s="2"/>
      <c r="XG578" s="2"/>
      <c r="XH578" s="2"/>
      <c r="XI578" s="2"/>
      <c r="XJ578" s="2"/>
      <c r="XK578" s="2"/>
      <c r="XL578" s="2"/>
      <c r="XM578" s="2"/>
      <c r="XN578" s="2"/>
      <c r="XO578" s="2"/>
      <c r="XP578" s="2"/>
      <c r="XQ578" s="2"/>
      <c r="XR578" s="2"/>
      <c r="XS578" s="2"/>
      <c r="XT578" s="2"/>
      <c r="XU578" s="2"/>
      <c r="XV578" s="2"/>
      <c r="XW578" s="2"/>
      <c r="XX578" s="2"/>
      <c r="XY578" s="2"/>
      <c r="XZ578" s="2"/>
      <c r="YA578" s="2"/>
      <c r="YB578" s="2"/>
      <c r="YC578" s="2"/>
      <c r="YD578" s="2"/>
      <c r="YE578" s="2"/>
      <c r="YF578" s="2"/>
      <c r="YG578" s="2"/>
      <c r="YH578" s="2"/>
      <c r="YI578" s="2"/>
      <c r="YJ578" s="2"/>
      <c r="YK578" s="2"/>
      <c r="YL578" s="2"/>
      <c r="YM578" s="2"/>
      <c r="YN578" s="2"/>
      <c r="YO578" s="2"/>
      <c r="YP578" s="2"/>
      <c r="YQ578" s="2"/>
      <c r="YR578" s="2"/>
      <c r="YS578" s="2"/>
      <c r="YT578" s="2"/>
      <c r="YU578" s="2"/>
      <c r="YV578" s="2"/>
      <c r="YW578" s="2"/>
      <c r="YX578" s="2"/>
      <c r="YY578" s="2"/>
      <c r="YZ578" s="2"/>
      <c r="ZA578" s="2"/>
      <c r="ZB578" s="2"/>
      <c r="ZC578" s="2"/>
      <c r="ZD578" s="2"/>
      <c r="ZE578" s="2"/>
      <c r="ZF578" s="2"/>
      <c r="ZG578" s="2"/>
      <c r="ZH578" s="2"/>
      <c r="ZI578" s="2"/>
      <c r="ZJ578" s="2"/>
      <c r="ZK578" s="2"/>
      <c r="ZL578" s="2"/>
      <c r="ZM578" s="2"/>
      <c r="ZN578" s="2"/>
      <c r="ZO578" s="2"/>
      <c r="ZP578" s="2"/>
      <c r="ZQ578" s="2"/>
      <c r="ZR578" s="2"/>
      <c r="ZS578" s="2"/>
      <c r="ZT578" s="2"/>
      <c r="ZU578" s="2"/>
      <c r="ZV578" s="2"/>
      <c r="ZW578" s="2"/>
      <c r="ZX578" s="2"/>
      <c r="ZY578" s="2"/>
      <c r="ZZ578" s="2"/>
      <c r="AAA578" s="2"/>
      <c r="AAB578" s="2"/>
      <c r="AAC578" s="2"/>
      <c r="AAD578" s="2"/>
      <c r="AAE578" s="2"/>
      <c r="AAF578" s="2"/>
      <c r="AAG578" s="2"/>
      <c r="AAH578" s="2"/>
      <c r="AAI578" s="2"/>
      <c r="AAJ578" s="2"/>
      <c r="AAK578" s="2"/>
      <c r="AAL578" s="2"/>
      <c r="AAM578" s="2"/>
      <c r="AAN578" s="2"/>
      <c r="AAO578" s="2"/>
      <c r="AAP578" s="2"/>
      <c r="AAQ578" s="2"/>
      <c r="AAR578" s="2"/>
      <c r="AAS578" s="2"/>
      <c r="AAT578" s="2"/>
      <c r="AAU578" s="2"/>
      <c r="AAV578" s="2"/>
      <c r="AAW578" s="2"/>
      <c r="AAX578" s="2"/>
      <c r="AAY578" s="2"/>
      <c r="AAZ578" s="2"/>
      <c r="ABA578" s="2"/>
      <c r="ABB578" s="2"/>
      <c r="ABC578" s="2"/>
      <c r="ABD578" s="2"/>
      <c r="ABE578" s="2"/>
      <c r="ABF578" s="2"/>
      <c r="ABG578" s="2"/>
      <c r="ABH578" s="2"/>
      <c r="ABI578" s="2"/>
      <c r="ABJ578" s="2"/>
      <c r="ABK578" s="2"/>
      <c r="ABL578" s="2"/>
      <c r="ABM578" s="2"/>
      <c r="ABN578" s="2"/>
      <c r="ABO578" s="2"/>
      <c r="ABP578" s="2"/>
      <c r="ABQ578" s="2"/>
      <c r="ABR578" s="2"/>
      <c r="ABS578" s="2"/>
      <c r="ABT578" s="2"/>
      <c r="ABU578" s="2"/>
      <c r="ABV578" s="2"/>
      <c r="ABW578" s="2"/>
      <c r="ABX578" s="2"/>
      <c r="ABY578" s="2"/>
      <c r="ABZ578" s="2"/>
      <c r="ACA578" s="2"/>
      <c r="ACB578" s="2"/>
      <c r="ACC578" s="2"/>
      <c r="ACD578" s="2"/>
      <c r="ACE578" s="2"/>
      <c r="ACF578" s="2"/>
      <c r="ACG578" s="2"/>
      <c r="ACH578" s="2"/>
      <c r="ACI578" s="2"/>
      <c r="ACJ578" s="2"/>
      <c r="ACK578" s="2"/>
      <c r="ACL578" s="2"/>
      <c r="ACM578" s="2"/>
      <c r="ACN578" s="2"/>
      <c r="ACO578" s="2"/>
      <c r="ACP578" s="2"/>
      <c r="ACQ578" s="2"/>
      <c r="ACR578" s="2"/>
      <c r="ACS578" s="2"/>
      <c r="ACT578" s="2"/>
      <c r="ACU578" s="2"/>
      <c r="ACV578" s="2"/>
      <c r="ACW578" s="2"/>
      <c r="ACX578" s="2"/>
      <c r="ACY578" s="2"/>
      <c r="ACZ578" s="2"/>
      <c r="ADA578" s="2"/>
      <c r="ADB578" s="2"/>
      <c r="ADC578" s="2"/>
      <c r="ADD578" s="2"/>
      <c r="ADE578" s="2"/>
      <c r="ADF578" s="2"/>
      <c r="ADG578" s="2"/>
      <c r="ADH578" s="2"/>
      <c r="ADI578" s="2"/>
      <c r="ADJ578" s="2"/>
      <c r="ADK578" s="2"/>
      <c r="ADL578" s="2"/>
      <c r="ADM578" s="2"/>
      <c r="ADN578" s="2"/>
      <c r="ADO578" s="2"/>
      <c r="ADP578" s="2"/>
      <c r="ADQ578" s="2"/>
      <c r="ADR578" s="2"/>
      <c r="ADS578" s="2"/>
      <c r="ADT578" s="2"/>
      <c r="ADU578" s="2"/>
      <c r="ADV578" s="2"/>
      <c r="ADW578" s="2"/>
      <c r="ADX578" s="2"/>
      <c r="ADY578" s="2"/>
      <c r="ADZ578" s="2"/>
      <c r="AEA578" s="2"/>
      <c r="AEB578" s="2"/>
      <c r="AEC578" s="2"/>
      <c r="AED578" s="2"/>
      <c r="AEE578" s="2"/>
      <c r="AEF578" s="2"/>
      <c r="AEG578" s="2"/>
      <c r="AEH578" s="2"/>
      <c r="AEI578" s="2"/>
      <c r="AEJ578" s="2"/>
      <c r="AEK578" s="2"/>
      <c r="AEL578" s="2"/>
      <c r="AEM578" s="2"/>
      <c r="AEN578" s="2"/>
      <c r="AEO578" s="2"/>
      <c r="AEP578" s="2"/>
      <c r="AEQ578" s="2"/>
      <c r="AER578" s="2"/>
      <c r="AES578" s="2"/>
      <c r="AET578" s="2"/>
      <c r="AEU578" s="2"/>
      <c r="AEV578" s="2"/>
      <c r="AEW578" s="2"/>
      <c r="AEX578" s="2"/>
      <c r="AEY578" s="2"/>
      <c r="AEZ578" s="2"/>
      <c r="AFA578" s="2"/>
      <c r="AFB578" s="2"/>
      <c r="AFC578" s="2"/>
      <c r="AFD578" s="2"/>
      <c r="AFE578" s="2"/>
      <c r="AFF578" s="2"/>
      <c r="AFG578" s="2"/>
      <c r="AFH578" s="2"/>
      <c r="AFI578" s="2"/>
      <c r="AFJ578" s="2"/>
      <c r="AFK578" s="2"/>
      <c r="AFL578" s="2"/>
      <c r="AFM578" s="2"/>
      <c r="AFN578" s="2"/>
      <c r="AFO578" s="2"/>
      <c r="AFP578" s="2"/>
      <c r="AFQ578" s="2"/>
      <c r="AFR578" s="2"/>
      <c r="AFS578" s="2"/>
      <c r="AFT578" s="2"/>
      <c r="AFU578" s="2"/>
      <c r="AFV578" s="2"/>
      <c r="AFW578" s="2"/>
      <c r="AFX578" s="2"/>
      <c r="AFY578" s="2"/>
      <c r="AFZ578" s="2"/>
      <c r="AGA578" s="2"/>
      <c r="AGB578" s="2"/>
      <c r="AGC578" s="2"/>
      <c r="AGD578" s="2"/>
      <c r="AGE578" s="2"/>
      <c r="AGF578" s="2"/>
      <c r="AGG578" s="2"/>
      <c r="AGH578" s="2"/>
      <c r="AGI578" s="2"/>
      <c r="AGJ578" s="2"/>
      <c r="AGK578" s="2"/>
      <c r="AGL578" s="2"/>
      <c r="AGM578" s="2"/>
      <c r="AGN578" s="2"/>
      <c r="AGO578" s="2"/>
      <c r="AGP578" s="2"/>
      <c r="AGQ578" s="2"/>
      <c r="AGR578" s="2"/>
      <c r="AGS578" s="2"/>
      <c r="AGT578" s="2"/>
      <c r="AGU578" s="2"/>
      <c r="AGV578" s="2"/>
      <c r="AGW578" s="2"/>
      <c r="AGX578" s="2"/>
      <c r="AGY578" s="2"/>
      <c r="AGZ578" s="2"/>
      <c r="AHA578" s="2"/>
      <c r="AHB578" s="2"/>
      <c r="AHC578" s="2"/>
      <c r="AHD578" s="2"/>
      <c r="AHE578" s="2"/>
      <c r="AHF578" s="2"/>
      <c r="AHG578" s="2"/>
      <c r="AHH578" s="2"/>
      <c r="AHI578" s="2"/>
      <c r="AHJ578" s="2"/>
      <c r="AHK578" s="2"/>
      <c r="AHL578" s="2"/>
      <c r="AHM578" s="2"/>
      <c r="AHN578" s="2"/>
      <c r="AHO578" s="2"/>
      <c r="AHP578" s="2"/>
      <c r="AHQ578" s="2"/>
      <c r="AHR578" s="2"/>
      <c r="AHS578" s="2"/>
      <c r="AHT578" s="2"/>
      <c r="AHU578" s="2"/>
      <c r="AHV578" s="2"/>
      <c r="AHW578" s="2"/>
      <c r="AHX578" s="2"/>
      <c r="AHY578" s="2"/>
      <c r="AHZ578" s="2"/>
      <c r="AIA578" s="2"/>
      <c r="AIB578" s="2"/>
      <c r="AIC578" s="2"/>
      <c r="AID578" s="2"/>
      <c r="AIE578" s="2"/>
      <c r="AIF578" s="2"/>
      <c r="AIG578" s="2"/>
      <c r="AIH578" s="2"/>
      <c r="AII578" s="2"/>
      <c r="AIJ578" s="2"/>
      <c r="AIK578" s="2"/>
      <c r="AIL578" s="2"/>
      <c r="AIM578" s="2"/>
      <c r="AIN578" s="2"/>
      <c r="AIO578" s="2"/>
      <c r="AIP578" s="2"/>
      <c r="AIQ578" s="2"/>
      <c r="AIR578" s="2"/>
      <c r="AIS578" s="2"/>
      <c r="AIT578" s="2"/>
      <c r="AIU578" s="2"/>
      <c r="AIV578" s="2"/>
      <c r="AIW578" s="2"/>
      <c r="AIX578" s="2"/>
      <c r="AIY578" s="2"/>
      <c r="AIZ578" s="2"/>
      <c r="AJA578" s="2"/>
      <c r="AJB578" s="2"/>
      <c r="AJC578" s="2"/>
      <c r="AJD578" s="2"/>
      <c r="AJE578" s="2"/>
      <c r="AJF578" s="2"/>
      <c r="AJG578" s="2"/>
      <c r="AJH578" s="2"/>
      <c r="AJI578" s="2"/>
      <c r="AJJ578" s="2"/>
      <c r="AJK578" s="2"/>
      <c r="AJL578" s="2"/>
      <c r="AJM578" s="2"/>
      <c r="AJN578" s="2"/>
      <c r="AJO578" s="2"/>
      <c r="AJP578" s="2"/>
      <c r="AJQ578" s="2"/>
      <c r="AJR578" s="2"/>
      <c r="AJS578" s="2"/>
      <c r="AJT578" s="2"/>
      <c r="AJU578" s="2"/>
      <c r="AJV578" s="2"/>
      <c r="AJW578" s="2"/>
      <c r="AJX578" s="2"/>
      <c r="AJY578" s="2"/>
      <c r="AJZ578" s="2"/>
      <c r="AKA578" s="2"/>
      <c r="AKB578" s="2"/>
      <c r="AKC578" s="2"/>
      <c r="AKD578" s="2"/>
      <c r="AKE578" s="2"/>
      <c r="AKF578" s="2"/>
      <c r="AKG578" s="2"/>
      <c r="AKH578" s="2"/>
      <c r="AKI578" s="2"/>
      <c r="AKJ578" s="2"/>
      <c r="AKK578" s="2"/>
      <c r="AKL578" s="2"/>
      <c r="AKM578" s="2"/>
      <c r="AKN578" s="2"/>
      <c r="AKO578" s="2"/>
      <c r="AKP578" s="2"/>
      <c r="AKQ578" s="2"/>
      <c r="AKR578" s="2"/>
      <c r="AKS578" s="2"/>
      <c r="AKT578" s="2"/>
      <c r="AKU578" s="2"/>
      <c r="AKV578" s="2"/>
      <c r="AKW578" s="2"/>
      <c r="AKX578" s="2"/>
      <c r="AKY578" s="2"/>
      <c r="AKZ578" s="2"/>
      <c r="ALA578" s="2"/>
      <c r="ALB578" s="1"/>
      <c r="ALC578" s="1"/>
      <c r="ALD578" s="1"/>
      <c r="ALE578" s="1"/>
      <c r="ALF578" s="1"/>
      <c r="ALG578" s="1"/>
      <c r="ALH578" s="1"/>
      <c r="ALI578" s="1"/>
      <c r="ALJ578" s="1"/>
      <c r="ALK578" s="1"/>
      <c r="ALL578" s="1"/>
      <c r="ALM578" s="1"/>
      <c r="ALN578" s="1"/>
      <c r="ALO578" s="1"/>
      <c r="ALP578" s="1"/>
      <c r="ALQ578" s="1"/>
      <c r="ALR578" s="1"/>
      <c r="ALS578"/>
      <c r="ALT578"/>
      <c r="ALU578"/>
      <c r="ALV578"/>
      <c r="ALW578"/>
      <c r="ALX578"/>
      <c r="ALY578"/>
      <c r="ALZ578"/>
      <c r="AMA578"/>
      <c r="AMB578"/>
      <c r="AMC578"/>
      <c r="AMD578"/>
      <c r="AME578"/>
      <c r="AMF578"/>
      <c r="AMG578"/>
      <c r="AMH578"/>
      <c r="AMI578"/>
      <c r="AMJ578"/>
    </row>
    <row r="579" spans="1:1024" s="37" customFormat="1">
      <c r="A579" s="1"/>
      <c r="B579" s="1"/>
      <c r="C579" s="1"/>
      <c r="D579" s="1"/>
      <c r="E579" s="1"/>
      <c r="F579" s="1"/>
      <c r="G579" s="1"/>
      <c r="H579" s="1"/>
      <c r="I579" s="1"/>
      <c r="J579" s="10"/>
      <c r="K579" s="10"/>
      <c r="L579" s="10"/>
      <c r="M579" s="50"/>
      <c r="N579" s="50"/>
      <c r="O579" s="1"/>
      <c r="P579" s="1"/>
      <c r="Q579" s="51"/>
      <c r="VZ579" s="2"/>
      <c r="WA579" s="2"/>
      <c r="WB579" s="2"/>
      <c r="WC579" s="2"/>
      <c r="WD579" s="2"/>
      <c r="WE579" s="2"/>
      <c r="WF579" s="2"/>
      <c r="WG579" s="2"/>
      <c r="WH579" s="2"/>
      <c r="WI579" s="2"/>
      <c r="WJ579" s="2"/>
      <c r="WK579" s="2"/>
      <c r="WL579" s="2"/>
      <c r="WM579" s="2"/>
      <c r="WN579" s="2"/>
      <c r="WO579" s="2"/>
      <c r="WP579" s="2"/>
      <c r="WQ579" s="2"/>
      <c r="WR579" s="2"/>
      <c r="WS579" s="2"/>
      <c r="WT579" s="2"/>
      <c r="WU579" s="2"/>
      <c r="WV579" s="2"/>
      <c r="WW579" s="2"/>
      <c r="WX579" s="2"/>
      <c r="WY579" s="2"/>
      <c r="WZ579" s="2"/>
      <c r="XA579" s="2"/>
      <c r="XB579" s="2"/>
      <c r="XC579" s="2"/>
      <c r="XD579" s="2"/>
      <c r="XE579" s="2"/>
      <c r="XF579" s="2"/>
      <c r="XG579" s="2"/>
      <c r="XH579" s="2"/>
      <c r="XI579" s="2"/>
      <c r="XJ579" s="2"/>
      <c r="XK579" s="2"/>
      <c r="XL579" s="2"/>
      <c r="XM579" s="2"/>
      <c r="XN579" s="2"/>
      <c r="XO579" s="2"/>
      <c r="XP579" s="2"/>
      <c r="XQ579" s="2"/>
      <c r="XR579" s="2"/>
      <c r="XS579" s="2"/>
      <c r="XT579" s="2"/>
      <c r="XU579" s="2"/>
      <c r="XV579" s="2"/>
      <c r="XW579" s="2"/>
      <c r="XX579" s="2"/>
      <c r="XY579" s="2"/>
      <c r="XZ579" s="2"/>
      <c r="YA579" s="2"/>
      <c r="YB579" s="2"/>
      <c r="YC579" s="2"/>
      <c r="YD579" s="2"/>
      <c r="YE579" s="2"/>
      <c r="YF579" s="2"/>
      <c r="YG579" s="2"/>
      <c r="YH579" s="2"/>
      <c r="YI579" s="2"/>
      <c r="YJ579" s="2"/>
      <c r="YK579" s="2"/>
      <c r="YL579" s="2"/>
      <c r="YM579" s="2"/>
      <c r="YN579" s="2"/>
      <c r="YO579" s="2"/>
      <c r="YP579" s="2"/>
      <c r="YQ579" s="2"/>
      <c r="YR579" s="2"/>
      <c r="YS579" s="2"/>
      <c r="YT579" s="2"/>
      <c r="YU579" s="2"/>
      <c r="YV579" s="2"/>
      <c r="YW579" s="2"/>
      <c r="YX579" s="2"/>
      <c r="YY579" s="2"/>
      <c r="YZ579" s="2"/>
      <c r="ZA579" s="2"/>
      <c r="ZB579" s="2"/>
      <c r="ZC579" s="2"/>
      <c r="ZD579" s="2"/>
      <c r="ZE579" s="2"/>
      <c r="ZF579" s="2"/>
      <c r="ZG579" s="2"/>
      <c r="ZH579" s="2"/>
      <c r="ZI579" s="2"/>
      <c r="ZJ579" s="2"/>
      <c r="ZK579" s="2"/>
      <c r="ZL579" s="2"/>
      <c r="ZM579" s="2"/>
      <c r="ZN579" s="2"/>
      <c r="ZO579" s="2"/>
      <c r="ZP579" s="2"/>
      <c r="ZQ579" s="2"/>
      <c r="ZR579" s="2"/>
      <c r="ZS579" s="2"/>
      <c r="ZT579" s="2"/>
      <c r="ZU579" s="2"/>
      <c r="ZV579" s="2"/>
      <c r="ZW579" s="2"/>
      <c r="ZX579" s="2"/>
      <c r="ZY579" s="2"/>
      <c r="ZZ579" s="2"/>
      <c r="AAA579" s="2"/>
      <c r="AAB579" s="2"/>
      <c r="AAC579" s="2"/>
      <c r="AAD579" s="2"/>
      <c r="AAE579" s="2"/>
      <c r="AAF579" s="2"/>
      <c r="AAG579" s="2"/>
      <c r="AAH579" s="2"/>
      <c r="AAI579" s="2"/>
      <c r="AAJ579" s="2"/>
      <c r="AAK579" s="2"/>
      <c r="AAL579" s="2"/>
      <c r="AAM579" s="2"/>
      <c r="AAN579" s="2"/>
      <c r="AAO579" s="2"/>
      <c r="AAP579" s="2"/>
      <c r="AAQ579" s="2"/>
      <c r="AAR579" s="2"/>
      <c r="AAS579" s="2"/>
      <c r="AAT579" s="2"/>
      <c r="AAU579" s="2"/>
      <c r="AAV579" s="2"/>
      <c r="AAW579" s="2"/>
      <c r="AAX579" s="2"/>
      <c r="AAY579" s="2"/>
      <c r="AAZ579" s="2"/>
      <c r="ABA579" s="2"/>
      <c r="ABB579" s="2"/>
      <c r="ABC579" s="2"/>
      <c r="ABD579" s="2"/>
      <c r="ABE579" s="2"/>
      <c r="ABF579" s="2"/>
      <c r="ABG579" s="2"/>
      <c r="ABH579" s="2"/>
      <c r="ABI579" s="2"/>
      <c r="ABJ579" s="2"/>
      <c r="ABK579" s="2"/>
      <c r="ABL579" s="2"/>
      <c r="ABM579" s="2"/>
      <c r="ABN579" s="2"/>
      <c r="ABO579" s="2"/>
      <c r="ABP579" s="2"/>
      <c r="ABQ579" s="2"/>
      <c r="ABR579" s="2"/>
      <c r="ABS579" s="2"/>
      <c r="ABT579" s="2"/>
      <c r="ABU579" s="2"/>
      <c r="ABV579" s="2"/>
      <c r="ABW579" s="2"/>
      <c r="ABX579" s="2"/>
      <c r="ABY579" s="2"/>
      <c r="ABZ579" s="2"/>
      <c r="ACA579" s="2"/>
      <c r="ACB579" s="2"/>
      <c r="ACC579" s="2"/>
      <c r="ACD579" s="2"/>
      <c r="ACE579" s="2"/>
      <c r="ACF579" s="2"/>
      <c r="ACG579" s="2"/>
      <c r="ACH579" s="2"/>
      <c r="ACI579" s="2"/>
      <c r="ACJ579" s="2"/>
      <c r="ACK579" s="2"/>
      <c r="ACL579" s="2"/>
      <c r="ACM579" s="2"/>
      <c r="ACN579" s="2"/>
      <c r="ACO579" s="2"/>
      <c r="ACP579" s="2"/>
      <c r="ACQ579" s="2"/>
      <c r="ACR579" s="2"/>
      <c r="ACS579" s="2"/>
      <c r="ACT579" s="2"/>
      <c r="ACU579" s="2"/>
      <c r="ACV579" s="2"/>
      <c r="ACW579" s="2"/>
      <c r="ACX579" s="2"/>
      <c r="ACY579" s="2"/>
      <c r="ACZ579" s="2"/>
      <c r="ADA579" s="2"/>
      <c r="ADB579" s="2"/>
      <c r="ADC579" s="2"/>
      <c r="ADD579" s="2"/>
      <c r="ADE579" s="2"/>
      <c r="ADF579" s="2"/>
      <c r="ADG579" s="2"/>
      <c r="ADH579" s="2"/>
      <c r="ADI579" s="2"/>
      <c r="ADJ579" s="2"/>
      <c r="ADK579" s="2"/>
      <c r="ADL579" s="2"/>
      <c r="ADM579" s="2"/>
      <c r="ADN579" s="2"/>
      <c r="ADO579" s="2"/>
      <c r="ADP579" s="2"/>
      <c r="ADQ579" s="2"/>
      <c r="ADR579" s="2"/>
      <c r="ADS579" s="2"/>
      <c r="ADT579" s="2"/>
      <c r="ADU579" s="2"/>
      <c r="ADV579" s="2"/>
      <c r="ADW579" s="2"/>
      <c r="ADX579" s="2"/>
      <c r="ADY579" s="2"/>
      <c r="ADZ579" s="2"/>
      <c r="AEA579" s="2"/>
      <c r="AEB579" s="2"/>
      <c r="AEC579" s="2"/>
      <c r="AED579" s="2"/>
      <c r="AEE579" s="2"/>
      <c r="AEF579" s="2"/>
      <c r="AEG579" s="2"/>
      <c r="AEH579" s="2"/>
      <c r="AEI579" s="2"/>
      <c r="AEJ579" s="2"/>
      <c r="AEK579" s="2"/>
      <c r="AEL579" s="2"/>
      <c r="AEM579" s="2"/>
      <c r="AEN579" s="2"/>
      <c r="AEO579" s="2"/>
      <c r="AEP579" s="2"/>
      <c r="AEQ579" s="2"/>
      <c r="AER579" s="2"/>
      <c r="AES579" s="2"/>
      <c r="AET579" s="2"/>
      <c r="AEU579" s="2"/>
      <c r="AEV579" s="2"/>
      <c r="AEW579" s="2"/>
      <c r="AEX579" s="2"/>
      <c r="AEY579" s="2"/>
      <c r="AEZ579" s="2"/>
      <c r="AFA579" s="2"/>
      <c r="AFB579" s="2"/>
      <c r="AFC579" s="2"/>
      <c r="AFD579" s="2"/>
      <c r="AFE579" s="2"/>
      <c r="AFF579" s="2"/>
      <c r="AFG579" s="2"/>
      <c r="AFH579" s="2"/>
      <c r="AFI579" s="2"/>
      <c r="AFJ579" s="2"/>
      <c r="AFK579" s="2"/>
      <c r="AFL579" s="2"/>
      <c r="AFM579" s="2"/>
      <c r="AFN579" s="2"/>
      <c r="AFO579" s="2"/>
      <c r="AFP579" s="2"/>
      <c r="AFQ579" s="2"/>
      <c r="AFR579" s="2"/>
      <c r="AFS579" s="2"/>
      <c r="AFT579" s="2"/>
      <c r="AFU579" s="2"/>
      <c r="AFV579" s="2"/>
      <c r="AFW579" s="2"/>
      <c r="AFX579" s="2"/>
      <c r="AFY579" s="2"/>
      <c r="AFZ579" s="2"/>
      <c r="AGA579" s="2"/>
      <c r="AGB579" s="2"/>
      <c r="AGC579" s="2"/>
      <c r="AGD579" s="2"/>
      <c r="AGE579" s="2"/>
      <c r="AGF579" s="2"/>
      <c r="AGG579" s="2"/>
      <c r="AGH579" s="2"/>
      <c r="AGI579" s="2"/>
      <c r="AGJ579" s="2"/>
      <c r="AGK579" s="2"/>
      <c r="AGL579" s="2"/>
      <c r="AGM579" s="2"/>
      <c r="AGN579" s="2"/>
      <c r="AGO579" s="2"/>
      <c r="AGP579" s="2"/>
      <c r="AGQ579" s="2"/>
      <c r="AGR579" s="2"/>
      <c r="AGS579" s="2"/>
      <c r="AGT579" s="2"/>
      <c r="AGU579" s="2"/>
      <c r="AGV579" s="2"/>
      <c r="AGW579" s="2"/>
      <c r="AGX579" s="2"/>
      <c r="AGY579" s="2"/>
      <c r="AGZ579" s="2"/>
      <c r="AHA579" s="2"/>
      <c r="AHB579" s="2"/>
      <c r="AHC579" s="2"/>
      <c r="AHD579" s="2"/>
      <c r="AHE579" s="2"/>
      <c r="AHF579" s="2"/>
      <c r="AHG579" s="2"/>
      <c r="AHH579" s="2"/>
      <c r="AHI579" s="2"/>
      <c r="AHJ579" s="2"/>
      <c r="AHK579" s="2"/>
      <c r="AHL579" s="2"/>
      <c r="AHM579" s="2"/>
      <c r="AHN579" s="2"/>
      <c r="AHO579" s="2"/>
      <c r="AHP579" s="2"/>
      <c r="AHQ579" s="2"/>
      <c r="AHR579" s="2"/>
      <c r="AHS579" s="2"/>
      <c r="AHT579" s="2"/>
      <c r="AHU579" s="2"/>
      <c r="AHV579" s="2"/>
      <c r="AHW579" s="2"/>
      <c r="AHX579" s="2"/>
      <c r="AHY579" s="2"/>
      <c r="AHZ579" s="2"/>
      <c r="AIA579" s="2"/>
      <c r="AIB579" s="2"/>
      <c r="AIC579" s="2"/>
      <c r="AID579" s="2"/>
      <c r="AIE579" s="2"/>
      <c r="AIF579" s="2"/>
      <c r="AIG579" s="2"/>
      <c r="AIH579" s="2"/>
      <c r="AII579" s="2"/>
      <c r="AIJ579" s="2"/>
      <c r="AIK579" s="2"/>
      <c r="AIL579" s="2"/>
      <c r="AIM579" s="2"/>
      <c r="AIN579" s="2"/>
      <c r="AIO579" s="2"/>
      <c r="AIP579" s="2"/>
      <c r="AIQ579" s="2"/>
      <c r="AIR579" s="2"/>
      <c r="AIS579" s="2"/>
      <c r="AIT579" s="2"/>
      <c r="AIU579" s="2"/>
      <c r="AIV579" s="2"/>
      <c r="AIW579" s="2"/>
      <c r="AIX579" s="2"/>
      <c r="AIY579" s="2"/>
      <c r="AIZ579" s="2"/>
      <c r="AJA579" s="2"/>
      <c r="AJB579" s="2"/>
      <c r="AJC579" s="2"/>
      <c r="AJD579" s="2"/>
      <c r="AJE579" s="2"/>
      <c r="AJF579" s="2"/>
      <c r="AJG579" s="2"/>
      <c r="AJH579" s="2"/>
      <c r="AJI579" s="2"/>
      <c r="AJJ579" s="2"/>
      <c r="AJK579" s="2"/>
      <c r="AJL579" s="2"/>
      <c r="AJM579" s="2"/>
      <c r="AJN579" s="2"/>
      <c r="AJO579" s="2"/>
      <c r="AJP579" s="2"/>
      <c r="AJQ579" s="2"/>
      <c r="AJR579" s="2"/>
      <c r="AJS579" s="2"/>
      <c r="AJT579" s="2"/>
      <c r="AJU579" s="2"/>
      <c r="AJV579" s="2"/>
      <c r="AJW579" s="2"/>
      <c r="AJX579" s="2"/>
      <c r="AJY579" s="2"/>
      <c r="AJZ579" s="2"/>
      <c r="AKA579" s="2"/>
      <c r="AKB579" s="2"/>
      <c r="AKC579" s="2"/>
      <c r="AKD579" s="2"/>
      <c r="AKE579" s="2"/>
      <c r="AKF579" s="2"/>
      <c r="AKG579" s="2"/>
      <c r="AKH579" s="2"/>
      <c r="AKI579" s="2"/>
      <c r="AKJ579" s="2"/>
      <c r="AKK579" s="2"/>
      <c r="AKL579" s="2"/>
      <c r="AKM579" s="2"/>
      <c r="AKN579" s="2"/>
      <c r="AKO579" s="2"/>
      <c r="AKP579" s="2"/>
      <c r="AKQ579" s="2"/>
      <c r="AKR579" s="2"/>
      <c r="AKS579" s="2"/>
      <c r="AKT579" s="2"/>
      <c r="AKU579" s="2"/>
      <c r="AKV579" s="2"/>
      <c r="AKW579" s="2"/>
      <c r="AKX579" s="2"/>
      <c r="AKY579" s="2"/>
      <c r="AKZ579" s="2"/>
      <c r="ALA579" s="2"/>
      <c r="ALB579" s="1"/>
      <c r="ALC579" s="1"/>
      <c r="ALD579" s="1"/>
      <c r="ALE579" s="1"/>
      <c r="ALF579" s="1"/>
      <c r="ALG579" s="1"/>
      <c r="ALH579" s="1"/>
      <c r="ALI579" s="1"/>
      <c r="ALJ579" s="1"/>
      <c r="ALK579" s="1"/>
      <c r="ALL579" s="1"/>
      <c r="ALM579" s="1"/>
      <c r="ALN579" s="1"/>
      <c r="ALO579" s="1"/>
      <c r="ALP579" s="1"/>
      <c r="ALQ579" s="1"/>
      <c r="ALR579" s="1"/>
      <c r="ALS579"/>
      <c r="ALT579"/>
      <c r="ALU579"/>
      <c r="ALV579"/>
      <c r="ALW579"/>
      <c r="ALX579"/>
      <c r="ALY579"/>
      <c r="ALZ579"/>
      <c r="AMA579"/>
      <c r="AMB579"/>
      <c r="AMC579"/>
      <c r="AMD579"/>
      <c r="AME579"/>
      <c r="AMF579"/>
      <c r="AMG579"/>
      <c r="AMH579"/>
      <c r="AMI579"/>
      <c r="AMJ579"/>
    </row>
    <row r="580" spans="1:1024" s="37" customFormat="1">
      <c r="A580" s="1"/>
      <c r="B580" s="1"/>
      <c r="C580" s="1"/>
      <c r="D580" s="1"/>
      <c r="E580" s="1"/>
      <c r="F580" s="1"/>
      <c r="G580" s="1"/>
      <c r="H580" s="1"/>
      <c r="I580" s="1"/>
      <c r="J580" s="10"/>
      <c r="K580" s="10"/>
      <c r="L580" s="10"/>
      <c r="M580" s="50"/>
      <c r="N580" s="50"/>
      <c r="O580" s="1"/>
      <c r="P580" s="1"/>
      <c r="Q580" s="51"/>
      <c r="VZ580" s="2"/>
      <c r="WA580" s="2"/>
      <c r="WB580" s="2"/>
      <c r="WC580" s="2"/>
      <c r="WD580" s="2"/>
      <c r="WE580" s="2"/>
      <c r="WF580" s="2"/>
      <c r="WG580" s="2"/>
      <c r="WH580" s="2"/>
      <c r="WI580" s="2"/>
      <c r="WJ580" s="2"/>
      <c r="WK580" s="2"/>
      <c r="WL580" s="2"/>
      <c r="WM580" s="2"/>
      <c r="WN580" s="2"/>
      <c r="WO580" s="2"/>
      <c r="WP580" s="2"/>
      <c r="WQ580" s="2"/>
      <c r="WR580" s="2"/>
      <c r="WS580" s="2"/>
      <c r="WT580" s="2"/>
      <c r="WU580" s="2"/>
      <c r="WV580" s="2"/>
      <c r="WW580" s="2"/>
      <c r="WX580" s="2"/>
      <c r="WY580" s="2"/>
      <c r="WZ580" s="2"/>
      <c r="XA580" s="2"/>
      <c r="XB580" s="2"/>
      <c r="XC580" s="2"/>
      <c r="XD580" s="2"/>
      <c r="XE580" s="2"/>
      <c r="XF580" s="2"/>
      <c r="XG580" s="2"/>
      <c r="XH580" s="2"/>
      <c r="XI580" s="2"/>
      <c r="XJ580" s="2"/>
      <c r="XK580" s="2"/>
      <c r="XL580" s="2"/>
      <c r="XM580" s="2"/>
      <c r="XN580" s="2"/>
      <c r="XO580" s="2"/>
      <c r="XP580" s="2"/>
      <c r="XQ580" s="2"/>
      <c r="XR580" s="2"/>
      <c r="XS580" s="2"/>
      <c r="XT580" s="2"/>
      <c r="XU580" s="2"/>
      <c r="XV580" s="2"/>
      <c r="XW580" s="2"/>
      <c r="XX580" s="2"/>
      <c r="XY580" s="2"/>
      <c r="XZ580" s="2"/>
      <c r="YA580" s="2"/>
      <c r="YB580" s="2"/>
      <c r="YC580" s="2"/>
      <c r="YD580" s="2"/>
      <c r="YE580" s="2"/>
      <c r="YF580" s="2"/>
      <c r="YG580" s="2"/>
      <c r="YH580" s="2"/>
      <c r="YI580" s="2"/>
      <c r="YJ580" s="2"/>
      <c r="YK580" s="2"/>
      <c r="YL580" s="2"/>
      <c r="YM580" s="2"/>
      <c r="YN580" s="2"/>
      <c r="YO580" s="2"/>
      <c r="YP580" s="2"/>
      <c r="YQ580" s="2"/>
      <c r="YR580" s="2"/>
      <c r="YS580" s="2"/>
      <c r="YT580" s="2"/>
      <c r="YU580" s="2"/>
      <c r="YV580" s="2"/>
      <c r="YW580" s="2"/>
      <c r="YX580" s="2"/>
      <c r="YY580" s="2"/>
      <c r="YZ580" s="2"/>
      <c r="ZA580" s="2"/>
      <c r="ZB580" s="2"/>
      <c r="ZC580" s="2"/>
      <c r="ZD580" s="2"/>
      <c r="ZE580" s="2"/>
      <c r="ZF580" s="2"/>
      <c r="ZG580" s="2"/>
      <c r="ZH580" s="2"/>
      <c r="ZI580" s="2"/>
      <c r="ZJ580" s="2"/>
      <c r="ZK580" s="2"/>
      <c r="ZL580" s="2"/>
      <c r="ZM580" s="2"/>
      <c r="ZN580" s="2"/>
      <c r="ZO580" s="2"/>
      <c r="ZP580" s="2"/>
      <c r="ZQ580" s="2"/>
      <c r="ZR580" s="2"/>
      <c r="ZS580" s="2"/>
      <c r="ZT580" s="2"/>
      <c r="ZU580" s="2"/>
      <c r="ZV580" s="2"/>
      <c r="ZW580" s="2"/>
      <c r="ZX580" s="2"/>
      <c r="ZY580" s="2"/>
      <c r="ZZ580" s="2"/>
      <c r="AAA580" s="2"/>
      <c r="AAB580" s="2"/>
      <c r="AAC580" s="2"/>
      <c r="AAD580" s="2"/>
      <c r="AAE580" s="2"/>
      <c r="AAF580" s="2"/>
      <c r="AAG580" s="2"/>
      <c r="AAH580" s="2"/>
      <c r="AAI580" s="2"/>
      <c r="AAJ580" s="2"/>
      <c r="AAK580" s="2"/>
      <c r="AAL580" s="2"/>
      <c r="AAM580" s="2"/>
      <c r="AAN580" s="2"/>
      <c r="AAO580" s="2"/>
      <c r="AAP580" s="2"/>
      <c r="AAQ580" s="2"/>
      <c r="AAR580" s="2"/>
      <c r="AAS580" s="2"/>
      <c r="AAT580" s="2"/>
      <c r="AAU580" s="2"/>
      <c r="AAV580" s="2"/>
      <c r="AAW580" s="2"/>
      <c r="AAX580" s="2"/>
      <c r="AAY580" s="2"/>
      <c r="AAZ580" s="2"/>
      <c r="ABA580" s="2"/>
      <c r="ABB580" s="2"/>
      <c r="ABC580" s="2"/>
      <c r="ABD580" s="2"/>
      <c r="ABE580" s="2"/>
      <c r="ABF580" s="2"/>
      <c r="ABG580" s="2"/>
      <c r="ABH580" s="2"/>
      <c r="ABI580" s="2"/>
      <c r="ABJ580" s="2"/>
      <c r="ABK580" s="2"/>
      <c r="ABL580" s="2"/>
      <c r="ABM580" s="2"/>
      <c r="ABN580" s="2"/>
      <c r="ABO580" s="2"/>
      <c r="ABP580" s="2"/>
      <c r="ABQ580" s="2"/>
      <c r="ABR580" s="2"/>
      <c r="ABS580" s="2"/>
      <c r="ABT580" s="2"/>
      <c r="ABU580" s="2"/>
      <c r="ABV580" s="2"/>
      <c r="ABW580" s="2"/>
      <c r="ABX580" s="2"/>
      <c r="ABY580" s="2"/>
      <c r="ABZ580" s="2"/>
      <c r="ACA580" s="2"/>
      <c r="ACB580" s="2"/>
      <c r="ACC580" s="2"/>
      <c r="ACD580" s="2"/>
      <c r="ACE580" s="2"/>
      <c r="ACF580" s="2"/>
      <c r="ACG580" s="2"/>
      <c r="ACH580" s="2"/>
      <c r="ACI580" s="2"/>
      <c r="ACJ580" s="2"/>
      <c r="ACK580" s="2"/>
      <c r="ACL580" s="2"/>
      <c r="ACM580" s="2"/>
      <c r="ACN580" s="2"/>
      <c r="ACO580" s="2"/>
      <c r="ACP580" s="2"/>
      <c r="ACQ580" s="2"/>
      <c r="ACR580" s="2"/>
      <c r="ACS580" s="2"/>
      <c r="ACT580" s="2"/>
      <c r="ACU580" s="2"/>
      <c r="ACV580" s="2"/>
      <c r="ACW580" s="2"/>
      <c r="ACX580" s="2"/>
      <c r="ACY580" s="2"/>
      <c r="ACZ580" s="2"/>
      <c r="ADA580" s="2"/>
      <c r="ADB580" s="2"/>
      <c r="ADC580" s="2"/>
      <c r="ADD580" s="2"/>
      <c r="ADE580" s="2"/>
      <c r="ADF580" s="2"/>
      <c r="ADG580" s="2"/>
      <c r="ADH580" s="2"/>
      <c r="ADI580" s="2"/>
      <c r="ADJ580" s="2"/>
      <c r="ADK580" s="2"/>
      <c r="ADL580" s="2"/>
      <c r="ADM580" s="2"/>
      <c r="ADN580" s="2"/>
      <c r="ADO580" s="2"/>
      <c r="ADP580" s="2"/>
      <c r="ADQ580" s="2"/>
      <c r="ADR580" s="2"/>
      <c r="ADS580" s="2"/>
      <c r="ADT580" s="2"/>
      <c r="ADU580" s="2"/>
      <c r="ADV580" s="2"/>
      <c r="ADW580" s="2"/>
      <c r="ADX580" s="2"/>
      <c r="ADY580" s="2"/>
      <c r="ADZ580" s="2"/>
      <c r="AEA580" s="2"/>
      <c r="AEB580" s="2"/>
      <c r="AEC580" s="2"/>
      <c r="AED580" s="2"/>
      <c r="AEE580" s="2"/>
      <c r="AEF580" s="2"/>
      <c r="AEG580" s="2"/>
      <c r="AEH580" s="2"/>
      <c r="AEI580" s="2"/>
      <c r="AEJ580" s="2"/>
      <c r="AEK580" s="2"/>
      <c r="AEL580" s="2"/>
      <c r="AEM580" s="2"/>
      <c r="AEN580" s="2"/>
      <c r="AEO580" s="2"/>
      <c r="AEP580" s="2"/>
      <c r="AEQ580" s="2"/>
      <c r="AER580" s="2"/>
      <c r="AES580" s="2"/>
      <c r="AET580" s="2"/>
      <c r="AEU580" s="2"/>
      <c r="AEV580" s="2"/>
      <c r="AEW580" s="2"/>
      <c r="AEX580" s="2"/>
      <c r="AEY580" s="2"/>
      <c r="AEZ580" s="2"/>
      <c r="AFA580" s="2"/>
      <c r="AFB580" s="2"/>
      <c r="AFC580" s="2"/>
      <c r="AFD580" s="2"/>
      <c r="AFE580" s="2"/>
      <c r="AFF580" s="2"/>
      <c r="AFG580" s="2"/>
      <c r="AFH580" s="2"/>
      <c r="AFI580" s="2"/>
      <c r="AFJ580" s="2"/>
      <c r="AFK580" s="2"/>
      <c r="AFL580" s="2"/>
      <c r="AFM580" s="2"/>
      <c r="AFN580" s="2"/>
      <c r="AFO580" s="2"/>
      <c r="AFP580" s="2"/>
      <c r="AFQ580" s="2"/>
      <c r="AFR580" s="2"/>
      <c r="AFS580" s="2"/>
      <c r="AFT580" s="2"/>
      <c r="AFU580" s="2"/>
      <c r="AFV580" s="2"/>
      <c r="AFW580" s="2"/>
      <c r="AFX580" s="2"/>
      <c r="AFY580" s="2"/>
      <c r="AFZ580" s="2"/>
      <c r="AGA580" s="2"/>
      <c r="AGB580" s="2"/>
      <c r="AGC580" s="2"/>
      <c r="AGD580" s="2"/>
      <c r="AGE580" s="2"/>
      <c r="AGF580" s="2"/>
      <c r="AGG580" s="2"/>
      <c r="AGH580" s="2"/>
      <c r="AGI580" s="2"/>
      <c r="AGJ580" s="2"/>
      <c r="AGK580" s="2"/>
      <c r="AGL580" s="2"/>
      <c r="AGM580" s="2"/>
      <c r="AGN580" s="2"/>
      <c r="AGO580" s="2"/>
      <c r="AGP580" s="2"/>
      <c r="AGQ580" s="2"/>
      <c r="AGR580" s="2"/>
      <c r="AGS580" s="2"/>
      <c r="AGT580" s="2"/>
      <c r="AGU580" s="2"/>
      <c r="AGV580" s="2"/>
      <c r="AGW580" s="2"/>
      <c r="AGX580" s="2"/>
      <c r="AGY580" s="2"/>
      <c r="AGZ580" s="2"/>
      <c r="AHA580" s="2"/>
      <c r="AHB580" s="2"/>
      <c r="AHC580" s="2"/>
      <c r="AHD580" s="2"/>
      <c r="AHE580" s="2"/>
      <c r="AHF580" s="2"/>
      <c r="AHG580" s="2"/>
      <c r="AHH580" s="2"/>
      <c r="AHI580" s="2"/>
      <c r="AHJ580" s="2"/>
      <c r="AHK580" s="2"/>
      <c r="AHL580" s="2"/>
      <c r="AHM580" s="2"/>
      <c r="AHN580" s="2"/>
      <c r="AHO580" s="2"/>
      <c r="AHP580" s="2"/>
      <c r="AHQ580" s="2"/>
      <c r="AHR580" s="2"/>
      <c r="AHS580" s="2"/>
      <c r="AHT580" s="2"/>
      <c r="AHU580" s="2"/>
      <c r="AHV580" s="2"/>
      <c r="AHW580" s="2"/>
      <c r="AHX580" s="2"/>
      <c r="AHY580" s="2"/>
      <c r="AHZ580" s="2"/>
      <c r="AIA580" s="2"/>
      <c r="AIB580" s="2"/>
      <c r="AIC580" s="2"/>
      <c r="AID580" s="2"/>
      <c r="AIE580" s="2"/>
      <c r="AIF580" s="2"/>
      <c r="AIG580" s="2"/>
      <c r="AIH580" s="2"/>
      <c r="AII580" s="2"/>
      <c r="AIJ580" s="2"/>
      <c r="AIK580" s="2"/>
      <c r="AIL580" s="2"/>
      <c r="AIM580" s="2"/>
      <c r="AIN580" s="2"/>
      <c r="AIO580" s="2"/>
      <c r="AIP580" s="2"/>
      <c r="AIQ580" s="2"/>
      <c r="AIR580" s="2"/>
      <c r="AIS580" s="2"/>
      <c r="AIT580" s="2"/>
      <c r="AIU580" s="2"/>
      <c r="AIV580" s="2"/>
      <c r="AIW580" s="2"/>
      <c r="AIX580" s="2"/>
      <c r="AIY580" s="2"/>
      <c r="AIZ580" s="2"/>
      <c r="AJA580" s="2"/>
      <c r="AJB580" s="2"/>
      <c r="AJC580" s="2"/>
      <c r="AJD580" s="2"/>
      <c r="AJE580" s="2"/>
      <c r="AJF580" s="2"/>
      <c r="AJG580" s="2"/>
      <c r="AJH580" s="2"/>
      <c r="AJI580" s="2"/>
      <c r="AJJ580" s="2"/>
      <c r="AJK580" s="2"/>
      <c r="AJL580" s="2"/>
      <c r="AJM580" s="2"/>
      <c r="AJN580" s="2"/>
      <c r="AJO580" s="2"/>
      <c r="AJP580" s="2"/>
      <c r="AJQ580" s="2"/>
      <c r="AJR580" s="2"/>
      <c r="AJS580" s="2"/>
      <c r="AJT580" s="2"/>
      <c r="AJU580" s="2"/>
      <c r="AJV580" s="2"/>
      <c r="AJW580" s="2"/>
      <c r="AJX580" s="2"/>
      <c r="AJY580" s="2"/>
      <c r="AJZ580" s="2"/>
      <c r="AKA580" s="2"/>
      <c r="AKB580" s="2"/>
      <c r="AKC580" s="2"/>
      <c r="AKD580" s="2"/>
      <c r="AKE580" s="2"/>
      <c r="AKF580" s="2"/>
      <c r="AKG580" s="2"/>
      <c r="AKH580" s="2"/>
      <c r="AKI580" s="2"/>
      <c r="AKJ580" s="2"/>
      <c r="AKK580" s="2"/>
      <c r="AKL580" s="2"/>
      <c r="AKM580" s="2"/>
      <c r="AKN580" s="2"/>
      <c r="AKO580" s="2"/>
      <c r="AKP580" s="2"/>
      <c r="AKQ580" s="2"/>
      <c r="AKR580" s="2"/>
      <c r="AKS580" s="2"/>
      <c r="AKT580" s="2"/>
      <c r="AKU580" s="2"/>
      <c r="AKV580" s="2"/>
      <c r="AKW580" s="2"/>
      <c r="AKX580" s="2"/>
      <c r="AKY580" s="2"/>
      <c r="AKZ580" s="2"/>
      <c r="ALA580" s="2"/>
      <c r="ALB580" s="1"/>
      <c r="ALC580" s="1"/>
      <c r="ALD580" s="1"/>
      <c r="ALE580" s="1"/>
      <c r="ALF580" s="1"/>
      <c r="ALG580" s="1"/>
      <c r="ALH580" s="1"/>
      <c r="ALI580" s="1"/>
      <c r="ALJ580" s="1"/>
      <c r="ALK580" s="1"/>
      <c r="ALL580" s="1"/>
      <c r="ALM580" s="1"/>
      <c r="ALN580" s="1"/>
      <c r="ALO580" s="1"/>
      <c r="ALP580" s="1"/>
      <c r="ALQ580" s="1"/>
      <c r="ALR580" s="1"/>
      <c r="ALS580"/>
      <c r="ALT580"/>
      <c r="ALU580"/>
      <c r="ALV580"/>
      <c r="ALW580"/>
      <c r="ALX580"/>
      <c r="ALY580"/>
      <c r="ALZ580"/>
      <c r="AMA580"/>
      <c r="AMB580"/>
      <c r="AMC580"/>
      <c r="AMD580"/>
      <c r="AME580"/>
      <c r="AMF580"/>
      <c r="AMG580"/>
      <c r="AMH580"/>
      <c r="AMI580"/>
      <c r="AMJ580"/>
    </row>
    <row r="581" spans="1:1024" s="37" customFormat="1">
      <c r="A581" s="1"/>
      <c r="B581" s="1"/>
      <c r="C581" s="1"/>
      <c r="D581" s="1"/>
      <c r="E581" s="1"/>
      <c r="F581" s="1"/>
      <c r="G581" s="1"/>
      <c r="H581" s="1"/>
      <c r="I581" s="1"/>
      <c r="J581" s="10"/>
      <c r="K581" s="10"/>
      <c r="L581" s="10"/>
      <c r="M581" s="50"/>
      <c r="N581" s="50"/>
      <c r="O581" s="1"/>
      <c r="P581" s="1"/>
      <c r="Q581" s="51"/>
      <c r="VZ581" s="2"/>
      <c r="WA581" s="2"/>
      <c r="WB581" s="2"/>
      <c r="WC581" s="2"/>
      <c r="WD581" s="2"/>
      <c r="WE581" s="2"/>
      <c r="WF581" s="2"/>
      <c r="WG581" s="2"/>
      <c r="WH581" s="2"/>
      <c r="WI581" s="2"/>
      <c r="WJ581" s="2"/>
      <c r="WK581" s="2"/>
      <c r="WL581" s="2"/>
      <c r="WM581" s="2"/>
      <c r="WN581" s="2"/>
      <c r="WO581" s="2"/>
      <c r="WP581" s="2"/>
      <c r="WQ581" s="2"/>
      <c r="WR581" s="2"/>
      <c r="WS581" s="2"/>
      <c r="WT581" s="2"/>
      <c r="WU581" s="2"/>
      <c r="WV581" s="2"/>
      <c r="WW581" s="2"/>
      <c r="WX581" s="2"/>
      <c r="WY581" s="2"/>
      <c r="WZ581" s="2"/>
      <c r="XA581" s="2"/>
      <c r="XB581" s="2"/>
      <c r="XC581" s="2"/>
      <c r="XD581" s="2"/>
      <c r="XE581" s="2"/>
      <c r="XF581" s="2"/>
      <c r="XG581" s="2"/>
      <c r="XH581" s="2"/>
      <c r="XI581" s="2"/>
      <c r="XJ581" s="2"/>
      <c r="XK581" s="2"/>
      <c r="XL581" s="2"/>
      <c r="XM581" s="2"/>
      <c r="XN581" s="2"/>
      <c r="XO581" s="2"/>
      <c r="XP581" s="2"/>
      <c r="XQ581" s="2"/>
      <c r="XR581" s="2"/>
      <c r="XS581" s="2"/>
      <c r="XT581" s="2"/>
      <c r="XU581" s="2"/>
      <c r="XV581" s="2"/>
      <c r="XW581" s="2"/>
      <c r="XX581" s="2"/>
      <c r="XY581" s="2"/>
      <c r="XZ581" s="2"/>
      <c r="YA581" s="2"/>
      <c r="YB581" s="2"/>
      <c r="YC581" s="2"/>
      <c r="YD581" s="2"/>
      <c r="YE581" s="2"/>
      <c r="YF581" s="2"/>
      <c r="YG581" s="2"/>
      <c r="YH581" s="2"/>
      <c r="YI581" s="2"/>
      <c r="YJ581" s="2"/>
      <c r="YK581" s="2"/>
      <c r="YL581" s="2"/>
      <c r="YM581" s="2"/>
      <c r="YN581" s="2"/>
      <c r="YO581" s="2"/>
      <c r="YP581" s="2"/>
      <c r="YQ581" s="2"/>
      <c r="YR581" s="2"/>
      <c r="YS581" s="2"/>
      <c r="YT581" s="2"/>
      <c r="YU581" s="2"/>
      <c r="YV581" s="2"/>
      <c r="YW581" s="2"/>
      <c r="YX581" s="2"/>
      <c r="YY581" s="2"/>
      <c r="YZ581" s="2"/>
      <c r="ZA581" s="2"/>
      <c r="ZB581" s="2"/>
      <c r="ZC581" s="2"/>
      <c r="ZD581" s="2"/>
      <c r="ZE581" s="2"/>
      <c r="ZF581" s="2"/>
      <c r="ZG581" s="2"/>
      <c r="ZH581" s="2"/>
      <c r="ZI581" s="2"/>
      <c r="ZJ581" s="2"/>
      <c r="ZK581" s="2"/>
      <c r="ZL581" s="2"/>
      <c r="ZM581" s="2"/>
      <c r="ZN581" s="2"/>
      <c r="ZO581" s="2"/>
      <c r="ZP581" s="2"/>
      <c r="ZQ581" s="2"/>
      <c r="ZR581" s="2"/>
      <c r="ZS581" s="2"/>
      <c r="ZT581" s="2"/>
      <c r="ZU581" s="2"/>
      <c r="ZV581" s="2"/>
      <c r="ZW581" s="2"/>
      <c r="ZX581" s="2"/>
      <c r="ZY581" s="2"/>
      <c r="ZZ581" s="2"/>
      <c r="AAA581" s="2"/>
      <c r="AAB581" s="2"/>
      <c r="AAC581" s="2"/>
      <c r="AAD581" s="2"/>
      <c r="AAE581" s="2"/>
      <c r="AAF581" s="2"/>
      <c r="AAG581" s="2"/>
      <c r="AAH581" s="2"/>
      <c r="AAI581" s="2"/>
      <c r="AAJ581" s="2"/>
      <c r="AAK581" s="2"/>
      <c r="AAL581" s="2"/>
      <c r="AAM581" s="2"/>
      <c r="AAN581" s="2"/>
      <c r="AAO581" s="2"/>
      <c r="AAP581" s="2"/>
      <c r="AAQ581" s="2"/>
      <c r="AAR581" s="2"/>
      <c r="AAS581" s="2"/>
      <c r="AAT581" s="2"/>
      <c r="AAU581" s="2"/>
      <c r="AAV581" s="2"/>
      <c r="AAW581" s="2"/>
      <c r="AAX581" s="2"/>
      <c r="AAY581" s="2"/>
      <c r="AAZ581" s="2"/>
      <c r="ABA581" s="2"/>
      <c r="ABB581" s="2"/>
      <c r="ABC581" s="2"/>
      <c r="ABD581" s="2"/>
      <c r="ABE581" s="2"/>
      <c r="ABF581" s="2"/>
      <c r="ABG581" s="2"/>
      <c r="ABH581" s="2"/>
      <c r="ABI581" s="2"/>
      <c r="ABJ581" s="2"/>
      <c r="ABK581" s="2"/>
      <c r="ABL581" s="2"/>
      <c r="ABM581" s="2"/>
      <c r="ABN581" s="2"/>
      <c r="ABO581" s="2"/>
      <c r="ABP581" s="2"/>
      <c r="ABQ581" s="2"/>
      <c r="ABR581" s="2"/>
      <c r="ABS581" s="2"/>
      <c r="ABT581" s="2"/>
      <c r="ABU581" s="2"/>
      <c r="ABV581" s="2"/>
      <c r="ABW581" s="2"/>
      <c r="ABX581" s="2"/>
      <c r="ABY581" s="2"/>
      <c r="ABZ581" s="2"/>
      <c r="ACA581" s="2"/>
      <c r="ACB581" s="2"/>
      <c r="ACC581" s="2"/>
      <c r="ACD581" s="2"/>
      <c r="ACE581" s="2"/>
      <c r="ACF581" s="2"/>
      <c r="ACG581" s="2"/>
      <c r="ACH581" s="2"/>
      <c r="ACI581" s="2"/>
      <c r="ACJ581" s="2"/>
      <c r="ACK581" s="2"/>
      <c r="ACL581" s="2"/>
      <c r="ACM581" s="2"/>
      <c r="ACN581" s="2"/>
      <c r="ACO581" s="2"/>
      <c r="ACP581" s="2"/>
      <c r="ACQ581" s="2"/>
      <c r="ACR581" s="2"/>
      <c r="ACS581" s="2"/>
      <c r="ACT581" s="2"/>
      <c r="ACU581" s="2"/>
      <c r="ACV581" s="2"/>
      <c r="ACW581" s="2"/>
      <c r="ACX581" s="2"/>
      <c r="ACY581" s="2"/>
      <c r="ACZ581" s="2"/>
      <c r="ADA581" s="2"/>
      <c r="ADB581" s="2"/>
      <c r="ADC581" s="2"/>
      <c r="ADD581" s="2"/>
      <c r="ADE581" s="2"/>
      <c r="ADF581" s="2"/>
      <c r="ADG581" s="2"/>
      <c r="ADH581" s="2"/>
      <c r="ADI581" s="2"/>
      <c r="ADJ581" s="2"/>
      <c r="ADK581" s="2"/>
      <c r="ADL581" s="2"/>
      <c r="ADM581" s="2"/>
      <c r="ADN581" s="2"/>
      <c r="ADO581" s="2"/>
      <c r="ADP581" s="2"/>
      <c r="ADQ581" s="2"/>
      <c r="ADR581" s="2"/>
      <c r="ADS581" s="2"/>
      <c r="ADT581" s="2"/>
      <c r="ADU581" s="2"/>
      <c r="ADV581" s="2"/>
      <c r="ADW581" s="2"/>
      <c r="ADX581" s="2"/>
      <c r="ADY581" s="2"/>
      <c r="ADZ581" s="2"/>
      <c r="AEA581" s="2"/>
      <c r="AEB581" s="2"/>
      <c r="AEC581" s="2"/>
      <c r="AED581" s="2"/>
      <c r="AEE581" s="2"/>
      <c r="AEF581" s="2"/>
      <c r="AEG581" s="2"/>
      <c r="AEH581" s="2"/>
      <c r="AEI581" s="2"/>
      <c r="AEJ581" s="2"/>
      <c r="AEK581" s="2"/>
      <c r="AEL581" s="2"/>
      <c r="AEM581" s="2"/>
      <c r="AEN581" s="2"/>
      <c r="AEO581" s="2"/>
      <c r="AEP581" s="2"/>
      <c r="AEQ581" s="2"/>
      <c r="AER581" s="2"/>
      <c r="AES581" s="2"/>
      <c r="AET581" s="2"/>
      <c r="AEU581" s="2"/>
      <c r="AEV581" s="2"/>
      <c r="AEW581" s="2"/>
      <c r="AEX581" s="2"/>
      <c r="AEY581" s="2"/>
      <c r="AEZ581" s="2"/>
      <c r="AFA581" s="2"/>
      <c r="AFB581" s="2"/>
      <c r="AFC581" s="2"/>
      <c r="AFD581" s="2"/>
      <c r="AFE581" s="2"/>
      <c r="AFF581" s="2"/>
      <c r="AFG581" s="2"/>
      <c r="AFH581" s="2"/>
      <c r="AFI581" s="2"/>
      <c r="AFJ581" s="2"/>
      <c r="AFK581" s="2"/>
      <c r="AFL581" s="2"/>
      <c r="AFM581" s="2"/>
      <c r="AFN581" s="2"/>
      <c r="AFO581" s="2"/>
      <c r="AFP581" s="2"/>
      <c r="AFQ581" s="2"/>
      <c r="AFR581" s="2"/>
      <c r="AFS581" s="2"/>
      <c r="AFT581" s="2"/>
      <c r="AFU581" s="2"/>
      <c r="AFV581" s="2"/>
      <c r="AFW581" s="2"/>
      <c r="AFX581" s="2"/>
      <c r="AFY581" s="2"/>
      <c r="AFZ581" s="2"/>
      <c r="AGA581" s="2"/>
      <c r="AGB581" s="2"/>
      <c r="AGC581" s="2"/>
      <c r="AGD581" s="2"/>
      <c r="AGE581" s="2"/>
      <c r="AGF581" s="2"/>
      <c r="AGG581" s="2"/>
      <c r="AGH581" s="2"/>
      <c r="AGI581" s="2"/>
      <c r="AGJ581" s="2"/>
      <c r="AGK581" s="2"/>
      <c r="AGL581" s="2"/>
      <c r="AGM581" s="2"/>
      <c r="AGN581" s="2"/>
      <c r="AGO581" s="2"/>
      <c r="AGP581" s="2"/>
      <c r="AGQ581" s="2"/>
      <c r="AGR581" s="2"/>
      <c r="AGS581" s="2"/>
      <c r="AGT581" s="2"/>
      <c r="AGU581" s="2"/>
      <c r="AGV581" s="2"/>
      <c r="AGW581" s="2"/>
      <c r="AGX581" s="2"/>
      <c r="AGY581" s="2"/>
      <c r="AGZ581" s="2"/>
      <c r="AHA581" s="2"/>
      <c r="AHB581" s="2"/>
      <c r="AHC581" s="2"/>
      <c r="AHD581" s="2"/>
      <c r="AHE581" s="2"/>
      <c r="AHF581" s="2"/>
      <c r="AHG581" s="2"/>
      <c r="AHH581" s="2"/>
      <c r="AHI581" s="2"/>
      <c r="AHJ581" s="2"/>
      <c r="AHK581" s="2"/>
      <c r="AHL581" s="2"/>
      <c r="AHM581" s="2"/>
      <c r="AHN581" s="2"/>
      <c r="AHO581" s="2"/>
      <c r="AHP581" s="2"/>
      <c r="AHQ581" s="2"/>
      <c r="AHR581" s="2"/>
      <c r="AHS581" s="2"/>
      <c r="AHT581" s="2"/>
      <c r="AHU581" s="2"/>
      <c r="AHV581" s="2"/>
      <c r="AHW581" s="2"/>
      <c r="AHX581" s="2"/>
      <c r="AHY581" s="2"/>
      <c r="AHZ581" s="2"/>
      <c r="AIA581" s="2"/>
      <c r="AIB581" s="2"/>
      <c r="AIC581" s="2"/>
      <c r="AID581" s="2"/>
      <c r="AIE581" s="2"/>
      <c r="AIF581" s="2"/>
      <c r="AIG581" s="2"/>
      <c r="AIH581" s="2"/>
      <c r="AII581" s="2"/>
      <c r="AIJ581" s="2"/>
      <c r="AIK581" s="2"/>
      <c r="AIL581" s="2"/>
      <c r="AIM581" s="2"/>
      <c r="AIN581" s="2"/>
      <c r="AIO581" s="2"/>
      <c r="AIP581" s="2"/>
      <c r="AIQ581" s="2"/>
      <c r="AIR581" s="2"/>
      <c r="AIS581" s="2"/>
      <c r="AIT581" s="2"/>
      <c r="AIU581" s="2"/>
      <c r="AIV581" s="2"/>
      <c r="AIW581" s="2"/>
      <c r="AIX581" s="2"/>
      <c r="AIY581" s="2"/>
      <c r="AIZ581" s="2"/>
      <c r="AJA581" s="2"/>
      <c r="AJB581" s="2"/>
      <c r="AJC581" s="2"/>
      <c r="AJD581" s="2"/>
      <c r="AJE581" s="2"/>
      <c r="AJF581" s="2"/>
      <c r="AJG581" s="2"/>
      <c r="AJH581" s="2"/>
      <c r="AJI581" s="2"/>
      <c r="AJJ581" s="2"/>
      <c r="AJK581" s="2"/>
      <c r="AJL581" s="2"/>
      <c r="AJM581" s="2"/>
      <c r="AJN581" s="2"/>
      <c r="AJO581" s="2"/>
      <c r="AJP581" s="2"/>
      <c r="AJQ581" s="2"/>
      <c r="AJR581" s="2"/>
      <c r="AJS581" s="2"/>
      <c r="AJT581" s="2"/>
      <c r="AJU581" s="2"/>
      <c r="AJV581" s="2"/>
      <c r="AJW581" s="2"/>
      <c r="AJX581" s="2"/>
      <c r="AJY581" s="2"/>
      <c r="AJZ581" s="2"/>
      <c r="AKA581" s="2"/>
      <c r="AKB581" s="2"/>
      <c r="AKC581" s="2"/>
      <c r="AKD581" s="2"/>
      <c r="AKE581" s="2"/>
      <c r="AKF581" s="2"/>
      <c r="AKG581" s="2"/>
      <c r="AKH581" s="2"/>
      <c r="AKI581" s="2"/>
      <c r="AKJ581" s="2"/>
      <c r="AKK581" s="2"/>
      <c r="AKL581" s="2"/>
      <c r="AKM581" s="2"/>
      <c r="AKN581" s="2"/>
      <c r="AKO581" s="2"/>
      <c r="AKP581" s="2"/>
      <c r="AKQ581" s="2"/>
      <c r="AKR581" s="2"/>
      <c r="AKS581" s="2"/>
      <c r="AKT581" s="2"/>
      <c r="AKU581" s="2"/>
      <c r="AKV581" s="2"/>
      <c r="AKW581" s="2"/>
      <c r="AKX581" s="2"/>
      <c r="AKY581" s="2"/>
      <c r="AKZ581" s="2"/>
      <c r="ALA581" s="2"/>
      <c r="ALB581" s="1"/>
      <c r="ALC581" s="1"/>
      <c r="ALD581" s="1"/>
      <c r="ALE581" s="1"/>
      <c r="ALF581" s="1"/>
      <c r="ALG581" s="1"/>
      <c r="ALH581" s="1"/>
      <c r="ALI581" s="1"/>
      <c r="ALJ581" s="1"/>
      <c r="ALK581" s="1"/>
      <c r="ALL581" s="1"/>
      <c r="ALM581" s="1"/>
      <c r="ALN581" s="1"/>
      <c r="ALO581" s="1"/>
      <c r="ALP581" s="1"/>
      <c r="ALQ581" s="1"/>
      <c r="ALR581" s="1"/>
      <c r="ALS581"/>
      <c r="ALT581"/>
      <c r="ALU581"/>
      <c r="ALV581"/>
      <c r="ALW581"/>
      <c r="ALX581"/>
      <c r="ALY581"/>
      <c r="ALZ581"/>
      <c r="AMA581"/>
      <c r="AMB581"/>
      <c r="AMC581"/>
      <c r="AMD581"/>
      <c r="AME581"/>
      <c r="AMF581"/>
      <c r="AMG581"/>
      <c r="AMH581"/>
      <c r="AMI581"/>
      <c r="AMJ581"/>
    </row>
    <row r="582" spans="1:1024" s="37" customFormat="1">
      <c r="A582" s="1"/>
      <c r="B582" s="1"/>
      <c r="C582" s="1"/>
      <c r="D582" s="1"/>
      <c r="E582" s="1"/>
      <c r="F582" s="1"/>
      <c r="G582" s="1"/>
      <c r="H582" s="1"/>
      <c r="I582" s="1"/>
      <c r="J582" s="10"/>
      <c r="K582" s="10"/>
      <c r="L582" s="10"/>
      <c r="M582" s="50"/>
      <c r="N582" s="50"/>
      <c r="O582" s="1"/>
      <c r="P582" s="1"/>
      <c r="Q582" s="51"/>
      <c r="VZ582" s="2"/>
      <c r="WA582" s="2"/>
      <c r="WB582" s="2"/>
      <c r="WC582" s="2"/>
      <c r="WD582" s="2"/>
      <c r="WE582" s="2"/>
      <c r="WF582" s="2"/>
      <c r="WG582" s="2"/>
      <c r="WH582" s="2"/>
      <c r="WI582" s="2"/>
      <c r="WJ582" s="2"/>
      <c r="WK582" s="2"/>
      <c r="WL582" s="2"/>
      <c r="WM582" s="2"/>
      <c r="WN582" s="2"/>
      <c r="WO582" s="2"/>
      <c r="WP582" s="2"/>
      <c r="WQ582" s="2"/>
      <c r="WR582" s="2"/>
      <c r="WS582" s="2"/>
      <c r="WT582" s="2"/>
      <c r="WU582" s="2"/>
      <c r="WV582" s="2"/>
      <c r="WW582" s="2"/>
      <c r="WX582" s="2"/>
      <c r="WY582" s="2"/>
      <c r="WZ582" s="2"/>
      <c r="XA582" s="2"/>
      <c r="XB582" s="2"/>
      <c r="XC582" s="2"/>
      <c r="XD582" s="2"/>
      <c r="XE582" s="2"/>
      <c r="XF582" s="2"/>
      <c r="XG582" s="2"/>
      <c r="XH582" s="2"/>
      <c r="XI582" s="2"/>
      <c r="XJ582" s="2"/>
      <c r="XK582" s="2"/>
      <c r="XL582" s="2"/>
      <c r="XM582" s="2"/>
      <c r="XN582" s="2"/>
      <c r="XO582" s="2"/>
      <c r="XP582" s="2"/>
      <c r="XQ582" s="2"/>
      <c r="XR582" s="2"/>
      <c r="XS582" s="2"/>
      <c r="XT582" s="2"/>
      <c r="XU582" s="2"/>
      <c r="XV582" s="2"/>
      <c r="XW582" s="2"/>
      <c r="XX582" s="2"/>
      <c r="XY582" s="2"/>
      <c r="XZ582" s="2"/>
      <c r="YA582" s="2"/>
      <c r="YB582" s="2"/>
      <c r="YC582" s="2"/>
      <c r="YD582" s="2"/>
      <c r="YE582" s="2"/>
      <c r="YF582" s="2"/>
      <c r="YG582" s="2"/>
      <c r="YH582" s="2"/>
      <c r="YI582" s="2"/>
      <c r="YJ582" s="2"/>
      <c r="YK582" s="2"/>
      <c r="YL582" s="2"/>
      <c r="YM582" s="2"/>
      <c r="YN582" s="2"/>
      <c r="YO582" s="2"/>
      <c r="YP582" s="2"/>
      <c r="YQ582" s="2"/>
      <c r="YR582" s="2"/>
      <c r="YS582" s="2"/>
      <c r="YT582" s="2"/>
      <c r="YU582" s="2"/>
      <c r="YV582" s="2"/>
      <c r="YW582" s="2"/>
      <c r="YX582" s="2"/>
      <c r="YY582" s="2"/>
      <c r="YZ582" s="2"/>
      <c r="ZA582" s="2"/>
      <c r="ZB582" s="2"/>
      <c r="ZC582" s="2"/>
      <c r="ZD582" s="2"/>
      <c r="ZE582" s="2"/>
      <c r="ZF582" s="2"/>
      <c r="ZG582" s="2"/>
      <c r="ZH582" s="2"/>
      <c r="ZI582" s="2"/>
      <c r="ZJ582" s="2"/>
      <c r="ZK582" s="2"/>
      <c r="ZL582" s="2"/>
      <c r="ZM582" s="2"/>
      <c r="ZN582" s="2"/>
      <c r="ZO582" s="2"/>
      <c r="ZP582" s="2"/>
      <c r="ZQ582" s="2"/>
      <c r="ZR582" s="2"/>
      <c r="ZS582" s="2"/>
      <c r="ZT582" s="2"/>
      <c r="ZU582" s="2"/>
      <c r="ZV582" s="2"/>
      <c r="ZW582" s="2"/>
      <c r="ZX582" s="2"/>
      <c r="ZY582" s="2"/>
      <c r="ZZ582" s="2"/>
      <c r="AAA582" s="2"/>
      <c r="AAB582" s="2"/>
      <c r="AAC582" s="2"/>
      <c r="AAD582" s="2"/>
      <c r="AAE582" s="2"/>
      <c r="AAF582" s="2"/>
      <c r="AAG582" s="2"/>
      <c r="AAH582" s="2"/>
      <c r="AAI582" s="2"/>
      <c r="AAJ582" s="2"/>
      <c r="AAK582" s="2"/>
      <c r="AAL582" s="2"/>
      <c r="AAM582" s="2"/>
      <c r="AAN582" s="2"/>
      <c r="AAO582" s="2"/>
      <c r="AAP582" s="2"/>
      <c r="AAQ582" s="2"/>
      <c r="AAR582" s="2"/>
      <c r="AAS582" s="2"/>
      <c r="AAT582" s="2"/>
      <c r="AAU582" s="2"/>
      <c r="AAV582" s="2"/>
      <c r="AAW582" s="2"/>
      <c r="AAX582" s="2"/>
      <c r="AAY582" s="2"/>
      <c r="AAZ582" s="2"/>
      <c r="ABA582" s="2"/>
      <c r="ABB582" s="2"/>
      <c r="ABC582" s="2"/>
      <c r="ABD582" s="2"/>
      <c r="ABE582" s="2"/>
      <c r="ABF582" s="2"/>
      <c r="ABG582" s="2"/>
      <c r="ABH582" s="2"/>
      <c r="ABI582" s="2"/>
      <c r="ABJ582" s="2"/>
      <c r="ABK582" s="2"/>
      <c r="ABL582" s="2"/>
      <c r="ABM582" s="2"/>
      <c r="ABN582" s="2"/>
      <c r="ABO582" s="2"/>
      <c r="ABP582" s="2"/>
      <c r="ABQ582" s="2"/>
      <c r="ABR582" s="2"/>
      <c r="ABS582" s="2"/>
      <c r="ABT582" s="2"/>
      <c r="ABU582" s="2"/>
      <c r="ABV582" s="2"/>
      <c r="ABW582" s="2"/>
      <c r="ABX582" s="2"/>
      <c r="ABY582" s="2"/>
      <c r="ABZ582" s="2"/>
      <c r="ACA582" s="2"/>
      <c r="ACB582" s="2"/>
      <c r="ACC582" s="2"/>
      <c r="ACD582" s="2"/>
      <c r="ACE582" s="2"/>
      <c r="ACF582" s="2"/>
      <c r="ACG582" s="2"/>
      <c r="ACH582" s="2"/>
      <c r="ACI582" s="2"/>
      <c r="ACJ582" s="2"/>
      <c r="ACK582" s="2"/>
      <c r="ACL582" s="2"/>
      <c r="ACM582" s="2"/>
      <c r="ACN582" s="2"/>
      <c r="ACO582" s="2"/>
      <c r="ACP582" s="2"/>
      <c r="ACQ582" s="2"/>
      <c r="ACR582" s="2"/>
      <c r="ACS582" s="2"/>
      <c r="ACT582" s="2"/>
      <c r="ACU582" s="2"/>
      <c r="ACV582" s="2"/>
      <c r="ACW582" s="2"/>
      <c r="ACX582" s="2"/>
      <c r="ACY582" s="2"/>
      <c r="ACZ582" s="2"/>
      <c r="ADA582" s="2"/>
      <c r="ADB582" s="2"/>
      <c r="ADC582" s="2"/>
      <c r="ADD582" s="2"/>
      <c r="ADE582" s="2"/>
      <c r="ADF582" s="2"/>
      <c r="ADG582" s="2"/>
      <c r="ADH582" s="2"/>
      <c r="ADI582" s="2"/>
      <c r="ADJ582" s="2"/>
      <c r="ADK582" s="2"/>
      <c r="ADL582" s="2"/>
      <c r="ADM582" s="2"/>
      <c r="ADN582" s="2"/>
      <c r="ADO582" s="2"/>
      <c r="ADP582" s="2"/>
      <c r="ADQ582" s="2"/>
      <c r="ADR582" s="2"/>
      <c r="ADS582" s="2"/>
      <c r="ADT582" s="2"/>
      <c r="ADU582" s="2"/>
      <c r="ADV582" s="2"/>
      <c r="ADW582" s="2"/>
      <c r="ADX582" s="2"/>
      <c r="ADY582" s="2"/>
      <c r="ADZ582" s="2"/>
      <c r="AEA582" s="2"/>
      <c r="AEB582" s="2"/>
      <c r="AEC582" s="2"/>
      <c r="AED582" s="2"/>
      <c r="AEE582" s="2"/>
      <c r="AEF582" s="2"/>
      <c r="AEG582" s="2"/>
      <c r="AEH582" s="2"/>
      <c r="AEI582" s="2"/>
      <c r="AEJ582" s="2"/>
      <c r="AEK582" s="2"/>
      <c r="AEL582" s="2"/>
      <c r="AEM582" s="2"/>
      <c r="AEN582" s="2"/>
      <c r="AEO582" s="2"/>
      <c r="AEP582" s="2"/>
      <c r="AEQ582" s="2"/>
      <c r="AER582" s="2"/>
      <c r="AES582" s="2"/>
      <c r="AET582" s="2"/>
      <c r="AEU582" s="2"/>
      <c r="AEV582" s="2"/>
      <c r="AEW582" s="2"/>
      <c r="AEX582" s="2"/>
      <c r="AEY582" s="2"/>
      <c r="AEZ582" s="2"/>
      <c r="AFA582" s="2"/>
      <c r="AFB582" s="2"/>
      <c r="AFC582" s="2"/>
      <c r="AFD582" s="2"/>
      <c r="AFE582" s="2"/>
      <c r="AFF582" s="2"/>
      <c r="AFG582" s="2"/>
      <c r="AFH582" s="2"/>
      <c r="AFI582" s="2"/>
      <c r="AFJ582" s="2"/>
      <c r="AFK582" s="2"/>
      <c r="AFL582" s="2"/>
      <c r="AFM582" s="2"/>
      <c r="AFN582" s="2"/>
      <c r="AFO582" s="2"/>
      <c r="AFP582" s="2"/>
      <c r="AFQ582" s="2"/>
      <c r="AFR582" s="2"/>
      <c r="AFS582" s="2"/>
      <c r="AFT582" s="2"/>
      <c r="AFU582" s="2"/>
      <c r="AFV582" s="2"/>
      <c r="AFW582" s="2"/>
      <c r="AFX582" s="2"/>
      <c r="AFY582" s="2"/>
      <c r="AFZ582" s="2"/>
      <c r="AGA582" s="2"/>
      <c r="AGB582" s="2"/>
      <c r="AGC582" s="2"/>
      <c r="AGD582" s="2"/>
      <c r="AGE582" s="2"/>
      <c r="AGF582" s="2"/>
      <c r="AGG582" s="2"/>
      <c r="AGH582" s="2"/>
      <c r="AGI582" s="2"/>
      <c r="AGJ582" s="2"/>
      <c r="AGK582" s="2"/>
      <c r="AGL582" s="2"/>
      <c r="AGM582" s="2"/>
      <c r="AGN582" s="2"/>
      <c r="AGO582" s="2"/>
      <c r="AGP582" s="2"/>
      <c r="AGQ582" s="2"/>
      <c r="AGR582" s="2"/>
      <c r="AGS582" s="2"/>
      <c r="AGT582" s="2"/>
      <c r="AGU582" s="2"/>
      <c r="AGV582" s="2"/>
      <c r="AGW582" s="2"/>
      <c r="AGX582" s="2"/>
      <c r="AGY582" s="2"/>
      <c r="AGZ582" s="2"/>
      <c r="AHA582" s="2"/>
      <c r="AHB582" s="2"/>
      <c r="AHC582" s="2"/>
      <c r="AHD582" s="2"/>
      <c r="AHE582" s="2"/>
      <c r="AHF582" s="2"/>
      <c r="AHG582" s="2"/>
      <c r="AHH582" s="2"/>
      <c r="AHI582" s="2"/>
      <c r="AHJ582" s="2"/>
      <c r="AHK582" s="2"/>
      <c r="AHL582" s="2"/>
      <c r="AHM582" s="2"/>
      <c r="AHN582" s="2"/>
      <c r="AHO582" s="2"/>
      <c r="AHP582" s="2"/>
      <c r="AHQ582" s="2"/>
      <c r="AHR582" s="2"/>
      <c r="AHS582" s="2"/>
      <c r="AHT582" s="2"/>
      <c r="AHU582" s="2"/>
      <c r="AHV582" s="2"/>
      <c r="AHW582" s="2"/>
      <c r="AHX582" s="2"/>
      <c r="AHY582" s="2"/>
      <c r="AHZ582" s="2"/>
      <c r="AIA582" s="2"/>
      <c r="AIB582" s="2"/>
      <c r="AIC582" s="2"/>
      <c r="AID582" s="2"/>
      <c r="AIE582" s="2"/>
      <c r="AIF582" s="2"/>
      <c r="AIG582" s="2"/>
      <c r="AIH582" s="2"/>
      <c r="AII582" s="2"/>
      <c r="AIJ582" s="2"/>
      <c r="AIK582" s="2"/>
      <c r="AIL582" s="2"/>
      <c r="AIM582" s="2"/>
      <c r="AIN582" s="2"/>
      <c r="AIO582" s="2"/>
      <c r="AIP582" s="2"/>
      <c r="AIQ582" s="2"/>
      <c r="AIR582" s="2"/>
      <c r="AIS582" s="2"/>
      <c r="AIT582" s="2"/>
      <c r="AIU582" s="2"/>
      <c r="AIV582" s="2"/>
      <c r="AIW582" s="2"/>
      <c r="AIX582" s="2"/>
      <c r="AIY582" s="2"/>
      <c r="AIZ582" s="2"/>
      <c r="AJA582" s="2"/>
      <c r="AJB582" s="2"/>
      <c r="AJC582" s="2"/>
      <c r="AJD582" s="2"/>
      <c r="AJE582" s="2"/>
      <c r="AJF582" s="2"/>
      <c r="AJG582" s="2"/>
      <c r="AJH582" s="2"/>
      <c r="AJI582" s="2"/>
      <c r="AJJ582" s="2"/>
      <c r="AJK582" s="2"/>
      <c r="AJL582" s="2"/>
      <c r="AJM582" s="2"/>
      <c r="AJN582" s="2"/>
      <c r="AJO582" s="2"/>
      <c r="AJP582" s="2"/>
      <c r="AJQ582" s="2"/>
      <c r="AJR582" s="2"/>
      <c r="AJS582" s="2"/>
      <c r="AJT582" s="2"/>
      <c r="AJU582" s="2"/>
      <c r="AJV582" s="2"/>
      <c r="AJW582" s="2"/>
      <c r="AJX582" s="2"/>
      <c r="AJY582" s="2"/>
      <c r="AJZ582" s="2"/>
      <c r="AKA582" s="2"/>
      <c r="AKB582" s="2"/>
      <c r="AKC582" s="2"/>
      <c r="AKD582" s="2"/>
      <c r="AKE582" s="2"/>
      <c r="AKF582" s="2"/>
      <c r="AKG582" s="2"/>
      <c r="AKH582" s="2"/>
      <c r="AKI582" s="2"/>
      <c r="AKJ582" s="2"/>
      <c r="AKK582" s="2"/>
      <c r="AKL582" s="2"/>
      <c r="AKM582" s="2"/>
      <c r="AKN582" s="2"/>
      <c r="AKO582" s="2"/>
      <c r="AKP582" s="2"/>
      <c r="AKQ582" s="2"/>
      <c r="AKR582" s="2"/>
      <c r="AKS582" s="2"/>
      <c r="AKT582" s="2"/>
      <c r="AKU582" s="2"/>
      <c r="AKV582" s="2"/>
      <c r="AKW582" s="2"/>
      <c r="AKX582" s="2"/>
      <c r="AKY582" s="2"/>
      <c r="AKZ582" s="2"/>
      <c r="ALA582" s="2"/>
      <c r="ALB582" s="1"/>
      <c r="ALC582" s="1"/>
      <c r="ALD582" s="1"/>
      <c r="ALE582" s="1"/>
      <c r="ALF582" s="1"/>
      <c r="ALG582" s="1"/>
      <c r="ALH582" s="1"/>
      <c r="ALI582" s="1"/>
      <c r="ALJ582" s="1"/>
      <c r="ALK582" s="1"/>
      <c r="ALL582" s="1"/>
      <c r="ALM582" s="1"/>
      <c r="ALN582" s="1"/>
      <c r="ALO582" s="1"/>
      <c r="ALP582" s="1"/>
      <c r="ALQ582" s="1"/>
      <c r="ALR582" s="1"/>
      <c r="ALS582"/>
      <c r="ALT582"/>
      <c r="ALU582"/>
      <c r="ALV582"/>
      <c r="ALW582"/>
      <c r="ALX582"/>
      <c r="ALY582"/>
      <c r="ALZ582"/>
      <c r="AMA582"/>
      <c r="AMB582"/>
      <c r="AMC582"/>
      <c r="AMD582"/>
      <c r="AME582"/>
      <c r="AMF582"/>
      <c r="AMG582"/>
      <c r="AMH582"/>
      <c r="AMI582"/>
      <c r="AMJ582"/>
    </row>
    <row r="583" spans="1:1024" s="37" customFormat="1">
      <c r="A583" s="1"/>
      <c r="B583" s="1"/>
      <c r="C583" s="1"/>
      <c r="D583" s="1"/>
      <c r="E583" s="1"/>
      <c r="F583" s="1"/>
      <c r="G583" s="1"/>
      <c r="H583" s="1"/>
      <c r="I583" s="1"/>
      <c r="J583" s="10"/>
      <c r="K583" s="10"/>
      <c r="L583" s="10"/>
      <c r="M583" s="50"/>
      <c r="N583" s="50"/>
      <c r="O583" s="1"/>
      <c r="P583" s="1"/>
      <c r="Q583" s="51"/>
      <c r="VZ583" s="2"/>
      <c r="WA583" s="2"/>
      <c r="WB583" s="2"/>
      <c r="WC583" s="2"/>
      <c r="WD583" s="2"/>
      <c r="WE583" s="2"/>
      <c r="WF583" s="2"/>
      <c r="WG583" s="2"/>
      <c r="WH583" s="2"/>
      <c r="WI583" s="2"/>
      <c r="WJ583" s="2"/>
      <c r="WK583" s="2"/>
      <c r="WL583" s="2"/>
      <c r="WM583" s="2"/>
      <c r="WN583" s="2"/>
      <c r="WO583" s="2"/>
      <c r="WP583" s="2"/>
      <c r="WQ583" s="2"/>
      <c r="WR583" s="2"/>
      <c r="WS583" s="2"/>
      <c r="WT583" s="2"/>
      <c r="WU583" s="2"/>
      <c r="WV583" s="2"/>
      <c r="WW583" s="2"/>
      <c r="WX583" s="2"/>
      <c r="WY583" s="2"/>
      <c r="WZ583" s="2"/>
      <c r="XA583" s="2"/>
      <c r="XB583" s="2"/>
      <c r="XC583" s="2"/>
      <c r="XD583" s="2"/>
      <c r="XE583" s="2"/>
      <c r="XF583" s="2"/>
      <c r="XG583" s="2"/>
      <c r="XH583" s="2"/>
      <c r="XI583" s="2"/>
      <c r="XJ583" s="2"/>
      <c r="XK583" s="2"/>
      <c r="XL583" s="2"/>
      <c r="XM583" s="2"/>
      <c r="XN583" s="2"/>
      <c r="XO583" s="2"/>
      <c r="XP583" s="2"/>
      <c r="XQ583" s="2"/>
      <c r="XR583" s="2"/>
      <c r="XS583" s="2"/>
      <c r="XT583" s="2"/>
      <c r="XU583" s="2"/>
      <c r="XV583" s="2"/>
      <c r="XW583" s="2"/>
      <c r="XX583" s="2"/>
      <c r="XY583" s="2"/>
      <c r="XZ583" s="2"/>
      <c r="YA583" s="2"/>
      <c r="YB583" s="2"/>
      <c r="YC583" s="2"/>
      <c r="YD583" s="2"/>
      <c r="YE583" s="2"/>
      <c r="YF583" s="2"/>
      <c r="YG583" s="2"/>
      <c r="YH583" s="2"/>
      <c r="YI583" s="2"/>
      <c r="YJ583" s="2"/>
      <c r="YK583" s="2"/>
      <c r="YL583" s="2"/>
      <c r="YM583" s="2"/>
      <c r="YN583" s="2"/>
      <c r="YO583" s="2"/>
      <c r="YP583" s="2"/>
      <c r="YQ583" s="2"/>
      <c r="YR583" s="2"/>
      <c r="YS583" s="2"/>
      <c r="YT583" s="2"/>
      <c r="YU583" s="2"/>
      <c r="YV583" s="2"/>
      <c r="YW583" s="2"/>
      <c r="YX583" s="2"/>
      <c r="YY583" s="2"/>
      <c r="YZ583" s="2"/>
      <c r="ZA583" s="2"/>
      <c r="ZB583" s="2"/>
      <c r="ZC583" s="2"/>
      <c r="ZD583" s="2"/>
      <c r="ZE583" s="2"/>
      <c r="ZF583" s="2"/>
      <c r="ZG583" s="2"/>
      <c r="ZH583" s="2"/>
      <c r="ZI583" s="2"/>
      <c r="ZJ583" s="2"/>
      <c r="ZK583" s="2"/>
      <c r="ZL583" s="2"/>
      <c r="ZM583" s="2"/>
      <c r="ZN583" s="2"/>
      <c r="ZO583" s="2"/>
      <c r="ZP583" s="2"/>
      <c r="ZQ583" s="2"/>
      <c r="ZR583" s="2"/>
      <c r="ZS583" s="2"/>
      <c r="ZT583" s="2"/>
      <c r="ZU583" s="2"/>
      <c r="ZV583" s="2"/>
      <c r="ZW583" s="2"/>
      <c r="ZX583" s="2"/>
      <c r="ZY583" s="2"/>
      <c r="ZZ583" s="2"/>
      <c r="AAA583" s="2"/>
      <c r="AAB583" s="2"/>
      <c r="AAC583" s="2"/>
      <c r="AAD583" s="2"/>
      <c r="AAE583" s="2"/>
      <c r="AAF583" s="2"/>
      <c r="AAG583" s="2"/>
      <c r="AAH583" s="2"/>
      <c r="AAI583" s="2"/>
      <c r="AAJ583" s="2"/>
      <c r="AAK583" s="2"/>
      <c r="AAL583" s="2"/>
      <c r="AAM583" s="2"/>
      <c r="AAN583" s="2"/>
      <c r="AAO583" s="2"/>
      <c r="AAP583" s="2"/>
      <c r="AAQ583" s="2"/>
      <c r="AAR583" s="2"/>
      <c r="AAS583" s="2"/>
      <c r="AAT583" s="2"/>
      <c r="AAU583" s="2"/>
      <c r="AAV583" s="2"/>
      <c r="AAW583" s="2"/>
      <c r="AAX583" s="2"/>
      <c r="AAY583" s="2"/>
      <c r="AAZ583" s="2"/>
      <c r="ABA583" s="2"/>
      <c r="ABB583" s="2"/>
      <c r="ABC583" s="2"/>
      <c r="ABD583" s="2"/>
      <c r="ABE583" s="2"/>
      <c r="ABF583" s="2"/>
      <c r="ABG583" s="2"/>
      <c r="ABH583" s="2"/>
      <c r="ABI583" s="2"/>
      <c r="ABJ583" s="2"/>
      <c r="ABK583" s="2"/>
      <c r="ABL583" s="2"/>
      <c r="ABM583" s="2"/>
      <c r="ABN583" s="2"/>
      <c r="ABO583" s="2"/>
      <c r="ABP583" s="2"/>
      <c r="ABQ583" s="2"/>
      <c r="ABR583" s="2"/>
      <c r="ABS583" s="2"/>
      <c r="ABT583" s="2"/>
      <c r="ABU583" s="2"/>
      <c r="ABV583" s="2"/>
      <c r="ABW583" s="2"/>
      <c r="ABX583" s="2"/>
      <c r="ABY583" s="2"/>
      <c r="ABZ583" s="2"/>
      <c r="ACA583" s="2"/>
      <c r="ACB583" s="2"/>
      <c r="ACC583" s="2"/>
      <c r="ACD583" s="2"/>
      <c r="ACE583" s="2"/>
      <c r="ACF583" s="2"/>
      <c r="ACG583" s="2"/>
      <c r="ACH583" s="2"/>
      <c r="ACI583" s="2"/>
      <c r="ACJ583" s="2"/>
      <c r="ACK583" s="2"/>
      <c r="ACL583" s="2"/>
      <c r="ACM583" s="2"/>
      <c r="ACN583" s="2"/>
      <c r="ACO583" s="2"/>
      <c r="ACP583" s="2"/>
      <c r="ACQ583" s="2"/>
      <c r="ACR583" s="2"/>
      <c r="ACS583" s="2"/>
      <c r="ACT583" s="2"/>
      <c r="ACU583" s="2"/>
      <c r="ACV583" s="2"/>
      <c r="ACW583" s="2"/>
      <c r="ACX583" s="2"/>
      <c r="ACY583" s="2"/>
      <c r="ACZ583" s="2"/>
      <c r="ADA583" s="2"/>
      <c r="ADB583" s="2"/>
      <c r="ADC583" s="2"/>
      <c r="ADD583" s="2"/>
      <c r="ADE583" s="2"/>
      <c r="ADF583" s="2"/>
      <c r="ADG583" s="2"/>
      <c r="ADH583" s="2"/>
      <c r="ADI583" s="2"/>
      <c r="ADJ583" s="2"/>
      <c r="ADK583" s="2"/>
      <c r="ADL583" s="2"/>
      <c r="ADM583" s="2"/>
      <c r="ADN583" s="2"/>
      <c r="ADO583" s="2"/>
      <c r="ADP583" s="2"/>
      <c r="ADQ583" s="2"/>
      <c r="ADR583" s="2"/>
      <c r="ADS583" s="2"/>
      <c r="ADT583" s="2"/>
      <c r="ADU583" s="2"/>
      <c r="ADV583" s="2"/>
      <c r="ADW583" s="2"/>
      <c r="ADX583" s="2"/>
      <c r="ADY583" s="2"/>
      <c r="ADZ583" s="2"/>
      <c r="AEA583" s="2"/>
      <c r="AEB583" s="2"/>
      <c r="AEC583" s="2"/>
      <c r="AED583" s="2"/>
      <c r="AEE583" s="2"/>
      <c r="AEF583" s="2"/>
      <c r="AEG583" s="2"/>
      <c r="AEH583" s="2"/>
      <c r="AEI583" s="2"/>
      <c r="AEJ583" s="2"/>
      <c r="AEK583" s="2"/>
      <c r="AEL583" s="2"/>
      <c r="AEM583" s="2"/>
      <c r="AEN583" s="2"/>
      <c r="AEO583" s="2"/>
      <c r="AEP583" s="2"/>
      <c r="AEQ583" s="2"/>
      <c r="AER583" s="2"/>
      <c r="AES583" s="2"/>
      <c r="AET583" s="2"/>
      <c r="AEU583" s="2"/>
      <c r="AEV583" s="2"/>
      <c r="AEW583" s="2"/>
      <c r="AEX583" s="2"/>
      <c r="AEY583" s="2"/>
      <c r="AEZ583" s="2"/>
      <c r="AFA583" s="2"/>
      <c r="AFB583" s="2"/>
      <c r="AFC583" s="2"/>
      <c r="AFD583" s="2"/>
      <c r="AFE583" s="2"/>
      <c r="AFF583" s="2"/>
      <c r="AFG583" s="2"/>
      <c r="AFH583" s="2"/>
      <c r="AFI583" s="2"/>
      <c r="AFJ583" s="2"/>
      <c r="AFK583" s="2"/>
      <c r="AFL583" s="2"/>
      <c r="AFM583" s="2"/>
      <c r="AFN583" s="2"/>
      <c r="AFO583" s="2"/>
      <c r="AFP583" s="2"/>
      <c r="AFQ583" s="2"/>
      <c r="AFR583" s="2"/>
      <c r="AFS583" s="2"/>
      <c r="AFT583" s="2"/>
      <c r="AFU583" s="2"/>
      <c r="AFV583" s="2"/>
      <c r="AFW583" s="2"/>
      <c r="AFX583" s="2"/>
      <c r="AFY583" s="2"/>
      <c r="AFZ583" s="2"/>
      <c r="AGA583" s="2"/>
      <c r="AGB583" s="2"/>
      <c r="AGC583" s="2"/>
      <c r="AGD583" s="2"/>
      <c r="AGE583" s="2"/>
      <c r="AGF583" s="2"/>
      <c r="AGG583" s="2"/>
      <c r="AGH583" s="2"/>
      <c r="AGI583" s="2"/>
      <c r="AGJ583" s="2"/>
      <c r="AGK583" s="2"/>
      <c r="AGL583" s="2"/>
      <c r="AGM583" s="2"/>
      <c r="AGN583" s="2"/>
      <c r="AGO583" s="2"/>
      <c r="AGP583" s="2"/>
      <c r="AGQ583" s="2"/>
      <c r="AGR583" s="2"/>
      <c r="AGS583" s="2"/>
      <c r="AGT583" s="2"/>
      <c r="AGU583" s="2"/>
      <c r="AGV583" s="2"/>
      <c r="AGW583" s="2"/>
      <c r="AGX583" s="2"/>
      <c r="AGY583" s="2"/>
      <c r="AGZ583" s="2"/>
      <c r="AHA583" s="2"/>
      <c r="AHB583" s="2"/>
      <c r="AHC583" s="2"/>
      <c r="AHD583" s="2"/>
      <c r="AHE583" s="2"/>
      <c r="AHF583" s="2"/>
      <c r="AHG583" s="2"/>
      <c r="AHH583" s="2"/>
      <c r="AHI583" s="2"/>
      <c r="AHJ583" s="2"/>
      <c r="AHK583" s="2"/>
      <c r="AHL583" s="2"/>
      <c r="AHM583" s="2"/>
      <c r="AHN583" s="2"/>
      <c r="AHO583" s="2"/>
      <c r="AHP583" s="2"/>
      <c r="AHQ583" s="2"/>
      <c r="AHR583" s="2"/>
      <c r="AHS583" s="2"/>
      <c r="AHT583" s="2"/>
      <c r="AHU583" s="2"/>
      <c r="AHV583" s="2"/>
      <c r="AHW583" s="2"/>
      <c r="AHX583" s="2"/>
      <c r="AHY583" s="2"/>
      <c r="AHZ583" s="2"/>
      <c r="AIA583" s="2"/>
      <c r="AIB583" s="2"/>
      <c r="AIC583" s="2"/>
      <c r="AID583" s="2"/>
      <c r="AIE583" s="2"/>
      <c r="AIF583" s="2"/>
      <c r="AIG583" s="2"/>
      <c r="AIH583" s="2"/>
      <c r="AII583" s="2"/>
      <c r="AIJ583" s="2"/>
      <c r="AIK583" s="2"/>
      <c r="AIL583" s="2"/>
      <c r="AIM583" s="2"/>
      <c r="AIN583" s="2"/>
      <c r="AIO583" s="2"/>
      <c r="AIP583" s="2"/>
      <c r="AIQ583" s="2"/>
      <c r="AIR583" s="2"/>
      <c r="AIS583" s="2"/>
      <c r="AIT583" s="2"/>
      <c r="AIU583" s="2"/>
      <c r="AIV583" s="2"/>
      <c r="AIW583" s="2"/>
      <c r="AIX583" s="2"/>
      <c r="AIY583" s="2"/>
      <c r="AIZ583" s="2"/>
      <c r="AJA583" s="2"/>
      <c r="AJB583" s="2"/>
      <c r="AJC583" s="2"/>
      <c r="AJD583" s="2"/>
      <c r="AJE583" s="2"/>
      <c r="AJF583" s="2"/>
      <c r="AJG583" s="2"/>
      <c r="AJH583" s="2"/>
      <c r="AJI583" s="2"/>
      <c r="AJJ583" s="2"/>
      <c r="AJK583" s="2"/>
      <c r="AJL583" s="2"/>
      <c r="AJM583" s="2"/>
      <c r="AJN583" s="2"/>
      <c r="AJO583" s="2"/>
      <c r="AJP583" s="2"/>
      <c r="AJQ583" s="2"/>
      <c r="AJR583" s="2"/>
      <c r="AJS583" s="2"/>
      <c r="AJT583" s="2"/>
      <c r="AJU583" s="2"/>
      <c r="AJV583" s="2"/>
      <c r="AJW583" s="2"/>
      <c r="AJX583" s="2"/>
      <c r="AJY583" s="2"/>
      <c r="AJZ583" s="2"/>
      <c r="AKA583" s="2"/>
      <c r="AKB583" s="2"/>
      <c r="AKC583" s="2"/>
      <c r="AKD583" s="2"/>
      <c r="AKE583" s="2"/>
      <c r="AKF583" s="2"/>
      <c r="AKG583" s="2"/>
      <c r="AKH583" s="2"/>
      <c r="AKI583" s="2"/>
      <c r="AKJ583" s="2"/>
      <c r="AKK583" s="2"/>
      <c r="AKL583" s="2"/>
      <c r="AKM583" s="2"/>
      <c r="AKN583" s="2"/>
      <c r="AKO583" s="2"/>
      <c r="AKP583" s="2"/>
      <c r="AKQ583" s="2"/>
      <c r="AKR583" s="2"/>
      <c r="AKS583" s="2"/>
      <c r="AKT583" s="2"/>
      <c r="AKU583" s="2"/>
      <c r="AKV583" s="2"/>
      <c r="AKW583" s="2"/>
      <c r="AKX583" s="2"/>
      <c r="AKY583" s="2"/>
      <c r="AKZ583" s="2"/>
      <c r="ALA583" s="2"/>
      <c r="ALB583" s="1"/>
      <c r="ALC583" s="1"/>
      <c r="ALD583" s="1"/>
      <c r="ALE583" s="1"/>
      <c r="ALF583" s="1"/>
      <c r="ALG583" s="1"/>
      <c r="ALH583" s="1"/>
      <c r="ALI583" s="1"/>
      <c r="ALJ583" s="1"/>
      <c r="ALK583" s="1"/>
      <c r="ALL583" s="1"/>
      <c r="ALM583" s="1"/>
      <c r="ALN583" s="1"/>
      <c r="ALO583" s="1"/>
      <c r="ALP583" s="1"/>
      <c r="ALQ583" s="1"/>
      <c r="ALR583" s="1"/>
      <c r="ALS583"/>
      <c r="ALT583"/>
      <c r="ALU583"/>
      <c r="ALV583"/>
      <c r="ALW583"/>
      <c r="ALX583"/>
      <c r="ALY583"/>
      <c r="ALZ583"/>
      <c r="AMA583"/>
      <c r="AMB583"/>
      <c r="AMC583"/>
      <c r="AMD583"/>
      <c r="AME583"/>
      <c r="AMF583"/>
      <c r="AMG583"/>
      <c r="AMH583"/>
      <c r="AMI583"/>
      <c r="AMJ583"/>
    </row>
    <row r="584" spans="1:1024" s="37" customFormat="1">
      <c r="A584" s="1"/>
      <c r="B584" s="1"/>
      <c r="C584" s="1"/>
      <c r="D584" s="1"/>
      <c r="E584" s="1"/>
      <c r="F584" s="1"/>
      <c r="G584" s="1"/>
      <c r="H584" s="1"/>
      <c r="I584" s="1"/>
      <c r="J584" s="10"/>
      <c r="K584" s="10"/>
      <c r="L584" s="10"/>
      <c r="M584" s="50"/>
      <c r="N584" s="50"/>
      <c r="O584" s="1"/>
      <c r="P584" s="1"/>
      <c r="Q584" s="51"/>
      <c r="VZ584" s="2"/>
      <c r="WA584" s="2"/>
      <c r="WB584" s="2"/>
      <c r="WC584" s="2"/>
      <c r="WD584" s="2"/>
      <c r="WE584" s="2"/>
      <c r="WF584" s="2"/>
      <c r="WG584" s="2"/>
      <c r="WH584" s="2"/>
      <c r="WI584" s="2"/>
      <c r="WJ584" s="2"/>
      <c r="WK584" s="2"/>
      <c r="WL584" s="2"/>
      <c r="WM584" s="2"/>
      <c r="WN584" s="2"/>
      <c r="WO584" s="2"/>
      <c r="WP584" s="2"/>
      <c r="WQ584" s="2"/>
      <c r="WR584" s="2"/>
      <c r="WS584" s="2"/>
      <c r="WT584" s="2"/>
      <c r="WU584" s="2"/>
      <c r="WV584" s="2"/>
      <c r="WW584" s="2"/>
      <c r="WX584" s="2"/>
      <c r="WY584" s="2"/>
      <c r="WZ584" s="2"/>
      <c r="XA584" s="2"/>
      <c r="XB584" s="2"/>
      <c r="XC584" s="2"/>
      <c r="XD584" s="2"/>
      <c r="XE584" s="2"/>
      <c r="XF584" s="2"/>
      <c r="XG584" s="2"/>
      <c r="XH584" s="2"/>
      <c r="XI584" s="2"/>
      <c r="XJ584" s="2"/>
      <c r="XK584" s="2"/>
      <c r="XL584" s="2"/>
      <c r="XM584" s="2"/>
      <c r="XN584" s="2"/>
      <c r="XO584" s="2"/>
      <c r="XP584" s="2"/>
      <c r="XQ584" s="2"/>
      <c r="XR584" s="2"/>
      <c r="XS584" s="2"/>
      <c r="XT584" s="2"/>
      <c r="XU584" s="2"/>
      <c r="XV584" s="2"/>
      <c r="XW584" s="2"/>
      <c r="XX584" s="2"/>
      <c r="XY584" s="2"/>
      <c r="XZ584" s="2"/>
      <c r="YA584" s="2"/>
      <c r="YB584" s="2"/>
      <c r="YC584" s="2"/>
      <c r="YD584" s="2"/>
      <c r="YE584" s="2"/>
      <c r="YF584" s="2"/>
      <c r="YG584" s="2"/>
      <c r="YH584" s="2"/>
      <c r="YI584" s="2"/>
      <c r="YJ584" s="2"/>
      <c r="YK584" s="2"/>
      <c r="YL584" s="2"/>
      <c r="YM584" s="2"/>
      <c r="YN584" s="2"/>
      <c r="YO584" s="2"/>
      <c r="YP584" s="2"/>
      <c r="YQ584" s="2"/>
      <c r="YR584" s="2"/>
      <c r="YS584" s="2"/>
      <c r="YT584" s="2"/>
      <c r="YU584" s="2"/>
      <c r="YV584" s="2"/>
      <c r="YW584" s="2"/>
      <c r="YX584" s="2"/>
      <c r="YY584" s="2"/>
      <c r="YZ584" s="2"/>
      <c r="ZA584" s="2"/>
      <c r="ZB584" s="2"/>
      <c r="ZC584" s="2"/>
      <c r="ZD584" s="2"/>
      <c r="ZE584" s="2"/>
      <c r="ZF584" s="2"/>
      <c r="ZG584" s="2"/>
      <c r="ZH584" s="2"/>
      <c r="ZI584" s="2"/>
      <c r="ZJ584" s="2"/>
      <c r="ZK584" s="2"/>
      <c r="ZL584" s="2"/>
      <c r="ZM584" s="2"/>
      <c r="ZN584" s="2"/>
      <c r="ZO584" s="2"/>
      <c r="ZP584" s="2"/>
      <c r="ZQ584" s="2"/>
      <c r="ZR584" s="2"/>
      <c r="ZS584" s="2"/>
      <c r="ZT584" s="2"/>
      <c r="ZU584" s="2"/>
      <c r="ZV584" s="2"/>
      <c r="ZW584" s="2"/>
      <c r="ZX584" s="2"/>
      <c r="ZY584" s="2"/>
      <c r="ZZ584" s="2"/>
      <c r="AAA584" s="2"/>
      <c r="AAB584" s="2"/>
      <c r="AAC584" s="2"/>
      <c r="AAD584" s="2"/>
      <c r="AAE584" s="2"/>
      <c r="AAF584" s="2"/>
      <c r="AAG584" s="2"/>
      <c r="AAH584" s="2"/>
      <c r="AAI584" s="2"/>
      <c r="AAJ584" s="2"/>
      <c r="AAK584" s="2"/>
      <c r="AAL584" s="2"/>
      <c r="AAM584" s="2"/>
      <c r="AAN584" s="2"/>
      <c r="AAO584" s="2"/>
      <c r="AAP584" s="2"/>
      <c r="AAQ584" s="2"/>
      <c r="AAR584" s="2"/>
      <c r="AAS584" s="2"/>
      <c r="AAT584" s="2"/>
      <c r="AAU584" s="2"/>
      <c r="AAV584" s="2"/>
      <c r="AAW584" s="2"/>
      <c r="AAX584" s="2"/>
      <c r="AAY584" s="2"/>
      <c r="AAZ584" s="2"/>
      <c r="ABA584" s="2"/>
      <c r="ABB584" s="2"/>
      <c r="ABC584" s="2"/>
      <c r="ABD584" s="2"/>
      <c r="ABE584" s="2"/>
      <c r="ABF584" s="2"/>
      <c r="ABG584" s="2"/>
      <c r="ABH584" s="2"/>
      <c r="ABI584" s="2"/>
      <c r="ABJ584" s="2"/>
      <c r="ABK584" s="2"/>
      <c r="ABL584" s="2"/>
      <c r="ABM584" s="2"/>
      <c r="ABN584" s="2"/>
      <c r="ABO584" s="2"/>
      <c r="ABP584" s="2"/>
      <c r="ABQ584" s="2"/>
      <c r="ABR584" s="2"/>
      <c r="ABS584" s="2"/>
      <c r="ABT584" s="2"/>
      <c r="ABU584" s="2"/>
      <c r="ABV584" s="2"/>
      <c r="ABW584" s="2"/>
      <c r="ABX584" s="2"/>
      <c r="ABY584" s="2"/>
      <c r="ABZ584" s="2"/>
      <c r="ACA584" s="2"/>
      <c r="ACB584" s="2"/>
      <c r="ACC584" s="2"/>
      <c r="ACD584" s="2"/>
      <c r="ACE584" s="2"/>
      <c r="ACF584" s="2"/>
      <c r="ACG584" s="2"/>
      <c r="ACH584" s="2"/>
      <c r="ACI584" s="2"/>
      <c r="ACJ584" s="2"/>
      <c r="ACK584" s="2"/>
      <c r="ACL584" s="2"/>
      <c r="ACM584" s="2"/>
      <c r="ACN584" s="2"/>
      <c r="ACO584" s="2"/>
      <c r="ACP584" s="2"/>
      <c r="ACQ584" s="2"/>
      <c r="ACR584" s="2"/>
      <c r="ACS584" s="2"/>
      <c r="ACT584" s="2"/>
      <c r="ACU584" s="2"/>
      <c r="ACV584" s="2"/>
      <c r="ACW584" s="2"/>
      <c r="ACX584" s="2"/>
      <c r="ACY584" s="2"/>
      <c r="ACZ584" s="2"/>
      <c r="ADA584" s="2"/>
      <c r="ADB584" s="2"/>
      <c r="ADC584" s="2"/>
      <c r="ADD584" s="2"/>
      <c r="ADE584" s="2"/>
      <c r="ADF584" s="2"/>
      <c r="ADG584" s="2"/>
      <c r="ADH584" s="2"/>
      <c r="ADI584" s="2"/>
      <c r="ADJ584" s="2"/>
      <c r="ADK584" s="2"/>
      <c r="ADL584" s="2"/>
      <c r="ADM584" s="2"/>
      <c r="ADN584" s="2"/>
      <c r="ADO584" s="2"/>
      <c r="ADP584" s="2"/>
      <c r="ADQ584" s="2"/>
      <c r="ADR584" s="2"/>
      <c r="ADS584" s="2"/>
      <c r="ADT584" s="2"/>
      <c r="ADU584" s="2"/>
      <c r="ADV584" s="2"/>
      <c r="ADW584" s="2"/>
      <c r="ADX584" s="2"/>
      <c r="ADY584" s="2"/>
      <c r="ADZ584" s="2"/>
      <c r="AEA584" s="2"/>
      <c r="AEB584" s="2"/>
      <c r="AEC584" s="2"/>
      <c r="AED584" s="2"/>
      <c r="AEE584" s="2"/>
      <c r="AEF584" s="2"/>
      <c r="AEG584" s="2"/>
      <c r="AEH584" s="2"/>
      <c r="AEI584" s="2"/>
      <c r="AEJ584" s="2"/>
      <c r="AEK584" s="2"/>
      <c r="AEL584" s="2"/>
      <c r="AEM584" s="2"/>
      <c r="AEN584" s="2"/>
      <c r="AEO584" s="2"/>
      <c r="AEP584" s="2"/>
      <c r="AEQ584" s="2"/>
      <c r="AER584" s="2"/>
      <c r="AES584" s="2"/>
      <c r="AET584" s="2"/>
      <c r="AEU584" s="2"/>
      <c r="AEV584" s="2"/>
      <c r="AEW584" s="2"/>
      <c r="AEX584" s="2"/>
      <c r="AEY584" s="2"/>
      <c r="AEZ584" s="2"/>
      <c r="AFA584" s="2"/>
      <c r="AFB584" s="2"/>
      <c r="AFC584" s="2"/>
      <c r="AFD584" s="2"/>
      <c r="AFE584" s="2"/>
      <c r="AFF584" s="2"/>
      <c r="AFG584" s="2"/>
      <c r="AFH584" s="2"/>
      <c r="AFI584" s="2"/>
      <c r="AFJ584" s="2"/>
      <c r="AFK584" s="2"/>
      <c r="AFL584" s="2"/>
      <c r="AFM584" s="2"/>
      <c r="AFN584" s="2"/>
      <c r="AFO584" s="2"/>
      <c r="AFP584" s="2"/>
      <c r="AFQ584" s="2"/>
      <c r="AFR584" s="2"/>
      <c r="AFS584" s="2"/>
      <c r="AFT584" s="2"/>
      <c r="AFU584" s="2"/>
      <c r="AFV584" s="2"/>
      <c r="AFW584" s="2"/>
      <c r="AFX584" s="2"/>
      <c r="AFY584" s="2"/>
      <c r="AFZ584" s="2"/>
      <c r="AGA584" s="2"/>
      <c r="AGB584" s="2"/>
      <c r="AGC584" s="2"/>
      <c r="AGD584" s="2"/>
      <c r="AGE584" s="2"/>
      <c r="AGF584" s="2"/>
      <c r="AGG584" s="2"/>
      <c r="AGH584" s="2"/>
      <c r="AGI584" s="2"/>
      <c r="AGJ584" s="2"/>
      <c r="AGK584" s="2"/>
      <c r="AGL584" s="2"/>
      <c r="AGM584" s="2"/>
      <c r="AGN584" s="2"/>
      <c r="AGO584" s="2"/>
      <c r="AGP584" s="2"/>
      <c r="AGQ584" s="2"/>
      <c r="AGR584" s="2"/>
      <c r="AGS584" s="2"/>
      <c r="AGT584" s="2"/>
      <c r="AGU584" s="2"/>
      <c r="AGV584" s="2"/>
      <c r="AGW584" s="2"/>
      <c r="AGX584" s="2"/>
      <c r="AGY584" s="2"/>
      <c r="AGZ584" s="2"/>
      <c r="AHA584" s="2"/>
      <c r="AHB584" s="2"/>
      <c r="AHC584" s="2"/>
      <c r="AHD584" s="2"/>
      <c r="AHE584" s="2"/>
      <c r="AHF584" s="2"/>
      <c r="AHG584" s="2"/>
      <c r="AHH584" s="2"/>
      <c r="AHI584" s="2"/>
      <c r="AHJ584" s="2"/>
      <c r="AHK584" s="2"/>
      <c r="AHL584" s="2"/>
      <c r="AHM584" s="2"/>
      <c r="AHN584" s="2"/>
      <c r="AHO584" s="2"/>
      <c r="AHP584" s="2"/>
      <c r="AHQ584" s="2"/>
      <c r="AHR584" s="2"/>
      <c r="AHS584" s="2"/>
      <c r="AHT584" s="2"/>
      <c r="AHU584" s="2"/>
      <c r="AHV584" s="2"/>
      <c r="AHW584" s="2"/>
      <c r="AHX584" s="2"/>
      <c r="AHY584" s="2"/>
      <c r="AHZ584" s="2"/>
      <c r="AIA584" s="2"/>
      <c r="AIB584" s="2"/>
      <c r="AIC584" s="2"/>
      <c r="AID584" s="2"/>
      <c r="AIE584" s="2"/>
      <c r="AIF584" s="2"/>
      <c r="AIG584" s="2"/>
      <c r="AIH584" s="2"/>
      <c r="AII584" s="2"/>
      <c r="AIJ584" s="2"/>
      <c r="AIK584" s="2"/>
      <c r="AIL584" s="2"/>
      <c r="AIM584" s="2"/>
      <c r="AIN584" s="2"/>
      <c r="AIO584" s="2"/>
      <c r="AIP584" s="2"/>
      <c r="AIQ584" s="2"/>
      <c r="AIR584" s="2"/>
      <c r="AIS584" s="2"/>
      <c r="AIT584" s="2"/>
      <c r="AIU584" s="2"/>
      <c r="AIV584" s="2"/>
      <c r="AIW584" s="2"/>
      <c r="AIX584" s="2"/>
      <c r="AIY584" s="2"/>
      <c r="AIZ584" s="2"/>
      <c r="AJA584" s="2"/>
      <c r="AJB584" s="2"/>
      <c r="AJC584" s="2"/>
      <c r="AJD584" s="2"/>
      <c r="AJE584" s="2"/>
      <c r="AJF584" s="2"/>
      <c r="AJG584" s="2"/>
      <c r="AJH584" s="2"/>
      <c r="AJI584" s="2"/>
      <c r="AJJ584" s="2"/>
      <c r="AJK584" s="2"/>
      <c r="AJL584" s="2"/>
      <c r="AJM584" s="2"/>
      <c r="AJN584" s="2"/>
      <c r="AJO584" s="2"/>
      <c r="AJP584" s="2"/>
      <c r="AJQ584" s="2"/>
      <c r="AJR584" s="2"/>
      <c r="AJS584" s="2"/>
      <c r="AJT584" s="2"/>
      <c r="AJU584" s="2"/>
      <c r="AJV584" s="2"/>
      <c r="AJW584" s="2"/>
      <c r="AJX584" s="2"/>
      <c r="AJY584" s="2"/>
      <c r="AJZ584" s="2"/>
      <c r="AKA584" s="2"/>
      <c r="AKB584" s="2"/>
      <c r="AKC584" s="2"/>
      <c r="AKD584" s="2"/>
      <c r="AKE584" s="2"/>
      <c r="AKF584" s="2"/>
      <c r="AKG584" s="2"/>
      <c r="AKH584" s="2"/>
      <c r="AKI584" s="2"/>
      <c r="AKJ584" s="2"/>
      <c r="AKK584" s="2"/>
      <c r="AKL584" s="2"/>
      <c r="AKM584" s="2"/>
      <c r="AKN584" s="2"/>
      <c r="AKO584" s="2"/>
      <c r="AKP584" s="2"/>
      <c r="AKQ584" s="2"/>
      <c r="AKR584" s="2"/>
      <c r="AKS584" s="2"/>
      <c r="AKT584" s="2"/>
      <c r="AKU584" s="2"/>
      <c r="AKV584" s="2"/>
      <c r="AKW584" s="2"/>
      <c r="AKX584" s="2"/>
      <c r="AKY584" s="2"/>
      <c r="AKZ584" s="2"/>
      <c r="ALA584" s="2"/>
      <c r="ALB584" s="1"/>
      <c r="ALC584" s="1"/>
      <c r="ALD584" s="1"/>
      <c r="ALE584" s="1"/>
      <c r="ALF584" s="1"/>
      <c r="ALG584" s="1"/>
      <c r="ALH584" s="1"/>
      <c r="ALI584" s="1"/>
      <c r="ALJ584" s="1"/>
      <c r="ALK584" s="1"/>
      <c r="ALL584" s="1"/>
      <c r="ALM584" s="1"/>
      <c r="ALN584" s="1"/>
      <c r="ALO584" s="1"/>
      <c r="ALP584" s="1"/>
      <c r="ALQ584" s="1"/>
      <c r="ALR584" s="1"/>
      <c r="ALS584"/>
      <c r="ALT584"/>
      <c r="ALU584"/>
      <c r="ALV584"/>
      <c r="ALW584"/>
      <c r="ALX584"/>
      <c r="ALY584"/>
      <c r="ALZ584"/>
      <c r="AMA584"/>
      <c r="AMB584"/>
      <c r="AMC584"/>
      <c r="AMD584"/>
      <c r="AME584"/>
      <c r="AMF584"/>
      <c r="AMG584"/>
      <c r="AMH584"/>
      <c r="AMI584"/>
      <c r="AMJ584"/>
    </row>
    <row r="585" spans="1:1024" s="37" customFormat="1">
      <c r="A585" s="1"/>
      <c r="B585" s="1"/>
      <c r="C585" s="1"/>
      <c r="D585" s="1"/>
      <c r="E585" s="1"/>
      <c r="F585" s="1"/>
      <c r="G585" s="1"/>
      <c r="H585" s="1"/>
      <c r="I585" s="1"/>
      <c r="J585" s="10"/>
      <c r="K585" s="10"/>
      <c r="L585" s="10"/>
      <c r="M585" s="50"/>
      <c r="N585" s="50"/>
      <c r="O585" s="1"/>
      <c r="P585" s="1"/>
      <c r="Q585" s="51"/>
      <c r="VZ585" s="2"/>
      <c r="WA585" s="2"/>
      <c r="WB585" s="2"/>
      <c r="WC585" s="2"/>
      <c r="WD585" s="2"/>
      <c r="WE585" s="2"/>
      <c r="WF585" s="2"/>
      <c r="WG585" s="2"/>
      <c r="WH585" s="2"/>
      <c r="WI585" s="2"/>
      <c r="WJ585" s="2"/>
      <c r="WK585" s="2"/>
      <c r="WL585" s="2"/>
      <c r="WM585" s="2"/>
      <c r="WN585" s="2"/>
      <c r="WO585" s="2"/>
      <c r="WP585" s="2"/>
      <c r="WQ585" s="2"/>
      <c r="WR585" s="2"/>
      <c r="WS585" s="2"/>
      <c r="WT585" s="2"/>
      <c r="WU585" s="2"/>
      <c r="WV585" s="2"/>
      <c r="WW585" s="2"/>
      <c r="WX585" s="2"/>
      <c r="WY585" s="2"/>
      <c r="WZ585" s="2"/>
      <c r="XA585" s="2"/>
      <c r="XB585" s="2"/>
      <c r="XC585" s="2"/>
      <c r="XD585" s="2"/>
      <c r="XE585" s="2"/>
      <c r="XF585" s="2"/>
      <c r="XG585" s="2"/>
      <c r="XH585" s="2"/>
      <c r="XI585" s="2"/>
      <c r="XJ585" s="2"/>
      <c r="XK585" s="2"/>
      <c r="XL585" s="2"/>
      <c r="XM585" s="2"/>
      <c r="XN585" s="2"/>
      <c r="XO585" s="2"/>
      <c r="XP585" s="2"/>
      <c r="XQ585" s="2"/>
      <c r="XR585" s="2"/>
      <c r="XS585" s="2"/>
      <c r="XT585" s="2"/>
      <c r="XU585" s="2"/>
      <c r="XV585" s="2"/>
      <c r="XW585" s="2"/>
      <c r="XX585" s="2"/>
      <c r="XY585" s="2"/>
      <c r="XZ585" s="2"/>
      <c r="YA585" s="2"/>
      <c r="YB585" s="2"/>
      <c r="YC585" s="2"/>
      <c r="YD585" s="2"/>
      <c r="YE585" s="2"/>
      <c r="YF585" s="2"/>
      <c r="YG585" s="2"/>
      <c r="YH585" s="2"/>
      <c r="YI585" s="2"/>
      <c r="YJ585" s="2"/>
      <c r="YK585" s="2"/>
      <c r="YL585" s="2"/>
      <c r="YM585" s="2"/>
      <c r="YN585" s="2"/>
      <c r="YO585" s="2"/>
      <c r="YP585" s="2"/>
      <c r="YQ585" s="2"/>
      <c r="YR585" s="2"/>
      <c r="YS585" s="2"/>
      <c r="YT585" s="2"/>
      <c r="YU585" s="2"/>
      <c r="YV585" s="2"/>
      <c r="YW585" s="2"/>
      <c r="YX585" s="2"/>
      <c r="YY585" s="2"/>
      <c r="YZ585" s="2"/>
      <c r="ZA585" s="2"/>
      <c r="ZB585" s="2"/>
      <c r="ZC585" s="2"/>
      <c r="ZD585" s="2"/>
      <c r="ZE585" s="2"/>
      <c r="ZF585" s="2"/>
      <c r="ZG585" s="2"/>
      <c r="ZH585" s="2"/>
      <c r="ZI585" s="2"/>
      <c r="ZJ585" s="2"/>
      <c r="ZK585" s="2"/>
      <c r="ZL585" s="2"/>
      <c r="ZM585" s="2"/>
      <c r="ZN585" s="2"/>
      <c r="ZO585" s="2"/>
      <c r="ZP585" s="2"/>
      <c r="ZQ585" s="2"/>
      <c r="ZR585" s="2"/>
      <c r="ZS585" s="2"/>
      <c r="ZT585" s="2"/>
      <c r="ZU585" s="2"/>
      <c r="ZV585" s="2"/>
      <c r="ZW585" s="2"/>
      <c r="ZX585" s="2"/>
      <c r="ZY585" s="2"/>
      <c r="ZZ585" s="2"/>
      <c r="AAA585" s="2"/>
      <c r="AAB585" s="2"/>
      <c r="AAC585" s="2"/>
      <c r="AAD585" s="2"/>
      <c r="AAE585" s="2"/>
      <c r="AAF585" s="2"/>
      <c r="AAG585" s="2"/>
      <c r="AAH585" s="2"/>
      <c r="AAI585" s="2"/>
      <c r="AAJ585" s="2"/>
      <c r="AAK585" s="2"/>
      <c r="AAL585" s="2"/>
      <c r="AAM585" s="2"/>
      <c r="AAN585" s="2"/>
      <c r="AAO585" s="2"/>
      <c r="AAP585" s="2"/>
      <c r="AAQ585" s="2"/>
      <c r="AAR585" s="2"/>
      <c r="AAS585" s="2"/>
      <c r="AAT585" s="2"/>
      <c r="AAU585" s="2"/>
      <c r="AAV585" s="2"/>
      <c r="AAW585" s="2"/>
      <c r="AAX585" s="2"/>
      <c r="AAY585" s="2"/>
      <c r="AAZ585" s="2"/>
      <c r="ABA585" s="2"/>
      <c r="ABB585" s="2"/>
      <c r="ABC585" s="2"/>
      <c r="ABD585" s="2"/>
      <c r="ABE585" s="2"/>
      <c r="ABF585" s="2"/>
      <c r="ABG585" s="2"/>
      <c r="ABH585" s="2"/>
      <c r="ABI585" s="2"/>
      <c r="ABJ585" s="2"/>
      <c r="ABK585" s="2"/>
      <c r="ABL585" s="2"/>
      <c r="ABM585" s="2"/>
      <c r="ABN585" s="2"/>
      <c r="ABO585" s="2"/>
      <c r="ABP585" s="2"/>
      <c r="ABQ585" s="2"/>
      <c r="ABR585" s="2"/>
      <c r="ABS585" s="2"/>
      <c r="ABT585" s="2"/>
      <c r="ABU585" s="2"/>
      <c r="ABV585" s="2"/>
      <c r="ABW585" s="2"/>
      <c r="ABX585" s="2"/>
      <c r="ABY585" s="2"/>
      <c r="ABZ585" s="2"/>
      <c r="ACA585" s="2"/>
      <c r="ACB585" s="2"/>
      <c r="ACC585" s="2"/>
      <c r="ACD585" s="2"/>
      <c r="ACE585" s="2"/>
      <c r="ACF585" s="2"/>
      <c r="ACG585" s="2"/>
      <c r="ACH585" s="2"/>
      <c r="ACI585" s="2"/>
      <c r="ACJ585" s="2"/>
      <c r="ACK585" s="2"/>
      <c r="ACL585" s="2"/>
      <c r="ACM585" s="2"/>
      <c r="ACN585" s="2"/>
      <c r="ACO585" s="2"/>
      <c r="ACP585" s="2"/>
      <c r="ACQ585" s="2"/>
      <c r="ACR585" s="2"/>
      <c r="ACS585" s="2"/>
      <c r="ACT585" s="2"/>
      <c r="ACU585" s="2"/>
      <c r="ACV585" s="2"/>
      <c r="ACW585" s="2"/>
      <c r="ACX585" s="2"/>
      <c r="ACY585" s="2"/>
      <c r="ACZ585" s="2"/>
      <c r="ADA585" s="2"/>
      <c r="ADB585" s="2"/>
      <c r="ADC585" s="2"/>
      <c r="ADD585" s="2"/>
      <c r="ADE585" s="2"/>
      <c r="ADF585" s="2"/>
      <c r="ADG585" s="2"/>
      <c r="ADH585" s="2"/>
      <c r="ADI585" s="2"/>
      <c r="ADJ585" s="2"/>
      <c r="ADK585" s="2"/>
      <c r="ADL585" s="2"/>
      <c r="ADM585" s="2"/>
      <c r="ADN585" s="2"/>
      <c r="ADO585" s="2"/>
      <c r="ADP585" s="2"/>
      <c r="ADQ585" s="2"/>
      <c r="ADR585" s="2"/>
      <c r="ADS585" s="2"/>
      <c r="ADT585" s="2"/>
      <c r="ADU585" s="2"/>
      <c r="ADV585" s="2"/>
      <c r="ADW585" s="2"/>
      <c r="ADX585" s="2"/>
      <c r="ADY585" s="2"/>
      <c r="ADZ585" s="2"/>
      <c r="AEA585" s="2"/>
      <c r="AEB585" s="2"/>
      <c r="AEC585" s="2"/>
      <c r="AED585" s="2"/>
      <c r="AEE585" s="2"/>
      <c r="AEF585" s="2"/>
      <c r="AEG585" s="2"/>
      <c r="AEH585" s="2"/>
      <c r="AEI585" s="2"/>
      <c r="AEJ585" s="2"/>
      <c r="AEK585" s="2"/>
      <c r="AEL585" s="2"/>
      <c r="AEM585" s="2"/>
      <c r="AEN585" s="2"/>
      <c r="AEO585" s="2"/>
      <c r="AEP585" s="2"/>
      <c r="AEQ585" s="2"/>
      <c r="AER585" s="2"/>
      <c r="AES585" s="2"/>
      <c r="AET585" s="2"/>
      <c r="AEU585" s="2"/>
      <c r="AEV585" s="2"/>
      <c r="AEW585" s="2"/>
      <c r="AEX585" s="2"/>
      <c r="AEY585" s="2"/>
      <c r="AEZ585" s="2"/>
      <c r="AFA585" s="2"/>
      <c r="AFB585" s="2"/>
      <c r="AFC585" s="2"/>
      <c r="AFD585" s="2"/>
      <c r="AFE585" s="2"/>
      <c r="AFF585" s="2"/>
      <c r="AFG585" s="2"/>
      <c r="AFH585" s="2"/>
      <c r="AFI585" s="2"/>
      <c r="AFJ585" s="2"/>
      <c r="AFK585" s="2"/>
      <c r="AFL585" s="2"/>
      <c r="AFM585" s="2"/>
      <c r="AFN585" s="2"/>
      <c r="AFO585" s="2"/>
      <c r="AFP585" s="2"/>
      <c r="AFQ585" s="2"/>
      <c r="AFR585" s="2"/>
      <c r="AFS585" s="2"/>
      <c r="AFT585" s="2"/>
      <c r="AFU585" s="2"/>
      <c r="AFV585" s="2"/>
      <c r="AFW585" s="2"/>
      <c r="AFX585" s="2"/>
      <c r="AFY585" s="2"/>
      <c r="AFZ585" s="2"/>
      <c r="AGA585" s="2"/>
      <c r="AGB585" s="2"/>
      <c r="AGC585" s="2"/>
      <c r="AGD585" s="2"/>
      <c r="AGE585" s="2"/>
      <c r="AGF585" s="2"/>
      <c r="AGG585" s="2"/>
      <c r="AGH585" s="2"/>
      <c r="AGI585" s="2"/>
      <c r="AGJ585" s="2"/>
      <c r="AGK585" s="2"/>
      <c r="AGL585" s="2"/>
      <c r="AGM585" s="2"/>
      <c r="AGN585" s="2"/>
      <c r="AGO585" s="2"/>
      <c r="AGP585" s="2"/>
      <c r="AGQ585" s="2"/>
      <c r="AGR585" s="2"/>
      <c r="AGS585" s="2"/>
      <c r="AGT585" s="2"/>
      <c r="AGU585" s="2"/>
      <c r="AGV585" s="2"/>
      <c r="AGW585" s="2"/>
      <c r="AGX585" s="2"/>
      <c r="AGY585" s="2"/>
      <c r="AGZ585" s="2"/>
      <c r="AHA585" s="2"/>
      <c r="AHB585" s="2"/>
      <c r="AHC585" s="2"/>
      <c r="AHD585" s="2"/>
      <c r="AHE585" s="2"/>
      <c r="AHF585" s="2"/>
      <c r="AHG585" s="2"/>
      <c r="AHH585" s="2"/>
      <c r="AHI585" s="2"/>
      <c r="AHJ585" s="2"/>
      <c r="AHK585" s="2"/>
      <c r="AHL585" s="2"/>
      <c r="AHM585" s="2"/>
      <c r="AHN585" s="2"/>
      <c r="AHO585" s="2"/>
      <c r="AHP585" s="2"/>
      <c r="AHQ585" s="2"/>
      <c r="AHR585" s="2"/>
      <c r="AHS585" s="2"/>
      <c r="AHT585" s="2"/>
      <c r="AHU585" s="2"/>
      <c r="AHV585" s="2"/>
      <c r="AHW585" s="2"/>
      <c r="AHX585" s="2"/>
      <c r="AHY585" s="2"/>
      <c r="AHZ585" s="2"/>
      <c r="AIA585" s="2"/>
      <c r="AIB585" s="2"/>
      <c r="AIC585" s="2"/>
      <c r="AID585" s="2"/>
      <c r="AIE585" s="2"/>
      <c r="AIF585" s="2"/>
      <c r="AIG585" s="2"/>
      <c r="AIH585" s="2"/>
      <c r="AII585" s="2"/>
      <c r="AIJ585" s="2"/>
      <c r="AIK585" s="2"/>
      <c r="AIL585" s="2"/>
      <c r="AIM585" s="2"/>
      <c r="AIN585" s="2"/>
      <c r="AIO585" s="2"/>
      <c r="AIP585" s="2"/>
      <c r="AIQ585" s="2"/>
      <c r="AIR585" s="2"/>
      <c r="AIS585" s="2"/>
      <c r="AIT585" s="2"/>
      <c r="AIU585" s="2"/>
      <c r="AIV585" s="2"/>
      <c r="AIW585" s="2"/>
      <c r="AIX585" s="2"/>
      <c r="AIY585" s="2"/>
      <c r="AIZ585" s="2"/>
      <c r="AJA585" s="2"/>
      <c r="AJB585" s="2"/>
      <c r="AJC585" s="2"/>
      <c r="AJD585" s="2"/>
      <c r="AJE585" s="2"/>
      <c r="AJF585" s="2"/>
      <c r="AJG585" s="2"/>
      <c r="AJH585" s="2"/>
      <c r="AJI585" s="2"/>
      <c r="AJJ585" s="2"/>
      <c r="AJK585" s="2"/>
      <c r="AJL585" s="2"/>
      <c r="AJM585" s="2"/>
      <c r="AJN585" s="2"/>
      <c r="AJO585" s="2"/>
      <c r="AJP585" s="2"/>
      <c r="AJQ585" s="2"/>
      <c r="AJR585" s="2"/>
      <c r="AJS585" s="2"/>
      <c r="AJT585" s="2"/>
      <c r="AJU585" s="2"/>
      <c r="AJV585" s="2"/>
      <c r="AJW585" s="2"/>
      <c r="AJX585" s="2"/>
      <c r="AJY585" s="2"/>
      <c r="AJZ585" s="2"/>
      <c r="AKA585" s="2"/>
      <c r="AKB585" s="2"/>
      <c r="AKC585" s="2"/>
      <c r="AKD585" s="2"/>
      <c r="AKE585" s="2"/>
      <c r="AKF585" s="2"/>
      <c r="AKG585" s="2"/>
      <c r="AKH585" s="2"/>
      <c r="AKI585" s="2"/>
      <c r="AKJ585" s="2"/>
      <c r="AKK585" s="2"/>
      <c r="AKL585" s="2"/>
      <c r="AKM585" s="2"/>
      <c r="AKN585" s="2"/>
      <c r="AKO585" s="2"/>
      <c r="AKP585" s="2"/>
      <c r="AKQ585" s="2"/>
      <c r="AKR585" s="2"/>
      <c r="AKS585" s="2"/>
      <c r="AKT585" s="2"/>
      <c r="AKU585" s="2"/>
      <c r="AKV585" s="2"/>
      <c r="AKW585" s="2"/>
      <c r="AKX585" s="2"/>
      <c r="AKY585" s="2"/>
      <c r="AKZ585" s="2"/>
      <c r="ALA585" s="2"/>
      <c r="ALB585" s="1"/>
      <c r="ALC585" s="1"/>
      <c r="ALD585" s="1"/>
      <c r="ALE585" s="1"/>
      <c r="ALF585" s="1"/>
      <c r="ALG585" s="1"/>
      <c r="ALH585" s="1"/>
      <c r="ALI585" s="1"/>
      <c r="ALJ585" s="1"/>
      <c r="ALK585" s="1"/>
      <c r="ALL585" s="1"/>
      <c r="ALM585" s="1"/>
      <c r="ALN585" s="1"/>
      <c r="ALO585" s="1"/>
      <c r="ALP585" s="1"/>
      <c r="ALQ585" s="1"/>
      <c r="ALR585" s="1"/>
      <c r="ALS585"/>
      <c r="ALT585"/>
      <c r="ALU585"/>
      <c r="ALV585"/>
      <c r="ALW585"/>
      <c r="ALX585"/>
      <c r="ALY585"/>
      <c r="ALZ585"/>
      <c r="AMA585"/>
      <c r="AMB585"/>
      <c r="AMC585"/>
      <c r="AMD585"/>
      <c r="AME585"/>
      <c r="AMF585"/>
      <c r="AMG585"/>
      <c r="AMH585"/>
      <c r="AMI585"/>
      <c r="AMJ585"/>
    </row>
    <row r="586" spans="1:1024" s="37" customFormat="1">
      <c r="A586" s="1"/>
      <c r="B586" s="1"/>
      <c r="C586" s="1"/>
      <c r="D586" s="1"/>
      <c r="E586" s="1"/>
      <c r="F586" s="1"/>
      <c r="G586" s="1"/>
      <c r="H586" s="1"/>
      <c r="I586" s="1"/>
      <c r="J586" s="10"/>
      <c r="K586" s="10"/>
      <c r="L586" s="10"/>
      <c r="M586" s="50"/>
      <c r="N586" s="50"/>
      <c r="O586" s="1"/>
      <c r="P586" s="1"/>
      <c r="Q586" s="51"/>
      <c r="VZ586" s="2"/>
      <c r="WA586" s="2"/>
      <c r="WB586" s="2"/>
      <c r="WC586" s="2"/>
      <c r="WD586" s="2"/>
      <c r="WE586" s="2"/>
      <c r="WF586" s="2"/>
      <c r="WG586" s="2"/>
      <c r="WH586" s="2"/>
      <c r="WI586" s="2"/>
      <c r="WJ586" s="2"/>
      <c r="WK586" s="2"/>
      <c r="WL586" s="2"/>
      <c r="WM586" s="2"/>
      <c r="WN586" s="2"/>
      <c r="WO586" s="2"/>
      <c r="WP586" s="2"/>
      <c r="WQ586" s="2"/>
      <c r="WR586" s="2"/>
      <c r="WS586" s="2"/>
      <c r="WT586" s="2"/>
      <c r="WU586" s="2"/>
      <c r="WV586" s="2"/>
      <c r="WW586" s="2"/>
      <c r="WX586" s="2"/>
      <c r="WY586" s="2"/>
      <c r="WZ586" s="2"/>
      <c r="XA586" s="2"/>
      <c r="XB586" s="2"/>
      <c r="XC586" s="2"/>
      <c r="XD586" s="2"/>
      <c r="XE586" s="2"/>
      <c r="XF586" s="2"/>
      <c r="XG586" s="2"/>
      <c r="XH586" s="2"/>
      <c r="XI586" s="2"/>
      <c r="XJ586" s="2"/>
      <c r="XK586" s="2"/>
      <c r="XL586" s="2"/>
      <c r="XM586" s="2"/>
      <c r="XN586" s="2"/>
      <c r="XO586" s="2"/>
      <c r="XP586" s="2"/>
      <c r="XQ586" s="2"/>
      <c r="XR586" s="2"/>
      <c r="XS586" s="2"/>
      <c r="XT586" s="2"/>
      <c r="XU586" s="2"/>
      <c r="XV586" s="2"/>
      <c r="XW586" s="2"/>
      <c r="XX586" s="2"/>
      <c r="XY586" s="2"/>
      <c r="XZ586" s="2"/>
      <c r="YA586" s="2"/>
      <c r="YB586" s="2"/>
      <c r="YC586" s="2"/>
      <c r="YD586" s="2"/>
      <c r="YE586" s="2"/>
      <c r="YF586" s="2"/>
      <c r="YG586" s="2"/>
      <c r="YH586" s="2"/>
      <c r="YI586" s="2"/>
      <c r="YJ586" s="2"/>
      <c r="YK586" s="2"/>
      <c r="YL586" s="2"/>
      <c r="YM586" s="2"/>
      <c r="YN586" s="2"/>
      <c r="YO586" s="2"/>
      <c r="YP586" s="2"/>
      <c r="YQ586" s="2"/>
      <c r="YR586" s="2"/>
      <c r="YS586" s="2"/>
      <c r="YT586" s="2"/>
      <c r="YU586" s="2"/>
      <c r="YV586" s="2"/>
      <c r="YW586" s="2"/>
      <c r="YX586" s="2"/>
      <c r="YY586" s="2"/>
      <c r="YZ586" s="2"/>
      <c r="ZA586" s="2"/>
      <c r="ZB586" s="2"/>
      <c r="ZC586" s="2"/>
      <c r="ZD586" s="2"/>
      <c r="ZE586" s="2"/>
      <c r="ZF586" s="2"/>
      <c r="ZG586" s="2"/>
      <c r="ZH586" s="2"/>
      <c r="ZI586" s="2"/>
      <c r="ZJ586" s="2"/>
      <c r="ZK586" s="2"/>
      <c r="ZL586" s="2"/>
      <c r="ZM586" s="2"/>
      <c r="ZN586" s="2"/>
      <c r="ZO586" s="2"/>
      <c r="ZP586" s="2"/>
      <c r="ZQ586" s="2"/>
      <c r="ZR586" s="2"/>
      <c r="ZS586" s="2"/>
      <c r="ZT586" s="2"/>
      <c r="ZU586" s="2"/>
      <c r="ZV586" s="2"/>
      <c r="ZW586" s="2"/>
      <c r="ZX586" s="2"/>
      <c r="ZY586" s="2"/>
      <c r="ZZ586" s="2"/>
      <c r="AAA586" s="2"/>
      <c r="AAB586" s="2"/>
      <c r="AAC586" s="2"/>
      <c r="AAD586" s="2"/>
      <c r="AAE586" s="2"/>
      <c r="AAF586" s="2"/>
      <c r="AAG586" s="2"/>
      <c r="AAH586" s="2"/>
      <c r="AAI586" s="2"/>
      <c r="AAJ586" s="2"/>
      <c r="AAK586" s="2"/>
      <c r="AAL586" s="2"/>
      <c r="AAM586" s="2"/>
      <c r="AAN586" s="2"/>
      <c r="AAO586" s="2"/>
      <c r="AAP586" s="2"/>
      <c r="AAQ586" s="2"/>
      <c r="AAR586" s="2"/>
      <c r="AAS586" s="2"/>
      <c r="AAT586" s="2"/>
      <c r="AAU586" s="2"/>
      <c r="AAV586" s="2"/>
      <c r="AAW586" s="2"/>
      <c r="AAX586" s="2"/>
      <c r="AAY586" s="2"/>
      <c r="AAZ586" s="2"/>
      <c r="ABA586" s="2"/>
      <c r="ABB586" s="2"/>
      <c r="ABC586" s="2"/>
      <c r="ABD586" s="2"/>
      <c r="ABE586" s="2"/>
      <c r="ABF586" s="2"/>
      <c r="ABG586" s="2"/>
      <c r="ABH586" s="2"/>
      <c r="ABI586" s="2"/>
      <c r="ABJ586" s="2"/>
      <c r="ABK586" s="2"/>
      <c r="ABL586" s="2"/>
      <c r="ABM586" s="2"/>
      <c r="ABN586" s="2"/>
      <c r="ABO586" s="2"/>
      <c r="ABP586" s="2"/>
      <c r="ABQ586" s="2"/>
      <c r="ABR586" s="2"/>
      <c r="ABS586" s="2"/>
      <c r="ABT586" s="2"/>
      <c r="ABU586" s="2"/>
      <c r="ABV586" s="2"/>
      <c r="ABW586" s="2"/>
      <c r="ABX586" s="2"/>
      <c r="ABY586" s="2"/>
      <c r="ABZ586" s="2"/>
      <c r="ACA586" s="2"/>
      <c r="ACB586" s="2"/>
      <c r="ACC586" s="2"/>
      <c r="ACD586" s="2"/>
      <c r="ACE586" s="2"/>
      <c r="ACF586" s="2"/>
      <c r="ACG586" s="2"/>
      <c r="ACH586" s="2"/>
      <c r="ACI586" s="2"/>
      <c r="ACJ586" s="2"/>
      <c r="ACK586" s="2"/>
      <c r="ACL586" s="2"/>
      <c r="ACM586" s="2"/>
      <c r="ACN586" s="2"/>
      <c r="ACO586" s="2"/>
      <c r="ACP586" s="2"/>
      <c r="ACQ586" s="2"/>
      <c r="ACR586" s="2"/>
      <c r="ACS586" s="2"/>
      <c r="ACT586" s="2"/>
      <c r="ACU586" s="2"/>
      <c r="ACV586" s="2"/>
      <c r="ACW586" s="2"/>
      <c r="ACX586" s="2"/>
      <c r="ACY586" s="2"/>
      <c r="ACZ586" s="2"/>
      <c r="ADA586" s="2"/>
      <c r="ADB586" s="2"/>
      <c r="ADC586" s="2"/>
      <c r="ADD586" s="2"/>
      <c r="ADE586" s="2"/>
      <c r="ADF586" s="2"/>
      <c r="ADG586" s="2"/>
      <c r="ADH586" s="2"/>
      <c r="ADI586" s="2"/>
      <c r="ADJ586" s="2"/>
      <c r="ADK586" s="2"/>
      <c r="ADL586" s="2"/>
      <c r="ADM586" s="2"/>
      <c r="ADN586" s="2"/>
      <c r="ADO586" s="2"/>
      <c r="ADP586" s="2"/>
      <c r="ADQ586" s="2"/>
      <c r="ADR586" s="2"/>
      <c r="ADS586" s="2"/>
      <c r="ADT586" s="2"/>
      <c r="ADU586" s="2"/>
      <c r="ADV586" s="2"/>
      <c r="ADW586" s="2"/>
      <c r="ADX586" s="2"/>
      <c r="ADY586" s="2"/>
      <c r="ADZ586" s="2"/>
      <c r="AEA586" s="2"/>
      <c r="AEB586" s="2"/>
      <c r="AEC586" s="2"/>
      <c r="AED586" s="2"/>
      <c r="AEE586" s="2"/>
      <c r="AEF586" s="2"/>
      <c r="AEG586" s="2"/>
      <c r="AEH586" s="2"/>
      <c r="AEI586" s="2"/>
      <c r="AEJ586" s="2"/>
      <c r="AEK586" s="2"/>
      <c r="AEL586" s="2"/>
      <c r="AEM586" s="2"/>
      <c r="AEN586" s="2"/>
      <c r="AEO586" s="2"/>
      <c r="AEP586" s="2"/>
      <c r="AEQ586" s="2"/>
      <c r="AER586" s="2"/>
      <c r="AES586" s="2"/>
      <c r="AET586" s="2"/>
      <c r="AEU586" s="2"/>
      <c r="AEV586" s="2"/>
      <c r="AEW586" s="2"/>
      <c r="AEX586" s="2"/>
      <c r="AEY586" s="2"/>
      <c r="AEZ586" s="2"/>
      <c r="AFA586" s="2"/>
      <c r="AFB586" s="2"/>
      <c r="AFC586" s="2"/>
      <c r="AFD586" s="2"/>
      <c r="AFE586" s="2"/>
      <c r="AFF586" s="2"/>
      <c r="AFG586" s="2"/>
      <c r="AFH586" s="2"/>
      <c r="AFI586" s="2"/>
      <c r="AFJ586" s="2"/>
      <c r="AFK586" s="2"/>
      <c r="AFL586" s="2"/>
      <c r="AFM586" s="2"/>
      <c r="AFN586" s="2"/>
      <c r="AFO586" s="2"/>
      <c r="AFP586" s="2"/>
      <c r="AFQ586" s="2"/>
      <c r="AFR586" s="2"/>
      <c r="AFS586" s="2"/>
      <c r="AFT586" s="2"/>
      <c r="AFU586" s="2"/>
      <c r="AFV586" s="2"/>
      <c r="AFW586" s="2"/>
      <c r="AFX586" s="2"/>
      <c r="AFY586" s="2"/>
      <c r="AFZ586" s="2"/>
      <c r="AGA586" s="2"/>
      <c r="AGB586" s="2"/>
      <c r="AGC586" s="2"/>
      <c r="AGD586" s="2"/>
      <c r="AGE586" s="2"/>
      <c r="AGF586" s="2"/>
      <c r="AGG586" s="2"/>
      <c r="AGH586" s="2"/>
      <c r="AGI586" s="2"/>
      <c r="AGJ586" s="2"/>
      <c r="AGK586" s="2"/>
      <c r="AGL586" s="2"/>
      <c r="AGM586" s="2"/>
      <c r="AGN586" s="2"/>
      <c r="AGO586" s="2"/>
      <c r="AGP586" s="2"/>
      <c r="AGQ586" s="2"/>
      <c r="AGR586" s="2"/>
      <c r="AGS586" s="2"/>
      <c r="AGT586" s="2"/>
      <c r="AGU586" s="2"/>
      <c r="AGV586" s="2"/>
      <c r="AGW586" s="2"/>
      <c r="AGX586" s="2"/>
      <c r="AGY586" s="2"/>
      <c r="AGZ586" s="2"/>
      <c r="AHA586" s="2"/>
      <c r="AHB586" s="2"/>
      <c r="AHC586" s="2"/>
      <c r="AHD586" s="2"/>
      <c r="AHE586" s="2"/>
      <c r="AHF586" s="2"/>
      <c r="AHG586" s="2"/>
      <c r="AHH586" s="2"/>
      <c r="AHI586" s="2"/>
      <c r="AHJ586" s="2"/>
      <c r="AHK586" s="2"/>
      <c r="AHL586" s="2"/>
      <c r="AHM586" s="2"/>
      <c r="AHN586" s="2"/>
      <c r="AHO586" s="2"/>
      <c r="AHP586" s="2"/>
      <c r="AHQ586" s="2"/>
      <c r="AHR586" s="2"/>
      <c r="AHS586" s="2"/>
      <c r="AHT586" s="2"/>
      <c r="AHU586" s="2"/>
      <c r="AHV586" s="2"/>
      <c r="AHW586" s="2"/>
      <c r="AHX586" s="2"/>
      <c r="AHY586" s="2"/>
      <c r="AHZ586" s="2"/>
      <c r="AIA586" s="2"/>
      <c r="AIB586" s="2"/>
      <c r="AIC586" s="2"/>
      <c r="AID586" s="2"/>
      <c r="AIE586" s="2"/>
      <c r="AIF586" s="2"/>
      <c r="AIG586" s="2"/>
      <c r="AIH586" s="2"/>
      <c r="AII586" s="2"/>
      <c r="AIJ586" s="2"/>
      <c r="AIK586" s="2"/>
      <c r="AIL586" s="2"/>
      <c r="AIM586" s="2"/>
      <c r="AIN586" s="2"/>
      <c r="AIO586" s="2"/>
      <c r="AIP586" s="2"/>
      <c r="AIQ586" s="2"/>
      <c r="AIR586" s="2"/>
      <c r="AIS586" s="2"/>
      <c r="AIT586" s="2"/>
      <c r="AIU586" s="2"/>
      <c r="AIV586" s="2"/>
      <c r="AIW586" s="2"/>
      <c r="AIX586" s="2"/>
      <c r="AIY586" s="2"/>
      <c r="AIZ586" s="2"/>
      <c r="AJA586" s="2"/>
      <c r="AJB586" s="2"/>
      <c r="AJC586" s="2"/>
      <c r="AJD586" s="2"/>
      <c r="AJE586" s="2"/>
      <c r="AJF586" s="2"/>
      <c r="AJG586" s="2"/>
      <c r="AJH586" s="2"/>
      <c r="AJI586" s="2"/>
      <c r="AJJ586" s="2"/>
      <c r="AJK586" s="2"/>
      <c r="AJL586" s="2"/>
      <c r="AJM586" s="2"/>
      <c r="AJN586" s="2"/>
      <c r="AJO586" s="2"/>
      <c r="AJP586" s="2"/>
      <c r="AJQ586" s="2"/>
      <c r="AJR586" s="2"/>
      <c r="AJS586" s="2"/>
      <c r="AJT586" s="2"/>
      <c r="AJU586" s="2"/>
      <c r="AJV586" s="2"/>
      <c r="AJW586" s="2"/>
      <c r="AJX586" s="2"/>
      <c r="AJY586" s="2"/>
      <c r="AJZ586" s="2"/>
      <c r="AKA586" s="2"/>
      <c r="AKB586" s="2"/>
      <c r="AKC586" s="2"/>
      <c r="AKD586" s="2"/>
      <c r="AKE586" s="2"/>
      <c r="AKF586" s="2"/>
      <c r="AKG586" s="2"/>
      <c r="AKH586" s="2"/>
      <c r="AKI586" s="2"/>
      <c r="AKJ586" s="2"/>
      <c r="AKK586" s="2"/>
      <c r="AKL586" s="2"/>
      <c r="AKM586" s="2"/>
      <c r="AKN586" s="2"/>
      <c r="AKO586" s="2"/>
      <c r="AKP586" s="2"/>
      <c r="AKQ586" s="2"/>
      <c r="AKR586" s="2"/>
      <c r="AKS586" s="2"/>
      <c r="AKT586" s="2"/>
      <c r="AKU586" s="2"/>
      <c r="AKV586" s="2"/>
      <c r="AKW586" s="2"/>
      <c r="AKX586" s="2"/>
      <c r="AKY586" s="2"/>
      <c r="AKZ586" s="2"/>
      <c r="ALA586" s="2"/>
      <c r="ALB586" s="1"/>
      <c r="ALC586" s="1"/>
      <c r="ALD586" s="1"/>
      <c r="ALE586" s="1"/>
      <c r="ALF586" s="1"/>
      <c r="ALG586" s="1"/>
      <c r="ALH586" s="1"/>
      <c r="ALI586" s="1"/>
      <c r="ALJ586" s="1"/>
      <c r="ALK586" s="1"/>
      <c r="ALL586" s="1"/>
      <c r="ALM586" s="1"/>
      <c r="ALN586" s="1"/>
      <c r="ALO586" s="1"/>
      <c r="ALP586" s="1"/>
      <c r="ALQ586" s="1"/>
      <c r="ALR586" s="1"/>
      <c r="ALS586"/>
      <c r="ALT586"/>
      <c r="ALU586"/>
      <c r="ALV586"/>
      <c r="ALW586"/>
      <c r="ALX586"/>
      <c r="ALY586"/>
      <c r="ALZ586"/>
      <c r="AMA586"/>
      <c r="AMB586"/>
      <c r="AMC586"/>
      <c r="AMD586"/>
      <c r="AME586"/>
      <c r="AMF586"/>
      <c r="AMG586"/>
      <c r="AMH586"/>
      <c r="AMI586"/>
      <c r="AMJ586"/>
    </row>
    <row r="587" spans="1:1024" s="37" customFormat="1">
      <c r="A587" s="1"/>
      <c r="B587" s="1"/>
      <c r="C587" s="1"/>
      <c r="D587" s="1"/>
      <c r="E587" s="1"/>
      <c r="F587" s="1"/>
      <c r="G587" s="1"/>
      <c r="H587" s="1"/>
      <c r="I587" s="1"/>
      <c r="J587" s="10"/>
      <c r="K587" s="10"/>
      <c r="L587" s="10"/>
      <c r="M587" s="50"/>
      <c r="N587" s="50"/>
      <c r="O587" s="1"/>
      <c r="P587" s="1"/>
      <c r="Q587" s="51"/>
      <c r="VZ587" s="2"/>
      <c r="WA587" s="2"/>
      <c r="WB587" s="2"/>
      <c r="WC587" s="2"/>
      <c r="WD587" s="2"/>
      <c r="WE587" s="2"/>
      <c r="WF587" s="2"/>
      <c r="WG587" s="2"/>
      <c r="WH587" s="2"/>
      <c r="WI587" s="2"/>
      <c r="WJ587" s="2"/>
      <c r="WK587" s="2"/>
      <c r="WL587" s="2"/>
      <c r="WM587" s="2"/>
      <c r="WN587" s="2"/>
      <c r="WO587" s="2"/>
      <c r="WP587" s="2"/>
      <c r="WQ587" s="2"/>
      <c r="WR587" s="2"/>
      <c r="WS587" s="2"/>
      <c r="WT587" s="2"/>
      <c r="WU587" s="2"/>
      <c r="WV587" s="2"/>
      <c r="WW587" s="2"/>
      <c r="WX587" s="2"/>
      <c r="WY587" s="2"/>
      <c r="WZ587" s="2"/>
      <c r="XA587" s="2"/>
      <c r="XB587" s="2"/>
      <c r="XC587" s="2"/>
      <c r="XD587" s="2"/>
      <c r="XE587" s="2"/>
      <c r="XF587" s="2"/>
      <c r="XG587" s="2"/>
      <c r="XH587" s="2"/>
      <c r="XI587" s="2"/>
      <c r="XJ587" s="2"/>
      <c r="XK587" s="2"/>
      <c r="XL587" s="2"/>
      <c r="XM587" s="2"/>
      <c r="XN587" s="2"/>
      <c r="XO587" s="2"/>
      <c r="XP587" s="2"/>
      <c r="XQ587" s="2"/>
      <c r="XR587" s="2"/>
      <c r="XS587" s="2"/>
      <c r="XT587" s="2"/>
      <c r="XU587" s="2"/>
      <c r="XV587" s="2"/>
      <c r="XW587" s="2"/>
      <c r="XX587" s="2"/>
      <c r="XY587" s="2"/>
      <c r="XZ587" s="2"/>
      <c r="YA587" s="2"/>
      <c r="YB587" s="2"/>
      <c r="YC587" s="2"/>
      <c r="YD587" s="2"/>
      <c r="YE587" s="2"/>
      <c r="YF587" s="2"/>
      <c r="YG587" s="2"/>
      <c r="YH587" s="2"/>
      <c r="YI587" s="2"/>
      <c r="YJ587" s="2"/>
      <c r="YK587" s="2"/>
      <c r="YL587" s="2"/>
      <c r="YM587" s="2"/>
      <c r="YN587" s="2"/>
      <c r="YO587" s="2"/>
      <c r="YP587" s="2"/>
      <c r="YQ587" s="2"/>
      <c r="YR587" s="2"/>
      <c r="YS587" s="2"/>
      <c r="YT587" s="2"/>
      <c r="YU587" s="2"/>
      <c r="YV587" s="2"/>
      <c r="YW587" s="2"/>
      <c r="YX587" s="2"/>
      <c r="YY587" s="2"/>
      <c r="YZ587" s="2"/>
      <c r="ZA587" s="2"/>
      <c r="ZB587" s="2"/>
      <c r="ZC587" s="2"/>
      <c r="ZD587" s="2"/>
      <c r="ZE587" s="2"/>
      <c r="ZF587" s="2"/>
      <c r="ZG587" s="2"/>
      <c r="ZH587" s="2"/>
      <c r="ZI587" s="2"/>
      <c r="ZJ587" s="2"/>
      <c r="ZK587" s="2"/>
      <c r="ZL587" s="2"/>
      <c r="ZM587" s="2"/>
      <c r="ZN587" s="2"/>
      <c r="ZO587" s="2"/>
      <c r="ZP587" s="2"/>
      <c r="ZQ587" s="2"/>
      <c r="ZR587" s="2"/>
      <c r="ZS587" s="2"/>
      <c r="ZT587" s="2"/>
      <c r="ZU587" s="2"/>
      <c r="ZV587" s="2"/>
      <c r="ZW587" s="2"/>
      <c r="ZX587" s="2"/>
      <c r="ZY587" s="2"/>
      <c r="ZZ587" s="2"/>
      <c r="AAA587" s="2"/>
      <c r="AAB587" s="2"/>
      <c r="AAC587" s="2"/>
      <c r="AAD587" s="2"/>
      <c r="AAE587" s="2"/>
      <c r="AAF587" s="2"/>
      <c r="AAG587" s="2"/>
      <c r="AAH587" s="2"/>
      <c r="AAI587" s="2"/>
      <c r="AAJ587" s="2"/>
      <c r="AAK587" s="2"/>
      <c r="AAL587" s="2"/>
      <c r="AAM587" s="2"/>
      <c r="AAN587" s="2"/>
      <c r="AAO587" s="2"/>
      <c r="AAP587" s="2"/>
      <c r="AAQ587" s="2"/>
      <c r="AAR587" s="2"/>
      <c r="AAS587" s="2"/>
      <c r="AAT587" s="2"/>
      <c r="AAU587" s="2"/>
      <c r="AAV587" s="2"/>
      <c r="AAW587" s="2"/>
      <c r="AAX587" s="2"/>
      <c r="AAY587" s="2"/>
      <c r="AAZ587" s="2"/>
      <c r="ABA587" s="2"/>
      <c r="ABB587" s="2"/>
      <c r="ABC587" s="2"/>
      <c r="ABD587" s="2"/>
      <c r="ABE587" s="2"/>
      <c r="ABF587" s="2"/>
      <c r="ABG587" s="2"/>
      <c r="ABH587" s="2"/>
      <c r="ABI587" s="2"/>
      <c r="ABJ587" s="2"/>
      <c r="ABK587" s="2"/>
      <c r="ABL587" s="2"/>
      <c r="ABM587" s="2"/>
      <c r="ABN587" s="2"/>
      <c r="ABO587" s="2"/>
      <c r="ABP587" s="2"/>
      <c r="ABQ587" s="2"/>
      <c r="ABR587" s="2"/>
      <c r="ABS587" s="2"/>
      <c r="ABT587" s="2"/>
      <c r="ABU587" s="2"/>
      <c r="ABV587" s="2"/>
      <c r="ABW587" s="2"/>
      <c r="ABX587" s="2"/>
      <c r="ABY587" s="2"/>
      <c r="ABZ587" s="2"/>
      <c r="ACA587" s="2"/>
      <c r="ACB587" s="2"/>
      <c r="ACC587" s="2"/>
      <c r="ACD587" s="2"/>
      <c r="ACE587" s="2"/>
      <c r="ACF587" s="2"/>
      <c r="ACG587" s="2"/>
      <c r="ACH587" s="2"/>
      <c r="ACI587" s="2"/>
      <c r="ACJ587" s="2"/>
      <c r="ACK587" s="2"/>
      <c r="ACL587" s="2"/>
      <c r="ACM587" s="2"/>
      <c r="ACN587" s="2"/>
      <c r="ACO587" s="2"/>
      <c r="ACP587" s="2"/>
      <c r="ACQ587" s="2"/>
      <c r="ACR587" s="2"/>
      <c r="ACS587" s="2"/>
      <c r="ACT587" s="2"/>
      <c r="ACU587" s="2"/>
      <c r="ACV587" s="2"/>
      <c r="ACW587" s="2"/>
      <c r="ACX587" s="2"/>
      <c r="ACY587" s="2"/>
      <c r="ACZ587" s="2"/>
      <c r="ADA587" s="2"/>
      <c r="ADB587" s="2"/>
      <c r="ADC587" s="2"/>
      <c r="ADD587" s="2"/>
      <c r="ADE587" s="2"/>
      <c r="ADF587" s="2"/>
      <c r="ADG587" s="2"/>
      <c r="ADH587" s="2"/>
      <c r="ADI587" s="2"/>
      <c r="ADJ587" s="2"/>
      <c r="ADK587" s="2"/>
      <c r="ADL587" s="2"/>
      <c r="ADM587" s="2"/>
      <c r="ADN587" s="2"/>
      <c r="ADO587" s="2"/>
      <c r="ADP587" s="2"/>
      <c r="ADQ587" s="2"/>
      <c r="ADR587" s="2"/>
      <c r="ADS587" s="2"/>
      <c r="ADT587" s="2"/>
      <c r="ADU587" s="2"/>
      <c r="ADV587" s="2"/>
      <c r="ADW587" s="2"/>
      <c r="ADX587" s="2"/>
      <c r="ADY587" s="2"/>
      <c r="ADZ587" s="2"/>
      <c r="AEA587" s="2"/>
      <c r="AEB587" s="2"/>
      <c r="AEC587" s="2"/>
      <c r="AED587" s="2"/>
      <c r="AEE587" s="2"/>
      <c r="AEF587" s="2"/>
      <c r="AEG587" s="2"/>
      <c r="AEH587" s="2"/>
      <c r="AEI587" s="2"/>
      <c r="AEJ587" s="2"/>
      <c r="AEK587" s="2"/>
      <c r="AEL587" s="2"/>
      <c r="AEM587" s="2"/>
      <c r="AEN587" s="2"/>
      <c r="AEO587" s="2"/>
      <c r="AEP587" s="2"/>
      <c r="AEQ587" s="2"/>
      <c r="AER587" s="2"/>
      <c r="AES587" s="2"/>
      <c r="AET587" s="2"/>
      <c r="AEU587" s="2"/>
      <c r="AEV587" s="2"/>
      <c r="AEW587" s="2"/>
      <c r="AEX587" s="2"/>
      <c r="AEY587" s="2"/>
      <c r="AEZ587" s="2"/>
      <c r="AFA587" s="2"/>
      <c r="AFB587" s="2"/>
      <c r="AFC587" s="2"/>
      <c r="AFD587" s="2"/>
      <c r="AFE587" s="2"/>
      <c r="AFF587" s="2"/>
      <c r="AFG587" s="2"/>
      <c r="AFH587" s="2"/>
      <c r="AFI587" s="2"/>
      <c r="AFJ587" s="2"/>
      <c r="AFK587" s="2"/>
      <c r="AFL587" s="2"/>
      <c r="AFM587" s="2"/>
      <c r="AFN587" s="2"/>
      <c r="AFO587" s="2"/>
      <c r="AFP587" s="2"/>
      <c r="AFQ587" s="2"/>
      <c r="AFR587" s="2"/>
      <c r="AFS587" s="2"/>
      <c r="AFT587" s="2"/>
      <c r="AFU587" s="2"/>
      <c r="AFV587" s="2"/>
      <c r="AFW587" s="2"/>
      <c r="AFX587" s="2"/>
      <c r="AFY587" s="2"/>
      <c r="AFZ587" s="2"/>
      <c r="AGA587" s="2"/>
      <c r="AGB587" s="2"/>
      <c r="AGC587" s="2"/>
      <c r="AGD587" s="2"/>
      <c r="AGE587" s="2"/>
      <c r="AGF587" s="2"/>
      <c r="AGG587" s="2"/>
      <c r="AGH587" s="2"/>
      <c r="AGI587" s="2"/>
      <c r="AGJ587" s="2"/>
      <c r="AGK587" s="2"/>
      <c r="AGL587" s="2"/>
      <c r="AGM587" s="2"/>
      <c r="AGN587" s="2"/>
      <c r="AGO587" s="2"/>
      <c r="AGP587" s="2"/>
      <c r="AGQ587" s="2"/>
      <c r="AGR587" s="2"/>
      <c r="AGS587" s="2"/>
      <c r="AGT587" s="2"/>
      <c r="AGU587" s="2"/>
      <c r="AGV587" s="2"/>
      <c r="AGW587" s="2"/>
      <c r="AGX587" s="2"/>
      <c r="AGY587" s="2"/>
      <c r="AGZ587" s="2"/>
      <c r="AHA587" s="2"/>
      <c r="AHB587" s="2"/>
      <c r="AHC587" s="2"/>
      <c r="AHD587" s="2"/>
      <c r="AHE587" s="2"/>
      <c r="AHF587" s="2"/>
      <c r="AHG587" s="2"/>
      <c r="AHH587" s="2"/>
      <c r="AHI587" s="2"/>
      <c r="AHJ587" s="2"/>
      <c r="AHK587" s="2"/>
      <c r="AHL587" s="2"/>
      <c r="AHM587" s="2"/>
      <c r="AHN587" s="2"/>
      <c r="AHO587" s="2"/>
      <c r="AHP587" s="2"/>
      <c r="AHQ587" s="2"/>
      <c r="AHR587" s="2"/>
      <c r="AHS587" s="2"/>
      <c r="AHT587" s="2"/>
      <c r="AHU587" s="2"/>
      <c r="AHV587" s="2"/>
      <c r="AHW587" s="2"/>
      <c r="AHX587" s="2"/>
      <c r="AHY587" s="2"/>
      <c r="AHZ587" s="2"/>
      <c r="AIA587" s="2"/>
      <c r="AIB587" s="2"/>
      <c r="AIC587" s="2"/>
      <c r="AID587" s="2"/>
      <c r="AIE587" s="2"/>
      <c r="AIF587" s="2"/>
      <c r="AIG587" s="2"/>
      <c r="AIH587" s="2"/>
      <c r="AII587" s="2"/>
      <c r="AIJ587" s="2"/>
      <c r="AIK587" s="2"/>
      <c r="AIL587" s="2"/>
      <c r="AIM587" s="2"/>
      <c r="AIN587" s="2"/>
      <c r="AIO587" s="2"/>
      <c r="AIP587" s="2"/>
      <c r="AIQ587" s="2"/>
      <c r="AIR587" s="2"/>
      <c r="AIS587" s="2"/>
      <c r="AIT587" s="2"/>
      <c r="AIU587" s="2"/>
      <c r="AIV587" s="2"/>
      <c r="AIW587" s="2"/>
      <c r="AIX587" s="2"/>
      <c r="AIY587" s="2"/>
      <c r="AIZ587" s="2"/>
      <c r="AJA587" s="2"/>
      <c r="AJB587" s="2"/>
      <c r="AJC587" s="2"/>
      <c r="AJD587" s="2"/>
      <c r="AJE587" s="2"/>
      <c r="AJF587" s="2"/>
      <c r="AJG587" s="2"/>
      <c r="AJH587" s="2"/>
      <c r="AJI587" s="2"/>
      <c r="AJJ587" s="2"/>
      <c r="AJK587" s="2"/>
      <c r="AJL587" s="2"/>
      <c r="AJM587" s="2"/>
      <c r="AJN587" s="2"/>
      <c r="AJO587" s="2"/>
      <c r="AJP587" s="2"/>
      <c r="AJQ587" s="2"/>
      <c r="AJR587" s="2"/>
      <c r="AJS587" s="2"/>
      <c r="AJT587" s="2"/>
      <c r="AJU587" s="2"/>
      <c r="AJV587" s="2"/>
      <c r="AJW587" s="2"/>
      <c r="AJX587" s="2"/>
      <c r="AJY587" s="2"/>
      <c r="AJZ587" s="2"/>
      <c r="AKA587" s="2"/>
      <c r="AKB587" s="2"/>
      <c r="AKC587" s="2"/>
      <c r="AKD587" s="2"/>
      <c r="AKE587" s="2"/>
      <c r="AKF587" s="2"/>
      <c r="AKG587" s="2"/>
      <c r="AKH587" s="2"/>
      <c r="AKI587" s="2"/>
      <c r="AKJ587" s="2"/>
      <c r="AKK587" s="2"/>
      <c r="AKL587" s="2"/>
      <c r="AKM587" s="2"/>
      <c r="AKN587" s="2"/>
      <c r="AKO587" s="2"/>
      <c r="AKP587" s="2"/>
      <c r="AKQ587" s="2"/>
      <c r="AKR587" s="2"/>
      <c r="AKS587" s="2"/>
      <c r="AKT587" s="2"/>
      <c r="AKU587" s="2"/>
      <c r="AKV587" s="2"/>
      <c r="AKW587" s="2"/>
      <c r="AKX587" s="2"/>
      <c r="AKY587" s="2"/>
      <c r="AKZ587" s="2"/>
      <c r="ALA587" s="2"/>
      <c r="ALB587" s="1"/>
      <c r="ALC587" s="1"/>
      <c r="ALD587" s="1"/>
      <c r="ALE587" s="1"/>
      <c r="ALF587" s="1"/>
      <c r="ALG587" s="1"/>
      <c r="ALH587" s="1"/>
      <c r="ALI587" s="1"/>
      <c r="ALJ587" s="1"/>
      <c r="ALK587" s="1"/>
      <c r="ALL587" s="1"/>
      <c r="ALM587" s="1"/>
      <c r="ALN587" s="1"/>
      <c r="ALO587" s="1"/>
      <c r="ALP587" s="1"/>
      <c r="ALQ587" s="1"/>
      <c r="ALR587" s="1"/>
      <c r="ALS587"/>
      <c r="ALT587"/>
      <c r="ALU587"/>
      <c r="ALV587"/>
      <c r="ALW587"/>
      <c r="ALX587"/>
      <c r="ALY587"/>
      <c r="ALZ587"/>
      <c r="AMA587"/>
      <c r="AMB587"/>
      <c r="AMC587"/>
      <c r="AMD587"/>
      <c r="AME587"/>
      <c r="AMF587"/>
      <c r="AMG587"/>
      <c r="AMH587"/>
      <c r="AMI587"/>
      <c r="AMJ587"/>
    </row>
    <row r="588" spans="1:1024" s="37" customFormat="1">
      <c r="A588" s="1"/>
      <c r="B588" s="1"/>
      <c r="C588" s="1"/>
      <c r="D588" s="1"/>
      <c r="E588" s="1"/>
      <c r="F588" s="1"/>
      <c r="G588" s="1"/>
      <c r="H588" s="1"/>
      <c r="I588" s="1"/>
      <c r="J588" s="10"/>
      <c r="K588" s="10"/>
      <c r="L588" s="10"/>
      <c r="M588" s="50"/>
      <c r="N588" s="50"/>
      <c r="O588" s="1"/>
      <c r="P588" s="1"/>
      <c r="Q588" s="51"/>
      <c r="VZ588" s="2"/>
      <c r="WA588" s="2"/>
      <c r="WB588" s="2"/>
      <c r="WC588" s="2"/>
      <c r="WD588" s="2"/>
      <c r="WE588" s="2"/>
      <c r="WF588" s="2"/>
      <c r="WG588" s="2"/>
      <c r="WH588" s="2"/>
      <c r="WI588" s="2"/>
      <c r="WJ588" s="2"/>
      <c r="WK588" s="2"/>
      <c r="WL588" s="2"/>
      <c r="WM588" s="2"/>
      <c r="WN588" s="2"/>
      <c r="WO588" s="2"/>
      <c r="WP588" s="2"/>
      <c r="WQ588" s="2"/>
      <c r="WR588" s="2"/>
      <c r="WS588" s="2"/>
      <c r="WT588" s="2"/>
      <c r="WU588" s="2"/>
      <c r="WV588" s="2"/>
      <c r="WW588" s="2"/>
      <c r="WX588" s="2"/>
      <c r="WY588" s="2"/>
      <c r="WZ588" s="2"/>
      <c r="XA588" s="2"/>
      <c r="XB588" s="2"/>
      <c r="XC588" s="2"/>
      <c r="XD588" s="2"/>
      <c r="XE588" s="2"/>
      <c r="XF588" s="2"/>
      <c r="XG588" s="2"/>
      <c r="XH588" s="2"/>
      <c r="XI588" s="2"/>
      <c r="XJ588" s="2"/>
      <c r="XK588" s="2"/>
      <c r="XL588" s="2"/>
      <c r="XM588" s="2"/>
      <c r="XN588" s="2"/>
      <c r="XO588" s="2"/>
      <c r="XP588" s="2"/>
      <c r="XQ588" s="2"/>
      <c r="XR588" s="2"/>
      <c r="XS588" s="2"/>
      <c r="XT588" s="2"/>
      <c r="XU588" s="2"/>
      <c r="XV588" s="2"/>
      <c r="XW588" s="2"/>
      <c r="XX588" s="2"/>
      <c r="XY588" s="2"/>
      <c r="XZ588" s="2"/>
      <c r="YA588" s="2"/>
      <c r="YB588" s="2"/>
      <c r="YC588" s="2"/>
      <c r="YD588" s="2"/>
      <c r="YE588" s="2"/>
      <c r="YF588" s="2"/>
      <c r="YG588" s="2"/>
      <c r="YH588" s="2"/>
      <c r="YI588" s="2"/>
      <c r="YJ588" s="2"/>
      <c r="YK588" s="2"/>
      <c r="YL588" s="2"/>
      <c r="YM588" s="2"/>
      <c r="YN588" s="2"/>
      <c r="YO588" s="2"/>
      <c r="YP588" s="2"/>
      <c r="YQ588" s="2"/>
      <c r="YR588" s="2"/>
      <c r="YS588" s="2"/>
      <c r="YT588" s="2"/>
      <c r="YU588" s="2"/>
      <c r="YV588" s="2"/>
      <c r="YW588" s="2"/>
      <c r="YX588" s="2"/>
      <c r="YY588" s="2"/>
      <c r="YZ588" s="2"/>
      <c r="ZA588" s="2"/>
      <c r="ZB588" s="2"/>
      <c r="ZC588" s="2"/>
      <c r="ZD588" s="2"/>
      <c r="ZE588" s="2"/>
      <c r="ZF588" s="2"/>
      <c r="ZG588" s="2"/>
      <c r="ZH588" s="2"/>
      <c r="ZI588" s="2"/>
      <c r="ZJ588" s="2"/>
      <c r="ZK588" s="2"/>
      <c r="ZL588" s="2"/>
      <c r="ZM588" s="2"/>
      <c r="ZN588" s="2"/>
      <c r="ZO588" s="2"/>
      <c r="ZP588" s="2"/>
      <c r="ZQ588" s="2"/>
      <c r="ZR588" s="2"/>
      <c r="ZS588" s="2"/>
      <c r="ZT588" s="2"/>
      <c r="ZU588" s="2"/>
      <c r="ZV588" s="2"/>
      <c r="ZW588" s="2"/>
      <c r="ZX588" s="2"/>
      <c r="ZY588" s="2"/>
      <c r="ZZ588" s="2"/>
      <c r="AAA588" s="2"/>
      <c r="AAB588" s="2"/>
      <c r="AAC588" s="2"/>
      <c r="AAD588" s="2"/>
      <c r="AAE588" s="2"/>
      <c r="AAF588" s="2"/>
      <c r="AAG588" s="2"/>
      <c r="AAH588" s="2"/>
      <c r="AAI588" s="2"/>
      <c r="AAJ588" s="2"/>
      <c r="AAK588" s="2"/>
      <c r="AAL588" s="2"/>
      <c r="AAM588" s="2"/>
      <c r="AAN588" s="2"/>
      <c r="AAO588" s="2"/>
      <c r="AAP588" s="2"/>
      <c r="AAQ588" s="2"/>
      <c r="AAR588" s="2"/>
      <c r="AAS588" s="2"/>
      <c r="AAT588" s="2"/>
      <c r="AAU588" s="2"/>
      <c r="AAV588" s="2"/>
      <c r="AAW588" s="2"/>
      <c r="AAX588" s="2"/>
      <c r="AAY588" s="2"/>
      <c r="AAZ588" s="2"/>
      <c r="ABA588" s="2"/>
      <c r="ABB588" s="2"/>
      <c r="ABC588" s="2"/>
      <c r="ABD588" s="2"/>
      <c r="ABE588" s="2"/>
      <c r="ABF588" s="2"/>
      <c r="ABG588" s="2"/>
      <c r="ABH588" s="2"/>
      <c r="ABI588" s="2"/>
      <c r="ABJ588" s="2"/>
      <c r="ABK588" s="2"/>
      <c r="ABL588" s="2"/>
      <c r="ABM588" s="2"/>
      <c r="ABN588" s="2"/>
      <c r="ABO588" s="2"/>
      <c r="ABP588" s="2"/>
      <c r="ABQ588" s="2"/>
      <c r="ABR588" s="2"/>
      <c r="ABS588" s="2"/>
      <c r="ABT588" s="2"/>
      <c r="ABU588" s="2"/>
      <c r="ABV588" s="2"/>
      <c r="ABW588" s="2"/>
      <c r="ABX588" s="2"/>
      <c r="ABY588" s="2"/>
      <c r="ABZ588" s="2"/>
      <c r="ACA588" s="2"/>
      <c r="ACB588" s="2"/>
      <c r="ACC588" s="2"/>
      <c r="ACD588" s="2"/>
      <c r="ACE588" s="2"/>
      <c r="ACF588" s="2"/>
      <c r="ACG588" s="2"/>
      <c r="ACH588" s="2"/>
      <c r="ACI588" s="2"/>
      <c r="ACJ588" s="2"/>
      <c r="ACK588" s="2"/>
      <c r="ACL588" s="2"/>
      <c r="ACM588" s="2"/>
      <c r="ACN588" s="2"/>
      <c r="ACO588" s="2"/>
      <c r="ACP588" s="2"/>
      <c r="ACQ588" s="2"/>
      <c r="ACR588" s="2"/>
      <c r="ACS588" s="2"/>
      <c r="ACT588" s="2"/>
      <c r="ACU588" s="2"/>
      <c r="ACV588" s="2"/>
      <c r="ACW588" s="2"/>
      <c r="ACX588" s="2"/>
      <c r="ACY588" s="2"/>
      <c r="ACZ588" s="2"/>
      <c r="ADA588" s="2"/>
      <c r="ADB588" s="2"/>
      <c r="ADC588" s="2"/>
      <c r="ADD588" s="2"/>
      <c r="ADE588" s="2"/>
      <c r="ADF588" s="2"/>
      <c r="ADG588" s="2"/>
      <c r="ADH588" s="2"/>
      <c r="ADI588" s="2"/>
      <c r="ADJ588" s="2"/>
      <c r="ADK588" s="2"/>
      <c r="ADL588" s="2"/>
      <c r="ADM588" s="2"/>
      <c r="ADN588" s="2"/>
      <c r="ADO588" s="2"/>
      <c r="ADP588" s="2"/>
      <c r="ADQ588" s="2"/>
      <c r="ADR588" s="2"/>
      <c r="ADS588" s="2"/>
      <c r="ADT588" s="2"/>
      <c r="ADU588" s="2"/>
      <c r="ADV588" s="2"/>
      <c r="ADW588" s="2"/>
      <c r="ADX588" s="2"/>
      <c r="ADY588" s="2"/>
      <c r="ADZ588" s="2"/>
      <c r="AEA588" s="2"/>
      <c r="AEB588" s="2"/>
      <c r="AEC588" s="2"/>
      <c r="AED588" s="2"/>
      <c r="AEE588" s="2"/>
      <c r="AEF588" s="2"/>
      <c r="AEG588" s="2"/>
      <c r="AEH588" s="2"/>
      <c r="AEI588" s="2"/>
      <c r="AEJ588" s="2"/>
      <c r="AEK588" s="2"/>
      <c r="AEL588" s="2"/>
      <c r="AEM588" s="2"/>
      <c r="AEN588" s="2"/>
      <c r="AEO588" s="2"/>
      <c r="AEP588" s="2"/>
      <c r="AEQ588" s="2"/>
      <c r="AER588" s="2"/>
      <c r="AES588" s="2"/>
      <c r="AET588" s="2"/>
      <c r="AEU588" s="2"/>
      <c r="AEV588" s="2"/>
      <c r="AEW588" s="2"/>
      <c r="AEX588" s="2"/>
      <c r="AEY588" s="2"/>
      <c r="AEZ588" s="2"/>
      <c r="AFA588" s="2"/>
      <c r="AFB588" s="2"/>
      <c r="AFC588" s="2"/>
      <c r="AFD588" s="2"/>
      <c r="AFE588" s="2"/>
      <c r="AFF588" s="2"/>
      <c r="AFG588" s="2"/>
      <c r="AFH588" s="2"/>
      <c r="AFI588" s="2"/>
      <c r="AFJ588" s="2"/>
      <c r="AFK588" s="2"/>
      <c r="AFL588" s="2"/>
      <c r="AFM588" s="2"/>
      <c r="AFN588" s="2"/>
      <c r="AFO588" s="2"/>
      <c r="AFP588" s="2"/>
      <c r="AFQ588" s="2"/>
      <c r="AFR588" s="2"/>
      <c r="AFS588" s="2"/>
      <c r="AFT588" s="2"/>
      <c r="AFU588" s="2"/>
      <c r="AFV588" s="2"/>
      <c r="AFW588" s="2"/>
      <c r="AFX588" s="2"/>
      <c r="AFY588" s="2"/>
      <c r="AFZ588" s="2"/>
      <c r="AGA588" s="2"/>
      <c r="AGB588" s="2"/>
      <c r="AGC588" s="2"/>
      <c r="AGD588" s="2"/>
      <c r="AGE588" s="2"/>
      <c r="AGF588" s="2"/>
      <c r="AGG588" s="2"/>
      <c r="AGH588" s="2"/>
      <c r="AGI588" s="2"/>
      <c r="AGJ588" s="2"/>
      <c r="AGK588" s="2"/>
      <c r="AGL588" s="2"/>
      <c r="AGM588" s="2"/>
      <c r="AGN588" s="2"/>
      <c r="AGO588" s="2"/>
      <c r="AGP588" s="2"/>
      <c r="AGQ588" s="2"/>
      <c r="AGR588" s="2"/>
      <c r="AGS588" s="2"/>
      <c r="AGT588" s="2"/>
      <c r="AGU588" s="2"/>
      <c r="AGV588" s="2"/>
      <c r="AGW588" s="2"/>
      <c r="AGX588" s="2"/>
      <c r="AGY588" s="2"/>
      <c r="AGZ588" s="2"/>
      <c r="AHA588" s="2"/>
      <c r="AHB588" s="2"/>
      <c r="AHC588" s="2"/>
      <c r="AHD588" s="2"/>
      <c r="AHE588" s="2"/>
      <c r="AHF588" s="2"/>
      <c r="AHG588" s="2"/>
      <c r="AHH588" s="2"/>
      <c r="AHI588" s="2"/>
      <c r="AHJ588" s="2"/>
      <c r="AHK588" s="2"/>
      <c r="AHL588" s="2"/>
      <c r="AHM588" s="2"/>
      <c r="AHN588" s="2"/>
      <c r="AHO588" s="2"/>
      <c r="AHP588" s="2"/>
      <c r="AHQ588" s="2"/>
      <c r="AHR588" s="2"/>
      <c r="AHS588" s="2"/>
      <c r="AHT588" s="2"/>
      <c r="AHU588" s="2"/>
      <c r="AHV588" s="2"/>
      <c r="AHW588" s="2"/>
      <c r="AHX588" s="2"/>
      <c r="AHY588" s="2"/>
      <c r="AHZ588" s="2"/>
      <c r="AIA588" s="2"/>
      <c r="AIB588" s="2"/>
      <c r="AIC588" s="2"/>
      <c r="AID588" s="2"/>
      <c r="AIE588" s="2"/>
      <c r="AIF588" s="2"/>
      <c r="AIG588" s="2"/>
      <c r="AIH588" s="2"/>
      <c r="AII588" s="2"/>
      <c r="AIJ588" s="2"/>
      <c r="AIK588" s="2"/>
      <c r="AIL588" s="2"/>
      <c r="AIM588" s="2"/>
      <c r="AIN588" s="2"/>
      <c r="AIO588" s="2"/>
      <c r="AIP588" s="2"/>
      <c r="AIQ588" s="2"/>
      <c r="AIR588" s="2"/>
      <c r="AIS588" s="2"/>
      <c r="AIT588" s="2"/>
      <c r="AIU588" s="2"/>
      <c r="AIV588" s="2"/>
      <c r="AIW588" s="2"/>
      <c r="AIX588" s="2"/>
      <c r="AIY588" s="2"/>
      <c r="AIZ588" s="2"/>
      <c r="AJA588" s="2"/>
      <c r="AJB588" s="2"/>
      <c r="AJC588" s="2"/>
      <c r="AJD588" s="2"/>
      <c r="AJE588" s="2"/>
      <c r="AJF588" s="2"/>
      <c r="AJG588" s="2"/>
      <c r="AJH588" s="2"/>
      <c r="AJI588" s="2"/>
      <c r="AJJ588" s="2"/>
      <c r="AJK588" s="2"/>
      <c r="AJL588" s="2"/>
      <c r="AJM588" s="2"/>
      <c r="AJN588" s="2"/>
      <c r="AJO588" s="2"/>
      <c r="AJP588" s="2"/>
      <c r="AJQ588" s="2"/>
      <c r="AJR588" s="2"/>
      <c r="AJS588" s="2"/>
      <c r="AJT588" s="2"/>
      <c r="AJU588" s="2"/>
      <c r="AJV588" s="2"/>
      <c r="AJW588" s="2"/>
      <c r="AJX588" s="2"/>
      <c r="AJY588" s="2"/>
      <c r="AJZ588" s="2"/>
      <c r="AKA588" s="2"/>
      <c r="AKB588" s="2"/>
      <c r="AKC588" s="2"/>
      <c r="AKD588" s="2"/>
      <c r="AKE588" s="2"/>
      <c r="AKF588" s="2"/>
      <c r="AKG588" s="2"/>
      <c r="AKH588" s="2"/>
      <c r="AKI588" s="2"/>
      <c r="AKJ588" s="2"/>
      <c r="AKK588" s="2"/>
      <c r="AKL588" s="2"/>
      <c r="AKM588" s="2"/>
      <c r="AKN588" s="2"/>
      <c r="AKO588" s="2"/>
      <c r="AKP588" s="2"/>
      <c r="AKQ588" s="2"/>
      <c r="AKR588" s="2"/>
      <c r="AKS588" s="2"/>
      <c r="AKT588" s="2"/>
      <c r="AKU588" s="2"/>
      <c r="AKV588" s="2"/>
      <c r="AKW588" s="2"/>
      <c r="AKX588" s="2"/>
      <c r="AKY588" s="2"/>
      <c r="AKZ588" s="2"/>
      <c r="ALA588" s="2"/>
      <c r="ALB588" s="1"/>
      <c r="ALC588" s="1"/>
      <c r="ALD588" s="1"/>
      <c r="ALE588" s="1"/>
      <c r="ALF588" s="1"/>
      <c r="ALG588" s="1"/>
      <c r="ALH588" s="1"/>
      <c r="ALI588" s="1"/>
      <c r="ALJ588" s="1"/>
      <c r="ALK588" s="1"/>
      <c r="ALL588" s="1"/>
      <c r="ALM588" s="1"/>
      <c r="ALN588" s="1"/>
      <c r="ALO588" s="1"/>
      <c r="ALP588" s="1"/>
      <c r="ALQ588" s="1"/>
      <c r="ALR588" s="1"/>
      <c r="ALS588"/>
      <c r="ALT588"/>
      <c r="ALU588"/>
      <c r="ALV588"/>
      <c r="ALW588"/>
      <c r="ALX588"/>
      <c r="ALY588"/>
      <c r="ALZ588"/>
      <c r="AMA588"/>
      <c r="AMB588"/>
      <c r="AMC588"/>
      <c r="AMD588"/>
      <c r="AME588"/>
      <c r="AMF588"/>
      <c r="AMG588"/>
      <c r="AMH588"/>
      <c r="AMI588"/>
      <c r="AMJ588"/>
    </row>
    <row r="589" spans="1:1024" s="37" customFormat="1">
      <c r="A589" s="1"/>
      <c r="B589" s="1"/>
      <c r="C589" s="1"/>
      <c r="D589" s="1"/>
      <c r="E589" s="1"/>
      <c r="F589" s="1"/>
      <c r="G589" s="1"/>
      <c r="H589" s="1"/>
      <c r="I589" s="1"/>
      <c r="J589" s="10"/>
      <c r="K589" s="10"/>
      <c r="L589" s="10"/>
      <c r="M589" s="50"/>
      <c r="N589" s="50"/>
      <c r="O589" s="1"/>
      <c r="P589" s="1"/>
      <c r="Q589" s="51"/>
      <c r="VZ589" s="2"/>
      <c r="WA589" s="2"/>
      <c r="WB589" s="2"/>
      <c r="WC589" s="2"/>
      <c r="WD589" s="2"/>
      <c r="WE589" s="2"/>
      <c r="WF589" s="2"/>
      <c r="WG589" s="2"/>
      <c r="WH589" s="2"/>
      <c r="WI589" s="2"/>
      <c r="WJ589" s="2"/>
      <c r="WK589" s="2"/>
      <c r="WL589" s="2"/>
      <c r="WM589" s="2"/>
      <c r="WN589" s="2"/>
      <c r="WO589" s="2"/>
      <c r="WP589" s="2"/>
      <c r="WQ589" s="2"/>
      <c r="WR589" s="2"/>
      <c r="WS589" s="2"/>
      <c r="WT589" s="2"/>
      <c r="WU589" s="2"/>
      <c r="WV589" s="2"/>
      <c r="WW589" s="2"/>
      <c r="WX589" s="2"/>
      <c r="WY589" s="2"/>
      <c r="WZ589" s="2"/>
      <c r="XA589" s="2"/>
      <c r="XB589" s="2"/>
      <c r="XC589" s="2"/>
      <c r="XD589" s="2"/>
      <c r="XE589" s="2"/>
      <c r="XF589" s="2"/>
      <c r="XG589" s="2"/>
      <c r="XH589" s="2"/>
      <c r="XI589" s="2"/>
      <c r="XJ589" s="2"/>
      <c r="XK589" s="2"/>
      <c r="XL589" s="2"/>
      <c r="XM589" s="2"/>
      <c r="XN589" s="2"/>
      <c r="XO589" s="2"/>
      <c r="XP589" s="2"/>
      <c r="XQ589" s="2"/>
      <c r="XR589" s="2"/>
      <c r="XS589" s="2"/>
      <c r="XT589" s="2"/>
      <c r="XU589" s="2"/>
      <c r="XV589" s="2"/>
      <c r="XW589" s="2"/>
      <c r="XX589" s="2"/>
      <c r="XY589" s="2"/>
      <c r="XZ589" s="2"/>
      <c r="YA589" s="2"/>
      <c r="YB589" s="2"/>
      <c r="YC589" s="2"/>
      <c r="YD589" s="2"/>
      <c r="YE589" s="2"/>
      <c r="YF589" s="2"/>
      <c r="YG589" s="2"/>
      <c r="YH589" s="2"/>
      <c r="YI589" s="2"/>
      <c r="YJ589" s="2"/>
      <c r="YK589" s="2"/>
      <c r="YL589" s="2"/>
      <c r="YM589" s="2"/>
      <c r="YN589" s="2"/>
      <c r="YO589" s="2"/>
      <c r="YP589" s="2"/>
      <c r="YQ589" s="2"/>
      <c r="YR589" s="2"/>
      <c r="YS589" s="2"/>
      <c r="YT589" s="2"/>
      <c r="YU589" s="2"/>
      <c r="YV589" s="2"/>
      <c r="YW589" s="2"/>
      <c r="YX589" s="2"/>
      <c r="YY589" s="2"/>
      <c r="YZ589" s="2"/>
      <c r="ZA589" s="2"/>
      <c r="ZB589" s="2"/>
      <c r="ZC589" s="2"/>
      <c r="ZD589" s="2"/>
      <c r="ZE589" s="2"/>
      <c r="ZF589" s="2"/>
      <c r="ZG589" s="2"/>
      <c r="ZH589" s="2"/>
      <c r="ZI589" s="2"/>
      <c r="ZJ589" s="2"/>
      <c r="ZK589" s="2"/>
      <c r="ZL589" s="2"/>
      <c r="ZM589" s="2"/>
      <c r="ZN589" s="2"/>
      <c r="ZO589" s="2"/>
      <c r="ZP589" s="2"/>
      <c r="ZQ589" s="2"/>
      <c r="ZR589" s="2"/>
      <c r="ZS589" s="2"/>
      <c r="ZT589" s="2"/>
      <c r="ZU589" s="2"/>
      <c r="ZV589" s="2"/>
      <c r="ZW589" s="2"/>
      <c r="ZX589" s="2"/>
      <c r="ZY589" s="2"/>
      <c r="ZZ589" s="2"/>
      <c r="AAA589" s="2"/>
      <c r="AAB589" s="2"/>
      <c r="AAC589" s="2"/>
      <c r="AAD589" s="2"/>
      <c r="AAE589" s="2"/>
      <c r="AAF589" s="2"/>
      <c r="AAG589" s="2"/>
      <c r="AAH589" s="2"/>
      <c r="AAI589" s="2"/>
      <c r="AAJ589" s="2"/>
      <c r="AAK589" s="2"/>
      <c r="AAL589" s="2"/>
      <c r="AAM589" s="2"/>
      <c r="AAN589" s="2"/>
      <c r="AAO589" s="2"/>
      <c r="AAP589" s="2"/>
      <c r="AAQ589" s="2"/>
      <c r="AAR589" s="2"/>
      <c r="AAS589" s="2"/>
      <c r="AAT589" s="2"/>
      <c r="AAU589" s="2"/>
      <c r="AAV589" s="2"/>
      <c r="AAW589" s="2"/>
      <c r="AAX589" s="2"/>
      <c r="AAY589" s="2"/>
      <c r="AAZ589" s="2"/>
      <c r="ABA589" s="2"/>
      <c r="ABB589" s="2"/>
      <c r="ABC589" s="2"/>
      <c r="ABD589" s="2"/>
      <c r="ABE589" s="2"/>
      <c r="ABF589" s="2"/>
      <c r="ABG589" s="2"/>
      <c r="ABH589" s="2"/>
      <c r="ABI589" s="2"/>
      <c r="ABJ589" s="2"/>
      <c r="ABK589" s="2"/>
      <c r="ABL589" s="2"/>
      <c r="ABM589" s="2"/>
      <c r="ABN589" s="2"/>
      <c r="ABO589" s="2"/>
      <c r="ABP589" s="2"/>
      <c r="ABQ589" s="2"/>
      <c r="ABR589" s="2"/>
      <c r="ABS589" s="2"/>
      <c r="ABT589" s="2"/>
      <c r="ABU589" s="2"/>
      <c r="ABV589" s="2"/>
      <c r="ABW589" s="2"/>
      <c r="ABX589" s="2"/>
      <c r="ABY589" s="2"/>
      <c r="ABZ589" s="2"/>
      <c r="ACA589" s="2"/>
      <c r="ACB589" s="2"/>
      <c r="ACC589" s="2"/>
      <c r="ACD589" s="2"/>
      <c r="ACE589" s="2"/>
      <c r="ACF589" s="2"/>
      <c r="ACG589" s="2"/>
      <c r="ACH589" s="2"/>
      <c r="ACI589" s="2"/>
      <c r="ACJ589" s="2"/>
      <c r="ACK589" s="2"/>
      <c r="ACL589" s="2"/>
      <c r="ACM589" s="2"/>
      <c r="ACN589" s="2"/>
      <c r="ACO589" s="2"/>
      <c r="ACP589" s="2"/>
      <c r="ACQ589" s="2"/>
      <c r="ACR589" s="2"/>
      <c r="ACS589" s="2"/>
      <c r="ACT589" s="2"/>
      <c r="ACU589" s="2"/>
      <c r="ACV589" s="2"/>
      <c r="ACW589" s="2"/>
      <c r="ACX589" s="2"/>
      <c r="ACY589" s="2"/>
      <c r="ACZ589" s="2"/>
      <c r="ADA589" s="2"/>
      <c r="ADB589" s="2"/>
      <c r="ADC589" s="2"/>
      <c r="ADD589" s="2"/>
      <c r="ADE589" s="2"/>
      <c r="ADF589" s="2"/>
      <c r="ADG589" s="2"/>
      <c r="ADH589" s="2"/>
      <c r="ADI589" s="2"/>
      <c r="ADJ589" s="2"/>
      <c r="ADK589" s="2"/>
      <c r="ADL589" s="2"/>
      <c r="ADM589" s="2"/>
      <c r="ADN589" s="2"/>
      <c r="ADO589" s="2"/>
      <c r="ADP589" s="2"/>
      <c r="ADQ589" s="2"/>
      <c r="ADR589" s="2"/>
      <c r="ADS589" s="2"/>
      <c r="ADT589" s="2"/>
      <c r="ADU589" s="2"/>
      <c r="ADV589" s="2"/>
      <c r="ADW589" s="2"/>
      <c r="ADX589" s="2"/>
      <c r="ADY589" s="2"/>
      <c r="ADZ589" s="2"/>
      <c r="AEA589" s="2"/>
      <c r="AEB589" s="2"/>
      <c r="AEC589" s="2"/>
      <c r="AED589" s="2"/>
      <c r="AEE589" s="2"/>
      <c r="AEF589" s="2"/>
      <c r="AEG589" s="2"/>
      <c r="AEH589" s="2"/>
      <c r="AEI589" s="2"/>
      <c r="AEJ589" s="2"/>
      <c r="AEK589" s="2"/>
      <c r="AEL589" s="2"/>
      <c r="AEM589" s="2"/>
      <c r="AEN589" s="2"/>
      <c r="AEO589" s="2"/>
      <c r="AEP589" s="2"/>
      <c r="AEQ589" s="2"/>
      <c r="AER589" s="2"/>
      <c r="AES589" s="2"/>
      <c r="AET589" s="2"/>
      <c r="AEU589" s="2"/>
      <c r="AEV589" s="2"/>
      <c r="AEW589" s="2"/>
      <c r="AEX589" s="2"/>
      <c r="AEY589" s="2"/>
      <c r="AEZ589" s="2"/>
      <c r="AFA589" s="2"/>
      <c r="AFB589" s="2"/>
      <c r="AFC589" s="2"/>
      <c r="AFD589" s="2"/>
      <c r="AFE589" s="2"/>
      <c r="AFF589" s="2"/>
      <c r="AFG589" s="2"/>
      <c r="AFH589" s="2"/>
      <c r="AFI589" s="2"/>
      <c r="AFJ589" s="2"/>
      <c r="AFK589" s="2"/>
      <c r="AFL589" s="2"/>
      <c r="AFM589" s="2"/>
      <c r="AFN589" s="2"/>
      <c r="AFO589" s="2"/>
      <c r="AFP589" s="2"/>
      <c r="AFQ589" s="2"/>
      <c r="AFR589" s="2"/>
      <c r="AFS589" s="2"/>
      <c r="AFT589" s="2"/>
      <c r="AFU589" s="2"/>
      <c r="AFV589" s="2"/>
      <c r="AFW589" s="2"/>
      <c r="AFX589" s="2"/>
      <c r="AFY589" s="2"/>
      <c r="AFZ589" s="2"/>
      <c r="AGA589" s="2"/>
      <c r="AGB589" s="2"/>
      <c r="AGC589" s="2"/>
      <c r="AGD589" s="2"/>
      <c r="AGE589" s="2"/>
      <c r="AGF589" s="2"/>
      <c r="AGG589" s="2"/>
      <c r="AGH589" s="2"/>
      <c r="AGI589" s="2"/>
      <c r="AGJ589" s="2"/>
      <c r="AGK589" s="2"/>
      <c r="AGL589" s="2"/>
      <c r="AGM589" s="2"/>
      <c r="AGN589" s="2"/>
      <c r="AGO589" s="2"/>
      <c r="AGP589" s="2"/>
      <c r="AGQ589" s="2"/>
      <c r="AGR589" s="2"/>
      <c r="AGS589" s="2"/>
      <c r="AGT589" s="2"/>
      <c r="AGU589" s="2"/>
      <c r="AGV589" s="2"/>
      <c r="AGW589" s="2"/>
      <c r="AGX589" s="2"/>
      <c r="AGY589" s="2"/>
      <c r="AGZ589" s="2"/>
      <c r="AHA589" s="2"/>
      <c r="AHB589" s="2"/>
      <c r="AHC589" s="2"/>
      <c r="AHD589" s="2"/>
      <c r="AHE589" s="2"/>
      <c r="AHF589" s="2"/>
      <c r="AHG589" s="2"/>
      <c r="AHH589" s="2"/>
      <c r="AHI589" s="2"/>
      <c r="AHJ589" s="2"/>
      <c r="AHK589" s="2"/>
      <c r="AHL589" s="2"/>
      <c r="AHM589" s="2"/>
      <c r="AHN589" s="2"/>
      <c r="AHO589" s="2"/>
      <c r="AHP589" s="2"/>
      <c r="AHQ589" s="2"/>
      <c r="AHR589" s="2"/>
      <c r="AHS589" s="2"/>
      <c r="AHT589" s="2"/>
      <c r="AHU589" s="2"/>
      <c r="AHV589" s="2"/>
      <c r="AHW589" s="2"/>
      <c r="AHX589" s="2"/>
      <c r="AHY589" s="2"/>
      <c r="AHZ589" s="2"/>
      <c r="AIA589" s="2"/>
      <c r="AIB589" s="2"/>
      <c r="AIC589" s="2"/>
      <c r="AID589" s="2"/>
      <c r="AIE589" s="2"/>
      <c r="AIF589" s="2"/>
      <c r="AIG589" s="2"/>
      <c r="AIH589" s="2"/>
      <c r="AII589" s="2"/>
      <c r="AIJ589" s="2"/>
      <c r="AIK589" s="2"/>
      <c r="AIL589" s="2"/>
      <c r="AIM589" s="2"/>
      <c r="AIN589" s="2"/>
      <c r="AIO589" s="2"/>
      <c r="AIP589" s="2"/>
      <c r="AIQ589" s="2"/>
      <c r="AIR589" s="2"/>
      <c r="AIS589" s="2"/>
      <c r="AIT589" s="2"/>
      <c r="AIU589" s="2"/>
      <c r="AIV589" s="2"/>
      <c r="AIW589" s="2"/>
      <c r="AIX589" s="2"/>
      <c r="AIY589" s="2"/>
      <c r="AIZ589" s="2"/>
      <c r="AJA589" s="2"/>
      <c r="AJB589" s="2"/>
      <c r="AJC589" s="2"/>
      <c r="AJD589" s="2"/>
      <c r="AJE589" s="2"/>
      <c r="AJF589" s="2"/>
      <c r="AJG589" s="2"/>
      <c r="AJH589" s="2"/>
      <c r="AJI589" s="2"/>
      <c r="AJJ589" s="2"/>
      <c r="AJK589" s="2"/>
      <c r="AJL589" s="2"/>
      <c r="AJM589" s="2"/>
      <c r="AJN589" s="2"/>
      <c r="AJO589" s="2"/>
      <c r="AJP589" s="2"/>
      <c r="AJQ589" s="2"/>
      <c r="AJR589" s="2"/>
      <c r="AJS589" s="2"/>
      <c r="AJT589" s="2"/>
      <c r="AJU589" s="2"/>
      <c r="AJV589" s="2"/>
      <c r="AJW589" s="2"/>
      <c r="AJX589" s="2"/>
      <c r="AJY589" s="2"/>
      <c r="AJZ589" s="2"/>
      <c r="AKA589" s="2"/>
      <c r="AKB589" s="2"/>
      <c r="AKC589" s="2"/>
      <c r="AKD589" s="2"/>
      <c r="AKE589" s="2"/>
      <c r="AKF589" s="2"/>
      <c r="AKG589" s="2"/>
      <c r="AKH589" s="2"/>
      <c r="AKI589" s="2"/>
      <c r="AKJ589" s="2"/>
      <c r="AKK589" s="2"/>
      <c r="AKL589" s="2"/>
      <c r="AKM589" s="2"/>
      <c r="AKN589" s="2"/>
      <c r="AKO589" s="2"/>
      <c r="AKP589" s="2"/>
      <c r="AKQ589" s="2"/>
      <c r="AKR589" s="2"/>
      <c r="AKS589" s="2"/>
      <c r="AKT589" s="2"/>
      <c r="AKU589" s="2"/>
      <c r="AKV589" s="2"/>
      <c r="AKW589" s="2"/>
      <c r="AKX589" s="2"/>
      <c r="AKY589" s="2"/>
      <c r="AKZ589" s="2"/>
      <c r="ALA589" s="2"/>
      <c r="ALB589" s="1"/>
      <c r="ALC589" s="1"/>
      <c r="ALD589" s="1"/>
      <c r="ALE589" s="1"/>
      <c r="ALF589" s="1"/>
      <c r="ALG589" s="1"/>
      <c r="ALH589" s="1"/>
      <c r="ALI589" s="1"/>
      <c r="ALJ589" s="1"/>
      <c r="ALK589" s="1"/>
      <c r="ALL589" s="1"/>
      <c r="ALM589" s="1"/>
      <c r="ALN589" s="1"/>
      <c r="ALO589" s="1"/>
      <c r="ALP589" s="1"/>
      <c r="ALQ589" s="1"/>
      <c r="ALR589" s="1"/>
      <c r="ALS589"/>
      <c r="ALT589"/>
      <c r="ALU589"/>
      <c r="ALV589"/>
      <c r="ALW589"/>
      <c r="ALX589"/>
      <c r="ALY589"/>
      <c r="ALZ589"/>
      <c r="AMA589"/>
      <c r="AMB589"/>
      <c r="AMC589"/>
      <c r="AMD589"/>
      <c r="AME589"/>
      <c r="AMF589"/>
      <c r="AMG589"/>
      <c r="AMH589"/>
      <c r="AMI589"/>
      <c r="AMJ589"/>
    </row>
    <row r="590" spans="1:1024" s="37" customFormat="1">
      <c r="A590" s="1"/>
      <c r="B590" s="1"/>
      <c r="C590" s="1"/>
      <c r="D590" s="1"/>
      <c r="E590" s="1"/>
      <c r="F590" s="1"/>
      <c r="G590" s="1"/>
      <c r="H590" s="1"/>
      <c r="I590" s="1"/>
      <c r="J590" s="10"/>
      <c r="K590" s="10"/>
      <c r="L590" s="10"/>
      <c r="M590" s="50"/>
      <c r="N590" s="50"/>
      <c r="O590" s="1"/>
      <c r="P590" s="1"/>
      <c r="Q590" s="51"/>
      <c r="VZ590" s="2"/>
      <c r="WA590" s="2"/>
      <c r="WB590" s="2"/>
      <c r="WC590" s="2"/>
      <c r="WD590" s="2"/>
      <c r="WE590" s="2"/>
      <c r="WF590" s="2"/>
      <c r="WG590" s="2"/>
      <c r="WH590" s="2"/>
      <c r="WI590" s="2"/>
      <c r="WJ590" s="2"/>
      <c r="WK590" s="2"/>
      <c r="WL590" s="2"/>
      <c r="WM590" s="2"/>
      <c r="WN590" s="2"/>
      <c r="WO590" s="2"/>
      <c r="WP590" s="2"/>
      <c r="WQ590" s="2"/>
      <c r="WR590" s="2"/>
      <c r="WS590" s="2"/>
      <c r="WT590" s="2"/>
      <c r="WU590" s="2"/>
      <c r="WV590" s="2"/>
      <c r="WW590" s="2"/>
      <c r="WX590" s="2"/>
      <c r="WY590" s="2"/>
      <c r="WZ590" s="2"/>
      <c r="XA590" s="2"/>
      <c r="XB590" s="2"/>
      <c r="XC590" s="2"/>
      <c r="XD590" s="2"/>
      <c r="XE590" s="2"/>
      <c r="XF590" s="2"/>
      <c r="XG590" s="2"/>
      <c r="XH590" s="2"/>
      <c r="XI590" s="2"/>
      <c r="XJ590" s="2"/>
      <c r="XK590" s="2"/>
      <c r="XL590" s="2"/>
      <c r="XM590" s="2"/>
      <c r="XN590" s="2"/>
      <c r="XO590" s="2"/>
      <c r="XP590" s="2"/>
      <c r="XQ590" s="2"/>
      <c r="XR590" s="2"/>
      <c r="XS590" s="2"/>
      <c r="XT590" s="2"/>
      <c r="XU590" s="2"/>
      <c r="XV590" s="2"/>
      <c r="XW590" s="2"/>
      <c r="XX590" s="2"/>
      <c r="XY590" s="2"/>
      <c r="XZ590" s="2"/>
      <c r="YA590" s="2"/>
      <c r="YB590" s="2"/>
      <c r="YC590" s="2"/>
      <c r="YD590" s="2"/>
      <c r="YE590" s="2"/>
      <c r="YF590" s="2"/>
      <c r="YG590" s="2"/>
      <c r="YH590" s="2"/>
      <c r="YI590" s="2"/>
      <c r="YJ590" s="2"/>
      <c r="YK590" s="2"/>
      <c r="YL590" s="2"/>
      <c r="YM590" s="2"/>
      <c r="YN590" s="2"/>
      <c r="YO590" s="2"/>
      <c r="YP590" s="2"/>
      <c r="YQ590" s="2"/>
      <c r="YR590" s="2"/>
      <c r="YS590" s="2"/>
      <c r="YT590" s="2"/>
      <c r="YU590" s="2"/>
      <c r="YV590" s="2"/>
      <c r="YW590" s="2"/>
      <c r="YX590" s="2"/>
      <c r="YY590" s="2"/>
      <c r="YZ590" s="2"/>
      <c r="ZA590" s="2"/>
      <c r="ZB590" s="2"/>
      <c r="ZC590" s="2"/>
      <c r="ZD590" s="2"/>
      <c r="ZE590" s="2"/>
      <c r="ZF590" s="2"/>
      <c r="ZG590" s="2"/>
      <c r="ZH590" s="2"/>
      <c r="ZI590" s="2"/>
      <c r="ZJ590" s="2"/>
      <c r="ZK590" s="2"/>
      <c r="ZL590" s="2"/>
      <c r="ZM590" s="2"/>
      <c r="ZN590" s="2"/>
      <c r="ZO590" s="2"/>
      <c r="ZP590" s="2"/>
      <c r="ZQ590" s="2"/>
      <c r="ZR590" s="2"/>
      <c r="ZS590" s="2"/>
      <c r="ZT590" s="2"/>
      <c r="ZU590" s="2"/>
      <c r="ZV590" s="2"/>
      <c r="ZW590" s="2"/>
      <c r="ZX590" s="2"/>
      <c r="ZY590" s="2"/>
      <c r="ZZ590" s="2"/>
      <c r="AAA590" s="2"/>
      <c r="AAB590" s="2"/>
      <c r="AAC590" s="2"/>
      <c r="AAD590" s="2"/>
      <c r="AAE590" s="2"/>
      <c r="AAF590" s="2"/>
      <c r="AAG590" s="2"/>
      <c r="AAH590" s="2"/>
      <c r="AAI590" s="2"/>
      <c r="AAJ590" s="2"/>
      <c r="AAK590" s="2"/>
      <c r="AAL590" s="2"/>
      <c r="AAM590" s="2"/>
      <c r="AAN590" s="2"/>
      <c r="AAO590" s="2"/>
      <c r="AAP590" s="2"/>
      <c r="AAQ590" s="2"/>
      <c r="AAR590" s="2"/>
      <c r="AAS590" s="2"/>
      <c r="AAT590" s="2"/>
      <c r="AAU590" s="2"/>
      <c r="AAV590" s="2"/>
      <c r="AAW590" s="2"/>
      <c r="AAX590" s="2"/>
      <c r="AAY590" s="2"/>
      <c r="AAZ590" s="2"/>
      <c r="ABA590" s="2"/>
      <c r="ABB590" s="2"/>
      <c r="ABC590" s="2"/>
      <c r="ABD590" s="2"/>
      <c r="ABE590" s="2"/>
      <c r="ABF590" s="2"/>
      <c r="ABG590" s="2"/>
      <c r="ABH590" s="2"/>
      <c r="ABI590" s="2"/>
      <c r="ABJ590" s="2"/>
      <c r="ABK590" s="2"/>
      <c r="ABL590" s="2"/>
      <c r="ABM590" s="2"/>
      <c r="ABN590" s="2"/>
      <c r="ABO590" s="2"/>
      <c r="ABP590" s="2"/>
      <c r="ABQ590" s="2"/>
      <c r="ABR590" s="2"/>
      <c r="ABS590" s="2"/>
      <c r="ABT590" s="2"/>
      <c r="ABU590" s="2"/>
      <c r="ABV590" s="2"/>
      <c r="ABW590" s="2"/>
      <c r="ABX590" s="2"/>
      <c r="ABY590" s="2"/>
      <c r="ABZ590" s="2"/>
      <c r="ACA590" s="2"/>
      <c r="ACB590" s="2"/>
      <c r="ACC590" s="2"/>
      <c r="ACD590" s="2"/>
      <c r="ACE590" s="2"/>
      <c r="ACF590" s="2"/>
      <c r="ACG590" s="2"/>
      <c r="ACH590" s="2"/>
      <c r="ACI590" s="2"/>
      <c r="ACJ590" s="2"/>
      <c r="ACK590" s="2"/>
      <c r="ACL590" s="2"/>
      <c r="ACM590" s="2"/>
      <c r="ACN590" s="2"/>
      <c r="ACO590" s="2"/>
      <c r="ACP590" s="2"/>
      <c r="ACQ590" s="2"/>
      <c r="ACR590" s="2"/>
      <c r="ACS590" s="2"/>
      <c r="ACT590" s="2"/>
      <c r="ACU590" s="2"/>
      <c r="ACV590" s="2"/>
      <c r="ACW590" s="2"/>
      <c r="ACX590" s="2"/>
      <c r="ACY590" s="2"/>
      <c r="ACZ590" s="2"/>
      <c r="ADA590" s="2"/>
      <c r="ADB590" s="2"/>
      <c r="ADC590" s="2"/>
      <c r="ADD590" s="2"/>
      <c r="ADE590" s="2"/>
      <c r="ADF590" s="2"/>
      <c r="ADG590" s="2"/>
      <c r="ADH590" s="2"/>
      <c r="ADI590" s="2"/>
      <c r="ADJ590" s="2"/>
      <c r="ADK590" s="2"/>
      <c r="ADL590" s="2"/>
      <c r="ADM590" s="2"/>
      <c r="ADN590" s="2"/>
      <c r="ADO590" s="2"/>
      <c r="ADP590" s="2"/>
      <c r="ADQ590" s="2"/>
      <c r="ADR590" s="2"/>
      <c r="ADS590" s="2"/>
      <c r="ADT590" s="2"/>
      <c r="ADU590" s="2"/>
      <c r="ADV590" s="2"/>
      <c r="ADW590" s="2"/>
      <c r="ADX590" s="2"/>
      <c r="ADY590" s="2"/>
      <c r="ADZ590" s="2"/>
      <c r="AEA590" s="2"/>
      <c r="AEB590" s="2"/>
      <c r="AEC590" s="2"/>
      <c r="AED590" s="2"/>
      <c r="AEE590" s="2"/>
      <c r="AEF590" s="2"/>
      <c r="AEG590" s="2"/>
      <c r="AEH590" s="2"/>
      <c r="AEI590" s="2"/>
      <c r="AEJ590" s="2"/>
      <c r="AEK590" s="2"/>
      <c r="AEL590" s="2"/>
      <c r="AEM590" s="2"/>
      <c r="AEN590" s="2"/>
      <c r="AEO590" s="2"/>
      <c r="AEP590" s="2"/>
      <c r="AEQ590" s="2"/>
      <c r="AER590" s="2"/>
      <c r="AES590" s="2"/>
      <c r="AET590" s="2"/>
      <c r="AEU590" s="2"/>
      <c r="AEV590" s="2"/>
      <c r="AEW590" s="2"/>
      <c r="AEX590" s="2"/>
      <c r="AEY590" s="2"/>
      <c r="AEZ590" s="2"/>
      <c r="AFA590" s="2"/>
      <c r="AFB590" s="2"/>
      <c r="AFC590" s="2"/>
      <c r="AFD590" s="2"/>
      <c r="AFE590" s="2"/>
      <c r="AFF590" s="2"/>
      <c r="AFG590" s="2"/>
      <c r="AFH590" s="2"/>
      <c r="AFI590" s="2"/>
      <c r="AFJ590" s="2"/>
      <c r="AFK590" s="2"/>
      <c r="AFL590" s="2"/>
      <c r="AFM590" s="2"/>
      <c r="AFN590" s="2"/>
      <c r="AFO590" s="2"/>
      <c r="AFP590" s="2"/>
      <c r="AFQ590" s="2"/>
      <c r="AFR590" s="2"/>
      <c r="AFS590" s="2"/>
      <c r="AFT590" s="2"/>
      <c r="AFU590" s="2"/>
      <c r="AFV590" s="2"/>
      <c r="AFW590" s="2"/>
      <c r="AFX590" s="2"/>
      <c r="AFY590" s="2"/>
      <c r="AFZ590" s="2"/>
      <c r="AGA590" s="2"/>
      <c r="AGB590" s="2"/>
      <c r="AGC590" s="2"/>
      <c r="AGD590" s="2"/>
      <c r="AGE590" s="2"/>
      <c r="AGF590" s="2"/>
      <c r="AGG590" s="2"/>
      <c r="AGH590" s="2"/>
      <c r="AGI590" s="2"/>
      <c r="AGJ590" s="2"/>
      <c r="AGK590" s="2"/>
      <c r="AGL590" s="2"/>
      <c r="AGM590" s="2"/>
      <c r="AGN590" s="2"/>
      <c r="AGO590" s="2"/>
      <c r="AGP590" s="2"/>
      <c r="AGQ590" s="2"/>
      <c r="AGR590" s="2"/>
      <c r="AGS590" s="2"/>
      <c r="AGT590" s="2"/>
      <c r="AGU590" s="2"/>
      <c r="AGV590" s="2"/>
      <c r="AGW590" s="2"/>
      <c r="AGX590" s="2"/>
      <c r="AGY590" s="2"/>
      <c r="AGZ590" s="2"/>
      <c r="AHA590" s="2"/>
      <c r="AHB590" s="2"/>
      <c r="AHC590" s="2"/>
      <c r="AHD590" s="2"/>
      <c r="AHE590" s="2"/>
      <c r="AHF590" s="2"/>
      <c r="AHG590" s="2"/>
      <c r="AHH590" s="2"/>
      <c r="AHI590" s="2"/>
      <c r="AHJ590" s="2"/>
      <c r="AHK590" s="2"/>
      <c r="AHL590" s="2"/>
      <c r="AHM590" s="2"/>
      <c r="AHN590" s="2"/>
      <c r="AHO590" s="2"/>
      <c r="AHP590" s="2"/>
      <c r="AHQ590" s="2"/>
      <c r="AHR590" s="2"/>
      <c r="AHS590" s="2"/>
      <c r="AHT590" s="2"/>
      <c r="AHU590" s="2"/>
      <c r="AHV590" s="2"/>
      <c r="AHW590" s="2"/>
      <c r="AHX590" s="2"/>
      <c r="AHY590" s="2"/>
      <c r="AHZ590" s="2"/>
      <c r="AIA590" s="2"/>
      <c r="AIB590" s="2"/>
      <c r="AIC590" s="2"/>
      <c r="AID590" s="2"/>
      <c r="AIE590" s="2"/>
      <c r="AIF590" s="2"/>
      <c r="AIG590" s="2"/>
      <c r="AIH590" s="2"/>
      <c r="AII590" s="2"/>
      <c r="AIJ590" s="2"/>
      <c r="AIK590" s="2"/>
      <c r="AIL590" s="2"/>
      <c r="AIM590" s="2"/>
      <c r="AIN590" s="2"/>
      <c r="AIO590" s="2"/>
      <c r="AIP590" s="2"/>
      <c r="AIQ590" s="2"/>
      <c r="AIR590" s="2"/>
      <c r="AIS590" s="2"/>
      <c r="AIT590" s="2"/>
      <c r="AIU590" s="2"/>
      <c r="AIV590" s="2"/>
      <c r="AIW590" s="2"/>
      <c r="AIX590" s="2"/>
      <c r="AIY590" s="2"/>
      <c r="AIZ590" s="2"/>
      <c r="AJA590" s="2"/>
      <c r="AJB590" s="2"/>
      <c r="AJC590" s="2"/>
      <c r="AJD590" s="2"/>
      <c r="AJE590" s="2"/>
      <c r="AJF590" s="2"/>
      <c r="AJG590" s="2"/>
      <c r="AJH590" s="2"/>
      <c r="AJI590" s="2"/>
      <c r="AJJ590" s="2"/>
      <c r="AJK590" s="2"/>
      <c r="AJL590" s="2"/>
      <c r="AJM590" s="2"/>
      <c r="AJN590" s="2"/>
      <c r="AJO590" s="2"/>
      <c r="AJP590" s="2"/>
      <c r="AJQ590" s="2"/>
      <c r="AJR590" s="2"/>
      <c r="AJS590" s="2"/>
      <c r="AJT590" s="2"/>
      <c r="AJU590" s="2"/>
      <c r="AJV590" s="2"/>
      <c r="AJW590" s="2"/>
      <c r="AJX590" s="2"/>
      <c r="AJY590" s="2"/>
      <c r="AJZ590" s="2"/>
      <c r="AKA590" s="2"/>
      <c r="AKB590" s="2"/>
      <c r="AKC590" s="2"/>
      <c r="AKD590" s="2"/>
      <c r="AKE590" s="2"/>
      <c r="AKF590" s="2"/>
      <c r="AKG590" s="2"/>
      <c r="AKH590" s="2"/>
      <c r="AKI590" s="2"/>
      <c r="AKJ590" s="2"/>
      <c r="AKK590" s="2"/>
      <c r="AKL590" s="2"/>
      <c r="AKM590" s="2"/>
      <c r="AKN590" s="2"/>
      <c r="AKO590" s="2"/>
      <c r="AKP590" s="2"/>
      <c r="AKQ590" s="2"/>
      <c r="AKR590" s="2"/>
      <c r="AKS590" s="2"/>
      <c r="AKT590" s="2"/>
      <c r="AKU590" s="2"/>
      <c r="AKV590" s="2"/>
      <c r="AKW590" s="2"/>
      <c r="AKX590" s="2"/>
      <c r="AKY590" s="2"/>
      <c r="AKZ590" s="2"/>
      <c r="ALA590" s="2"/>
      <c r="ALB590" s="1"/>
      <c r="ALC590" s="1"/>
      <c r="ALD590" s="1"/>
      <c r="ALE590" s="1"/>
      <c r="ALF590" s="1"/>
      <c r="ALG590" s="1"/>
      <c r="ALH590" s="1"/>
      <c r="ALI590" s="1"/>
      <c r="ALJ590" s="1"/>
      <c r="ALK590" s="1"/>
      <c r="ALL590" s="1"/>
      <c r="ALM590" s="1"/>
      <c r="ALN590" s="1"/>
      <c r="ALO590" s="1"/>
      <c r="ALP590" s="1"/>
      <c r="ALQ590" s="1"/>
      <c r="ALR590" s="1"/>
      <c r="ALS590"/>
      <c r="ALT590"/>
      <c r="ALU590"/>
      <c r="ALV590"/>
      <c r="ALW590"/>
      <c r="ALX590"/>
      <c r="ALY590"/>
      <c r="ALZ590"/>
      <c r="AMA590"/>
      <c r="AMB590"/>
      <c r="AMC590"/>
      <c r="AMD590"/>
      <c r="AME590"/>
      <c r="AMF590"/>
      <c r="AMG590"/>
      <c r="AMH590"/>
      <c r="AMI590"/>
      <c r="AMJ590"/>
    </row>
    <row r="591" spans="1:1024" s="37" customFormat="1">
      <c r="A591" s="1"/>
      <c r="B591" s="1"/>
      <c r="C591" s="1"/>
      <c r="D591" s="1"/>
      <c r="E591" s="1"/>
      <c r="F591" s="1"/>
      <c r="G591" s="1"/>
      <c r="H591" s="1"/>
      <c r="I591" s="1"/>
      <c r="J591" s="10"/>
      <c r="K591" s="10"/>
      <c r="L591" s="10"/>
      <c r="M591" s="50"/>
      <c r="N591" s="50"/>
      <c r="O591" s="1"/>
      <c r="P591" s="1"/>
      <c r="Q591" s="51"/>
      <c r="VZ591" s="2"/>
      <c r="WA591" s="2"/>
      <c r="WB591" s="2"/>
      <c r="WC591" s="2"/>
      <c r="WD591" s="2"/>
      <c r="WE591" s="2"/>
      <c r="WF591" s="2"/>
      <c r="WG591" s="2"/>
      <c r="WH591" s="2"/>
      <c r="WI591" s="2"/>
      <c r="WJ591" s="2"/>
      <c r="WK591" s="2"/>
      <c r="WL591" s="2"/>
      <c r="WM591" s="2"/>
      <c r="WN591" s="2"/>
      <c r="WO591" s="2"/>
      <c r="WP591" s="2"/>
      <c r="WQ591" s="2"/>
      <c r="WR591" s="2"/>
      <c r="WS591" s="2"/>
      <c r="WT591" s="2"/>
      <c r="WU591" s="2"/>
      <c r="WV591" s="2"/>
      <c r="WW591" s="2"/>
      <c r="WX591" s="2"/>
      <c r="WY591" s="2"/>
      <c r="WZ591" s="2"/>
      <c r="XA591" s="2"/>
      <c r="XB591" s="2"/>
      <c r="XC591" s="2"/>
      <c r="XD591" s="2"/>
      <c r="XE591" s="2"/>
      <c r="XF591" s="2"/>
      <c r="XG591" s="2"/>
      <c r="XH591" s="2"/>
      <c r="XI591" s="2"/>
      <c r="XJ591" s="2"/>
      <c r="XK591" s="2"/>
      <c r="XL591" s="2"/>
      <c r="XM591" s="2"/>
      <c r="XN591" s="2"/>
      <c r="XO591" s="2"/>
      <c r="XP591" s="2"/>
      <c r="XQ591" s="2"/>
      <c r="XR591" s="2"/>
      <c r="XS591" s="2"/>
      <c r="XT591" s="2"/>
      <c r="XU591" s="2"/>
      <c r="XV591" s="2"/>
      <c r="XW591" s="2"/>
      <c r="XX591" s="2"/>
      <c r="XY591" s="2"/>
      <c r="XZ591" s="2"/>
      <c r="YA591" s="2"/>
      <c r="YB591" s="2"/>
      <c r="YC591" s="2"/>
      <c r="YD591" s="2"/>
      <c r="YE591" s="2"/>
      <c r="YF591" s="2"/>
      <c r="YG591" s="2"/>
      <c r="YH591" s="2"/>
      <c r="YI591" s="2"/>
      <c r="YJ591" s="2"/>
      <c r="YK591" s="2"/>
      <c r="YL591" s="2"/>
      <c r="YM591" s="2"/>
      <c r="YN591" s="2"/>
      <c r="YO591" s="2"/>
      <c r="YP591" s="2"/>
      <c r="YQ591" s="2"/>
      <c r="YR591" s="2"/>
      <c r="YS591" s="2"/>
      <c r="YT591" s="2"/>
      <c r="YU591" s="2"/>
      <c r="YV591" s="2"/>
      <c r="YW591" s="2"/>
      <c r="YX591" s="2"/>
      <c r="YY591" s="2"/>
      <c r="YZ591" s="2"/>
      <c r="ZA591" s="2"/>
      <c r="ZB591" s="2"/>
      <c r="ZC591" s="2"/>
      <c r="ZD591" s="2"/>
      <c r="ZE591" s="2"/>
      <c r="ZF591" s="2"/>
      <c r="ZG591" s="2"/>
      <c r="ZH591" s="2"/>
      <c r="ZI591" s="2"/>
      <c r="ZJ591" s="2"/>
      <c r="ZK591" s="2"/>
      <c r="ZL591" s="2"/>
      <c r="ZM591" s="2"/>
      <c r="ZN591" s="2"/>
      <c r="ZO591" s="2"/>
      <c r="ZP591" s="2"/>
      <c r="ZQ591" s="2"/>
      <c r="ZR591" s="2"/>
      <c r="ZS591" s="2"/>
      <c r="ZT591" s="2"/>
      <c r="ZU591" s="2"/>
      <c r="ZV591" s="2"/>
      <c r="ZW591" s="2"/>
      <c r="ZX591" s="2"/>
      <c r="ZY591" s="2"/>
      <c r="ZZ591" s="2"/>
      <c r="AAA591" s="2"/>
      <c r="AAB591" s="2"/>
      <c r="AAC591" s="2"/>
      <c r="AAD591" s="2"/>
      <c r="AAE591" s="2"/>
      <c r="AAF591" s="2"/>
      <c r="AAG591" s="2"/>
      <c r="AAH591" s="2"/>
      <c r="AAI591" s="2"/>
      <c r="AAJ591" s="2"/>
      <c r="AAK591" s="2"/>
      <c r="AAL591" s="2"/>
      <c r="AAM591" s="2"/>
      <c r="AAN591" s="2"/>
      <c r="AAO591" s="2"/>
      <c r="AAP591" s="2"/>
      <c r="AAQ591" s="2"/>
      <c r="AAR591" s="2"/>
      <c r="AAS591" s="2"/>
      <c r="AAT591" s="2"/>
      <c r="AAU591" s="2"/>
      <c r="AAV591" s="2"/>
      <c r="AAW591" s="2"/>
      <c r="AAX591" s="2"/>
      <c r="AAY591" s="2"/>
      <c r="AAZ591" s="2"/>
      <c r="ABA591" s="2"/>
      <c r="ABB591" s="2"/>
      <c r="ABC591" s="2"/>
      <c r="ABD591" s="2"/>
      <c r="ABE591" s="2"/>
      <c r="ABF591" s="2"/>
      <c r="ABG591" s="2"/>
      <c r="ABH591" s="2"/>
      <c r="ABI591" s="2"/>
      <c r="ABJ591" s="2"/>
      <c r="ABK591" s="2"/>
      <c r="ABL591" s="2"/>
      <c r="ABM591" s="2"/>
      <c r="ABN591" s="2"/>
      <c r="ABO591" s="2"/>
      <c r="ABP591" s="2"/>
      <c r="ABQ591" s="2"/>
      <c r="ABR591" s="2"/>
      <c r="ABS591" s="2"/>
      <c r="ABT591" s="2"/>
      <c r="ABU591" s="2"/>
      <c r="ABV591" s="2"/>
      <c r="ABW591" s="2"/>
      <c r="ABX591" s="2"/>
      <c r="ABY591" s="2"/>
      <c r="ABZ591" s="2"/>
      <c r="ACA591" s="2"/>
      <c r="ACB591" s="2"/>
      <c r="ACC591" s="2"/>
      <c r="ACD591" s="2"/>
      <c r="ACE591" s="2"/>
      <c r="ACF591" s="2"/>
      <c r="ACG591" s="2"/>
      <c r="ACH591" s="2"/>
      <c r="ACI591" s="2"/>
      <c r="ACJ591" s="2"/>
      <c r="ACK591" s="2"/>
      <c r="ACL591" s="2"/>
      <c r="ACM591" s="2"/>
      <c r="ACN591" s="2"/>
      <c r="ACO591" s="2"/>
      <c r="ACP591" s="2"/>
      <c r="ACQ591" s="2"/>
      <c r="ACR591" s="2"/>
      <c r="ACS591" s="2"/>
      <c r="ACT591" s="2"/>
      <c r="ACU591" s="2"/>
      <c r="ACV591" s="2"/>
      <c r="ACW591" s="2"/>
      <c r="ACX591" s="2"/>
      <c r="ACY591" s="2"/>
      <c r="ACZ591" s="2"/>
      <c r="ADA591" s="2"/>
      <c r="ADB591" s="2"/>
      <c r="ADC591" s="2"/>
      <c r="ADD591" s="2"/>
      <c r="ADE591" s="2"/>
      <c r="ADF591" s="2"/>
      <c r="ADG591" s="2"/>
      <c r="ADH591" s="2"/>
      <c r="ADI591" s="2"/>
      <c r="ADJ591" s="2"/>
      <c r="ADK591" s="2"/>
      <c r="ADL591" s="2"/>
      <c r="ADM591" s="2"/>
      <c r="ADN591" s="2"/>
      <c r="ADO591" s="2"/>
      <c r="ADP591" s="2"/>
      <c r="ADQ591" s="2"/>
      <c r="ADR591" s="2"/>
      <c r="ADS591" s="2"/>
      <c r="ADT591" s="2"/>
      <c r="ADU591" s="2"/>
      <c r="ADV591" s="2"/>
      <c r="ADW591" s="2"/>
      <c r="ADX591" s="2"/>
      <c r="ADY591" s="2"/>
      <c r="ADZ591" s="2"/>
      <c r="AEA591" s="2"/>
      <c r="AEB591" s="2"/>
      <c r="AEC591" s="2"/>
      <c r="AED591" s="2"/>
      <c r="AEE591" s="2"/>
      <c r="AEF591" s="2"/>
      <c r="AEG591" s="2"/>
      <c r="AEH591" s="2"/>
      <c r="AEI591" s="2"/>
      <c r="AEJ591" s="2"/>
      <c r="AEK591" s="2"/>
      <c r="AEL591" s="2"/>
      <c r="AEM591" s="2"/>
      <c r="AEN591" s="2"/>
      <c r="AEO591" s="2"/>
      <c r="AEP591" s="2"/>
      <c r="AEQ591" s="2"/>
      <c r="AER591" s="2"/>
      <c r="AES591" s="2"/>
      <c r="AET591" s="2"/>
      <c r="AEU591" s="2"/>
      <c r="AEV591" s="2"/>
      <c r="AEW591" s="2"/>
      <c r="AEX591" s="2"/>
      <c r="AEY591" s="2"/>
      <c r="AEZ591" s="2"/>
      <c r="AFA591" s="2"/>
      <c r="AFB591" s="2"/>
      <c r="AFC591" s="2"/>
      <c r="AFD591" s="2"/>
      <c r="AFE591" s="2"/>
      <c r="AFF591" s="2"/>
      <c r="AFG591" s="2"/>
      <c r="AFH591" s="2"/>
      <c r="AFI591" s="2"/>
      <c r="AFJ591" s="2"/>
      <c r="AFK591" s="2"/>
      <c r="AFL591" s="2"/>
      <c r="AFM591" s="2"/>
      <c r="AFN591" s="2"/>
      <c r="AFO591" s="2"/>
      <c r="AFP591" s="2"/>
      <c r="AFQ591" s="2"/>
      <c r="AFR591" s="2"/>
      <c r="AFS591" s="2"/>
      <c r="AFT591" s="2"/>
      <c r="AFU591" s="2"/>
      <c r="AFV591" s="2"/>
      <c r="AFW591" s="2"/>
      <c r="AFX591" s="2"/>
      <c r="AFY591" s="2"/>
      <c r="AFZ591" s="2"/>
      <c r="AGA591" s="2"/>
      <c r="AGB591" s="2"/>
      <c r="AGC591" s="2"/>
      <c r="AGD591" s="2"/>
      <c r="AGE591" s="2"/>
      <c r="AGF591" s="2"/>
      <c r="AGG591" s="2"/>
      <c r="AGH591" s="2"/>
      <c r="AGI591" s="2"/>
      <c r="AGJ591" s="2"/>
      <c r="AGK591" s="2"/>
      <c r="AGL591" s="2"/>
      <c r="AGM591" s="2"/>
      <c r="AGN591" s="2"/>
      <c r="AGO591" s="2"/>
      <c r="AGP591" s="2"/>
      <c r="AGQ591" s="2"/>
      <c r="AGR591" s="2"/>
      <c r="AGS591" s="2"/>
      <c r="AGT591" s="2"/>
      <c r="AGU591" s="2"/>
      <c r="AGV591" s="2"/>
      <c r="AGW591" s="2"/>
      <c r="AGX591" s="2"/>
      <c r="AGY591" s="2"/>
      <c r="AGZ591" s="2"/>
      <c r="AHA591" s="2"/>
      <c r="AHB591" s="2"/>
      <c r="AHC591" s="2"/>
      <c r="AHD591" s="2"/>
      <c r="AHE591" s="2"/>
      <c r="AHF591" s="2"/>
      <c r="AHG591" s="2"/>
      <c r="AHH591" s="2"/>
      <c r="AHI591" s="2"/>
      <c r="AHJ591" s="2"/>
      <c r="AHK591" s="2"/>
      <c r="AHL591" s="2"/>
      <c r="AHM591" s="2"/>
      <c r="AHN591" s="2"/>
      <c r="AHO591" s="2"/>
      <c r="AHP591" s="2"/>
      <c r="AHQ591" s="2"/>
      <c r="AHR591" s="2"/>
      <c r="AHS591" s="2"/>
      <c r="AHT591" s="2"/>
      <c r="AHU591" s="2"/>
      <c r="AHV591" s="2"/>
      <c r="AHW591" s="2"/>
      <c r="AHX591" s="2"/>
      <c r="AHY591" s="2"/>
      <c r="AHZ591" s="2"/>
      <c r="AIA591" s="2"/>
      <c r="AIB591" s="2"/>
      <c r="AIC591" s="2"/>
      <c r="AID591" s="2"/>
      <c r="AIE591" s="2"/>
      <c r="AIF591" s="2"/>
      <c r="AIG591" s="2"/>
      <c r="AIH591" s="2"/>
      <c r="AII591" s="2"/>
      <c r="AIJ591" s="2"/>
      <c r="AIK591" s="2"/>
      <c r="AIL591" s="2"/>
      <c r="AIM591" s="2"/>
      <c r="AIN591" s="2"/>
      <c r="AIO591" s="2"/>
      <c r="AIP591" s="2"/>
      <c r="AIQ591" s="2"/>
      <c r="AIR591" s="2"/>
      <c r="AIS591" s="2"/>
      <c r="AIT591" s="2"/>
      <c r="AIU591" s="2"/>
      <c r="AIV591" s="2"/>
      <c r="AIW591" s="2"/>
      <c r="AIX591" s="2"/>
      <c r="AIY591" s="2"/>
      <c r="AIZ591" s="2"/>
      <c r="AJA591" s="2"/>
      <c r="AJB591" s="2"/>
      <c r="AJC591" s="2"/>
      <c r="AJD591" s="2"/>
      <c r="AJE591" s="2"/>
      <c r="AJF591" s="2"/>
      <c r="AJG591" s="2"/>
      <c r="AJH591" s="2"/>
      <c r="AJI591" s="2"/>
      <c r="AJJ591" s="2"/>
      <c r="AJK591" s="2"/>
      <c r="AJL591" s="2"/>
      <c r="AJM591" s="2"/>
      <c r="AJN591" s="2"/>
      <c r="AJO591" s="2"/>
      <c r="AJP591" s="2"/>
      <c r="AJQ591" s="2"/>
      <c r="AJR591" s="2"/>
      <c r="AJS591" s="2"/>
      <c r="AJT591" s="2"/>
      <c r="AJU591" s="2"/>
      <c r="AJV591" s="2"/>
      <c r="AJW591" s="2"/>
      <c r="AJX591" s="2"/>
      <c r="AJY591" s="2"/>
      <c r="AJZ591" s="2"/>
      <c r="AKA591" s="2"/>
      <c r="AKB591" s="2"/>
      <c r="AKC591" s="2"/>
      <c r="AKD591" s="2"/>
      <c r="AKE591" s="2"/>
      <c r="AKF591" s="2"/>
      <c r="AKG591" s="2"/>
      <c r="AKH591" s="2"/>
      <c r="AKI591" s="2"/>
      <c r="AKJ591" s="2"/>
      <c r="AKK591" s="2"/>
      <c r="AKL591" s="2"/>
      <c r="AKM591" s="2"/>
      <c r="AKN591" s="2"/>
      <c r="AKO591" s="2"/>
      <c r="AKP591" s="2"/>
      <c r="AKQ591" s="2"/>
      <c r="AKR591" s="2"/>
      <c r="AKS591" s="2"/>
      <c r="AKT591" s="2"/>
      <c r="AKU591" s="2"/>
      <c r="AKV591" s="2"/>
      <c r="AKW591" s="2"/>
      <c r="AKX591" s="2"/>
      <c r="AKY591" s="2"/>
      <c r="AKZ591" s="2"/>
      <c r="ALA591" s="2"/>
      <c r="ALB591" s="1"/>
      <c r="ALC591" s="1"/>
      <c r="ALD591" s="1"/>
      <c r="ALE591" s="1"/>
      <c r="ALF591" s="1"/>
      <c r="ALG591" s="1"/>
      <c r="ALH591" s="1"/>
      <c r="ALI591" s="1"/>
      <c r="ALJ591" s="1"/>
      <c r="ALK591" s="1"/>
      <c r="ALL591" s="1"/>
      <c r="ALM591" s="1"/>
      <c r="ALN591" s="1"/>
      <c r="ALO591" s="1"/>
      <c r="ALP591" s="1"/>
      <c r="ALQ591" s="1"/>
      <c r="ALR591" s="1"/>
      <c r="ALS591"/>
      <c r="ALT591"/>
      <c r="ALU591"/>
      <c r="ALV591"/>
      <c r="ALW591"/>
      <c r="ALX591"/>
      <c r="ALY591"/>
      <c r="ALZ591"/>
      <c r="AMA591"/>
      <c r="AMB591"/>
      <c r="AMC591"/>
      <c r="AMD591"/>
      <c r="AME591"/>
      <c r="AMF591"/>
      <c r="AMG591"/>
      <c r="AMH591"/>
      <c r="AMI591"/>
      <c r="AMJ591"/>
    </row>
    <row r="592" spans="1:1024" s="37" customFormat="1">
      <c r="A592" s="1"/>
      <c r="B592" s="1"/>
      <c r="C592" s="1"/>
      <c r="D592" s="1"/>
      <c r="E592" s="1"/>
      <c r="F592" s="1"/>
      <c r="G592" s="1"/>
      <c r="H592" s="1"/>
      <c r="I592" s="1"/>
      <c r="J592" s="10"/>
      <c r="K592" s="10"/>
      <c r="L592" s="10"/>
      <c r="M592" s="50"/>
      <c r="N592" s="50"/>
      <c r="O592" s="1"/>
      <c r="P592" s="1"/>
      <c r="Q592" s="51"/>
      <c r="VZ592" s="2"/>
      <c r="WA592" s="2"/>
      <c r="WB592" s="2"/>
      <c r="WC592" s="2"/>
      <c r="WD592" s="2"/>
      <c r="WE592" s="2"/>
      <c r="WF592" s="2"/>
      <c r="WG592" s="2"/>
      <c r="WH592" s="2"/>
      <c r="WI592" s="2"/>
      <c r="WJ592" s="2"/>
      <c r="WK592" s="2"/>
      <c r="WL592" s="2"/>
      <c r="WM592" s="2"/>
      <c r="WN592" s="2"/>
      <c r="WO592" s="2"/>
      <c r="WP592" s="2"/>
      <c r="WQ592" s="2"/>
      <c r="WR592" s="2"/>
      <c r="WS592" s="2"/>
      <c r="WT592" s="2"/>
      <c r="WU592" s="2"/>
      <c r="WV592" s="2"/>
      <c r="WW592" s="2"/>
      <c r="WX592" s="2"/>
      <c r="WY592" s="2"/>
      <c r="WZ592" s="2"/>
      <c r="XA592" s="2"/>
      <c r="XB592" s="2"/>
      <c r="XC592" s="2"/>
      <c r="XD592" s="2"/>
      <c r="XE592" s="2"/>
      <c r="XF592" s="2"/>
      <c r="XG592" s="2"/>
      <c r="XH592" s="2"/>
      <c r="XI592" s="2"/>
      <c r="XJ592" s="2"/>
      <c r="XK592" s="2"/>
      <c r="XL592" s="2"/>
      <c r="XM592" s="2"/>
      <c r="XN592" s="2"/>
      <c r="XO592" s="2"/>
      <c r="XP592" s="2"/>
      <c r="XQ592" s="2"/>
      <c r="XR592" s="2"/>
      <c r="XS592" s="2"/>
      <c r="XT592" s="2"/>
      <c r="XU592" s="2"/>
      <c r="XV592" s="2"/>
      <c r="XW592" s="2"/>
      <c r="XX592" s="2"/>
      <c r="XY592" s="2"/>
      <c r="XZ592" s="2"/>
      <c r="YA592" s="2"/>
      <c r="YB592" s="2"/>
      <c r="YC592" s="2"/>
      <c r="YD592" s="2"/>
      <c r="YE592" s="2"/>
      <c r="YF592" s="2"/>
      <c r="YG592" s="2"/>
      <c r="YH592" s="2"/>
      <c r="YI592" s="2"/>
      <c r="YJ592" s="2"/>
      <c r="YK592" s="2"/>
      <c r="YL592" s="2"/>
      <c r="YM592" s="2"/>
      <c r="YN592" s="2"/>
      <c r="YO592" s="2"/>
      <c r="YP592" s="2"/>
      <c r="YQ592" s="2"/>
      <c r="YR592" s="2"/>
      <c r="YS592" s="2"/>
      <c r="YT592" s="2"/>
      <c r="YU592" s="2"/>
      <c r="YV592" s="2"/>
      <c r="YW592" s="2"/>
      <c r="YX592" s="2"/>
      <c r="YY592" s="2"/>
      <c r="YZ592" s="2"/>
      <c r="ZA592" s="2"/>
      <c r="ZB592" s="2"/>
      <c r="ZC592" s="2"/>
      <c r="ZD592" s="2"/>
      <c r="ZE592" s="2"/>
      <c r="ZF592" s="2"/>
      <c r="ZG592" s="2"/>
      <c r="ZH592" s="2"/>
      <c r="ZI592" s="2"/>
      <c r="ZJ592" s="2"/>
      <c r="ZK592" s="2"/>
      <c r="ZL592" s="2"/>
      <c r="ZM592" s="2"/>
      <c r="ZN592" s="2"/>
      <c r="ZO592" s="2"/>
      <c r="ZP592" s="2"/>
      <c r="ZQ592" s="2"/>
      <c r="ZR592" s="2"/>
      <c r="ZS592" s="2"/>
      <c r="ZT592" s="2"/>
      <c r="ZU592" s="2"/>
      <c r="ZV592" s="2"/>
      <c r="ZW592" s="2"/>
      <c r="ZX592" s="2"/>
      <c r="ZY592" s="2"/>
      <c r="ZZ592" s="2"/>
      <c r="AAA592" s="2"/>
      <c r="AAB592" s="2"/>
      <c r="AAC592" s="2"/>
      <c r="AAD592" s="2"/>
      <c r="AAE592" s="2"/>
      <c r="AAF592" s="2"/>
      <c r="AAG592" s="2"/>
      <c r="AAH592" s="2"/>
      <c r="AAI592" s="2"/>
      <c r="AAJ592" s="2"/>
      <c r="AAK592" s="2"/>
      <c r="AAL592" s="2"/>
      <c r="AAM592" s="2"/>
      <c r="AAN592" s="2"/>
      <c r="AAO592" s="2"/>
      <c r="AAP592" s="2"/>
      <c r="AAQ592" s="2"/>
      <c r="AAR592" s="2"/>
      <c r="AAS592" s="2"/>
      <c r="AAT592" s="2"/>
      <c r="AAU592" s="2"/>
      <c r="AAV592" s="2"/>
      <c r="AAW592" s="2"/>
      <c r="AAX592" s="2"/>
      <c r="AAY592" s="2"/>
      <c r="AAZ592" s="2"/>
      <c r="ABA592" s="2"/>
      <c r="ABB592" s="2"/>
      <c r="ABC592" s="2"/>
      <c r="ABD592" s="2"/>
      <c r="ABE592" s="2"/>
      <c r="ABF592" s="2"/>
      <c r="ABG592" s="2"/>
      <c r="ABH592" s="2"/>
      <c r="ABI592" s="2"/>
      <c r="ABJ592" s="2"/>
      <c r="ABK592" s="2"/>
      <c r="ABL592" s="2"/>
      <c r="ABM592" s="2"/>
      <c r="ABN592" s="2"/>
      <c r="ABO592" s="2"/>
      <c r="ABP592" s="2"/>
      <c r="ABQ592" s="2"/>
      <c r="ABR592" s="2"/>
      <c r="ABS592" s="2"/>
      <c r="ABT592" s="2"/>
      <c r="ABU592" s="2"/>
      <c r="ABV592" s="2"/>
      <c r="ABW592" s="2"/>
      <c r="ABX592" s="2"/>
      <c r="ABY592" s="2"/>
      <c r="ABZ592" s="2"/>
      <c r="ACA592" s="2"/>
      <c r="ACB592" s="2"/>
      <c r="ACC592" s="2"/>
      <c r="ACD592" s="2"/>
      <c r="ACE592" s="2"/>
      <c r="ACF592" s="2"/>
      <c r="ACG592" s="2"/>
      <c r="ACH592" s="2"/>
      <c r="ACI592" s="2"/>
      <c r="ACJ592" s="2"/>
      <c r="ACK592" s="2"/>
      <c r="ACL592" s="2"/>
      <c r="ACM592" s="2"/>
      <c r="ACN592" s="2"/>
      <c r="ACO592" s="2"/>
      <c r="ACP592" s="2"/>
      <c r="ACQ592" s="2"/>
      <c r="ACR592" s="2"/>
      <c r="ACS592" s="2"/>
      <c r="ACT592" s="2"/>
      <c r="ACU592" s="2"/>
      <c r="ACV592" s="2"/>
      <c r="ACW592" s="2"/>
      <c r="ACX592" s="2"/>
      <c r="ACY592" s="2"/>
      <c r="ACZ592" s="2"/>
      <c r="ADA592" s="2"/>
      <c r="ADB592" s="2"/>
      <c r="ADC592" s="2"/>
      <c r="ADD592" s="2"/>
      <c r="ADE592" s="2"/>
      <c r="ADF592" s="2"/>
      <c r="ADG592" s="2"/>
      <c r="ADH592" s="2"/>
      <c r="ADI592" s="2"/>
      <c r="ADJ592" s="2"/>
      <c r="ADK592" s="2"/>
      <c r="ADL592" s="2"/>
      <c r="ADM592" s="2"/>
      <c r="ADN592" s="2"/>
      <c r="ADO592" s="2"/>
      <c r="ADP592" s="2"/>
      <c r="ADQ592" s="2"/>
      <c r="ADR592" s="2"/>
      <c r="ADS592" s="2"/>
      <c r="ADT592" s="2"/>
      <c r="ADU592" s="2"/>
      <c r="ADV592" s="2"/>
      <c r="ADW592" s="2"/>
      <c r="ADX592" s="2"/>
      <c r="ADY592" s="2"/>
      <c r="ADZ592" s="2"/>
      <c r="AEA592" s="2"/>
      <c r="AEB592" s="2"/>
      <c r="AEC592" s="2"/>
      <c r="AED592" s="2"/>
      <c r="AEE592" s="2"/>
      <c r="AEF592" s="2"/>
      <c r="AEG592" s="2"/>
      <c r="AEH592" s="2"/>
      <c r="AEI592" s="2"/>
      <c r="AEJ592" s="2"/>
      <c r="AEK592" s="2"/>
      <c r="AEL592" s="2"/>
      <c r="AEM592" s="2"/>
      <c r="AEN592" s="2"/>
      <c r="AEO592" s="2"/>
      <c r="AEP592" s="2"/>
      <c r="AEQ592" s="2"/>
      <c r="AER592" s="2"/>
      <c r="AES592" s="2"/>
      <c r="AET592" s="2"/>
      <c r="AEU592" s="2"/>
      <c r="AEV592" s="2"/>
      <c r="AEW592" s="2"/>
      <c r="AEX592" s="2"/>
      <c r="AEY592" s="2"/>
      <c r="AEZ592" s="2"/>
      <c r="AFA592" s="2"/>
      <c r="AFB592" s="2"/>
      <c r="AFC592" s="2"/>
      <c r="AFD592" s="2"/>
      <c r="AFE592" s="2"/>
      <c r="AFF592" s="2"/>
      <c r="AFG592" s="2"/>
      <c r="AFH592" s="2"/>
      <c r="AFI592" s="2"/>
      <c r="AFJ592" s="2"/>
      <c r="AFK592" s="2"/>
      <c r="AFL592" s="2"/>
      <c r="AFM592" s="2"/>
      <c r="AFN592" s="2"/>
      <c r="AFO592" s="2"/>
      <c r="AFP592" s="2"/>
      <c r="AFQ592" s="2"/>
      <c r="AFR592" s="2"/>
      <c r="AFS592" s="2"/>
      <c r="AFT592" s="2"/>
      <c r="AFU592" s="2"/>
      <c r="AFV592" s="2"/>
      <c r="AFW592" s="2"/>
      <c r="AFX592" s="2"/>
      <c r="AFY592" s="2"/>
      <c r="AFZ592" s="2"/>
      <c r="AGA592" s="2"/>
      <c r="AGB592" s="2"/>
      <c r="AGC592" s="2"/>
      <c r="AGD592" s="2"/>
      <c r="AGE592" s="2"/>
      <c r="AGF592" s="2"/>
      <c r="AGG592" s="2"/>
      <c r="AGH592" s="2"/>
      <c r="AGI592" s="2"/>
      <c r="AGJ592" s="2"/>
      <c r="AGK592" s="2"/>
      <c r="AGL592" s="2"/>
      <c r="AGM592" s="2"/>
      <c r="AGN592" s="2"/>
      <c r="AGO592" s="2"/>
      <c r="AGP592" s="2"/>
      <c r="AGQ592" s="2"/>
      <c r="AGR592" s="2"/>
      <c r="AGS592" s="2"/>
      <c r="AGT592" s="2"/>
      <c r="AGU592" s="2"/>
      <c r="AGV592" s="2"/>
      <c r="AGW592" s="2"/>
      <c r="AGX592" s="2"/>
      <c r="AGY592" s="2"/>
      <c r="AGZ592" s="2"/>
      <c r="AHA592" s="2"/>
      <c r="AHB592" s="2"/>
      <c r="AHC592" s="2"/>
      <c r="AHD592" s="2"/>
      <c r="AHE592" s="2"/>
      <c r="AHF592" s="2"/>
      <c r="AHG592" s="2"/>
      <c r="AHH592" s="2"/>
      <c r="AHI592" s="2"/>
      <c r="AHJ592" s="2"/>
      <c r="AHK592" s="2"/>
      <c r="AHL592" s="2"/>
      <c r="AHM592" s="2"/>
      <c r="AHN592" s="2"/>
      <c r="AHO592" s="2"/>
      <c r="AHP592" s="2"/>
      <c r="AHQ592" s="2"/>
      <c r="AHR592" s="2"/>
      <c r="AHS592" s="2"/>
      <c r="AHT592" s="2"/>
      <c r="AHU592" s="2"/>
      <c r="AHV592" s="2"/>
      <c r="AHW592" s="2"/>
      <c r="AHX592" s="2"/>
      <c r="AHY592" s="2"/>
      <c r="AHZ592" s="2"/>
      <c r="AIA592" s="2"/>
      <c r="AIB592" s="2"/>
      <c r="AIC592" s="2"/>
      <c r="AID592" s="2"/>
      <c r="AIE592" s="2"/>
      <c r="AIF592" s="2"/>
      <c r="AIG592" s="2"/>
      <c r="AIH592" s="2"/>
      <c r="AII592" s="2"/>
      <c r="AIJ592" s="2"/>
      <c r="AIK592" s="2"/>
      <c r="AIL592" s="2"/>
      <c r="AIM592" s="2"/>
      <c r="AIN592" s="2"/>
      <c r="AIO592" s="2"/>
      <c r="AIP592" s="2"/>
      <c r="AIQ592" s="2"/>
      <c r="AIR592" s="2"/>
      <c r="AIS592" s="2"/>
      <c r="AIT592" s="2"/>
      <c r="AIU592" s="2"/>
      <c r="AIV592" s="2"/>
      <c r="AIW592" s="2"/>
      <c r="AIX592" s="2"/>
      <c r="AIY592" s="2"/>
      <c r="AIZ592" s="2"/>
      <c r="AJA592" s="2"/>
      <c r="AJB592" s="2"/>
      <c r="AJC592" s="2"/>
      <c r="AJD592" s="2"/>
      <c r="AJE592" s="2"/>
      <c r="AJF592" s="2"/>
      <c r="AJG592" s="2"/>
      <c r="AJH592" s="2"/>
      <c r="AJI592" s="2"/>
      <c r="AJJ592" s="2"/>
      <c r="AJK592" s="2"/>
      <c r="AJL592" s="2"/>
      <c r="AJM592" s="2"/>
      <c r="AJN592" s="2"/>
      <c r="AJO592" s="2"/>
      <c r="AJP592" s="2"/>
      <c r="AJQ592" s="2"/>
      <c r="AJR592" s="2"/>
      <c r="AJS592" s="2"/>
      <c r="AJT592" s="2"/>
      <c r="AJU592" s="2"/>
      <c r="AJV592" s="2"/>
      <c r="AJW592" s="2"/>
      <c r="AJX592" s="2"/>
      <c r="AJY592" s="2"/>
      <c r="AJZ592" s="2"/>
      <c r="AKA592" s="2"/>
      <c r="AKB592" s="2"/>
      <c r="AKC592" s="2"/>
      <c r="AKD592" s="2"/>
      <c r="AKE592" s="2"/>
      <c r="AKF592" s="2"/>
      <c r="AKG592" s="2"/>
      <c r="AKH592" s="2"/>
      <c r="AKI592" s="2"/>
      <c r="AKJ592" s="2"/>
      <c r="AKK592" s="2"/>
      <c r="AKL592" s="2"/>
      <c r="AKM592" s="2"/>
      <c r="AKN592" s="2"/>
      <c r="AKO592" s="2"/>
      <c r="AKP592" s="2"/>
      <c r="AKQ592" s="2"/>
      <c r="AKR592" s="2"/>
      <c r="AKS592" s="2"/>
      <c r="AKT592" s="2"/>
      <c r="AKU592" s="2"/>
      <c r="AKV592" s="2"/>
      <c r="AKW592" s="2"/>
      <c r="AKX592" s="2"/>
      <c r="AKY592" s="2"/>
      <c r="AKZ592" s="2"/>
      <c r="ALA592" s="2"/>
      <c r="ALB592" s="1"/>
      <c r="ALC592" s="1"/>
      <c r="ALD592" s="1"/>
      <c r="ALE592" s="1"/>
      <c r="ALF592" s="1"/>
      <c r="ALG592" s="1"/>
      <c r="ALH592" s="1"/>
      <c r="ALI592" s="1"/>
      <c r="ALJ592" s="1"/>
      <c r="ALK592" s="1"/>
      <c r="ALL592" s="1"/>
      <c r="ALM592" s="1"/>
      <c r="ALN592" s="1"/>
      <c r="ALO592" s="1"/>
      <c r="ALP592" s="1"/>
      <c r="ALQ592" s="1"/>
      <c r="ALR592" s="1"/>
      <c r="ALS592"/>
      <c r="ALT592"/>
      <c r="ALU592"/>
      <c r="ALV592"/>
      <c r="ALW592"/>
      <c r="ALX592"/>
      <c r="ALY592"/>
      <c r="ALZ592"/>
      <c r="AMA592"/>
      <c r="AMB592"/>
      <c r="AMC592"/>
      <c r="AMD592"/>
      <c r="AME592"/>
      <c r="AMF592"/>
      <c r="AMG592"/>
      <c r="AMH592"/>
      <c r="AMI592"/>
      <c r="AMJ592"/>
    </row>
    <row r="593" spans="1:1024" s="37" customFormat="1">
      <c r="A593" s="1"/>
      <c r="B593" s="1"/>
      <c r="C593" s="1"/>
      <c r="D593" s="1"/>
      <c r="E593" s="1"/>
      <c r="F593" s="1"/>
      <c r="G593" s="1"/>
      <c r="H593" s="1"/>
      <c r="I593" s="1"/>
      <c r="J593" s="10"/>
      <c r="K593" s="10"/>
      <c r="L593" s="10"/>
      <c r="M593" s="50"/>
      <c r="N593" s="50"/>
      <c r="O593" s="1"/>
      <c r="P593" s="1"/>
      <c r="Q593" s="51"/>
      <c r="VZ593" s="2"/>
      <c r="WA593" s="2"/>
      <c r="WB593" s="2"/>
      <c r="WC593" s="2"/>
      <c r="WD593" s="2"/>
      <c r="WE593" s="2"/>
      <c r="WF593" s="2"/>
      <c r="WG593" s="2"/>
      <c r="WH593" s="2"/>
      <c r="WI593" s="2"/>
      <c r="WJ593" s="2"/>
      <c r="WK593" s="2"/>
      <c r="WL593" s="2"/>
      <c r="WM593" s="2"/>
      <c r="WN593" s="2"/>
      <c r="WO593" s="2"/>
      <c r="WP593" s="2"/>
      <c r="WQ593" s="2"/>
      <c r="WR593" s="2"/>
      <c r="WS593" s="2"/>
      <c r="WT593" s="2"/>
      <c r="WU593" s="2"/>
      <c r="WV593" s="2"/>
      <c r="WW593" s="2"/>
      <c r="WX593" s="2"/>
      <c r="WY593" s="2"/>
      <c r="WZ593" s="2"/>
      <c r="XA593" s="2"/>
      <c r="XB593" s="2"/>
      <c r="XC593" s="2"/>
      <c r="XD593" s="2"/>
      <c r="XE593" s="2"/>
      <c r="XF593" s="2"/>
      <c r="XG593" s="2"/>
      <c r="XH593" s="2"/>
      <c r="XI593" s="2"/>
      <c r="XJ593" s="2"/>
      <c r="XK593" s="2"/>
      <c r="XL593" s="2"/>
      <c r="XM593" s="2"/>
      <c r="XN593" s="2"/>
      <c r="XO593" s="2"/>
      <c r="XP593" s="2"/>
      <c r="XQ593" s="2"/>
      <c r="XR593" s="2"/>
      <c r="XS593" s="2"/>
      <c r="XT593" s="2"/>
      <c r="XU593" s="2"/>
      <c r="XV593" s="2"/>
      <c r="XW593" s="2"/>
      <c r="XX593" s="2"/>
      <c r="XY593" s="2"/>
      <c r="XZ593" s="2"/>
      <c r="YA593" s="2"/>
      <c r="YB593" s="2"/>
      <c r="YC593" s="2"/>
      <c r="YD593" s="2"/>
      <c r="YE593" s="2"/>
      <c r="YF593" s="2"/>
      <c r="YG593" s="2"/>
      <c r="YH593" s="2"/>
      <c r="YI593" s="2"/>
      <c r="YJ593" s="2"/>
      <c r="YK593" s="2"/>
      <c r="YL593" s="2"/>
      <c r="YM593" s="2"/>
      <c r="YN593" s="2"/>
      <c r="YO593" s="2"/>
      <c r="YP593" s="2"/>
      <c r="YQ593" s="2"/>
      <c r="YR593" s="2"/>
      <c r="YS593" s="2"/>
      <c r="YT593" s="2"/>
      <c r="YU593" s="2"/>
      <c r="YV593" s="2"/>
      <c r="YW593" s="2"/>
      <c r="YX593" s="2"/>
      <c r="YY593" s="2"/>
      <c r="YZ593" s="2"/>
      <c r="ZA593" s="2"/>
      <c r="ZB593" s="2"/>
      <c r="ZC593" s="2"/>
      <c r="ZD593" s="2"/>
      <c r="ZE593" s="2"/>
      <c r="ZF593" s="2"/>
      <c r="ZG593" s="2"/>
      <c r="ZH593" s="2"/>
      <c r="ZI593" s="2"/>
      <c r="ZJ593" s="2"/>
      <c r="ZK593" s="2"/>
      <c r="ZL593" s="2"/>
      <c r="ZM593" s="2"/>
      <c r="ZN593" s="2"/>
      <c r="ZO593" s="2"/>
      <c r="ZP593" s="2"/>
      <c r="ZQ593" s="2"/>
      <c r="ZR593" s="2"/>
      <c r="ZS593" s="2"/>
      <c r="ZT593" s="2"/>
      <c r="ZU593" s="2"/>
      <c r="ZV593" s="2"/>
      <c r="ZW593" s="2"/>
      <c r="ZX593" s="2"/>
      <c r="ZY593" s="2"/>
      <c r="ZZ593" s="2"/>
      <c r="AAA593" s="2"/>
      <c r="AAB593" s="2"/>
      <c r="AAC593" s="2"/>
      <c r="AAD593" s="2"/>
      <c r="AAE593" s="2"/>
      <c r="AAF593" s="2"/>
      <c r="AAG593" s="2"/>
      <c r="AAH593" s="2"/>
      <c r="AAI593" s="2"/>
      <c r="AAJ593" s="2"/>
      <c r="AAK593" s="2"/>
      <c r="AAL593" s="2"/>
      <c r="AAM593" s="2"/>
      <c r="AAN593" s="2"/>
      <c r="AAO593" s="2"/>
      <c r="AAP593" s="2"/>
      <c r="AAQ593" s="2"/>
      <c r="AAR593" s="2"/>
      <c r="AAS593" s="2"/>
      <c r="AAT593" s="2"/>
      <c r="AAU593" s="2"/>
      <c r="AAV593" s="2"/>
      <c r="AAW593" s="2"/>
      <c r="AAX593" s="2"/>
      <c r="AAY593" s="2"/>
      <c r="AAZ593" s="2"/>
      <c r="ABA593" s="2"/>
      <c r="ABB593" s="2"/>
      <c r="ABC593" s="2"/>
      <c r="ABD593" s="2"/>
      <c r="ABE593" s="2"/>
      <c r="ABF593" s="2"/>
      <c r="ABG593" s="2"/>
      <c r="ABH593" s="2"/>
      <c r="ABI593" s="2"/>
      <c r="ABJ593" s="2"/>
      <c r="ABK593" s="2"/>
      <c r="ABL593" s="2"/>
      <c r="ABM593" s="2"/>
      <c r="ABN593" s="2"/>
      <c r="ABO593" s="2"/>
      <c r="ABP593" s="2"/>
      <c r="ABQ593" s="2"/>
      <c r="ABR593" s="2"/>
      <c r="ABS593" s="2"/>
      <c r="ABT593" s="2"/>
      <c r="ABU593" s="2"/>
      <c r="ABV593" s="2"/>
      <c r="ABW593" s="2"/>
      <c r="ABX593" s="2"/>
      <c r="ABY593" s="2"/>
      <c r="ABZ593" s="2"/>
      <c r="ACA593" s="2"/>
      <c r="ACB593" s="2"/>
      <c r="ACC593" s="2"/>
      <c r="ACD593" s="2"/>
      <c r="ACE593" s="2"/>
      <c r="ACF593" s="2"/>
      <c r="ACG593" s="2"/>
      <c r="ACH593" s="2"/>
      <c r="ACI593" s="2"/>
      <c r="ACJ593" s="2"/>
      <c r="ACK593" s="2"/>
      <c r="ACL593" s="2"/>
      <c r="ACM593" s="2"/>
      <c r="ACN593" s="2"/>
      <c r="ACO593" s="2"/>
      <c r="ACP593" s="2"/>
      <c r="ACQ593" s="2"/>
      <c r="ACR593" s="2"/>
      <c r="ACS593" s="2"/>
      <c r="ACT593" s="2"/>
      <c r="ACU593" s="2"/>
      <c r="ACV593" s="2"/>
      <c r="ACW593" s="2"/>
      <c r="ACX593" s="2"/>
      <c r="ACY593" s="2"/>
      <c r="ACZ593" s="2"/>
      <c r="ADA593" s="2"/>
      <c r="ADB593" s="2"/>
      <c r="ADC593" s="2"/>
      <c r="ADD593" s="2"/>
      <c r="ADE593" s="2"/>
      <c r="ADF593" s="2"/>
      <c r="ADG593" s="2"/>
      <c r="ADH593" s="2"/>
      <c r="ADI593" s="2"/>
      <c r="ADJ593" s="2"/>
      <c r="ADK593" s="2"/>
      <c r="ADL593" s="2"/>
      <c r="ADM593" s="2"/>
      <c r="ADN593" s="2"/>
      <c r="ADO593" s="2"/>
      <c r="ADP593" s="2"/>
      <c r="ADQ593" s="2"/>
      <c r="ADR593" s="2"/>
      <c r="ADS593" s="2"/>
      <c r="ADT593" s="2"/>
      <c r="ADU593" s="2"/>
      <c r="ADV593" s="2"/>
      <c r="ADW593" s="2"/>
      <c r="ADX593" s="2"/>
      <c r="ADY593" s="2"/>
      <c r="ADZ593" s="2"/>
      <c r="AEA593" s="2"/>
      <c r="AEB593" s="2"/>
      <c r="AEC593" s="2"/>
      <c r="AED593" s="2"/>
      <c r="AEE593" s="2"/>
      <c r="AEF593" s="2"/>
      <c r="AEG593" s="2"/>
      <c r="AEH593" s="2"/>
      <c r="AEI593" s="2"/>
      <c r="AEJ593" s="2"/>
      <c r="AEK593" s="2"/>
      <c r="AEL593" s="2"/>
      <c r="AEM593" s="2"/>
      <c r="AEN593" s="2"/>
      <c r="AEO593" s="2"/>
      <c r="AEP593" s="2"/>
      <c r="AEQ593" s="2"/>
      <c r="AER593" s="2"/>
      <c r="AES593" s="2"/>
      <c r="AET593" s="2"/>
      <c r="AEU593" s="2"/>
      <c r="AEV593" s="2"/>
      <c r="AEW593" s="2"/>
      <c r="AEX593" s="2"/>
      <c r="AEY593" s="2"/>
      <c r="AEZ593" s="2"/>
      <c r="AFA593" s="2"/>
      <c r="AFB593" s="2"/>
      <c r="AFC593" s="2"/>
      <c r="AFD593" s="2"/>
      <c r="AFE593" s="2"/>
      <c r="AFF593" s="2"/>
      <c r="AFG593" s="2"/>
      <c r="AFH593" s="2"/>
      <c r="AFI593" s="2"/>
      <c r="AFJ593" s="2"/>
      <c r="AFK593" s="2"/>
      <c r="AFL593" s="2"/>
      <c r="AFM593" s="2"/>
      <c r="AFN593" s="2"/>
      <c r="AFO593" s="2"/>
      <c r="AFP593" s="2"/>
      <c r="AFQ593" s="2"/>
      <c r="AFR593" s="2"/>
      <c r="AFS593" s="2"/>
      <c r="AFT593" s="2"/>
      <c r="AFU593" s="2"/>
      <c r="AFV593" s="2"/>
      <c r="AFW593" s="2"/>
      <c r="AFX593" s="2"/>
      <c r="AFY593" s="2"/>
      <c r="AFZ593" s="2"/>
      <c r="AGA593" s="2"/>
      <c r="AGB593" s="2"/>
      <c r="AGC593" s="2"/>
      <c r="AGD593" s="2"/>
      <c r="AGE593" s="2"/>
      <c r="AGF593" s="2"/>
      <c r="AGG593" s="2"/>
      <c r="AGH593" s="2"/>
      <c r="AGI593" s="2"/>
      <c r="AGJ593" s="2"/>
      <c r="AGK593" s="2"/>
      <c r="AGL593" s="2"/>
      <c r="AGM593" s="2"/>
      <c r="AGN593" s="2"/>
      <c r="AGO593" s="2"/>
      <c r="AGP593" s="2"/>
      <c r="AGQ593" s="2"/>
      <c r="AGR593" s="2"/>
      <c r="AGS593" s="2"/>
      <c r="AGT593" s="2"/>
      <c r="AGU593" s="2"/>
      <c r="AGV593" s="2"/>
      <c r="AGW593" s="2"/>
      <c r="AGX593" s="2"/>
      <c r="AGY593" s="2"/>
      <c r="AGZ593" s="2"/>
      <c r="AHA593" s="2"/>
      <c r="AHB593" s="2"/>
      <c r="AHC593" s="2"/>
      <c r="AHD593" s="2"/>
      <c r="AHE593" s="2"/>
      <c r="AHF593" s="2"/>
      <c r="AHG593" s="2"/>
      <c r="AHH593" s="2"/>
      <c r="AHI593" s="2"/>
      <c r="AHJ593" s="2"/>
      <c r="AHK593" s="2"/>
      <c r="AHL593" s="2"/>
      <c r="AHM593" s="2"/>
      <c r="AHN593" s="2"/>
      <c r="AHO593" s="2"/>
      <c r="AHP593" s="2"/>
      <c r="AHQ593" s="2"/>
      <c r="AHR593" s="2"/>
      <c r="AHS593" s="2"/>
      <c r="AHT593" s="2"/>
      <c r="AHU593" s="2"/>
      <c r="AHV593" s="2"/>
      <c r="AHW593" s="2"/>
      <c r="AHX593" s="2"/>
      <c r="AHY593" s="2"/>
      <c r="AHZ593" s="2"/>
      <c r="AIA593" s="2"/>
      <c r="AIB593" s="2"/>
      <c r="AIC593" s="2"/>
      <c r="AID593" s="2"/>
      <c r="AIE593" s="2"/>
      <c r="AIF593" s="2"/>
      <c r="AIG593" s="2"/>
      <c r="AIH593" s="2"/>
      <c r="AII593" s="2"/>
      <c r="AIJ593" s="2"/>
      <c r="AIK593" s="2"/>
      <c r="AIL593" s="2"/>
      <c r="AIM593" s="2"/>
      <c r="AIN593" s="2"/>
      <c r="AIO593" s="2"/>
      <c r="AIP593" s="2"/>
      <c r="AIQ593" s="2"/>
      <c r="AIR593" s="2"/>
      <c r="AIS593" s="2"/>
      <c r="AIT593" s="2"/>
      <c r="AIU593" s="2"/>
      <c r="AIV593" s="2"/>
      <c r="AIW593" s="2"/>
      <c r="AIX593" s="2"/>
      <c r="AIY593" s="2"/>
      <c r="AIZ593" s="2"/>
      <c r="AJA593" s="2"/>
      <c r="AJB593" s="2"/>
      <c r="AJC593" s="2"/>
      <c r="AJD593" s="2"/>
      <c r="AJE593" s="2"/>
      <c r="AJF593" s="2"/>
      <c r="AJG593" s="2"/>
      <c r="AJH593" s="2"/>
      <c r="AJI593" s="2"/>
      <c r="AJJ593" s="2"/>
      <c r="AJK593" s="2"/>
      <c r="AJL593" s="2"/>
      <c r="AJM593" s="2"/>
      <c r="AJN593" s="2"/>
      <c r="AJO593" s="2"/>
      <c r="AJP593" s="2"/>
      <c r="AJQ593" s="2"/>
      <c r="AJR593" s="2"/>
      <c r="AJS593" s="2"/>
      <c r="AJT593" s="2"/>
      <c r="AJU593" s="2"/>
      <c r="AJV593" s="2"/>
      <c r="AJW593" s="2"/>
      <c r="AJX593" s="2"/>
      <c r="AJY593" s="2"/>
      <c r="AJZ593" s="2"/>
      <c r="AKA593" s="2"/>
      <c r="AKB593" s="2"/>
      <c r="AKC593" s="2"/>
      <c r="AKD593" s="2"/>
      <c r="AKE593" s="2"/>
      <c r="AKF593" s="2"/>
      <c r="AKG593" s="2"/>
      <c r="AKH593" s="2"/>
      <c r="AKI593" s="2"/>
      <c r="AKJ593" s="2"/>
      <c r="AKK593" s="2"/>
      <c r="AKL593" s="2"/>
      <c r="AKM593" s="2"/>
      <c r="AKN593" s="2"/>
      <c r="AKO593" s="2"/>
      <c r="AKP593" s="2"/>
      <c r="AKQ593" s="2"/>
      <c r="AKR593" s="2"/>
      <c r="AKS593" s="2"/>
      <c r="AKT593" s="2"/>
      <c r="AKU593" s="2"/>
      <c r="AKV593" s="2"/>
      <c r="AKW593" s="2"/>
      <c r="AKX593" s="2"/>
      <c r="AKY593" s="2"/>
      <c r="AKZ593" s="2"/>
      <c r="ALA593" s="2"/>
      <c r="ALB593" s="1"/>
      <c r="ALC593" s="1"/>
      <c r="ALD593" s="1"/>
      <c r="ALE593" s="1"/>
      <c r="ALF593" s="1"/>
      <c r="ALG593" s="1"/>
      <c r="ALH593" s="1"/>
      <c r="ALI593" s="1"/>
      <c r="ALJ593" s="1"/>
      <c r="ALK593" s="1"/>
      <c r="ALL593" s="1"/>
      <c r="ALM593" s="1"/>
      <c r="ALN593" s="1"/>
      <c r="ALO593" s="1"/>
      <c r="ALP593" s="1"/>
      <c r="ALQ593" s="1"/>
      <c r="ALR593" s="1"/>
      <c r="ALS593"/>
      <c r="ALT593"/>
      <c r="ALU593"/>
      <c r="ALV593"/>
      <c r="ALW593"/>
      <c r="ALX593"/>
      <c r="ALY593"/>
      <c r="ALZ593"/>
      <c r="AMA593"/>
      <c r="AMB593"/>
      <c r="AMC593"/>
      <c r="AMD593"/>
      <c r="AME593"/>
      <c r="AMF593"/>
      <c r="AMG593"/>
      <c r="AMH593"/>
      <c r="AMI593"/>
      <c r="AMJ593"/>
    </row>
    <row r="594" spans="1:1024" s="37" customFormat="1">
      <c r="A594" s="1"/>
      <c r="B594" s="1"/>
      <c r="C594" s="1"/>
      <c r="D594" s="1"/>
      <c r="E594" s="1"/>
      <c r="F594" s="1"/>
      <c r="G594" s="1"/>
      <c r="H594" s="1"/>
      <c r="I594" s="1"/>
      <c r="J594" s="10"/>
      <c r="K594" s="10"/>
      <c r="L594" s="10"/>
      <c r="M594" s="50"/>
      <c r="N594" s="50"/>
      <c r="O594" s="1"/>
      <c r="P594" s="1"/>
      <c r="Q594" s="51"/>
      <c r="VZ594" s="2"/>
      <c r="WA594" s="2"/>
      <c r="WB594" s="2"/>
      <c r="WC594" s="2"/>
      <c r="WD594" s="2"/>
      <c r="WE594" s="2"/>
      <c r="WF594" s="2"/>
      <c r="WG594" s="2"/>
      <c r="WH594" s="2"/>
      <c r="WI594" s="2"/>
      <c r="WJ594" s="2"/>
      <c r="WK594" s="2"/>
      <c r="WL594" s="2"/>
      <c r="WM594" s="2"/>
      <c r="WN594" s="2"/>
      <c r="WO594" s="2"/>
      <c r="WP594" s="2"/>
      <c r="WQ594" s="2"/>
      <c r="WR594" s="2"/>
      <c r="WS594" s="2"/>
      <c r="WT594" s="2"/>
      <c r="WU594" s="2"/>
      <c r="WV594" s="2"/>
      <c r="WW594" s="2"/>
      <c r="WX594" s="2"/>
      <c r="WY594" s="2"/>
      <c r="WZ594" s="2"/>
      <c r="XA594" s="2"/>
      <c r="XB594" s="2"/>
      <c r="XC594" s="2"/>
      <c r="XD594" s="2"/>
      <c r="XE594" s="2"/>
      <c r="XF594" s="2"/>
      <c r="XG594" s="2"/>
      <c r="XH594" s="2"/>
      <c r="XI594" s="2"/>
      <c r="XJ594" s="2"/>
      <c r="XK594" s="2"/>
      <c r="XL594" s="2"/>
      <c r="XM594" s="2"/>
      <c r="XN594" s="2"/>
      <c r="XO594" s="2"/>
      <c r="XP594" s="2"/>
      <c r="XQ594" s="2"/>
      <c r="XR594" s="2"/>
      <c r="XS594" s="2"/>
      <c r="XT594" s="2"/>
      <c r="XU594" s="2"/>
      <c r="XV594" s="2"/>
      <c r="XW594" s="2"/>
      <c r="XX594" s="2"/>
      <c r="XY594" s="2"/>
      <c r="XZ594" s="2"/>
      <c r="YA594" s="2"/>
      <c r="YB594" s="2"/>
      <c r="YC594" s="2"/>
      <c r="YD594" s="2"/>
      <c r="YE594" s="2"/>
      <c r="YF594" s="2"/>
      <c r="YG594" s="2"/>
      <c r="YH594" s="2"/>
      <c r="YI594" s="2"/>
      <c r="YJ594" s="2"/>
      <c r="YK594" s="2"/>
      <c r="YL594" s="2"/>
      <c r="YM594" s="2"/>
      <c r="YN594" s="2"/>
      <c r="YO594" s="2"/>
      <c r="YP594" s="2"/>
      <c r="YQ594" s="2"/>
      <c r="YR594" s="2"/>
      <c r="YS594" s="2"/>
      <c r="YT594" s="2"/>
      <c r="YU594" s="2"/>
      <c r="YV594" s="2"/>
      <c r="YW594" s="2"/>
      <c r="YX594" s="2"/>
      <c r="YY594" s="2"/>
      <c r="YZ594" s="2"/>
      <c r="ZA594" s="2"/>
      <c r="ZB594" s="2"/>
      <c r="ZC594" s="2"/>
      <c r="ZD594" s="2"/>
      <c r="ZE594" s="2"/>
      <c r="ZF594" s="2"/>
      <c r="ZG594" s="2"/>
      <c r="ZH594" s="2"/>
      <c r="ZI594" s="2"/>
      <c r="ZJ594" s="2"/>
      <c r="ZK594" s="2"/>
      <c r="ZL594" s="2"/>
      <c r="ZM594" s="2"/>
      <c r="ZN594" s="2"/>
      <c r="ZO594" s="2"/>
      <c r="ZP594" s="2"/>
      <c r="ZQ594" s="2"/>
      <c r="ZR594" s="2"/>
      <c r="ZS594" s="2"/>
      <c r="ZT594" s="2"/>
      <c r="ZU594" s="2"/>
      <c r="ZV594" s="2"/>
      <c r="ZW594" s="2"/>
      <c r="ZX594" s="2"/>
      <c r="ZY594" s="2"/>
      <c r="ZZ594" s="2"/>
      <c r="AAA594" s="2"/>
      <c r="AAB594" s="2"/>
      <c r="AAC594" s="2"/>
      <c r="AAD594" s="2"/>
      <c r="AAE594" s="2"/>
      <c r="AAF594" s="2"/>
      <c r="AAG594" s="2"/>
      <c r="AAH594" s="2"/>
      <c r="AAI594" s="2"/>
      <c r="AAJ594" s="2"/>
      <c r="AAK594" s="2"/>
      <c r="AAL594" s="2"/>
      <c r="AAM594" s="2"/>
      <c r="AAN594" s="2"/>
      <c r="AAO594" s="2"/>
      <c r="AAP594" s="2"/>
      <c r="AAQ594" s="2"/>
      <c r="AAR594" s="2"/>
      <c r="AAS594" s="2"/>
      <c r="AAT594" s="2"/>
      <c r="AAU594" s="2"/>
      <c r="AAV594" s="2"/>
      <c r="AAW594" s="2"/>
      <c r="AAX594" s="2"/>
      <c r="AAY594" s="2"/>
      <c r="AAZ594" s="2"/>
      <c r="ABA594" s="2"/>
      <c r="ABB594" s="2"/>
      <c r="ABC594" s="2"/>
      <c r="ABD594" s="2"/>
      <c r="ABE594" s="2"/>
      <c r="ABF594" s="2"/>
      <c r="ABG594" s="2"/>
      <c r="ABH594" s="2"/>
      <c r="ABI594" s="2"/>
      <c r="ABJ594" s="2"/>
      <c r="ABK594" s="2"/>
      <c r="ABL594" s="2"/>
      <c r="ABM594" s="2"/>
      <c r="ABN594" s="2"/>
      <c r="ABO594" s="2"/>
      <c r="ABP594" s="2"/>
      <c r="ABQ594" s="2"/>
      <c r="ABR594" s="2"/>
      <c r="ABS594" s="2"/>
      <c r="ABT594" s="2"/>
      <c r="ABU594" s="2"/>
      <c r="ABV594" s="2"/>
      <c r="ABW594" s="2"/>
      <c r="ABX594" s="2"/>
      <c r="ABY594" s="2"/>
      <c r="ABZ594" s="2"/>
      <c r="ACA594" s="2"/>
      <c r="ACB594" s="2"/>
      <c r="ACC594" s="2"/>
      <c r="ACD594" s="2"/>
      <c r="ACE594" s="2"/>
      <c r="ACF594" s="2"/>
      <c r="ACG594" s="2"/>
      <c r="ACH594" s="2"/>
      <c r="ACI594" s="2"/>
      <c r="ACJ594" s="2"/>
      <c r="ACK594" s="2"/>
      <c r="ACL594" s="2"/>
      <c r="ACM594" s="2"/>
      <c r="ACN594" s="2"/>
      <c r="ACO594" s="2"/>
      <c r="ACP594" s="2"/>
      <c r="ACQ594" s="2"/>
      <c r="ACR594" s="2"/>
      <c r="ACS594" s="2"/>
      <c r="ACT594" s="2"/>
      <c r="ACU594" s="2"/>
      <c r="ACV594" s="2"/>
      <c r="ACW594" s="2"/>
      <c r="ACX594" s="2"/>
      <c r="ACY594" s="2"/>
      <c r="ACZ594" s="2"/>
      <c r="ADA594" s="2"/>
      <c r="ADB594" s="2"/>
      <c r="ADC594" s="2"/>
      <c r="ADD594" s="2"/>
      <c r="ADE594" s="2"/>
      <c r="ADF594" s="2"/>
      <c r="ADG594" s="2"/>
      <c r="ADH594" s="2"/>
      <c r="ADI594" s="2"/>
      <c r="ADJ594" s="2"/>
      <c r="ADK594" s="2"/>
      <c r="ADL594" s="2"/>
      <c r="ADM594" s="2"/>
      <c r="ADN594" s="2"/>
      <c r="ADO594" s="2"/>
      <c r="ADP594" s="2"/>
      <c r="ADQ594" s="2"/>
      <c r="ADR594" s="2"/>
      <c r="ADS594" s="2"/>
      <c r="ADT594" s="2"/>
      <c r="ADU594" s="2"/>
      <c r="ADV594" s="2"/>
      <c r="ADW594" s="2"/>
      <c r="ADX594" s="2"/>
      <c r="ADY594" s="2"/>
      <c r="ADZ594" s="2"/>
      <c r="AEA594" s="2"/>
      <c r="AEB594" s="2"/>
      <c r="AEC594" s="2"/>
      <c r="AED594" s="2"/>
      <c r="AEE594" s="2"/>
      <c r="AEF594" s="2"/>
      <c r="AEG594" s="2"/>
      <c r="AEH594" s="2"/>
      <c r="AEI594" s="2"/>
      <c r="AEJ594" s="2"/>
      <c r="AEK594" s="2"/>
      <c r="AEL594" s="2"/>
      <c r="AEM594" s="2"/>
      <c r="AEN594" s="2"/>
      <c r="AEO594" s="2"/>
      <c r="AEP594" s="2"/>
      <c r="AEQ594" s="2"/>
      <c r="AER594" s="2"/>
      <c r="AES594" s="2"/>
      <c r="AET594" s="2"/>
      <c r="AEU594" s="2"/>
      <c r="AEV594" s="2"/>
      <c r="AEW594" s="2"/>
      <c r="AEX594" s="2"/>
      <c r="AEY594" s="2"/>
      <c r="AEZ594" s="2"/>
      <c r="AFA594" s="2"/>
      <c r="AFB594" s="2"/>
      <c r="AFC594" s="2"/>
      <c r="AFD594" s="2"/>
      <c r="AFE594" s="2"/>
      <c r="AFF594" s="2"/>
      <c r="AFG594" s="2"/>
      <c r="AFH594" s="2"/>
      <c r="AFI594" s="2"/>
      <c r="AFJ594" s="2"/>
      <c r="AFK594" s="2"/>
      <c r="AFL594" s="2"/>
      <c r="AFM594" s="2"/>
      <c r="AFN594" s="2"/>
      <c r="AFO594" s="2"/>
      <c r="AFP594" s="2"/>
      <c r="AFQ594" s="2"/>
      <c r="AFR594" s="2"/>
      <c r="AFS594" s="2"/>
      <c r="AFT594" s="2"/>
      <c r="AFU594" s="2"/>
      <c r="AFV594" s="2"/>
      <c r="AFW594" s="2"/>
      <c r="AFX594" s="2"/>
      <c r="AFY594" s="2"/>
      <c r="AFZ594" s="2"/>
      <c r="AGA594" s="2"/>
      <c r="AGB594" s="2"/>
      <c r="AGC594" s="2"/>
      <c r="AGD594" s="2"/>
      <c r="AGE594" s="2"/>
      <c r="AGF594" s="2"/>
      <c r="AGG594" s="2"/>
      <c r="AGH594" s="2"/>
      <c r="AGI594" s="2"/>
      <c r="AGJ594" s="2"/>
      <c r="AGK594" s="2"/>
      <c r="AGL594" s="2"/>
      <c r="AGM594" s="2"/>
      <c r="AGN594" s="2"/>
      <c r="AGO594" s="2"/>
      <c r="AGP594" s="2"/>
      <c r="AGQ594" s="2"/>
      <c r="AGR594" s="2"/>
      <c r="AGS594" s="2"/>
      <c r="AGT594" s="2"/>
      <c r="AGU594" s="2"/>
      <c r="AGV594" s="2"/>
      <c r="AGW594" s="2"/>
      <c r="AGX594" s="2"/>
      <c r="AGY594" s="2"/>
      <c r="AGZ594" s="2"/>
      <c r="AHA594" s="2"/>
      <c r="AHB594" s="2"/>
      <c r="AHC594" s="2"/>
      <c r="AHD594" s="2"/>
      <c r="AHE594" s="2"/>
      <c r="AHF594" s="2"/>
      <c r="AHG594" s="2"/>
      <c r="AHH594" s="2"/>
      <c r="AHI594" s="2"/>
      <c r="AHJ594" s="2"/>
      <c r="AHK594" s="2"/>
      <c r="AHL594" s="2"/>
      <c r="AHM594" s="2"/>
      <c r="AHN594" s="2"/>
      <c r="AHO594" s="2"/>
      <c r="AHP594" s="2"/>
      <c r="AHQ594" s="2"/>
      <c r="AHR594" s="2"/>
      <c r="AHS594" s="2"/>
      <c r="AHT594" s="2"/>
      <c r="AHU594" s="2"/>
      <c r="AHV594" s="2"/>
      <c r="AHW594" s="2"/>
      <c r="AHX594" s="2"/>
      <c r="AHY594" s="2"/>
      <c r="AHZ594" s="2"/>
      <c r="AIA594" s="2"/>
      <c r="AIB594" s="2"/>
      <c r="AIC594" s="2"/>
      <c r="AID594" s="2"/>
      <c r="AIE594" s="2"/>
      <c r="AIF594" s="2"/>
      <c r="AIG594" s="2"/>
      <c r="AIH594" s="2"/>
      <c r="AII594" s="2"/>
      <c r="AIJ594" s="2"/>
      <c r="AIK594" s="2"/>
      <c r="AIL594" s="2"/>
      <c r="AIM594" s="2"/>
      <c r="AIN594" s="2"/>
      <c r="AIO594" s="2"/>
      <c r="AIP594" s="2"/>
      <c r="AIQ594" s="2"/>
      <c r="AIR594" s="2"/>
      <c r="AIS594" s="2"/>
      <c r="AIT594" s="2"/>
      <c r="AIU594" s="2"/>
      <c r="AIV594" s="2"/>
      <c r="AIW594" s="2"/>
      <c r="AIX594" s="2"/>
      <c r="AIY594" s="2"/>
      <c r="AIZ594" s="2"/>
      <c r="AJA594" s="2"/>
      <c r="AJB594" s="2"/>
      <c r="AJC594" s="2"/>
      <c r="AJD594" s="2"/>
      <c r="AJE594" s="2"/>
      <c r="AJF594" s="2"/>
      <c r="AJG594" s="2"/>
      <c r="AJH594" s="2"/>
      <c r="AJI594" s="2"/>
      <c r="AJJ594" s="2"/>
      <c r="AJK594" s="2"/>
      <c r="AJL594" s="2"/>
      <c r="AJM594" s="2"/>
      <c r="AJN594" s="2"/>
      <c r="AJO594" s="2"/>
      <c r="AJP594" s="2"/>
      <c r="AJQ594" s="2"/>
      <c r="AJR594" s="2"/>
      <c r="AJS594" s="2"/>
      <c r="AJT594" s="2"/>
      <c r="AJU594" s="2"/>
      <c r="AJV594" s="2"/>
      <c r="AJW594" s="2"/>
      <c r="AJX594" s="2"/>
      <c r="AJY594" s="2"/>
      <c r="AJZ594" s="2"/>
      <c r="AKA594" s="2"/>
      <c r="AKB594" s="2"/>
      <c r="AKC594" s="2"/>
      <c r="AKD594" s="2"/>
      <c r="AKE594" s="2"/>
      <c r="AKF594" s="2"/>
      <c r="AKG594" s="2"/>
      <c r="AKH594" s="2"/>
      <c r="AKI594" s="2"/>
      <c r="AKJ594" s="2"/>
      <c r="AKK594" s="2"/>
      <c r="AKL594" s="2"/>
      <c r="AKM594" s="2"/>
      <c r="AKN594" s="2"/>
      <c r="AKO594" s="2"/>
      <c r="AKP594" s="2"/>
      <c r="AKQ594" s="2"/>
      <c r="AKR594" s="2"/>
      <c r="AKS594" s="2"/>
      <c r="AKT594" s="2"/>
      <c r="AKU594" s="2"/>
      <c r="AKV594" s="2"/>
      <c r="AKW594" s="2"/>
      <c r="AKX594" s="2"/>
      <c r="AKY594" s="2"/>
      <c r="AKZ594" s="2"/>
      <c r="ALA594" s="2"/>
      <c r="ALB594" s="1"/>
      <c r="ALC594" s="1"/>
      <c r="ALD594" s="1"/>
      <c r="ALE594" s="1"/>
      <c r="ALF594" s="1"/>
      <c r="ALG594" s="1"/>
      <c r="ALH594" s="1"/>
      <c r="ALI594" s="1"/>
      <c r="ALJ594" s="1"/>
      <c r="ALK594" s="1"/>
      <c r="ALL594" s="1"/>
      <c r="ALM594" s="1"/>
      <c r="ALN594" s="1"/>
      <c r="ALO594" s="1"/>
      <c r="ALP594" s="1"/>
      <c r="ALQ594" s="1"/>
      <c r="ALR594" s="1"/>
      <c r="ALS594"/>
      <c r="ALT594"/>
      <c r="ALU594"/>
      <c r="ALV594"/>
      <c r="ALW594"/>
      <c r="ALX594"/>
      <c r="ALY594"/>
      <c r="ALZ594"/>
      <c r="AMA594"/>
      <c r="AMB594"/>
      <c r="AMC594"/>
      <c r="AMD594"/>
      <c r="AME594"/>
      <c r="AMF594"/>
      <c r="AMG594"/>
      <c r="AMH594"/>
      <c r="AMI594"/>
      <c r="AMJ594"/>
    </row>
    <row r="595" spans="1:1024" s="37" customFormat="1">
      <c r="A595" s="1"/>
      <c r="B595" s="1"/>
      <c r="C595" s="1"/>
      <c r="D595" s="1"/>
      <c r="E595" s="1"/>
      <c r="F595" s="1"/>
      <c r="G595" s="1"/>
      <c r="H595" s="1"/>
      <c r="I595" s="1"/>
      <c r="J595" s="10"/>
      <c r="K595" s="10"/>
      <c r="L595" s="10"/>
      <c r="M595" s="50"/>
      <c r="N595" s="50"/>
      <c r="O595" s="1"/>
      <c r="P595" s="1"/>
      <c r="Q595" s="51"/>
      <c r="VZ595" s="2"/>
      <c r="WA595" s="2"/>
      <c r="WB595" s="2"/>
      <c r="WC595" s="2"/>
      <c r="WD595" s="2"/>
      <c r="WE595" s="2"/>
      <c r="WF595" s="2"/>
      <c r="WG595" s="2"/>
      <c r="WH595" s="2"/>
      <c r="WI595" s="2"/>
      <c r="WJ595" s="2"/>
      <c r="WK595" s="2"/>
      <c r="WL595" s="2"/>
      <c r="WM595" s="2"/>
      <c r="WN595" s="2"/>
      <c r="WO595" s="2"/>
      <c r="WP595" s="2"/>
      <c r="WQ595" s="2"/>
      <c r="WR595" s="2"/>
      <c r="WS595" s="2"/>
      <c r="WT595" s="2"/>
      <c r="WU595" s="2"/>
      <c r="WV595" s="2"/>
      <c r="WW595" s="2"/>
      <c r="WX595" s="2"/>
      <c r="WY595" s="2"/>
      <c r="WZ595" s="2"/>
      <c r="XA595" s="2"/>
      <c r="XB595" s="2"/>
      <c r="XC595" s="2"/>
      <c r="XD595" s="2"/>
      <c r="XE595" s="2"/>
      <c r="XF595" s="2"/>
      <c r="XG595" s="2"/>
      <c r="XH595" s="2"/>
      <c r="XI595" s="2"/>
      <c r="XJ595" s="2"/>
      <c r="XK595" s="2"/>
      <c r="XL595" s="2"/>
      <c r="XM595" s="2"/>
      <c r="XN595" s="2"/>
      <c r="XO595" s="2"/>
      <c r="XP595" s="2"/>
      <c r="XQ595" s="2"/>
      <c r="XR595" s="2"/>
      <c r="XS595" s="2"/>
      <c r="XT595" s="2"/>
      <c r="XU595" s="2"/>
      <c r="XV595" s="2"/>
      <c r="XW595" s="2"/>
      <c r="XX595" s="2"/>
      <c r="XY595" s="2"/>
      <c r="XZ595" s="2"/>
      <c r="YA595" s="2"/>
      <c r="YB595" s="2"/>
      <c r="YC595" s="2"/>
      <c r="YD595" s="2"/>
      <c r="YE595" s="2"/>
      <c r="YF595" s="2"/>
      <c r="YG595" s="2"/>
      <c r="YH595" s="2"/>
      <c r="YI595" s="2"/>
      <c r="YJ595" s="2"/>
      <c r="YK595" s="2"/>
      <c r="YL595" s="2"/>
      <c r="YM595" s="2"/>
      <c r="YN595" s="2"/>
      <c r="YO595" s="2"/>
      <c r="YP595" s="2"/>
      <c r="YQ595" s="2"/>
      <c r="YR595" s="2"/>
      <c r="YS595" s="2"/>
      <c r="YT595" s="2"/>
      <c r="YU595" s="2"/>
      <c r="YV595" s="2"/>
      <c r="YW595" s="2"/>
      <c r="YX595" s="2"/>
      <c r="YY595" s="2"/>
      <c r="YZ595" s="2"/>
      <c r="ZA595" s="2"/>
      <c r="ZB595" s="2"/>
      <c r="ZC595" s="2"/>
      <c r="ZD595" s="2"/>
      <c r="ZE595" s="2"/>
      <c r="ZF595" s="2"/>
      <c r="ZG595" s="2"/>
      <c r="ZH595" s="2"/>
      <c r="ZI595" s="2"/>
      <c r="ZJ595" s="2"/>
      <c r="ZK595" s="2"/>
      <c r="ZL595" s="2"/>
      <c r="ZM595" s="2"/>
      <c r="ZN595" s="2"/>
      <c r="ZO595" s="2"/>
      <c r="ZP595" s="2"/>
      <c r="ZQ595" s="2"/>
      <c r="ZR595" s="2"/>
      <c r="ZS595" s="2"/>
      <c r="ZT595" s="2"/>
      <c r="ZU595" s="2"/>
      <c r="ZV595" s="2"/>
      <c r="ZW595" s="2"/>
      <c r="ZX595" s="2"/>
      <c r="ZY595" s="2"/>
      <c r="ZZ595" s="2"/>
      <c r="AAA595" s="2"/>
      <c r="AAB595" s="2"/>
      <c r="AAC595" s="2"/>
      <c r="AAD595" s="2"/>
      <c r="AAE595" s="2"/>
      <c r="AAF595" s="2"/>
      <c r="AAG595" s="2"/>
      <c r="AAH595" s="2"/>
      <c r="AAI595" s="2"/>
      <c r="AAJ595" s="2"/>
      <c r="AAK595" s="2"/>
      <c r="AAL595" s="2"/>
      <c r="AAM595" s="2"/>
      <c r="AAN595" s="2"/>
      <c r="AAO595" s="2"/>
      <c r="AAP595" s="2"/>
      <c r="AAQ595" s="2"/>
      <c r="AAR595" s="2"/>
      <c r="AAS595" s="2"/>
      <c r="AAT595" s="2"/>
      <c r="AAU595" s="2"/>
      <c r="AAV595" s="2"/>
      <c r="AAW595" s="2"/>
      <c r="AAX595" s="2"/>
      <c r="AAY595" s="2"/>
      <c r="AAZ595" s="2"/>
      <c r="ABA595" s="2"/>
      <c r="ABB595" s="2"/>
      <c r="ABC595" s="2"/>
      <c r="ABD595" s="2"/>
      <c r="ABE595" s="2"/>
      <c r="ABF595" s="2"/>
      <c r="ABG595" s="2"/>
      <c r="ABH595" s="2"/>
      <c r="ABI595" s="2"/>
      <c r="ABJ595" s="2"/>
      <c r="ABK595" s="2"/>
      <c r="ABL595" s="2"/>
      <c r="ABM595" s="2"/>
      <c r="ABN595" s="2"/>
      <c r="ABO595" s="2"/>
      <c r="ABP595" s="2"/>
      <c r="ABQ595" s="2"/>
      <c r="ABR595" s="2"/>
      <c r="ABS595" s="2"/>
      <c r="ABT595" s="2"/>
      <c r="ABU595" s="2"/>
      <c r="ABV595" s="2"/>
      <c r="ABW595" s="2"/>
      <c r="ABX595" s="2"/>
      <c r="ABY595" s="2"/>
      <c r="ABZ595" s="2"/>
      <c r="ACA595" s="2"/>
      <c r="ACB595" s="2"/>
      <c r="ACC595" s="2"/>
      <c r="ACD595" s="2"/>
      <c r="ACE595" s="2"/>
      <c r="ACF595" s="2"/>
      <c r="ACG595" s="2"/>
      <c r="ACH595" s="2"/>
      <c r="ACI595" s="2"/>
      <c r="ACJ595" s="2"/>
      <c r="ACK595" s="2"/>
      <c r="ACL595" s="2"/>
      <c r="ACM595" s="2"/>
      <c r="ACN595" s="2"/>
      <c r="ACO595" s="2"/>
      <c r="ACP595" s="2"/>
      <c r="ACQ595" s="2"/>
      <c r="ACR595" s="2"/>
      <c r="ACS595" s="2"/>
      <c r="ACT595" s="2"/>
      <c r="ACU595" s="2"/>
      <c r="ACV595" s="2"/>
      <c r="ACW595" s="2"/>
      <c r="ACX595" s="2"/>
      <c r="ACY595" s="2"/>
      <c r="ACZ595" s="2"/>
      <c r="ADA595" s="2"/>
      <c r="ADB595" s="2"/>
      <c r="ADC595" s="2"/>
      <c r="ADD595" s="2"/>
      <c r="ADE595" s="2"/>
      <c r="ADF595" s="2"/>
      <c r="ADG595" s="2"/>
      <c r="ADH595" s="2"/>
      <c r="ADI595" s="2"/>
      <c r="ADJ595" s="2"/>
      <c r="ADK595" s="2"/>
      <c r="ADL595" s="2"/>
      <c r="ADM595" s="2"/>
      <c r="ADN595" s="2"/>
      <c r="ADO595" s="2"/>
      <c r="ADP595" s="2"/>
      <c r="ADQ595" s="2"/>
      <c r="ADR595" s="2"/>
      <c r="ADS595" s="2"/>
      <c r="ADT595" s="2"/>
      <c r="ADU595" s="2"/>
      <c r="ADV595" s="2"/>
      <c r="ADW595" s="2"/>
      <c r="ADX595" s="2"/>
      <c r="ADY595" s="2"/>
      <c r="ADZ595" s="2"/>
      <c r="AEA595" s="2"/>
      <c r="AEB595" s="2"/>
      <c r="AEC595" s="2"/>
      <c r="AED595" s="2"/>
      <c r="AEE595" s="2"/>
      <c r="AEF595" s="2"/>
      <c r="AEG595" s="2"/>
      <c r="AEH595" s="2"/>
      <c r="AEI595" s="2"/>
      <c r="AEJ595" s="2"/>
      <c r="AEK595" s="2"/>
      <c r="AEL595" s="2"/>
      <c r="AEM595" s="2"/>
      <c r="AEN595" s="2"/>
      <c r="AEO595" s="2"/>
      <c r="AEP595" s="2"/>
      <c r="AEQ595" s="2"/>
      <c r="AER595" s="2"/>
      <c r="AES595" s="2"/>
      <c r="AET595" s="2"/>
      <c r="AEU595" s="2"/>
      <c r="AEV595" s="2"/>
      <c r="AEW595" s="2"/>
      <c r="AEX595" s="2"/>
      <c r="AEY595" s="2"/>
      <c r="AEZ595" s="2"/>
      <c r="AFA595" s="2"/>
      <c r="AFB595" s="2"/>
      <c r="AFC595" s="2"/>
      <c r="AFD595" s="2"/>
      <c r="AFE595" s="2"/>
      <c r="AFF595" s="2"/>
      <c r="AFG595" s="2"/>
      <c r="AFH595" s="2"/>
      <c r="AFI595" s="2"/>
      <c r="AFJ595" s="2"/>
      <c r="AFK595" s="2"/>
      <c r="AFL595" s="2"/>
      <c r="AFM595" s="2"/>
      <c r="AFN595" s="2"/>
      <c r="AFO595" s="2"/>
      <c r="AFP595" s="2"/>
      <c r="AFQ595" s="2"/>
      <c r="AFR595" s="2"/>
      <c r="AFS595" s="2"/>
      <c r="AFT595" s="2"/>
      <c r="AFU595" s="2"/>
      <c r="AFV595" s="2"/>
      <c r="AFW595" s="2"/>
      <c r="AFX595" s="2"/>
      <c r="AFY595" s="2"/>
      <c r="AFZ595" s="2"/>
      <c r="AGA595" s="2"/>
      <c r="AGB595" s="2"/>
      <c r="AGC595" s="2"/>
      <c r="AGD595" s="2"/>
      <c r="AGE595" s="2"/>
      <c r="AGF595" s="2"/>
      <c r="AGG595" s="2"/>
      <c r="AGH595" s="2"/>
      <c r="AGI595" s="2"/>
      <c r="AGJ595" s="2"/>
      <c r="AGK595" s="2"/>
      <c r="AGL595" s="2"/>
      <c r="AGM595" s="2"/>
      <c r="AGN595" s="2"/>
      <c r="AGO595" s="2"/>
      <c r="AGP595" s="2"/>
      <c r="AGQ595" s="2"/>
      <c r="AGR595" s="2"/>
      <c r="AGS595" s="2"/>
      <c r="AGT595" s="2"/>
      <c r="AGU595" s="2"/>
      <c r="AGV595" s="2"/>
      <c r="AGW595" s="2"/>
      <c r="AGX595" s="2"/>
      <c r="AGY595" s="2"/>
      <c r="AGZ595" s="2"/>
      <c r="AHA595" s="2"/>
      <c r="AHB595" s="2"/>
      <c r="AHC595" s="2"/>
      <c r="AHD595" s="2"/>
      <c r="AHE595" s="2"/>
      <c r="AHF595" s="2"/>
      <c r="AHG595" s="2"/>
      <c r="AHH595" s="2"/>
      <c r="AHI595" s="2"/>
      <c r="AHJ595" s="2"/>
      <c r="AHK595" s="2"/>
      <c r="AHL595" s="2"/>
      <c r="AHM595" s="2"/>
      <c r="AHN595" s="2"/>
      <c r="AHO595" s="2"/>
      <c r="AHP595" s="2"/>
      <c r="AHQ595" s="2"/>
      <c r="AHR595" s="2"/>
      <c r="AHS595" s="2"/>
      <c r="AHT595" s="2"/>
      <c r="AHU595" s="2"/>
      <c r="AHV595" s="2"/>
      <c r="AHW595" s="2"/>
      <c r="AHX595" s="2"/>
      <c r="AHY595" s="2"/>
      <c r="AHZ595" s="2"/>
      <c r="AIA595" s="2"/>
      <c r="AIB595" s="2"/>
      <c r="AIC595" s="2"/>
      <c r="AID595" s="2"/>
      <c r="AIE595" s="2"/>
      <c r="AIF595" s="2"/>
      <c r="AIG595" s="2"/>
      <c r="AIH595" s="2"/>
      <c r="AII595" s="2"/>
      <c r="AIJ595" s="2"/>
      <c r="AIK595" s="2"/>
      <c r="AIL595" s="2"/>
      <c r="AIM595" s="2"/>
      <c r="AIN595" s="2"/>
      <c r="AIO595" s="2"/>
      <c r="AIP595" s="2"/>
      <c r="AIQ595" s="2"/>
      <c r="AIR595" s="2"/>
      <c r="AIS595" s="2"/>
      <c r="AIT595" s="2"/>
      <c r="AIU595" s="2"/>
      <c r="AIV595" s="2"/>
      <c r="AIW595" s="2"/>
      <c r="AIX595" s="2"/>
      <c r="AIY595" s="2"/>
      <c r="AIZ595" s="2"/>
      <c r="AJA595" s="2"/>
      <c r="AJB595" s="2"/>
      <c r="AJC595" s="2"/>
      <c r="AJD595" s="2"/>
      <c r="AJE595" s="2"/>
      <c r="AJF595" s="2"/>
      <c r="AJG595" s="2"/>
      <c r="AJH595" s="2"/>
      <c r="AJI595" s="2"/>
      <c r="AJJ595" s="2"/>
      <c r="AJK595" s="2"/>
      <c r="AJL595" s="2"/>
      <c r="AJM595" s="2"/>
      <c r="AJN595" s="2"/>
      <c r="AJO595" s="2"/>
      <c r="AJP595" s="2"/>
      <c r="AJQ595" s="2"/>
      <c r="AJR595" s="2"/>
      <c r="AJS595" s="2"/>
      <c r="AJT595" s="2"/>
      <c r="AJU595" s="2"/>
      <c r="AJV595" s="2"/>
      <c r="AJW595" s="2"/>
      <c r="AJX595" s="2"/>
      <c r="AJY595" s="2"/>
      <c r="AJZ595" s="2"/>
      <c r="AKA595" s="2"/>
      <c r="AKB595" s="2"/>
      <c r="AKC595" s="2"/>
      <c r="AKD595" s="2"/>
      <c r="AKE595" s="2"/>
      <c r="AKF595" s="2"/>
      <c r="AKG595" s="2"/>
      <c r="AKH595" s="2"/>
      <c r="AKI595" s="2"/>
      <c r="AKJ595" s="2"/>
      <c r="AKK595" s="2"/>
      <c r="AKL595" s="2"/>
      <c r="AKM595" s="2"/>
      <c r="AKN595" s="2"/>
      <c r="AKO595" s="2"/>
      <c r="AKP595" s="2"/>
      <c r="AKQ595" s="2"/>
      <c r="AKR595" s="2"/>
      <c r="AKS595" s="2"/>
      <c r="AKT595" s="2"/>
      <c r="AKU595" s="2"/>
      <c r="AKV595" s="2"/>
      <c r="AKW595" s="2"/>
      <c r="AKX595" s="2"/>
      <c r="AKY595" s="2"/>
      <c r="AKZ595" s="2"/>
      <c r="ALA595" s="2"/>
      <c r="ALB595" s="1"/>
      <c r="ALC595" s="1"/>
      <c r="ALD595" s="1"/>
      <c r="ALE595" s="1"/>
      <c r="ALF595" s="1"/>
      <c r="ALG595" s="1"/>
      <c r="ALH595" s="1"/>
      <c r="ALI595" s="1"/>
      <c r="ALJ595" s="1"/>
      <c r="ALK595" s="1"/>
      <c r="ALL595" s="1"/>
      <c r="ALM595" s="1"/>
      <c r="ALN595" s="1"/>
      <c r="ALO595" s="1"/>
      <c r="ALP595" s="1"/>
      <c r="ALQ595" s="1"/>
      <c r="ALR595" s="1"/>
      <c r="ALS595"/>
      <c r="ALT595"/>
      <c r="ALU595"/>
      <c r="ALV595"/>
      <c r="ALW595"/>
      <c r="ALX595"/>
      <c r="ALY595"/>
      <c r="ALZ595"/>
      <c r="AMA595"/>
      <c r="AMB595"/>
      <c r="AMC595"/>
      <c r="AMD595"/>
      <c r="AME595"/>
      <c r="AMF595"/>
      <c r="AMG595"/>
      <c r="AMH595"/>
      <c r="AMI595"/>
      <c r="AMJ595"/>
    </row>
    <row r="596" spans="1:1024" s="37" customFormat="1">
      <c r="A596" s="1"/>
      <c r="B596" s="1"/>
      <c r="C596" s="1"/>
      <c r="D596" s="1"/>
      <c r="E596" s="1"/>
      <c r="F596" s="1"/>
      <c r="G596" s="1"/>
      <c r="H596" s="1"/>
      <c r="I596" s="1"/>
      <c r="J596" s="10"/>
      <c r="K596" s="10"/>
      <c r="L596" s="10"/>
      <c r="M596" s="50"/>
      <c r="N596" s="50"/>
      <c r="O596" s="1"/>
      <c r="P596" s="1"/>
      <c r="Q596" s="51"/>
      <c r="VZ596" s="2"/>
      <c r="WA596" s="2"/>
      <c r="WB596" s="2"/>
      <c r="WC596" s="2"/>
      <c r="WD596" s="2"/>
      <c r="WE596" s="2"/>
      <c r="WF596" s="2"/>
      <c r="WG596" s="2"/>
      <c r="WH596" s="2"/>
      <c r="WI596" s="2"/>
      <c r="WJ596" s="2"/>
      <c r="WK596" s="2"/>
      <c r="WL596" s="2"/>
      <c r="WM596" s="2"/>
      <c r="WN596" s="2"/>
      <c r="WO596" s="2"/>
      <c r="WP596" s="2"/>
      <c r="WQ596" s="2"/>
      <c r="WR596" s="2"/>
      <c r="WS596" s="2"/>
      <c r="WT596" s="2"/>
      <c r="WU596" s="2"/>
      <c r="WV596" s="2"/>
      <c r="WW596" s="2"/>
      <c r="WX596" s="2"/>
      <c r="WY596" s="2"/>
      <c r="WZ596" s="2"/>
      <c r="XA596" s="2"/>
      <c r="XB596" s="2"/>
      <c r="XC596" s="2"/>
      <c r="XD596" s="2"/>
      <c r="XE596" s="2"/>
      <c r="XF596" s="2"/>
      <c r="XG596" s="2"/>
      <c r="XH596" s="2"/>
      <c r="XI596" s="2"/>
      <c r="XJ596" s="2"/>
      <c r="XK596" s="2"/>
      <c r="XL596" s="2"/>
      <c r="XM596" s="2"/>
      <c r="XN596" s="2"/>
      <c r="XO596" s="2"/>
      <c r="XP596" s="2"/>
      <c r="XQ596" s="2"/>
      <c r="XR596" s="2"/>
      <c r="XS596" s="2"/>
      <c r="XT596" s="2"/>
      <c r="XU596" s="2"/>
      <c r="XV596" s="2"/>
      <c r="XW596" s="2"/>
      <c r="XX596" s="2"/>
      <c r="XY596" s="2"/>
      <c r="XZ596" s="2"/>
      <c r="YA596" s="2"/>
      <c r="YB596" s="2"/>
      <c r="YC596" s="2"/>
      <c r="YD596" s="2"/>
      <c r="YE596" s="2"/>
      <c r="YF596" s="2"/>
      <c r="YG596" s="2"/>
      <c r="YH596" s="2"/>
      <c r="YI596" s="2"/>
      <c r="YJ596" s="2"/>
      <c r="YK596" s="2"/>
      <c r="YL596" s="2"/>
      <c r="YM596" s="2"/>
      <c r="YN596" s="2"/>
      <c r="YO596" s="2"/>
      <c r="YP596" s="2"/>
      <c r="YQ596" s="2"/>
      <c r="YR596" s="2"/>
      <c r="YS596" s="2"/>
      <c r="YT596" s="2"/>
      <c r="YU596" s="2"/>
      <c r="YV596" s="2"/>
      <c r="YW596" s="2"/>
      <c r="YX596" s="2"/>
      <c r="YY596" s="2"/>
      <c r="YZ596" s="2"/>
      <c r="ZA596" s="2"/>
      <c r="ZB596" s="2"/>
      <c r="ZC596" s="2"/>
      <c r="ZD596" s="2"/>
      <c r="ZE596" s="2"/>
      <c r="ZF596" s="2"/>
      <c r="ZG596" s="2"/>
      <c r="ZH596" s="2"/>
      <c r="ZI596" s="2"/>
      <c r="ZJ596" s="2"/>
      <c r="ZK596" s="2"/>
      <c r="ZL596" s="2"/>
      <c r="ZM596" s="2"/>
      <c r="ZN596" s="2"/>
      <c r="ZO596" s="2"/>
      <c r="ZP596" s="2"/>
      <c r="ZQ596" s="2"/>
      <c r="ZR596" s="2"/>
      <c r="ZS596" s="2"/>
      <c r="ZT596" s="2"/>
      <c r="ZU596" s="2"/>
      <c r="ZV596" s="2"/>
      <c r="ZW596" s="2"/>
      <c r="ZX596" s="2"/>
      <c r="ZY596" s="2"/>
      <c r="ZZ596" s="2"/>
      <c r="AAA596" s="2"/>
      <c r="AAB596" s="2"/>
      <c r="AAC596" s="2"/>
      <c r="AAD596" s="2"/>
      <c r="AAE596" s="2"/>
      <c r="AAF596" s="2"/>
      <c r="AAG596" s="2"/>
      <c r="AAH596" s="2"/>
      <c r="AAI596" s="2"/>
      <c r="AAJ596" s="2"/>
      <c r="AAK596" s="2"/>
      <c r="AAL596" s="2"/>
      <c r="AAM596" s="2"/>
      <c r="AAN596" s="2"/>
      <c r="AAO596" s="2"/>
      <c r="AAP596" s="2"/>
      <c r="AAQ596" s="2"/>
      <c r="AAR596" s="2"/>
      <c r="AAS596" s="2"/>
      <c r="AAT596" s="2"/>
      <c r="AAU596" s="2"/>
      <c r="AAV596" s="2"/>
      <c r="AAW596" s="2"/>
      <c r="AAX596" s="2"/>
      <c r="AAY596" s="2"/>
      <c r="AAZ596" s="2"/>
      <c r="ABA596" s="2"/>
      <c r="ABB596" s="2"/>
      <c r="ABC596" s="2"/>
      <c r="ABD596" s="2"/>
      <c r="ABE596" s="2"/>
      <c r="ABF596" s="2"/>
      <c r="ABG596" s="2"/>
      <c r="ABH596" s="2"/>
      <c r="ABI596" s="2"/>
      <c r="ABJ596" s="2"/>
      <c r="ABK596" s="2"/>
      <c r="ABL596" s="2"/>
      <c r="ABM596" s="2"/>
      <c r="ABN596" s="2"/>
      <c r="ABO596" s="2"/>
      <c r="ABP596" s="2"/>
      <c r="ABQ596" s="2"/>
      <c r="ABR596" s="2"/>
      <c r="ABS596" s="2"/>
      <c r="ABT596" s="2"/>
      <c r="ABU596" s="2"/>
      <c r="ABV596" s="2"/>
      <c r="ABW596" s="2"/>
      <c r="ABX596" s="2"/>
      <c r="ABY596" s="2"/>
      <c r="ABZ596" s="2"/>
      <c r="ACA596" s="2"/>
      <c r="ACB596" s="2"/>
      <c r="ACC596" s="2"/>
      <c r="ACD596" s="2"/>
      <c r="ACE596" s="2"/>
      <c r="ACF596" s="2"/>
      <c r="ACG596" s="2"/>
      <c r="ACH596" s="2"/>
      <c r="ACI596" s="2"/>
      <c r="ACJ596" s="2"/>
      <c r="ACK596" s="2"/>
      <c r="ACL596" s="2"/>
      <c r="ACM596" s="2"/>
      <c r="ACN596" s="2"/>
      <c r="ACO596" s="2"/>
      <c r="ACP596" s="2"/>
      <c r="ACQ596" s="2"/>
      <c r="ACR596" s="2"/>
      <c r="ACS596" s="2"/>
      <c r="ACT596" s="2"/>
      <c r="ACU596" s="2"/>
      <c r="ACV596" s="2"/>
      <c r="ACW596" s="2"/>
      <c r="ACX596" s="2"/>
      <c r="ACY596" s="2"/>
      <c r="ACZ596" s="2"/>
      <c r="ADA596" s="2"/>
      <c r="ADB596" s="2"/>
      <c r="ADC596" s="2"/>
      <c r="ADD596" s="2"/>
      <c r="ADE596" s="2"/>
      <c r="ADF596" s="2"/>
      <c r="ADG596" s="2"/>
      <c r="ADH596" s="2"/>
      <c r="ADI596" s="2"/>
      <c r="ADJ596" s="2"/>
      <c r="ADK596" s="2"/>
      <c r="ADL596" s="2"/>
      <c r="ADM596" s="2"/>
      <c r="ADN596" s="2"/>
      <c r="ADO596" s="2"/>
      <c r="ADP596" s="2"/>
      <c r="ADQ596" s="2"/>
      <c r="ADR596" s="2"/>
      <c r="ADS596" s="2"/>
      <c r="ADT596" s="2"/>
      <c r="ADU596" s="2"/>
      <c r="ADV596" s="2"/>
      <c r="ADW596" s="2"/>
      <c r="ADX596" s="2"/>
      <c r="ADY596" s="2"/>
      <c r="ADZ596" s="2"/>
      <c r="AEA596" s="2"/>
      <c r="AEB596" s="2"/>
      <c r="AEC596" s="2"/>
      <c r="AED596" s="2"/>
      <c r="AEE596" s="2"/>
      <c r="AEF596" s="2"/>
      <c r="AEG596" s="2"/>
      <c r="AEH596" s="2"/>
      <c r="AEI596" s="2"/>
      <c r="AEJ596" s="2"/>
      <c r="AEK596" s="2"/>
      <c r="AEL596" s="2"/>
      <c r="AEM596" s="2"/>
      <c r="AEN596" s="2"/>
      <c r="AEO596" s="2"/>
      <c r="AEP596" s="2"/>
      <c r="AEQ596" s="2"/>
      <c r="AER596" s="2"/>
      <c r="AES596" s="2"/>
      <c r="AET596" s="2"/>
      <c r="AEU596" s="2"/>
      <c r="AEV596" s="2"/>
      <c r="AEW596" s="2"/>
      <c r="AEX596" s="2"/>
      <c r="AEY596" s="2"/>
      <c r="AEZ596" s="2"/>
      <c r="AFA596" s="2"/>
      <c r="AFB596" s="2"/>
      <c r="AFC596" s="2"/>
      <c r="AFD596" s="2"/>
      <c r="AFE596" s="2"/>
      <c r="AFF596" s="2"/>
      <c r="AFG596" s="2"/>
      <c r="AFH596" s="2"/>
      <c r="AFI596" s="2"/>
      <c r="AFJ596" s="2"/>
      <c r="AFK596" s="2"/>
      <c r="AFL596" s="2"/>
      <c r="AFM596" s="2"/>
      <c r="AFN596" s="2"/>
      <c r="AFO596" s="2"/>
      <c r="AFP596" s="2"/>
      <c r="AFQ596" s="2"/>
      <c r="AFR596" s="2"/>
      <c r="AFS596" s="2"/>
      <c r="AFT596" s="2"/>
      <c r="AFU596" s="2"/>
      <c r="AFV596" s="2"/>
      <c r="AFW596" s="2"/>
      <c r="AFX596" s="2"/>
      <c r="AFY596" s="2"/>
      <c r="AFZ596" s="2"/>
      <c r="AGA596" s="2"/>
      <c r="AGB596" s="2"/>
      <c r="AGC596" s="2"/>
      <c r="AGD596" s="2"/>
      <c r="AGE596" s="2"/>
      <c r="AGF596" s="2"/>
      <c r="AGG596" s="2"/>
      <c r="AGH596" s="2"/>
      <c r="AGI596" s="2"/>
      <c r="AGJ596" s="2"/>
      <c r="AGK596" s="2"/>
      <c r="AGL596" s="2"/>
      <c r="AGM596" s="2"/>
      <c r="AGN596" s="2"/>
      <c r="AGO596" s="2"/>
      <c r="AGP596" s="2"/>
      <c r="AGQ596" s="2"/>
      <c r="AGR596" s="2"/>
      <c r="AGS596" s="2"/>
      <c r="AGT596" s="2"/>
      <c r="AGU596" s="2"/>
      <c r="AGV596" s="2"/>
      <c r="AGW596" s="2"/>
      <c r="AGX596" s="2"/>
      <c r="AGY596" s="2"/>
      <c r="AGZ596" s="2"/>
      <c r="AHA596" s="2"/>
      <c r="AHB596" s="2"/>
      <c r="AHC596" s="2"/>
      <c r="AHD596" s="2"/>
      <c r="AHE596" s="2"/>
      <c r="AHF596" s="2"/>
      <c r="AHG596" s="2"/>
      <c r="AHH596" s="2"/>
      <c r="AHI596" s="2"/>
      <c r="AHJ596" s="2"/>
      <c r="AHK596" s="2"/>
      <c r="AHL596" s="2"/>
      <c r="AHM596" s="2"/>
      <c r="AHN596" s="2"/>
      <c r="AHO596" s="2"/>
      <c r="AHP596" s="2"/>
      <c r="AHQ596" s="2"/>
      <c r="AHR596" s="2"/>
      <c r="AHS596" s="2"/>
      <c r="AHT596" s="2"/>
      <c r="AHU596" s="2"/>
      <c r="AHV596" s="2"/>
      <c r="AHW596" s="2"/>
      <c r="AHX596" s="2"/>
      <c r="AHY596" s="2"/>
      <c r="AHZ596" s="2"/>
      <c r="AIA596" s="2"/>
      <c r="AIB596" s="2"/>
      <c r="AIC596" s="2"/>
      <c r="AID596" s="2"/>
      <c r="AIE596" s="2"/>
      <c r="AIF596" s="2"/>
      <c r="AIG596" s="2"/>
      <c r="AIH596" s="2"/>
      <c r="AII596" s="2"/>
      <c r="AIJ596" s="2"/>
      <c r="AIK596" s="2"/>
      <c r="AIL596" s="2"/>
      <c r="AIM596" s="2"/>
      <c r="AIN596" s="2"/>
      <c r="AIO596" s="2"/>
      <c r="AIP596" s="2"/>
      <c r="AIQ596" s="2"/>
      <c r="AIR596" s="2"/>
      <c r="AIS596" s="2"/>
      <c r="AIT596" s="2"/>
      <c r="AIU596" s="2"/>
      <c r="AIV596" s="2"/>
      <c r="AIW596" s="2"/>
      <c r="AIX596" s="2"/>
      <c r="AIY596" s="2"/>
      <c r="AIZ596" s="2"/>
      <c r="AJA596" s="2"/>
      <c r="AJB596" s="2"/>
      <c r="AJC596" s="2"/>
      <c r="AJD596" s="2"/>
      <c r="AJE596" s="2"/>
      <c r="AJF596" s="2"/>
      <c r="AJG596" s="2"/>
      <c r="AJH596" s="2"/>
      <c r="AJI596" s="2"/>
      <c r="AJJ596" s="2"/>
      <c r="AJK596" s="2"/>
      <c r="AJL596" s="2"/>
      <c r="AJM596" s="2"/>
      <c r="AJN596" s="2"/>
      <c r="AJO596" s="2"/>
      <c r="AJP596" s="2"/>
      <c r="AJQ596" s="2"/>
      <c r="AJR596" s="2"/>
      <c r="AJS596" s="2"/>
      <c r="AJT596" s="2"/>
      <c r="AJU596" s="2"/>
      <c r="AJV596" s="2"/>
      <c r="AJW596" s="2"/>
      <c r="AJX596" s="2"/>
      <c r="AJY596" s="2"/>
      <c r="AJZ596" s="2"/>
      <c r="AKA596" s="2"/>
      <c r="AKB596" s="2"/>
      <c r="AKC596" s="2"/>
      <c r="AKD596" s="2"/>
      <c r="AKE596" s="2"/>
      <c r="AKF596" s="2"/>
      <c r="AKG596" s="2"/>
      <c r="AKH596" s="2"/>
      <c r="AKI596" s="2"/>
      <c r="AKJ596" s="2"/>
      <c r="AKK596" s="2"/>
      <c r="AKL596" s="2"/>
      <c r="AKM596" s="2"/>
      <c r="AKN596" s="2"/>
      <c r="AKO596" s="2"/>
      <c r="AKP596" s="2"/>
      <c r="AKQ596" s="2"/>
      <c r="AKR596" s="2"/>
      <c r="AKS596" s="2"/>
      <c r="AKT596" s="2"/>
      <c r="AKU596" s="2"/>
      <c r="AKV596" s="2"/>
      <c r="AKW596" s="2"/>
      <c r="AKX596" s="2"/>
      <c r="AKY596" s="2"/>
      <c r="AKZ596" s="2"/>
      <c r="ALA596" s="2"/>
      <c r="ALB596" s="1"/>
      <c r="ALC596" s="1"/>
      <c r="ALD596" s="1"/>
      <c r="ALE596" s="1"/>
      <c r="ALF596" s="1"/>
      <c r="ALG596" s="1"/>
      <c r="ALH596" s="1"/>
      <c r="ALI596" s="1"/>
      <c r="ALJ596" s="1"/>
      <c r="ALK596" s="1"/>
      <c r="ALL596" s="1"/>
      <c r="ALM596" s="1"/>
      <c r="ALN596" s="1"/>
      <c r="ALO596" s="1"/>
      <c r="ALP596" s="1"/>
      <c r="ALQ596" s="1"/>
      <c r="ALR596" s="1"/>
      <c r="ALS596"/>
      <c r="ALT596"/>
      <c r="ALU596"/>
      <c r="ALV596"/>
      <c r="ALW596"/>
      <c r="ALX596"/>
      <c r="ALY596"/>
      <c r="ALZ596"/>
      <c r="AMA596"/>
      <c r="AMB596"/>
      <c r="AMC596"/>
      <c r="AMD596"/>
      <c r="AME596"/>
      <c r="AMF596"/>
      <c r="AMG596"/>
      <c r="AMH596"/>
      <c r="AMI596"/>
      <c r="AMJ596"/>
    </row>
    <row r="597" spans="1:1024" s="37" customFormat="1">
      <c r="A597" s="1"/>
      <c r="B597" s="1"/>
      <c r="C597" s="1"/>
      <c r="D597" s="1"/>
      <c r="E597" s="1"/>
      <c r="F597" s="1"/>
      <c r="G597" s="1"/>
      <c r="H597" s="1"/>
      <c r="I597" s="1"/>
      <c r="J597" s="10"/>
      <c r="K597" s="10"/>
      <c r="L597" s="10"/>
      <c r="M597" s="50"/>
      <c r="N597" s="50"/>
      <c r="O597" s="1"/>
      <c r="P597" s="1"/>
      <c r="Q597" s="51"/>
      <c r="VZ597" s="2"/>
      <c r="WA597" s="2"/>
      <c r="WB597" s="2"/>
      <c r="WC597" s="2"/>
      <c r="WD597" s="2"/>
      <c r="WE597" s="2"/>
      <c r="WF597" s="2"/>
      <c r="WG597" s="2"/>
      <c r="WH597" s="2"/>
      <c r="WI597" s="2"/>
      <c r="WJ597" s="2"/>
      <c r="WK597" s="2"/>
      <c r="WL597" s="2"/>
      <c r="WM597" s="2"/>
      <c r="WN597" s="2"/>
      <c r="WO597" s="2"/>
      <c r="WP597" s="2"/>
      <c r="WQ597" s="2"/>
      <c r="WR597" s="2"/>
      <c r="WS597" s="2"/>
      <c r="WT597" s="2"/>
      <c r="WU597" s="2"/>
      <c r="WV597" s="2"/>
      <c r="WW597" s="2"/>
      <c r="WX597" s="2"/>
      <c r="WY597" s="2"/>
      <c r="WZ597" s="2"/>
      <c r="XA597" s="2"/>
      <c r="XB597" s="2"/>
      <c r="XC597" s="2"/>
      <c r="XD597" s="2"/>
      <c r="XE597" s="2"/>
      <c r="XF597" s="2"/>
      <c r="XG597" s="2"/>
      <c r="XH597" s="2"/>
      <c r="XI597" s="2"/>
      <c r="XJ597" s="2"/>
      <c r="XK597" s="2"/>
      <c r="XL597" s="2"/>
      <c r="XM597" s="2"/>
      <c r="XN597" s="2"/>
      <c r="XO597" s="2"/>
      <c r="XP597" s="2"/>
      <c r="XQ597" s="2"/>
      <c r="XR597" s="2"/>
      <c r="XS597" s="2"/>
      <c r="XT597" s="2"/>
      <c r="XU597" s="2"/>
      <c r="XV597" s="2"/>
      <c r="XW597" s="2"/>
      <c r="XX597" s="2"/>
      <c r="XY597" s="2"/>
      <c r="XZ597" s="2"/>
      <c r="YA597" s="2"/>
      <c r="YB597" s="2"/>
      <c r="YC597" s="2"/>
      <c r="YD597" s="2"/>
      <c r="YE597" s="2"/>
      <c r="YF597" s="2"/>
      <c r="YG597" s="2"/>
      <c r="YH597" s="2"/>
      <c r="YI597" s="2"/>
      <c r="YJ597" s="2"/>
      <c r="YK597" s="2"/>
      <c r="YL597" s="2"/>
      <c r="YM597" s="2"/>
      <c r="YN597" s="2"/>
      <c r="YO597" s="2"/>
      <c r="YP597" s="2"/>
      <c r="YQ597" s="2"/>
      <c r="YR597" s="2"/>
      <c r="YS597" s="2"/>
      <c r="YT597" s="2"/>
      <c r="YU597" s="2"/>
      <c r="YV597" s="2"/>
      <c r="YW597" s="2"/>
      <c r="YX597" s="2"/>
      <c r="YY597" s="2"/>
      <c r="YZ597" s="2"/>
      <c r="ZA597" s="2"/>
      <c r="ZB597" s="2"/>
      <c r="ZC597" s="2"/>
      <c r="ZD597" s="2"/>
      <c r="ZE597" s="2"/>
      <c r="ZF597" s="2"/>
      <c r="ZG597" s="2"/>
      <c r="ZH597" s="2"/>
      <c r="ZI597" s="2"/>
      <c r="ZJ597" s="2"/>
      <c r="ZK597" s="2"/>
      <c r="ZL597" s="2"/>
      <c r="ZM597" s="2"/>
      <c r="ZN597" s="2"/>
      <c r="ZO597" s="2"/>
      <c r="ZP597" s="2"/>
      <c r="ZQ597" s="2"/>
      <c r="ZR597" s="2"/>
      <c r="ZS597" s="2"/>
      <c r="ZT597" s="2"/>
      <c r="ZU597" s="2"/>
      <c r="ZV597" s="2"/>
      <c r="ZW597" s="2"/>
      <c r="ZX597" s="2"/>
      <c r="ZY597" s="2"/>
      <c r="ZZ597" s="2"/>
      <c r="AAA597" s="2"/>
      <c r="AAB597" s="2"/>
      <c r="AAC597" s="2"/>
      <c r="AAD597" s="2"/>
      <c r="AAE597" s="2"/>
      <c r="AAF597" s="2"/>
      <c r="AAG597" s="2"/>
      <c r="AAH597" s="2"/>
      <c r="AAI597" s="2"/>
      <c r="AAJ597" s="2"/>
      <c r="AAK597" s="2"/>
      <c r="AAL597" s="2"/>
      <c r="AAM597" s="2"/>
      <c r="AAN597" s="2"/>
      <c r="AAO597" s="2"/>
      <c r="AAP597" s="2"/>
      <c r="AAQ597" s="2"/>
      <c r="AAR597" s="2"/>
      <c r="AAS597" s="2"/>
      <c r="AAT597" s="2"/>
      <c r="AAU597" s="2"/>
      <c r="AAV597" s="2"/>
      <c r="AAW597" s="2"/>
      <c r="AAX597" s="2"/>
      <c r="AAY597" s="2"/>
      <c r="AAZ597" s="2"/>
      <c r="ABA597" s="2"/>
      <c r="ABB597" s="2"/>
      <c r="ABC597" s="2"/>
      <c r="ABD597" s="2"/>
      <c r="ABE597" s="2"/>
      <c r="ABF597" s="2"/>
      <c r="ABG597" s="2"/>
      <c r="ABH597" s="2"/>
      <c r="ABI597" s="2"/>
      <c r="ABJ597" s="2"/>
      <c r="ABK597" s="2"/>
      <c r="ABL597" s="2"/>
      <c r="ABM597" s="2"/>
      <c r="ABN597" s="2"/>
      <c r="ABO597" s="2"/>
      <c r="ABP597" s="2"/>
      <c r="ABQ597" s="2"/>
      <c r="ABR597" s="2"/>
      <c r="ABS597" s="2"/>
      <c r="ABT597" s="2"/>
      <c r="ABU597" s="2"/>
      <c r="ABV597" s="2"/>
      <c r="ABW597" s="2"/>
      <c r="ABX597" s="2"/>
      <c r="ABY597" s="2"/>
      <c r="ABZ597" s="2"/>
      <c r="ACA597" s="2"/>
      <c r="ACB597" s="2"/>
      <c r="ACC597" s="2"/>
      <c r="ACD597" s="2"/>
      <c r="ACE597" s="2"/>
      <c r="ACF597" s="2"/>
      <c r="ACG597" s="2"/>
      <c r="ACH597" s="2"/>
      <c r="ACI597" s="2"/>
      <c r="ACJ597" s="2"/>
      <c r="ACK597" s="2"/>
      <c r="ACL597" s="2"/>
      <c r="ACM597" s="2"/>
      <c r="ACN597" s="2"/>
      <c r="ACO597" s="2"/>
      <c r="ACP597" s="2"/>
      <c r="ACQ597" s="2"/>
      <c r="ACR597" s="2"/>
      <c r="ACS597" s="2"/>
      <c r="ACT597" s="2"/>
      <c r="ACU597" s="2"/>
      <c r="ACV597" s="2"/>
      <c r="ACW597" s="2"/>
      <c r="ACX597" s="2"/>
      <c r="ACY597" s="2"/>
      <c r="ACZ597" s="2"/>
      <c r="ADA597" s="2"/>
      <c r="ADB597" s="2"/>
      <c r="ADC597" s="2"/>
      <c r="ADD597" s="2"/>
      <c r="ADE597" s="2"/>
      <c r="ADF597" s="2"/>
      <c r="ADG597" s="2"/>
      <c r="ADH597" s="2"/>
      <c r="ADI597" s="2"/>
      <c r="ADJ597" s="2"/>
      <c r="ADK597" s="2"/>
      <c r="ADL597" s="2"/>
      <c r="ADM597" s="2"/>
      <c r="ADN597" s="2"/>
      <c r="ADO597" s="2"/>
      <c r="ADP597" s="2"/>
      <c r="ADQ597" s="2"/>
      <c r="ADR597" s="2"/>
      <c r="ADS597" s="2"/>
      <c r="ADT597" s="2"/>
      <c r="ADU597" s="2"/>
      <c r="ADV597" s="2"/>
      <c r="ADW597" s="2"/>
      <c r="ADX597" s="2"/>
      <c r="ADY597" s="2"/>
      <c r="ADZ597" s="2"/>
      <c r="AEA597" s="2"/>
      <c r="AEB597" s="2"/>
      <c r="AEC597" s="2"/>
      <c r="AED597" s="2"/>
      <c r="AEE597" s="2"/>
      <c r="AEF597" s="2"/>
      <c r="AEG597" s="2"/>
      <c r="AEH597" s="2"/>
      <c r="AEI597" s="2"/>
      <c r="AEJ597" s="2"/>
      <c r="AEK597" s="2"/>
      <c r="AEL597" s="2"/>
      <c r="AEM597" s="2"/>
      <c r="AEN597" s="2"/>
      <c r="AEO597" s="2"/>
      <c r="AEP597" s="2"/>
      <c r="AEQ597" s="2"/>
      <c r="AER597" s="2"/>
      <c r="AES597" s="2"/>
      <c r="AET597" s="2"/>
      <c r="AEU597" s="2"/>
      <c r="AEV597" s="2"/>
      <c r="AEW597" s="2"/>
      <c r="AEX597" s="2"/>
      <c r="AEY597" s="2"/>
      <c r="AEZ597" s="2"/>
      <c r="AFA597" s="2"/>
      <c r="AFB597" s="2"/>
      <c r="AFC597" s="2"/>
      <c r="AFD597" s="2"/>
      <c r="AFE597" s="2"/>
      <c r="AFF597" s="2"/>
      <c r="AFG597" s="2"/>
      <c r="AFH597" s="2"/>
      <c r="AFI597" s="2"/>
      <c r="AFJ597" s="2"/>
      <c r="AFK597" s="2"/>
      <c r="AFL597" s="2"/>
      <c r="AFM597" s="2"/>
      <c r="AFN597" s="2"/>
      <c r="AFO597" s="2"/>
      <c r="AFP597" s="2"/>
      <c r="AFQ597" s="2"/>
      <c r="AFR597" s="2"/>
      <c r="AFS597" s="2"/>
      <c r="AFT597" s="2"/>
      <c r="AFU597" s="2"/>
      <c r="AFV597" s="2"/>
      <c r="AFW597" s="2"/>
      <c r="AFX597" s="2"/>
      <c r="AFY597" s="2"/>
      <c r="AFZ597" s="2"/>
      <c r="AGA597" s="2"/>
      <c r="AGB597" s="2"/>
      <c r="AGC597" s="2"/>
      <c r="AGD597" s="2"/>
      <c r="AGE597" s="2"/>
      <c r="AGF597" s="2"/>
      <c r="AGG597" s="2"/>
      <c r="AGH597" s="2"/>
      <c r="AGI597" s="2"/>
      <c r="AGJ597" s="2"/>
      <c r="AGK597" s="2"/>
      <c r="AGL597" s="2"/>
      <c r="AGM597" s="2"/>
      <c r="AGN597" s="2"/>
      <c r="AGO597" s="2"/>
      <c r="AGP597" s="2"/>
      <c r="AGQ597" s="2"/>
      <c r="AGR597" s="2"/>
      <c r="AGS597" s="2"/>
      <c r="AGT597" s="2"/>
      <c r="AGU597" s="2"/>
      <c r="AGV597" s="2"/>
      <c r="AGW597" s="2"/>
      <c r="AGX597" s="2"/>
      <c r="AGY597" s="2"/>
      <c r="AGZ597" s="2"/>
      <c r="AHA597" s="2"/>
      <c r="AHB597" s="2"/>
      <c r="AHC597" s="2"/>
      <c r="AHD597" s="2"/>
      <c r="AHE597" s="2"/>
      <c r="AHF597" s="2"/>
      <c r="AHG597" s="2"/>
      <c r="AHH597" s="2"/>
      <c r="AHI597" s="2"/>
      <c r="AHJ597" s="2"/>
      <c r="AHK597" s="2"/>
      <c r="AHL597" s="2"/>
      <c r="AHM597" s="2"/>
      <c r="AHN597" s="2"/>
      <c r="AHO597" s="2"/>
      <c r="AHP597" s="2"/>
      <c r="AHQ597" s="2"/>
      <c r="AHR597" s="2"/>
      <c r="AHS597" s="2"/>
      <c r="AHT597" s="2"/>
      <c r="AHU597" s="2"/>
      <c r="AHV597" s="2"/>
      <c r="AHW597" s="2"/>
      <c r="AHX597" s="2"/>
      <c r="AHY597" s="2"/>
      <c r="AHZ597" s="2"/>
      <c r="AIA597" s="2"/>
      <c r="AIB597" s="2"/>
      <c r="AIC597" s="2"/>
      <c r="AID597" s="2"/>
      <c r="AIE597" s="2"/>
      <c r="AIF597" s="2"/>
      <c r="AIG597" s="2"/>
      <c r="AIH597" s="2"/>
      <c r="AII597" s="2"/>
      <c r="AIJ597" s="2"/>
      <c r="AIK597" s="2"/>
      <c r="AIL597" s="2"/>
      <c r="AIM597" s="2"/>
      <c r="AIN597" s="2"/>
      <c r="AIO597" s="2"/>
      <c r="AIP597" s="2"/>
      <c r="AIQ597" s="2"/>
      <c r="AIR597" s="2"/>
      <c r="AIS597" s="2"/>
      <c r="AIT597" s="2"/>
      <c r="AIU597" s="2"/>
      <c r="AIV597" s="2"/>
      <c r="AIW597" s="2"/>
      <c r="AIX597" s="2"/>
      <c r="AIY597" s="2"/>
      <c r="AIZ597" s="2"/>
      <c r="AJA597" s="2"/>
      <c r="AJB597" s="2"/>
      <c r="AJC597" s="2"/>
      <c r="AJD597" s="2"/>
      <c r="AJE597" s="2"/>
      <c r="AJF597" s="2"/>
      <c r="AJG597" s="2"/>
      <c r="AJH597" s="2"/>
      <c r="AJI597" s="2"/>
      <c r="AJJ597" s="2"/>
      <c r="AJK597" s="2"/>
      <c r="AJL597" s="2"/>
      <c r="AJM597" s="2"/>
      <c r="AJN597" s="2"/>
      <c r="AJO597" s="2"/>
      <c r="AJP597" s="2"/>
      <c r="AJQ597" s="2"/>
      <c r="AJR597" s="2"/>
      <c r="AJS597" s="2"/>
      <c r="AJT597" s="2"/>
      <c r="AJU597" s="2"/>
      <c r="AJV597" s="2"/>
      <c r="AJW597" s="2"/>
      <c r="AJX597" s="2"/>
      <c r="AJY597" s="2"/>
      <c r="AJZ597" s="2"/>
      <c r="AKA597" s="2"/>
      <c r="AKB597" s="2"/>
      <c r="AKC597" s="2"/>
      <c r="AKD597" s="2"/>
      <c r="AKE597" s="2"/>
      <c r="AKF597" s="2"/>
      <c r="AKG597" s="2"/>
      <c r="AKH597" s="2"/>
      <c r="AKI597" s="2"/>
      <c r="AKJ597" s="2"/>
      <c r="AKK597" s="2"/>
      <c r="AKL597" s="2"/>
      <c r="AKM597" s="2"/>
      <c r="AKN597" s="2"/>
      <c r="AKO597" s="2"/>
      <c r="AKP597" s="2"/>
      <c r="AKQ597" s="2"/>
      <c r="AKR597" s="2"/>
      <c r="AKS597" s="2"/>
      <c r="AKT597" s="2"/>
      <c r="AKU597" s="2"/>
      <c r="AKV597" s="2"/>
      <c r="AKW597" s="2"/>
      <c r="AKX597" s="2"/>
      <c r="AKY597" s="2"/>
      <c r="AKZ597" s="2"/>
      <c r="ALA597" s="2"/>
      <c r="ALB597" s="1"/>
      <c r="ALC597" s="1"/>
      <c r="ALD597" s="1"/>
      <c r="ALE597" s="1"/>
      <c r="ALF597" s="1"/>
      <c r="ALG597" s="1"/>
      <c r="ALH597" s="1"/>
      <c r="ALI597" s="1"/>
      <c r="ALJ597" s="1"/>
      <c r="ALK597" s="1"/>
      <c r="ALL597" s="1"/>
      <c r="ALM597" s="1"/>
      <c r="ALN597" s="1"/>
      <c r="ALO597" s="1"/>
      <c r="ALP597" s="1"/>
      <c r="ALQ597" s="1"/>
      <c r="ALR597" s="1"/>
      <c r="ALS597"/>
      <c r="ALT597"/>
      <c r="ALU597"/>
      <c r="ALV597"/>
      <c r="ALW597"/>
      <c r="ALX597"/>
      <c r="ALY597"/>
      <c r="ALZ597"/>
      <c r="AMA597"/>
      <c r="AMB597"/>
      <c r="AMC597"/>
      <c r="AMD597"/>
      <c r="AME597"/>
      <c r="AMF597"/>
      <c r="AMG597"/>
      <c r="AMH597"/>
      <c r="AMI597"/>
      <c r="AMJ597"/>
    </row>
    <row r="598" spans="1:1024" s="37" customFormat="1">
      <c r="A598" s="1"/>
      <c r="B598" s="1"/>
      <c r="C598" s="1"/>
      <c r="D598" s="1"/>
      <c r="E598" s="1"/>
      <c r="F598" s="1"/>
      <c r="G598" s="1"/>
      <c r="H598" s="1"/>
      <c r="I598" s="1"/>
      <c r="J598" s="10"/>
      <c r="K598" s="10"/>
      <c r="L598" s="10"/>
      <c r="M598" s="50"/>
      <c r="N598" s="50"/>
      <c r="O598" s="1"/>
      <c r="P598" s="1"/>
      <c r="Q598" s="51"/>
      <c r="VZ598" s="2"/>
      <c r="WA598" s="2"/>
      <c r="WB598" s="2"/>
      <c r="WC598" s="2"/>
      <c r="WD598" s="2"/>
      <c r="WE598" s="2"/>
      <c r="WF598" s="2"/>
      <c r="WG598" s="2"/>
      <c r="WH598" s="2"/>
      <c r="WI598" s="2"/>
      <c r="WJ598" s="2"/>
      <c r="WK598" s="2"/>
      <c r="WL598" s="2"/>
      <c r="WM598" s="2"/>
      <c r="WN598" s="2"/>
      <c r="WO598" s="2"/>
      <c r="WP598" s="2"/>
      <c r="WQ598" s="2"/>
      <c r="WR598" s="2"/>
      <c r="WS598" s="2"/>
      <c r="WT598" s="2"/>
      <c r="WU598" s="2"/>
      <c r="WV598" s="2"/>
      <c r="WW598" s="2"/>
      <c r="WX598" s="2"/>
      <c r="WY598" s="2"/>
      <c r="WZ598" s="2"/>
      <c r="XA598" s="2"/>
      <c r="XB598" s="2"/>
      <c r="XC598" s="2"/>
      <c r="XD598" s="2"/>
      <c r="XE598" s="2"/>
      <c r="XF598" s="2"/>
      <c r="XG598" s="2"/>
      <c r="XH598" s="2"/>
      <c r="XI598" s="2"/>
      <c r="XJ598" s="2"/>
      <c r="XK598" s="2"/>
      <c r="XL598" s="2"/>
      <c r="XM598" s="2"/>
      <c r="XN598" s="2"/>
      <c r="XO598" s="2"/>
      <c r="XP598" s="2"/>
      <c r="XQ598" s="2"/>
      <c r="XR598" s="2"/>
      <c r="XS598" s="2"/>
      <c r="XT598" s="2"/>
      <c r="XU598" s="2"/>
      <c r="XV598" s="2"/>
      <c r="XW598" s="2"/>
      <c r="XX598" s="2"/>
      <c r="XY598" s="2"/>
      <c r="XZ598" s="2"/>
      <c r="YA598" s="2"/>
      <c r="YB598" s="2"/>
      <c r="YC598" s="2"/>
      <c r="YD598" s="2"/>
      <c r="YE598" s="2"/>
      <c r="YF598" s="2"/>
      <c r="YG598" s="2"/>
      <c r="YH598" s="2"/>
      <c r="YI598" s="2"/>
      <c r="YJ598" s="2"/>
      <c r="YK598" s="2"/>
      <c r="YL598" s="2"/>
      <c r="YM598" s="2"/>
      <c r="YN598" s="2"/>
      <c r="YO598" s="2"/>
      <c r="YP598" s="2"/>
      <c r="YQ598" s="2"/>
      <c r="YR598" s="2"/>
      <c r="YS598" s="2"/>
      <c r="YT598" s="2"/>
      <c r="YU598" s="2"/>
      <c r="YV598" s="2"/>
      <c r="YW598" s="2"/>
      <c r="YX598" s="2"/>
      <c r="YY598" s="2"/>
      <c r="YZ598" s="2"/>
      <c r="ZA598" s="2"/>
      <c r="ZB598" s="2"/>
      <c r="ZC598" s="2"/>
      <c r="ZD598" s="2"/>
      <c r="ZE598" s="2"/>
      <c r="ZF598" s="2"/>
      <c r="ZG598" s="2"/>
      <c r="ZH598" s="2"/>
      <c r="ZI598" s="2"/>
      <c r="ZJ598" s="2"/>
      <c r="ZK598" s="2"/>
      <c r="ZL598" s="2"/>
      <c r="ZM598" s="2"/>
      <c r="ZN598" s="2"/>
      <c r="ZO598" s="2"/>
      <c r="ZP598" s="2"/>
      <c r="ZQ598" s="2"/>
      <c r="ZR598" s="2"/>
      <c r="ZS598" s="2"/>
      <c r="ZT598" s="2"/>
      <c r="ZU598" s="2"/>
      <c r="ZV598" s="2"/>
      <c r="ZW598" s="2"/>
      <c r="ZX598" s="2"/>
      <c r="ZY598" s="2"/>
      <c r="ZZ598" s="2"/>
      <c r="AAA598" s="2"/>
      <c r="AAB598" s="2"/>
      <c r="AAC598" s="2"/>
      <c r="AAD598" s="2"/>
      <c r="AAE598" s="2"/>
      <c r="AAF598" s="2"/>
      <c r="AAG598" s="2"/>
      <c r="AAH598" s="2"/>
      <c r="AAI598" s="2"/>
      <c r="AAJ598" s="2"/>
      <c r="AAK598" s="2"/>
      <c r="AAL598" s="2"/>
      <c r="AAM598" s="2"/>
      <c r="AAN598" s="2"/>
      <c r="AAO598" s="2"/>
      <c r="AAP598" s="2"/>
      <c r="AAQ598" s="2"/>
      <c r="AAR598" s="2"/>
      <c r="AAS598" s="2"/>
      <c r="AAT598" s="2"/>
      <c r="AAU598" s="2"/>
      <c r="AAV598" s="2"/>
      <c r="AAW598" s="2"/>
      <c r="AAX598" s="2"/>
      <c r="AAY598" s="2"/>
      <c r="AAZ598" s="2"/>
      <c r="ABA598" s="2"/>
      <c r="ABB598" s="2"/>
      <c r="ABC598" s="2"/>
      <c r="ABD598" s="2"/>
      <c r="ABE598" s="2"/>
      <c r="ABF598" s="2"/>
      <c r="ABG598" s="2"/>
      <c r="ABH598" s="2"/>
      <c r="ABI598" s="2"/>
      <c r="ABJ598" s="2"/>
      <c r="ABK598" s="2"/>
      <c r="ABL598" s="2"/>
      <c r="ABM598" s="2"/>
      <c r="ABN598" s="2"/>
      <c r="ABO598" s="2"/>
      <c r="ABP598" s="2"/>
      <c r="ABQ598" s="2"/>
      <c r="ABR598" s="2"/>
      <c r="ABS598" s="2"/>
      <c r="ABT598" s="2"/>
      <c r="ABU598" s="2"/>
      <c r="ABV598" s="2"/>
      <c r="ABW598" s="2"/>
      <c r="ABX598" s="2"/>
      <c r="ABY598" s="2"/>
      <c r="ABZ598" s="2"/>
      <c r="ACA598" s="2"/>
      <c r="ACB598" s="2"/>
      <c r="ACC598" s="2"/>
      <c r="ACD598" s="2"/>
      <c r="ACE598" s="2"/>
      <c r="ACF598" s="2"/>
      <c r="ACG598" s="2"/>
      <c r="ACH598" s="2"/>
      <c r="ACI598" s="2"/>
      <c r="ACJ598" s="2"/>
      <c r="ACK598" s="2"/>
      <c r="ACL598" s="2"/>
      <c r="ACM598" s="2"/>
      <c r="ACN598" s="2"/>
      <c r="ACO598" s="2"/>
      <c r="ACP598" s="2"/>
      <c r="ACQ598" s="2"/>
      <c r="ACR598" s="2"/>
      <c r="ACS598" s="2"/>
      <c r="ACT598" s="2"/>
      <c r="ACU598" s="2"/>
      <c r="ACV598" s="2"/>
      <c r="ACW598" s="2"/>
      <c r="ACX598" s="2"/>
      <c r="ACY598" s="2"/>
      <c r="ACZ598" s="2"/>
      <c r="ADA598" s="2"/>
      <c r="ADB598" s="2"/>
      <c r="ADC598" s="2"/>
      <c r="ADD598" s="2"/>
      <c r="ADE598" s="2"/>
      <c r="ADF598" s="2"/>
      <c r="ADG598" s="2"/>
      <c r="ADH598" s="2"/>
      <c r="ADI598" s="2"/>
      <c r="ADJ598" s="2"/>
      <c r="ADK598" s="2"/>
      <c r="ADL598" s="2"/>
      <c r="ADM598" s="2"/>
      <c r="ADN598" s="2"/>
      <c r="ADO598" s="2"/>
      <c r="ADP598" s="2"/>
      <c r="ADQ598" s="2"/>
      <c r="ADR598" s="2"/>
      <c r="ADS598" s="2"/>
      <c r="ADT598" s="2"/>
      <c r="ADU598" s="2"/>
      <c r="ADV598" s="2"/>
      <c r="ADW598" s="2"/>
      <c r="ADX598" s="2"/>
      <c r="ADY598" s="2"/>
      <c r="ADZ598" s="2"/>
      <c r="AEA598" s="2"/>
      <c r="AEB598" s="2"/>
      <c r="AEC598" s="2"/>
      <c r="AED598" s="2"/>
      <c r="AEE598" s="2"/>
      <c r="AEF598" s="2"/>
      <c r="AEG598" s="2"/>
      <c r="AEH598" s="2"/>
      <c r="AEI598" s="2"/>
      <c r="AEJ598" s="2"/>
      <c r="AEK598" s="2"/>
      <c r="AEL598" s="2"/>
      <c r="AEM598" s="2"/>
      <c r="AEN598" s="2"/>
      <c r="AEO598" s="2"/>
      <c r="AEP598" s="2"/>
      <c r="AEQ598" s="2"/>
      <c r="AER598" s="2"/>
      <c r="AES598" s="2"/>
      <c r="AET598" s="2"/>
      <c r="AEU598" s="2"/>
      <c r="AEV598" s="2"/>
      <c r="AEW598" s="2"/>
      <c r="AEX598" s="2"/>
      <c r="AEY598" s="2"/>
      <c r="AEZ598" s="2"/>
      <c r="AFA598" s="2"/>
      <c r="AFB598" s="2"/>
      <c r="AFC598" s="2"/>
      <c r="AFD598" s="2"/>
      <c r="AFE598" s="2"/>
      <c r="AFF598" s="2"/>
      <c r="AFG598" s="2"/>
      <c r="AFH598" s="2"/>
      <c r="AFI598" s="2"/>
      <c r="AFJ598" s="2"/>
      <c r="AFK598" s="2"/>
      <c r="AFL598" s="2"/>
      <c r="AFM598" s="2"/>
      <c r="AFN598" s="2"/>
      <c r="AFO598" s="2"/>
      <c r="AFP598" s="2"/>
      <c r="AFQ598" s="2"/>
      <c r="AFR598" s="2"/>
      <c r="AFS598" s="2"/>
      <c r="AFT598" s="2"/>
      <c r="AFU598" s="2"/>
      <c r="AFV598" s="2"/>
      <c r="AFW598" s="2"/>
      <c r="AFX598" s="2"/>
      <c r="AFY598" s="2"/>
      <c r="AFZ598" s="2"/>
      <c r="AGA598" s="2"/>
      <c r="AGB598" s="2"/>
      <c r="AGC598" s="2"/>
      <c r="AGD598" s="2"/>
      <c r="AGE598" s="2"/>
      <c r="AGF598" s="2"/>
      <c r="AGG598" s="2"/>
      <c r="AGH598" s="2"/>
      <c r="AGI598" s="2"/>
      <c r="AGJ598" s="2"/>
      <c r="AGK598" s="2"/>
      <c r="AGL598" s="2"/>
      <c r="AGM598" s="2"/>
      <c r="AGN598" s="2"/>
      <c r="AGO598" s="2"/>
      <c r="AGP598" s="2"/>
      <c r="AGQ598" s="2"/>
      <c r="AGR598" s="2"/>
      <c r="AGS598" s="2"/>
      <c r="AGT598" s="2"/>
      <c r="AGU598" s="2"/>
      <c r="AGV598" s="2"/>
      <c r="AGW598" s="2"/>
      <c r="AGX598" s="2"/>
      <c r="AGY598" s="2"/>
      <c r="AGZ598" s="2"/>
      <c r="AHA598" s="2"/>
      <c r="AHB598" s="2"/>
      <c r="AHC598" s="2"/>
      <c r="AHD598" s="2"/>
      <c r="AHE598" s="2"/>
      <c r="AHF598" s="2"/>
      <c r="AHG598" s="2"/>
      <c r="AHH598" s="2"/>
      <c r="AHI598" s="2"/>
      <c r="AHJ598" s="2"/>
      <c r="AHK598" s="2"/>
      <c r="AHL598" s="2"/>
      <c r="AHM598" s="2"/>
      <c r="AHN598" s="2"/>
      <c r="AHO598" s="2"/>
      <c r="AHP598" s="2"/>
      <c r="AHQ598" s="2"/>
      <c r="AHR598" s="2"/>
      <c r="AHS598" s="2"/>
      <c r="AHT598" s="2"/>
      <c r="AHU598" s="2"/>
      <c r="AHV598" s="2"/>
      <c r="AHW598" s="2"/>
      <c r="AHX598" s="2"/>
      <c r="AHY598" s="2"/>
      <c r="AHZ598" s="2"/>
      <c r="AIA598" s="2"/>
      <c r="AIB598" s="2"/>
      <c r="AIC598" s="2"/>
      <c r="AID598" s="2"/>
      <c r="AIE598" s="2"/>
      <c r="AIF598" s="2"/>
      <c r="AIG598" s="2"/>
      <c r="AIH598" s="2"/>
      <c r="AII598" s="2"/>
      <c r="AIJ598" s="2"/>
      <c r="AIK598" s="2"/>
      <c r="AIL598" s="2"/>
      <c r="AIM598" s="2"/>
      <c r="AIN598" s="2"/>
      <c r="AIO598" s="2"/>
      <c r="AIP598" s="2"/>
      <c r="AIQ598" s="2"/>
      <c r="AIR598" s="2"/>
      <c r="AIS598" s="2"/>
      <c r="AIT598" s="2"/>
      <c r="AIU598" s="2"/>
      <c r="AIV598" s="2"/>
      <c r="AIW598" s="2"/>
      <c r="AIX598" s="2"/>
      <c r="AIY598" s="2"/>
      <c r="AIZ598" s="2"/>
      <c r="AJA598" s="2"/>
      <c r="AJB598" s="2"/>
      <c r="AJC598" s="2"/>
      <c r="AJD598" s="2"/>
      <c r="AJE598" s="2"/>
      <c r="AJF598" s="2"/>
      <c r="AJG598" s="2"/>
      <c r="AJH598" s="2"/>
      <c r="AJI598" s="2"/>
      <c r="AJJ598" s="2"/>
      <c r="AJK598" s="2"/>
      <c r="AJL598" s="2"/>
      <c r="AJM598" s="2"/>
      <c r="AJN598" s="2"/>
      <c r="AJO598" s="2"/>
      <c r="AJP598" s="2"/>
      <c r="AJQ598" s="2"/>
      <c r="AJR598" s="2"/>
      <c r="AJS598" s="2"/>
      <c r="AJT598" s="2"/>
      <c r="AJU598" s="2"/>
      <c r="AJV598" s="2"/>
      <c r="AJW598" s="2"/>
      <c r="AJX598" s="2"/>
      <c r="AJY598" s="2"/>
      <c r="AJZ598" s="2"/>
      <c r="AKA598" s="2"/>
      <c r="AKB598" s="2"/>
      <c r="AKC598" s="2"/>
      <c r="AKD598" s="2"/>
      <c r="AKE598" s="2"/>
      <c r="AKF598" s="2"/>
      <c r="AKG598" s="2"/>
      <c r="AKH598" s="2"/>
      <c r="AKI598" s="2"/>
      <c r="AKJ598" s="2"/>
      <c r="AKK598" s="2"/>
      <c r="AKL598" s="2"/>
      <c r="AKM598" s="2"/>
      <c r="AKN598" s="2"/>
      <c r="AKO598" s="2"/>
      <c r="AKP598" s="2"/>
      <c r="AKQ598" s="2"/>
      <c r="AKR598" s="2"/>
      <c r="AKS598" s="2"/>
      <c r="AKT598" s="2"/>
      <c r="AKU598" s="2"/>
      <c r="AKV598" s="2"/>
      <c r="AKW598" s="2"/>
      <c r="AKX598" s="2"/>
      <c r="AKY598" s="2"/>
      <c r="AKZ598" s="2"/>
      <c r="ALA598" s="2"/>
      <c r="ALB598" s="1"/>
      <c r="ALC598" s="1"/>
      <c r="ALD598" s="1"/>
      <c r="ALE598" s="1"/>
      <c r="ALF598" s="1"/>
      <c r="ALG598" s="1"/>
      <c r="ALH598" s="1"/>
      <c r="ALI598" s="1"/>
      <c r="ALJ598" s="1"/>
      <c r="ALK598" s="1"/>
      <c r="ALL598" s="1"/>
      <c r="ALM598" s="1"/>
      <c r="ALN598" s="1"/>
      <c r="ALO598" s="1"/>
      <c r="ALP598" s="1"/>
      <c r="ALQ598" s="1"/>
      <c r="ALR598" s="1"/>
      <c r="ALS598"/>
      <c r="ALT598"/>
      <c r="ALU598"/>
      <c r="ALV598"/>
      <c r="ALW598"/>
      <c r="ALX598"/>
      <c r="ALY598"/>
      <c r="ALZ598"/>
      <c r="AMA598"/>
      <c r="AMB598"/>
      <c r="AMC598"/>
      <c r="AMD598"/>
      <c r="AME598"/>
      <c r="AMF598"/>
      <c r="AMG598"/>
      <c r="AMH598"/>
      <c r="AMI598"/>
      <c r="AMJ598"/>
    </row>
    <row r="599" spans="1:1024" s="37" customFormat="1">
      <c r="A599" s="1"/>
      <c r="B599" s="1"/>
      <c r="C599" s="1"/>
      <c r="D599" s="1"/>
      <c r="E599" s="1"/>
      <c r="F599" s="1"/>
      <c r="G599" s="1"/>
      <c r="H599" s="1"/>
      <c r="I599" s="1"/>
      <c r="J599" s="10"/>
      <c r="K599" s="10"/>
      <c r="L599" s="10"/>
      <c r="M599" s="50"/>
      <c r="N599" s="50"/>
      <c r="O599" s="1"/>
      <c r="P599" s="1"/>
      <c r="Q599" s="51"/>
      <c r="VZ599" s="2"/>
      <c r="WA599" s="2"/>
      <c r="WB599" s="2"/>
      <c r="WC599" s="2"/>
      <c r="WD599" s="2"/>
      <c r="WE599" s="2"/>
      <c r="WF599" s="2"/>
      <c r="WG599" s="2"/>
      <c r="WH599" s="2"/>
      <c r="WI599" s="2"/>
      <c r="WJ599" s="2"/>
      <c r="WK599" s="2"/>
      <c r="WL599" s="2"/>
      <c r="WM599" s="2"/>
      <c r="WN599" s="2"/>
      <c r="WO599" s="2"/>
      <c r="WP599" s="2"/>
      <c r="WQ599" s="2"/>
      <c r="WR599" s="2"/>
      <c r="WS599" s="2"/>
      <c r="WT599" s="2"/>
      <c r="WU599" s="2"/>
      <c r="WV599" s="2"/>
      <c r="WW599" s="2"/>
      <c r="WX599" s="2"/>
      <c r="WY599" s="2"/>
      <c r="WZ599" s="2"/>
      <c r="XA599" s="2"/>
      <c r="XB599" s="2"/>
      <c r="XC599" s="2"/>
      <c r="XD599" s="2"/>
      <c r="XE599" s="2"/>
      <c r="XF599" s="2"/>
      <c r="XG599" s="2"/>
      <c r="XH599" s="2"/>
      <c r="XI599" s="2"/>
      <c r="XJ599" s="2"/>
      <c r="XK599" s="2"/>
      <c r="XL599" s="2"/>
      <c r="XM599" s="2"/>
      <c r="XN599" s="2"/>
      <c r="XO599" s="2"/>
      <c r="XP599" s="2"/>
      <c r="XQ599" s="2"/>
      <c r="XR599" s="2"/>
      <c r="XS599" s="2"/>
      <c r="XT599" s="2"/>
      <c r="XU599" s="2"/>
      <c r="XV599" s="2"/>
      <c r="XW599" s="2"/>
      <c r="XX599" s="2"/>
      <c r="XY599" s="2"/>
      <c r="XZ599" s="2"/>
      <c r="YA599" s="2"/>
      <c r="YB599" s="2"/>
      <c r="YC599" s="2"/>
      <c r="YD599" s="2"/>
      <c r="YE599" s="2"/>
      <c r="YF599" s="2"/>
      <c r="YG599" s="2"/>
      <c r="YH599" s="2"/>
      <c r="YI599" s="2"/>
      <c r="YJ599" s="2"/>
      <c r="YK599" s="2"/>
      <c r="YL599" s="2"/>
      <c r="YM599" s="2"/>
      <c r="YN599" s="2"/>
      <c r="YO599" s="2"/>
      <c r="YP599" s="2"/>
      <c r="YQ599" s="2"/>
      <c r="YR599" s="2"/>
      <c r="YS599" s="2"/>
      <c r="YT599" s="2"/>
      <c r="YU599" s="2"/>
      <c r="YV599" s="2"/>
      <c r="YW599" s="2"/>
      <c r="YX599" s="2"/>
      <c r="YY599" s="2"/>
      <c r="YZ599" s="2"/>
      <c r="ZA599" s="2"/>
      <c r="ZB599" s="2"/>
      <c r="ZC599" s="2"/>
      <c r="ZD599" s="2"/>
      <c r="ZE599" s="2"/>
      <c r="ZF599" s="2"/>
      <c r="ZG599" s="2"/>
      <c r="ZH599" s="2"/>
      <c r="ZI599" s="2"/>
      <c r="ZJ599" s="2"/>
      <c r="ZK599" s="2"/>
      <c r="ZL599" s="2"/>
      <c r="ZM599" s="2"/>
      <c r="ZN599" s="2"/>
      <c r="ZO599" s="2"/>
      <c r="ZP599" s="2"/>
      <c r="ZQ599" s="2"/>
      <c r="ZR599" s="2"/>
      <c r="ZS599" s="2"/>
      <c r="ZT599" s="2"/>
      <c r="ZU599" s="2"/>
      <c r="ZV599" s="2"/>
      <c r="ZW599" s="2"/>
      <c r="ZX599" s="2"/>
      <c r="ZY599" s="2"/>
      <c r="ZZ599" s="2"/>
      <c r="AAA599" s="2"/>
      <c r="AAB599" s="2"/>
      <c r="AAC599" s="2"/>
      <c r="AAD599" s="2"/>
      <c r="AAE599" s="2"/>
      <c r="AAF599" s="2"/>
      <c r="AAG599" s="2"/>
      <c r="AAH599" s="2"/>
      <c r="AAI599" s="2"/>
      <c r="AAJ599" s="2"/>
      <c r="AAK599" s="2"/>
      <c r="AAL599" s="2"/>
      <c r="AAM599" s="2"/>
      <c r="AAN599" s="2"/>
      <c r="AAO599" s="2"/>
      <c r="AAP599" s="2"/>
      <c r="AAQ599" s="2"/>
      <c r="AAR599" s="2"/>
      <c r="AAS599" s="2"/>
      <c r="AAT599" s="2"/>
      <c r="AAU599" s="2"/>
      <c r="AAV599" s="2"/>
      <c r="AAW599" s="2"/>
      <c r="AAX599" s="2"/>
      <c r="AAY599" s="2"/>
      <c r="AAZ599" s="2"/>
      <c r="ABA599" s="2"/>
      <c r="ABB599" s="2"/>
      <c r="ABC599" s="2"/>
      <c r="ABD599" s="2"/>
      <c r="ABE599" s="2"/>
      <c r="ABF599" s="2"/>
      <c r="ABG599" s="2"/>
      <c r="ABH599" s="2"/>
      <c r="ABI599" s="2"/>
      <c r="ABJ599" s="2"/>
      <c r="ABK599" s="2"/>
      <c r="ABL599" s="2"/>
      <c r="ABM599" s="2"/>
      <c r="ABN599" s="2"/>
      <c r="ABO599" s="2"/>
      <c r="ABP599" s="2"/>
      <c r="ABQ599" s="2"/>
      <c r="ABR599" s="2"/>
      <c r="ABS599" s="2"/>
      <c r="ABT599" s="2"/>
      <c r="ABU599" s="2"/>
      <c r="ABV599" s="2"/>
      <c r="ABW599" s="2"/>
      <c r="ABX599" s="2"/>
      <c r="ABY599" s="2"/>
      <c r="ABZ599" s="2"/>
      <c r="ACA599" s="2"/>
      <c r="ACB599" s="2"/>
      <c r="ACC599" s="2"/>
      <c r="ACD599" s="2"/>
      <c r="ACE599" s="2"/>
      <c r="ACF599" s="2"/>
      <c r="ACG599" s="2"/>
      <c r="ACH599" s="2"/>
      <c r="ACI599" s="2"/>
      <c r="ACJ599" s="2"/>
      <c r="ACK599" s="2"/>
      <c r="ACL599" s="2"/>
      <c r="ACM599" s="2"/>
      <c r="ACN599" s="2"/>
      <c r="ACO599" s="2"/>
      <c r="ACP599" s="2"/>
      <c r="ACQ599" s="2"/>
      <c r="ACR599" s="2"/>
      <c r="ACS599" s="2"/>
      <c r="ACT599" s="2"/>
      <c r="ACU599" s="2"/>
      <c r="ACV599" s="2"/>
      <c r="ACW599" s="2"/>
      <c r="ACX599" s="2"/>
      <c r="ACY599" s="2"/>
      <c r="ACZ599" s="2"/>
      <c r="ADA599" s="2"/>
      <c r="ADB599" s="2"/>
      <c r="ADC599" s="2"/>
      <c r="ADD599" s="2"/>
      <c r="ADE599" s="2"/>
      <c r="ADF599" s="2"/>
      <c r="ADG599" s="2"/>
      <c r="ADH599" s="2"/>
      <c r="ADI599" s="2"/>
      <c r="ADJ599" s="2"/>
      <c r="ADK599" s="2"/>
      <c r="ADL599" s="2"/>
      <c r="ADM599" s="2"/>
      <c r="ADN599" s="2"/>
      <c r="ADO599" s="2"/>
      <c r="ADP599" s="2"/>
      <c r="ADQ599" s="2"/>
      <c r="ADR599" s="2"/>
      <c r="ADS599" s="2"/>
      <c r="ADT599" s="2"/>
      <c r="ADU599" s="2"/>
      <c r="ADV599" s="2"/>
      <c r="ADW599" s="2"/>
      <c r="ADX599" s="2"/>
      <c r="ADY599" s="2"/>
      <c r="ADZ599" s="2"/>
      <c r="AEA599" s="2"/>
      <c r="AEB599" s="2"/>
      <c r="AEC599" s="2"/>
      <c r="AED599" s="2"/>
      <c r="AEE599" s="2"/>
      <c r="AEF599" s="2"/>
      <c r="AEG599" s="2"/>
      <c r="AEH599" s="2"/>
      <c r="AEI599" s="2"/>
      <c r="AEJ599" s="2"/>
      <c r="AEK599" s="2"/>
      <c r="AEL599" s="2"/>
      <c r="AEM599" s="2"/>
      <c r="AEN599" s="2"/>
      <c r="AEO599" s="2"/>
      <c r="AEP599" s="2"/>
      <c r="AEQ599" s="2"/>
      <c r="AER599" s="2"/>
      <c r="AES599" s="2"/>
      <c r="AET599" s="2"/>
      <c r="AEU599" s="2"/>
      <c r="AEV599" s="2"/>
      <c r="AEW599" s="2"/>
      <c r="AEX599" s="2"/>
      <c r="AEY599" s="2"/>
      <c r="AEZ599" s="2"/>
      <c r="AFA599" s="2"/>
      <c r="AFB599" s="2"/>
      <c r="AFC599" s="2"/>
      <c r="AFD599" s="2"/>
      <c r="AFE599" s="2"/>
      <c r="AFF599" s="2"/>
      <c r="AFG599" s="2"/>
      <c r="AFH599" s="2"/>
      <c r="AFI599" s="2"/>
      <c r="AFJ599" s="2"/>
      <c r="AFK599" s="2"/>
      <c r="AFL599" s="2"/>
      <c r="AFM599" s="2"/>
      <c r="AFN599" s="2"/>
      <c r="AFO599" s="2"/>
      <c r="AFP599" s="2"/>
      <c r="AFQ599" s="2"/>
      <c r="AFR599" s="2"/>
      <c r="AFS599" s="2"/>
      <c r="AFT599" s="2"/>
      <c r="AFU599" s="2"/>
      <c r="AFV599" s="2"/>
      <c r="AFW599" s="2"/>
      <c r="AFX599" s="2"/>
      <c r="AFY599" s="2"/>
      <c r="AFZ599" s="2"/>
      <c r="AGA599" s="2"/>
      <c r="AGB599" s="2"/>
      <c r="AGC599" s="2"/>
      <c r="AGD599" s="2"/>
      <c r="AGE599" s="2"/>
      <c r="AGF599" s="2"/>
      <c r="AGG599" s="2"/>
      <c r="AGH599" s="2"/>
      <c r="AGI599" s="2"/>
      <c r="AGJ599" s="2"/>
      <c r="AGK599" s="2"/>
      <c r="AGL599" s="2"/>
      <c r="AGM599" s="2"/>
      <c r="AGN599" s="2"/>
      <c r="AGO599" s="2"/>
      <c r="AGP599" s="2"/>
      <c r="AGQ599" s="2"/>
      <c r="AGR599" s="2"/>
      <c r="AGS599" s="2"/>
      <c r="AGT599" s="2"/>
      <c r="AGU599" s="2"/>
      <c r="AGV599" s="2"/>
      <c r="AGW599" s="2"/>
      <c r="AGX599" s="2"/>
      <c r="AGY599" s="2"/>
      <c r="AGZ599" s="2"/>
      <c r="AHA599" s="2"/>
      <c r="AHB599" s="2"/>
      <c r="AHC599" s="2"/>
      <c r="AHD599" s="2"/>
      <c r="AHE599" s="2"/>
      <c r="AHF599" s="2"/>
      <c r="AHG599" s="2"/>
      <c r="AHH599" s="2"/>
      <c r="AHI599" s="2"/>
      <c r="AHJ599" s="2"/>
      <c r="AHK599" s="2"/>
      <c r="AHL599" s="2"/>
      <c r="AHM599" s="2"/>
      <c r="AHN599" s="2"/>
      <c r="AHO599" s="2"/>
      <c r="AHP599" s="2"/>
      <c r="AHQ599" s="2"/>
      <c r="AHR599" s="2"/>
      <c r="AHS599" s="2"/>
      <c r="AHT599" s="2"/>
      <c r="AHU599" s="2"/>
      <c r="AHV599" s="2"/>
      <c r="AHW599" s="2"/>
      <c r="AHX599" s="2"/>
      <c r="AHY599" s="2"/>
      <c r="AHZ599" s="2"/>
      <c r="AIA599" s="2"/>
      <c r="AIB599" s="2"/>
      <c r="AIC599" s="2"/>
      <c r="AID599" s="2"/>
      <c r="AIE599" s="2"/>
      <c r="AIF599" s="2"/>
      <c r="AIG599" s="2"/>
      <c r="AIH599" s="2"/>
      <c r="AII599" s="2"/>
      <c r="AIJ599" s="2"/>
      <c r="AIK599" s="2"/>
      <c r="AIL599" s="2"/>
      <c r="AIM599" s="2"/>
      <c r="AIN599" s="2"/>
      <c r="AIO599" s="2"/>
      <c r="AIP599" s="2"/>
      <c r="AIQ599" s="2"/>
      <c r="AIR599" s="2"/>
      <c r="AIS599" s="2"/>
      <c r="AIT599" s="2"/>
      <c r="AIU599" s="2"/>
      <c r="AIV599" s="2"/>
      <c r="AIW599" s="2"/>
      <c r="AIX599" s="2"/>
      <c r="AIY599" s="2"/>
      <c r="AIZ599" s="2"/>
      <c r="AJA599" s="2"/>
      <c r="AJB599" s="2"/>
      <c r="AJC599" s="2"/>
      <c r="AJD599" s="2"/>
      <c r="AJE599" s="2"/>
      <c r="AJF599" s="2"/>
      <c r="AJG599" s="2"/>
      <c r="AJH599" s="2"/>
      <c r="AJI599" s="2"/>
      <c r="AJJ599" s="2"/>
      <c r="AJK599" s="2"/>
      <c r="AJL599" s="2"/>
      <c r="AJM599" s="2"/>
      <c r="AJN599" s="2"/>
      <c r="AJO599" s="2"/>
      <c r="AJP599" s="2"/>
      <c r="AJQ599" s="2"/>
      <c r="AJR599" s="2"/>
      <c r="AJS599" s="2"/>
      <c r="AJT599" s="2"/>
      <c r="AJU599" s="2"/>
      <c r="AJV599" s="2"/>
      <c r="AJW599" s="2"/>
      <c r="AJX599" s="2"/>
      <c r="AJY599" s="2"/>
      <c r="AJZ599" s="2"/>
      <c r="AKA599" s="2"/>
      <c r="AKB599" s="2"/>
      <c r="AKC599" s="2"/>
      <c r="AKD599" s="2"/>
      <c r="AKE599" s="2"/>
      <c r="AKF599" s="2"/>
      <c r="AKG599" s="2"/>
      <c r="AKH599" s="2"/>
      <c r="AKI599" s="2"/>
      <c r="AKJ599" s="2"/>
      <c r="AKK599" s="2"/>
      <c r="AKL599" s="2"/>
      <c r="AKM599" s="2"/>
      <c r="AKN599" s="2"/>
      <c r="AKO599" s="2"/>
      <c r="AKP599" s="2"/>
      <c r="AKQ599" s="2"/>
      <c r="AKR599" s="2"/>
      <c r="AKS599" s="2"/>
      <c r="AKT599" s="2"/>
      <c r="AKU599" s="2"/>
      <c r="AKV599" s="2"/>
      <c r="AKW599" s="2"/>
      <c r="AKX599" s="2"/>
      <c r="AKY599" s="2"/>
      <c r="AKZ599" s="2"/>
      <c r="ALA599" s="2"/>
      <c r="ALB599" s="1"/>
      <c r="ALC599" s="1"/>
      <c r="ALD599" s="1"/>
      <c r="ALE599" s="1"/>
      <c r="ALF599" s="1"/>
      <c r="ALG599" s="1"/>
      <c r="ALH599" s="1"/>
      <c r="ALI599" s="1"/>
      <c r="ALJ599" s="1"/>
      <c r="ALK599" s="1"/>
      <c r="ALL599" s="1"/>
      <c r="ALM599" s="1"/>
      <c r="ALN599" s="1"/>
      <c r="ALO599" s="1"/>
      <c r="ALP599" s="1"/>
      <c r="ALQ599" s="1"/>
      <c r="ALR599" s="1"/>
      <c r="ALS599"/>
      <c r="ALT599"/>
      <c r="ALU599"/>
      <c r="ALV599"/>
      <c r="ALW599"/>
      <c r="ALX599"/>
      <c r="ALY599"/>
      <c r="ALZ599"/>
      <c r="AMA599"/>
      <c r="AMB599"/>
      <c r="AMC599"/>
      <c r="AMD599"/>
      <c r="AME599"/>
      <c r="AMF599"/>
      <c r="AMG599"/>
      <c r="AMH599"/>
      <c r="AMI599"/>
      <c r="AMJ599"/>
    </row>
    <row r="600" spans="1:1024" s="37" customFormat="1">
      <c r="A600" s="1"/>
      <c r="B600" s="1"/>
      <c r="C600" s="1"/>
      <c r="D600" s="1"/>
      <c r="E600" s="1"/>
      <c r="F600" s="1"/>
      <c r="G600" s="1"/>
      <c r="H600" s="1"/>
      <c r="I600" s="1"/>
      <c r="J600" s="10"/>
      <c r="K600" s="10"/>
      <c r="L600" s="10"/>
      <c r="M600" s="50"/>
      <c r="N600" s="50"/>
      <c r="O600" s="1"/>
      <c r="P600" s="1"/>
      <c r="Q600" s="51"/>
      <c r="VZ600" s="2"/>
      <c r="WA600" s="2"/>
      <c r="WB600" s="2"/>
      <c r="WC600" s="2"/>
      <c r="WD600" s="2"/>
      <c r="WE600" s="2"/>
      <c r="WF600" s="2"/>
      <c r="WG600" s="2"/>
      <c r="WH600" s="2"/>
      <c r="WI600" s="2"/>
      <c r="WJ600" s="2"/>
      <c r="WK600" s="2"/>
      <c r="WL600" s="2"/>
      <c r="WM600" s="2"/>
      <c r="WN600" s="2"/>
      <c r="WO600" s="2"/>
      <c r="WP600" s="2"/>
      <c r="WQ600" s="2"/>
      <c r="WR600" s="2"/>
      <c r="WS600" s="2"/>
      <c r="WT600" s="2"/>
      <c r="WU600" s="2"/>
      <c r="WV600" s="2"/>
      <c r="WW600" s="2"/>
      <c r="WX600" s="2"/>
      <c r="WY600" s="2"/>
      <c r="WZ600" s="2"/>
      <c r="XA600" s="2"/>
      <c r="XB600" s="2"/>
      <c r="XC600" s="2"/>
      <c r="XD600" s="2"/>
      <c r="XE600" s="2"/>
      <c r="XF600" s="2"/>
      <c r="XG600" s="2"/>
      <c r="XH600" s="2"/>
      <c r="XI600" s="2"/>
      <c r="XJ600" s="2"/>
      <c r="XK600" s="2"/>
      <c r="XL600" s="2"/>
      <c r="XM600" s="2"/>
      <c r="XN600" s="2"/>
      <c r="XO600" s="2"/>
      <c r="XP600" s="2"/>
      <c r="XQ600" s="2"/>
      <c r="XR600" s="2"/>
      <c r="XS600" s="2"/>
      <c r="XT600" s="2"/>
      <c r="XU600" s="2"/>
      <c r="XV600" s="2"/>
      <c r="XW600" s="2"/>
      <c r="XX600" s="2"/>
      <c r="XY600" s="2"/>
      <c r="XZ600" s="2"/>
      <c r="YA600" s="2"/>
      <c r="YB600" s="2"/>
      <c r="YC600" s="2"/>
      <c r="YD600" s="2"/>
      <c r="YE600" s="2"/>
      <c r="YF600" s="2"/>
      <c r="YG600" s="2"/>
      <c r="YH600" s="2"/>
      <c r="YI600" s="2"/>
      <c r="YJ600" s="2"/>
      <c r="YK600" s="2"/>
      <c r="YL600" s="2"/>
      <c r="YM600" s="2"/>
      <c r="YN600" s="2"/>
      <c r="YO600" s="2"/>
      <c r="YP600" s="2"/>
      <c r="YQ600" s="2"/>
      <c r="YR600" s="2"/>
      <c r="YS600" s="2"/>
      <c r="YT600" s="2"/>
      <c r="YU600" s="2"/>
      <c r="YV600" s="2"/>
      <c r="YW600" s="2"/>
      <c r="YX600" s="2"/>
      <c r="YY600" s="2"/>
      <c r="YZ600" s="2"/>
      <c r="ZA600" s="2"/>
      <c r="ZB600" s="2"/>
      <c r="ZC600" s="2"/>
      <c r="ZD600" s="2"/>
      <c r="ZE600" s="2"/>
      <c r="ZF600" s="2"/>
      <c r="ZG600" s="2"/>
      <c r="ZH600" s="2"/>
      <c r="ZI600" s="2"/>
      <c r="ZJ600" s="2"/>
      <c r="ZK600" s="2"/>
      <c r="ZL600" s="2"/>
      <c r="ZM600" s="2"/>
      <c r="ZN600" s="2"/>
      <c r="ZO600" s="2"/>
      <c r="ZP600" s="2"/>
      <c r="ZQ600" s="2"/>
      <c r="ZR600" s="2"/>
      <c r="ZS600" s="2"/>
      <c r="ZT600" s="2"/>
      <c r="ZU600" s="2"/>
      <c r="ZV600" s="2"/>
      <c r="ZW600" s="2"/>
      <c r="ZX600" s="2"/>
      <c r="ZY600" s="2"/>
      <c r="ZZ600" s="2"/>
      <c r="AAA600" s="2"/>
      <c r="AAB600" s="2"/>
      <c r="AAC600" s="2"/>
      <c r="AAD600" s="2"/>
      <c r="AAE600" s="2"/>
      <c r="AAF600" s="2"/>
      <c r="AAG600" s="2"/>
      <c r="AAH600" s="2"/>
      <c r="AAI600" s="2"/>
      <c r="AAJ600" s="2"/>
      <c r="AAK600" s="2"/>
      <c r="AAL600" s="2"/>
      <c r="AAM600" s="2"/>
      <c r="AAN600" s="2"/>
      <c r="AAO600" s="2"/>
      <c r="AAP600" s="2"/>
      <c r="AAQ600" s="2"/>
      <c r="AAR600" s="2"/>
      <c r="AAS600" s="2"/>
      <c r="AAT600" s="2"/>
      <c r="AAU600" s="2"/>
      <c r="AAV600" s="2"/>
      <c r="AAW600" s="2"/>
      <c r="AAX600" s="2"/>
      <c r="AAY600" s="2"/>
      <c r="AAZ600" s="2"/>
      <c r="ABA600" s="2"/>
      <c r="ABB600" s="2"/>
      <c r="ABC600" s="2"/>
      <c r="ABD600" s="2"/>
      <c r="ABE600" s="2"/>
      <c r="ABF600" s="2"/>
      <c r="ABG600" s="2"/>
      <c r="ABH600" s="2"/>
      <c r="ABI600" s="2"/>
      <c r="ABJ600" s="2"/>
      <c r="ABK600" s="2"/>
      <c r="ABL600" s="2"/>
      <c r="ABM600" s="2"/>
      <c r="ABN600" s="2"/>
      <c r="ABO600" s="2"/>
      <c r="ABP600" s="2"/>
      <c r="ABQ600" s="2"/>
      <c r="ABR600" s="2"/>
      <c r="ABS600" s="2"/>
      <c r="ABT600" s="2"/>
      <c r="ABU600" s="2"/>
      <c r="ABV600" s="2"/>
      <c r="ABW600" s="2"/>
      <c r="ABX600" s="2"/>
      <c r="ABY600" s="2"/>
      <c r="ABZ600" s="2"/>
      <c r="ACA600" s="2"/>
      <c r="ACB600" s="2"/>
      <c r="ACC600" s="2"/>
      <c r="ACD600" s="2"/>
      <c r="ACE600" s="2"/>
      <c r="ACF600" s="2"/>
      <c r="ACG600" s="2"/>
      <c r="ACH600" s="2"/>
      <c r="ACI600" s="2"/>
      <c r="ACJ600" s="2"/>
      <c r="ACK600" s="2"/>
      <c r="ACL600" s="2"/>
      <c r="ACM600" s="2"/>
      <c r="ACN600" s="2"/>
      <c r="ACO600" s="2"/>
      <c r="ACP600" s="2"/>
      <c r="ACQ600" s="2"/>
      <c r="ACR600" s="2"/>
      <c r="ACS600" s="2"/>
      <c r="ACT600" s="2"/>
      <c r="ACU600" s="2"/>
      <c r="ACV600" s="2"/>
      <c r="ACW600" s="2"/>
      <c r="ACX600" s="2"/>
      <c r="ACY600" s="2"/>
      <c r="ACZ600" s="2"/>
      <c r="ADA600" s="2"/>
      <c r="ADB600" s="2"/>
      <c r="ADC600" s="2"/>
      <c r="ADD600" s="2"/>
      <c r="ADE600" s="2"/>
      <c r="ADF600" s="2"/>
      <c r="ADG600" s="2"/>
      <c r="ADH600" s="2"/>
      <c r="ADI600" s="2"/>
      <c r="ADJ600" s="2"/>
      <c r="ADK600" s="2"/>
      <c r="ADL600" s="2"/>
      <c r="ADM600" s="2"/>
      <c r="ADN600" s="2"/>
      <c r="ADO600" s="2"/>
      <c r="ADP600" s="2"/>
      <c r="ADQ600" s="2"/>
      <c r="ADR600" s="2"/>
      <c r="ADS600" s="2"/>
      <c r="ADT600" s="2"/>
      <c r="ADU600" s="2"/>
      <c r="ADV600" s="2"/>
      <c r="ADW600" s="2"/>
      <c r="ADX600" s="2"/>
      <c r="ADY600" s="2"/>
      <c r="ADZ600" s="2"/>
      <c r="AEA600" s="2"/>
      <c r="AEB600" s="2"/>
      <c r="AEC600" s="2"/>
      <c r="AED600" s="2"/>
      <c r="AEE600" s="2"/>
      <c r="AEF600" s="2"/>
      <c r="AEG600" s="2"/>
      <c r="AEH600" s="2"/>
      <c r="AEI600" s="2"/>
      <c r="AEJ600" s="2"/>
      <c r="AEK600" s="2"/>
      <c r="AEL600" s="2"/>
      <c r="AEM600" s="2"/>
      <c r="AEN600" s="2"/>
      <c r="AEO600" s="2"/>
      <c r="AEP600" s="2"/>
      <c r="AEQ600" s="2"/>
      <c r="AER600" s="2"/>
      <c r="AES600" s="2"/>
      <c r="AET600" s="2"/>
      <c r="AEU600" s="2"/>
      <c r="AEV600" s="2"/>
      <c r="AEW600" s="2"/>
      <c r="AEX600" s="2"/>
      <c r="AEY600" s="2"/>
      <c r="AEZ600" s="2"/>
      <c r="AFA600" s="2"/>
      <c r="AFB600" s="2"/>
      <c r="AFC600" s="2"/>
      <c r="AFD600" s="2"/>
      <c r="AFE600" s="2"/>
      <c r="AFF600" s="2"/>
      <c r="AFG600" s="2"/>
      <c r="AFH600" s="2"/>
      <c r="AFI600" s="2"/>
      <c r="AFJ600" s="2"/>
      <c r="AFK600" s="2"/>
      <c r="AFL600" s="2"/>
      <c r="AFM600" s="2"/>
      <c r="AFN600" s="2"/>
      <c r="AFO600" s="2"/>
      <c r="AFP600" s="2"/>
      <c r="AFQ600" s="2"/>
      <c r="AFR600" s="2"/>
      <c r="AFS600" s="2"/>
      <c r="AFT600" s="2"/>
      <c r="AFU600" s="2"/>
      <c r="AFV600" s="2"/>
      <c r="AFW600" s="2"/>
      <c r="AFX600" s="2"/>
      <c r="AFY600" s="2"/>
      <c r="AFZ600" s="2"/>
      <c r="AGA600" s="2"/>
      <c r="AGB600" s="2"/>
      <c r="AGC600" s="2"/>
      <c r="AGD600" s="2"/>
      <c r="AGE600" s="2"/>
      <c r="AGF600" s="2"/>
      <c r="AGG600" s="2"/>
      <c r="AGH600" s="2"/>
      <c r="AGI600" s="2"/>
      <c r="AGJ600" s="2"/>
      <c r="AGK600" s="2"/>
      <c r="AGL600" s="2"/>
      <c r="AGM600" s="2"/>
      <c r="AGN600" s="2"/>
      <c r="AGO600" s="2"/>
      <c r="AGP600" s="2"/>
      <c r="AGQ600" s="2"/>
      <c r="AGR600" s="2"/>
      <c r="AGS600" s="2"/>
      <c r="AGT600" s="2"/>
      <c r="AGU600" s="2"/>
      <c r="AGV600" s="2"/>
      <c r="AGW600" s="2"/>
      <c r="AGX600" s="2"/>
      <c r="AGY600" s="2"/>
      <c r="AGZ600" s="2"/>
      <c r="AHA600" s="2"/>
      <c r="AHB600" s="2"/>
      <c r="AHC600" s="2"/>
      <c r="AHD600" s="2"/>
      <c r="AHE600" s="2"/>
      <c r="AHF600" s="2"/>
      <c r="AHG600" s="2"/>
      <c r="AHH600" s="2"/>
      <c r="AHI600" s="2"/>
      <c r="AHJ600" s="2"/>
      <c r="AHK600" s="2"/>
      <c r="AHL600" s="2"/>
      <c r="AHM600" s="2"/>
      <c r="AHN600" s="2"/>
      <c r="AHO600" s="2"/>
      <c r="AHP600" s="2"/>
      <c r="AHQ600" s="2"/>
      <c r="AHR600" s="2"/>
      <c r="AHS600" s="2"/>
      <c r="AHT600" s="2"/>
      <c r="AHU600" s="2"/>
      <c r="AHV600" s="2"/>
      <c r="AHW600" s="2"/>
      <c r="AHX600" s="2"/>
      <c r="AHY600" s="2"/>
      <c r="AHZ600" s="2"/>
      <c r="AIA600" s="2"/>
      <c r="AIB600" s="2"/>
      <c r="AIC600" s="2"/>
      <c r="AID600" s="2"/>
      <c r="AIE600" s="2"/>
      <c r="AIF600" s="2"/>
      <c r="AIG600" s="2"/>
      <c r="AIH600" s="2"/>
      <c r="AII600" s="2"/>
      <c r="AIJ600" s="2"/>
      <c r="AIK600" s="2"/>
      <c r="AIL600" s="2"/>
      <c r="AIM600" s="2"/>
      <c r="AIN600" s="2"/>
      <c r="AIO600" s="2"/>
      <c r="AIP600" s="2"/>
      <c r="AIQ600" s="2"/>
      <c r="AIR600" s="2"/>
      <c r="AIS600" s="2"/>
      <c r="AIT600" s="2"/>
      <c r="AIU600" s="2"/>
      <c r="AIV600" s="2"/>
      <c r="AIW600" s="2"/>
      <c r="AIX600" s="2"/>
      <c r="AIY600" s="2"/>
      <c r="AIZ600" s="2"/>
      <c r="AJA600" s="2"/>
      <c r="AJB600" s="2"/>
      <c r="AJC600" s="2"/>
      <c r="AJD600" s="2"/>
      <c r="AJE600" s="2"/>
      <c r="AJF600" s="2"/>
      <c r="AJG600" s="2"/>
      <c r="AJH600" s="2"/>
      <c r="AJI600" s="2"/>
      <c r="AJJ600" s="2"/>
      <c r="AJK600" s="2"/>
      <c r="AJL600" s="2"/>
      <c r="AJM600" s="2"/>
      <c r="AJN600" s="2"/>
      <c r="AJO600" s="2"/>
      <c r="AJP600" s="2"/>
      <c r="AJQ600" s="2"/>
      <c r="AJR600" s="2"/>
      <c r="AJS600" s="2"/>
      <c r="AJT600" s="2"/>
      <c r="AJU600" s="2"/>
      <c r="AJV600" s="2"/>
      <c r="AJW600" s="2"/>
      <c r="AJX600" s="2"/>
      <c r="AJY600" s="2"/>
      <c r="AJZ600" s="2"/>
      <c r="AKA600" s="2"/>
      <c r="AKB600" s="2"/>
      <c r="AKC600" s="2"/>
      <c r="AKD600" s="2"/>
      <c r="AKE600" s="2"/>
      <c r="AKF600" s="2"/>
      <c r="AKG600" s="2"/>
      <c r="AKH600" s="2"/>
      <c r="AKI600" s="2"/>
      <c r="AKJ600" s="2"/>
      <c r="AKK600" s="2"/>
      <c r="AKL600" s="2"/>
      <c r="AKM600" s="2"/>
      <c r="AKN600" s="2"/>
      <c r="AKO600" s="2"/>
      <c r="AKP600" s="2"/>
      <c r="AKQ600" s="2"/>
      <c r="AKR600" s="2"/>
      <c r="AKS600" s="2"/>
      <c r="AKT600" s="2"/>
      <c r="AKU600" s="2"/>
      <c r="AKV600" s="2"/>
      <c r="AKW600" s="2"/>
      <c r="AKX600" s="2"/>
      <c r="AKY600" s="2"/>
      <c r="AKZ600" s="2"/>
      <c r="ALA600" s="2"/>
      <c r="ALB600" s="1"/>
      <c r="ALC600" s="1"/>
      <c r="ALD600" s="1"/>
      <c r="ALE600" s="1"/>
      <c r="ALF600" s="1"/>
      <c r="ALG600" s="1"/>
      <c r="ALH600" s="1"/>
      <c r="ALI600" s="1"/>
      <c r="ALJ600" s="1"/>
      <c r="ALK600" s="1"/>
      <c r="ALL600" s="1"/>
      <c r="ALM600" s="1"/>
      <c r="ALN600" s="1"/>
      <c r="ALO600" s="1"/>
      <c r="ALP600" s="1"/>
      <c r="ALQ600" s="1"/>
      <c r="ALR600" s="1"/>
      <c r="ALS600"/>
      <c r="ALT600"/>
      <c r="ALU600"/>
      <c r="ALV600"/>
      <c r="ALW600"/>
      <c r="ALX600"/>
      <c r="ALY600"/>
      <c r="ALZ600"/>
      <c r="AMA600"/>
      <c r="AMB600"/>
      <c r="AMC600"/>
      <c r="AMD600"/>
      <c r="AME600"/>
      <c r="AMF600"/>
      <c r="AMG600"/>
      <c r="AMH600"/>
      <c r="AMI600"/>
      <c r="AMJ600"/>
    </row>
    <row r="601" spans="1:1024" s="37" customFormat="1">
      <c r="A601" s="1"/>
      <c r="B601" s="1"/>
      <c r="C601" s="1"/>
      <c r="D601" s="1"/>
      <c r="E601" s="1"/>
      <c r="F601" s="1"/>
      <c r="G601" s="1"/>
      <c r="H601" s="1"/>
      <c r="I601" s="1"/>
      <c r="J601" s="10"/>
      <c r="K601" s="10"/>
      <c r="L601" s="10"/>
      <c r="M601" s="50"/>
      <c r="N601" s="50"/>
      <c r="O601" s="1"/>
      <c r="P601" s="1"/>
      <c r="Q601" s="51"/>
      <c r="VZ601" s="2"/>
      <c r="WA601" s="2"/>
      <c r="WB601" s="2"/>
      <c r="WC601" s="2"/>
      <c r="WD601" s="2"/>
      <c r="WE601" s="2"/>
      <c r="WF601" s="2"/>
      <c r="WG601" s="2"/>
      <c r="WH601" s="2"/>
      <c r="WI601" s="2"/>
      <c r="WJ601" s="2"/>
      <c r="WK601" s="2"/>
      <c r="WL601" s="2"/>
      <c r="WM601" s="2"/>
      <c r="WN601" s="2"/>
      <c r="WO601" s="2"/>
      <c r="WP601" s="2"/>
      <c r="WQ601" s="2"/>
      <c r="WR601" s="2"/>
      <c r="WS601" s="2"/>
      <c r="WT601" s="2"/>
      <c r="WU601" s="2"/>
      <c r="WV601" s="2"/>
      <c r="WW601" s="2"/>
      <c r="WX601" s="2"/>
      <c r="WY601" s="2"/>
      <c r="WZ601" s="2"/>
      <c r="XA601" s="2"/>
      <c r="XB601" s="2"/>
      <c r="XC601" s="2"/>
      <c r="XD601" s="2"/>
      <c r="XE601" s="2"/>
      <c r="XF601" s="2"/>
      <c r="XG601" s="2"/>
      <c r="XH601" s="2"/>
      <c r="XI601" s="2"/>
      <c r="XJ601" s="2"/>
      <c r="XK601" s="2"/>
      <c r="XL601" s="2"/>
      <c r="XM601" s="2"/>
      <c r="XN601" s="2"/>
      <c r="XO601" s="2"/>
      <c r="XP601" s="2"/>
      <c r="XQ601" s="2"/>
      <c r="XR601" s="2"/>
      <c r="XS601" s="2"/>
      <c r="XT601" s="2"/>
      <c r="XU601" s="2"/>
      <c r="XV601" s="2"/>
      <c r="XW601" s="2"/>
      <c r="XX601" s="2"/>
      <c r="XY601" s="2"/>
      <c r="XZ601" s="2"/>
      <c r="YA601" s="2"/>
      <c r="YB601" s="2"/>
      <c r="YC601" s="2"/>
      <c r="YD601" s="2"/>
      <c r="YE601" s="2"/>
      <c r="YF601" s="2"/>
      <c r="YG601" s="2"/>
      <c r="YH601" s="2"/>
      <c r="YI601" s="2"/>
      <c r="YJ601" s="2"/>
      <c r="YK601" s="2"/>
      <c r="YL601" s="2"/>
      <c r="YM601" s="2"/>
      <c r="YN601" s="2"/>
      <c r="YO601" s="2"/>
      <c r="YP601" s="2"/>
      <c r="YQ601" s="2"/>
      <c r="YR601" s="2"/>
      <c r="YS601" s="2"/>
      <c r="YT601" s="2"/>
      <c r="YU601" s="2"/>
      <c r="YV601" s="2"/>
      <c r="YW601" s="2"/>
      <c r="YX601" s="2"/>
      <c r="YY601" s="2"/>
      <c r="YZ601" s="2"/>
      <c r="ZA601" s="2"/>
      <c r="ZB601" s="2"/>
      <c r="ZC601" s="2"/>
      <c r="ZD601" s="2"/>
      <c r="ZE601" s="2"/>
      <c r="ZF601" s="2"/>
      <c r="ZG601" s="2"/>
      <c r="ZH601" s="2"/>
      <c r="ZI601" s="2"/>
      <c r="ZJ601" s="2"/>
      <c r="ZK601" s="2"/>
      <c r="ZL601" s="2"/>
      <c r="ZM601" s="2"/>
      <c r="ZN601" s="2"/>
      <c r="ZO601" s="2"/>
      <c r="ZP601" s="2"/>
      <c r="ZQ601" s="2"/>
      <c r="ZR601" s="2"/>
      <c r="ZS601" s="2"/>
      <c r="ZT601" s="2"/>
      <c r="ZU601" s="2"/>
      <c r="ZV601" s="2"/>
      <c r="ZW601" s="2"/>
      <c r="ZX601" s="2"/>
      <c r="ZY601" s="2"/>
      <c r="ZZ601" s="2"/>
      <c r="AAA601" s="2"/>
      <c r="AAB601" s="2"/>
      <c r="AAC601" s="2"/>
      <c r="AAD601" s="2"/>
      <c r="AAE601" s="2"/>
      <c r="AAF601" s="2"/>
      <c r="AAG601" s="2"/>
      <c r="AAH601" s="2"/>
      <c r="AAI601" s="2"/>
      <c r="AAJ601" s="2"/>
      <c r="AAK601" s="2"/>
      <c r="AAL601" s="2"/>
      <c r="AAM601" s="2"/>
      <c r="AAN601" s="2"/>
      <c r="AAO601" s="2"/>
      <c r="AAP601" s="2"/>
      <c r="AAQ601" s="2"/>
      <c r="AAR601" s="2"/>
      <c r="AAS601" s="2"/>
      <c r="AAT601" s="2"/>
      <c r="AAU601" s="2"/>
      <c r="AAV601" s="2"/>
      <c r="AAW601" s="2"/>
      <c r="AAX601" s="2"/>
      <c r="AAY601" s="2"/>
      <c r="AAZ601" s="2"/>
      <c r="ABA601" s="2"/>
      <c r="ABB601" s="2"/>
      <c r="ABC601" s="2"/>
      <c r="ABD601" s="2"/>
      <c r="ABE601" s="2"/>
      <c r="ABF601" s="2"/>
      <c r="ABG601" s="2"/>
      <c r="ABH601" s="2"/>
      <c r="ABI601" s="2"/>
      <c r="ABJ601" s="2"/>
      <c r="ABK601" s="2"/>
      <c r="ABL601" s="2"/>
      <c r="ABM601" s="2"/>
      <c r="ABN601" s="2"/>
      <c r="ABO601" s="2"/>
      <c r="ABP601" s="2"/>
      <c r="ABQ601" s="2"/>
      <c r="ABR601" s="2"/>
      <c r="ABS601" s="2"/>
      <c r="ABT601" s="2"/>
      <c r="ABU601" s="2"/>
      <c r="ABV601" s="2"/>
      <c r="ABW601" s="2"/>
      <c r="ABX601" s="2"/>
      <c r="ABY601" s="2"/>
      <c r="ABZ601" s="2"/>
      <c r="ACA601" s="2"/>
      <c r="ACB601" s="2"/>
      <c r="ACC601" s="2"/>
      <c r="ACD601" s="2"/>
      <c r="ACE601" s="2"/>
      <c r="ACF601" s="2"/>
      <c r="ACG601" s="2"/>
      <c r="ACH601" s="2"/>
      <c r="ACI601" s="2"/>
      <c r="ACJ601" s="2"/>
      <c r="ACK601" s="2"/>
      <c r="ACL601" s="2"/>
      <c r="ACM601" s="2"/>
      <c r="ACN601" s="2"/>
      <c r="ACO601" s="2"/>
      <c r="ACP601" s="2"/>
      <c r="ACQ601" s="2"/>
      <c r="ACR601" s="2"/>
      <c r="ACS601" s="2"/>
      <c r="ACT601" s="2"/>
      <c r="ACU601" s="2"/>
      <c r="ACV601" s="2"/>
      <c r="ACW601" s="2"/>
      <c r="ACX601" s="2"/>
      <c r="ACY601" s="2"/>
      <c r="ACZ601" s="2"/>
      <c r="ADA601" s="2"/>
      <c r="ADB601" s="2"/>
      <c r="ADC601" s="2"/>
      <c r="ADD601" s="2"/>
      <c r="ADE601" s="2"/>
      <c r="ADF601" s="2"/>
      <c r="ADG601" s="2"/>
      <c r="ADH601" s="2"/>
      <c r="ADI601" s="2"/>
      <c r="ADJ601" s="2"/>
      <c r="ADK601" s="2"/>
      <c r="ADL601" s="2"/>
      <c r="ADM601" s="2"/>
      <c r="ADN601" s="2"/>
      <c r="ADO601" s="2"/>
      <c r="ADP601" s="2"/>
      <c r="ADQ601" s="2"/>
      <c r="ADR601" s="2"/>
      <c r="ADS601" s="2"/>
      <c r="ADT601" s="2"/>
      <c r="ADU601" s="2"/>
      <c r="ADV601" s="2"/>
      <c r="ADW601" s="2"/>
      <c r="ADX601" s="2"/>
      <c r="ADY601" s="2"/>
      <c r="ADZ601" s="2"/>
      <c r="AEA601" s="2"/>
      <c r="AEB601" s="2"/>
      <c r="AEC601" s="2"/>
      <c r="AED601" s="2"/>
      <c r="AEE601" s="2"/>
      <c r="AEF601" s="2"/>
      <c r="AEG601" s="2"/>
      <c r="AEH601" s="2"/>
      <c r="AEI601" s="2"/>
      <c r="AEJ601" s="2"/>
      <c r="AEK601" s="2"/>
      <c r="AEL601" s="2"/>
      <c r="AEM601" s="2"/>
      <c r="AEN601" s="2"/>
      <c r="AEO601" s="2"/>
      <c r="AEP601" s="2"/>
      <c r="AEQ601" s="2"/>
      <c r="AER601" s="2"/>
      <c r="AES601" s="2"/>
      <c r="AET601" s="2"/>
      <c r="AEU601" s="2"/>
      <c r="AEV601" s="2"/>
      <c r="AEW601" s="2"/>
      <c r="AEX601" s="2"/>
      <c r="AEY601" s="2"/>
      <c r="AEZ601" s="2"/>
      <c r="AFA601" s="2"/>
      <c r="AFB601" s="2"/>
      <c r="AFC601" s="2"/>
      <c r="AFD601" s="2"/>
      <c r="AFE601" s="2"/>
      <c r="AFF601" s="2"/>
      <c r="AFG601" s="2"/>
      <c r="AFH601" s="2"/>
      <c r="AFI601" s="2"/>
      <c r="AFJ601" s="2"/>
      <c r="AFK601" s="2"/>
      <c r="AFL601" s="2"/>
      <c r="AFM601" s="2"/>
      <c r="AFN601" s="2"/>
      <c r="AFO601" s="2"/>
      <c r="AFP601" s="2"/>
      <c r="AFQ601" s="2"/>
      <c r="AFR601" s="2"/>
      <c r="AFS601" s="2"/>
      <c r="AFT601" s="2"/>
      <c r="AFU601" s="2"/>
      <c r="AFV601" s="2"/>
      <c r="AFW601" s="2"/>
      <c r="AFX601" s="2"/>
      <c r="AFY601" s="2"/>
      <c r="AFZ601" s="2"/>
      <c r="AGA601" s="2"/>
      <c r="AGB601" s="2"/>
      <c r="AGC601" s="2"/>
      <c r="AGD601" s="2"/>
      <c r="AGE601" s="2"/>
      <c r="AGF601" s="2"/>
      <c r="AGG601" s="2"/>
      <c r="AGH601" s="2"/>
      <c r="AGI601" s="2"/>
      <c r="AGJ601" s="2"/>
      <c r="AGK601" s="2"/>
      <c r="AGL601" s="2"/>
      <c r="AGM601" s="2"/>
      <c r="AGN601" s="2"/>
      <c r="AGO601" s="2"/>
      <c r="AGP601" s="2"/>
      <c r="AGQ601" s="2"/>
      <c r="AGR601" s="2"/>
      <c r="AGS601" s="2"/>
      <c r="AGT601" s="2"/>
      <c r="AGU601" s="2"/>
      <c r="AGV601" s="2"/>
      <c r="AGW601" s="2"/>
      <c r="AGX601" s="2"/>
      <c r="AGY601" s="2"/>
      <c r="AGZ601" s="2"/>
      <c r="AHA601" s="2"/>
      <c r="AHB601" s="2"/>
      <c r="AHC601" s="2"/>
      <c r="AHD601" s="2"/>
      <c r="AHE601" s="2"/>
      <c r="AHF601" s="2"/>
      <c r="AHG601" s="2"/>
      <c r="AHH601" s="2"/>
      <c r="AHI601" s="2"/>
      <c r="AHJ601" s="2"/>
      <c r="AHK601" s="2"/>
      <c r="AHL601" s="2"/>
      <c r="AHM601" s="2"/>
      <c r="AHN601" s="2"/>
      <c r="AHO601" s="2"/>
      <c r="AHP601" s="2"/>
      <c r="AHQ601" s="2"/>
      <c r="AHR601" s="2"/>
      <c r="AHS601" s="2"/>
      <c r="AHT601" s="2"/>
      <c r="AHU601" s="2"/>
      <c r="AHV601" s="2"/>
      <c r="AHW601" s="2"/>
      <c r="AHX601" s="2"/>
      <c r="AHY601" s="2"/>
      <c r="AHZ601" s="2"/>
      <c r="AIA601" s="2"/>
      <c r="AIB601" s="2"/>
      <c r="AIC601" s="2"/>
      <c r="AID601" s="2"/>
      <c r="AIE601" s="2"/>
      <c r="AIF601" s="2"/>
      <c r="AIG601" s="2"/>
      <c r="AIH601" s="2"/>
      <c r="AII601" s="2"/>
      <c r="AIJ601" s="2"/>
      <c r="AIK601" s="2"/>
      <c r="AIL601" s="2"/>
      <c r="AIM601" s="2"/>
      <c r="AIN601" s="2"/>
      <c r="AIO601" s="2"/>
      <c r="AIP601" s="2"/>
      <c r="AIQ601" s="2"/>
      <c r="AIR601" s="2"/>
      <c r="AIS601" s="2"/>
      <c r="AIT601" s="2"/>
      <c r="AIU601" s="2"/>
      <c r="AIV601" s="2"/>
      <c r="AIW601" s="2"/>
      <c r="AIX601" s="2"/>
      <c r="AIY601" s="2"/>
      <c r="AIZ601" s="2"/>
      <c r="AJA601" s="2"/>
      <c r="AJB601" s="2"/>
      <c r="AJC601" s="2"/>
      <c r="AJD601" s="2"/>
      <c r="AJE601" s="2"/>
      <c r="AJF601" s="2"/>
      <c r="AJG601" s="2"/>
      <c r="AJH601" s="2"/>
      <c r="AJI601" s="2"/>
      <c r="AJJ601" s="2"/>
      <c r="AJK601" s="2"/>
      <c r="AJL601" s="2"/>
      <c r="AJM601" s="2"/>
      <c r="AJN601" s="2"/>
      <c r="AJO601" s="2"/>
      <c r="AJP601" s="2"/>
      <c r="AJQ601" s="2"/>
      <c r="AJR601" s="2"/>
      <c r="AJS601" s="2"/>
      <c r="AJT601" s="2"/>
      <c r="AJU601" s="2"/>
      <c r="AJV601" s="2"/>
      <c r="AJW601" s="2"/>
      <c r="AJX601" s="2"/>
      <c r="AJY601" s="2"/>
      <c r="AJZ601" s="2"/>
      <c r="AKA601" s="2"/>
      <c r="AKB601" s="2"/>
      <c r="AKC601" s="2"/>
      <c r="AKD601" s="2"/>
      <c r="AKE601" s="2"/>
      <c r="AKF601" s="2"/>
      <c r="AKG601" s="2"/>
      <c r="AKH601" s="2"/>
      <c r="AKI601" s="2"/>
      <c r="AKJ601" s="2"/>
      <c r="AKK601" s="2"/>
      <c r="AKL601" s="2"/>
      <c r="AKM601" s="2"/>
      <c r="AKN601" s="2"/>
      <c r="AKO601" s="2"/>
      <c r="AKP601" s="2"/>
      <c r="AKQ601" s="2"/>
      <c r="AKR601" s="2"/>
      <c r="AKS601" s="2"/>
      <c r="AKT601" s="2"/>
      <c r="AKU601" s="2"/>
      <c r="AKV601" s="2"/>
      <c r="AKW601" s="2"/>
      <c r="AKX601" s="2"/>
      <c r="AKY601" s="2"/>
      <c r="AKZ601" s="2"/>
      <c r="ALA601" s="2"/>
      <c r="ALB601" s="1"/>
      <c r="ALC601" s="1"/>
      <c r="ALD601" s="1"/>
      <c r="ALE601" s="1"/>
      <c r="ALF601" s="1"/>
      <c r="ALG601" s="1"/>
      <c r="ALH601" s="1"/>
      <c r="ALI601" s="1"/>
      <c r="ALJ601" s="1"/>
      <c r="ALK601" s="1"/>
      <c r="ALL601" s="1"/>
      <c r="ALM601" s="1"/>
      <c r="ALN601" s="1"/>
      <c r="ALO601" s="1"/>
      <c r="ALP601" s="1"/>
      <c r="ALQ601" s="1"/>
      <c r="ALR601" s="1"/>
      <c r="ALS601"/>
      <c r="ALT601"/>
      <c r="ALU601"/>
      <c r="ALV601"/>
      <c r="ALW601"/>
      <c r="ALX601"/>
      <c r="ALY601"/>
      <c r="ALZ601"/>
      <c r="AMA601"/>
      <c r="AMB601"/>
      <c r="AMC601"/>
      <c r="AMD601"/>
      <c r="AME601"/>
      <c r="AMF601"/>
      <c r="AMG601"/>
      <c r="AMH601"/>
      <c r="AMI601"/>
      <c r="AMJ601"/>
    </row>
    <row r="602" spans="1:1024" s="37" customFormat="1">
      <c r="A602" s="1"/>
      <c r="B602" s="1"/>
      <c r="C602" s="1"/>
      <c r="D602" s="1"/>
      <c r="E602" s="1"/>
      <c r="F602" s="1"/>
      <c r="G602" s="1"/>
      <c r="H602" s="1"/>
      <c r="I602" s="1"/>
      <c r="J602" s="10"/>
      <c r="K602" s="10"/>
      <c r="L602" s="10"/>
      <c r="M602" s="50"/>
      <c r="N602" s="50"/>
      <c r="O602" s="1"/>
      <c r="P602" s="1"/>
      <c r="Q602" s="51"/>
      <c r="VZ602" s="2"/>
      <c r="WA602" s="2"/>
      <c r="WB602" s="2"/>
      <c r="WC602" s="2"/>
      <c r="WD602" s="2"/>
      <c r="WE602" s="2"/>
      <c r="WF602" s="2"/>
      <c r="WG602" s="2"/>
      <c r="WH602" s="2"/>
      <c r="WI602" s="2"/>
      <c r="WJ602" s="2"/>
      <c r="WK602" s="2"/>
      <c r="WL602" s="2"/>
      <c r="WM602" s="2"/>
      <c r="WN602" s="2"/>
      <c r="WO602" s="2"/>
      <c r="WP602" s="2"/>
      <c r="WQ602" s="2"/>
      <c r="WR602" s="2"/>
      <c r="WS602" s="2"/>
      <c r="WT602" s="2"/>
      <c r="WU602" s="2"/>
      <c r="WV602" s="2"/>
      <c r="WW602" s="2"/>
      <c r="WX602" s="2"/>
      <c r="WY602" s="2"/>
      <c r="WZ602" s="2"/>
      <c r="XA602" s="2"/>
      <c r="XB602" s="2"/>
      <c r="XC602" s="2"/>
      <c r="XD602" s="2"/>
      <c r="XE602" s="2"/>
      <c r="XF602" s="2"/>
      <c r="XG602" s="2"/>
      <c r="XH602" s="2"/>
      <c r="XI602" s="2"/>
      <c r="XJ602" s="2"/>
      <c r="XK602" s="2"/>
      <c r="XL602" s="2"/>
      <c r="XM602" s="2"/>
      <c r="XN602" s="2"/>
      <c r="XO602" s="2"/>
      <c r="XP602" s="2"/>
      <c r="XQ602" s="2"/>
      <c r="XR602" s="2"/>
      <c r="XS602" s="2"/>
      <c r="XT602" s="2"/>
      <c r="XU602" s="2"/>
      <c r="XV602" s="2"/>
      <c r="XW602" s="2"/>
      <c r="XX602" s="2"/>
      <c r="XY602" s="2"/>
      <c r="XZ602" s="2"/>
      <c r="YA602" s="2"/>
      <c r="YB602" s="2"/>
      <c r="YC602" s="2"/>
      <c r="YD602" s="2"/>
      <c r="YE602" s="2"/>
      <c r="YF602" s="2"/>
      <c r="YG602" s="2"/>
      <c r="YH602" s="2"/>
      <c r="YI602" s="2"/>
      <c r="YJ602" s="2"/>
      <c r="YK602" s="2"/>
      <c r="YL602" s="2"/>
      <c r="YM602" s="2"/>
      <c r="YN602" s="2"/>
      <c r="YO602" s="2"/>
      <c r="YP602" s="2"/>
      <c r="YQ602" s="2"/>
      <c r="YR602" s="2"/>
      <c r="YS602" s="2"/>
      <c r="YT602" s="2"/>
      <c r="YU602" s="2"/>
      <c r="YV602" s="2"/>
      <c r="YW602" s="2"/>
      <c r="YX602" s="2"/>
      <c r="YY602" s="2"/>
      <c r="YZ602" s="2"/>
      <c r="ZA602" s="2"/>
      <c r="ZB602" s="2"/>
      <c r="ZC602" s="2"/>
      <c r="ZD602" s="2"/>
      <c r="ZE602" s="2"/>
      <c r="ZF602" s="2"/>
      <c r="ZG602" s="2"/>
      <c r="ZH602" s="2"/>
      <c r="ZI602" s="2"/>
      <c r="ZJ602" s="2"/>
      <c r="ZK602" s="2"/>
      <c r="ZL602" s="2"/>
      <c r="ZM602" s="2"/>
      <c r="ZN602" s="2"/>
      <c r="ZO602" s="2"/>
      <c r="ZP602" s="2"/>
      <c r="ZQ602" s="2"/>
      <c r="ZR602" s="2"/>
      <c r="ZS602" s="2"/>
      <c r="ZT602" s="2"/>
      <c r="ZU602" s="2"/>
      <c r="ZV602" s="2"/>
      <c r="ZW602" s="2"/>
      <c r="ZX602" s="2"/>
      <c r="ZY602" s="2"/>
      <c r="ZZ602" s="2"/>
      <c r="AAA602" s="2"/>
      <c r="AAB602" s="2"/>
      <c r="AAC602" s="2"/>
      <c r="AAD602" s="2"/>
      <c r="AAE602" s="2"/>
      <c r="AAF602" s="2"/>
      <c r="AAG602" s="2"/>
      <c r="AAH602" s="2"/>
      <c r="AAI602" s="2"/>
      <c r="AAJ602" s="2"/>
      <c r="AAK602" s="2"/>
      <c r="AAL602" s="2"/>
      <c r="AAM602" s="2"/>
      <c r="AAN602" s="2"/>
      <c r="AAO602" s="2"/>
      <c r="AAP602" s="2"/>
      <c r="AAQ602" s="2"/>
      <c r="AAR602" s="2"/>
      <c r="AAS602" s="2"/>
      <c r="AAT602" s="2"/>
      <c r="AAU602" s="2"/>
      <c r="AAV602" s="2"/>
      <c r="AAW602" s="2"/>
      <c r="AAX602" s="2"/>
      <c r="AAY602" s="2"/>
      <c r="AAZ602" s="2"/>
      <c r="ABA602" s="2"/>
      <c r="ABB602" s="2"/>
      <c r="ABC602" s="2"/>
      <c r="ABD602" s="2"/>
      <c r="ABE602" s="2"/>
      <c r="ABF602" s="2"/>
      <c r="ABG602" s="2"/>
      <c r="ABH602" s="2"/>
      <c r="ABI602" s="2"/>
      <c r="ABJ602" s="2"/>
      <c r="ABK602" s="2"/>
      <c r="ABL602" s="2"/>
      <c r="ABM602" s="2"/>
      <c r="ABN602" s="2"/>
      <c r="ABO602" s="2"/>
      <c r="ABP602" s="2"/>
      <c r="ABQ602" s="2"/>
      <c r="ABR602" s="2"/>
      <c r="ABS602" s="2"/>
      <c r="ABT602" s="2"/>
      <c r="ABU602" s="2"/>
      <c r="ABV602" s="2"/>
      <c r="ABW602" s="2"/>
      <c r="ABX602" s="2"/>
      <c r="ABY602" s="2"/>
      <c r="ABZ602" s="2"/>
      <c r="ACA602" s="2"/>
      <c r="ACB602" s="2"/>
      <c r="ACC602" s="2"/>
      <c r="ACD602" s="2"/>
      <c r="ACE602" s="2"/>
      <c r="ACF602" s="2"/>
      <c r="ACG602" s="2"/>
      <c r="ACH602" s="2"/>
      <c r="ACI602" s="2"/>
      <c r="ACJ602" s="2"/>
      <c r="ACK602" s="2"/>
      <c r="ACL602" s="2"/>
      <c r="ACM602" s="2"/>
      <c r="ACN602" s="2"/>
      <c r="ACO602" s="2"/>
      <c r="ACP602" s="2"/>
      <c r="ACQ602" s="2"/>
      <c r="ACR602" s="2"/>
      <c r="ACS602" s="2"/>
      <c r="ACT602" s="2"/>
      <c r="ACU602" s="2"/>
      <c r="ACV602" s="2"/>
      <c r="ACW602" s="2"/>
      <c r="ACX602" s="2"/>
      <c r="ACY602" s="2"/>
      <c r="ACZ602" s="2"/>
      <c r="ADA602" s="2"/>
      <c r="ADB602" s="2"/>
      <c r="ADC602" s="2"/>
      <c r="ADD602" s="2"/>
      <c r="ADE602" s="2"/>
      <c r="ADF602" s="2"/>
      <c r="ADG602" s="2"/>
      <c r="ADH602" s="2"/>
      <c r="ADI602" s="2"/>
      <c r="ADJ602" s="2"/>
      <c r="ADK602" s="2"/>
      <c r="ADL602" s="2"/>
      <c r="ADM602" s="2"/>
      <c r="ADN602" s="2"/>
      <c r="ADO602" s="2"/>
      <c r="ADP602" s="2"/>
      <c r="ADQ602" s="2"/>
      <c r="ADR602" s="2"/>
      <c r="ADS602" s="2"/>
      <c r="ADT602" s="2"/>
      <c r="ADU602" s="2"/>
      <c r="ADV602" s="2"/>
      <c r="ADW602" s="2"/>
      <c r="ADX602" s="2"/>
      <c r="ADY602" s="2"/>
      <c r="ADZ602" s="2"/>
      <c r="AEA602" s="2"/>
      <c r="AEB602" s="2"/>
      <c r="AEC602" s="2"/>
      <c r="AED602" s="2"/>
      <c r="AEE602" s="2"/>
      <c r="AEF602" s="2"/>
      <c r="AEG602" s="2"/>
      <c r="AEH602" s="2"/>
      <c r="AEI602" s="2"/>
      <c r="AEJ602" s="2"/>
      <c r="AEK602" s="2"/>
      <c r="AEL602" s="2"/>
      <c r="AEM602" s="2"/>
      <c r="AEN602" s="2"/>
      <c r="AEO602" s="2"/>
      <c r="AEP602" s="2"/>
      <c r="AEQ602" s="2"/>
      <c r="AER602" s="2"/>
      <c r="AES602" s="2"/>
      <c r="AET602" s="2"/>
      <c r="AEU602" s="2"/>
      <c r="AEV602" s="2"/>
      <c r="AEW602" s="2"/>
      <c r="AEX602" s="2"/>
      <c r="AEY602" s="2"/>
      <c r="AEZ602" s="2"/>
      <c r="AFA602" s="2"/>
      <c r="AFB602" s="2"/>
      <c r="AFC602" s="2"/>
      <c r="AFD602" s="2"/>
      <c r="AFE602" s="2"/>
      <c r="AFF602" s="2"/>
      <c r="AFG602" s="2"/>
      <c r="AFH602" s="2"/>
      <c r="AFI602" s="2"/>
      <c r="AFJ602" s="2"/>
      <c r="AFK602" s="2"/>
      <c r="AFL602" s="2"/>
      <c r="AFM602" s="2"/>
      <c r="AFN602" s="2"/>
      <c r="AFO602" s="2"/>
      <c r="AFP602" s="2"/>
      <c r="AFQ602" s="2"/>
      <c r="AFR602" s="2"/>
      <c r="AFS602" s="2"/>
      <c r="AFT602" s="2"/>
      <c r="AFU602" s="2"/>
      <c r="AFV602" s="2"/>
      <c r="AFW602" s="2"/>
      <c r="AFX602" s="2"/>
      <c r="AFY602" s="2"/>
      <c r="AFZ602" s="2"/>
      <c r="AGA602" s="2"/>
      <c r="AGB602" s="2"/>
      <c r="AGC602" s="2"/>
      <c r="AGD602" s="2"/>
      <c r="AGE602" s="2"/>
      <c r="AGF602" s="2"/>
      <c r="AGG602" s="2"/>
      <c r="AGH602" s="2"/>
      <c r="AGI602" s="2"/>
      <c r="AGJ602" s="2"/>
      <c r="AGK602" s="2"/>
      <c r="AGL602" s="2"/>
      <c r="AGM602" s="2"/>
      <c r="AGN602" s="2"/>
      <c r="AGO602" s="2"/>
      <c r="AGP602" s="2"/>
      <c r="AGQ602" s="2"/>
      <c r="AGR602" s="2"/>
      <c r="AGS602" s="2"/>
      <c r="AGT602" s="2"/>
      <c r="AGU602" s="2"/>
      <c r="AGV602" s="2"/>
      <c r="AGW602" s="2"/>
      <c r="AGX602" s="2"/>
      <c r="AGY602" s="2"/>
      <c r="AGZ602" s="2"/>
      <c r="AHA602" s="2"/>
      <c r="AHB602" s="2"/>
      <c r="AHC602" s="2"/>
      <c r="AHD602" s="2"/>
      <c r="AHE602" s="2"/>
      <c r="AHF602" s="2"/>
      <c r="AHG602" s="2"/>
      <c r="AHH602" s="2"/>
      <c r="AHI602" s="2"/>
      <c r="AHJ602" s="2"/>
      <c r="AHK602" s="2"/>
      <c r="AHL602" s="2"/>
      <c r="AHM602" s="2"/>
      <c r="AHN602" s="2"/>
      <c r="AHO602" s="2"/>
      <c r="AHP602" s="2"/>
      <c r="AHQ602" s="2"/>
      <c r="AHR602" s="2"/>
      <c r="AHS602" s="2"/>
      <c r="AHT602" s="2"/>
      <c r="AHU602" s="2"/>
      <c r="AHV602" s="2"/>
      <c r="AHW602" s="2"/>
      <c r="AHX602" s="2"/>
      <c r="AHY602" s="2"/>
      <c r="AHZ602" s="2"/>
      <c r="AIA602" s="2"/>
      <c r="AIB602" s="2"/>
      <c r="AIC602" s="2"/>
      <c r="AID602" s="2"/>
      <c r="AIE602" s="2"/>
      <c r="AIF602" s="2"/>
      <c r="AIG602" s="2"/>
      <c r="AIH602" s="2"/>
      <c r="AII602" s="2"/>
      <c r="AIJ602" s="2"/>
      <c r="AIK602" s="2"/>
      <c r="AIL602" s="2"/>
      <c r="AIM602" s="2"/>
      <c r="AIN602" s="2"/>
      <c r="AIO602" s="2"/>
      <c r="AIP602" s="2"/>
      <c r="AIQ602" s="2"/>
      <c r="AIR602" s="2"/>
      <c r="AIS602" s="2"/>
      <c r="AIT602" s="2"/>
      <c r="AIU602" s="2"/>
      <c r="AIV602" s="2"/>
      <c r="AIW602" s="2"/>
      <c r="AIX602" s="2"/>
      <c r="AIY602" s="2"/>
      <c r="AIZ602" s="2"/>
      <c r="AJA602" s="2"/>
      <c r="AJB602" s="2"/>
      <c r="AJC602" s="2"/>
      <c r="AJD602" s="2"/>
      <c r="AJE602" s="2"/>
      <c r="AJF602" s="2"/>
      <c r="AJG602" s="2"/>
      <c r="AJH602" s="2"/>
      <c r="AJI602" s="2"/>
      <c r="AJJ602" s="2"/>
      <c r="AJK602" s="2"/>
      <c r="AJL602" s="2"/>
      <c r="AJM602" s="2"/>
      <c r="AJN602" s="2"/>
      <c r="AJO602" s="2"/>
      <c r="AJP602" s="2"/>
      <c r="AJQ602" s="2"/>
      <c r="AJR602" s="2"/>
      <c r="AJS602" s="2"/>
      <c r="AJT602" s="2"/>
      <c r="AJU602" s="2"/>
      <c r="AJV602" s="2"/>
      <c r="AJW602" s="2"/>
      <c r="AJX602" s="2"/>
      <c r="AJY602" s="2"/>
      <c r="AJZ602" s="2"/>
      <c r="AKA602" s="2"/>
      <c r="AKB602" s="2"/>
      <c r="AKC602" s="2"/>
      <c r="AKD602" s="2"/>
      <c r="AKE602" s="2"/>
      <c r="AKF602" s="2"/>
      <c r="AKG602" s="2"/>
      <c r="AKH602" s="2"/>
      <c r="AKI602" s="2"/>
      <c r="AKJ602" s="2"/>
      <c r="AKK602" s="2"/>
      <c r="AKL602" s="2"/>
      <c r="AKM602" s="2"/>
      <c r="AKN602" s="2"/>
      <c r="AKO602" s="2"/>
      <c r="AKP602" s="2"/>
      <c r="AKQ602" s="2"/>
      <c r="AKR602" s="2"/>
      <c r="AKS602" s="2"/>
      <c r="AKT602" s="2"/>
      <c r="AKU602" s="2"/>
      <c r="AKV602" s="2"/>
      <c r="AKW602" s="2"/>
      <c r="AKX602" s="2"/>
      <c r="AKY602" s="2"/>
      <c r="AKZ602" s="2"/>
      <c r="ALA602" s="2"/>
      <c r="ALB602" s="1"/>
      <c r="ALC602" s="1"/>
      <c r="ALD602" s="1"/>
      <c r="ALE602" s="1"/>
      <c r="ALF602" s="1"/>
      <c r="ALG602" s="1"/>
      <c r="ALH602" s="1"/>
      <c r="ALI602" s="1"/>
      <c r="ALJ602" s="1"/>
      <c r="ALK602" s="1"/>
      <c r="ALL602" s="1"/>
      <c r="ALM602" s="1"/>
      <c r="ALN602" s="1"/>
      <c r="ALO602" s="1"/>
      <c r="ALP602" s="1"/>
      <c r="ALQ602" s="1"/>
      <c r="ALR602" s="1"/>
      <c r="ALS602"/>
      <c r="ALT602"/>
      <c r="ALU602"/>
      <c r="ALV602"/>
      <c r="ALW602"/>
      <c r="ALX602"/>
      <c r="ALY602"/>
      <c r="ALZ602"/>
      <c r="AMA602"/>
      <c r="AMB602"/>
      <c r="AMC602"/>
      <c r="AMD602"/>
      <c r="AME602"/>
      <c r="AMF602"/>
      <c r="AMG602"/>
      <c r="AMH602"/>
      <c r="AMI602"/>
      <c r="AMJ602"/>
    </row>
    <row r="603" spans="1:1024" s="37" customFormat="1">
      <c r="A603" s="1"/>
      <c r="B603" s="1"/>
      <c r="C603" s="1"/>
      <c r="D603" s="1"/>
      <c r="E603" s="1"/>
      <c r="F603" s="1"/>
      <c r="G603" s="1"/>
      <c r="H603" s="1"/>
      <c r="I603" s="1"/>
      <c r="J603" s="10"/>
      <c r="K603" s="10"/>
      <c r="L603" s="10"/>
      <c r="M603" s="50"/>
      <c r="N603" s="50"/>
      <c r="O603" s="1"/>
      <c r="P603" s="1"/>
      <c r="Q603" s="51"/>
      <c r="VZ603" s="2"/>
      <c r="WA603" s="2"/>
      <c r="WB603" s="2"/>
      <c r="WC603" s="2"/>
      <c r="WD603" s="2"/>
      <c r="WE603" s="2"/>
      <c r="WF603" s="2"/>
      <c r="WG603" s="2"/>
      <c r="WH603" s="2"/>
      <c r="WI603" s="2"/>
      <c r="WJ603" s="2"/>
      <c r="WK603" s="2"/>
      <c r="WL603" s="2"/>
      <c r="WM603" s="2"/>
      <c r="WN603" s="2"/>
      <c r="WO603" s="2"/>
      <c r="WP603" s="2"/>
      <c r="WQ603" s="2"/>
      <c r="WR603" s="2"/>
      <c r="WS603" s="2"/>
      <c r="WT603" s="2"/>
      <c r="WU603" s="2"/>
      <c r="WV603" s="2"/>
      <c r="WW603" s="2"/>
      <c r="WX603" s="2"/>
      <c r="WY603" s="2"/>
      <c r="WZ603" s="2"/>
      <c r="XA603" s="2"/>
      <c r="XB603" s="2"/>
      <c r="XC603" s="2"/>
      <c r="XD603" s="2"/>
      <c r="XE603" s="2"/>
      <c r="XF603" s="2"/>
      <c r="XG603" s="2"/>
      <c r="XH603" s="2"/>
      <c r="XI603" s="2"/>
      <c r="XJ603" s="2"/>
      <c r="XK603" s="2"/>
      <c r="XL603" s="2"/>
      <c r="XM603" s="2"/>
      <c r="XN603" s="2"/>
      <c r="XO603" s="2"/>
      <c r="XP603" s="2"/>
      <c r="XQ603" s="2"/>
      <c r="XR603" s="2"/>
      <c r="XS603" s="2"/>
      <c r="XT603" s="2"/>
      <c r="XU603" s="2"/>
      <c r="XV603" s="2"/>
      <c r="XW603" s="2"/>
      <c r="XX603" s="2"/>
      <c r="XY603" s="2"/>
      <c r="XZ603" s="2"/>
      <c r="YA603" s="2"/>
      <c r="YB603" s="2"/>
      <c r="YC603" s="2"/>
      <c r="YD603" s="2"/>
      <c r="YE603" s="2"/>
      <c r="YF603" s="2"/>
      <c r="YG603" s="2"/>
      <c r="YH603" s="2"/>
      <c r="YI603" s="2"/>
      <c r="YJ603" s="2"/>
      <c r="YK603" s="2"/>
      <c r="YL603" s="2"/>
      <c r="YM603" s="2"/>
      <c r="YN603" s="2"/>
      <c r="YO603" s="2"/>
      <c r="YP603" s="2"/>
      <c r="YQ603" s="2"/>
      <c r="YR603" s="2"/>
      <c r="YS603" s="2"/>
      <c r="YT603" s="2"/>
      <c r="YU603" s="2"/>
      <c r="YV603" s="2"/>
      <c r="YW603" s="2"/>
      <c r="YX603" s="2"/>
      <c r="YY603" s="2"/>
      <c r="YZ603" s="2"/>
      <c r="ZA603" s="2"/>
      <c r="ZB603" s="2"/>
      <c r="ZC603" s="2"/>
      <c r="ZD603" s="2"/>
      <c r="ZE603" s="2"/>
      <c r="ZF603" s="2"/>
      <c r="ZG603" s="2"/>
      <c r="ZH603" s="2"/>
      <c r="ZI603" s="2"/>
      <c r="ZJ603" s="2"/>
      <c r="ZK603" s="2"/>
      <c r="ZL603" s="2"/>
      <c r="ZM603" s="2"/>
      <c r="ZN603" s="2"/>
      <c r="ZO603" s="2"/>
      <c r="ZP603" s="2"/>
      <c r="ZQ603" s="2"/>
      <c r="ZR603" s="2"/>
      <c r="ZS603" s="2"/>
      <c r="ZT603" s="2"/>
      <c r="ZU603" s="2"/>
      <c r="ZV603" s="2"/>
      <c r="ZW603" s="2"/>
      <c r="ZX603" s="2"/>
      <c r="ZY603" s="2"/>
      <c r="ZZ603" s="2"/>
      <c r="AAA603" s="2"/>
      <c r="AAB603" s="2"/>
      <c r="AAC603" s="2"/>
      <c r="AAD603" s="2"/>
      <c r="AAE603" s="2"/>
      <c r="AAF603" s="2"/>
      <c r="AAG603" s="2"/>
      <c r="AAH603" s="2"/>
      <c r="AAI603" s="2"/>
      <c r="AAJ603" s="2"/>
      <c r="AAK603" s="2"/>
      <c r="AAL603" s="2"/>
      <c r="AAM603" s="2"/>
      <c r="AAN603" s="2"/>
      <c r="AAO603" s="2"/>
      <c r="AAP603" s="2"/>
      <c r="AAQ603" s="2"/>
      <c r="AAR603" s="2"/>
      <c r="AAS603" s="2"/>
      <c r="AAT603" s="2"/>
      <c r="AAU603" s="2"/>
      <c r="AAV603" s="2"/>
      <c r="AAW603" s="2"/>
      <c r="AAX603" s="2"/>
      <c r="AAY603" s="2"/>
      <c r="AAZ603" s="2"/>
      <c r="ABA603" s="2"/>
      <c r="ABB603" s="2"/>
      <c r="ABC603" s="2"/>
      <c r="ABD603" s="2"/>
      <c r="ABE603" s="2"/>
      <c r="ABF603" s="2"/>
      <c r="ABG603" s="2"/>
      <c r="ABH603" s="2"/>
      <c r="ABI603" s="2"/>
      <c r="ABJ603" s="2"/>
      <c r="ABK603" s="2"/>
      <c r="ABL603" s="2"/>
      <c r="ABM603" s="2"/>
      <c r="ABN603" s="2"/>
      <c r="ABO603" s="2"/>
      <c r="ABP603" s="2"/>
      <c r="ABQ603" s="2"/>
      <c r="ABR603" s="2"/>
      <c r="ABS603" s="2"/>
      <c r="ABT603" s="2"/>
      <c r="ABU603" s="2"/>
      <c r="ABV603" s="2"/>
      <c r="ABW603" s="2"/>
      <c r="ABX603" s="2"/>
      <c r="ABY603" s="2"/>
      <c r="ABZ603" s="2"/>
      <c r="ACA603" s="2"/>
      <c r="ACB603" s="2"/>
      <c r="ACC603" s="2"/>
      <c r="ACD603" s="2"/>
      <c r="ACE603" s="2"/>
      <c r="ACF603" s="2"/>
      <c r="ACG603" s="2"/>
      <c r="ACH603" s="2"/>
      <c r="ACI603" s="2"/>
      <c r="ACJ603" s="2"/>
      <c r="ACK603" s="2"/>
      <c r="ACL603" s="2"/>
      <c r="ACM603" s="2"/>
      <c r="ACN603" s="2"/>
      <c r="ACO603" s="2"/>
      <c r="ACP603" s="2"/>
      <c r="ACQ603" s="2"/>
      <c r="ACR603" s="2"/>
      <c r="ACS603" s="2"/>
      <c r="ACT603" s="2"/>
      <c r="ACU603" s="2"/>
      <c r="ACV603" s="2"/>
      <c r="ACW603" s="2"/>
      <c r="ACX603" s="2"/>
      <c r="ACY603" s="2"/>
      <c r="ACZ603" s="2"/>
      <c r="ADA603" s="2"/>
      <c r="ADB603" s="2"/>
      <c r="ADC603" s="2"/>
      <c r="ADD603" s="2"/>
      <c r="ADE603" s="2"/>
      <c r="ADF603" s="2"/>
      <c r="ADG603" s="2"/>
      <c r="ADH603" s="2"/>
      <c r="ADI603" s="2"/>
      <c r="ADJ603" s="2"/>
      <c r="ADK603" s="2"/>
      <c r="ADL603" s="2"/>
      <c r="ADM603" s="2"/>
      <c r="ADN603" s="2"/>
      <c r="ADO603" s="2"/>
      <c r="ADP603" s="2"/>
      <c r="ADQ603" s="2"/>
      <c r="ADR603" s="2"/>
      <c r="ADS603" s="2"/>
      <c r="ADT603" s="2"/>
      <c r="ADU603" s="2"/>
      <c r="ADV603" s="2"/>
      <c r="ADW603" s="2"/>
      <c r="ADX603" s="2"/>
      <c r="ADY603" s="2"/>
      <c r="ADZ603" s="2"/>
      <c r="AEA603" s="2"/>
      <c r="AEB603" s="2"/>
      <c r="AEC603" s="2"/>
      <c r="AED603" s="2"/>
      <c r="AEE603" s="2"/>
      <c r="AEF603" s="2"/>
      <c r="AEG603" s="2"/>
      <c r="AEH603" s="2"/>
      <c r="AEI603" s="2"/>
      <c r="AEJ603" s="2"/>
      <c r="AEK603" s="2"/>
      <c r="AEL603" s="2"/>
      <c r="AEM603" s="2"/>
      <c r="AEN603" s="2"/>
      <c r="AEO603" s="2"/>
      <c r="AEP603" s="2"/>
      <c r="AEQ603" s="2"/>
      <c r="AER603" s="2"/>
      <c r="AES603" s="2"/>
      <c r="AET603" s="2"/>
      <c r="AEU603" s="2"/>
      <c r="AEV603" s="2"/>
      <c r="AEW603" s="2"/>
      <c r="AEX603" s="2"/>
      <c r="AEY603" s="2"/>
      <c r="AEZ603" s="2"/>
      <c r="AFA603" s="2"/>
      <c r="AFB603" s="2"/>
      <c r="AFC603" s="2"/>
      <c r="AFD603" s="2"/>
      <c r="AFE603" s="2"/>
      <c r="AFF603" s="2"/>
      <c r="AFG603" s="2"/>
      <c r="AFH603" s="2"/>
      <c r="AFI603" s="2"/>
      <c r="AFJ603" s="2"/>
      <c r="AFK603" s="2"/>
      <c r="AFL603" s="2"/>
      <c r="AFM603" s="2"/>
      <c r="AFN603" s="2"/>
      <c r="AFO603" s="2"/>
      <c r="AFP603" s="2"/>
      <c r="AFQ603" s="2"/>
      <c r="AFR603" s="2"/>
      <c r="AFS603" s="2"/>
      <c r="AFT603" s="2"/>
      <c r="AFU603" s="2"/>
      <c r="AFV603" s="2"/>
      <c r="AFW603" s="2"/>
      <c r="AFX603" s="2"/>
      <c r="AFY603" s="2"/>
      <c r="AFZ603" s="2"/>
      <c r="AGA603" s="2"/>
      <c r="AGB603" s="2"/>
      <c r="AGC603" s="2"/>
      <c r="AGD603" s="2"/>
      <c r="AGE603" s="2"/>
      <c r="AGF603" s="2"/>
      <c r="AGG603" s="2"/>
      <c r="AGH603" s="2"/>
      <c r="AGI603" s="2"/>
      <c r="AGJ603" s="2"/>
      <c r="AGK603" s="2"/>
      <c r="AGL603" s="2"/>
      <c r="AGM603" s="2"/>
      <c r="AGN603" s="2"/>
      <c r="AGO603" s="2"/>
      <c r="AGP603" s="2"/>
      <c r="AGQ603" s="2"/>
      <c r="AGR603" s="2"/>
      <c r="AGS603" s="2"/>
      <c r="AGT603" s="2"/>
      <c r="AGU603" s="2"/>
      <c r="AGV603" s="2"/>
      <c r="AGW603" s="2"/>
      <c r="AGX603" s="2"/>
      <c r="AGY603" s="2"/>
      <c r="AGZ603" s="2"/>
      <c r="AHA603" s="2"/>
      <c r="AHB603" s="2"/>
      <c r="AHC603" s="2"/>
      <c r="AHD603" s="2"/>
      <c r="AHE603" s="2"/>
      <c r="AHF603" s="2"/>
      <c r="AHG603" s="2"/>
      <c r="AHH603" s="2"/>
      <c r="AHI603" s="2"/>
      <c r="AHJ603" s="2"/>
      <c r="AHK603" s="2"/>
      <c r="AHL603" s="2"/>
      <c r="AHM603" s="2"/>
      <c r="AHN603" s="2"/>
      <c r="AHO603" s="2"/>
      <c r="AHP603" s="2"/>
      <c r="AHQ603" s="2"/>
      <c r="AHR603" s="2"/>
      <c r="AHS603" s="2"/>
      <c r="AHT603" s="2"/>
      <c r="AHU603" s="2"/>
      <c r="AHV603" s="2"/>
      <c r="AHW603" s="2"/>
      <c r="AHX603" s="2"/>
      <c r="AHY603" s="2"/>
      <c r="AHZ603" s="2"/>
      <c r="AIA603" s="2"/>
      <c r="AIB603" s="2"/>
      <c r="AIC603" s="2"/>
      <c r="AID603" s="2"/>
      <c r="AIE603" s="2"/>
      <c r="AIF603" s="2"/>
      <c r="AIG603" s="2"/>
      <c r="AIH603" s="2"/>
      <c r="AII603" s="2"/>
      <c r="AIJ603" s="2"/>
      <c r="AIK603" s="2"/>
      <c r="AIL603" s="2"/>
      <c r="AIM603" s="2"/>
      <c r="AIN603" s="2"/>
      <c r="AIO603" s="2"/>
      <c r="AIP603" s="2"/>
      <c r="AIQ603" s="2"/>
      <c r="AIR603" s="2"/>
      <c r="AIS603" s="2"/>
      <c r="AIT603" s="2"/>
      <c r="AIU603" s="2"/>
      <c r="AIV603" s="2"/>
      <c r="AIW603" s="2"/>
      <c r="AIX603" s="2"/>
      <c r="AIY603" s="2"/>
      <c r="AIZ603" s="2"/>
      <c r="AJA603" s="2"/>
      <c r="AJB603" s="2"/>
      <c r="AJC603" s="2"/>
      <c r="AJD603" s="2"/>
      <c r="AJE603" s="2"/>
      <c r="AJF603" s="2"/>
      <c r="AJG603" s="2"/>
      <c r="AJH603" s="2"/>
      <c r="AJI603" s="2"/>
      <c r="AJJ603" s="2"/>
      <c r="AJK603" s="2"/>
      <c r="AJL603" s="2"/>
      <c r="AJM603" s="2"/>
      <c r="AJN603" s="2"/>
      <c r="AJO603" s="2"/>
      <c r="AJP603" s="2"/>
      <c r="AJQ603" s="2"/>
      <c r="AJR603" s="2"/>
      <c r="AJS603" s="2"/>
      <c r="AJT603" s="2"/>
      <c r="AJU603" s="2"/>
      <c r="AJV603" s="2"/>
      <c r="AJW603" s="2"/>
      <c r="AJX603" s="2"/>
      <c r="AJY603" s="2"/>
      <c r="AJZ603" s="2"/>
      <c r="AKA603" s="2"/>
      <c r="AKB603" s="2"/>
      <c r="AKC603" s="2"/>
      <c r="AKD603" s="2"/>
      <c r="AKE603" s="2"/>
      <c r="AKF603" s="2"/>
      <c r="AKG603" s="2"/>
      <c r="AKH603" s="2"/>
      <c r="AKI603" s="2"/>
      <c r="AKJ603" s="2"/>
      <c r="AKK603" s="2"/>
      <c r="AKL603" s="2"/>
      <c r="AKM603" s="2"/>
      <c r="AKN603" s="2"/>
      <c r="AKO603" s="2"/>
      <c r="AKP603" s="2"/>
      <c r="AKQ603" s="2"/>
      <c r="AKR603" s="2"/>
      <c r="AKS603" s="2"/>
      <c r="AKT603" s="2"/>
      <c r="AKU603" s="2"/>
      <c r="AKV603" s="2"/>
      <c r="AKW603" s="2"/>
      <c r="AKX603" s="2"/>
      <c r="AKY603" s="2"/>
      <c r="AKZ603" s="2"/>
      <c r="ALA603" s="2"/>
      <c r="ALB603" s="1"/>
      <c r="ALC603" s="1"/>
      <c r="ALD603" s="1"/>
      <c r="ALE603" s="1"/>
      <c r="ALF603" s="1"/>
      <c r="ALG603" s="1"/>
      <c r="ALH603" s="1"/>
      <c r="ALI603" s="1"/>
      <c r="ALJ603" s="1"/>
      <c r="ALK603" s="1"/>
      <c r="ALL603" s="1"/>
      <c r="ALM603" s="1"/>
      <c r="ALN603" s="1"/>
      <c r="ALO603" s="1"/>
      <c r="ALP603" s="1"/>
      <c r="ALQ603" s="1"/>
      <c r="ALR603" s="1"/>
      <c r="ALS603"/>
      <c r="ALT603"/>
      <c r="ALU603"/>
      <c r="ALV603"/>
      <c r="ALW603"/>
      <c r="ALX603"/>
      <c r="ALY603"/>
      <c r="ALZ603"/>
      <c r="AMA603"/>
      <c r="AMB603"/>
      <c r="AMC603"/>
      <c r="AMD603"/>
      <c r="AME603"/>
      <c r="AMF603"/>
      <c r="AMG603"/>
      <c r="AMH603"/>
      <c r="AMI603"/>
      <c r="AMJ603"/>
    </row>
    <row r="604" spans="1:1024" s="37" customFormat="1">
      <c r="A604" s="1"/>
      <c r="B604" s="1"/>
      <c r="C604" s="1"/>
      <c r="D604" s="1"/>
      <c r="E604" s="1"/>
      <c r="F604" s="1"/>
      <c r="G604" s="1"/>
      <c r="H604" s="1"/>
      <c r="I604" s="1"/>
      <c r="J604" s="10"/>
      <c r="K604" s="10"/>
      <c r="L604" s="10"/>
      <c r="M604" s="50"/>
      <c r="N604" s="50"/>
      <c r="O604" s="1"/>
      <c r="P604" s="1"/>
      <c r="Q604" s="51"/>
      <c r="VZ604" s="2"/>
      <c r="WA604" s="2"/>
      <c r="WB604" s="2"/>
      <c r="WC604" s="2"/>
      <c r="WD604" s="2"/>
      <c r="WE604" s="2"/>
      <c r="WF604" s="2"/>
      <c r="WG604" s="2"/>
      <c r="WH604" s="2"/>
      <c r="WI604" s="2"/>
      <c r="WJ604" s="2"/>
      <c r="WK604" s="2"/>
      <c r="WL604" s="2"/>
      <c r="WM604" s="2"/>
      <c r="WN604" s="2"/>
      <c r="WO604" s="2"/>
      <c r="WP604" s="2"/>
      <c r="WQ604" s="2"/>
      <c r="WR604" s="2"/>
      <c r="WS604" s="2"/>
      <c r="WT604" s="2"/>
      <c r="WU604" s="2"/>
      <c r="WV604" s="2"/>
      <c r="WW604" s="2"/>
      <c r="WX604" s="2"/>
      <c r="WY604" s="2"/>
      <c r="WZ604" s="2"/>
      <c r="XA604" s="2"/>
      <c r="XB604" s="2"/>
      <c r="XC604" s="2"/>
      <c r="XD604" s="2"/>
      <c r="XE604" s="2"/>
      <c r="XF604" s="2"/>
      <c r="XG604" s="2"/>
      <c r="XH604" s="2"/>
      <c r="XI604" s="2"/>
      <c r="XJ604" s="2"/>
      <c r="XK604" s="2"/>
      <c r="XL604" s="2"/>
      <c r="XM604" s="2"/>
      <c r="XN604" s="2"/>
      <c r="XO604" s="2"/>
      <c r="XP604" s="2"/>
      <c r="XQ604" s="2"/>
      <c r="XR604" s="2"/>
      <c r="XS604" s="2"/>
      <c r="XT604" s="2"/>
      <c r="XU604" s="2"/>
      <c r="XV604" s="2"/>
      <c r="XW604" s="2"/>
      <c r="XX604" s="2"/>
      <c r="XY604" s="2"/>
      <c r="XZ604" s="2"/>
      <c r="YA604" s="2"/>
      <c r="YB604" s="2"/>
      <c r="YC604" s="2"/>
      <c r="YD604" s="2"/>
      <c r="YE604" s="2"/>
      <c r="YF604" s="2"/>
      <c r="YG604" s="2"/>
      <c r="YH604" s="2"/>
      <c r="YI604" s="2"/>
      <c r="YJ604" s="2"/>
      <c r="YK604" s="2"/>
      <c r="YL604" s="2"/>
      <c r="YM604" s="2"/>
      <c r="YN604" s="2"/>
      <c r="YO604" s="2"/>
      <c r="YP604" s="2"/>
      <c r="YQ604" s="2"/>
      <c r="YR604" s="2"/>
      <c r="YS604" s="2"/>
      <c r="YT604" s="2"/>
      <c r="YU604" s="2"/>
      <c r="YV604" s="2"/>
      <c r="YW604" s="2"/>
      <c r="YX604" s="2"/>
      <c r="YY604" s="2"/>
      <c r="YZ604" s="2"/>
      <c r="ZA604" s="2"/>
      <c r="ZB604" s="2"/>
      <c r="ZC604" s="2"/>
      <c r="ZD604" s="2"/>
      <c r="ZE604" s="2"/>
      <c r="ZF604" s="2"/>
      <c r="ZG604" s="2"/>
      <c r="ZH604" s="2"/>
      <c r="ZI604" s="2"/>
      <c r="ZJ604" s="2"/>
      <c r="ZK604" s="2"/>
      <c r="ZL604" s="2"/>
      <c r="ZM604" s="2"/>
      <c r="ZN604" s="2"/>
      <c r="ZO604" s="2"/>
      <c r="ZP604" s="2"/>
      <c r="ZQ604" s="2"/>
      <c r="ZR604" s="2"/>
      <c r="ZS604" s="2"/>
      <c r="ZT604" s="2"/>
      <c r="ZU604" s="2"/>
      <c r="ZV604" s="2"/>
      <c r="ZW604" s="2"/>
      <c r="ZX604" s="2"/>
      <c r="ZY604" s="2"/>
      <c r="ZZ604" s="2"/>
      <c r="AAA604" s="2"/>
      <c r="AAB604" s="2"/>
      <c r="AAC604" s="2"/>
      <c r="AAD604" s="2"/>
      <c r="AAE604" s="2"/>
      <c r="AAF604" s="2"/>
      <c r="AAG604" s="2"/>
      <c r="AAH604" s="2"/>
      <c r="AAI604" s="2"/>
      <c r="AAJ604" s="2"/>
      <c r="AAK604" s="2"/>
      <c r="AAL604" s="2"/>
      <c r="AAM604" s="2"/>
      <c r="AAN604" s="2"/>
      <c r="AAO604" s="2"/>
      <c r="AAP604" s="2"/>
      <c r="AAQ604" s="2"/>
      <c r="AAR604" s="2"/>
      <c r="AAS604" s="2"/>
      <c r="AAT604" s="2"/>
      <c r="AAU604" s="2"/>
      <c r="AAV604" s="2"/>
      <c r="AAW604" s="2"/>
      <c r="AAX604" s="2"/>
      <c r="AAY604" s="2"/>
      <c r="AAZ604" s="2"/>
      <c r="ABA604" s="2"/>
      <c r="ABB604" s="2"/>
      <c r="ABC604" s="2"/>
      <c r="ABD604" s="2"/>
      <c r="ABE604" s="2"/>
      <c r="ABF604" s="2"/>
      <c r="ABG604" s="2"/>
      <c r="ABH604" s="2"/>
      <c r="ABI604" s="2"/>
      <c r="ABJ604" s="2"/>
      <c r="ABK604" s="2"/>
      <c r="ABL604" s="2"/>
      <c r="ABM604" s="2"/>
      <c r="ABN604" s="2"/>
      <c r="ABO604" s="2"/>
      <c r="ABP604" s="2"/>
      <c r="ABQ604" s="2"/>
      <c r="ABR604" s="2"/>
      <c r="ABS604" s="2"/>
      <c r="ABT604" s="2"/>
      <c r="ABU604" s="2"/>
      <c r="ABV604" s="2"/>
      <c r="ABW604" s="2"/>
      <c r="ABX604" s="2"/>
      <c r="ABY604" s="2"/>
      <c r="ABZ604" s="2"/>
      <c r="ACA604" s="2"/>
      <c r="ACB604" s="2"/>
      <c r="ACC604" s="2"/>
      <c r="ACD604" s="2"/>
      <c r="ACE604" s="2"/>
      <c r="ACF604" s="2"/>
      <c r="ACG604" s="2"/>
      <c r="ACH604" s="2"/>
      <c r="ACI604" s="2"/>
      <c r="ACJ604" s="2"/>
      <c r="ACK604" s="2"/>
      <c r="ACL604" s="2"/>
      <c r="ACM604" s="2"/>
      <c r="ACN604" s="2"/>
      <c r="ACO604" s="2"/>
      <c r="ACP604" s="2"/>
      <c r="ACQ604" s="2"/>
      <c r="ACR604" s="2"/>
      <c r="ACS604" s="2"/>
      <c r="ACT604" s="2"/>
      <c r="ACU604" s="2"/>
      <c r="ACV604" s="2"/>
      <c r="ACW604" s="2"/>
      <c r="ACX604" s="2"/>
      <c r="ACY604" s="2"/>
      <c r="ACZ604" s="2"/>
      <c r="ADA604" s="2"/>
      <c r="ADB604" s="2"/>
      <c r="ADC604" s="2"/>
      <c r="ADD604" s="2"/>
      <c r="ADE604" s="2"/>
      <c r="ADF604" s="2"/>
      <c r="ADG604" s="2"/>
      <c r="ADH604" s="2"/>
      <c r="ADI604" s="2"/>
      <c r="ADJ604" s="2"/>
      <c r="ADK604" s="2"/>
      <c r="ADL604" s="2"/>
      <c r="ADM604" s="2"/>
      <c r="ADN604" s="2"/>
      <c r="ADO604" s="2"/>
      <c r="ADP604" s="2"/>
      <c r="ADQ604" s="2"/>
      <c r="ADR604" s="2"/>
      <c r="ADS604" s="2"/>
      <c r="ADT604" s="2"/>
      <c r="ADU604" s="2"/>
      <c r="ADV604" s="2"/>
      <c r="ADW604" s="2"/>
      <c r="ADX604" s="2"/>
      <c r="ADY604" s="2"/>
      <c r="ADZ604" s="2"/>
      <c r="AEA604" s="2"/>
      <c r="AEB604" s="2"/>
      <c r="AEC604" s="2"/>
      <c r="AED604" s="2"/>
      <c r="AEE604" s="2"/>
      <c r="AEF604" s="2"/>
      <c r="AEG604" s="2"/>
      <c r="AEH604" s="2"/>
      <c r="AEI604" s="2"/>
      <c r="AEJ604" s="2"/>
      <c r="AEK604" s="2"/>
      <c r="AEL604" s="2"/>
      <c r="AEM604" s="2"/>
      <c r="AEN604" s="2"/>
      <c r="AEO604" s="2"/>
      <c r="AEP604" s="2"/>
      <c r="AEQ604" s="2"/>
      <c r="AER604" s="2"/>
      <c r="AES604" s="2"/>
      <c r="AET604" s="2"/>
      <c r="AEU604" s="2"/>
      <c r="AEV604" s="2"/>
      <c r="AEW604" s="2"/>
      <c r="AEX604" s="2"/>
      <c r="AEY604" s="2"/>
      <c r="AEZ604" s="2"/>
      <c r="AFA604" s="2"/>
      <c r="AFB604" s="2"/>
      <c r="AFC604" s="2"/>
      <c r="AFD604" s="2"/>
      <c r="AFE604" s="2"/>
      <c r="AFF604" s="2"/>
      <c r="AFG604" s="2"/>
      <c r="AFH604" s="2"/>
      <c r="AFI604" s="2"/>
      <c r="AFJ604" s="2"/>
      <c r="AFK604" s="2"/>
      <c r="AFL604" s="2"/>
      <c r="AFM604" s="2"/>
      <c r="AFN604" s="2"/>
      <c r="AFO604" s="2"/>
      <c r="AFP604" s="2"/>
      <c r="AFQ604" s="2"/>
      <c r="AFR604" s="2"/>
      <c r="AFS604" s="2"/>
      <c r="AFT604" s="2"/>
      <c r="AFU604" s="2"/>
      <c r="AFV604" s="2"/>
      <c r="AFW604" s="2"/>
      <c r="AFX604" s="2"/>
      <c r="AFY604" s="2"/>
      <c r="AFZ604" s="2"/>
      <c r="AGA604" s="2"/>
      <c r="AGB604" s="2"/>
      <c r="AGC604" s="2"/>
      <c r="AGD604" s="2"/>
      <c r="AGE604" s="2"/>
      <c r="AGF604" s="2"/>
      <c r="AGG604" s="2"/>
      <c r="AGH604" s="2"/>
      <c r="AGI604" s="2"/>
      <c r="AGJ604" s="2"/>
      <c r="AGK604" s="2"/>
      <c r="AGL604" s="2"/>
      <c r="AGM604" s="2"/>
      <c r="AGN604" s="2"/>
      <c r="AGO604" s="2"/>
      <c r="AGP604" s="2"/>
      <c r="AGQ604" s="2"/>
      <c r="AGR604" s="2"/>
      <c r="AGS604" s="2"/>
      <c r="AGT604" s="2"/>
      <c r="AGU604" s="2"/>
      <c r="AGV604" s="2"/>
      <c r="AGW604" s="2"/>
      <c r="AGX604" s="2"/>
      <c r="AGY604" s="2"/>
      <c r="AGZ604" s="2"/>
      <c r="AHA604" s="2"/>
      <c r="AHB604" s="2"/>
      <c r="AHC604" s="2"/>
      <c r="AHD604" s="2"/>
      <c r="AHE604" s="2"/>
      <c r="AHF604" s="2"/>
      <c r="AHG604" s="2"/>
      <c r="AHH604" s="2"/>
      <c r="AHI604" s="2"/>
      <c r="AHJ604" s="2"/>
      <c r="AHK604" s="2"/>
      <c r="AHL604" s="2"/>
      <c r="AHM604" s="2"/>
      <c r="AHN604" s="2"/>
      <c r="AHO604" s="2"/>
      <c r="AHP604" s="2"/>
      <c r="AHQ604" s="2"/>
      <c r="AHR604" s="2"/>
      <c r="AHS604" s="2"/>
      <c r="AHT604" s="2"/>
      <c r="AHU604" s="2"/>
      <c r="AHV604" s="2"/>
      <c r="AHW604" s="2"/>
      <c r="AHX604" s="2"/>
      <c r="AHY604" s="2"/>
      <c r="AHZ604" s="2"/>
      <c r="AIA604" s="2"/>
      <c r="AIB604" s="2"/>
      <c r="AIC604" s="2"/>
      <c r="AID604" s="2"/>
      <c r="AIE604" s="2"/>
      <c r="AIF604" s="2"/>
      <c r="AIG604" s="2"/>
      <c r="AIH604" s="2"/>
      <c r="AII604" s="2"/>
      <c r="AIJ604" s="2"/>
      <c r="AIK604" s="2"/>
      <c r="AIL604" s="2"/>
      <c r="AIM604" s="2"/>
      <c r="AIN604" s="2"/>
      <c r="AIO604" s="2"/>
      <c r="AIP604" s="2"/>
      <c r="AIQ604" s="2"/>
      <c r="AIR604" s="2"/>
      <c r="AIS604" s="2"/>
      <c r="AIT604" s="2"/>
      <c r="AIU604" s="2"/>
      <c r="AIV604" s="2"/>
      <c r="AIW604" s="2"/>
      <c r="AIX604" s="2"/>
      <c r="AIY604" s="2"/>
      <c r="AIZ604" s="2"/>
      <c r="AJA604" s="2"/>
      <c r="AJB604" s="2"/>
      <c r="AJC604" s="2"/>
      <c r="AJD604" s="2"/>
      <c r="AJE604" s="2"/>
      <c r="AJF604" s="2"/>
      <c r="AJG604" s="2"/>
      <c r="AJH604" s="2"/>
      <c r="AJI604" s="2"/>
      <c r="AJJ604" s="2"/>
      <c r="AJK604" s="2"/>
      <c r="AJL604" s="2"/>
      <c r="AJM604" s="2"/>
      <c r="AJN604" s="2"/>
      <c r="AJO604" s="2"/>
      <c r="AJP604" s="2"/>
      <c r="AJQ604" s="2"/>
      <c r="AJR604" s="2"/>
      <c r="AJS604" s="2"/>
      <c r="AJT604" s="2"/>
      <c r="AJU604" s="2"/>
      <c r="AJV604" s="2"/>
      <c r="AJW604" s="2"/>
      <c r="AJX604" s="2"/>
      <c r="AJY604" s="2"/>
      <c r="AJZ604" s="2"/>
      <c r="AKA604" s="2"/>
      <c r="AKB604" s="2"/>
      <c r="AKC604" s="2"/>
      <c r="AKD604" s="2"/>
      <c r="AKE604" s="2"/>
      <c r="AKF604" s="2"/>
      <c r="AKG604" s="2"/>
      <c r="AKH604" s="2"/>
      <c r="AKI604" s="2"/>
      <c r="AKJ604" s="2"/>
      <c r="AKK604" s="2"/>
      <c r="AKL604" s="2"/>
      <c r="AKM604" s="2"/>
      <c r="AKN604" s="2"/>
      <c r="AKO604" s="2"/>
      <c r="AKP604" s="2"/>
      <c r="AKQ604" s="2"/>
      <c r="AKR604" s="2"/>
      <c r="AKS604" s="2"/>
      <c r="AKT604" s="2"/>
      <c r="AKU604" s="2"/>
      <c r="AKV604" s="2"/>
      <c r="AKW604" s="2"/>
      <c r="AKX604" s="2"/>
      <c r="AKY604" s="2"/>
      <c r="AKZ604" s="2"/>
      <c r="ALA604" s="2"/>
      <c r="ALB604" s="1"/>
      <c r="ALC604" s="1"/>
      <c r="ALD604" s="1"/>
      <c r="ALE604" s="1"/>
      <c r="ALF604" s="1"/>
      <c r="ALG604" s="1"/>
      <c r="ALH604" s="1"/>
      <c r="ALI604" s="1"/>
      <c r="ALJ604" s="1"/>
      <c r="ALK604" s="1"/>
      <c r="ALL604" s="1"/>
      <c r="ALM604" s="1"/>
      <c r="ALN604" s="1"/>
      <c r="ALO604" s="1"/>
      <c r="ALP604" s="1"/>
      <c r="ALQ604" s="1"/>
      <c r="ALR604" s="1"/>
      <c r="ALS604"/>
      <c r="ALT604"/>
      <c r="ALU604"/>
      <c r="ALV604"/>
      <c r="ALW604"/>
      <c r="ALX604"/>
      <c r="ALY604"/>
      <c r="ALZ604"/>
      <c r="AMA604"/>
      <c r="AMB604"/>
      <c r="AMC604"/>
      <c r="AMD604"/>
      <c r="AME604"/>
      <c r="AMF604"/>
      <c r="AMG604"/>
      <c r="AMH604"/>
      <c r="AMI604"/>
      <c r="AMJ604"/>
    </row>
    <row r="605" spans="1:1024" s="37" customFormat="1">
      <c r="A605" s="1"/>
      <c r="B605" s="1"/>
      <c r="C605" s="1"/>
      <c r="D605" s="1"/>
      <c r="E605" s="1"/>
      <c r="F605" s="1"/>
      <c r="G605" s="1"/>
      <c r="H605" s="1"/>
      <c r="I605" s="1"/>
      <c r="J605" s="10"/>
      <c r="K605" s="10"/>
      <c r="L605" s="10"/>
      <c r="M605" s="50"/>
      <c r="N605" s="50"/>
      <c r="O605" s="1"/>
      <c r="P605" s="1"/>
      <c r="Q605" s="51"/>
      <c r="VZ605" s="2"/>
      <c r="WA605" s="2"/>
      <c r="WB605" s="2"/>
      <c r="WC605" s="2"/>
      <c r="WD605" s="2"/>
      <c r="WE605" s="2"/>
      <c r="WF605" s="2"/>
      <c r="WG605" s="2"/>
      <c r="WH605" s="2"/>
      <c r="WI605" s="2"/>
      <c r="WJ605" s="2"/>
      <c r="WK605" s="2"/>
      <c r="WL605" s="2"/>
      <c r="WM605" s="2"/>
      <c r="WN605" s="2"/>
      <c r="WO605" s="2"/>
      <c r="WP605" s="2"/>
      <c r="WQ605" s="2"/>
      <c r="WR605" s="2"/>
      <c r="WS605" s="2"/>
      <c r="WT605" s="2"/>
      <c r="WU605" s="2"/>
      <c r="WV605" s="2"/>
      <c r="WW605" s="2"/>
      <c r="WX605" s="2"/>
      <c r="WY605" s="2"/>
      <c r="WZ605" s="2"/>
      <c r="XA605" s="2"/>
      <c r="XB605" s="2"/>
      <c r="XC605" s="2"/>
      <c r="XD605" s="2"/>
      <c r="XE605" s="2"/>
      <c r="XF605" s="2"/>
      <c r="XG605" s="2"/>
      <c r="XH605" s="2"/>
      <c r="XI605" s="2"/>
      <c r="XJ605" s="2"/>
      <c r="XK605" s="2"/>
      <c r="XL605" s="2"/>
      <c r="XM605" s="2"/>
      <c r="XN605" s="2"/>
      <c r="XO605" s="2"/>
      <c r="XP605" s="2"/>
      <c r="XQ605" s="2"/>
      <c r="XR605" s="2"/>
      <c r="XS605" s="2"/>
      <c r="XT605" s="2"/>
      <c r="XU605" s="2"/>
      <c r="XV605" s="2"/>
      <c r="XW605" s="2"/>
      <c r="XX605" s="2"/>
      <c r="XY605" s="2"/>
      <c r="XZ605" s="2"/>
      <c r="YA605" s="2"/>
      <c r="YB605" s="2"/>
      <c r="YC605" s="2"/>
      <c r="YD605" s="2"/>
      <c r="YE605" s="2"/>
      <c r="YF605" s="2"/>
      <c r="YG605" s="2"/>
      <c r="YH605" s="2"/>
      <c r="YI605" s="2"/>
      <c r="YJ605" s="2"/>
      <c r="YK605" s="2"/>
      <c r="YL605" s="2"/>
      <c r="YM605" s="2"/>
      <c r="YN605" s="2"/>
      <c r="YO605" s="2"/>
      <c r="YP605" s="2"/>
      <c r="YQ605" s="2"/>
      <c r="YR605" s="2"/>
      <c r="YS605" s="2"/>
      <c r="YT605" s="2"/>
      <c r="YU605" s="2"/>
      <c r="YV605" s="2"/>
      <c r="YW605" s="2"/>
      <c r="YX605" s="2"/>
      <c r="YY605" s="2"/>
      <c r="YZ605" s="2"/>
      <c r="ZA605" s="2"/>
      <c r="ZB605" s="2"/>
      <c r="ZC605" s="2"/>
      <c r="ZD605" s="2"/>
      <c r="ZE605" s="2"/>
      <c r="ZF605" s="2"/>
      <c r="ZG605" s="2"/>
      <c r="ZH605" s="2"/>
      <c r="ZI605" s="2"/>
      <c r="ZJ605" s="2"/>
      <c r="ZK605" s="2"/>
      <c r="ZL605" s="2"/>
      <c r="ZM605" s="2"/>
      <c r="ZN605" s="2"/>
      <c r="ZO605" s="2"/>
      <c r="ZP605" s="2"/>
      <c r="ZQ605" s="2"/>
      <c r="ZR605" s="2"/>
      <c r="ZS605" s="2"/>
      <c r="ZT605" s="2"/>
      <c r="ZU605" s="2"/>
      <c r="ZV605" s="2"/>
      <c r="ZW605" s="2"/>
      <c r="ZX605" s="2"/>
      <c r="ZY605" s="2"/>
      <c r="ZZ605" s="2"/>
      <c r="AAA605" s="2"/>
      <c r="AAB605" s="2"/>
      <c r="AAC605" s="2"/>
      <c r="AAD605" s="2"/>
      <c r="AAE605" s="2"/>
      <c r="AAF605" s="2"/>
      <c r="AAG605" s="2"/>
      <c r="AAH605" s="2"/>
      <c r="AAI605" s="2"/>
      <c r="AAJ605" s="2"/>
      <c r="AAK605" s="2"/>
      <c r="AAL605" s="2"/>
      <c r="AAM605" s="2"/>
      <c r="AAN605" s="2"/>
      <c r="AAO605" s="2"/>
      <c r="AAP605" s="2"/>
      <c r="AAQ605" s="2"/>
      <c r="AAR605" s="2"/>
      <c r="AAS605" s="2"/>
      <c r="AAT605" s="2"/>
      <c r="AAU605" s="2"/>
      <c r="AAV605" s="2"/>
      <c r="AAW605" s="2"/>
      <c r="AAX605" s="2"/>
      <c r="AAY605" s="2"/>
      <c r="AAZ605" s="2"/>
      <c r="ABA605" s="2"/>
      <c r="ABB605" s="2"/>
      <c r="ABC605" s="2"/>
      <c r="ABD605" s="2"/>
      <c r="ABE605" s="2"/>
      <c r="ABF605" s="2"/>
      <c r="ABG605" s="2"/>
      <c r="ABH605" s="2"/>
      <c r="ABI605" s="2"/>
      <c r="ABJ605" s="2"/>
      <c r="ABK605" s="2"/>
      <c r="ABL605" s="2"/>
      <c r="ABM605" s="2"/>
      <c r="ABN605" s="2"/>
      <c r="ABO605" s="2"/>
      <c r="ABP605" s="2"/>
      <c r="ABQ605" s="2"/>
      <c r="ABR605" s="2"/>
      <c r="ABS605" s="2"/>
      <c r="ABT605" s="2"/>
      <c r="ABU605" s="2"/>
      <c r="ABV605" s="2"/>
      <c r="ABW605" s="2"/>
      <c r="ABX605" s="2"/>
      <c r="ABY605" s="2"/>
      <c r="ABZ605" s="2"/>
      <c r="ACA605" s="2"/>
      <c r="ACB605" s="2"/>
      <c r="ACC605" s="2"/>
      <c r="ACD605" s="2"/>
      <c r="ACE605" s="2"/>
      <c r="ACF605" s="2"/>
      <c r="ACG605" s="2"/>
      <c r="ACH605" s="2"/>
      <c r="ACI605" s="2"/>
      <c r="ACJ605" s="2"/>
      <c r="ACK605" s="2"/>
      <c r="ACL605" s="2"/>
      <c r="ACM605" s="2"/>
      <c r="ACN605" s="2"/>
      <c r="ACO605" s="2"/>
      <c r="ACP605" s="2"/>
      <c r="ACQ605" s="2"/>
      <c r="ACR605" s="2"/>
      <c r="ACS605" s="2"/>
      <c r="ACT605" s="2"/>
      <c r="ACU605" s="2"/>
      <c r="ACV605" s="2"/>
      <c r="ACW605" s="2"/>
      <c r="ACX605" s="2"/>
      <c r="ACY605" s="2"/>
      <c r="ACZ605" s="2"/>
      <c r="ADA605" s="2"/>
      <c r="ADB605" s="2"/>
      <c r="ADC605" s="2"/>
      <c r="ADD605" s="2"/>
      <c r="ADE605" s="2"/>
      <c r="ADF605" s="2"/>
      <c r="ADG605" s="2"/>
      <c r="ADH605" s="2"/>
      <c r="ADI605" s="2"/>
      <c r="ADJ605" s="2"/>
      <c r="ADK605" s="2"/>
      <c r="ADL605" s="2"/>
      <c r="ADM605" s="2"/>
      <c r="ADN605" s="2"/>
      <c r="ADO605" s="2"/>
      <c r="ADP605" s="2"/>
      <c r="ADQ605" s="2"/>
      <c r="ADR605" s="2"/>
      <c r="ADS605" s="2"/>
      <c r="ADT605" s="2"/>
      <c r="ADU605" s="2"/>
      <c r="ADV605" s="2"/>
      <c r="ADW605" s="2"/>
      <c r="ADX605" s="2"/>
      <c r="ADY605" s="2"/>
      <c r="ADZ605" s="2"/>
      <c r="AEA605" s="2"/>
      <c r="AEB605" s="2"/>
      <c r="AEC605" s="2"/>
      <c r="AED605" s="2"/>
      <c r="AEE605" s="2"/>
      <c r="AEF605" s="2"/>
      <c r="AEG605" s="2"/>
      <c r="AEH605" s="2"/>
      <c r="AEI605" s="2"/>
      <c r="AEJ605" s="2"/>
      <c r="AEK605" s="2"/>
      <c r="AEL605" s="2"/>
      <c r="AEM605" s="2"/>
      <c r="AEN605" s="2"/>
      <c r="AEO605" s="2"/>
      <c r="AEP605" s="2"/>
      <c r="AEQ605" s="2"/>
      <c r="AER605" s="2"/>
      <c r="AES605" s="2"/>
      <c r="AET605" s="2"/>
      <c r="AEU605" s="2"/>
      <c r="AEV605" s="2"/>
      <c r="AEW605" s="2"/>
      <c r="AEX605" s="2"/>
      <c r="AEY605" s="2"/>
      <c r="AEZ605" s="2"/>
      <c r="AFA605" s="2"/>
      <c r="AFB605" s="2"/>
      <c r="AFC605" s="2"/>
      <c r="AFD605" s="2"/>
      <c r="AFE605" s="2"/>
      <c r="AFF605" s="2"/>
      <c r="AFG605" s="2"/>
      <c r="AFH605" s="2"/>
      <c r="AFI605" s="2"/>
      <c r="AFJ605" s="2"/>
      <c r="AFK605" s="2"/>
      <c r="AFL605" s="2"/>
      <c r="AFM605" s="2"/>
      <c r="AFN605" s="2"/>
      <c r="AFO605" s="2"/>
      <c r="AFP605" s="2"/>
      <c r="AFQ605" s="2"/>
      <c r="AFR605" s="2"/>
      <c r="AFS605" s="2"/>
      <c r="AFT605" s="2"/>
      <c r="AFU605" s="2"/>
      <c r="AFV605" s="2"/>
      <c r="AFW605" s="2"/>
      <c r="AFX605" s="2"/>
      <c r="AFY605" s="2"/>
      <c r="AFZ605" s="2"/>
      <c r="AGA605" s="2"/>
      <c r="AGB605" s="2"/>
      <c r="AGC605" s="2"/>
      <c r="AGD605" s="2"/>
      <c r="AGE605" s="2"/>
      <c r="AGF605" s="2"/>
      <c r="AGG605" s="2"/>
      <c r="AGH605" s="2"/>
      <c r="AGI605" s="2"/>
      <c r="AGJ605" s="2"/>
      <c r="AGK605" s="2"/>
      <c r="AGL605" s="2"/>
      <c r="AGM605" s="2"/>
      <c r="AGN605" s="2"/>
      <c r="AGO605" s="2"/>
      <c r="AGP605" s="2"/>
      <c r="AGQ605" s="2"/>
      <c r="AGR605" s="2"/>
      <c r="AGS605" s="2"/>
      <c r="AGT605" s="2"/>
      <c r="AGU605" s="2"/>
      <c r="AGV605" s="2"/>
      <c r="AGW605" s="2"/>
      <c r="AGX605" s="2"/>
      <c r="AGY605" s="2"/>
      <c r="AGZ605" s="2"/>
      <c r="AHA605" s="2"/>
      <c r="AHB605" s="2"/>
      <c r="AHC605" s="2"/>
      <c r="AHD605" s="2"/>
      <c r="AHE605" s="2"/>
      <c r="AHF605" s="2"/>
      <c r="AHG605" s="2"/>
      <c r="AHH605" s="2"/>
      <c r="AHI605" s="2"/>
      <c r="AHJ605" s="2"/>
      <c r="AHK605" s="2"/>
      <c r="AHL605" s="2"/>
      <c r="AHM605" s="2"/>
      <c r="AHN605" s="2"/>
      <c r="AHO605" s="2"/>
      <c r="AHP605" s="2"/>
      <c r="AHQ605" s="2"/>
      <c r="AHR605" s="2"/>
      <c r="AHS605" s="2"/>
      <c r="AHT605" s="2"/>
      <c r="AHU605" s="2"/>
      <c r="AHV605" s="2"/>
      <c r="AHW605" s="2"/>
      <c r="AHX605" s="2"/>
      <c r="AHY605" s="2"/>
      <c r="AHZ605" s="2"/>
      <c r="AIA605" s="2"/>
      <c r="AIB605" s="2"/>
      <c r="AIC605" s="2"/>
      <c r="AID605" s="2"/>
      <c r="AIE605" s="2"/>
      <c r="AIF605" s="2"/>
      <c r="AIG605" s="2"/>
      <c r="AIH605" s="2"/>
      <c r="AII605" s="2"/>
      <c r="AIJ605" s="2"/>
      <c r="AIK605" s="2"/>
      <c r="AIL605" s="2"/>
      <c r="AIM605" s="2"/>
      <c r="AIN605" s="2"/>
      <c r="AIO605" s="2"/>
      <c r="AIP605" s="2"/>
      <c r="AIQ605" s="2"/>
      <c r="AIR605" s="2"/>
      <c r="AIS605" s="2"/>
      <c r="AIT605" s="2"/>
      <c r="AIU605" s="2"/>
      <c r="AIV605" s="2"/>
      <c r="AIW605" s="2"/>
      <c r="AIX605" s="2"/>
      <c r="AIY605" s="2"/>
      <c r="AIZ605" s="2"/>
      <c r="AJA605" s="2"/>
      <c r="AJB605" s="2"/>
      <c r="AJC605" s="2"/>
      <c r="AJD605" s="2"/>
      <c r="AJE605" s="2"/>
      <c r="AJF605" s="2"/>
      <c r="AJG605" s="2"/>
      <c r="AJH605" s="2"/>
      <c r="AJI605" s="2"/>
      <c r="AJJ605" s="2"/>
      <c r="AJK605" s="2"/>
      <c r="AJL605" s="2"/>
      <c r="AJM605" s="2"/>
      <c r="AJN605" s="2"/>
      <c r="AJO605" s="2"/>
      <c r="AJP605" s="2"/>
      <c r="AJQ605" s="2"/>
      <c r="AJR605" s="2"/>
      <c r="AJS605" s="2"/>
      <c r="AJT605" s="2"/>
      <c r="AJU605" s="2"/>
      <c r="AJV605" s="2"/>
      <c r="AJW605" s="2"/>
      <c r="AJX605" s="2"/>
      <c r="AJY605" s="2"/>
      <c r="AJZ605" s="2"/>
      <c r="AKA605" s="2"/>
      <c r="AKB605" s="2"/>
      <c r="AKC605" s="2"/>
      <c r="AKD605" s="2"/>
      <c r="AKE605" s="2"/>
      <c r="AKF605" s="2"/>
      <c r="AKG605" s="2"/>
      <c r="AKH605" s="2"/>
      <c r="AKI605" s="2"/>
      <c r="AKJ605" s="2"/>
      <c r="AKK605" s="2"/>
      <c r="AKL605" s="2"/>
      <c r="AKM605" s="2"/>
      <c r="AKN605" s="2"/>
      <c r="AKO605" s="2"/>
      <c r="AKP605" s="2"/>
      <c r="AKQ605" s="2"/>
      <c r="AKR605" s="2"/>
      <c r="AKS605" s="2"/>
      <c r="AKT605" s="2"/>
      <c r="AKU605" s="2"/>
      <c r="AKV605" s="2"/>
      <c r="AKW605" s="2"/>
      <c r="AKX605" s="2"/>
      <c r="AKY605" s="2"/>
      <c r="AKZ605" s="2"/>
      <c r="ALA605" s="2"/>
      <c r="ALB605" s="1"/>
      <c r="ALC605" s="1"/>
      <c r="ALD605" s="1"/>
      <c r="ALE605" s="1"/>
      <c r="ALF605" s="1"/>
      <c r="ALG605" s="1"/>
      <c r="ALH605" s="1"/>
      <c r="ALI605" s="1"/>
      <c r="ALJ605" s="1"/>
      <c r="ALK605" s="1"/>
      <c r="ALL605" s="1"/>
      <c r="ALM605" s="1"/>
      <c r="ALN605" s="1"/>
      <c r="ALO605" s="1"/>
      <c r="ALP605" s="1"/>
      <c r="ALQ605" s="1"/>
      <c r="ALR605" s="1"/>
      <c r="ALS605"/>
      <c r="ALT605"/>
      <c r="ALU605"/>
      <c r="ALV605"/>
      <c r="ALW605"/>
      <c r="ALX605"/>
      <c r="ALY605"/>
      <c r="ALZ605"/>
      <c r="AMA605"/>
      <c r="AMB605"/>
      <c r="AMC605"/>
      <c r="AMD605"/>
      <c r="AME605"/>
      <c r="AMF605"/>
      <c r="AMG605"/>
      <c r="AMH605"/>
      <c r="AMI605"/>
      <c r="AMJ605"/>
    </row>
    <row r="606" spans="1:1024" s="37" customFormat="1">
      <c r="A606" s="1"/>
      <c r="B606" s="1"/>
      <c r="C606" s="1"/>
      <c r="D606" s="1"/>
      <c r="E606" s="1"/>
      <c r="F606" s="1"/>
      <c r="G606" s="1"/>
      <c r="H606" s="1"/>
      <c r="I606" s="1"/>
      <c r="J606" s="10"/>
      <c r="K606" s="10"/>
      <c r="L606" s="10"/>
      <c r="M606" s="50"/>
      <c r="N606" s="50"/>
      <c r="O606" s="1"/>
      <c r="P606" s="1"/>
      <c r="Q606" s="51"/>
      <c r="VZ606" s="2"/>
      <c r="WA606" s="2"/>
      <c r="WB606" s="2"/>
      <c r="WC606" s="2"/>
      <c r="WD606" s="2"/>
      <c r="WE606" s="2"/>
      <c r="WF606" s="2"/>
      <c r="WG606" s="2"/>
      <c r="WH606" s="2"/>
      <c r="WI606" s="2"/>
      <c r="WJ606" s="2"/>
      <c r="WK606" s="2"/>
      <c r="WL606" s="2"/>
      <c r="WM606" s="2"/>
      <c r="WN606" s="2"/>
      <c r="WO606" s="2"/>
      <c r="WP606" s="2"/>
      <c r="WQ606" s="2"/>
      <c r="WR606" s="2"/>
      <c r="WS606" s="2"/>
      <c r="WT606" s="2"/>
      <c r="WU606" s="2"/>
      <c r="WV606" s="2"/>
      <c r="WW606" s="2"/>
      <c r="WX606" s="2"/>
      <c r="WY606" s="2"/>
      <c r="WZ606" s="2"/>
      <c r="XA606" s="2"/>
      <c r="XB606" s="2"/>
      <c r="XC606" s="2"/>
      <c r="XD606" s="2"/>
      <c r="XE606" s="2"/>
      <c r="XF606" s="2"/>
      <c r="XG606" s="2"/>
      <c r="XH606" s="2"/>
      <c r="XI606" s="2"/>
      <c r="XJ606" s="2"/>
      <c r="XK606" s="2"/>
      <c r="XL606" s="2"/>
      <c r="XM606" s="2"/>
      <c r="XN606" s="2"/>
      <c r="XO606" s="2"/>
      <c r="XP606" s="2"/>
      <c r="XQ606" s="2"/>
      <c r="XR606" s="2"/>
      <c r="XS606" s="2"/>
      <c r="XT606" s="2"/>
      <c r="XU606" s="2"/>
      <c r="XV606" s="2"/>
      <c r="XW606" s="2"/>
      <c r="XX606" s="2"/>
      <c r="XY606" s="2"/>
      <c r="XZ606" s="2"/>
      <c r="YA606" s="2"/>
      <c r="YB606" s="2"/>
      <c r="YC606" s="2"/>
      <c r="YD606" s="2"/>
      <c r="YE606" s="2"/>
      <c r="YF606" s="2"/>
      <c r="YG606" s="2"/>
      <c r="YH606" s="2"/>
      <c r="YI606" s="2"/>
      <c r="YJ606" s="2"/>
      <c r="YK606" s="2"/>
      <c r="YL606" s="2"/>
      <c r="YM606" s="2"/>
      <c r="YN606" s="2"/>
      <c r="YO606" s="2"/>
      <c r="YP606" s="2"/>
      <c r="YQ606" s="2"/>
      <c r="YR606" s="2"/>
      <c r="YS606" s="2"/>
      <c r="YT606" s="2"/>
      <c r="YU606" s="2"/>
      <c r="YV606" s="2"/>
      <c r="YW606" s="2"/>
      <c r="YX606" s="2"/>
      <c r="YY606" s="2"/>
      <c r="YZ606" s="2"/>
      <c r="ZA606" s="2"/>
      <c r="ZB606" s="2"/>
      <c r="ZC606" s="2"/>
      <c r="ZD606" s="2"/>
      <c r="ZE606" s="2"/>
      <c r="ZF606" s="2"/>
      <c r="ZG606" s="2"/>
      <c r="ZH606" s="2"/>
      <c r="ZI606" s="2"/>
      <c r="ZJ606" s="2"/>
      <c r="ZK606" s="2"/>
      <c r="ZL606" s="2"/>
      <c r="ZM606" s="2"/>
      <c r="ZN606" s="2"/>
      <c r="ZO606" s="2"/>
      <c r="ZP606" s="2"/>
      <c r="ZQ606" s="2"/>
      <c r="ZR606" s="2"/>
      <c r="ZS606" s="2"/>
      <c r="ZT606" s="2"/>
      <c r="ZU606" s="2"/>
      <c r="ZV606" s="2"/>
      <c r="ZW606" s="2"/>
      <c r="ZX606" s="2"/>
      <c r="ZY606" s="2"/>
      <c r="ZZ606" s="2"/>
      <c r="AAA606" s="2"/>
      <c r="AAB606" s="2"/>
      <c r="AAC606" s="2"/>
      <c r="AAD606" s="2"/>
      <c r="AAE606" s="2"/>
      <c r="AAF606" s="2"/>
      <c r="AAG606" s="2"/>
      <c r="AAH606" s="2"/>
      <c r="AAI606" s="2"/>
      <c r="AAJ606" s="2"/>
      <c r="AAK606" s="2"/>
      <c r="AAL606" s="2"/>
      <c r="AAM606" s="2"/>
      <c r="AAN606" s="2"/>
      <c r="AAO606" s="2"/>
      <c r="AAP606" s="2"/>
      <c r="AAQ606" s="2"/>
      <c r="AAR606" s="2"/>
      <c r="AAS606" s="2"/>
      <c r="AAT606" s="2"/>
      <c r="AAU606" s="2"/>
      <c r="AAV606" s="2"/>
      <c r="AAW606" s="2"/>
      <c r="AAX606" s="2"/>
      <c r="AAY606" s="2"/>
      <c r="AAZ606" s="2"/>
      <c r="ABA606" s="2"/>
      <c r="ABB606" s="2"/>
      <c r="ABC606" s="2"/>
      <c r="ABD606" s="2"/>
      <c r="ABE606" s="2"/>
      <c r="ABF606" s="2"/>
      <c r="ABG606" s="2"/>
      <c r="ABH606" s="2"/>
      <c r="ABI606" s="2"/>
      <c r="ABJ606" s="2"/>
      <c r="ABK606" s="2"/>
      <c r="ABL606" s="2"/>
      <c r="ABM606" s="2"/>
      <c r="ABN606" s="2"/>
      <c r="ABO606" s="2"/>
      <c r="ABP606" s="2"/>
      <c r="ABQ606" s="2"/>
      <c r="ABR606" s="2"/>
      <c r="ABS606" s="2"/>
      <c r="ABT606" s="2"/>
      <c r="ABU606" s="2"/>
      <c r="ABV606" s="2"/>
      <c r="ABW606" s="2"/>
      <c r="ABX606" s="2"/>
      <c r="ABY606" s="2"/>
      <c r="ABZ606" s="2"/>
      <c r="ACA606" s="2"/>
      <c r="ACB606" s="2"/>
      <c r="ACC606" s="2"/>
      <c r="ACD606" s="2"/>
      <c r="ACE606" s="2"/>
      <c r="ACF606" s="2"/>
      <c r="ACG606" s="2"/>
      <c r="ACH606" s="2"/>
      <c r="ACI606" s="2"/>
      <c r="ACJ606" s="2"/>
      <c r="ACK606" s="2"/>
      <c r="ACL606" s="2"/>
      <c r="ACM606" s="2"/>
      <c r="ACN606" s="2"/>
      <c r="ACO606" s="2"/>
      <c r="ACP606" s="2"/>
      <c r="ACQ606" s="2"/>
      <c r="ACR606" s="2"/>
      <c r="ACS606" s="2"/>
      <c r="ACT606" s="2"/>
      <c r="ACU606" s="2"/>
      <c r="ACV606" s="2"/>
      <c r="ACW606" s="2"/>
      <c r="ACX606" s="2"/>
      <c r="ACY606" s="2"/>
      <c r="ACZ606" s="2"/>
      <c r="ADA606" s="2"/>
      <c r="ADB606" s="2"/>
      <c r="ADC606" s="2"/>
      <c r="ADD606" s="2"/>
      <c r="ADE606" s="2"/>
      <c r="ADF606" s="2"/>
      <c r="ADG606" s="2"/>
      <c r="ADH606" s="2"/>
      <c r="ADI606" s="2"/>
      <c r="ADJ606" s="2"/>
      <c r="ADK606" s="2"/>
      <c r="ADL606" s="2"/>
      <c r="ADM606" s="2"/>
      <c r="ADN606" s="2"/>
      <c r="ADO606" s="2"/>
      <c r="ADP606" s="2"/>
      <c r="ADQ606" s="2"/>
      <c r="ADR606" s="2"/>
      <c r="ADS606" s="2"/>
      <c r="ADT606" s="2"/>
      <c r="ADU606" s="2"/>
      <c r="ADV606" s="2"/>
      <c r="ADW606" s="2"/>
      <c r="ADX606" s="2"/>
      <c r="ADY606" s="2"/>
      <c r="ADZ606" s="2"/>
      <c r="AEA606" s="2"/>
      <c r="AEB606" s="2"/>
      <c r="AEC606" s="2"/>
      <c r="AED606" s="2"/>
      <c r="AEE606" s="2"/>
      <c r="AEF606" s="2"/>
      <c r="AEG606" s="2"/>
      <c r="AEH606" s="2"/>
      <c r="AEI606" s="2"/>
      <c r="AEJ606" s="2"/>
      <c r="AEK606" s="2"/>
      <c r="AEL606" s="2"/>
      <c r="AEM606" s="2"/>
      <c r="AEN606" s="2"/>
      <c r="AEO606" s="2"/>
      <c r="AEP606" s="2"/>
      <c r="AEQ606" s="2"/>
      <c r="AER606" s="2"/>
      <c r="AES606" s="2"/>
      <c r="AET606" s="2"/>
      <c r="AEU606" s="2"/>
      <c r="AEV606" s="2"/>
      <c r="AEW606" s="2"/>
      <c r="AEX606" s="2"/>
      <c r="AEY606" s="2"/>
      <c r="AEZ606" s="2"/>
      <c r="AFA606" s="2"/>
      <c r="AFB606" s="2"/>
      <c r="AFC606" s="2"/>
      <c r="AFD606" s="2"/>
      <c r="AFE606" s="2"/>
      <c r="AFF606" s="2"/>
      <c r="AFG606" s="2"/>
      <c r="AFH606" s="2"/>
      <c r="AFI606" s="2"/>
      <c r="AFJ606" s="2"/>
      <c r="AFK606" s="2"/>
      <c r="AFL606" s="2"/>
      <c r="AFM606" s="2"/>
      <c r="AFN606" s="2"/>
      <c r="AFO606" s="2"/>
      <c r="AFP606" s="2"/>
      <c r="AFQ606" s="2"/>
      <c r="AFR606" s="2"/>
      <c r="AFS606" s="2"/>
      <c r="AFT606" s="2"/>
      <c r="AFU606" s="2"/>
      <c r="AFV606" s="2"/>
      <c r="AFW606" s="2"/>
      <c r="AFX606" s="2"/>
      <c r="AFY606" s="2"/>
      <c r="AFZ606" s="2"/>
      <c r="AGA606" s="2"/>
      <c r="AGB606" s="2"/>
      <c r="AGC606" s="2"/>
      <c r="AGD606" s="2"/>
      <c r="AGE606" s="2"/>
      <c r="AGF606" s="2"/>
      <c r="AGG606" s="2"/>
      <c r="AGH606" s="2"/>
      <c r="AGI606" s="2"/>
      <c r="AGJ606" s="2"/>
      <c r="AGK606" s="2"/>
      <c r="AGL606" s="2"/>
      <c r="AGM606" s="2"/>
      <c r="AGN606" s="2"/>
      <c r="AGO606" s="2"/>
      <c r="AGP606" s="2"/>
      <c r="AGQ606" s="2"/>
      <c r="AGR606" s="2"/>
      <c r="AGS606" s="2"/>
      <c r="AGT606" s="2"/>
      <c r="AGU606" s="2"/>
      <c r="AGV606" s="2"/>
      <c r="AGW606" s="2"/>
      <c r="AGX606" s="2"/>
      <c r="AGY606" s="2"/>
      <c r="AGZ606" s="2"/>
      <c r="AHA606" s="2"/>
      <c r="AHB606" s="2"/>
      <c r="AHC606" s="2"/>
      <c r="AHD606" s="2"/>
      <c r="AHE606" s="2"/>
      <c r="AHF606" s="2"/>
      <c r="AHG606" s="2"/>
      <c r="AHH606" s="2"/>
      <c r="AHI606" s="2"/>
      <c r="AHJ606" s="2"/>
      <c r="AHK606" s="2"/>
      <c r="AHL606" s="2"/>
      <c r="AHM606" s="2"/>
      <c r="AHN606" s="2"/>
      <c r="AHO606" s="2"/>
      <c r="AHP606" s="2"/>
      <c r="AHQ606" s="2"/>
      <c r="AHR606" s="2"/>
      <c r="AHS606" s="2"/>
      <c r="AHT606" s="2"/>
      <c r="AHU606" s="2"/>
      <c r="AHV606" s="2"/>
      <c r="AHW606" s="2"/>
      <c r="AHX606" s="2"/>
      <c r="AHY606" s="2"/>
      <c r="AHZ606" s="2"/>
      <c r="AIA606" s="2"/>
      <c r="AIB606" s="2"/>
      <c r="AIC606" s="2"/>
      <c r="AID606" s="2"/>
      <c r="AIE606" s="2"/>
      <c r="AIF606" s="2"/>
      <c r="AIG606" s="2"/>
      <c r="AIH606" s="2"/>
      <c r="AII606" s="2"/>
      <c r="AIJ606" s="2"/>
      <c r="AIK606" s="2"/>
      <c r="AIL606" s="2"/>
      <c r="AIM606" s="2"/>
      <c r="AIN606" s="2"/>
      <c r="AIO606" s="2"/>
      <c r="AIP606" s="2"/>
      <c r="AIQ606" s="2"/>
      <c r="AIR606" s="2"/>
      <c r="AIS606" s="2"/>
      <c r="AIT606" s="2"/>
      <c r="AIU606" s="2"/>
      <c r="AIV606" s="2"/>
      <c r="AIW606" s="2"/>
      <c r="AIX606" s="2"/>
      <c r="AIY606" s="2"/>
      <c r="AIZ606" s="2"/>
      <c r="AJA606" s="2"/>
      <c r="AJB606" s="2"/>
      <c r="AJC606" s="2"/>
      <c r="AJD606" s="2"/>
      <c r="AJE606" s="2"/>
      <c r="AJF606" s="2"/>
      <c r="AJG606" s="2"/>
      <c r="AJH606" s="2"/>
      <c r="AJI606" s="2"/>
      <c r="AJJ606" s="2"/>
      <c r="AJK606" s="2"/>
      <c r="AJL606" s="2"/>
      <c r="AJM606" s="2"/>
      <c r="AJN606" s="2"/>
      <c r="AJO606" s="2"/>
      <c r="AJP606" s="2"/>
      <c r="AJQ606" s="2"/>
      <c r="AJR606" s="2"/>
      <c r="AJS606" s="2"/>
      <c r="AJT606" s="2"/>
      <c r="AJU606" s="2"/>
      <c r="AJV606" s="2"/>
      <c r="AJW606" s="2"/>
      <c r="AJX606" s="2"/>
      <c r="AJY606" s="2"/>
      <c r="AJZ606" s="2"/>
      <c r="AKA606" s="2"/>
      <c r="AKB606" s="2"/>
      <c r="AKC606" s="2"/>
      <c r="AKD606" s="2"/>
      <c r="AKE606" s="2"/>
      <c r="AKF606" s="2"/>
      <c r="AKG606" s="2"/>
      <c r="AKH606" s="2"/>
      <c r="AKI606" s="2"/>
      <c r="AKJ606" s="2"/>
      <c r="AKK606" s="2"/>
      <c r="AKL606" s="2"/>
      <c r="AKM606" s="2"/>
      <c r="AKN606" s="2"/>
      <c r="AKO606" s="2"/>
      <c r="AKP606" s="2"/>
      <c r="AKQ606" s="2"/>
      <c r="AKR606" s="2"/>
      <c r="AKS606" s="2"/>
      <c r="AKT606" s="2"/>
      <c r="AKU606" s="2"/>
      <c r="AKV606" s="2"/>
      <c r="AKW606" s="2"/>
      <c r="AKX606" s="2"/>
      <c r="AKY606" s="2"/>
      <c r="AKZ606" s="2"/>
      <c r="ALA606" s="2"/>
      <c r="ALB606" s="1"/>
      <c r="ALC606" s="1"/>
      <c r="ALD606" s="1"/>
      <c r="ALE606" s="1"/>
      <c r="ALF606" s="1"/>
      <c r="ALG606" s="1"/>
      <c r="ALH606" s="1"/>
      <c r="ALI606" s="1"/>
      <c r="ALJ606" s="1"/>
      <c r="ALK606" s="1"/>
      <c r="ALL606" s="1"/>
      <c r="ALM606" s="1"/>
      <c r="ALN606" s="1"/>
      <c r="ALO606" s="1"/>
      <c r="ALP606" s="1"/>
      <c r="ALQ606" s="1"/>
      <c r="ALR606" s="1"/>
      <c r="ALS606"/>
      <c r="ALT606"/>
      <c r="ALU606"/>
      <c r="ALV606"/>
      <c r="ALW606"/>
      <c r="ALX606"/>
      <c r="ALY606"/>
      <c r="ALZ606"/>
      <c r="AMA606"/>
      <c r="AMB606"/>
      <c r="AMC606"/>
      <c r="AMD606"/>
      <c r="AME606"/>
      <c r="AMF606"/>
      <c r="AMG606"/>
      <c r="AMH606"/>
      <c r="AMI606"/>
      <c r="AMJ606"/>
    </row>
    <row r="607" spans="1:1024" s="37" customFormat="1">
      <c r="A607" s="1"/>
      <c r="B607" s="1"/>
      <c r="C607" s="1"/>
      <c r="D607" s="1"/>
      <c r="E607" s="1"/>
      <c r="F607" s="1"/>
      <c r="G607" s="1"/>
      <c r="H607" s="1"/>
      <c r="I607" s="1"/>
      <c r="J607" s="10"/>
      <c r="K607" s="10"/>
      <c r="L607" s="10"/>
      <c r="M607" s="50"/>
      <c r="N607" s="50"/>
      <c r="O607" s="1"/>
      <c r="P607" s="1"/>
      <c r="Q607" s="51"/>
      <c r="VZ607" s="2"/>
      <c r="WA607" s="2"/>
      <c r="WB607" s="2"/>
      <c r="WC607" s="2"/>
      <c r="WD607" s="2"/>
      <c r="WE607" s="2"/>
      <c r="WF607" s="2"/>
      <c r="WG607" s="2"/>
      <c r="WH607" s="2"/>
      <c r="WI607" s="2"/>
      <c r="WJ607" s="2"/>
      <c r="WK607" s="2"/>
      <c r="WL607" s="2"/>
      <c r="WM607" s="2"/>
      <c r="WN607" s="2"/>
      <c r="WO607" s="2"/>
      <c r="WP607" s="2"/>
      <c r="WQ607" s="2"/>
      <c r="WR607" s="2"/>
      <c r="WS607" s="2"/>
      <c r="WT607" s="2"/>
      <c r="WU607" s="2"/>
      <c r="WV607" s="2"/>
      <c r="WW607" s="2"/>
      <c r="WX607" s="2"/>
      <c r="WY607" s="2"/>
      <c r="WZ607" s="2"/>
      <c r="XA607" s="2"/>
      <c r="XB607" s="2"/>
      <c r="XC607" s="2"/>
      <c r="XD607" s="2"/>
      <c r="XE607" s="2"/>
      <c r="XF607" s="2"/>
      <c r="XG607" s="2"/>
      <c r="XH607" s="2"/>
      <c r="XI607" s="2"/>
      <c r="XJ607" s="2"/>
      <c r="XK607" s="2"/>
      <c r="XL607" s="2"/>
      <c r="XM607" s="2"/>
      <c r="XN607" s="2"/>
      <c r="XO607" s="2"/>
      <c r="XP607" s="2"/>
      <c r="XQ607" s="2"/>
      <c r="XR607" s="2"/>
      <c r="XS607" s="2"/>
      <c r="XT607" s="2"/>
      <c r="XU607" s="2"/>
      <c r="XV607" s="2"/>
      <c r="XW607" s="2"/>
      <c r="XX607" s="2"/>
      <c r="XY607" s="2"/>
      <c r="XZ607" s="2"/>
      <c r="YA607" s="2"/>
      <c r="YB607" s="2"/>
      <c r="YC607" s="2"/>
      <c r="YD607" s="2"/>
      <c r="YE607" s="2"/>
      <c r="YF607" s="2"/>
      <c r="YG607" s="2"/>
      <c r="YH607" s="2"/>
      <c r="YI607" s="2"/>
      <c r="YJ607" s="2"/>
      <c r="YK607" s="2"/>
      <c r="YL607" s="2"/>
      <c r="YM607" s="2"/>
      <c r="YN607" s="2"/>
      <c r="YO607" s="2"/>
      <c r="YP607" s="2"/>
      <c r="YQ607" s="2"/>
      <c r="YR607" s="2"/>
      <c r="YS607" s="2"/>
      <c r="YT607" s="2"/>
      <c r="YU607" s="2"/>
      <c r="YV607" s="2"/>
      <c r="YW607" s="2"/>
      <c r="YX607" s="2"/>
      <c r="YY607" s="2"/>
      <c r="YZ607" s="2"/>
      <c r="ZA607" s="2"/>
      <c r="ZB607" s="2"/>
      <c r="ZC607" s="2"/>
      <c r="ZD607" s="2"/>
      <c r="ZE607" s="2"/>
      <c r="ZF607" s="2"/>
      <c r="ZG607" s="2"/>
      <c r="ZH607" s="2"/>
      <c r="ZI607" s="2"/>
      <c r="ZJ607" s="2"/>
      <c r="ZK607" s="2"/>
      <c r="ZL607" s="2"/>
      <c r="ZM607" s="2"/>
      <c r="ZN607" s="2"/>
      <c r="ZO607" s="2"/>
      <c r="ZP607" s="2"/>
      <c r="ZQ607" s="2"/>
      <c r="ZR607" s="2"/>
      <c r="ZS607" s="2"/>
      <c r="ZT607" s="2"/>
      <c r="ZU607" s="2"/>
      <c r="ZV607" s="2"/>
      <c r="ZW607" s="2"/>
      <c r="ZX607" s="2"/>
      <c r="ZY607" s="2"/>
      <c r="ZZ607" s="2"/>
      <c r="AAA607" s="2"/>
      <c r="AAB607" s="2"/>
      <c r="AAC607" s="2"/>
      <c r="AAD607" s="2"/>
      <c r="AAE607" s="2"/>
      <c r="AAF607" s="2"/>
      <c r="AAG607" s="2"/>
      <c r="AAH607" s="2"/>
      <c r="AAI607" s="2"/>
      <c r="AAJ607" s="2"/>
      <c r="AAK607" s="2"/>
      <c r="AAL607" s="2"/>
      <c r="AAM607" s="2"/>
      <c r="AAN607" s="2"/>
      <c r="AAO607" s="2"/>
      <c r="AAP607" s="2"/>
      <c r="AAQ607" s="2"/>
      <c r="AAR607" s="2"/>
      <c r="AAS607" s="2"/>
      <c r="AAT607" s="2"/>
      <c r="AAU607" s="2"/>
      <c r="AAV607" s="2"/>
      <c r="AAW607" s="2"/>
      <c r="AAX607" s="2"/>
      <c r="AAY607" s="2"/>
      <c r="AAZ607" s="2"/>
      <c r="ABA607" s="2"/>
      <c r="ABB607" s="2"/>
      <c r="ABC607" s="2"/>
      <c r="ABD607" s="2"/>
      <c r="ABE607" s="2"/>
      <c r="ABF607" s="2"/>
      <c r="ABG607" s="2"/>
      <c r="ABH607" s="2"/>
      <c r="ABI607" s="2"/>
      <c r="ABJ607" s="2"/>
      <c r="ABK607" s="2"/>
      <c r="ABL607" s="2"/>
      <c r="ABM607" s="2"/>
      <c r="ABN607" s="2"/>
      <c r="ABO607" s="2"/>
      <c r="ABP607" s="2"/>
      <c r="ABQ607" s="2"/>
      <c r="ABR607" s="2"/>
      <c r="ABS607" s="2"/>
      <c r="ABT607" s="2"/>
      <c r="ABU607" s="2"/>
      <c r="ABV607" s="2"/>
      <c r="ABW607" s="2"/>
      <c r="ABX607" s="2"/>
      <c r="ABY607" s="2"/>
      <c r="ABZ607" s="2"/>
      <c r="ACA607" s="2"/>
      <c r="ACB607" s="2"/>
      <c r="ACC607" s="2"/>
      <c r="ACD607" s="2"/>
      <c r="ACE607" s="2"/>
      <c r="ACF607" s="2"/>
      <c r="ACG607" s="2"/>
      <c r="ACH607" s="2"/>
      <c r="ACI607" s="2"/>
      <c r="ACJ607" s="2"/>
      <c r="ACK607" s="2"/>
      <c r="ACL607" s="2"/>
      <c r="ACM607" s="2"/>
      <c r="ACN607" s="2"/>
      <c r="ACO607" s="2"/>
      <c r="ACP607" s="2"/>
      <c r="ACQ607" s="2"/>
      <c r="ACR607" s="2"/>
      <c r="ACS607" s="2"/>
      <c r="ACT607" s="2"/>
      <c r="ACU607" s="2"/>
      <c r="ACV607" s="2"/>
      <c r="ACW607" s="2"/>
      <c r="ACX607" s="2"/>
      <c r="ACY607" s="2"/>
      <c r="ACZ607" s="2"/>
      <c r="ADA607" s="2"/>
      <c r="ADB607" s="2"/>
      <c r="ADC607" s="2"/>
      <c r="ADD607" s="2"/>
      <c r="ADE607" s="2"/>
      <c r="ADF607" s="2"/>
      <c r="ADG607" s="2"/>
      <c r="ADH607" s="2"/>
      <c r="ADI607" s="2"/>
      <c r="ADJ607" s="2"/>
      <c r="ADK607" s="2"/>
      <c r="ADL607" s="2"/>
      <c r="ADM607" s="2"/>
      <c r="ADN607" s="2"/>
      <c r="ADO607" s="2"/>
      <c r="ADP607" s="2"/>
      <c r="ADQ607" s="2"/>
      <c r="ADR607" s="2"/>
      <c r="ADS607" s="2"/>
      <c r="ADT607" s="2"/>
      <c r="ADU607" s="2"/>
      <c r="ADV607" s="2"/>
      <c r="ADW607" s="2"/>
      <c r="ADX607" s="2"/>
      <c r="ADY607" s="2"/>
      <c r="ADZ607" s="2"/>
      <c r="AEA607" s="2"/>
      <c r="AEB607" s="2"/>
      <c r="AEC607" s="2"/>
      <c r="AED607" s="2"/>
      <c r="AEE607" s="2"/>
      <c r="AEF607" s="2"/>
      <c r="AEG607" s="2"/>
      <c r="AEH607" s="2"/>
      <c r="AEI607" s="2"/>
      <c r="AEJ607" s="2"/>
      <c r="AEK607" s="2"/>
      <c r="AEL607" s="2"/>
      <c r="AEM607" s="2"/>
      <c r="AEN607" s="2"/>
      <c r="AEO607" s="2"/>
      <c r="AEP607" s="2"/>
      <c r="AEQ607" s="2"/>
      <c r="AER607" s="2"/>
      <c r="AES607" s="2"/>
      <c r="AET607" s="2"/>
      <c r="AEU607" s="2"/>
      <c r="AEV607" s="2"/>
      <c r="AEW607" s="2"/>
      <c r="AEX607" s="2"/>
      <c r="AEY607" s="2"/>
      <c r="AEZ607" s="2"/>
      <c r="AFA607" s="2"/>
      <c r="AFB607" s="2"/>
      <c r="AFC607" s="2"/>
      <c r="AFD607" s="2"/>
      <c r="AFE607" s="2"/>
      <c r="AFF607" s="2"/>
      <c r="AFG607" s="2"/>
      <c r="AFH607" s="2"/>
      <c r="AFI607" s="2"/>
      <c r="AFJ607" s="2"/>
      <c r="AFK607" s="2"/>
      <c r="AFL607" s="2"/>
      <c r="AFM607" s="2"/>
      <c r="AFN607" s="2"/>
      <c r="AFO607" s="2"/>
      <c r="AFP607" s="2"/>
      <c r="AFQ607" s="2"/>
      <c r="AFR607" s="2"/>
      <c r="AFS607" s="2"/>
      <c r="AFT607" s="2"/>
      <c r="AFU607" s="2"/>
      <c r="AFV607" s="2"/>
      <c r="AFW607" s="2"/>
      <c r="AFX607" s="2"/>
      <c r="AFY607" s="2"/>
      <c r="AFZ607" s="2"/>
      <c r="AGA607" s="2"/>
      <c r="AGB607" s="2"/>
      <c r="AGC607" s="2"/>
      <c r="AGD607" s="2"/>
      <c r="AGE607" s="2"/>
      <c r="AGF607" s="2"/>
      <c r="AGG607" s="2"/>
      <c r="AGH607" s="2"/>
      <c r="AGI607" s="2"/>
      <c r="AGJ607" s="2"/>
      <c r="AGK607" s="2"/>
      <c r="AGL607" s="2"/>
      <c r="AGM607" s="2"/>
      <c r="AGN607" s="2"/>
      <c r="AGO607" s="2"/>
      <c r="AGP607" s="2"/>
      <c r="AGQ607" s="2"/>
      <c r="AGR607" s="2"/>
      <c r="AGS607" s="2"/>
      <c r="AGT607" s="2"/>
      <c r="AGU607" s="2"/>
      <c r="AGV607" s="2"/>
      <c r="AGW607" s="2"/>
      <c r="AGX607" s="2"/>
      <c r="AGY607" s="2"/>
      <c r="AGZ607" s="2"/>
      <c r="AHA607" s="2"/>
      <c r="AHB607" s="2"/>
      <c r="AHC607" s="2"/>
      <c r="AHD607" s="2"/>
      <c r="AHE607" s="2"/>
      <c r="AHF607" s="2"/>
      <c r="AHG607" s="2"/>
      <c r="AHH607" s="2"/>
      <c r="AHI607" s="2"/>
      <c r="AHJ607" s="2"/>
      <c r="AHK607" s="2"/>
      <c r="AHL607" s="2"/>
      <c r="AHM607" s="2"/>
      <c r="AHN607" s="2"/>
      <c r="AHO607" s="2"/>
      <c r="AHP607" s="2"/>
      <c r="AHQ607" s="2"/>
      <c r="AHR607" s="2"/>
      <c r="AHS607" s="2"/>
      <c r="AHT607" s="2"/>
      <c r="AHU607" s="2"/>
      <c r="AHV607" s="2"/>
      <c r="AHW607" s="2"/>
      <c r="AHX607" s="2"/>
      <c r="AHY607" s="2"/>
      <c r="AHZ607" s="2"/>
      <c r="AIA607" s="2"/>
      <c r="AIB607" s="2"/>
      <c r="AIC607" s="2"/>
      <c r="AID607" s="2"/>
      <c r="AIE607" s="2"/>
      <c r="AIF607" s="2"/>
      <c r="AIG607" s="2"/>
      <c r="AIH607" s="2"/>
      <c r="AII607" s="2"/>
      <c r="AIJ607" s="2"/>
      <c r="AIK607" s="2"/>
      <c r="AIL607" s="2"/>
      <c r="AIM607" s="2"/>
      <c r="AIN607" s="2"/>
      <c r="AIO607" s="2"/>
      <c r="AIP607" s="2"/>
      <c r="AIQ607" s="2"/>
      <c r="AIR607" s="2"/>
      <c r="AIS607" s="2"/>
      <c r="AIT607" s="2"/>
      <c r="AIU607" s="2"/>
      <c r="AIV607" s="2"/>
      <c r="AIW607" s="2"/>
      <c r="AIX607" s="2"/>
      <c r="AIY607" s="2"/>
      <c r="AIZ607" s="2"/>
      <c r="AJA607" s="2"/>
      <c r="AJB607" s="2"/>
      <c r="AJC607" s="2"/>
      <c r="AJD607" s="2"/>
      <c r="AJE607" s="2"/>
      <c r="AJF607" s="2"/>
      <c r="AJG607" s="2"/>
      <c r="AJH607" s="2"/>
      <c r="AJI607" s="2"/>
      <c r="AJJ607" s="2"/>
      <c r="AJK607" s="2"/>
      <c r="AJL607" s="2"/>
      <c r="AJM607" s="2"/>
      <c r="AJN607" s="2"/>
      <c r="AJO607" s="2"/>
      <c r="AJP607" s="2"/>
      <c r="AJQ607" s="2"/>
      <c r="AJR607" s="2"/>
      <c r="AJS607" s="2"/>
      <c r="AJT607" s="2"/>
      <c r="AJU607" s="2"/>
      <c r="AJV607" s="2"/>
      <c r="AJW607" s="2"/>
      <c r="AJX607" s="2"/>
      <c r="AJY607" s="2"/>
      <c r="AJZ607" s="2"/>
      <c r="AKA607" s="2"/>
      <c r="AKB607" s="2"/>
      <c r="AKC607" s="2"/>
      <c r="AKD607" s="2"/>
      <c r="AKE607" s="2"/>
      <c r="AKF607" s="2"/>
      <c r="AKG607" s="2"/>
      <c r="AKH607" s="2"/>
      <c r="AKI607" s="2"/>
      <c r="AKJ607" s="2"/>
      <c r="AKK607" s="2"/>
      <c r="AKL607" s="2"/>
      <c r="AKM607" s="2"/>
      <c r="AKN607" s="2"/>
      <c r="AKO607" s="2"/>
      <c r="AKP607" s="2"/>
      <c r="AKQ607" s="2"/>
      <c r="AKR607" s="2"/>
      <c r="AKS607" s="2"/>
      <c r="AKT607" s="2"/>
      <c r="AKU607" s="2"/>
      <c r="AKV607" s="2"/>
      <c r="AKW607" s="2"/>
      <c r="AKX607" s="2"/>
      <c r="AKY607" s="2"/>
      <c r="AKZ607" s="2"/>
      <c r="ALA607" s="2"/>
      <c r="ALB607" s="1"/>
      <c r="ALC607" s="1"/>
      <c r="ALD607" s="1"/>
      <c r="ALE607" s="1"/>
      <c r="ALF607" s="1"/>
      <c r="ALG607" s="1"/>
      <c r="ALH607" s="1"/>
      <c r="ALI607" s="1"/>
      <c r="ALJ607" s="1"/>
      <c r="ALK607" s="1"/>
      <c r="ALL607" s="1"/>
      <c r="ALM607" s="1"/>
      <c r="ALN607" s="1"/>
      <c r="ALO607" s="1"/>
      <c r="ALP607" s="1"/>
      <c r="ALQ607" s="1"/>
      <c r="ALR607" s="1"/>
      <c r="ALS607"/>
      <c r="ALT607"/>
      <c r="ALU607"/>
      <c r="ALV607"/>
      <c r="ALW607"/>
      <c r="ALX607"/>
      <c r="ALY607"/>
      <c r="ALZ607"/>
      <c r="AMA607"/>
      <c r="AMB607"/>
      <c r="AMC607"/>
      <c r="AMD607"/>
      <c r="AME607"/>
      <c r="AMF607"/>
      <c r="AMG607"/>
      <c r="AMH607"/>
      <c r="AMI607"/>
      <c r="AMJ607"/>
    </row>
    <row r="608" spans="1:1024" s="37" customFormat="1">
      <c r="A608" s="1"/>
      <c r="B608" s="1"/>
      <c r="C608" s="1"/>
      <c r="D608" s="1"/>
      <c r="E608" s="1"/>
      <c r="F608" s="1"/>
      <c r="G608" s="1"/>
      <c r="H608" s="1"/>
      <c r="I608" s="1"/>
      <c r="J608" s="10"/>
      <c r="K608" s="10"/>
      <c r="L608" s="10"/>
      <c r="M608" s="50"/>
      <c r="N608" s="50"/>
      <c r="O608" s="1"/>
      <c r="P608" s="1"/>
      <c r="Q608" s="51"/>
      <c r="VZ608" s="2"/>
      <c r="WA608" s="2"/>
      <c r="WB608" s="2"/>
      <c r="WC608" s="2"/>
      <c r="WD608" s="2"/>
      <c r="WE608" s="2"/>
      <c r="WF608" s="2"/>
      <c r="WG608" s="2"/>
      <c r="WH608" s="2"/>
      <c r="WI608" s="2"/>
      <c r="WJ608" s="2"/>
      <c r="WK608" s="2"/>
      <c r="WL608" s="2"/>
      <c r="WM608" s="2"/>
      <c r="WN608" s="2"/>
      <c r="WO608" s="2"/>
      <c r="WP608" s="2"/>
      <c r="WQ608" s="2"/>
      <c r="WR608" s="2"/>
      <c r="WS608" s="2"/>
      <c r="WT608" s="2"/>
      <c r="WU608" s="2"/>
      <c r="WV608" s="2"/>
      <c r="WW608" s="2"/>
      <c r="WX608" s="2"/>
      <c r="WY608" s="2"/>
      <c r="WZ608" s="2"/>
      <c r="XA608" s="2"/>
      <c r="XB608" s="2"/>
      <c r="XC608" s="2"/>
      <c r="XD608" s="2"/>
      <c r="XE608" s="2"/>
      <c r="XF608" s="2"/>
      <c r="XG608" s="2"/>
      <c r="XH608" s="2"/>
      <c r="XI608" s="2"/>
      <c r="XJ608" s="2"/>
      <c r="XK608" s="2"/>
      <c r="XL608" s="2"/>
      <c r="XM608" s="2"/>
      <c r="XN608" s="2"/>
      <c r="XO608" s="2"/>
      <c r="XP608" s="2"/>
      <c r="XQ608" s="2"/>
      <c r="XR608" s="2"/>
      <c r="XS608" s="2"/>
      <c r="XT608" s="2"/>
      <c r="XU608" s="2"/>
      <c r="XV608" s="2"/>
      <c r="XW608" s="2"/>
      <c r="XX608" s="2"/>
      <c r="XY608" s="2"/>
      <c r="XZ608" s="2"/>
      <c r="YA608" s="2"/>
      <c r="YB608" s="2"/>
      <c r="YC608" s="2"/>
      <c r="YD608" s="2"/>
      <c r="YE608" s="2"/>
      <c r="YF608" s="2"/>
      <c r="YG608" s="2"/>
      <c r="YH608" s="2"/>
      <c r="YI608" s="2"/>
      <c r="YJ608" s="2"/>
      <c r="YK608" s="2"/>
      <c r="YL608" s="2"/>
      <c r="YM608" s="2"/>
      <c r="YN608" s="2"/>
      <c r="YO608" s="2"/>
      <c r="YP608" s="2"/>
      <c r="YQ608" s="2"/>
      <c r="YR608" s="2"/>
      <c r="YS608" s="2"/>
      <c r="YT608" s="2"/>
      <c r="YU608" s="2"/>
      <c r="YV608" s="2"/>
      <c r="YW608" s="2"/>
      <c r="YX608" s="2"/>
      <c r="YY608" s="2"/>
      <c r="YZ608" s="2"/>
      <c r="ZA608" s="2"/>
      <c r="ZB608" s="2"/>
      <c r="ZC608" s="2"/>
      <c r="ZD608" s="2"/>
      <c r="ZE608" s="2"/>
      <c r="ZF608" s="2"/>
      <c r="ZG608" s="2"/>
      <c r="ZH608" s="2"/>
      <c r="ZI608" s="2"/>
      <c r="ZJ608" s="2"/>
      <c r="ZK608" s="2"/>
      <c r="ZL608" s="2"/>
      <c r="ZM608" s="2"/>
      <c r="ZN608" s="2"/>
      <c r="ZO608" s="2"/>
      <c r="ZP608" s="2"/>
      <c r="ZQ608" s="2"/>
      <c r="ZR608" s="2"/>
      <c r="ZS608" s="2"/>
      <c r="ZT608" s="2"/>
      <c r="ZU608" s="2"/>
      <c r="ZV608" s="2"/>
      <c r="ZW608" s="2"/>
      <c r="ZX608" s="2"/>
      <c r="ZY608" s="2"/>
      <c r="ZZ608" s="2"/>
      <c r="AAA608" s="2"/>
      <c r="AAB608" s="2"/>
      <c r="AAC608" s="2"/>
      <c r="AAD608" s="2"/>
      <c r="AAE608" s="2"/>
      <c r="AAF608" s="2"/>
      <c r="AAG608" s="2"/>
      <c r="AAH608" s="2"/>
      <c r="AAI608" s="2"/>
      <c r="AAJ608" s="2"/>
      <c r="AAK608" s="2"/>
      <c r="AAL608" s="2"/>
      <c r="AAM608" s="2"/>
      <c r="AAN608" s="2"/>
      <c r="AAO608" s="2"/>
      <c r="AAP608" s="2"/>
      <c r="AAQ608" s="2"/>
      <c r="AAR608" s="2"/>
      <c r="AAS608" s="2"/>
      <c r="AAT608" s="2"/>
      <c r="AAU608" s="2"/>
      <c r="AAV608" s="2"/>
      <c r="AAW608" s="2"/>
      <c r="AAX608" s="2"/>
      <c r="AAY608" s="2"/>
      <c r="AAZ608" s="2"/>
      <c r="ABA608" s="2"/>
      <c r="ABB608" s="2"/>
      <c r="ABC608" s="2"/>
      <c r="ABD608" s="2"/>
      <c r="ABE608" s="2"/>
      <c r="ABF608" s="2"/>
      <c r="ABG608" s="2"/>
      <c r="ABH608" s="2"/>
      <c r="ABI608" s="2"/>
      <c r="ABJ608" s="2"/>
      <c r="ABK608" s="2"/>
      <c r="ABL608" s="2"/>
      <c r="ABM608" s="2"/>
      <c r="ABN608" s="2"/>
      <c r="ABO608" s="2"/>
      <c r="ABP608" s="2"/>
      <c r="ABQ608" s="2"/>
      <c r="ABR608" s="2"/>
      <c r="ABS608" s="2"/>
      <c r="ABT608" s="2"/>
      <c r="ABU608" s="2"/>
      <c r="ABV608" s="2"/>
      <c r="ABW608" s="2"/>
      <c r="ABX608" s="2"/>
      <c r="ABY608" s="2"/>
      <c r="ABZ608" s="2"/>
      <c r="ACA608" s="2"/>
      <c r="ACB608" s="2"/>
      <c r="ACC608" s="2"/>
      <c r="ACD608" s="2"/>
      <c r="ACE608" s="2"/>
      <c r="ACF608" s="2"/>
      <c r="ACG608" s="2"/>
      <c r="ACH608" s="2"/>
      <c r="ACI608" s="2"/>
      <c r="ACJ608" s="2"/>
      <c r="ACK608" s="2"/>
      <c r="ACL608" s="2"/>
      <c r="ACM608" s="2"/>
      <c r="ACN608" s="2"/>
      <c r="ACO608" s="2"/>
      <c r="ACP608" s="2"/>
      <c r="ACQ608" s="2"/>
      <c r="ACR608" s="2"/>
      <c r="ACS608" s="2"/>
      <c r="ACT608" s="2"/>
      <c r="ACU608" s="2"/>
      <c r="ACV608" s="2"/>
      <c r="ACW608" s="2"/>
      <c r="ACX608" s="2"/>
      <c r="ACY608" s="2"/>
      <c r="ACZ608" s="2"/>
      <c r="ADA608" s="2"/>
      <c r="ADB608" s="2"/>
      <c r="ADC608" s="2"/>
      <c r="ADD608" s="2"/>
      <c r="ADE608" s="2"/>
      <c r="ADF608" s="2"/>
      <c r="ADG608" s="2"/>
      <c r="ADH608" s="2"/>
      <c r="ADI608" s="2"/>
      <c r="ADJ608" s="2"/>
      <c r="ADK608" s="2"/>
      <c r="ADL608" s="2"/>
      <c r="ADM608" s="2"/>
      <c r="ADN608" s="2"/>
      <c r="ADO608" s="2"/>
      <c r="ADP608" s="2"/>
      <c r="ADQ608" s="2"/>
      <c r="ADR608" s="2"/>
      <c r="ADS608" s="2"/>
      <c r="ADT608" s="2"/>
      <c r="ADU608" s="2"/>
      <c r="ADV608" s="2"/>
      <c r="ADW608" s="2"/>
      <c r="ADX608" s="2"/>
      <c r="ADY608" s="2"/>
      <c r="ADZ608" s="2"/>
      <c r="AEA608" s="2"/>
      <c r="AEB608" s="2"/>
      <c r="AEC608" s="2"/>
      <c r="AED608" s="2"/>
      <c r="AEE608" s="2"/>
      <c r="AEF608" s="2"/>
      <c r="AEG608" s="2"/>
      <c r="AEH608" s="2"/>
      <c r="AEI608" s="2"/>
      <c r="AEJ608" s="2"/>
      <c r="AEK608" s="2"/>
      <c r="AEL608" s="2"/>
      <c r="AEM608" s="2"/>
      <c r="AEN608" s="2"/>
      <c r="AEO608" s="2"/>
      <c r="AEP608" s="2"/>
      <c r="AEQ608" s="2"/>
      <c r="AER608" s="2"/>
      <c r="AES608" s="2"/>
      <c r="AET608" s="2"/>
      <c r="AEU608" s="2"/>
      <c r="AEV608" s="2"/>
      <c r="AEW608" s="2"/>
      <c r="AEX608" s="2"/>
      <c r="AEY608" s="2"/>
      <c r="AEZ608" s="2"/>
      <c r="AFA608" s="2"/>
      <c r="AFB608" s="2"/>
      <c r="AFC608" s="2"/>
      <c r="AFD608" s="2"/>
      <c r="AFE608" s="2"/>
      <c r="AFF608" s="2"/>
      <c r="AFG608" s="2"/>
      <c r="AFH608" s="2"/>
      <c r="AFI608" s="2"/>
      <c r="AFJ608" s="2"/>
      <c r="AFK608" s="2"/>
      <c r="AFL608" s="2"/>
      <c r="AFM608" s="2"/>
      <c r="AFN608" s="2"/>
      <c r="AFO608" s="2"/>
      <c r="AFP608" s="2"/>
      <c r="AFQ608" s="2"/>
      <c r="AFR608" s="2"/>
      <c r="AFS608" s="2"/>
      <c r="AFT608" s="2"/>
      <c r="AFU608" s="2"/>
      <c r="AFV608" s="2"/>
      <c r="AFW608" s="2"/>
      <c r="AFX608" s="2"/>
      <c r="AFY608" s="2"/>
      <c r="AFZ608" s="2"/>
      <c r="AGA608" s="2"/>
      <c r="AGB608" s="2"/>
      <c r="AGC608" s="2"/>
      <c r="AGD608" s="2"/>
      <c r="AGE608" s="2"/>
      <c r="AGF608" s="2"/>
      <c r="AGG608" s="2"/>
      <c r="AGH608" s="2"/>
      <c r="AGI608" s="2"/>
      <c r="AGJ608" s="2"/>
      <c r="AGK608" s="2"/>
      <c r="AGL608" s="2"/>
      <c r="AGM608" s="2"/>
      <c r="AGN608" s="2"/>
      <c r="AGO608" s="2"/>
      <c r="AGP608" s="2"/>
      <c r="AGQ608" s="2"/>
      <c r="AGR608" s="2"/>
      <c r="AGS608" s="2"/>
      <c r="AGT608" s="2"/>
      <c r="AGU608" s="2"/>
      <c r="AGV608" s="2"/>
      <c r="AGW608" s="2"/>
      <c r="AGX608" s="2"/>
      <c r="AGY608" s="2"/>
      <c r="AGZ608" s="2"/>
      <c r="AHA608" s="2"/>
      <c r="AHB608" s="2"/>
      <c r="AHC608" s="2"/>
      <c r="AHD608" s="2"/>
      <c r="AHE608" s="2"/>
      <c r="AHF608" s="2"/>
      <c r="AHG608" s="2"/>
      <c r="AHH608" s="2"/>
      <c r="AHI608" s="2"/>
      <c r="AHJ608" s="2"/>
      <c r="AHK608" s="2"/>
      <c r="AHL608" s="2"/>
      <c r="AHM608" s="2"/>
      <c r="AHN608" s="2"/>
      <c r="AHO608" s="2"/>
      <c r="AHP608" s="2"/>
      <c r="AHQ608" s="2"/>
      <c r="AHR608" s="2"/>
      <c r="AHS608" s="2"/>
      <c r="AHT608" s="2"/>
      <c r="AHU608" s="2"/>
      <c r="AHV608" s="2"/>
      <c r="AHW608" s="2"/>
      <c r="AHX608" s="2"/>
      <c r="AHY608" s="2"/>
      <c r="AHZ608" s="2"/>
      <c r="AIA608" s="2"/>
      <c r="AIB608" s="2"/>
      <c r="AIC608" s="2"/>
      <c r="AID608" s="2"/>
      <c r="AIE608" s="2"/>
      <c r="AIF608" s="2"/>
      <c r="AIG608" s="2"/>
      <c r="AIH608" s="2"/>
      <c r="AII608" s="2"/>
      <c r="AIJ608" s="2"/>
      <c r="AIK608" s="2"/>
      <c r="AIL608" s="2"/>
      <c r="AIM608" s="2"/>
      <c r="AIN608" s="2"/>
      <c r="AIO608" s="2"/>
      <c r="AIP608" s="2"/>
      <c r="AIQ608" s="2"/>
      <c r="AIR608" s="2"/>
      <c r="AIS608" s="2"/>
      <c r="AIT608" s="2"/>
      <c r="AIU608" s="2"/>
      <c r="AIV608" s="2"/>
      <c r="AIW608" s="2"/>
      <c r="AIX608" s="2"/>
      <c r="AIY608" s="2"/>
      <c r="AIZ608" s="2"/>
      <c r="AJA608" s="2"/>
      <c r="AJB608" s="2"/>
      <c r="AJC608" s="2"/>
      <c r="AJD608" s="2"/>
      <c r="AJE608" s="2"/>
      <c r="AJF608" s="2"/>
      <c r="AJG608" s="2"/>
      <c r="AJH608" s="2"/>
      <c r="AJI608" s="2"/>
      <c r="AJJ608" s="2"/>
      <c r="AJK608" s="2"/>
      <c r="AJL608" s="2"/>
      <c r="AJM608" s="2"/>
      <c r="AJN608" s="2"/>
      <c r="AJO608" s="2"/>
      <c r="AJP608" s="2"/>
      <c r="AJQ608" s="2"/>
      <c r="AJR608" s="2"/>
      <c r="AJS608" s="2"/>
      <c r="AJT608" s="2"/>
      <c r="AJU608" s="2"/>
      <c r="AJV608" s="2"/>
      <c r="AJW608" s="2"/>
      <c r="AJX608" s="2"/>
      <c r="AJY608" s="2"/>
      <c r="AJZ608" s="2"/>
      <c r="AKA608" s="2"/>
      <c r="AKB608" s="2"/>
      <c r="AKC608" s="2"/>
      <c r="AKD608" s="2"/>
      <c r="AKE608" s="2"/>
      <c r="AKF608" s="2"/>
      <c r="AKG608" s="2"/>
      <c r="AKH608" s="2"/>
      <c r="AKI608" s="2"/>
      <c r="AKJ608" s="2"/>
      <c r="AKK608" s="2"/>
      <c r="AKL608" s="2"/>
      <c r="AKM608" s="2"/>
      <c r="AKN608" s="2"/>
      <c r="AKO608" s="2"/>
      <c r="AKP608" s="2"/>
      <c r="AKQ608" s="2"/>
      <c r="AKR608" s="2"/>
      <c r="AKS608" s="2"/>
      <c r="AKT608" s="2"/>
      <c r="AKU608" s="2"/>
      <c r="AKV608" s="2"/>
      <c r="AKW608" s="2"/>
      <c r="AKX608" s="2"/>
      <c r="AKY608" s="2"/>
      <c r="AKZ608" s="2"/>
      <c r="ALA608" s="2"/>
      <c r="ALB608" s="1"/>
      <c r="ALC608" s="1"/>
      <c r="ALD608" s="1"/>
      <c r="ALE608" s="1"/>
      <c r="ALF608" s="1"/>
      <c r="ALG608" s="1"/>
      <c r="ALH608" s="1"/>
      <c r="ALI608" s="1"/>
      <c r="ALJ608" s="1"/>
      <c r="ALK608" s="1"/>
      <c r="ALL608" s="1"/>
      <c r="ALM608" s="1"/>
      <c r="ALN608" s="1"/>
      <c r="ALO608" s="1"/>
      <c r="ALP608" s="1"/>
      <c r="ALQ608" s="1"/>
      <c r="ALR608" s="1"/>
      <c r="ALS608"/>
      <c r="ALT608"/>
      <c r="ALU608"/>
      <c r="ALV608"/>
      <c r="ALW608"/>
      <c r="ALX608"/>
      <c r="ALY608"/>
      <c r="ALZ608"/>
      <c r="AMA608"/>
      <c r="AMB608"/>
      <c r="AMC608"/>
      <c r="AMD608"/>
      <c r="AME608"/>
      <c r="AMF608"/>
      <c r="AMG608"/>
      <c r="AMH608"/>
      <c r="AMI608"/>
      <c r="AMJ608"/>
    </row>
    <row r="609" spans="1:1024" s="37" customFormat="1">
      <c r="A609" s="1"/>
      <c r="B609" s="1"/>
      <c r="C609" s="1"/>
      <c r="D609" s="1"/>
      <c r="E609" s="1"/>
      <c r="F609" s="1"/>
      <c r="G609" s="1"/>
      <c r="H609" s="1"/>
      <c r="I609" s="1"/>
      <c r="J609" s="10"/>
      <c r="K609" s="10"/>
      <c r="L609" s="10"/>
      <c r="M609" s="50"/>
      <c r="N609" s="50"/>
      <c r="O609" s="1"/>
      <c r="P609" s="1"/>
      <c r="Q609" s="51"/>
      <c r="VZ609" s="2"/>
      <c r="WA609" s="2"/>
      <c r="WB609" s="2"/>
      <c r="WC609" s="2"/>
      <c r="WD609" s="2"/>
      <c r="WE609" s="2"/>
      <c r="WF609" s="2"/>
      <c r="WG609" s="2"/>
      <c r="WH609" s="2"/>
      <c r="WI609" s="2"/>
      <c r="WJ609" s="2"/>
      <c r="WK609" s="2"/>
      <c r="WL609" s="2"/>
      <c r="WM609" s="2"/>
      <c r="WN609" s="2"/>
      <c r="WO609" s="2"/>
      <c r="WP609" s="2"/>
      <c r="WQ609" s="2"/>
      <c r="WR609" s="2"/>
      <c r="WS609" s="2"/>
      <c r="WT609" s="2"/>
      <c r="WU609" s="2"/>
      <c r="WV609" s="2"/>
      <c r="WW609" s="2"/>
      <c r="WX609" s="2"/>
      <c r="WY609" s="2"/>
      <c r="WZ609" s="2"/>
      <c r="XA609" s="2"/>
      <c r="XB609" s="2"/>
      <c r="XC609" s="2"/>
      <c r="XD609" s="2"/>
      <c r="XE609" s="2"/>
      <c r="XF609" s="2"/>
      <c r="XG609" s="2"/>
      <c r="XH609" s="2"/>
      <c r="XI609" s="2"/>
      <c r="XJ609" s="2"/>
      <c r="XK609" s="2"/>
      <c r="XL609" s="2"/>
      <c r="XM609" s="2"/>
      <c r="XN609" s="2"/>
      <c r="XO609" s="2"/>
      <c r="XP609" s="2"/>
      <c r="XQ609" s="2"/>
      <c r="XR609" s="2"/>
      <c r="XS609" s="2"/>
      <c r="XT609" s="2"/>
      <c r="XU609" s="2"/>
      <c r="XV609" s="2"/>
      <c r="XW609" s="2"/>
      <c r="XX609" s="2"/>
      <c r="XY609" s="2"/>
      <c r="XZ609" s="2"/>
      <c r="YA609" s="2"/>
      <c r="YB609" s="2"/>
      <c r="YC609" s="2"/>
      <c r="YD609" s="2"/>
      <c r="YE609" s="2"/>
      <c r="YF609" s="2"/>
      <c r="YG609" s="2"/>
      <c r="YH609" s="2"/>
      <c r="YI609" s="2"/>
      <c r="YJ609" s="2"/>
      <c r="YK609" s="2"/>
      <c r="YL609" s="2"/>
      <c r="YM609" s="2"/>
      <c r="YN609" s="2"/>
      <c r="YO609" s="2"/>
      <c r="YP609" s="2"/>
      <c r="YQ609" s="2"/>
      <c r="YR609" s="2"/>
      <c r="YS609" s="2"/>
      <c r="YT609" s="2"/>
      <c r="YU609" s="2"/>
      <c r="YV609" s="2"/>
      <c r="YW609" s="2"/>
      <c r="YX609" s="2"/>
      <c r="YY609" s="2"/>
      <c r="YZ609" s="2"/>
      <c r="ZA609" s="2"/>
      <c r="ZB609" s="2"/>
      <c r="ZC609" s="2"/>
      <c r="ZD609" s="2"/>
      <c r="ZE609" s="2"/>
      <c r="ZF609" s="2"/>
      <c r="ZG609" s="2"/>
      <c r="ZH609" s="2"/>
      <c r="ZI609" s="2"/>
      <c r="ZJ609" s="2"/>
      <c r="ZK609" s="2"/>
      <c r="ZL609" s="2"/>
      <c r="ZM609" s="2"/>
      <c r="ZN609" s="2"/>
      <c r="ZO609" s="2"/>
      <c r="ZP609" s="2"/>
      <c r="ZQ609" s="2"/>
      <c r="ZR609" s="2"/>
      <c r="ZS609" s="2"/>
      <c r="ZT609" s="2"/>
      <c r="ZU609" s="2"/>
      <c r="ZV609" s="2"/>
      <c r="ZW609" s="2"/>
      <c r="ZX609" s="2"/>
      <c r="ZY609" s="2"/>
      <c r="ZZ609" s="2"/>
      <c r="AAA609" s="2"/>
      <c r="AAB609" s="2"/>
      <c r="AAC609" s="2"/>
      <c r="AAD609" s="2"/>
      <c r="AAE609" s="2"/>
      <c r="AAF609" s="2"/>
      <c r="AAG609" s="2"/>
      <c r="AAH609" s="2"/>
      <c r="AAI609" s="2"/>
      <c r="AAJ609" s="2"/>
      <c r="AAK609" s="2"/>
      <c r="AAL609" s="2"/>
      <c r="AAM609" s="2"/>
      <c r="AAN609" s="2"/>
      <c r="AAO609" s="2"/>
      <c r="AAP609" s="2"/>
      <c r="AAQ609" s="2"/>
      <c r="AAR609" s="2"/>
      <c r="AAS609" s="2"/>
      <c r="AAT609" s="2"/>
      <c r="AAU609" s="2"/>
      <c r="AAV609" s="2"/>
      <c r="AAW609" s="2"/>
      <c r="AAX609" s="2"/>
      <c r="AAY609" s="2"/>
      <c r="AAZ609" s="2"/>
      <c r="ABA609" s="2"/>
      <c r="ABB609" s="2"/>
      <c r="ABC609" s="2"/>
      <c r="ABD609" s="2"/>
      <c r="ABE609" s="2"/>
      <c r="ABF609" s="2"/>
      <c r="ABG609" s="2"/>
      <c r="ABH609" s="2"/>
      <c r="ABI609" s="2"/>
      <c r="ABJ609" s="2"/>
      <c r="ABK609" s="2"/>
      <c r="ABL609" s="2"/>
      <c r="ABM609" s="2"/>
      <c r="ABN609" s="2"/>
      <c r="ABO609" s="2"/>
      <c r="ABP609" s="2"/>
      <c r="ABQ609" s="2"/>
      <c r="ABR609" s="2"/>
      <c r="ABS609" s="2"/>
      <c r="ABT609" s="2"/>
      <c r="ABU609" s="2"/>
      <c r="ABV609" s="2"/>
      <c r="ABW609" s="2"/>
      <c r="ABX609" s="2"/>
      <c r="ABY609" s="2"/>
      <c r="ABZ609" s="2"/>
      <c r="ACA609" s="2"/>
      <c r="ACB609" s="2"/>
      <c r="ACC609" s="2"/>
      <c r="ACD609" s="2"/>
      <c r="ACE609" s="2"/>
      <c r="ACF609" s="2"/>
      <c r="ACG609" s="2"/>
      <c r="ACH609" s="2"/>
      <c r="ACI609" s="2"/>
      <c r="ACJ609" s="2"/>
      <c r="ACK609" s="2"/>
      <c r="ACL609" s="2"/>
      <c r="ACM609" s="2"/>
      <c r="ACN609" s="2"/>
      <c r="ACO609" s="2"/>
      <c r="ACP609" s="2"/>
      <c r="ACQ609" s="2"/>
      <c r="ACR609" s="2"/>
      <c r="ACS609" s="2"/>
      <c r="ACT609" s="2"/>
      <c r="ACU609" s="2"/>
      <c r="ACV609" s="2"/>
      <c r="ACW609" s="2"/>
      <c r="ACX609" s="2"/>
      <c r="ACY609" s="2"/>
      <c r="ACZ609" s="2"/>
      <c r="ADA609" s="2"/>
      <c r="ADB609" s="2"/>
      <c r="ADC609" s="2"/>
      <c r="ADD609" s="2"/>
      <c r="ADE609" s="2"/>
      <c r="ADF609" s="2"/>
      <c r="ADG609" s="2"/>
      <c r="ADH609" s="2"/>
      <c r="ADI609" s="2"/>
      <c r="ADJ609" s="2"/>
      <c r="ADK609" s="2"/>
      <c r="ADL609" s="2"/>
      <c r="ADM609" s="2"/>
      <c r="ADN609" s="2"/>
      <c r="ADO609" s="2"/>
      <c r="ADP609" s="2"/>
      <c r="ADQ609" s="2"/>
      <c r="ADR609" s="2"/>
      <c r="ADS609" s="2"/>
      <c r="ADT609" s="2"/>
      <c r="ADU609" s="2"/>
      <c r="ADV609" s="2"/>
      <c r="ADW609" s="2"/>
      <c r="ADX609" s="2"/>
      <c r="ADY609" s="2"/>
      <c r="ADZ609" s="2"/>
      <c r="AEA609" s="2"/>
      <c r="AEB609" s="2"/>
      <c r="AEC609" s="2"/>
      <c r="AED609" s="2"/>
      <c r="AEE609" s="2"/>
      <c r="AEF609" s="2"/>
      <c r="AEG609" s="2"/>
      <c r="AEH609" s="2"/>
      <c r="AEI609" s="2"/>
      <c r="AEJ609" s="2"/>
      <c r="AEK609" s="2"/>
      <c r="AEL609" s="2"/>
      <c r="AEM609" s="2"/>
      <c r="AEN609" s="2"/>
      <c r="AEO609" s="2"/>
      <c r="AEP609" s="2"/>
      <c r="AEQ609" s="2"/>
      <c r="AER609" s="2"/>
      <c r="AES609" s="2"/>
      <c r="AET609" s="2"/>
      <c r="AEU609" s="2"/>
      <c r="AEV609" s="2"/>
      <c r="AEW609" s="2"/>
      <c r="AEX609" s="2"/>
      <c r="AEY609" s="2"/>
      <c r="AEZ609" s="2"/>
      <c r="AFA609" s="2"/>
      <c r="AFB609" s="2"/>
      <c r="AFC609" s="2"/>
      <c r="AFD609" s="2"/>
      <c r="AFE609" s="2"/>
      <c r="AFF609" s="2"/>
      <c r="AFG609" s="2"/>
      <c r="AFH609" s="2"/>
      <c r="AFI609" s="2"/>
      <c r="AFJ609" s="2"/>
      <c r="AFK609" s="2"/>
      <c r="AFL609" s="2"/>
      <c r="AFM609" s="2"/>
      <c r="AFN609" s="2"/>
      <c r="AFO609" s="2"/>
      <c r="AFP609" s="2"/>
      <c r="AFQ609" s="2"/>
      <c r="AFR609" s="2"/>
      <c r="AFS609" s="2"/>
      <c r="AFT609" s="2"/>
      <c r="AFU609" s="2"/>
      <c r="AFV609" s="2"/>
      <c r="AFW609" s="2"/>
      <c r="AFX609" s="2"/>
      <c r="AFY609" s="2"/>
      <c r="AFZ609" s="2"/>
      <c r="AGA609" s="2"/>
      <c r="AGB609" s="2"/>
      <c r="AGC609" s="2"/>
      <c r="AGD609" s="2"/>
      <c r="AGE609" s="2"/>
      <c r="AGF609" s="2"/>
      <c r="AGG609" s="2"/>
      <c r="AGH609" s="2"/>
      <c r="AGI609" s="2"/>
      <c r="AGJ609" s="2"/>
      <c r="AGK609" s="2"/>
      <c r="AGL609" s="2"/>
      <c r="AGM609" s="2"/>
      <c r="AGN609" s="2"/>
      <c r="AGO609" s="2"/>
      <c r="AGP609" s="2"/>
      <c r="AGQ609" s="2"/>
      <c r="AGR609" s="2"/>
      <c r="AGS609" s="2"/>
      <c r="AGT609" s="2"/>
      <c r="AGU609" s="2"/>
      <c r="AGV609" s="2"/>
      <c r="AGW609" s="2"/>
      <c r="AGX609" s="2"/>
      <c r="AGY609" s="2"/>
      <c r="AGZ609" s="2"/>
      <c r="AHA609" s="2"/>
      <c r="AHB609" s="2"/>
      <c r="AHC609" s="2"/>
      <c r="AHD609" s="2"/>
      <c r="AHE609" s="2"/>
      <c r="AHF609" s="2"/>
      <c r="AHG609" s="2"/>
      <c r="AHH609" s="2"/>
      <c r="AHI609" s="2"/>
      <c r="AHJ609" s="2"/>
      <c r="AHK609" s="2"/>
      <c r="AHL609" s="2"/>
      <c r="AHM609" s="2"/>
      <c r="AHN609" s="2"/>
      <c r="AHO609" s="2"/>
      <c r="AHP609" s="2"/>
      <c r="AHQ609" s="2"/>
      <c r="AHR609" s="2"/>
      <c r="AHS609" s="2"/>
      <c r="AHT609" s="2"/>
      <c r="AHU609" s="2"/>
      <c r="AHV609" s="2"/>
      <c r="AHW609" s="2"/>
      <c r="AHX609" s="2"/>
      <c r="AHY609" s="2"/>
      <c r="AHZ609" s="2"/>
      <c r="AIA609" s="2"/>
      <c r="AIB609" s="2"/>
      <c r="AIC609" s="2"/>
      <c r="AID609" s="2"/>
      <c r="AIE609" s="2"/>
      <c r="AIF609" s="2"/>
      <c r="AIG609" s="2"/>
      <c r="AIH609" s="2"/>
      <c r="AII609" s="2"/>
      <c r="AIJ609" s="2"/>
      <c r="AIK609" s="2"/>
      <c r="AIL609" s="2"/>
      <c r="AIM609" s="2"/>
      <c r="AIN609" s="2"/>
      <c r="AIO609" s="2"/>
      <c r="AIP609" s="2"/>
      <c r="AIQ609" s="2"/>
      <c r="AIR609" s="2"/>
      <c r="AIS609" s="2"/>
      <c r="AIT609" s="2"/>
      <c r="AIU609" s="2"/>
      <c r="AIV609" s="2"/>
      <c r="AIW609" s="2"/>
      <c r="AIX609" s="2"/>
      <c r="AIY609" s="2"/>
      <c r="AIZ609" s="2"/>
      <c r="AJA609" s="2"/>
      <c r="AJB609" s="2"/>
      <c r="AJC609" s="2"/>
      <c r="AJD609" s="2"/>
      <c r="AJE609" s="2"/>
      <c r="AJF609" s="2"/>
      <c r="AJG609" s="2"/>
      <c r="AJH609" s="2"/>
      <c r="AJI609" s="2"/>
      <c r="AJJ609" s="2"/>
      <c r="AJK609" s="2"/>
      <c r="AJL609" s="2"/>
      <c r="AJM609" s="2"/>
      <c r="AJN609" s="2"/>
      <c r="AJO609" s="2"/>
      <c r="AJP609" s="2"/>
      <c r="AJQ609" s="2"/>
      <c r="AJR609" s="2"/>
      <c r="AJS609" s="2"/>
      <c r="AJT609" s="2"/>
      <c r="AJU609" s="2"/>
      <c r="AJV609" s="2"/>
      <c r="AJW609" s="2"/>
      <c r="AJX609" s="2"/>
      <c r="AJY609" s="2"/>
      <c r="AJZ609" s="2"/>
      <c r="AKA609" s="2"/>
      <c r="AKB609" s="2"/>
      <c r="AKC609" s="2"/>
      <c r="AKD609" s="2"/>
      <c r="AKE609" s="2"/>
      <c r="AKF609" s="2"/>
      <c r="AKG609" s="2"/>
      <c r="AKH609" s="2"/>
      <c r="AKI609" s="2"/>
      <c r="AKJ609" s="2"/>
      <c r="AKK609" s="2"/>
      <c r="AKL609" s="2"/>
      <c r="AKM609" s="2"/>
      <c r="AKN609" s="2"/>
      <c r="AKO609" s="2"/>
      <c r="AKP609" s="2"/>
      <c r="AKQ609" s="2"/>
      <c r="AKR609" s="2"/>
      <c r="AKS609" s="2"/>
      <c r="AKT609" s="2"/>
      <c r="AKU609" s="2"/>
      <c r="AKV609" s="2"/>
      <c r="AKW609" s="2"/>
      <c r="AKX609" s="2"/>
      <c r="AKY609" s="2"/>
      <c r="AKZ609" s="2"/>
      <c r="ALA609" s="2"/>
      <c r="ALB609" s="1"/>
      <c r="ALC609" s="1"/>
      <c r="ALD609" s="1"/>
      <c r="ALE609" s="1"/>
      <c r="ALF609" s="1"/>
      <c r="ALG609" s="1"/>
      <c r="ALH609" s="1"/>
      <c r="ALI609" s="1"/>
      <c r="ALJ609" s="1"/>
      <c r="ALK609" s="1"/>
      <c r="ALL609" s="1"/>
      <c r="ALM609" s="1"/>
      <c r="ALN609" s="1"/>
      <c r="ALO609" s="1"/>
      <c r="ALP609" s="1"/>
      <c r="ALQ609" s="1"/>
      <c r="ALR609" s="1"/>
      <c r="ALS609"/>
      <c r="ALT609"/>
      <c r="ALU609"/>
      <c r="ALV609"/>
      <c r="ALW609"/>
      <c r="ALX609"/>
      <c r="ALY609"/>
      <c r="ALZ609"/>
      <c r="AMA609"/>
      <c r="AMB609"/>
      <c r="AMC609"/>
      <c r="AMD609"/>
      <c r="AME609"/>
      <c r="AMF609"/>
      <c r="AMG609"/>
      <c r="AMH609"/>
      <c r="AMI609"/>
      <c r="AMJ609"/>
    </row>
    <row r="610" spans="1:1024" s="37" customFormat="1">
      <c r="A610" s="1"/>
      <c r="B610" s="1"/>
      <c r="C610" s="1"/>
      <c r="D610" s="1"/>
      <c r="E610" s="1"/>
      <c r="F610" s="1"/>
      <c r="G610" s="1"/>
      <c r="H610" s="1"/>
      <c r="I610" s="1"/>
      <c r="J610" s="10"/>
      <c r="K610" s="10"/>
      <c r="L610" s="10"/>
      <c r="M610" s="50"/>
      <c r="N610" s="50"/>
      <c r="O610" s="1"/>
      <c r="P610" s="1"/>
      <c r="Q610" s="51"/>
      <c r="VZ610" s="2"/>
      <c r="WA610" s="2"/>
      <c r="WB610" s="2"/>
      <c r="WC610" s="2"/>
      <c r="WD610" s="2"/>
      <c r="WE610" s="2"/>
      <c r="WF610" s="2"/>
      <c r="WG610" s="2"/>
      <c r="WH610" s="2"/>
      <c r="WI610" s="2"/>
      <c r="WJ610" s="2"/>
      <c r="WK610" s="2"/>
      <c r="WL610" s="2"/>
      <c r="WM610" s="2"/>
      <c r="WN610" s="2"/>
      <c r="WO610" s="2"/>
      <c r="WP610" s="2"/>
      <c r="WQ610" s="2"/>
      <c r="WR610" s="2"/>
      <c r="WS610" s="2"/>
      <c r="WT610" s="2"/>
      <c r="WU610" s="2"/>
      <c r="WV610" s="2"/>
      <c r="WW610" s="2"/>
      <c r="WX610" s="2"/>
      <c r="WY610" s="2"/>
      <c r="WZ610" s="2"/>
      <c r="XA610" s="2"/>
      <c r="XB610" s="2"/>
      <c r="XC610" s="2"/>
      <c r="XD610" s="2"/>
      <c r="XE610" s="2"/>
      <c r="XF610" s="2"/>
      <c r="XG610" s="2"/>
      <c r="XH610" s="2"/>
      <c r="XI610" s="2"/>
      <c r="XJ610" s="2"/>
      <c r="XK610" s="2"/>
      <c r="XL610" s="2"/>
      <c r="XM610" s="2"/>
      <c r="XN610" s="2"/>
      <c r="XO610" s="2"/>
      <c r="XP610" s="2"/>
      <c r="XQ610" s="2"/>
      <c r="XR610" s="2"/>
      <c r="XS610" s="2"/>
      <c r="XT610" s="2"/>
      <c r="XU610" s="2"/>
      <c r="XV610" s="2"/>
      <c r="XW610" s="2"/>
      <c r="XX610" s="2"/>
      <c r="XY610" s="2"/>
      <c r="XZ610" s="2"/>
      <c r="YA610" s="2"/>
      <c r="YB610" s="2"/>
      <c r="YC610" s="2"/>
      <c r="YD610" s="2"/>
      <c r="YE610" s="2"/>
      <c r="YF610" s="2"/>
      <c r="YG610" s="2"/>
      <c r="YH610" s="2"/>
      <c r="YI610" s="2"/>
      <c r="YJ610" s="2"/>
      <c r="YK610" s="2"/>
      <c r="YL610" s="2"/>
      <c r="YM610" s="2"/>
      <c r="YN610" s="2"/>
      <c r="YO610" s="2"/>
      <c r="YP610" s="2"/>
      <c r="YQ610" s="2"/>
      <c r="YR610" s="2"/>
      <c r="YS610" s="2"/>
      <c r="YT610" s="2"/>
      <c r="YU610" s="2"/>
      <c r="YV610" s="2"/>
      <c r="YW610" s="2"/>
      <c r="YX610" s="2"/>
      <c r="YY610" s="2"/>
      <c r="YZ610" s="2"/>
      <c r="ZA610" s="2"/>
      <c r="ZB610" s="2"/>
      <c r="ZC610" s="2"/>
      <c r="ZD610" s="2"/>
      <c r="ZE610" s="2"/>
      <c r="ZF610" s="2"/>
      <c r="ZG610" s="2"/>
      <c r="ZH610" s="2"/>
      <c r="ZI610" s="2"/>
      <c r="ZJ610" s="2"/>
      <c r="ZK610" s="2"/>
      <c r="ZL610" s="2"/>
      <c r="ZM610" s="2"/>
      <c r="ZN610" s="2"/>
      <c r="ZO610" s="2"/>
      <c r="ZP610" s="2"/>
      <c r="ZQ610" s="2"/>
      <c r="ZR610" s="2"/>
      <c r="ZS610" s="2"/>
      <c r="ZT610" s="2"/>
      <c r="ZU610" s="2"/>
      <c r="ZV610" s="2"/>
      <c r="ZW610" s="2"/>
      <c r="ZX610" s="2"/>
      <c r="ZY610" s="2"/>
      <c r="ZZ610" s="2"/>
      <c r="AAA610" s="2"/>
      <c r="AAB610" s="2"/>
      <c r="AAC610" s="2"/>
      <c r="AAD610" s="2"/>
      <c r="AAE610" s="2"/>
      <c r="AAF610" s="2"/>
      <c r="AAG610" s="2"/>
      <c r="AAH610" s="2"/>
      <c r="AAI610" s="2"/>
      <c r="AAJ610" s="2"/>
      <c r="AAK610" s="2"/>
      <c r="AAL610" s="2"/>
      <c r="AAM610" s="2"/>
      <c r="AAN610" s="2"/>
      <c r="AAO610" s="2"/>
      <c r="AAP610" s="2"/>
      <c r="AAQ610" s="2"/>
      <c r="AAR610" s="2"/>
      <c r="AAS610" s="2"/>
      <c r="AAT610" s="2"/>
      <c r="AAU610" s="2"/>
      <c r="AAV610" s="2"/>
      <c r="AAW610" s="2"/>
      <c r="AAX610" s="2"/>
      <c r="AAY610" s="2"/>
      <c r="AAZ610" s="2"/>
      <c r="ABA610" s="2"/>
      <c r="ABB610" s="2"/>
      <c r="ABC610" s="2"/>
      <c r="ABD610" s="2"/>
      <c r="ABE610" s="2"/>
      <c r="ABF610" s="2"/>
      <c r="ABG610" s="2"/>
      <c r="ABH610" s="2"/>
      <c r="ABI610" s="2"/>
      <c r="ABJ610" s="2"/>
      <c r="ABK610" s="2"/>
      <c r="ABL610" s="2"/>
      <c r="ABM610" s="2"/>
      <c r="ABN610" s="2"/>
      <c r="ABO610" s="2"/>
      <c r="ABP610" s="2"/>
      <c r="ABQ610" s="2"/>
      <c r="ABR610" s="2"/>
      <c r="ABS610" s="2"/>
      <c r="ABT610" s="2"/>
      <c r="ABU610" s="2"/>
      <c r="ABV610" s="2"/>
      <c r="ABW610" s="2"/>
      <c r="ABX610" s="2"/>
      <c r="ABY610" s="2"/>
      <c r="ABZ610" s="2"/>
      <c r="ACA610" s="2"/>
      <c r="ACB610" s="2"/>
      <c r="ACC610" s="2"/>
      <c r="ACD610" s="2"/>
      <c r="ACE610" s="2"/>
      <c r="ACF610" s="2"/>
      <c r="ACG610" s="2"/>
      <c r="ACH610" s="2"/>
      <c r="ACI610" s="2"/>
      <c r="ACJ610" s="2"/>
      <c r="ACK610" s="2"/>
      <c r="ACL610" s="2"/>
      <c r="ACM610" s="2"/>
      <c r="ACN610" s="2"/>
      <c r="ACO610" s="2"/>
      <c r="ACP610" s="2"/>
      <c r="ACQ610" s="2"/>
      <c r="ACR610" s="2"/>
      <c r="ACS610" s="2"/>
      <c r="ACT610" s="2"/>
      <c r="ACU610" s="2"/>
      <c r="ACV610" s="2"/>
      <c r="ACW610" s="2"/>
      <c r="ACX610" s="2"/>
      <c r="ACY610" s="2"/>
      <c r="ACZ610" s="2"/>
      <c r="ADA610" s="2"/>
      <c r="ADB610" s="2"/>
      <c r="ADC610" s="2"/>
      <c r="ADD610" s="2"/>
      <c r="ADE610" s="2"/>
      <c r="ADF610" s="2"/>
      <c r="ADG610" s="2"/>
      <c r="ADH610" s="2"/>
      <c r="ADI610" s="2"/>
      <c r="ADJ610" s="2"/>
      <c r="ADK610" s="2"/>
      <c r="ADL610" s="2"/>
      <c r="ADM610" s="2"/>
      <c r="ADN610" s="2"/>
      <c r="ADO610" s="2"/>
      <c r="ADP610" s="2"/>
      <c r="ADQ610" s="2"/>
      <c r="ADR610" s="2"/>
      <c r="ADS610" s="2"/>
      <c r="ADT610" s="2"/>
      <c r="ADU610" s="2"/>
      <c r="ADV610" s="2"/>
      <c r="ADW610" s="2"/>
      <c r="ADX610" s="2"/>
      <c r="ADY610" s="2"/>
      <c r="ADZ610" s="2"/>
      <c r="AEA610" s="2"/>
      <c r="AEB610" s="2"/>
      <c r="AEC610" s="2"/>
      <c r="AED610" s="2"/>
      <c r="AEE610" s="2"/>
      <c r="AEF610" s="2"/>
      <c r="AEG610" s="2"/>
      <c r="AEH610" s="2"/>
      <c r="AEI610" s="2"/>
      <c r="AEJ610" s="2"/>
      <c r="AEK610" s="2"/>
      <c r="AEL610" s="2"/>
      <c r="AEM610" s="2"/>
      <c r="AEN610" s="2"/>
      <c r="AEO610" s="2"/>
      <c r="AEP610" s="2"/>
      <c r="AEQ610" s="2"/>
      <c r="AER610" s="2"/>
      <c r="AES610" s="2"/>
      <c r="AET610" s="2"/>
      <c r="AEU610" s="2"/>
      <c r="AEV610" s="2"/>
      <c r="AEW610" s="2"/>
      <c r="AEX610" s="2"/>
      <c r="AEY610" s="2"/>
      <c r="AEZ610" s="2"/>
      <c r="AFA610" s="2"/>
      <c r="AFB610" s="2"/>
      <c r="AFC610" s="2"/>
      <c r="AFD610" s="2"/>
      <c r="AFE610" s="2"/>
      <c r="AFF610" s="2"/>
      <c r="AFG610" s="2"/>
      <c r="AFH610" s="2"/>
      <c r="AFI610" s="2"/>
      <c r="AFJ610" s="2"/>
      <c r="AFK610" s="2"/>
      <c r="AFL610" s="2"/>
      <c r="AFM610" s="2"/>
      <c r="AFN610" s="2"/>
      <c r="AFO610" s="2"/>
      <c r="AFP610" s="2"/>
      <c r="AFQ610" s="2"/>
      <c r="AFR610" s="2"/>
      <c r="AFS610" s="2"/>
      <c r="AFT610" s="2"/>
      <c r="AFU610" s="2"/>
      <c r="AFV610" s="2"/>
      <c r="AFW610" s="2"/>
      <c r="AFX610" s="2"/>
      <c r="AFY610" s="2"/>
      <c r="AFZ610" s="2"/>
      <c r="AGA610" s="2"/>
      <c r="AGB610" s="2"/>
      <c r="AGC610" s="2"/>
      <c r="AGD610" s="2"/>
      <c r="AGE610" s="2"/>
      <c r="AGF610" s="2"/>
      <c r="AGG610" s="2"/>
      <c r="AGH610" s="2"/>
      <c r="AGI610" s="2"/>
      <c r="AGJ610" s="2"/>
      <c r="AGK610" s="2"/>
      <c r="AGL610" s="2"/>
      <c r="AGM610" s="2"/>
      <c r="AGN610" s="2"/>
      <c r="AGO610" s="2"/>
      <c r="AGP610" s="2"/>
      <c r="AGQ610" s="2"/>
      <c r="AGR610" s="2"/>
      <c r="AGS610" s="2"/>
      <c r="AGT610" s="2"/>
      <c r="AGU610" s="2"/>
      <c r="AGV610" s="2"/>
      <c r="AGW610" s="2"/>
      <c r="AGX610" s="2"/>
      <c r="AGY610" s="2"/>
      <c r="AGZ610" s="2"/>
      <c r="AHA610" s="2"/>
      <c r="AHB610" s="2"/>
      <c r="AHC610" s="2"/>
      <c r="AHD610" s="2"/>
      <c r="AHE610" s="2"/>
      <c r="AHF610" s="2"/>
      <c r="AHG610" s="2"/>
      <c r="AHH610" s="2"/>
      <c r="AHI610" s="2"/>
      <c r="AHJ610" s="2"/>
      <c r="AHK610" s="2"/>
      <c r="AHL610" s="2"/>
      <c r="AHM610" s="2"/>
      <c r="AHN610" s="2"/>
      <c r="AHO610" s="2"/>
      <c r="AHP610" s="2"/>
      <c r="AHQ610" s="2"/>
      <c r="AHR610" s="2"/>
      <c r="AHS610" s="2"/>
      <c r="AHT610" s="2"/>
      <c r="AHU610" s="2"/>
      <c r="AHV610" s="2"/>
      <c r="AHW610" s="2"/>
      <c r="AHX610" s="2"/>
      <c r="AHY610" s="2"/>
      <c r="AHZ610" s="2"/>
      <c r="AIA610" s="2"/>
      <c r="AIB610" s="2"/>
      <c r="AIC610" s="2"/>
      <c r="AID610" s="2"/>
      <c r="AIE610" s="2"/>
      <c r="AIF610" s="2"/>
      <c r="AIG610" s="2"/>
      <c r="AIH610" s="2"/>
      <c r="AII610" s="2"/>
      <c r="AIJ610" s="2"/>
      <c r="AIK610" s="2"/>
      <c r="AIL610" s="2"/>
      <c r="AIM610" s="2"/>
      <c r="AIN610" s="2"/>
      <c r="AIO610" s="2"/>
      <c r="AIP610" s="2"/>
      <c r="AIQ610" s="2"/>
      <c r="AIR610" s="2"/>
      <c r="AIS610" s="2"/>
      <c r="AIT610" s="2"/>
      <c r="AIU610" s="2"/>
      <c r="AIV610" s="2"/>
      <c r="AIW610" s="2"/>
      <c r="AIX610" s="2"/>
      <c r="AIY610" s="2"/>
      <c r="AIZ610" s="2"/>
      <c r="AJA610" s="2"/>
      <c r="AJB610" s="2"/>
      <c r="AJC610" s="2"/>
      <c r="AJD610" s="2"/>
      <c r="AJE610" s="2"/>
      <c r="AJF610" s="2"/>
      <c r="AJG610" s="2"/>
      <c r="AJH610" s="2"/>
      <c r="AJI610" s="2"/>
      <c r="AJJ610" s="2"/>
      <c r="AJK610" s="2"/>
      <c r="AJL610" s="2"/>
      <c r="AJM610" s="2"/>
      <c r="AJN610" s="2"/>
      <c r="AJO610" s="2"/>
      <c r="AJP610" s="2"/>
      <c r="AJQ610" s="2"/>
      <c r="AJR610" s="2"/>
      <c r="AJS610" s="2"/>
      <c r="AJT610" s="2"/>
      <c r="AJU610" s="2"/>
      <c r="AJV610" s="2"/>
      <c r="AJW610" s="2"/>
      <c r="AJX610" s="2"/>
      <c r="AJY610" s="2"/>
      <c r="AJZ610" s="2"/>
      <c r="AKA610" s="2"/>
      <c r="AKB610" s="2"/>
      <c r="AKC610" s="2"/>
      <c r="AKD610" s="2"/>
      <c r="AKE610" s="2"/>
      <c r="AKF610" s="2"/>
      <c r="AKG610" s="2"/>
      <c r="AKH610" s="2"/>
      <c r="AKI610" s="2"/>
      <c r="AKJ610" s="2"/>
      <c r="AKK610" s="2"/>
      <c r="AKL610" s="2"/>
      <c r="AKM610" s="2"/>
      <c r="AKN610" s="2"/>
      <c r="AKO610" s="2"/>
      <c r="AKP610" s="2"/>
      <c r="AKQ610" s="2"/>
      <c r="AKR610" s="2"/>
      <c r="AKS610" s="2"/>
      <c r="AKT610" s="2"/>
      <c r="AKU610" s="2"/>
      <c r="AKV610" s="2"/>
      <c r="AKW610" s="2"/>
      <c r="AKX610" s="2"/>
      <c r="AKY610" s="2"/>
      <c r="AKZ610" s="2"/>
      <c r="ALA610" s="2"/>
      <c r="ALB610" s="1"/>
      <c r="ALC610" s="1"/>
      <c r="ALD610" s="1"/>
      <c r="ALE610" s="1"/>
      <c r="ALF610" s="1"/>
      <c r="ALG610" s="1"/>
      <c r="ALH610" s="1"/>
      <c r="ALI610" s="1"/>
      <c r="ALJ610" s="1"/>
      <c r="ALK610" s="1"/>
      <c r="ALL610" s="1"/>
      <c r="ALM610" s="1"/>
      <c r="ALN610" s="1"/>
      <c r="ALO610" s="1"/>
      <c r="ALP610" s="1"/>
      <c r="ALQ610" s="1"/>
      <c r="ALR610" s="1"/>
      <c r="ALS610"/>
      <c r="ALT610"/>
      <c r="ALU610"/>
      <c r="ALV610"/>
      <c r="ALW610"/>
      <c r="ALX610"/>
      <c r="ALY610"/>
      <c r="ALZ610"/>
      <c r="AMA610"/>
      <c r="AMB610"/>
      <c r="AMC610"/>
      <c r="AMD610"/>
      <c r="AME610"/>
      <c r="AMF610"/>
      <c r="AMG610"/>
      <c r="AMH610"/>
      <c r="AMI610"/>
      <c r="AMJ610"/>
    </row>
    <row r="611" spans="1:1024" s="37" customFormat="1">
      <c r="A611" s="1"/>
      <c r="B611" s="1"/>
      <c r="C611" s="1"/>
      <c r="D611" s="1"/>
      <c r="E611" s="1"/>
      <c r="F611" s="1"/>
      <c r="G611" s="1"/>
      <c r="H611" s="1"/>
      <c r="I611" s="1"/>
      <c r="J611" s="10"/>
      <c r="K611" s="10"/>
      <c r="L611" s="10"/>
      <c r="M611" s="50"/>
      <c r="N611" s="50"/>
      <c r="O611" s="1"/>
      <c r="P611" s="1"/>
      <c r="Q611" s="51"/>
      <c r="VZ611" s="2"/>
      <c r="WA611" s="2"/>
      <c r="WB611" s="2"/>
      <c r="WC611" s="2"/>
      <c r="WD611" s="2"/>
      <c r="WE611" s="2"/>
      <c r="WF611" s="2"/>
      <c r="WG611" s="2"/>
      <c r="WH611" s="2"/>
      <c r="WI611" s="2"/>
      <c r="WJ611" s="2"/>
      <c r="WK611" s="2"/>
      <c r="WL611" s="2"/>
      <c r="WM611" s="2"/>
      <c r="WN611" s="2"/>
      <c r="WO611" s="2"/>
      <c r="WP611" s="2"/>
      <c r="WQ611" s="2"/>
      <c r="WR611" s="2"/>
      <c r="WS611" s="2"/>
      <c r="WT611" s="2"/>
      <c r="WU611" s="2"/>
      <c r="WV611" s="2"/>
      <c r="WW611" s="2"/>
      <c r="WX611" s="2"/>
      <c r="WY611" s="2"/>
      <c r="WZ611" s="2"/>
      <c r="XA611" s="2"/>
      <c r="XB611" s="2"/>
      <c r="XC611" s="2"/>
      <c r="XD611" s="2"/>
      <c r="XE611" s="2"/>
      <c r="XF611" s="2"/>
      <c r="XG611" s="2"/>
      <c r="XH611" s="2"/>
      <c r="XI611" s="2"/>
      <c r="XJ611" s="2"/>
      <c r="XK611" s="2"/>
      <c r="XL611" s="2"/>
      <c r="XM611" s="2"/>
      <c r="XN611" s="2"/>
      <c r="XO611" s="2"/>
      <c r="XP611" s="2"/>
      <c r="XQ611" s="2"/>
      <c r="XR611" s="2"/>
      <c r="XS611" s="2"/>
      <c r="XT611" s="2"/>
      <c r="XU611" s="2"/>
      <c r="XV611" s="2"/>
      <c r="XW611" s="2"/>
      <c r="XX611" s="2"/>
      <c r="XY611" s="2"/>
      <c r="XZ611" s="2"/>
      <c r="YA611" s="2"/>
      <c r="YB611" s="2"/>
      <c r="YC611" s="2"/>
      <c r="YD611" s="2"/>
      <c r="YE611" s="2"/>
      <c r="YF611" s="2"/>
      <c r="YG611" s="2"/>
      <c r="YH611" s="2"/>
      <c r="YI611" s="2"/>
      <c r="YJ611" s="2"/>
      <c r="YK611" s="2"/>
      <c r="YL611" s="2"/>
      <c r="YM611" s="2"/>
      <c r="YN611" s="2"/>
      <c r="YO611" s="2"/>
      <c r="YP611" s="2"/>
      <c r="YQ611" s="2"/>
      <c r="YR611" s="2"/>
      <c r="YS611" s="2"/>
      <c r="YT611" s="2"/>
      <c r="YU611" s="2"/>
      <c r="YV611" s="2"/>
      <c r="YW611" s="2"/>
      <c r="YX611" s="2"/>
      <c r="YY611" s="2"/>
      <c r="YZ611" s="2"/>
      <c r="ZA611" s="2"/>
      <c r="ZB611" s="2"/>
      <c r="ZC611" s="2"/>
      <c r="ZD611" s="2"/>
      <c r="ZE611" s="2"/>
      <c r="ZF611" s="2"/>
      <c r="ZG611" s="2"/>
      <c r="ZH611" s="2"/>
      <c r="ZI611" s="2"/>
      <c r="ZJ611" s="2"/>
      <c r="ZK611" s="2"/>
      <c r="ZL611" s="2"/>
      <c r="ZM611" s="2"/>
      <c r="ZN611" s="2"/>
      <c r="ZO611" s="2"/>
      <c r="ZP611" s="2"/>
      <c r="ZQ611" s="2"/>
      <c r="ZR611" s="2"/>
      <c r="ZS611" s="2"/>
      <c r="ZT611" s="2"/>
      <c r="ZU611" s="2"/>
      <c r="ZV611" s="2"/>
      <c r="ZW611" s="2"/>
      <c r="ZX611" s="2"/>
      <c r="ZY611" s="2"/>
      <c r="ZZ611" s="2"/>
      <c r="AAA611" s="2"/>
      <c r="AAB611" s="2"/>
      <c r="AAC611" s="2"/>
      <c r="AAD611" s="2"/>
      <c r="AAE611" s="2"/>
      <c r="AAF611" s="2"/>
      <c r="AAG611" s="2"/>
      <c r="AAH611" s="2"/>
      <c r="AAI611" s="2"/>
      <c r="AAJ611" s="2"/>
      <c r="AAK611" s="2"/>
      <c r="AAL611" s="2"/>
      <c r="AAM611" s="2"/>
      <c r="AAN611" s="2"/>
      <c r="AAO611" s="2"/>
      <c r="AAP611" s="2"/>
      <c r="AAQ611" s="2"/>
      <c r="AAR611" s="2"/>
      <c r="AAS611" s="2"/>
      <c r="AAT611" s="2"/>
      <c r="AAU611" s="2"/>
      <c r="AAV611" s="2"/>
      <c r="AAW611" s="2"/>
      <c r="AAX611" s="2"/>
      <c r="AAY611" s="2"/>
      <c r="AAZ611" s="2"/>
      <c r="ABA611" s="2"/>
      <c r="ABB611" s="2"/>
      <c r="ABC611" s="2"/>
      <c r="ABD611" s="2"/>
      <c r="ABE611" s="2"/>
      <c r="ABF611" s="2"/>
      <c r="ABG611" s="2"/>
      <c r="ABH611" s="2"/>
      <c r="ABI611" s="2"/>
      <c r="ABJ611" s="2"/>
      <c r="ABK611" s="2"/>
      <c r="ABL611" s="2"/>
      <c r="ABM611" s="2"/>
      <c r="ABN611" s="2"/>
      <c r="ABO611" s="2"/>
      <c r="ABP611" s="2"/>
      <c r="ABQ611" s="2"/>
      <c r="ABR611" s="2"/>
      <c r="ABS611" s="2"/>
      <c r="ABT611" s="2"/>
      <c r="ABU611" s="2"/>
      <c r="ABV611" s="2"/>
      <c r="ABW611" s="2"/>
      <c r="ABX611" s="2"/>
      <c r="ABY611" s="2"/>
      <c r="ABZ611" s="2"/>
      <c r="ACA611" s="2"/>
      <c r="ACB611" s="2"/>
      <c r="ACC611" s="2"/>
      <c r="ACD611" s="2"/>
      <c r="ACE611" s="2"/>
      <c r="ACF611" s="2"/>
      <c r="ACG611" s="2"/>
      <c r="ACH611" s="2"/>
      <c r="ACI611" s="2"/>
      <c r="ACJ611" s="2"/>
      <c r="ACK611" s="2"/>
      <c r="ACL611" s="2"/>
      <c r="ACM611" s="2"/>
      <c r="ACN611" s="2"/>
      <c r="ACO611" s="2"/>
      <c r="ACP611" s="2"/>
      <c r="ACQ611" s="2"/>
      <c r="ACR611" s="2"/>
      <c r="ACS611" s="2"/>
      <c r="ACT611" s="2"/>
      <c r="ACU611" s="2"/>
      <c r="ACV611" s="2"/>
      <c r="ACW611" s="2"/>
      <c r="ACX611" s="2"/>
      <c r="ACY611" s="2"/>
      <c r="ACZ611" s="2"/>
      <c r="ADA611" s="2"/>
      <c r="ADB611" s="2"/>
      <c r="ADC611" s="2"/>
      <c r="ADD611" s="2"/>
      <c r="ADE611" s="2"/>
      <c r="ADF611" s="2"/>
      <c r="ADG611" s="2"/>
      <c r="ADH611" s="2"/>
      <c r="ADI611" s="2"/>
      <c r="ADJ611" s="2"/>
      <c r="ADK611" s="2"/>
      <c r="ADL611" s="2"/>
      <c r="ADM611" s="2"/>
      <c r="ADN611" s="2"/>
      <c r="ADO611" s="2"/>
      <c r="ADP611" s="2"/>
      <c r="ADQ611" s="2"/>
      <c r="ADR611" s="2"/>
      <c r="ADS611" s="2"/>
      <c r="ADT611" s="2"/>
      <c r="ADU611" s="2"/>
      <c r="ADV611" s="2"/>
      <c r="ADW611" s="2"/>
      <c r="ADX611" s="2"/>
      <c r="ADY611" s="2"/>
      <c r="ADZ611" s="2"/>
      <c r="AEA611" s="2"/>
      <c r="AEB611" s="2"/>
      <c r="AEC611" s="2"/>
      <c r="AED611" s="2"/>
      <c r="AEE611" s="2"/>
      <c r="AEF611" s="2"/>
      <c r="AEG611" s="2"/>
      <c r="AEH611" s="2"/>
      <c r="AEI611" s="2"/>
      <c r="AEJ611" s="2"/>
      <c r="AEK611" s="2"/>
      <c r="AEL611" s="2"/>
      <c r="AEM611" s="2"/>
      <c r="AEN611" s="2"/>
      <c r="AEO611" s="2"/>
      <c r="AEP611" s="2"/>
      <c r="AEQ611" s="2"/>
      <c r="AER611" s="2"/>
      <c r="AES611" s="2"/>
      <c r="AET611" s="2"/>
      <c r="AEU611" s="2"/>
      <c r="AEV611" s="2"/>
      <c r="AEW611" s="2"/>
      <c r="AEX611" s="2"/>
      <c r="AEY611" s="2"/>
      <c r="AEZ611" s="2"/>
      <c r="AFA611" s="2"/>
      <c r="AFB611" s="2"/>
      <c r="AFC611" s="2"/>
      <c r="AFD611" s="2"/>
      <c r="AFE611" s="2"/>
      <c r="AFF611" s="2"/>
      <c r="AFG611" s="2"/>
      <c r="AFH611" s="2"/>
      <c r="AFI611" s="2"/>
      <c r="AFJ611" s="2"/>
      <c r="AFK611" s="2"/>
      <c r="AFL611" s="2"/>
      <c r="AFM611" s="2"/>
      <c r="AFN611" s="2"/>
      <c r="AFO611" s="2"/>
      <c r="AFP611" s="2"/>
      <c r="AFQ611" s="2"/>
      <c r="AFR611" s="2"/>
      <c r="AFS611" s="2"/>
      <c r="AFT611" s="2"/>
      <c r="AFU611" s="2"/>
      <c r="AFV611" s="2"/>
      <c r="AFW611" s="2"/>
      <c r="AFX611" s="2"/>
      <c r="AFY611" s="2"/>
      <c r="AFZ611" s="2"/>
      <c r="AGA611" s="2"/>
      <c r="AGB611" s="2"/>
      <c r="AGC611" s="2"/>
      <c r="AGD611" s="2"/>
      <c r="AGE611" s="2"/>
      <c r="AGF611" s="2"/>
      <c r="AGG611" s="2"/>
      <c r="AGH611" s="2"/>
      <c r="AGI611" s="2"/>
      <c r="AGJ611" s="2"/>
      <c r="AGK611" s="2"/>
      <c r="AGL611" s="2"/>
      <c r="AGM611" s="2"/>
      <c r="AGN611" s="2"/>
      <c r="AGO611" s="2"/>
      <c r="AGP611" s="2"/>
      <c r="AGQ611" s="2"/>
      <c r="AGR611" s="2"/>
      <c r="AGS611" s="2"/>
      <c r="AGT611" s="2"/>
      <c r="AGU611" s="2"/>
      <c r="AGV611" s="2"/>
      <c r="AGW611" s="2"/>
      <c r="AGX611" s="2"/>
      <c r="AGY611" s="2"/>
      <c r="AGZ611" s="2"/>
      <c r="AHA611" s="2"/>
      <c r="AHB611" s="2"/>
      <c r="AHC611" s="2"/>
      <c r="AHD611" s="2"/>
      <c r="AHE611" s="2"/>
      <c r="AHF611" s="2"/>
      <c r="AHG611" s="2"/>
      <c r="AHH611" s="2"/>
      <c r="AHI611" s="2"/>
      <c r="AHJ611" s="2"/>
      <c r="AHK611" s="2"/>
      <c r="AHL611" s="2"/>
      <c r="AHM611" s="2"/>
      <c r="AHN611" s="2"/>
      <c r="AHO611" s="2"/>
      <c r="AHP611" s="2"/>
      <c r="AHQ611" s="2"/>
      <c r="AHR611" s="2"/>
      <c r="AHS611" s="2"/>
      <c r="AHT611" s="2"/>
      <c r="AHU611" s="2"/>
      <c r="AHV611" s="2"/>
      <c r="AHW611" s="2"/>
      <c r="AHX611" s="2"/>
      <c r="AHY611" s="2"/>
      <c r="AHZ611" s="2"/>
      <c r="AIA611" s="2"/>
      <c r="AIB611" s="2"/>
      <c r="AIC611" s="2"/>
      <c r="AID611" s="2"/>
      <c r="AIE611" s="2"/>
      <c r="AIF611" s="2"/>
      <c r="AIG611" s="2"/>
      <c r="AIH611" s="2"/>
      <c r="AII611" s="2"/>
      <c r="AIJ611" s="2"/>
      <c r="AIK611" s="2"/>
      <c r="AIL611" s="2"/>
      <c r="AIM611" s="2"/>
      <c r="AIN611" s="2"/>
      <c r="AIO611" s="2"/>
      <c r="AIP611" s="2"/>
      <c r="AIQ611" s="2"/>
      <c r="AIR611" s="2"/>
      <c r="AIS611" s="2"/>
      <c r="AIT611" s="2"/>
      <c r="AIU611" s="2"/>
      <c r="AIV611" s="2"/>
      <c r="AIW611" s="2"/>
      <c r="AIX611" s="2"/>
      <c r="AIY611" s="2"/>
      <c r="AIZ611" s="2"/>
      <c r="AJA611" s="2"/>
      <c r="AJB611" s="2"/>
      <c r="AJC611" s="2"/>
      <c r="AJD611" s="2"/>
      <c r="AJE611" s="2"/>
      <c r="AJF611" s="2"/>
      <c r="AJG611" s="2"/>
      <c r="AJH611" s="2"/>
      <c r="AJI611" s="2"/>
      <c r="AJJ611" s="2"/>
      <c r="AJK611" s="2"/>
      <c r="AJL611" s="2"/>
      <c r="AJM611" s="2"/>
      <c r="AJN611" s="2"/>
      <c r="AJO611" s="2"/>
      <c r="AJP611" s="2"/>
      <c r="AJQ611" s="2"/>
      <c r="AJR611" s="2"/>
      <c r="AJS611" s="2"/>
      <c r="AJT611" s="2"/>
      <c r="AJU611" s="2"/>
      <c r="AJV611" s="2"/>
      <c r="AJW611" s="2"/>
      <c r="AJX611" s="2"/>
      <c r="AJY611" s="2"/>
      <c r="AJZ611" s="2"/>
      <c r="AKA611" s="2"/>
      <c r="AKB611" s="2"/>
      <c r="AKC611" s="2"/>
      <c r="AKD611" s="2"/>
      <c r="AKE611" s="2"/>
      <c r="AKF611" s="2"/>
      <c r="AKG611" s="2"/>
      <c r="AKH611" s="2"/>
      <c r="AKI611" s="2"/>
      <c r="AKJ611" s="2"/>
      <c r="AKK611" s="2"/>
      <c r="AKL611" s="2"/>
      <c r="AKM611" s="2"/>
      <c r="AKN611" s="2"/>
      <c r="AKO611" s="2"/>
      <c r="AKP611" s="2"/>
      <c r="AKQ611" s="2"/>
      <c r="AKR611" s="2"/>
      <c r="AKS611" s="2"/>
      <c r="AKT611" s="2"/>
      <c r="AKU611" s="2"/>
      <c r="AKV611" s="2"/>
      <c r="AKW611" s="2"/>
      <c r="AKX611" s="2"/>
      <c r="AKY611" s="2"/>
      <c r="AKZ611" s="2"/>
      <c r="ALA611" s="2"/>
      <c r="ALB611" s="1"/>
      <c r="ALC611" s="1"/>
      <c r="ALD611" s="1"/>
      <c r="ALE611" s="1"/>
      <c r="ALF611" s="1"/>
      <c r="ALG611" s="1"/>
      <c r="ALH611" s="1"/>
      <c r="ALI611" s="1"/>
      <c r="ALJ611" s="1"/>
      <c r="ALK611" s="1"/>
      <c r="ALL611" s="1"/>
      <c r="ALM611" s="1"/>
      <c r="ALN611" s="1"/>
      <c r="ALO611" s="1"/>
      <c r="ALP611" s="1"/>
      <c r="ALQ611" s="1"/>
      <c r="ALR611" s="1"/>
      <c r="ALS611"/>
      <c r="ALT611"/>
      <c r="ALU611"/>
      <c r="ALV611"/>
      <c r="ALW611"/>
      <c r="ALX611"/>
      <c r="ALY611"/>
      <c r="ALZ611"/>
      <c r="AMA611"/>
      <c r="AMB611"/>
      <c r="AMC611"/>
      <c r="AMD611"/>
      <c r="AME611"/>
      <c r="AMF611"/>
      <c r="AMG611"/>
      <c r="AMH611"/>
      <c r="AMI611"/>
      <c r="AMJ611"/>
    </row>
    <row r="612" spans="1:1024" s="37" customFormat="1">
      <c r="A612" s="1"/>
      <c r="B612" s="1"/>
      <c r="C612" s="1"/>
      <c r="D612" s="1"/>
      <c r="E612" s="1"/>
      <c r="F612" s="1"/>
      <c r="G612" s="1"/>
      <c r="H612" s="1"/>
      <c r="I612" s="1"/>
      <c r="J612" s="10"/>
      <c r="K612" s="10"/>
      <c r="L612" s="10"/>
      <c r="M612" s="50"/>
      <c r="N612" s="50"/>
      <c r="O612" s="1"/>
      <c r="P612" s="1"/>
      <c r="Q612" s="51"/>
      <c r="VZ612" s="2"/>
      <c r="WA612" s="2"/>
      <c r="WB612" s="2"/>
      <c r="WC612" s="2"/>
      <c r="WD612" s="2"/>
      <c r="WE612" s="2"/>
      <c r="WF612" s="2"/>
      <c r="WG612" s="2"/>
      <c r="WH612" s="2"/>
      <c r="WI612" s="2"/>
      <c r="WJ612" s="2"/>
      <c r="WK612" s="2"/>
      <c r="WL612" s="2"/>
      <c r="WM612" s="2"/>
      <c r="WN612" s="2"/>
      <c r="WO612" s="2"/>
      <c r="WP612" s="2"/>
      <c r="WQ612" s="2"/>
      <c r="WR612" s="2"/>
      <c r="WS612" s="2"/>
      <c r="WT612" s="2"/>
      <c r="WU612" s="2"/>
      <c r="WV612" s="2"/>
      <c r="WW612" s="2"/>
      <c r="WX612" s="2"/>
      <c r="WY612" s="2"/>
      <c r="WZ612" s="2"/>
      <c r="XA612" s="2"/>
      <c r="XB612" s="2"/>
      <c r="XC612" s="2"/>
      <c r="XD612" s="2"/>
      <c r="XE612" s="2"/>
      <c r="XF612" s="2"/>
      <c r="XG612" s="2"/>
      <c r="XH612" s="2"/>
      <c r="XI612" s="2"/>
      <c r="XJ612" s="2"/>
      <c r="XK612" s="2"/>
      <c r="XL612" s="2"/>
      <c r="XM612" s="2"/>
      <c r="XN612" s="2"/>
      <c r="XO612" s="2"/>
      <c r="XP612" s="2"/>
      <c r="XQ612" s="2"/>
      <c r="XR612" s="2"/>
      <c r="XS612" s="2"/>
      <c r="XT612" s="2"/>
      <c r="XU612" s="2"/>
      <c r="XV612" s="2"/>
      <c r="XW612" s="2"/>
      <c r="XX612" s="2"/>
      <c r="XY612" s="2"/>
      <c r="XZ612" s="2"/>
      <c r="YA612" s="2"/>
      <c r="YB612" s="2"/>
      <c r="YC612" s="2"/>
      <c r="YD612" s="2"/>
      <c r="YE612" s="2"/>
      <c r="YF612" s="2"/>
      <c r="YG612" s="2"/>
      <c r="YH612" s="2"/>
      <c r="YI612" s="2"/>
      <c r="YJ612" s="2"/>
      <c r="YK612" s="2"/>
      <c r="YL612" s="2"/>
      <c r="YM612" s="2"/>
      <c r="YN612" s="2"/>
      <c r="YO612" s="2"/>
      <c r="YP612" s="2"/>
      <c r="YQ612" s="2"/>
      <c r="YR612" s="2"/>
      <c r="YS612" s="2"/>
      <c r="YT612" s="2"/>
      <c r="YU612" s="2"/>
      <c r="YV612" s="2"/>
      <c r="YW612" s="2"/>
      <c r="YX612" s="2"/>
      <c r="YY612" s="2"/>
      <c r="YZ612" s="2"/>
      <c r="ZA612" s="2"/>
      <c r="ZB612" s="2"/>
      <c r="ZC612" s="2"/>
      <c r="ZD612" s="2"/>
      <c r="ZE612" s="2"/>
      <c r="ZF612" s="2"/>
      <c r="ZG612" s="2"/>
      <c r="ZH612" s="2"/>
      <c r="ZI612" s="2"/>
      <c r="ZJ612" s="2"/>
      <c r="ZK612" s="2"/>
      <c r="ZL612" s="2"/>
      <c r="ZM612" s="2"/>
      <c r="ZN612" s="2"/>
      <c r="ZO612" s="2"/>
      <c r="ZP612" s="2"/>
      <c r="ZQ612" s="2"/>
      <c r="ZR612" s="2"/>
      <c r="ZS612" s="2"/>
      <c r="ZT612" s="2"/>
      <c r="ZU612" s="2"/>
      <c r="ZV612" s="2"/>
      <c r="ZW612" s="2"/>
      <c r="ZX612" s="2"/>
      <c r="ZY612" s="2"/>
      <c r="ZZ612" s="2"/>
      <c r="AAA612" s="2"/>
      <c r="AAB612" s="2"/>
      <c r="AAC612" s="2"/>
      <c r="AAD612" s="2"/>
      <c r="AAE612" s="2"/>
      <c r="AAF612" s="2"/>
      <c r="AAG612" s="2"/>
      <c r="AAH612" s="2"/>
      <c r="AAI612" s="2"/>
      <c r="AAJ612" s="2"/>
      <c r="AAK612" s="2"/>
      <c r="AAL612" s="2"/>
      <c r="AAM612" s="2"/>
      <c r="AAN612" s="2"/>
      <c r="AAO612" s="2"/>
      <c r="AAP612" s="2"/>
      <c r="AAQ612" s="2"/>
      <c r="AAR612" s="2"/>
      <c r="AAS612" s="2"/>
      <c r="AAT612" s="2"/>
      <c r="AAU612" s="2"/>
      <c r="AAV612" s="2"/>
      <c r="AAW612" s="2"/>
      <c r="AAX612" s="2"/>
      <c r="AAY612" s="2"/>
      <c r="AAZ612" s="2"/>
      <c r="ABA612" s="2"/>
      <c r="ABB612" s="2"/>
      <c r="ABC612" s="2"/>
      <c r="ABD612" s="2"/>
      <c r="ABE612" s="2"/>
      <c r="ABF612" s="2"/>
      <c r="ABG612" s="2"/>
      <c r="ABH612" s="2"/>
      <c r="ABI612" s="2"/>
      <c r="ABJ612" s="2"/>
      <c r="ABK612" s="2"/>
      <c r="ABL612" s="2"/>
      <c r="ABM612" s="2"/>
      <c r="ABN612" s="2"/>
      <c r="ABO612" s="2"/>
      <c r="ABP612" s="2"/>
      <c r="ABQ612" s="2"/>
      <c r="ABR612" s="2"/>
      <c r="ABS612" s="2"/>
      <c r="ABT612" s="2"/>
      <c r="ABU612" s="2"/>
      <c r="ABV612" s="2"/>
      <c r="ABW612" s="2"/>
      <c r="ABX612" s="2"/>
      <c r="ABY612" s="2"/>
      <c r="ABZ612" s="2"/>
      <c r="ACA612" s="2"/>
      <c r="ACB612" s="2"/>
      <c r="ACC612" s="2"/>
      <c r="ACD612" s="2"/>
      <c r="ACE612" s="2"/>
      <c r="ACF612" s="2"/>
      <c r="ACG612" s="2"/>
      <c r="ACH612" s="2"/>
      <c r="ACI612" s="2"/>
      <c r="ACJ612" s="2"/>
      <c r="ACK612" s="2"/>
      <c r="ACL612" s="2"/>
      <c r="ACM612" s="2"/>
      <c r="ACN612" s="2"/>
      <c r="ACO612" s="2"/>
      <c r="ACP612" s="2"/>
      <c r="ACQ612" s="2"/>
      <c r="ACR612" s="2"/>
      <c r="ACS612" s="2"/>
      <c r="ACT612" s="2"/>
      <c r="ACU612" s="2"/>
      <c r="ACV612" s="2"/>
      <c r="ACW612" s="2"/>
      <c r="ACX612" s="2"/>
      <c r="ACY612" s="2"/>
      <c r="ACZ612" s="2"/>
      <c r="ADA612" s="2"/>
      <c r="ADB612" s="2"/>
      <c r="ADC612" s="2"/>
      <c r="ADD612" s="2"/>
      <c r="ADE612" s="2"/>
      <c r="ADF612" s="2"/>
      <c r="ADG612" s="2"/>
      <c r="ADH612" s="2"/>
      <c r="ADI612" s="2"/>
      <c r="ADJ612" s="2"/>
      <c r="ADK612" s="2"/>
      <c r="ADL612" s="2"/>
      <c r="ADM612" s="2"/>
      <c r="ADN612" s="2"/>
      <c r="ADO612" s="2"/>
      <c r="ADP612" s="2"/>
      <c r="ADQ612" s="2"/>
      <c r="ADR612" s="2"/>
      <c r="ADS612" s="2"/>
      <c r="ADT612" s="2"/>
      <c r="ADU612" s="2"/>
      <c r="ADV612" s="2"/>
      <c r="ADW612" s="2"/>
      <c r="ADX612" s="2"/>
      <c r="ADY612" s="2"/>
      <c r="ADZ612" s="2"/>
      <c r="AEA612" s="2"/>
      <c r="AEB612" s="2"/>
      <c r="AEC612" s="2"/>
      <c r="AED612" s="2"/>
      <c r="AEE612" s="2"/>
      <c r="AEF612" s="2"/>
      <c r="AEG612" s="2"/>
      <c r="AEH612" s="2"/>
      <c r="AEI612" s="2"/>
      <c r="AEJ612" s="2"/>
      <c r="AEK612" s="2"/>
      <c r="AEL612" s="2"/>
      <c r="AEM612" s="2"/>
      <c r="AEN612" s="2"/>
      <c r="AEO612" s="2"/>
      <c r="AEP612" s="2"/>
      <c r="AEQ612" s="2"/>
      <c r="AER612" s="2"/>
      <c r="AES612" s="2"/>
      <c r="AET612" s="2"/>
      <c r="AEU612" s="2"/>
      <c r="AEV612" s="2"/>
      <c r="AEW612" s="2"/>
      <c r="AEX612" s="2"/>
      <c r="AEY612" s="2"/>
      <c r="AEZ612" s="2"/>
      <c r="AFA612" s="2"/>
      <c r="AFB612" s="2"/>
      <c r="AFC612" s="2"/>
      <c r="AFD612" s="2"/>
      <c r="AFE612" s="2"/>
      <c r="AFF612" s="2"/>
      <c r="AFG612" s="2"/>
      <c r="AFH612" s="2"/>
      <c r="AFI612" s="2"/>
      <c r="AFJ612" s="2"/>
      <c r="AFK612" s="2"/>
      <c r="AFL612" s="2"/>
      <c r="AFM612" s="2"/>
      <c r="AFN612" s="2"/>
      <c r="AFO612" s="2"/>
      <c r="AFP612" s="2"/>
      <c r="AFQ612" s="2"/>
      <c r="AFR612" s="2"/>
      <c r="AFS612" s="2"/>
      <c r="AFT612" s="2"/>
      <c r="AFU612" s="2"/>
      <c r="AFV612" s="2"/>
      <c r="AFW612" s="2"/>
      <c r="AFX612" s="2"/>
      <c r="AFY612" s="2"/>
      <c r="AFZ612" s="2"/>
      <c r="AGA612" s="2"/>
      <c r="AGB612" s="2"/>
      <c r="AGC612" s="2"/>
      <c r="AGD612" s="2"/>
      <c r="AGE612" s="2"/>
      <c r="AGF612" s="2"/>
      <c r="AGG612" s="2"/>
      <c r="AGH612" s="2"/>
      <c r="AGI612" s="2"/>
      <c r="AGJ612" s="2"/>
      <c r="AGK612" s="2"/>
      <c r="AGL612" s="2"/>
      <c r="AGM612" s="2"/>
      <c r="AGN612" s="2"/>
      <c r="AGO612" s="2"/>
      <c r="AGP612" s="2"/>
      <c r="AGQ612" s="2"/>
      <c r="AGR612" s="2"/>
      <c r="AGS612" s="2"/>
      <c r="AGT612" s="2"/>
      <c r="AGU612" s="2"/>
      <c r="AGV612" s="2"/>
      <c r="AGW612" s="2"/>
      <c r="AGX612" s="2"/>
      <c r="AGY612" s="2"/>
      <c r="AGZ612" s="2"/>
      <c r="AHA612" s="2"/>
      <c r="AHB612" s="2"/>
      <c r="AHC612" s="2"/>
      <c r="AHD612" s="2"/>
      <c r="AHE612" s="2"/>
      <c r="AHF612" s="2"/>
      <c r="AHG612" s="2"/>
      <c r="AHH612" s="2"/>
      <c r="AHI612" s="2"/>
      <c r="AHJ612" s="2"/>
      <c r="AHK612" s="2"/>
      <c r="AHL612" s="2"/>
      <c r="AHM612" s="2"/>
      <c r="AHN612" s="2"/>
      <c r="AHO612" s="2"/>
      <c r="AHP612" s="2"/>
      <c r="AHQ612" s="2"/>
      <c r="AHR612" s="2"/>
      <c r="AHS612" s="2"/>
      <c r="AHT612" s="2"/>
      <c r="AHU612" s="2"/>
      <c r="AHV612" s="2"/>
      <c r="AHW612" s="2"/>
      <c r="AHX612" s="2"/>
      <c r="AHY612" s="2"/>
      <c r="AHZ612" s="2"/>
      <c r="AIA612" s="2"/>
      <c r="AIB612" s="2"/>
      <c r="AIC612" s="2"/>
      <c r="AID612" s="2"/>
      <c r="AIE612" s="2"/>
      <c r="AIF612" s="2"/>
      <c r="AIG612" s="2"/>
      <c r="AIH612" s="2"/>
      <c r="AII612" s="2"/>
      <c r="AIJ612" s="2"/>
      <c r="AIK612" s="2"/>
      <c r="AIL612" s="2"/>
      <c r="AIM612" s="2"/>
      <c r="AIN612" s="2"/>
      <c r="AIO612" s="2"/>
      <c r="AIP612" s="2"/>
      <c r="AIQ612" s="2"/>
      <c r="AIR612" s="2"/>
      <c r="AIS612" s="2"/>
      <c r="AIT612" s="2"/>
      <c r="AIU612" s="2"/>
      <c r="AIV612" s="2"/>
      <c r="AIW612" s="2"/>
      <c r="AIX612" s="2"/>
      <c r="AIY612" s="2"/>
      <c r="AIZ612" s="2"/>
      <c r="AJA612" s="2"/>
      <c r="AJB612" s="2"/>
      <c r="AJC612" s="2"/>
      <c r="AJD612" s="2"/>
      <c r="AJE612" s="2"/>
      <c r="AJF612" s="2"/>
      <c r="AJG612" s="2"/>
      <c r="AJH612" s="2"/>
      <c r="AJI612" s="2"/>
      <c r="AJJ612" s="2"/>
      <c r="AJK612" s="2"/>
      <c r="AJL612" s="2"/>
      <c r="AJM612" s="2"/>
      <c r="AJN612" s="2"/>
      <c r="AJO612" s="2"/>
      <c r="AJP612" s="2"/>
      <c r="AJQ612" s="2"/>
      <c r="AJR612" s="2"/>
      <c r="AJS612" s="2"/>
      <c r="AJT612" s="2"/>
      <c r="AJU612" s="2"/>
      <c r="AJV612" s="2"/>
      <c r="AJW612" s="2"/>
      <c r="AJX612" s="2"/>
      <c r="AJY612" s="2"/>
      <c r="AJZ612" s="2"/>
      <c r="AKA612" s="2"/>
      <c r="AKB612" s="2"/>
      <c r="AKC612" s="2"/>
      <c r="AKD612" s="2"/>
      <c r="AKE612" s="2"/>
      <c r="AKF612" s="2"/>
      <c r="AKG612" s="2"/>
      <c r="AKH612" s="2"/>
      <c r="AKI612" s="2"/>
      <c r="AKJ612" s="2"/>
      <c r="AKK612" s="2"/>
      <c r="AKL612" s="2"/>
      <c r="AKM612" s="2"/>
      <c r="AKN612" s="2"/>
      <c r="AKO612" s="2"/>
      <c r="AKP612" s="2"/>
      <c r="AKQ612" s="2"/>
      <c r="AKR612" s="2"/>
      <c r="AKS612" s="2"/>
      <c r="AKT612" s="2"/>
      <c r="AKU612" s="2"/>
      <c r="AKV612" s="2"/>
      <c r="AKW612" s="2"/>
      <c r="AKX612" s="2"/>
      <c r="AKY612" s="2"/>
      <c r="AKZ612" s="2"/>
      <c r="ALA612" s="2"/>
      <c r="ALB612" s="1"/>
      <c r="ALC612" s="1"/>
      <c r="ALD612" s="1"/>
      <c r="ALE612" s="1"/>
      <c r="ALF612" s="1"/>
      <c r="ALG612" s="1"/>
      <c r="ALH612" s="1"/>
      <c r="ALI612" s="1"/>
      <c r="ALJ612" s="1"/>
      <c r="ALK612" s="1"/>
      <c r="ALL612" s="1"/>
      <c r="ALM612" s="1"/>
      <c r="ALN612" s="1"/>
      <c r="ALO612" s="1"/>
      <c r="ALP612" s="1"/>
      <c r="ALQ612" s="1"/>
      <c r="ALR612" s="1"/>
      <c r="ALS612"/>
      <c r="ALT612"/>
      <c r="ALU612"/>
      <c r="ALV612"/>
      <c r="ALW612"/>
      <c r="ALX612"/>
      <c r="ALY612"/>
      <c r="ALZ612"/>
      <c r="AMA612"/>
      <c r="AMB612"/>
      <c r="AMC612"/>
      <c r="AMD612"/>
      <c r="AME612"/>
      <c r="AMF612"/>
      <c r="AMG612"/>
      <c r="AMH612"/>
      <c r="AMI612"/>
      <c r="AMJ612"/>
    </row>
    <row r="613" spans="1:1024" s="37" customFormat="1">
      <c r="A613" s="1"/>
      <c r="B613" s="1"/>
      <c r="C613" s="1"/>
      <c r="D613" s="1"/>
      <c r="E613" s="1"/>
      <c r="F613" s="1"/>
      <c r="G613" s="1"/>
      <c r="H613" s="1"/>
      <c r="I613" s="1"/>
      <c r="J613" s="10"/>
      <c r="K613" s="10"/>
      <c r="L613" s="10"/>
      <c r="M613" s="50"/>
      <c r="N613" s="50"/>
      <c r="O613" s="1"/>
      <c r="P613" s="1"/>
      <c r="Q613" s="51"/>
      <c r="VZ613" s="2"/>
      <c r="WA613" s="2"/>
      <c r="WB613" s="2"/>
      <c r="WC613" s="2"/>
      <c r="WD613" s="2"/>
      <c r="WE613" s="2"/>
      <c r="WF613" s="2"/>
      <c r="WG613" s="2"/>
      <c r="WH613" s="2"/>
      <c r="WI613" s="2"/>
      <c r="WJ613" s="2"/>
      <c r="WK613" s="2"/>
      <c r="WL613" s="2"/>
      <c r="WM613" s="2"/>
      <c r="WN613" s="2"/>
      <c r="WO613" s="2"/>
      <c r="WP613" s="2"/>
      <c r="WQ613" s="2"/>
      <c r="WR613" s="2"/>
      <c r="WS613" s="2"/>
      <c r="WT613" s="2"/>
      <c r="WU613" s="2"/>
      <c r="WV613" s="2"/>
      <c r="WW613" s="2"/>
      <c r="WX613" s="2"/>
      <c r="WY613" s="2"/>
      <c r="WZ613" s="2"/>
      <c r="XA613" s="2"/>
      <c r="XB613" s="2"/>
      <c r="XC613" s="2"/>
      <c r="XD613" s="2"/>
      <c r="XE613" s="2"/>
      <c r="XF613" s="2"/>
      <c r="XG613" s="2"/>
      <c r="XH613" s="2"/>
      <c r="XI613" s="2"/>
      <c r="XJ613" s="2"/>
      <c r="XK613" s="2"/>
      <c r="XL613" s="2"/>
      <c r="XM613" s="2"/>
      <c r="XN613" s="2"/>
      <c r="XO613" s="2"/>
      <c r="XP613" s="2"/>
      <c r="XQ613" s="2"/>
      <c r="XR613" s="2"/>
      <c r="XS613" s="2"/>
      <c r="XT613" s="2"/>
      <c r="XU613" s="2"/>
      <c r="XV613" s="2"/>
      <c r="XW613" s="2"/>
      <c r="XX613" s="2"/>
      <c r="XY613" s="2"/>
      <c r="XZ613" s="2"/>
      <c r="YA613" s="2"/>
      <c r="YB613" s="2"/>
      <c r="YC613" s="2"/>
      <c r="YD613" s="2"/>
      <c r="YE613" s="2"/>
      <c r="YF613" s="2"/>
      <c r="YG613" s="2"/>
      <c r="YH613" s="2"/>
      <c r="YI613" s="2"/>
      <c r="YJ613" s="2"/>
      <c r="YK613" s="2"/>
      <c r="YL613" s="2"/>
      <c r="YM613" s="2"/>
      <c r="YN613" s="2"/>
      <c r="YO613" s="2"/>
      <c r="YP613" s="2"/>
      <c r="YQ613" s="2"/>
      <c r="YR613" s="2"/>
      <c r="YS613" s="2"/>
      <c r="YT613" s="2"/>
      <c r="YU613" s="2"/>
      <c r="YV613" s="2"/>
      <c r="YW613" s="2"/>
      <c r="YX613" s="2"/>
      <c r="YY613" s="2"/>
      <c r="YZ613" s="2"/>
      <c r="ZA613" s="2"/>
      <c r="ZB613" s="2"/>
      <c r="ZC613" s="2"/>
      <c r="ZD613" s="2"/>
      <c r="ZE613" s="2"/>
      <c r="ZF613" s="2"/>
      <c r="ZG613" s="2"/>
      <c r="ZH613" s="2"/>
      <c r="ZI613" s="2"/>
      <c r="ZJ613" s="2"/>
      <c r="ZK613" s="2"/>
      <c r="ZL613" s="2"/>
      <c r="ZM613" s="2"/>
      <c r="ZN613" s="2"/>
      <c r="ZO613" s="2"/>
      <c r="ZP613" s="2"/>
      <c r="ZQ613" s="2"/>
      <c r="ZR613" s="2"/>
      <c r="ZS613" s="2"/>
      <c r="ZT613" s="2"/>
      <c r="ZU613" s="2"/>
      <c r="ZV613" s="2"/>
      <c r="ZW613" s="2"/>
      <c r="ZX613" s="2"/>
      <c r="ZY613" s="2"/>
      <c r="ZZ613" s="2"/>
      <c r="AAA613" s="2"/>
      <c r="AAB613" s="2"/>
      <c r="AAC613" s="2"/>
      <c r="AAD613" s="2"/>
      <c r="AAE613" s="2"/>
      <c r="AAF613" s="2"/>
      <c r="AAG613" s="2"/>
      <c r="AAH613" s="2"/>
      <c r="AAI613" s="2"/>
      <c r="AAJ613" s="2"/>
      <c r="AAK613" s="2"/>
      <c r="AAL613" s="2"/>
      <c r="AAM613" s="2"/>
      <c r="AAN613" s="2"/>
      <c r="AAO613" s="2"/>
      <c r="AAP613" s="2"/>
      <c r="AAQ613" s="2"/>
      <c r="AAR613" s="2"/>
      <c r="AAS613" s="2"/>
      <c r="AAT613" s="2"/>
      <c r="AAU613" s="2"/>
      <c r="AAV613" s="2"/>
      <c r="AAW613" s="2"/>
      <c r="AAX613" s="2"/>
      <c r="AAY613" s="2"/>
      <c r="AAZ613" s="2"/>
      <c r="ABA613" s="2"/>
      <c r="ABB613" s="2"/>
      <c r="ABC613" s="2"/>
      <c r="ABD613" s="2"/>
      <c r="ABE613" s="2"/>
      <c r="ABF613" s="2"/>
      <c r="ABG613" s="2"/>
      <c r="ABH613" s="2"/>
      <c r="ABI613" s="2"/>
      <c r="ABJ613" s="2"/>
      <c r="ABK613" s="2"/>
      <c r="ABL613" s="2"/>
      <c r="ABM613" s="2"/>
      <c r="ABN613" s="2"/>
      <c r="ABO613" s="2"/>
      <c r="ABP613" s="2"/>
      <c r="ABQ613" s="2"/>
      <c r="ABR613" s="2"/>
      <c r="ABS613" s="2"/>
      <c r="ABT613" s="2"/>
      <c r="ABU613" s="2"/>
      <c r="ABV613" s="2"/>
      <c r="ABW613" s="2"/>
      <c r="ABX613" s="2"/>
      <c r="ABY613" s="2"/>
      <c r="ABZ613" s="2"/>
      <c r="ACA613" s="2"/>
      <c r="ACB613" s="2"/>
      <c r="ACC613" s="2"/>
      <c r="ACD613" s="2"/>
      <c r="ACE613" s="2"/>
      <c r="ACF613" s="2"/>
      <c r="ACG613" s="2"/>
      <c r="ACH613" s="2"/>
      <c r="ACI613" s="2"/>
      <c r="ACJ613" s="2"/>
      <c r="ACK613" s="2"/>
      <c r="ACL613" s="2"/>
      <c r="ACM613" s="2"/>
      <c r="ACN613" s="2"/>
      <c r="ACO613" s="2"/>
      <c r="ACP613" s="2"/>
      <c r="ACQ613" s="2"/>
      <c r="ACR613" s="2"/>
      <c r="ACS613" s="2"/>
      <c r="ACT613" s="2"/>
      <c r="ACU613" s="2"/>
      <c r="ACV613" s="2"/>
      <c r="ACW613" s="2"/>
      <c r="ACX613" s="2"/>
      <c r="ACY613" s="2"/>
      <c r="ACZ613" s="2"/>
      <c r="ADA613" s="2"/>
      <c r="ADB613" s="2"/>
      <c r="ADC613" s="2"/>
      <c r="ADD613" s="2"/>
      <c r="ADE613" s="2"/>
      <c r="ADF613" s="2"/>
      <c r="ADG613" s="2"/>
      <c r="ADH613" s="2"/>
      <c r="ADI613" s="2"/>
      <c r="ADJ613" s="2"/>
      <c r="ADK613" s="2"/>
      <c r="ADL613" s="2"/>
      <c r="ADM613" s="2"/>
      <c r="ADN613" s="2"/>
      <c r="ADO613" s="2"/>
      <c r="ADP613" s="2"/>
      <c r="ADQ613" s="2"/>
      <c r="ADR613" s="2"/>
      <c r="ADS613" s="2"/>
      <c r="ADT613" s="2"/>
      <c r="ADU613" s="2"/>
      <c r="ADV613" s="2"/>
      <c r="ADW613" s="2"/>
      <c r="ADX613" s="2"/>
      <c r="ADY613" s="2"/>
      <c r="ADZ613" s="2"/>
      <c r="AEA613" s="2"/>
      <c r="AEB613" s="2"/>
      <c r="AEC613" s="2"/>
      <c r="AED613" s="2"/>
      <c r="AEE613" s="2"/>
      <c r="AEF613" s="2"/>
      <c r="AEG613" s="2"/>
      <c r="AEH613" s="2"/>
      <c r="AEI613" s="2"/>
      <c r="AEJ613" s="2"/>
      <c r="AEK613" s="2"/>
      <c r="AEL613" s="2"/>
      <c r="AEM613" s="2"/>
      <c r="AEN613" s="2"/>
      <c r="AEO613" s="2"/>
      <c r="AEP613" s="2"/>
      <c r="AEQ613" s="2"/>
      <c r="AER613" s="2"/>
      <c r="AES613" s="2"/>
      <c r="AET613" s="2"/>
      <c r="AEU613" s="2"/>
      <c r="AEV613" s="2"/>
      <c r="AEW613" s="2"/>
      <c r="AEX613" s="2"/>
      <c r="AEY613" s="2"/>
      <c r="AEZ613" s="2"/>
      <c r="AFA613" s="2"/>
      <c r="AFB613" s="2"/>
      <c r="AFC613" s="2"/>
      <c r="AFD613" s="2"/>
      <c r="AFE613" s="2"/>
      <c r="AFF613" s="2"/>
      <c r="AFG613" s="2"/>
      <c r="AFH613" s="2"/>
      <c r="AFI613" s="2"/>
      <c r="AFJ613" s="2"/>
      <c r="AFK613" s="2"/>
      <c r="AFL613" s="2"/>
      <c r="AFM613" s="2"/>
      <c r="AFN613" s="2"/>
      <c r="AFO613" s="2"/>
      <c r="AFP613" s="2"/>
      <c r="AFQ613" s="2"/>
      <c r="AFR613" s="2"/>
      <c r="AFS613" s="2"/>
      <c r="AFT613" s="2"/>
      <c r="AFU613" s="2"/>
      <c r="AFV613" s="2"/>
      <c r="AFW613" s="2"/>
      <c r="AFX613" s="2"/>
      <c r="AFY613" s="2"/>
      <c r="AFZ613" s="2"/>
      <c r="AGA613" s="2"/>
      <c r="AGB613" s="2"/>
      <c r="AGC613" s="2"/>
      <c r="AGD613" s="2"/>
      <c r="AGE613" s="2"/>
      <c r="AGF613" s="2"/>
      <c r="AGG613" s="2"/>
      <c r="AGH613" s="2"/>
      <c r="AGI613" s="2"/>
      <c r="AGJ613" s="2"/>
      <c r="AGK613" s="2"/>
      <c r="AGL613" s="2"/>
      <c r="AGM613" s="2"/>
      <c r="AGN613" s="2"/>
      <c r="AGO613" s="2"/>
      <c r="AGP613" s="2"/>
      <c r="AGQ613" s="2"/>
      <c r="AGR613" s="2"/>
      <c r="AGS613" s="2"/>
      <c r="AGT613" s="2"/>
      <c r="AGU613" s="2"/>
      <c r="AGV613" s="2"/>
      <c r="AGW613" s="2"/>
      <c r="AGX613" s="2"/>
      <c r="AGY613" s="2"/>
      <c r="AGZ613" s="2"/>
      <c r="AHA613" s="2"/>
      <c r="AHB613" s="2"/>
      <c r="AHC613" s="2"/>
      <c r="AHD613" s="2"/>
      <c r="AHE613" s="2"/>
      <c r="AHF613" s="2"/>
      <c r="AHG613" s="2"/>
      <c r="AHH613" s="2"/>
      <c r="AHI613" s="2"/>
      <c r="AHJ613" s="2"/>
      <c r="AHK613" s="2"/>
      <c r="AHL613" s="2"/>
      <c r="AHM613" s="2"/>
      <c r="AHN613" s="2"/>
      <c r="AHO613" s="2"/>
      <c r="AHP613" s="2"/>
      <c r="AHQ613" s="2"/>
      <c r="AHR613" s="2"/>
      <c r="AHS613" s="2"/>
      <c r="AHT613" s="2"/>
      <c r="AHU613" s="2"/>
      <c r="AHV613" s="2"/>
      <c r="AHW613" s="2"/>
      <c r="AHX613" s="2"/>
      <c r="AHY613" s="2"/>
      <c r="AHZ613" s="2"/>
      <c r="AIA613" s="2"/>
      <c r="AIB613" s="2"/>
      <c r="AIC613" s="2"/>
      <c r="AID613" s="2"/>
      <c r="AIE613" s="2"/>
      <c r="AIF613" s="2"/>
      <c r="AIG613" s="2"/>
      <c r="AIH613" s="2"/>
      <c r="AII613" s="2"/>
      <c r="AIJ613" s="2"/>
      <c r="AIK613" s="2"/>
      <c r="AIL613" s="2"/>
      <c r="AIM613" s="2"/>
      <c r="AIN613" s="2"/>
      <c r="AIO613" s="2"/>
      <c r="AIP613" s="2"/>
      <c r="AIQ613" s="2"/>
      <c r="AIR613" s="2"/>
      <c r="AIS613" s="2"/>
      <c r="AIT613" s="2"/>
      <c r="AIU613" s="2"/>
      <c r="AIV613" s="2"/>
      <c r="AIW613" s="2"/>
      <c r="AIX613" s="2"/>
      <c r="AIY613" s="2"/>
      <c r="AIZ613" s="2"/>
      <c r="AJA613" s="2"/>
      <c r="AJB613" s="2"/>
      <c r="AJC613" s="2"/>
      <c r="AJD613" s="2"/>
      <c r="AJE613" s="2"/>
      <c r="AJF613" s="2"/>
      <c r="AJG613" s="2"/>
      <c r="AJH613" s="2"/>
      <c r="AJI613" s="2"/>
      <c r="AJJ613" s="2"/>
      <c r="AJK613" s="2"/>
      <c r="AJL613" s="2"/>
      <c r="AJM613" s="2"/>
      <c r="AJN613" s="2"/>
      <c r="AJO613" s="2"/>
      <c r="AJP613" s="2"/>
      <c r="AJQ613" s="2"/>
      <c r="AJR613" s="2"/>
      <c r="AJS613" s="2"/>
      <c r="AJT613" s="2"/>
      <c r="AJU613" s="2"/>
      <c r="AJV613" s="2"/>
      <c r="AJW613" s="2"/>
      <c r="AJX613" s="2"/>
      <c r="AJY613" s="2"/>
      <c r="AJZ613" s="2"/>
      <c r="AKA613" s="2"/>
      <c r="AKB613" s="2"/>
      <c r="AKC613" s="2"/>
      <c r="AKD613" s="2"/>
      <c r="AKE613" s="2"/>
      <c r="AKF613" s="2"/>
      <c r="AKG613" s="2"/>
      <c r="AKH613" s="2"/>
      <c r="AKI613" s="2"/>
      <c r="AKJ613" s="2"/>
      <c r="AKK613" s="2"/>
      <c r="AKL613" s="2"/>
      <c r="AKM613" s="2"/>
      <c r="AKN613" s="2"/>
      <c r="AKO613" s="2"/>
      <c r="AKP613" s="2"/>
      <c r="AKQ613" s="2"/>
      <c r="AKR613" s="2"/>
      <c r="AKS613" s="2"/>
      <c r="AKT613" s="2"/>
      <c r="AKU613" s="2"/>
      <c r="AKV613" s="2"/>
      <c r="AKW613" s="2"/>
      <c r="AKX613" s="2"/>
      <c r="AKY613" s="2"/>
      <c r="AKZ613" s="2"/>
      <c r="ALA613" s="2"/>
      <c r="ALB613" s="1"/>
      <c r="ALC613" s="1"/>
      <c r="ALD613" s="1"/>
      <c r="ALE613" s="1"/>
      <c r="ALF613" s="1"/>
      <c r="ALG613" s="1"/>
      <c r="ALH613" s="1"/>
      <c r="ALI613" s="1"/>
      <c r="ALJ613" s="1"/>
      <c r="ALK613" s="1"/>
      <c r="ALL613" s="1"/>
      <c r="ALM613" s="1"/>
      <c r="ALN613" s="1"/>
      <c r="ALO613" s="1"/>
      <c r="ALP613" s="1"/>
      <c r="ALQ613" s="1"/>
      <c r="ALR613" s="1"/>
      <c r="ALS613"/>
      <c r="ALT613"/>
      <c r="ALU613"/>
      <c r="ALV613"/>
      <c r="ALW613"/>
      <c r="ALX613"/>
      <c r="ALY613"/>
      <c r="ALZ613"/>
      <c r="AMA613"/>
      <c r="AMB613"/>
      <c r="AMC613"/>
      <c r="AMD613"/>
      <c r="AME613"/>
      <c r="AMF613"/>
      <c r="AMG613"/>
      <c r="AMH613"/>
      <c r="AMI613"/>
      <c r="AMJ613"/>
    </row>
    <row r="614" spans="1:1024" s="37" customFormat="1">
      <c r="A614" s="1"/>
      <c r="B614" s="1"/>
      <c r="C614" s="1"/>
      <c r="D614" s="1"/>
      <c r="E614" s="1"/>
      <c r="F614" s="1"/>
      <c r="G614" s="1"/>
      <c r="H614" s="1"/>
      <c r="I614" s="1"/>
      <c r="J614" s="10"/>
      <c r="K614" s="10"/>
      <c r="L614" s="10"/>
      <c r="M614" s="50"/>
      <c r="N614" s="50"/>
      <c r="O614" s="1"/>
      <c r="P614" s="1"/>
      <c r="Q614" s="51"/>
      <c r="VZ614" s="2"/>
      <c r="WA614" s="2"/>
      <c r="WB614" s="2"/>
      <c r="WC614" s="2"/>
      <c r="WD614" s="2"/>
      <c r="WE614" s="2"/>
      <c r="WF614" s="2"/>
      <c r="WG614" s="2"/>
      <c r="WH614" s="2"/>
      <c r="WI614" s="2"/>
      <c r="WJ614" s="2"/>
      <c r="WK614" s="2"/>
      <c r="WL614" s="2"/>
      <c r="WM614" s="2"/>
      <c r="WN614" s="2"/>
      <c r="WO614" s="2"/>
      <c r="WP614" s="2"/>
      <c r="WQ614" s="2"/>
      <c r="WR614" s="2"/>
      <c r="WS614" s="2"/>
      <c r="WT614" s="2"/>
      <c r="WU614" s="2"/>
      <c r="WV614" s="2"/>
      <c r="WW614" s="2"/>
      <c r="WX614" s="2"/>
      <c r="WY614" s="2"/>
      <c r="WZ614" s="2"/>
      <c r="XA614" s="2"/>
      <c r="XB614" s="2"/>
      <c r="XC614" s="2"/>
      <c r="XD614" s="2"/>
      <c r="XE614" s="2"/>
      <c r="XF614" s="2"/>
      <c r="XG614" s="2"/>
      <c r="XH614" s="2"/>
      <c r="XI614" s="2"/>
      <c r="XJ614" s="2"/>
      <c r="XK614" s="2"/>
      <c r="XL614" s="2"/>
      <c r="XM614" s="2"/>
      <c r="XN614" s="2"/>
      <c r="XO614" s="2"/>
      <c r="XP614" s="2"/>
      <c r="XQ614" s="2"/>
      <c r="XR614" s="2"/>
      <c r="XS614" s="2"/>
      <c r="XT614" s="2"/>
      <c r="XU614" s="2"/>
      <c r="XV614" s="2"/>
      <c r="XW614" s="2"/>
      <c r="XX614" s="2"/>
      <c r="XY614" s="2"/>
      <c r="XZ614" s="2"/>
      <c r="YA614" s="2"/>
      <c r="YB614" s="2"/>
      <c r="YC614" s="2"/>
      <c r="YD614" s="2"/>
      <c r="YE614" s="2"/>
      <c r="YF614" s="2"/>
      <c r="YG614" s="2"/>
      <c r="YH614" s="2"/>
      <c r="YI614" s="2"/>
      <c r="YJ614" s="2"/>
      <c r="YK614" s="2"/>
      <c r="YL614" s="2"/>
      <c r="YM614" s="2"/>
      <c r="YN614" s="2"/>
      <c r="YO614" s="2"/>
      <c r="YP614" s="2"/>
      <c r="YQ614" s="2"/>
      <c r="YR614" s="2"/>
      <c r="YS614" s="2"/>
      <c r="YT614" s="2"/>
      <c r="YU614" s="2"/>
      <c r="YV614" s="2"/>
      <c r="YW614" s="2"/>
      <c r="YX614" s="2"/>
      <c r="YY614" s="2"/>
      <c r="YZ614" s="2"/>
      <c r="ZA614" s="2"/>
      <c r="ZB614" s="2"/>
      <c r="ZC614" s="2"/>
      <c r="ZD614" s="2"/>
      <c r="ZE614" s="2"/>
      <c r="ZF614" s="2"/>
      <c r="ZG614" s="2"/>
      <c r="ZH614" s="2"/>
      <c r="ZI614" s="2"/>
      <c r="ZJ614" s="2"/>
      <c r="ZK614" s="2"/>
      <c r="ZL614" s="2"/>
      <c r="ZM614" s="2"/>
      <c r="ZN614" s="2"/>
      <c r="ZO614" s="2"/>
      <c r="ZP614" s="2"/>
      <c r="ZQ614" s="2"/>
      <c r="ZR614" s="2"/>
      <c r="ZS614" s="2"/>
      <c r="ZT614" s="2"/>
      <c r="ZU614" s="2"/>
      <c r="ZV614" s="2"/>
      <c r="ZW614" s="2"/>
      <c r="ZX614" s="2"/>
      <c r="ZY614" s="2"/>
      <c r="ZZ614" s="2"/>
      <c r="AAA614" s="2"/>
      <c r="AAB614" s="2"/>
      <c r="AAC614" s="2"/>
      <c r="AAD614" s="2"/>
      <c r="AAE614" s="2"/>
      <c r="AAF614" s="2"/>
      <c r="AAG614" s="2"/>
      <c r="AAH614" s="2"/>
      <c r="AAI614" s="2"/>
      <c r="AAJ614" s="2"/>
      <c r="AAK614" s="2"/>
      <c r="AAL614" s="2"/>
      <c r="AAM614" s="2"/>
      <c r="AAN614" s="2"/>
      <c r="AAO614" s="2"/>
      <c r="AAP614" s="2"/>
      <c r="AAQ614" s="2"/>
      <c r="AAR614" s="2"/>
      <c r="AAS614" s="2"/>
      <c r="AAT614" s="2"/>
      <c r="AAU614" s="2"/>
      <c r="AAV614" s="2"/>
      <c r="AAW614" s="2"/>
      <c r="AAX614" s="2"/>
      <c r="AAY614" s="2"/>
      <c r="AAZ614" s="2"/>
      <c r="ABA614" s="2"/>
      <c r="ABB614" s="2"/>
      <c r="ABC614" s="2"/>
      <c r="ABD614" s="2"/>
      <c r="ABE614" s="2"/>
      <c r="ABF614" s="2"/>
      <c r="ABG614" s="2"/>
      <c r="ABH614" s="2"/>
      <c r="ABI614" s="2"/>
      <c r="ABJ614" s="2"/>
      <c r="ABK614" s="2"/>
      <c r="ABL614" s="2"/>
      <c r="ABM614" s="2"/>
      <c r="ABN614" s="2"/>
      <c r="ABO614" s="2"/>
      <c r="ABP614" s="2"/>
      <c r="ABQ614" s="2"/>
      <c r="ABR614" s="2"/>
      <c r="ABS614" s="2"/>
      <c r="ABT614" s="2"/>
      <c r="ABU614" s="2"/>
      <c r="ABV614" s="2"/>
      <c r="ABW614" s="2"/>
      <c r="ABX614" s="2"/>
      <c r="ABY614" s="2"/>
      <c r="ABZ614" s="2"/>
      <c r="ACA614" s="2"/>
      <c r="ACB614" s="2"/>
      <c r="ACC614" s="2"/>
      <c r="ACD614" s="2"/>
      <c r="ACE614" s="2"/>
      <c r="ACF614" s="2"/>
      <c r="ACG614" s="2"/>
      <c r="ACH614" s="2"/>
      <c r="ACI614" s="2"/>
      <c r="ACJ614" s="2"/>
      <c r="ACK614" s="2"/>
      <c r="ACL614" s="2"/>
      <c r="ACM614" s="2"/>
      <c r="ACN614" s="2"/>
      <c r="ACO614" s="2"/>
      <c r="ACP614" s="2"/>
      <c r="ACQ614" s="2"/>
      <c r="ACR614" s="2"/>
      <c r="ACS614" s="2"/>
      <c r="ACT614" s="2"/>
      <c r="ACU614" s="2"/>
      <c r="ACV614" s="2"/>
      <c r="ACW614" s="2"/>
      <c r="ACX614" s="2"/>
      <c r="ACY614" s="2"/>
      <c r="ACZ614" s="2"/>
      <c r="ADA614" s="2"/>
      <c r="ADB614" s="2"/>
      <c r="ADC614" s="2"/>
      <c r="ADD614" s="2"/>
      <c r="ADE614" s="2"/>
      <c r="ADF614" s="2"/>
      <c r="ADG614" s="2"/>
      <c r="ADH614" s="2"/>
      <c r="ADI614" s="2"/>
      <c r="ADJ614" s="2"/>
      <c r="ADK614" s="2"/>
      <c r="ADL614" s="2"/>
      <c r="ADM614" s="2"/>
      <c r="ADN614" s="2"/>
      <c r="ADO614" s="2"/>
      <c r="ADP614" s="2"/>
      <c r="ADQ614" s="2"/>
      <c r="ADR614" s="2"/>
      <c r="ADS614" s="2"/>
      <c r="ADT614" s="2"/>
      <c r="ADU614" s="2"/>
      <c r="ADV614" s="2"/>
      <c r="ADW614" s="2"/>
      <c r="ADX614" s="2"/>
      <c r="ADY614" s="2"/>
      <c r="ADZ614" s="2"/>
      <c r="AEA614" s="2"/>
      <c r="AEB614" s="2"/>
      <c r="AEC614" s="2"/>
      <c r="AED614" s="2"/>
      <c r="AEE614" s="2"/>
      <c r="AEF614" s="2"/>
      <c r="AEG614" s="2"/>
      <c r="AEH614" s="2"/>
      <c r="AEI614" s="2"/>
      <c r="AEJ614" s="2"/>
      <c r="AEK614" s="2"/>
      <c r="AEL614" s="2"/>
      <c r="AEM614" s="2"/>
      <c r="AEN614" s="2"/>
      <c r="AEO614" s="2"/>
      <c r="AEP614" s="2"/>
      <c r="AEQ614" s="2"/>
      <c r="AER614" s="2"/>
      <c r="AES614" s="2"/>
      <c r="AET614" s="2"/>
      <c r="AEU614" s="2"/>
      <c r="AEV614" s="2"/>
      <c r="AEW614" s="2"/>
      <c r="AEX614" s="2"/>
      <c r="AEY614" s="2"/>
      <c r="AEZ614" s="2"/>
      <c r="AFA614" s="2"/>
      <c r="AFB614" s="2"/>
      <c r="AFC614" s="2"/>
      <c r="AFD614" s="2"/>
      <c r="AFE614" s="2"/>
      <c r="AFF614" s="2"/>
      <c r="AFG614" s="2"/>
      <c r="AFH614" s="2"/>
      <c r="AFI614" s="2"/>
      <c r="AFJ614" s="2"/>
      <c r="AFK614" s="2"/>
      <c r="AFL614" s="2"/>
      <c r="AFM614" s="2"/>
      <c r="AFN614" s="2"/>
      <c r="AFO614" s="2"/>
      <c r="AFP614" s="2"/>
      <c r="AFQ614" s="2"/>
      <c r="AFR614" s="2"/>
      <c r="AFS614" s="2"/>
      <c r="AFT614" s="2"/>
      <c r="AFU614" s="2"/>
      <c r="AFV614" s="2"/>
      <c r="AFW614" s="2"/>
      <c r="AFX614" s="2"/>
      <c r="AFY614" s="2"/>
      <c r="AFZ614" s="2"/>
      <c r="AGA614" s="2"/>
      <c r="AGB614" s="2"/>
      <c r="AGC614" s="2"/>
      <c r="AGD614" s="2"/>
      <c r="AGE614" s="2"/>
      <c r="AGF614" s="2"/>
      <c r="AGG614" s="2"/>
      <c r="AGH614" s="2"/>
      <c r="AGI614" s="2"/>
      <c r="AGJ614" s="2"/>
      <c r="AGK614" s="2"/>
      <c r="AGL614" s="2"/>
      <c r="AGM614" s="2"/>
      <c r="AGN614" s="2"/>
      <c r="AGO614" s="2"/>
      <c r="AGP614" s="2"/>
      <c r="AGQ614" s="2"/>
      <c r="AGR614" s="2"/>
      <c r="AGS614" s="2"/>
      <c r="AGT614" s="2"/>
      <c r="AGU614" s="2"/>
      <c r="AGV614" s="2"/>
      <c r="AGW614" s="2"/>
      <c r="AGX614" s="2"/>
      <c r="AGY614" s="2"/>
      <c r="AGZ614" s="2"/>
      <c r="AHA614" s="2"/>
      <c r="AHB614" s="2"/>
      <c r="AHC614" s="2"/>
      <c r="AHD614" s="2"/>
      <c r="AHE614" s="2"/>
      <c r="AHF614" s="2"/>
      <c r="AHG614" s="2"/>
      <c r="AHH614" s="2"/>
      <c r="AHI614" s="2"/>
      <c r="AHJ614" s="2"/>
      <c r="AHK614" s="2"/>
      <c r="AHL614" s="2"/>
      <c r="AHM614" s="2"/>
      <c r="AHN614" s="2"/>
      <c r="AHO614" s="2"/>
      <c r="AHP614" s="2"/>
      <c r="AHQ614" s="2"/>
      <c r="AHR614" s="2"/>
      <c r="AHS614" s="2"/>
      <c r="AHT614" s="2"/>
      <c r="AHU614" s="2"/>
      <c r="AHV614" s="2"/>
      <c r="AHW614" s="2"/>
      <c r="AHX614" s="2"/>
      <c r="AHY614" s="2"/>
      <c r="AHZ614" s="2"/>
      <c r="AIA614" s="2"/>
      <c r="AIB614" s="2"/>
      <c r="AIC614" s="2"/>
      <c r="AID614" s="2"/>
      <c r="AIE614" s="2"/>
      <c r="AIF614" s="2"/>
      <c r="AIG614" s="2"/>
      <c r="AIH614" s="2"/>
      <c r="AII614" s="2"/>
      <c r="AIJ614" s="2"/>
      <c r="AIK614" s="2"/>
      <c r="AIL614" s="2"/>
      <c r="AIM614" s="2"/>
      <c r="AIN614" s="2"/>
      <c r="AIO614" s="2"/>
      <c r="AIP614" s="2"/>
      <c r="AIQ614" s="2"/>
      <c r="AIR614" s="2"/>
      <c r="AIS614" s="2"/>
      <c r="AIT614" s="2"/>
      <c r="AIU614" s="2"/>
      <c r="AIV614" s="2"/>
      <c r="AIW614" s="2"/>
      <c r="AIX614" s="2"/>
      <c r="AIY614" s="2"/>
      <c r="AIZ614" s="2"/>
      <c r="AJA614" s="2"/>
      <c r="AJB614" s="2"/>
      <c r="AJC614" s="2"/>
      <c r="AJD614" s="2"/>
      <c r="AJE614" s="2"/>
      <c r="AJF614" s="2"/>
      <c r="AJG614" s="2"/>
      <c r="AJH614" s="2"/>
      <c r="AJI614" s="2"/>
      <c r="AJJ614" s="2"/>
      <c r="AJK614" s="2"/>
      <c r="AJL614" s="2"/>
      <c r="AJM614" s="2"/>
      <c r="AJN614" s="2"/>
      <c r="AJO614" s="2"/>
      <c r="AJP614" s="2"/>
      <c r="AJQ614" s="2"/>
      <c r="AJR614" s="2"/>
      <c r="AJS614" s="2"/>
      <c r="AJT614" s="2"/>
      <c r="AJU614" s="2"/>
      <c r="AJV614" s="2"/>
      <c r="AJW614" s="2"/>
      <c r="AJX614" s="2"/>
      <c r="AJY614" s="2"/>
      <c r="AJZ614" s="2"/>
      <c r="AKA614" s="2"/>
      <c r="AKB614" s="2"/>
      <c r="AKC614" s="2"/>
      <c r="AKD614" s="2"/>
      <c r="AKE614" s="2"/>
      <c r="AKF614" s="2"/>
      <c r="AKG614" s="2"/>
      <c r="AKH614" s="2"/>
      <c r="AKI614" s="2"/>
      <c r="AKJ614" s="2"/>
      <c r="AKK614" s="2"/>
      <c r="AKL614" s="2"/>
      <c r="AKM614" s="2"/>
      <c r="AKN614" s="2"/>
      <c r="AKO614" s="2"/>
      <c r="AKP614" s="2"/>
      <c r="AKQ614" s="2"/>
      <c r="AKR614" s="2"/>
      <c r="AKS614" s="2"/>
      <c r="AKT614" s="2"/>
      <c r="AKU614" s="2"/>
      <c r="AKV614" s="2"/>
      <c r="AKW614" s="2"/>
      <c r="AKX614" s="2"/>
      <c r="AKY614" s="2"/>
      <c r="AKZ614" s="2"/>
      <c r="ALA614" s="2"/>
      <c r="ALB614" s="1"/>
      <c r="ALC614" s="1"/>
      <c r="ALD614" s="1"/>
      <c r="ALE614" s="1"/>
      <c r="ALF614" s="1"/>
      <c r="ALG614" s="1"/>
      <c r="ALH614" s="1"/>
      <c r="ALI614" s="1"/>
      <c r="ALJ614" s="1"/>
      <c r="ALK614" s="1"/>
      <c r="ALL614" s="1"/>
      <c r="ALM614" s="1"/>
      <c r="ALN614" s="1"/>
      <c r="ALO614" s="1"/>
      <c r="ALP614" s="1"/>
      <c r="ALQ614" s="1"/>
      <c r="ALR614" s="1"/>
      <c r="ALS614"/>
      <c r="ALT614"/>
      <c r="ALU614"/>
      <c r="ALV614"/>
      <c r="ALW614"/>
      <c r="ALX614"/>
      <c r="ALY614"/>
      <c r="ALZ614"/>
      <c r="AMA614"/>
      <c r="AMB614"/>
      <c r="AMC614"/>
      <c r="AMD614"/>
      <c r="AME614"/>
      <c r="AMF614"/>
      <c r="AMG614"/>
      <c r="AMH614"/>
      <c r="AMI614"/>
      <c r="AMJ614"/>
    </row>
    <row r="615" spans="1:1024" s="37" customFormat="1">
      <c r="A615" s="1"/>
      <c r="B615" s="1"/>
      <c r="C615" s="1"/>
      <c r="D615" s="1"/>
      <c r="E615" s="1"/>
      <c r="F615" s="1"/>
      <c r="G615" s="1"/>
      <c r="H615" s="1"/>
      <c r="I615" s="1"/>
      <c r="J615" s="10"/>
      <c r="K615" s="10"/>
      <c r="L615" s="10"/>
      <c r="M615" s="50"/>
      <c r="N615" s="50"/>
      <c r="O615" s="1"/>
      <c r="P615" s="1"/>
      <c r="Q615" s="51"/>
      <c r="VZ615" s="2"/>
      <c r="WA615" s="2"/>
      <c r="WB615" s="2"/>
      <c r="WC615" s="2"/>
      <c r="WD615" s="2"/>
      <c r="WE615" s="2"/>
      <c r="WF615" s="2"/>
      <c r="WG615" s="2"/>
      <c r="WH615" s="2"/>
      <c r="WI615" s="2"/>
      <c r="WJ615" s="2"/>
      <c r="WK615" s="2"/>
      <c r="WL615" s="2"/>
      <c r="WM615" s="2"/>
      <c r="WN615" s="2"/>
      <c r="WO615" s="2"/>
      <c r="WP615" s="2"/>
      <c r="WQ615" s="2"/>
      <c r="WR615" s="2"/>
      <c r="WS615" s="2"/>
      <c r="WT615" s="2"/>
      <c r="WU615" s="2"/>
      <c r="WV615" s="2"/>
      <c r="WW615" s="2"/>
      <c r="WX615" s="2"/>
      <c r="WY615" s="2"/>
      <c r="WZ615" s="2"/>
      <c r="XA615" s="2"/>
      <c r="XB615" s="2"/>
      <c r="XC615" s="2"/>
      <c r="XD615" s="2"/>
      <c r="XE615" s="2"/>
      <c r="XF615" s="2"/>
      <c r="XG615" s="2"/>
      <c r="XH615" s="2"/>
      <c r="XI615" s="2"/>
      <c r="XJ615" s="2"/>
      <c r="XK615" s="2"/>
      <c r="XL615" s="2"/>
      <c r="XM615" s="2"/>
      <c r="XN615" s="2"/>
      <c r="XO615" s="2"/>
      <c r="XP615" s="2"/>
      <c r="XQ615" s="2"/>
      <c r="XR615" s="2"/>
      <c r="XS615" s="2"/>
      <c r="XT615" s="2"/>
      <c r="XU615" s="2"/>
      <c r="XV615" s="2"/>
      <c r="XW615" s="2"/>
      <c r="XX615" s="2"/>
      <c r="XY615" s="2"/>
      <c r="XZ615" s="2"/>
      <c r="YA615" s="2"/>
      <c r="YB615" s="2"/>
      <c r="YC615" s="2"/>
      <c r="YD615" s="2"/>
      <c r="YE615" s="2"/>
      <c r="YF615" s="2"/>
      <c r="YG615" s="2"/>
      <c r="YH615" s="2"/>
      <c r="YI615" s="2"/>
      <c r="YJ615" s="2"/>
      <c r="YK615" s="2"/>
      <c r="YL615" s="2"/>
      <c r="YM615" s="2"/>
      <c r="YN615" s="2"/>
      <c r="YO615" s="2"/>
      <c r="YP615" s="2"/>
      <c r="YQ615" s="2"/>
      <c r="YR615" s="2"/>
      <c r="YS615" s="2"/>
      <c r="YT615" s="2"/>
      <c r="YU615" s="2"/>
      <c r="YV615" s="2"/>
      <c r="YW615" s="2"/>
      <c r="YX615" s="2"/>
      <c r="YY615" s="2"/>
      <c r="YZ615" s="2"/>
      <c r="ZA615" s="2"/>
      <c r="ZB615" s="2"/>
      <c r="ZC615" s="2"/>
      <c r="ZD615" s="2"/>
      <c r="ZE615" s="2"/>
      <c r="ZF615" s="2"/>
      <c r="ZG615" s="2"/>
      <c r="ZH615" s="2"/>
      <c r="ZI615" s="2"/>
      <c r="ZJ615" s="2"/>
      <c r="ZK615" s="2"/>
      <c r="ZL615" s="2"/>
      <c r="ZM615" s="2"/>
      <c r="ZN615" s="2"/>
      <c r="ZO615" s="2"/>
      <c r="ZP615" s="2"/>
      <c r="ZQ615" s="2"/>
      <c r="ZR615" s="2"/>
      <c r="ZS615" s="2"/>
      <c r="ZT615" s="2"/>
      <c r="ZU615" s="2"/>
      <c r="ZV615" s="2"/>
      <c r="ZW615" s="2"/>
      <c r="ZX615" s="2"/>
      <c r="ZY615" s="2"/>
      <c r="ZZ615" s="2"/>
      <c r="AAA615" s="2"/>
      <c r="AAB615" s="2"/>
      <c r="AAC615" s="2"/>
      <c r="AAD615" s="2"/>
      <c r="AAE615" s="2"/>
      <c r="AAF615" s="2"/>
      <c r="AAG615" s="2"/>
      <c r="AAH615" s="2"/>
      <c r="AAI615" s="2"/>
      <c r="AAJ615" s="2"/>
      <c r="AAK615" s="2"/>
      <c r="AAL615" s="2"/>
      <c r="AAM615" s="2"/>
      <c r="AAN615" s="2"/>
      <c r="AAO615" s="2"/>
      <c r="AAP615" s="2"/>
      <c r="AAQ615" s="2"/>
      <c r="AAR615" s="2"/>
      <c r="AAS615" s="2"/>
      <c r="AAT615" s="2"/>
      <c r="AAU615" s="2"/>
      <c r="AAV615" s="2"/>
      <c r="AAW615" s="2"/>
      <c r="AAX615" s="2"/>
      <c r="AAY615" s="2"/>
      <c r="AAZ615" s="2"/>
      <c r="ABA615" s="2"/>
      <c r="ABB615" s="2"/>
      <c r="ABC615" s="2"/>
      <c r="ABD615" s="2"/>
      <c r="ABE615" s="2"/>
      <c r="ABF615" s="2"/>
      <c r="ABG615" s="2"/>
      <c r="ABH615" s="2"/>
      <c r="ABI615" s="2"/>
      <c r="ABJ615" s="2"/>
      <c r="ABK615" s="2"/>
      <c r="ABL615" s="2"/>
      <c r="ABM615" s="2"/>
      <c r="ABN615" s="2"/>
      <c r="ABO615" s="2"/>
      <c r="ABP615" s="2"/>
      <c r="ABQ615" s="2"/>
      <c r="ABR615" s="2"/>
      <c r="ABS615" s="2"/>
      <c r="ABT615" s="2"/>
      <c r="ABU615" s="2"/>
      <c r="ABV615" s="2"/>
      <c r="ABW615" s="2"/>
      <c r="ABX615" s="2"/>
      <c r="ABY615" s="2"/>
      <c r="ABZ615" s="2"/>
      <c r="ACA615" s="2"/>
      <c r="ACB615" s="2"/>
      <c r="ACC615" s="2"/>
      <c r="ACD615" s="2"/>
      <c r="ACE615" s="2"/>
      <c r="ACF615" s="2"/>
      <c r="ACG615" s="2"/>
      <c r="ACH615" s="2"/>
      <c r="ACI615" s="2"/>
      <c r="ACJ615" s="2"/>
      <c r="ACK615" s="2"/>
      <c r="ACL615" s="2"/>
      <c r="ACM615" s="2"/>
      <c r="ACN615" s="2"/>
      <c r="ACO615" s="2"/>
      <c r="ACP615" s="2"/>
      <c r="ACQ615" s="2"/>
      <c r="ACR615" s="2"/>
      <c r="ACS615" s="2"/>
      <c r="ACT615" s="2"/>
      <c r="ACU615" s="2"/>
      <c r="ACV615" s="2"/>
      <c r="ACW615" s="2"/>
      <c r="ACX615" s="2"/>
      <c r="ACY615" s="2"/>
      <c r="ACZ615" s="2"/>
      <c r="ADA615" s="2"/>
      <c r="ADB615" s="2"/>
      <c r="ADC615" s="2"/>
      <c r="ADD615" s="2"/>
      <c r="ADE615" s="2"/>
      <c r="ADF615" s="2"/>
      <c r="ADG615" s="2"/>
      <c r="ADH615" s="2"/>
      <c r="ADI615" s="2"/>
      <c r="ADJ615" s="2"/>
      <c r="ADK615" s="2"/>
      <c r="ADL615" s="2"/>
      <c r="ADM615" s="2"/>
      <c r="ADN615" s="2"/>
      <c r="ADO615" s="2"/>
      <c r="ADP615" s="2"/>
      <c r="ADQ615" s="2"/>
      <c r="ADR615" s="2"/>
      <c r="ADS615" s="2"/>
      <c r="ADT615" s="2"/>
      <c r="ADU615" s="2"/>
      <c r="ADV615" s="2"/>
      <c r="ADW615" s="2"/>
      <c r="ADX615" s="2"/>
      <c r="ADY615" s="2"/>
      <c r="ADZ615" s="2"/>
      <c r="AEA615" s="2"/>
      <c r="AEB615" s="2"/>
      <c r="AEC615" s="2"/>
      <c r="AED615" s="2"/>
      <c r="AEE615" s="2"/>
      <c r="AEF615" s="2"/>
      <c r="AEG615" s="2"/>
      <c r="AEH615" s="2"/>
      <c r="AEI615" s="2"/>
      <c r="AEJ615" s="2"/>
      <c r="AEK615" s="2"/>
      <c r="AEL615" s="2"/>
      <c r="AEM615" s="2"/>
      <c r="AEN615" s="2"/>
      <c r="AEO615" s="2"/>
      <c r="AEP615" s="2"/>
      <c r="AEQ615" s="2"/>
      <c r="AER615" s="2"/>
      <c r="AES615" s="2"/>
      <c r="AET615" s="2"/>
      <c r="AEU615" s="2"/>
      <c r="AEV615" s="2"/>
      <c r="AEW615" s="2"/>
      <c r="AEX615" s="2"/>
      <c r="AEY615" s="2"/>
      <c r="AEZ615" s="2"/>
      <c r="AFA615" s="2"/>
      <c r="AFB615" s="2"/>
      <c r="AFC615" s="2"/>
      <c r="AFD615" s="2"/>
      <c r="AFE615" s="2"/>
      <c r="AFF615" s="2"/>
      <c r="AFG615" s="2"/>
      <c r="AFH615" s="2"/>
      <c r="AFI615" s="2"/>
      <c r="AFJ615" s="2"/>
      <c r="AFK615" s="2"/>
      <c r="AFL615" s="2"/>
      <c r="AFM615" s="2"/>
      <c r="AFN615" s="2"/>
      <c r="AFO615" s="2"/>
      <c r="AFP615" s="2"/>
      <c r="AFQ615" s="2"/>
      <c r="AFR615" s="2"/>
      <c r="AFS615" s="2"/>
      <c r="AFT615" s="2"/>
      <c r="AFU615" s="2"/>
      <c r="AFV615" s="2"/>
      <c r="AFW615" s="2"/>
      <c r="AFX615" s="2"/>
      <c r="AFY615" s="2"/>
      <c r="AFZ615" s="2"/>
      <c r="AGA615" s="2"/>
      <c r="AGB615" s="2"/>
      <c r="AGC615" s="2"/>
      <c r="AGD615" s="2"/>
      <c r="AGE615" s="2"/>
      <c r="AGF615" s="2"/>
      <c r="AGG615" s="2"/>
      <c r="AGH615" s="2"/>
      <c r="AGI615" s="2"/>
      <c r="AGJ615" s="2"/>
      <c r="AGK615" s="2"/>
      <c r="AGL615" s="2"/>
      <c r="AGM615" s="2"/>
      <c r="AGN615" s="2"/>
      <c r="AGO615" s="2"/>
      <c r="AGP615" s="2"/>
      <c r="AGQ615" s="2"/>
      <c r="AGR615" s="2"/>
      <c r="AGS615" s="2"/>
      <c r="AGT615" s="2"/>
      <c r="AGU615" s="2"/>
      <c r="AGV615" s="2"/>
      <c r="AGW615" s="2"/>
      <c r="AGX615" s="2"/>
      <c r="AGY615" s="2"/>
      <c r="AGZ615" s="2"/>
      <c r="AHA615" s="2"/>
      <c r="AHB615" s="2"/>
      <c r="AHC615" s="2"/>
      <c r="AHD615" s="2"/>
      <c r="AHE615" s="2"/>
      <c r="AHF615" s="2"/>
      <c r="AHG615" s="2"/>
      <c r="AHH615" s="2"/>
      <c r="AHI615" s="2"/>
      <c r="AHJ615" s="2"/>
      <c r="AHK615" s="2"/>
      <c r="AHL615" s="2"/>
      <c r="AHM615" s="2"/>
      <c r="AHN615" s="2"/>
      <c r="AHO615" s="2"/>
      <c r="AHP615" s="2"/>
      <c r="AHQ615" s="2"/>
      <c r="AHR615" s="2"/>
      <c r="AHS615" s="2"/>
      <c r="AHT615" s="2"/>
      <c r="AHU615" s="2"/>
      <c r="AHV615" s="2"/>
      <c r="AHW615" s="2"/>
      <c r="AHX615" s="2"/>
      <c r="AHY615" s="2"/>
      <c r="AHZ615" s="2"/>
      <c r="AIA615" s="2"/>
      <c r="AIB615" s="2"/>
      <c r="AIC615" s="2"/>
      <c r="AID615" s="2"/>
      <c r="AIE615" s="2"/>
      <c r="AIF615" s="2"/>
      <c r="AIG615" s="2"/>
      <c r="AIH615" s="2"/>
      <c r="AII615" s="2"/>
      <c r="AIJ615" s="2"/>
      <c r="AIK615" s="2"/>
      <c r="AIL615" s="2"/>
      <c r="AIM615" s="2"/>
      <c r="AIN615" s="2"/>
      <c r="AIO615" s="2"/>
      <c r="AIP615" s="2"/>
      <c r="AIQ615" s="2"/>
      <c r="AIR615" s="2"/>
      <c r="AIS615" s="2"/>
      <c r="AIT615" s="2"/>
      <c r="AIU615" s="2"/>
      <c r="AIV615" s="2"/>
      <c r="AIW615" s="2"/>
      <c r="AIX615" s="2"/>
      <c r="AIY615" s="2"/>
      <c r="AIZ615" s="2"/>
      <c r="AJA615" s="2"/>
      <c r="AJB615" s="2"/>
      <c r="AJC615" s="2"/>
      <c r="AJD615" s="2"/>
      <c r="AJE615" s="2"/>
      <c r="AJF615" s="2"/>
      <c r="AJG615" s="2"/>
      <c r="AJH615" s="2"/>
      <c r="AJI615" s="2"/>
      <c r="AJJ615" s="2"/>
      <c r="AJK615" s="2"/>
      <c r="AJL615" s="2"/>
      <c r="AJM615" s="2"/>
      <c r="AJN615" s="2"/>
      <c r="AJO615" s="2"/>
      <c r="AJP615" s="2"/>
      <c r="AJQ615" s="2"/>
      <c r="AJR615" s="2"/>
      <c r="AJS615" s="2"/>
      <c r="AJT615" s="2"/>
      <c r="AJU615" s="2"/>
      <c r="AJV615" s="2"/>
      <c r="AJW615" s="2"/>
      <c r="AJX615" s="2"/>
      <c r="AJY615" s="2"/>
      <c r="AJZ615" s="2"/>
      <c r="AKA615" s="2"/>
      <c r="AKB615" s="2"/>
      <c r="AKC615" s="2"/>
      <c r="AKD615" s="2"/>
      <c r="AKE615" s="2"/>
      <c r="AKF615" s="2"/>
      <c r="AKG615" s="2"/>
      <c r="AKH615" s="2"/>
      <c r="AKI615" s="2"/>
      <c r="AKJ615" s="2"/>
      <c r="AKK615" s="2"/>
      <c r="AKL615" s="2"/>
      <c r="AKM615" s="2"/>
      <c r="AKN615" s="2"/>
      <c r="AKO615" s="2"/>
      <c r="AKP615" s="2"/>
      <c r="AKQ615" s="2"/>
      <c r="AKR615" s="2"/>
      <c r="AKS615" s="2"/>
      <c r="AKT615" s="2"/>
      <c r="AKU615" s="2"/>
      <c r="AKV615" s="2"/>
      <c r="AKW615" s="2"/>
      <c r="AKX615" s="2"/>
      <c r="AKY615" s="2"/>
      <c r="AKZ615" s="2"/>
      <c r="ALA615" s="2"/>
      <c r="ALB615" s="1"/>
      <c r="ALC615" s="1"/>
      <c r="ALD615" s="1"/>
      <c r="ALE615" s="1"/>
      <c r="ALF615" s="1"/>
      <c r="ALG615" s="1"/>
      <c r="ALH615" s="1"/>
      <c r="ALI615" s="1"/>
      <c r="ALJ615" s="1"/>
      <c r="ALK615" s="1"/>
      <c r="ALL615" s="1"/>
      <c r="ALM615" s="1"/>
      <c r="ALN615" s="1"/>
      <c r="ALO615" s="1"/>
      <c r="ALP615" s="1"/>
      <c r="ALQ615" s="1"/>
      <c r="ALR615" s="1"/>
      <c r="ALS615"/>
      <c r="ALT615"/>
      <c r="ALU615"/>
      <c r="ALV615"/>
      <c r="ALW615"/>
      <c r="ALX615"/>
      <c r="ALY615"/>
      <c r="ALZ615"/>
      <c r="AMA615"/>
      <c r="AMB615"/>
      <c r="AMC615"/>
      <c r="AMD615"/>
      <c r="AME615"/>
      <c r="AMF615"/>
      <c r="AMG615"/>
      <c r="AMH615"/>
      <c r="AMI615"/>
      <c r="AMJ615"/>
    </row>
    <row r="616" spans="1:1024" s="37" customFormat="1">
      <c r="A616" s="1"/>
      <c r="B616" s="1"/>
      <c r="C616" s="1"/>
      <c r="D616" s="1"/>
      <c r="E616" s="1"/>
      <c r="F616" s="1"/>
      <c r="G616" s="1"/>
      <c r="H616" s="1"/>
      <c r="I616" s="1"/>
      <c r="J616" s="10"/>
      <c r="K616" s="10"/>
      <c r="L616" s="10"/>
      <c r="M616" s="50"/>
      <c r="N616" s="50"/>
      <c r="O616" s="1"/>
      <c r="P616" s="1"/>
      <c r="Q616" s="51"/>
      <c r="VZ616" s="2"/>
      <c r="WA616" s="2"/>
      <c r="WB616" s="2"/>
      <c r="WC616" s="2"/>
      <c r="WD616" s="2"/>
      <c r="WE616" s="2"/>
      <c r="WF616" s="2"/>
      <c r="WG616" s="2"/>
      <c r="WH616" s="2"/>
      <c r="WI616" s="2"/>
      <c r="WJ616" s="2"/>
      <c r="WK616" s="2"/>
      <c r="WL616" s="2"/>
      <c r="WM616" s="2"/>
      <c r="WN616" s="2"/>
      <c r="WO616" s="2"/>
      <c r="WP616" s="2"/>
      <c r="WQ616" s="2"/>
      <c r="WR616" s="2"/>
      <c r="WS616" s="2"/>
      <c r="WT616" s="2"/>
      <c r="WU616" s="2"/>
      <c r="WV616" s="2"/>
      <c r="WW616" s="2"/>
      <c r="WX616" s="2"/>
      <c r="WY616" s="2"/>
      <c r="WZ616" s="2"/>
      <c r="XA616" s="2"/>
      <c r="XB616" s="2"/>
      <c r="XC616" s="2"/>
      <c r="XD616" s="2"/>
      <c r="XE616" s="2"/>
      <c r="XF616" s="2"/>
      <c r="XG616" s="2"/>
      <c r="XH616" s="2"/>
      <c r="XI616" s="2"/>
      <c r="XJ616" s="2"/>
      <c r="XK616" s="2"/>
      <c r="XL616" s="2"/>
      <c r="XM616" s="2"/>
      <c r="XN616" s="2"/>
      <c r="XO616" s="2"/>
      <c r="XP616" s="2"/>
      <c r="XQ616" s="2"/>
      <c r="XR616" s="2"/>
      <c r="XS616" s="2"/>
      <c r="XT616" s="2"/>
      <c r="XU616" s="2"/>
      <c r="XV616" s="2"/>
      <c r="XW616" s="2"/>
      <c r="XX616" s="2"/>
      <c r="XY616" s="2"/>
      <c r="XZ616" s="2"/>
      <c r="YA616" s="2"/>
      <c r="YB616" s="2"/>
      <c r="YC616" s="2"/>
      <c r="YD616" s="2"/>
      <c r="YE616" s="2"/>
      <c r="YF616" s="2"/>
      <c r="YG616" s="2"/>
      <c r="YH616" s="2"/>
      <c r="YI616" s="2"/>
      <c r="YJ616" s="2"/>
      <c r="YK616" s="2"/>
      <c r="YL616" s="2"/>
      <c r="YM616" s="2"/>
      <c r="YN616" s="2"/>
      <c r="YO616" s="2"/>
      <c r="YP616" s="2"/>
      <c r="YQ616" s="2"/>
      <c r="YR616" s="2"/>
      <c r="YS616" s="2"/>
      <c r="YT616" s="2"/>
      <c r="YU616" s="2"/>
      <c r="YV616" s="2"/>
      <c r="YW616" s="2"/>
      <c r="YX616" s="2"/>
      <c r="YY616" s="2"/>
      <c r="YZ616" s="2"/>
      <c r="ZA616" s="2"/>
      <c r="ZB616" s="2"/>
      <c r="ZC616" s="2"/>
      <c r="ZD616" s="2"/>
      <c r="ZE616" s="2"/>
      <c r="ZF616" s="2"/>
      <c r="ZG616" s="2"/>
      <c r="ZH616" s="2"/>
      <c r="ZI616" s="2"/>
      <c r="ZJ616" s="2"/>
      <c r="ZK616" s="2"/>
      <c r="ZL616" s="2"/>
      <c r="ZM616" s="2"/>
      <c r="ZN616" s="2"/>
      <c r="ZO616" s="2"/>
      <c r="ZP616" s="2"/>
      <c r="ZQ616" s="2"/>
      <c r="ZR616" s="2"/>
      <c r="ZS616" s="2"/>
      <c r="ZT616" s="2"/>
      <c r="ZU616" s="2"/>
      <c r="ZV616" s="2"/>
      <c r="ZW616" s="2"/>
      <c r="ZX616" s="2"/>
      <c r="ZY616" s="2"/>
      <c r="ZZ616" s="2"/>
      <c r="AAA616" s="2"/>
      <c r="AAB616" s="2"/>
      <c r="AAC616" s="2"/>
      <c r="AAD616" s="2"/>
      <c r="AAE616" s="2"/>
      <c r="AAF616" s="2"/>
      <c r="AAG616" s="2"/>
      <c r="AAH616" s="2"/>
      <c r="AAI616" s="2"/>
      <c r="AAJ616" s="2"/>
      <c r="AAK616" s="2"/>
      <c r="AAL616" s="2"/>
      <c r="AAM616" s="2"/>
      <c r="AAN616" s="2"/>
      <c r="AAO616" s="2"/>
      <c r="AAP616" s="2"/>
      <c r="AAQ616" s="2"/>
      <c r="AAR616" s="2"/>
      <c r="AAS616" s="2"/>
      <c r="AAT616" s="2"/>
      <c r="AAU616" s="2"/>
      <c r="AAV616" s="2"/>
      <c r="AAW616" s="2"/>
      <c r="AAX616" s="2"/>
      <c r="AAY616" s="2"/>
      <c r="AAZ616" s="2"/>
      <c r="ABA616" s="2"/>
      <c r="ABB616" s="2"/>
      <c r="ABC616" s="2"/>
      <c r="ABD616" s="2"/>
      <c r="ABE616" s="2"/>
      <c r="ABF616" s="2"/>
      <c r="ABG616" s="2"/>
      <c r="ABH616" s="2"/>
      <c r="ABI616" s="2"/>
      <c r="ABJ616" s="2"/>
      <c r="ABK616" s="2"/>
      <c r="ABL616" s="2"/>
      <c r="ABM616" s="2"/>
      <c r="ABN616" s="2"/>
      <c r="ABO616" s="2"/>
      <c r="ABP616" s="2"/>
      <c r="ABQ616" s="2"/>
      <c r="ABR616" s="2"/>
      <c r="ABS616" s="2"/>
      <c r="ABT616" s="2"/>
      <c r="ABU616" s="2"/>
      <c r="ABV616" s="2"/>
      <c r="ABW616" s="2"/>
      <c r="ABX616" s="2"/>
      <c r="ABY616" s="2"/>
      <c r="ABZ616" s="2"/>
      <c r="ACA616" s="2"/>
      <c r="ACB616" s="2"/>
      <c r="ACC616" s="2"/>
      <c r="ACD616" s="2"/>
      <c r="ACE616" s="2"/>
      <c r="ACF616" s="2"/>
      <c r="ACG616" s="2"/>
      <c r="ACH616" s="2"/>
      <c r="ACI616" s="2"/>
      <c r="ACJ616" s="2"/>
      <c r="ACK616" s="2"/>
      <c r="ACL616" s="2"/>
      <c r="ACM616" s="2"/>
      <c r="ACN616" s="2"/>
      <c r="ACO616" s="2"/>
      <c r="ACP616" s="2"/>
      <c r="ACQ616" s="2"/>
      <c r="ACR616" s="2"/>
      <c r="ACS616" s="2"/>
      <c r="ACT616" s="2"/>
      <c r="ACU616" s="2"/>
      <c r="ACV616" s="2"/>
      <c r="ACW616" s="2"/>
      <c r="ACX616" s="2"/>
      <c r="ACY616" s="2"/>
      <c r="ACZ616" s="2"/>
      <c r="ADA616" s="2"/>
      <c r="ADB616" s="2"/>
      <c r="ADC616" s="2"/>
      <c r="ADD616" s="2"/>
      <c r="ADE616" s="2"/>
      <c r="ADF616" s="2"/>
      <c r="ADG616" s="2"/>
      <c r="ADH616" s="2"/>
      <c r="ADI616" s="2"/>
      <c r="ADJ616" s="2"/>
      <c r="ADK616" s="2"/>
      <c r="ADL616" s="2"/>
      <c r="ADM616" s="2"/>
      <c r="ADN616" s="2"/>
      <c r="ADO616" s="2"/>
      <c r="ADP616" s="2"/>
      <c r="ADQ616" s="2"/>
      <c r="ADR616" s="2"/>
      <c r="ADS616" s="2"/>
      <c r="ADT616" s="2"/>
      <c r="ADU616" s="2"/>
      <c r="ADV616" s="2"/>
      <c r="ADW616" s="2"/>
      <c r="ADX616" s="2"/>
      <c r="ADY616" s="2"/>
      <c r="ADZ616" s="2"/>
      <c r="AEA616" s="2"/>
      <c r="AEB616" s="2"/>
      <c r="AEC616" s="2"/>
      <c r="AED616" s="2"/>
      <c r="AEE616" s="2"/>
      <c r="AEF616" s="2"/>
      <c r="AEG616" s="2"/>
      <c r="AEH616" s="2"/>
      <c r="AEI616" s="2"/>
      <c r="AEJ616" s="2"/>
      <c r="AEK616" s="2"/>
      <c r="AEL616" s="2"/>
      <c r="AEM616" s="2"/>
      <c r="AEN616" s="2"/>
      <c r="AEO616" s="2"/>
      <c r="AEP616" s="2"/>
      <c r="AEQ616" s="2"/>
      <c r="AER616" s="2"/>
      <c r="AES616" s="2"/>
      <c r="AET616" s="2"/>
      <c r="AEU616" s="2"/>
      <c r="AEV616" s="2"/>
      <c r="AEW616" s="2"/>
      <c r="AEX616" s="2"/>
      <c r="AEY616" s="2"/>
      <c r="AEZ616" s="2"/>
      <c r="AFA616" s="2"/>
      <c r="AFB616" s="2"/>
      <c r="AFC616" s="2"/>
      <c r="AFD616" s="2"/>
      <c r="AFE616" s="2"/>
      <c r="AFF616" s="2"/>
      <c r="AFG616" s="2"/>
      <c r="AFH616" s="2"/>
      <c r="AFI616" s="2"/>
      <c r="AFJ616" s="2"/>
      <c r="AFK616" s="2"/>
      <c r="AFL616" s="2"/>
      <c r="AFM616" s="2"/>
      <c r="AFN616" s="2"/>
      <c r="AFO616" s="2"/>
      <c r="AFP616" s="2"/>
      <c r="AFQ616" s="2"/>
      <c r="AFR616" s="2"/>
      <c r="AFS616" s="2"/>
      <c r="AFT616" s="2"/>
      <c r="AFU616" s="2"/>
      <c r="AFV616" s="2"/>
      <c r="AFW616" s="2"/>
      <c r="AFX616" s="2"/>
      <c r="AFY616" s="2"/>
      <c r="AFZ616" s="2"/>
      <c r="AGA616" s="2"/>
      <c r="AGB616" s="2"/>
      <c r="AGC616" s="2"/>
      <c r="AGD616" s="2"/>
      <c r="AGE616" s="2"/>
      <c r="AGF616" s="2"/>
      <c r="AGG616" s="2"/>
      <c r="AGH616" s="2"/>
      <c r="AGI616" s="2"/>
      <c r="AGJ616" s="2"/>
      <c r="AGK616" s="2"/>
      <c r="AGL616" s="2"/>
      <c r="AGM616" s="2"/>
      <c r="AGN616" s="2"/>
      <c r="AGO616" s="2"/>
      <c r="AGP616" s="2"/>
      <c r="AGQ616" s="2"/>
      <c r="AGR616" s="2"/>
      <c r="AGS616" s="2"/>
      <c r="AGT616" s="2"/>
      <c r="AGU616" s="2"/>
      <c r="AGV616" s="2"/>
      <c r="AGW616" s="2"/>
      <c r="AGX616" s="2"/>
      <c r="AGY616" s="2"/>
      <c r="AGZ616" s="2"/>
      <c r="AHA616" s="2"/>
      <c r="AHB616" s="2"/>
      <c r="AHC616" s="2"/>
      <c r="AHD616" s="2"/>
      <c r="AHE616" s="2"/>
      <c r="AHF616" s="2"/>
      <c r="AHG616" s="2"/>
      <c r="AHH616" s="2"/>
      <c r="AHI616" s="2"/>
      <c r="AHJ616" s="2"/>
      <c r="AHK616" s="2"/>
      <c r="AHL616" s="2"/>
      <c r="AHM616" s="2"/>
      <c r="AHN616" s="2"/>
      <c r="AHO616" s="2"/>
      <c r="AHP616" s="2"/>
      <c r="AHQ616" s="2"/>
      <c r="AHR616" s="2"/>
      <c r="AHS616" s="2"/>
      <c r="AHT616" s="2"/>
      <c r="AHU616" s="2"/>
      <c r="AHV616" s="2"/>
      <c r="AHW616" s="2"/>
      <c r="AHX616" s="2"/>
      <c r="AHY616" s="2"/>
      <c r="AHZ616" s="2"/>
      <c r="AIA616" s="2"/>
      <c r="AIB616" s="2"/>
      <c r="AIC616" s="2"/>
      <c r="AID616" s="2"/>
      <c r="AIE616" s="2"/>
      <c r="AIF616" s="2"/>
      <c r="AIG616" s="2"/>
      <c r="AIH616" s="2"/>
      <c r="AII616" s="2"/>
      <c r="AIJ616" s="2"/>
      <c r="AIK616" s="2"/>
      <c r="AIL616" s="2"/>
      <c r="AIM616" s="2"/>
      <c r="AIN616" s="2"/>
      <c r="AIO616" s="2"/>
      <c r="AIP616" s="2"/>
      <c r="AIQ616" s="2"/>
      <c r="AIR616" s="2"/>
      <c r="AIS616" s="2"/>
      <c r="AIT616" s="2"/>
      <c r="AIU616" s="2"/>
      <c r="AIV616" s="2"/>
      <c r="AIW616" s="2"/>
      <c r="AIX616" s="2"/>
      <c r="AIY616" s="2"/>
      <c r="AIZ616" s="2"/>
      <c r="AJA616" s="2"/>
      <c r="AJB616" s="2"/>
      <c r="AJC616" s="2"/>
      <c r="AJD616" s="2"/>
      <c r="AJE616" s="2"/>
      <c r="AJF616" s="2"/>
      <c r="AJG616" s="2"/>
      <c r="AJH616" s="2"/>
      <c r="AJI616" s="2"/>
      <c r="AJJ616" s="2"/>
      <c r="AJK616" s="2"/>
      <c r="AJL616" s="2"/>
      <c r="AJM616" s="2"/>
      <c r="AJN616" s="2"/>
      <c r="AJO616" s="2"/>
      <c r="AJP616" s="2"/>
      <c r="AJQ616" s="2"/>
      <c r="AJR616" s="2"/>
      <c r="AJS616" s="2"/>
      <c r="AJT616" s="2"/>
      <c r="AJU616" s="2"/>
      <c r="AJV616" s="2"/>
      <c r="AJW616" s="2"/>
      <c r="AJX616" s="2"/>
      <c r="AJY616" s="2"/>
      <c r="AJZ616" s="2"/>
      <c r="AKA616" s="2"/>
      <c r="AKB616" s="2"/>
      <c r="AKC616" s="2"/>
      <c r="AKD616" s="2"/>
      <c r="AKE616" s="2"/>
      <c r="AKF616" s="2"/>
      <c r="AKG616" s="2"/>
      <c r="AKH616" s="2"/>
      <c r="AKI616" s="2"/>
      <c r="AKJ616" s="2"/>
      <c r="AKK616" s="2"/>
      <c r="AKL616" s="2"/>
      <c r="AKM616" s="2"/>
      <c r="AKN616" s="2"/>
      <c r="AKO616" s="2"/>
      <c r="AKP616" s="2"/>
      <c r="AKQ616" s="2"/>
      <c r="AKR616" s="2"/>
      <c r="AKS616" s="2"/>
      <c r="AKT616" s="2"/>
      <c r="AKU616" s="2"/>
      <c r="AKV616" s="2"/>
      <c r="AKW616" s="2"/>
      <c r="AKX616" s="2"/>
      <c r="AKY616" s="2"/>
      <c r="AKZ616" s="2"/>
      <c r="ALA616" s="2"/>
      <c r="ALB616" s="1"/>
      <c r="ALC616" s="1"/>
      <c r="ALD616" s="1"/>
      <c r="ALE616" s="1"/>
      <c r="ALF616" s="1"/>
      <c r="ALG616" s="1"/>
      <c r="ALH616" s="1"/>
      <c r="ALI616" s="1"/>
      <c r="ALJ616" s="1"/>
      <c r="ALK616" s="1"/>
      <c r="ALL616" s="1"/>
      <c r="ALM616" s="1"/>
      <c r="ALN616" s="1"/>
      <c r="ALO616" s="1"/>
      <c r="ALP616" s="1"/>
      <c r="ALQ616" s="1"/>
      <c r="ALR616" s="1"/>
      <c r="ALS616"/>
      <c r="ALT616"/>
      <c r="ALU616"/>
      <c r="ALV616"/>
      <c r="ALW616"/>
      <c r="ALX616"/>
      <c r="ALY616"/>
      <c r="ALZ616"/>
      <c r="AMA616"/>
      <c r="AMB616"/>
      <c r="AMC616"/>
      <c r="AMD616"/>
      <c r="AME616"/>
      <c r="AMF616"/>
      <c r="AMG616"/>
      <c r="AMH616"/>
      <c r="AMI616"/>
      <c r="AMJ616"/>
    </row>
    <row r="617" spans="1:1024" s="37" customFormat="1">
      <c r="A617" s="1"/>
      <c r="B617" s="1"/>
      <c r="C617" s="1"/>
      <c r="D617" s="1"/>
      <c r="E617" s="1"/>
      <c r="F617" s="1"/>
      <c r="G617" s="1"/>
      <c r="H617" s="1"/>
      <c r="I617" s="1"/>
      <c r="J617" s="10"/>
      <c r="K617" s="10"/>
      <c r="L617" s="10"/>
      <c r="M617" s="50"/>
      <c r="N617" s="50"/>
      <c r="O617" s="1"/>
      <c r="P617" s="1"/>
      <c r="Q617" s="51"/>
      <c r="VZ617" s="2"/>
      <c r="WA617" s="2"/>
      <c r="WB617" s="2"/>
      <c r="WC617" s="2"/>
      <c r="WD617" s="2"/>
      <c r="WE617" s="2"/>
      <c r="WF617" s="2"/>
      <c r="WG617" s="2"/>
      <c r="WH617" s="2"/>
      <c r="WI617" s="2"/>
      <c r="WJ617" s="2"/>
      <c r="WK617" s="2"/>
      <c r="WL617" s="2"/>
      <c r="WM617" s="2"/>
      <c r="WN617" s="2"/>
      <c r="WO617" s="2"/>
      <c r="WP617" s="2"/>
      <c r="WQ617" s="2"/>
      <c r="WR617" s="2"/>
      <c r="WS617" s="2"/>
      <c r="WT617" s="2"/>
      <c r="WU617" s="2"/>
      <c r="WV617" s="2"/>
      <c r="WW617" s="2"/>
      <c r="WX617" s="2"/>
      <c r="WY617" s="2"/>
      <c r="WZ617" s="2"/>
      <c r="XA617" s="2"/>
      <c r="XB617" s="2"/>
      <c r="XC617" s="2"/>
      <c r="XD617" s="2"/>
      <c r="XE617" s="2"/>
      <c r="XF617" s="2"/>
      <c r="XG617" s="2"/>
      <c r="XH617" s="2"/>
      <c r="XI617" s="2"/>
      <c r="XJ617" s="2"/>
      <c r="XK617" s="2"/>
      <c r="XL617" s="2"/>
      <c r="XM617" s="2"/>
      <c r="XN617" s="2"/>
      <c r="XO617" s="2"/>
      <c r="XP617" s="2"/>
      <c r="XQ617" s="2"/>
      <c r="XR617" s="2"/>
      <c r="XS617" s="2"/>
      <c r="XT617" s="2"/>
      <c r="XU617" s="2"/>
      <c r="XV617" s="2"/>
      <c r="XW617" s="2"/>
      <c r="XX617" s="2"/>
      <c r="XY617" s="2"/>
      <c r="XZ617" s="2"/>
      <c r="YA617" s="2"/>
      <c r="YB617" s="2"/>
      <c r="YC617" s="2"/>
      <c r="YD617" s="2"/>
      <c r="YE617" s="2"/>
      <c r="YF617" s="2"/>
      <c r="YG617" s="2"/>
      <c r="YH617" s="2"/>
      <c r="YI617" s="2"/>
      <c r="YJ617" s="2"/>
      <c r="YK617" s="2"/>
      <c r="YL617" s="2"/>
      <c r="YM617" s="2"/>
      <c r="YN617" s="2"/>
      <c r="YO617" s="2"/>
      <c r="YP617" s="2"/>
      <c r="YQ617" s="2"/>
      <c r="YR617" s="2"/>
      <c r="YS617" s="2"/>
      <c r="YT617" s="2"/>
      <c r="YU617" s="2"/>
      <c r="YV617" s="2"/>
      <c r="YW617" s="2"/>
      <c r="YX617" s="2"/>
      <c r="YY617" s="2"/>
      <c r="YZ617" s="2"/>
      <c r="ZA617" s="2"/>
      <c r="ZB617" s="2"/>
      <c r="ZC617" s="2"/>
      <c r="ZD617" s="2"/>
      <c r="ZE617" s="2"/>
      <c r="ZF617" s="2"/>
      <c r="ZG617" s="2"/>
      <c r="ZH617" s="2"/>
      <c r="ZI617" s="2"/>
      <c r="ZJ617" s="2"/>
      <c r="ZK617" s="2"/>
      <c r="ZL617" s="2"/>
      <c r="ZM617" s="2"/>
      <c r="ZN617" s="2"/>
      <c r="ZO617" s="2"/>
      <c r="ZP617" s="2"/>
      <c r="ZQ617" s="2"/>
      <c r="ZR617" s="2"/>
      <c r="ZS617" s="2"/>
      <c r="ZT617" s="2"/>
      <c r="ZU617" s="2"/>
      <c r="ZV617" s="2"/>
      <c r="ZW617" s="2"/>
      <c r="ZX617" s="2"/>
      <c r="ZY617" s="2"/>
      <c r="ZZ617" s="2"/>
      <c r="AAA617" s="2"/>
      <c r="AAB617" s="2"/>
      <c r="AAC617" s="2"/>
      <c r="AAD617" s="2"/>
      <c r="AAE617" s="2"/>
      <c r="AAF617" s="2"/>
      <c r="AAG617" s="2"/>
      <c r="AAH617" s="2"/>
      <c r="AAI617" s="2"/>
      <c r="AAJ617" s="2"/>
      <c r="AAK617" s="2"/>
      <c r="AAL617" s="2"/>
      <c r="AAM617" s="2"/>
      <c r="AAN617" s="2"/>
      <c r="AAO617" s="2"/>
      <c r="AAP617" s="2"/>
      <c r="AAQ617" s="2"/>
      <c r="AAR617" s="2"/>
      <c r="AAS617" s="2"/>
      <c r="AAT617" s="2"/>
      <c r="AAU617" s="2"/>
      <c r="AAV617" s="2"/>
      <c r="AAW617" s="2"/>
      <c r="AAX617" s="2"/>
      <c r="AAY617" s="2"/>
      <c r="AAZ617" s="2"/>
      <c r="ABA617" s="2"/>
      <c r="ABB617" s="2"/>
      <c r="ABC617" s="2"/>
      <c r="ABD617" s="2"/>
      <c r="ABE617" s="2"/>
      <c r="ABF617" s="2"/>
      <c r="ABG617" s="2"/>
      <c r="ABH617" s="2"/>
      <c r="ABI617" s="2"/>
      <c r="ABJ617" s="2"/>
      <c r="ABK617" s="2"/>
      <c r="ABL617" s="2"/>
      <c r="ABM617" s="2"/>
      <c r="ABN617" s="2"/>
      <c r="ABO617" s="2"/>
      <c r="ABP617" s="2"/>
      <c r="ABQ617" s="2"/>
      <c r="ABR617" s="2"/>
      <c r="ABS617" s="2"/>
      <c r="ABT617" s="2"/>
      <c r="ABU617" s="2"/>
      <c r="ABV617" s="2"/>
      <c r="ABW617" s="2"/>
      <c r="ABX617" s="2"/>
      <c r="ABY617" s="2"/>
      <c r="ABZ617" s="2"/>
      <c r="ACA617" s="2"/>
      <c r="ACB617" s="2"/>
      <c r="ACC617" s="2"/>
      <c r="ACD617" s="2"/>
      <c r="ACE617" s="2"/>
      <c r="ACF617" s="2"/>
      <c r="ACG617" s="2"/>
      <c r="ACH617" s="2"/>
      <c r="ACI617" s="2"/>
      <c r="ACJ617" s="2"/>
      <c r="ACK617" s="2"/>
      <c r="ACL617" s="2"/>
      <c r="ACM617" s="2"/>
      <c r="ACN617" s="2"/>
      <c r="ACO617" s="2"/>
      <c r="ACP617" s="2"/>
      <c r="ACQ617" s="2"/>
      <c r="ACR617" s="2"/>
      <c r="ACS617" s="2"/>
      <c r="ACT617" s="2"/>
      <c r="ACU617" s="2"/>
      <c r="ACV617" s="2"/>
      <c r="ACW617" s="2"/>
      <c r="ACX617" s="2"/>
      <c r="ACY617" s="2"/>
      <c r="ACZ617" s="2"/>
      <c r="ADA617" s="2"/>
      <c r="ADB617" s="2"/>
      <c r="ADC617" s="2"/>
      <c r="ADD617" s="2"/>
      <c r="ADE617" s="2"/>
      <c r="ADF617" s="2"/>
      <c r="ADG617" s="2"/>
      <c r="ADH617" s="2"/>
      <c r="ADI617" s="2"/>
      <c r="ADJ617" s="2"/>
      <c r="ADK617" s="2"/>
      <c r="ADL617" s="2"/>
      <c r="ADM617" s="2"/>
      <c r="ADN617" s="2"/>
      <c r="ADO617" s="2"/>
      <c r="ADP617" s="2"/>
      <c r="ADQ617" s="2"/>
      <c r="ADR617" s="2"/>
      <c r="ADS617" s="2"/>
      <c r="ADT617" s="2"/>
      <c r="ADU617" s="2"/>
      <c r="ADV617" s="2"/>
      <c r="ADW617" s="2"/>
      <c r="ADX617" s="2"/>
      <c r="ADY617" s="2"/>
      <c r="ADZ617" s="2"/>
      <c r="AEA617" s="2"/>
      <c r="AEB617" s="2"/>
      <c r="AEC617" s="2"/>
      <c r="AED617" s="2"/>
      <c r="AEE617" s="2"/>
      <c r="AEF617" s="2"/>
      <c r="AEG617" s="2"/>
      <c r="AEH617" s="2"/>
      <c r="AEI617" s="2"/>
      <c r="AEJ617" s="2"/>
      <c r="AEK617" s="2"/>
      <c r="AEL617" s="2"/>
      <c r="AEM617" s="2"/>
      <c r="AEN617" s="2"/>
      <c r="AEO617" s="2"/>
      <c r="AEP617" s="2"/>
      <c r="AEQ617" s="2"/>
      <c r="AER617" s="2"/>
      <c r="AES617" s="2"/>
      <c r="AET617" s="2"/>
      <c r="AEU617" s="2"/>
      <c r="AEV617" s="2"/>
      <c r="AEW617" s="2"/>
      <c r="AEX617" s="2"/>
      <c r="AEY617" s="2"/>
      <c r="AEZ617" s="2"/>
      <c r="AFA617" s="2"/>
      <c r="AFB617" s="2"/>
      <c r="AFC617" s="2"/>
      <c r="AFD617" s="2"/>
      <c r="AFE617" s="2"/>
      <c r="AFF617" s="2"/>
      <c r="AFG617" s="2"/>
      <c r="AFH617" s="2"/>
      <c r="AFI617" s="2"/>
      <c r="AFJ617" s="2"/>
      <c r="AFK617" s="2"/>
      <c r="AFL617" s="2"/>
      <c r="AFM617" s="2"/>
      <c r="AFN617" s="2"/>
      <c r="AFO617" s="2"/>
      <c r="AFP617" s="2"/>
      <c r="AFQ617" s="2"/>
      <c r="AFR617" s="2"/>
      <c r="AFS617" s="2"/>
      <c r="AFT617" s="2"/>
      <c r="AFU617" s="2"/>
      <c r="AFV617" s="2"/>
      <c r="AFW617" s="2"/>
      <c r="AFX617" s="2"/>
      <c r="AFY617" s="2"/>
      <c r="AFZ617" s="2"/>
      <c r="AGA617" s="2"/>
      <c r="AGB617" s="2"/>
      <c r="AGC617" s="2"/>
      <c r="AGD617" s="2"/>
      <c r="AGE617" s="2"/>
      <c r="AGF617" s="2"/>
      <c r="AGG617" s="2"/>
      <c r="AGH617" s="2"/>
      <c r="AGI617" s="2"/>
      <c r="AGJ617" s="2"/>
      <c r="AGK617" s="2"/>
      <c r="AGL617" s="2"/>
      <c r="AGM617" s="2"/>
      <c r="AGN617" s="2"/>
      <c r="AGO617" s="2"/>
      <c r="AGP617" s="2"/>
      <c r="AGQ617" s="2"/>
      <c r="AGR617" s="2"/>
      <c r="AGS617" s="2"/>
      <c r="AGT617" s="2"/>
      <c r="AGU617" s="2"/>
      <c r="AGV617" s="2"/>
      <c r="AGW617" s="2"/>
      <c r="AGX617" s="2"/>
      <c r="AGY617" s="2"/>
      <c r="AGZ617" s="2"/>
      <c r="AHA617" s="2"/>
      <c r="AHB617" s="2"/>
      <c r="AHC617" s="2"/>
      <c r="AHD617" s="2"/>
      <c r="AHE617" s="2"/>
      <c r="AHF617" s="2"/>
      <c r="AHG617" s="2"/>
      <c r="AHH617" s="2"/>
      <c r="AHI617" s="2"/>
      <c r="AHJ617" s="2"/>
      <c r="AHK617" s="2"/>
      <c r="AHL617" s="2"/>
      <c r="AHM617" s="2"/>
      <c r="AHN617" s="2"/>
      <c r="AHO617" s="2"/>
      <c r="AHP617" s="2"/>
      <c r="AHQ617" s="2"/>
      <c r="AHR617" s="2"/>
      <c r="AHS617" s="2"/>
      <c r="AHT617" s="2"/>
      <c r="AHU617" s="2"/>
      <c r="AHV617" s="2"/>
      <c r="AHW617" s="2"/>
      <c r="AHX617" s="2"/>
      <c r="AHY617" s="2"/>
      <c r="AHZ617" s="2"/>
      <c r="AIA617" s="2"/>
      <c r="AIB617" s="2"/>
      <c r="AIC617" s="2"/>
      <c r="AID617" s="2"/>
      <c r="AIE617" s="2"/>
      <c r="AIF617" s="2"/>
      <c r="AIG617" s="2"/>
      <c r="AIH617" s="2"/>
      <c r="AII617" s="2"/>
      <c r="AIJ617" s="2"/>
      <c r="AIK617" s="2"/>
      <c r="AIL617" s="2"/>
      <c r="AIM617" s="2"/>
      <c r="AIN617" s="2"/>
      <c r="AIO617" s="2"/>
      <c r="AIP617" s="2"/>
      <c r="AIQ617" s="2"/>
      <c r="AIR617" s="2"/>
      <c r="AIS617" s="2"/>
      <c r="AIT617" s="2"/>
      <c r="AIU617" s="2"/>
      <c r="AIV617" s="2"/>
      <c r="AIW617" s="2"/>
      <c r="AIX617" s="2"/>
      <c r="AIY617" s="2"/>
      <c r="AIZ617" s="2"/>
      <c r="AJA617" s="2"/>
      <c r="AJB617" s="2"/>
      <c r="AJC617" s="2"/>
      <c r="AJD617" s="2"/>
      <c r="AJE617" s="2"/>
      <c r="AJF617" s="2"/>
      <c r="AJG617" s="2"/>
      <c r="AJH617" s="2"/>
      <c r="AJI617" s="2"/>
      <c r="AJJ617" s="2"/>
      <c r="AJK617" s="2"/>
      <c r="AJL617" s="2"/>
      <c r="AJM617" s="2"/>
      <c r="AJN617" s="2"/>
      <c r="AJO617" s="2"/>
      <c r="AJP617" s="2"/>
      <c r="AJQ617" s="2"/>
      <c r="AJR617" s="2"/>
      <c r="AJS617" s="2"/>
      <c r="AJT617" s="2"/>
      <c r="AJU617" s="2"/>
      <c r="AJV617" s="2"/>
      <c r="AJW617" s="2"/>
      <c r="AJX617" s="2"/>
      <c r="AJY617" s="2"/>
      <c r="AJZ617" s="2"/>
      <c r="AKA617" s="2"/>
      <c r="AKB617" s="2"/>
      <c r="AKC617" s="2"/>
      <c r="AKD617" s="2"/>
      <c r="AKE617" s="2"/>
      <c r="AKF617" s="2"/>
      <c r="AKG617" s="2"/>
      <c r="AKH617" s="2"/>
      <c r="AKI617" s="2"/>
      <c r="AKJ617" s="2"/>
      <c r="AKK617" s="2"/>
      <c r="AKL617" s="2"/>
      <c r="AKM617" s="2"/>
      <c r="AKN617" s="2"/>
      <c r="AKO617" s="2"/>
      <c r="AKP617" s="2"/>
      <c r="AKQ617" s="2"/>
      <c r="AKR617" s="2"/>
      <c r="AKS617" s="2"/>
      <c r="AKT617" s="2"/>
      <c r="AKU617" s="2"/>
      <c r="AKV617" s="2"/>
      <c r="AKW617" s="2"/>
      <c r="AKX617" s="2"/>
      <c r="AKY617" s="2"/>
      <c r="AKZ617" s="2"/>
      <c r="ALA617" s="2"/>
      <c r="ALB617" s="1"/>
      <c r="ALC617" s="1"/>
      <c r="ALD617" s="1"/>
      <c r="ALE617" s="1"/>
      <c r="ALF617" s="1"/>
      <c r="ALG617" s="1"/>
      <c r="ALH617" s="1"/>
      <c r="ALI617" s="1"/>
      <c r="ALJ617" s="1"/>
      <c r="ALK617" s="1"/>
      <c r="ALL617" s="1"/>
      <c r="ALM617" s="1"/>
      <c r="ALN617" s="1"/>
      <c r="ALO617" s="1"/>
      <c r="ALP617" s="1"/>
      <c r="ALQ617" s="1"/>
      <c r="ALR617" s="1"/>
      <c r="ALS617"/>
      <c r="ALT617"/>
      <c r="ALU617"/>
      <c r="ALV617"/>
      <c r="ALW617"/>
      <c r="ALX617"/>
      <c r="ALY617"/>
      <c r="ALZ617"/>
      <c r="AMA617"/>
      <c r="AMB617"/>
      <c r="AMC617"/>
      <c r="AMD617"/>
      <c r="AME617"/>
      <c r="AMF617"/>
      <c r="AMG617"/>
      <c r="AMH617"/>
      <c r="AMI617"/>
      <c r="AMJ617"/>
    </row>
    <row r="618" spans="1:1024" s="37" customFormat="1">
      <c r="A618" s="1"/>
      <c r="B618" s="1"/>
      <c r="C618" s="1"/>
      <c r="D618" s="1"/>
      <c r="E618" s="1"/>
      <c r="F618" s="1"/>
      <c r="G618" s="1"/>
      <c r="H618" s="1"/>
      <c r="I618" s="1"/>
      <c r="J618" s="10"/>
      <c r="K618" s="10"/>
      <c r="L618" s="10"/>
      <c r="M618" s="50"/>
      <c r="N618" s="50"/>
      <c r="O618" s="1"/>
      <c r="P618" s="1"/>
      <c r="Q618" s="51"/>
      <c r="VZ618" s="2"/>
      <c r="WA618" s="2"/>
      <c r="WB618" s="2"/>
      <c r="WC618" s="2"/>
      <c r="WD618" s="2"/>
      <c r="WE618" s="2"/>
      <c r="WF618" s="2"/>
      <c r="WG618" s="2"/>
      <c r="WH618" s="2"/>
      <c r="WI618" s="2"/>
      <c r="WJ618" s="2"/>
      <c r="WK618" s="2"/>
      <c r="WL618" s="2"/>
      <c r="WM618" s="2"/>
      <c r="WN618" s="2"/>
      <c r="WO618" s="2"/>
      <c r="WP618" s="2"/>
      <c r="WQ618" s="2"/>
      <c r="WR618" s="2"/>
      <c r="WS618" s="2"/>
      <c r="WT618" s="2"/>
      <c r="WU618" s="2"/>
      <c r="WV618" s="2"/>
      <c r="WW618" s="2"/>
      <c r="WX618" s="2"/>
      <c r="WY618" s="2"/>
      <c r="WZ618" s="2"/>
      <c r="XA618" s="2"/>
      <c r="XB618" s="2"/>
      <c r="XC618" s="2"/>
      <c r="XD618" s="2"/>
      <c r="XE618" s="2"/>
      <c r="XF618" s="2"/>
      <c r="XG618" s="2"/>
      <c r="XH618" s="2"/>
      <c r="XI618" s="2"/>
      <c r="XJ618" s="2"/>
      <c r="XK618" s="2"/>
      <c r="XL618" s="2"/>
      <c r="XM618" s="2"/>
      <c r="XN618" s="2"/>
      <c r="XO618" s="2"/>
      <c r="XP618" s="2"/>
      <c r="XQ618" s="2"/>
      <c r="XR618" s="2"/>
      <c r="XS618" s="2"/>
      <c r="XT618" s="2"/>
      <c r="XU618" s="2"/>
      <c r="XV618" s="2"/>
      <c r="XW618" s="2"/>
      <c r="XX618" s="2"/>
      <c r="XY618" s="2"/>
      <c r="XZ618" s="2"/>
      <c r="YA618" s="2"/>
      <c r="YB618" s="2"/>
      <c r="YC618" s="2"/>
      <c r="YD618" s="2"/>
      <c r="YE618" s="2"/>
      <c r="YF618" s="2"/>
      <c r="YG618" s="2"/>
      <c r="YH618" s="2"/>
      <c r="YI618" s="2"/>
      <c r="YJ618" s="2"/>
      <c r="YK618" s="2"/>
      <c r="YL618" s="2"/>
      <c r="YM618" s="2"/>
      <c r="YN618" s="2"/>
      <c r="YO618" s="2"/>
      <c r="YP618" s="2"/>
      <c r="YQ618" s="2"/>
      <c r="YR618" s="2"/>
      <c r="YS618" s="2"/>
      <c r="YT618" s="2"/>
      <c r="YU618" s="2"/>
      <c r="YV618" s="2"/>
      <c r="YW618" s="2"/>
      <c r="YX618" s="2"/>
      <c r="YY618" s="2"/>
      <c r="YZ618" s="2"/>
      <c r="ZA618" s="2"/>
      <c r="ZB618" s="2"/>
      <c r="ZC618" s="2"/>
      <c r="ZD618" s="2"/>
      <c r="ZE618" s="2"/>
      <c r="ZF618" s="2"/>
      <c r="ZG618" s="2"/>
      <c r="ZH618" s="2"/>
      <c r="ZI618" s="2"/>
      <c r="ZJ618" s="2"/>
      <c r="ZK618" s="2"/>
      <c r="ZL618" s="2"/>
      <c r="ZM618" s="2"/>
      <c r="ZN618" s="2"/>
      <c r="ZO618" s="2"/>
      <c r="ZP618" s="2"/>
      <c r="ZQ618" s="2"/>
      <c r="ZR618" s="2"/>
      <c r="ZS618" s="2"/>
      <c r="ZT618" s="2"/>
      <c r="ZU618" s="2"/>
      <c r="ZV618" s="2"/>
      <c r="ZW618" s="2"/>
      <c r="ZX618" s="2"/>
      <c r="ZY618" s="2"/>
      <c r="ZZ618" s="2"/>
      <c r="AAA618" s="2"/>
      <c r="AAB618" s="2"/>
      <c r="AAC618" s="2"/>
      <c r="AAD618" s="2"/>
      <c r="AAE618" s="2"/>
      <c r="AAF618" s="2"/>
      <c r="AAG618" s="2"/>
      <c r="AAH618" s="2"/>
      <c r="AAI618" s="2"/>
      <c r="AAJ618" s="2"/>
      <c r="AAK618" s="2"/>
      <c r="AAL618" s="2"/>
      <c r="AAM618" s="2"/>
      <c r="AAN618" s="2"/>
      <c r="AAO618" s="2"/>
      <c r="AAP618" s="2"/>
      <c r="AAQ618" s="2"/>
      <c r="AAR618" s="2"/>
      <c r="AAS618" s="2"/>
      <c r="AAT618" s="2"/>
      <c r="AAU618" s="2"/>
      <c r="AAV618" s="2"/>
      <c r="AAW618" s="2"/>
      <c r="AAX618" s="2"/>
      <c r="AAY618" s="2"/>
      <c r="AAZ618" s="2"/>
      <c r="ABA618" s="2"/>
      <c r="ABB618" s="2"/>
      <c r="ABC618" s="2"/>
      <c r="ABD618" s="2"/>
      <c r="ABE618" s="2"/>
      <c r="ABF618" s="2"/>
      <c r="ABG618" s="2"/>
      <c r="ABH618" s="2"/>
      <c r="ABI618" s="2"/>
      <c r="ABJ618" s="2"/>
      <c r="ABK618" s="2"/>
      <c r="ABL618" s="2"/>
      <c r="ABM618" s="2"/>
      <c r="ABN618" s="2"/>
      <c r="ABO618" s="2"/>
      <c r="ABP618" s="2"/>
      <c r="ABQ618" s="2"/>
      <c r="ABR618" s="2"/>
      <c r="ABS618" s="2"/>
      <c r="ABT618" s="2"/>
      <c r="ABU618" s="2"/>
      <c r="ABV618" s="2"/>
      <c r="ABW618" s="2"/>
      <c r="ABX618" s="2"/>
      <c r="ABY618" s="2"/>
      <c r="ABZ618" s="2"/>
      <c r="ACA618" s="2"/>
      <c r="ACB618" s="2"/>
      <c r="ACC618" s="2"/>
      <c r="ACD618" s="2"/>
      <c r="ACE618" s="2"/>
      <c r="ACF618" s="2"/>
      <c r="ACG618" s="2"/>
      <c r="ACH618" s="2"/>
      <c r="ACI618" s="2"/>
      <c r="ACJ618" s="2"/>
      <c r="ACK618" s="2"/>
      <c r="ACL618" s="2"/>
      <c r="ACM618" s="2"/>
      <c r="ACN618" s="2"/>
      <c r="ACO618" s="2"/>
      <c r="ACP618" s="2"/>
      <c r="ACQ618" s="2"/>
      <c r="ACR618" s="2"/>
      <c r="ACS618" s="2"/>
      <c r="ACT618" s="2"/>
      <c r="ACU618" s="2"/>
      <c r="ACV618" s="2"/>
      <c r="ACW618" s="2"/>
      <c r="ACX618" s="2"/>
      <c r="ACY618" s="2"/>
      <c r="ACZ618" s="2"/>
      <c r="ADA618" s="2"/>
      <c r="ADB618" s="2"/>
      <c r="ADC618" s="2"/>
      <c r="ADD618" s="2"/>
      <c r="ADE618" s="2"/>
      <c r="ADF618" s="2"/>
      <c r="ADG618" s="2"/>
      <c r="ADH618" s="2"/>
      <c r="ADI618" s="2"/>
      <c r="ADJ618" s="2"/>
      <c r="ADK618" s="2"/>
      <c r="ADL618" s="2"/>
      <c r="ADM618" s="2"/>
      <c r="ADN618" s="2"/>
      <c r="ADO618" s="2"/>
      <c r="ADP618" s="2"/>
      <c r="ADQ618" s="2"/>
      <c r="ADR618" s="2"/>
      <c r="ADS618" s="2"/>
      <c r="ADT618" s="2"/>
      <c r="ADU618" s="2"/>
      <c r="ADV618" s="2"/>
      <c r="ADW618" s="2"/>
      <c r="ADX618" s="2"/>
      <c r="ADY618" s="2"/>
      <c r="ADZ618" s="2"/>
      <c r="AEA618" s="2"/>
      <c r="AEB618" s="2"/>
      <c r="AEC618" s="2"/>
      <c r="AED618" s="2"/>
      <c r="AEE618" s="2"/>
      <c r="AEF618" s="2"/>
      <c r="AEG618" s="2"/>
      <c r="AEH618" s="2"/>
      <c r="AEI618" s="2"/>
      <c r="AEJ618" s="2"/>
      <c r="AEK618" s="2"/>
      <c r="AEL618" s="2"/>
      <c r="AEM618" s="2"/>
      <c r="AEN618" s="2"/>
      <c r="AEO618" s="2"/>
      <c r="AEP618" s="2"/>
      <c r="AEQ618" s="2"/>
      <c r="AER618" s="2"/>
      <c r="AES618" s="2"/>
      <c r="AET618" s="2"/>
      <c r="AEU618" s="2"/>
      <c r="AEV618" s="2"/>
      <c r="AEW618" s="2"/>
      <c r="AEX618" s="2"/>
      <c r="AEY618" s="2"/>
      <c r="AEZ618" s="2"/>
      <c r="AFA618" s="2"/>
      <c r="AFB618" s="2"/>
      <c r="AFC618" s="2"/>
      <c r="AFD618" s="2"/>
      <c r="AFE618" s="2"/>
      <c r="AFF618" s="2"/>
      <c r="AFG618" s="2"/>
      <c r="AFH618" s="2"/>
      <c r="AFI618" s="2"/>
      <c r="AFJ618" s="2"/>
      <c r="AFK618" s="2"/>
      <c r="AFL618" s="2"/>
      <c r="AFM618" s="2"/>
      <c r="AFN618" s="2"/>
      <c r="AFO618" s="2"/>
      <c r="AFP618" s="2"/>
      <c r="AFQ618" s="2"/>
      <c r="AFR618" s="2"/>
      <c r="AFS618" s="2"/>
      <c r="AFT618" s="2"/>
      <c r="AFU618" s="2"/>
      <c r="AFV618" s="2"/>
      <c r="AFW618" s="2"/>
      <c r="AFX618" s="2"/>
      <c r="AFY618" s="2"/>
      <c r="AFZ618" s="2"/>
      <c r="AGA618" s="2"/>
      <c r="AGB618" s="2"/>
      <c r="AGC618" s="2"/>
      <c r="AGD618" s="2"/>
      <c r="AGE618" s="2"/>
      <c r="AGF618" s="2"/>
      <c r="AGG618" s="2"/>
      <c r="AGH618" s="2"/>
      <c r="AGI618" s="2"/>
      <c r="AGJ618" s="2"/>
      <c r="AGK618" s="2"/>
      <c r="AGL618" s="2"/>
      <c r="AGM618" s="2"/>
      <c r="AGN618" s="2"/>
      <c r="AGO618" s="2"/>
      <c r="AGP618" s="2"/>
      <c r="AGQ618" s="2"/>
      <c r="AGR618" s="2"/>
      <c r="AGS618" s="2"/>
      <c r="AGT618" s="2"/>
      <c r="AGU618" s="2"/>
      <c r="AGV618" s="2"/>
      <c r="AGW618" s="2"/>
      <c r="AGX618" s="2"/>
      <c r="AGY618" s="2"/>
      <c r="AGZ618" s="2"/>
      <c r="AHA618" s="2"/>
      <c r="AHB618" s="2"/>
      <c r="AHC618" s="2"/>
      <c r="AHD618" s="2"/>
      <c r="AHE618" s="2"/>
      <c r="AHF618" s="2"/>
      <c r="AHG618" s="2"/>
      <c r="AHH618" s="2"/>
      <c r="AHI618" s="2"/>
      <c r="AHJ618" s="2"/>
      <c r="AHK618" s="2"/>
      <c r="AHL618" s="2"/>
      <c r="AHM618" s="2"/>
      <c r="AHN618" s="2"/>
      <c r="AHO618" s="2"/>
      <c r="AHP618" s="2"/>
      <c r="AHQ618" s="2"/>
      <c r="AHR618" s="2"/>
      <c r="AHS618" s="2"/>
      <c r="AHT618" s="2"/>
      <c r="AHU618" s="2"/>
      <c r="AHV618" s="2"/>
      <c r="AHW618" s="2"/>
      <c r="AHX618" s="2"/>
      <c r="AHY618" s="2"/>
      <c r="AHZ618" s="2"/>
      <c r="AIA618" s="2"/>
      <c r="AIB618" s="2"/>
      <c r="AIC618" s="2"/>
      <c r="AID618" s="2"/>
      <c r="AIE618" s="2"/>
      <c r="AIF618" s="2"/>
      <c r="AIG618" s="2"/>
      <c r="AIH618" s="2"/>
      <c r="AII618" s="2"/>
      <c r="AIJ618" s="2"/>
      <c r="AIK618" s="2"/>
      <c r="AIL618" s="2"/>
      <c r="AIM618" s="2"/>
      <c r="AIN618" s="2"/>
      <c r="AIO618" s="2"/>
      <c r="AIP618" s="2"/>
      <c r="AIQ618" s="2"/>
      <c r="AIR618" s="2"/>
      <c r="AIS618" s="2"/>
      <c r="AIT618" s="2"/>
      <c r="AIU618" s="2"/>
      <c r="AIV618" s="2"/>
      <c r="AIW618" s="2"/>
      <c r="AIX618" s="2"/>
      <c r="AIY618" s="2"/>
      <c r="AIZ618" s="2"/>
      <c r="AJA618" s="2"/>
      <c r="AJB618" s="2"/>
      <c r="AJC618" s="2"/>
      <c r="AJD618" s="2"/>
      <c r="AJE618" s="2"/>
      <c r="AJF618" s="2"/>
      <c r="AJG618" s="2"/>
      <c r="AJH618" s="2"/>
      <c r="AJI618" s="2"/>
      <c r="AJJ618" s="2"/>
      <c r="AJK618" s="2"/>
      <c r="AJL618" s="2"/>
      <c r="AJM618" s="2"/>
      <c r="AJN618" s="2"/>
      <c r="AJO618" s="2"/>
      <c r="AJP618" s="2"/>
      <c r="AJQ618" s="2"/>
      <c r="AJR618" s="2"/>
      <c r="AJS618" s="2"/>
      <c r="AJT618" s="2"/>
      <c r="AJU618" s="2"/>
      <c r="AJV618" s="2"/>
      <c r="AJW618" s="2"/>
      <c r="AJX618" s="2"/>
      <c r="AJY618" s="2"/>
      <c r="AJZ618" s="2"/>
      <c r="AKA618" s="2"/>
      <c r="AKB618" s="2"/>
      <c r="AKC618" s="2"/>
      <c r="AKD618" s="2"/>
      <c r="AKE618" s="2"/>
      <c r="AKF618" s="2"/>
      <c r="AKG618" s="2"/>
      <c r="AKH618" s="2"/>
      <c r="AKI618" s="2"/>
      <c r="AKJ618" s="2"/>
      <c r="AKK618" s="2"/>
      <c r="AKL618" s="2"/>
      <c r="AKM618" s="2"/>
      <c r="AKN618" s="2"/>
      <c r="AKO618" s="2"/>
      <c r="AKP618" s="2"/>
      <c r="AKQ618" s="2"/>
      <c r="AKR618" s="2"/>
      <c r="AKS618" s="2"/>
      <c r="AKT618" s="2"/>
      <c r="AKU618" s="2"/>
      <c r="AKV618" s="2"/>
      <c r="AKW618" s="2"/>
      <c r="AKX618" s="2"/>
      <c r="AKY618" s="2"/>
      <c r="AKZ618" s="2"/>
      <c r="ALA618" s="2"/>
      <c r="ALB618" s="1"/>
      <c r="ALC618" s="1"/>
      <c r="ALD618" s="1"/>
      <c r="ALE618" s="1"/>
      <c r="ALF618" s="1"/>
      <c r="ALG618" s="1"/>
      <c r="ALH618" s="1"/>
      <c r="ALI618" s="1"/>
      <c r="ALJ618" s="1"/>
      <c r="ALK618" s="1"/>
      <c r="ALL618" s="1"/>
      <c r="ALM618" s="1"/>
      <c r="ALN618" s="1"/>
      <c r="ALO618" s="1"/>
      <c r="ALP618" s="1"/>
      <c r="ALQ618" s="1"/>
      <c r="ALR618" s="1"/>
      <c r="ALS618"/>
      <c r="ALT618"/>
      <c r="ALU618"/>
      <c r="ALV618"/>
      <c r="ALW618"/>
      <c r="ALX618"/>
      <c r="ALY618"/>
      <c r="ALZ618"/>
      <c r="AMA618"/>
      <c r="AMB618"/>
      <c r="AMC618"/>
      <c r="AMD618"/>
      <c r="AME618"/>
      <c r="AMF618"/>
      <c r="AMG618"/>
      <c r="AMH618"/>
      <c r="AMI618"/>
      <c r="AMJ618"/>
    </row>
    <row r="619" spans="1:1024" s="37" customFormat="1">
      <c r="A619" s="1"/>
      <c r="B619" s="1"/>
      <c r="C619" s="1"/>
      <c r="D619" s="1"/>
      <c r="E619" s="1"/>
      <c r="F619" s="1"/>
      <c r="G619" s="1"/>
      <c r="H619" s="1"/>
      <c r="I619" s="1"/>
      <c r="J619" s="10"/>
      <c r="K619" s="10"/>
      <c r="L619" s="10"/>
      <c r="M619" s="50"/>
      <c r="N619" s="50"/>
      <c r="O619" s="1"/>
      <c r="P619" s="1"/>
      <c r="Q619" s="51"/>
      <c r="VZ619" s="2"/>
      <c r="WA619" s="2"/>
      <c r="WB619" s="2"/>
      <c r="WC619" s="2"/>
      <c r="WD619" s="2"/>
      <c r="WE619" s="2"/>
      <c r="WF619" s="2"/>
      <c r="WG619" s="2"/>
      <c r="WH619" s="2"/>
      <c r="WI619" s="2"/>
      <c r="WJ619" s="2"/>
      <c r="WK619" s="2"/>
      <c r="WL619" s="2"/>
      <c r="WM619" s="2"/>
      <c r="WN619" s="2"/>
      <c r="WO619" s="2"/>
      <c r="WP619" s="2"/>
      <c r="WQ619" s="2"/>
      <c r="WR619" s="2"/>
      <c r="WS619" s="2"/>
      <c r="WT619" s="2"/>
      <c r="WU619" s="2"/>
      <c r="WV619" s="2"/>
      <c r="WW619" s="2"/>
      <c r="WX619" s="2"/>
      <c r="WY619" s="2"/>
      <c r="WZ619" s="2"/>
      <c r="XA619" s="2"/>
      <c r="XB619" s="2"/>
      <c r="XC619" s="2"/>
      <c r="XD619" s="2"/>
      <c r="XE619" s="2"/>
      <c r="XF619" s="2"/>
      <c r="XG619" s="2"/>
      <c r="XH619" s="2"/>
      <c r="XI619" s="2"/>
      <c r="XJ619" s="2"/>
      <c r="XK619" s="2"/>
      <c r="XL619" s="2"/>
      <c r="XM619" s="2"/>
      <c r="XN619" s="2"/>
      <c r="XO619" s="2"/>
      <c r="XP619" s="2"/>
      <c r="XQ619" s="2"/>
      <c r="XR619" s="2"/>
      <c r="XS619" s="2"/>
      <c r="XT619" s="2"/>
      <c r="XU619" s="2"/>
      <c r="XV619" s="2"/>
      <c r="XW619" s="2"/>
      <c r="XX619" s="2"/>
      <c r="XY619" s="2"/>
      <c r="XZ619" s="2"/>
      <c r="YA619" s="2"/>
      <c r="YB619" s="2"/>
      <c r="YC619" s="2"/>
      <c r="YD619" s="2"/>
      <c r="YE619" s="2"/>
      <c r="YF619" s="2"/>
      <c r="YG619" s="2"/>
      <c r="YH619" s="2"/>
      <c r="YI619" s="2"/>
      <c r="YJ619" s="2"/>
      <c r="YK619" s="2"/>
      <c r="YL619" s="2"/>
      <c r="YM619" s="2"/>
      <c r="YN619" s="2"/>
      <c r="YO619" s="2"/>
      <c r="YP619" s="2"/>
      <c r="YQ619" s="2"/>
      <c r="YR619" s="2"/>
      <c r="YS619" s="2"/>
      <c r="YT619" s="2"/>
      <c r="YU619" s="2"/>
      <c r="YV619" s="2"/>
      <c r="YW619" s="2"/>
      <c r="YX619" s="2"/>
      <c r="YY619" s="2"/>
      <c r="YZ619" s="2"/>
      <c r="ZA619" s="2"/>
      <c r="ZB619" s="2"/>
      <c r="ZC619" s="2"/>
      <c r="ZD619" s="2"/>
      <c r="ZE619" s="2"/>
      <c r="ZF619" s="2"/>
      <c r="ZG619" s="2"/>
      <c r="ZH619" s="2"/>
      <c r="ZI619" s="2"/>
      <c r="ZJ619" s="2"/>
      <c r="ZK619" s="2"/>
      <c r="ZL619" s="2"/>
      <c r="ZM619" s="2"/>
      <c r="ZN619" s="2"/>
      <c r="ZO619" s="2"/>
      <c r="ZP619" s="2"/>
      <c r="ZQ619" s="2"/>
      <c r="ZR619" s="2"/>
      <c r="ZS619" s="2"/>
      <c r="ZT619" s="2"/>
      <c r="ZU619" s="2"/>
      <c r="ZV619" s="2"/>
      <c r="ZW619" s="2"/>
      <c r="ZX619" s="2"/>
      <c r="ZY619" s="2"/>
      <c r="ZZ619" s="2"/>
      <c r="AAA619" s="2"/>
      <c r="AAB619" s="2"/>
      <c r="AAC619" s="2"/>
      <c r="AAD619" s="2"/>
      <c r="AAE619" s="2"/>
      <c r="AAF619" s="2"/>
      <c r="AAG619" s="2"/>
      <c r="AAH619" s="2"/>
      <c r="AAI619" s="2"/>
      <c r="AAJ619" s="2"/>
      <c r="AAK619" s="2"/>
      <c r="AAL619" s="2"/>
      <c r="AAM619" s="2"/>
      <c r="AAN619" s="2"/>
      <c r="AAO619" s="2"/>
      <c r="AAP619" s="2"/>
      <c r="AAQ619" s="2"/>
      <c r="AAR619" s="2"/>
      <c r="AAS619" s="2"/>
      <c r="AAT619" s="2"/>
      <c r="AAU619" s="2"/>
      <c r="AAV619" s="2"/>
      <c r="AAW619" s="2"/>
      <c r="AAX619" s="2"/>
      <c r="AAY619" s="2"/>
      <c r="AAZ619" s="2"/>
      <c r="ABA619" s="2"/>
      <c r="ABB619" s="2"/>
      <c r="ABC619" s="2"/>
      <c r="ABD619" s="2"/>
      <c r="ABE619" s="2"/>
      <c r="ABF619" s="2"/>
      <c r="ABG619" s="2"/>
      <c r="ABH619" s="2"/>
      <c r="ABI619" s="2"/>
      <c r="ABJ619" s="2"/>
      <c r="ABK619" s="2"/>
      <c r="ABL619" s="2"/>
      <c r="ABM619" s="2"/>
      <c r="ABN619" s="2"/>
      <c r="ABO619" s="2"/>
      <c r="ABP619" s="2"/>
      <c r="ABQ619" s="2"/>
      <c r="ABR619" s="2"/>
      <c r="ABS619" s="2"/>
      <c r="ABT619" s="2"/>
      <c r="ABU619" s="2"/>
      <c r="ABV619" s="2"/>
      <c r="ABW619" s="2"/>
      <c r="ABX619" s="2"/>
      <c r="ABY619" s="2"/>
      <c r="ABZ619" s="2"/>
      <c r="ACA619" s="2"/>
      <c r="ACB619" s="2"/>
      <c r="ACC619" s="2"/>
      <c r="ACD619" s="2"/>
      <c r="ACE619" s="2"/>
      <c r="ACF619" s="2"/>
      <c r="ACG619" s="2"/>
      <c r="ACH619" s="2"/>
      <c r="ACI619" s="2"/>
      <c r="ACJ619" s="2"/>
      <c r="ACK619" s="2"/>
      <c r="ACL619" s="2"/>
      <c r="ACM619" s="2"/>
      <c r="ACN619" s="2"/>
      <c r="ACO619" s="2"/>
      <c r="ACP619" s="2"/>
      <c r="ACQ619" s="2"/>
      <c r="ACR619" s="2"/>
      <c r="ACS619" s="2"/>
      <c r="ACT619" s="2"/>
      <c r="ACU619" s="2"/>
      <c r="ACV619" s="2"/>
      <c r="ACW619" s="2"/>
      <c r="ACX619" s="2"/>
      <c r="ACY619" s="2"/>
      <c r="ACZ619" s="2"/>
      <c r="ADA619" s="2"/>
      <c r="ADB619" s="2"/>
      <c r="ADC619" s="2"/>
      <c r="ADD619" s="2"/>
      <c r="ADE619" s="2"/>
      <c r="ADF619" s="2"/>
      <c r="ADG619" s="2"/>
      <c r="ADH619" s="2"/>
      <c r="ADI619" s="2"/>
      <c r="ADJ619" s="2"/>
      <c r="ADK619" s="2"/>
      <c r="ADL619" s="2"/>
      <c r="ADM619" s="2"/>
      <c r="ADN619" s="2"/>
      <c r="ADO619" s="2"/>
      <c r="ADP619" s="2"/>
      <c r="ADQ619" s="2"/>
      <c r="ADR619" s="2"/>
      <c r="ADS619" s="2"/>
      <c r="ADT619" s="2"/>
      <c r="ADU619" s="2"/>
      <c r="ADV619" s="2"/>
      <c r="ADW619" s="2"/>
      <c r="ADX619" s="2"/>
      <c r="ADY619" s="2"/>
      <c r="ADZ619" s="2"/>
      <c r="AEA619" s="2"/>
      <c r="AEB619" s="2"/>
      <c r="AEC619" s="2"/>
      <c r="AED619" s="2"/>
      <c r="AEE619" s="2"/>
      <c r="AEF619" s="2"/>
      <c r="AEG619" s="2"/>
      <c r="AEH619" s="2"/>
      <c r="AEI619" s="2"/>
      <c r="AEJ619" s="2"/>
      <c r="AEK619" s="2"/>
      <c r="AEL619" s="2"/>
      <c r="AEM619" s="2"/>
      <c r="AEN619" s="2"/>
      <c r="AEO619" s="2"/>
      <c r="AEP619" s="2"/>
      <c r="AEQ619" s="2"/>
      <c r="AER619" s="2"/>
      <c r="AES619" s="2"/>
      <c r="AET619" s="2"/>
      <c r="AEU619" s="2"/>
      <c r="AEV619" s="2"/>
      <c r="AEW619" s="2"/>
      <c r="AEX619" s="2"/>
      <c r="AEY619" s="2"/>
      <c r="AEZ619" s="2"/>
      <c r="AFA619" s="2"/>
      <c r="AFB619" s="2"/>
      <c r="AFC619" s="2"/>
      <c r="AFD619" s="2"/>
      <c r="AFE619" s="2"/>
      <c r="AFF619" s="2"/>
      <c r="AFG619" s="2"/>
      <c r="AFH619" s="2"/>
      <c r="AFI619" s="2"/>
      <c r="AFJ619" s="2"/>
      <c r="AFK619" s="2"/>
      <c r="AFL619" s="2"/>
      <c r="AFM619" s="2"/>
      <c r="AFN619" s="2"/>
      <c r="AFO619" s="2"/>
      <c r="AFP619" s="2"/>
      <c r="AFQ619" s="2"/>
      <c r="AFR619" s="2"/>
      <c r="AFS619" s="2"/>
      <c r="AFT619" s="2"/>
      <c r="AFU619" s="2"/>
      <c r="AFV619" s="2"/>
      <c r="AFW619" s="2"/>
      <c r="AFX619" s="2"/>
      <c r="AFY619" s="2"/>
      <c r="AFZ619" s="2"/>
      <c r="AGA619" s="2"/>
      <c r="AGB619" s="2"/>
      <c r="AGC619" s="2"/>
      <c r="AGD619" s="2"/>
      <c r="AGE619" s="2"/>
      <c r="AGF619" s="2"/>
      <c r="AGG619" s="2"/>
      <c r="AGH619" s="2"/>
      <c r="AGI619" s="2"/>
      <c r="AGJ619" s="2"/>
      <c r="AGK619" s="2"/>
      <c r="AGL619" s="2"/>
      <c r="AGM619" s="2"/>
      <c r="AGN619" s="2"/>
      <c r="AGO619" s="2"/>
      <c r="AGP619" s="2"/>
      <c r="AGQ619" s="2"/>
      <c r="AGR619" s="2"/>
      <c r="AGS619" s="2"/>
      <c r="AGT619" s="2"/>
      <c r="AGU619" s="2"/>
      <c r="AGV619" s="2"/>
      <c r="AGW619" s="2"/>
      <c r="AGX619" s="2"/>
      <c r="AGY619" s="2"/>
      <c r="AGZ619" s="2"/>
      <c r="AHA619" s="2"/>
      <c r="AHB619" s="2"/>
      <c r="AHC619" s="2"/>
      <c r="AHD619" s="2"/>
      <c r="AHE619" s="2"/>
      <c r="AHF619" s="2"/>
      <c r="AHG619" s="2"/>
      <c r="AHH619" s="2"/>
      <c r="AHI619" s="2"/>
      <c r="AHJ619" s="2"/>
      <c r="AHK619" s="2"/>
      <c r="AHL619" s="2"/>
      <c r="AHM619" s="2"/>
      <c r="AHN619" s="2"/>
      <c r="AHO619" s="2"/>
      <c r="AHP619" s="2"/>
      <c r="AHQ619" s="2"/>
      <c r="AHR619" s="2"/>
      <c r="AHS619" s="2"/>
      <c r="AHT619" s="2"/>
      <c r="AHU619" s="2"/>
      <c r="AHV619" s="2"/>
      <c r="AHW619" s="2"/>
      <c r="AHX619" s="2"/>
      <c r="AHY619" s="2"/>
      <c r="AHZ619" s="2"/>
      <c r="AIA619" s="2"/>
      <c r="AIB619" s="2"/>
      <c r="AIC619" s="2"/>
      <c r="AID619" s="2"/>
      <c r="AIE619" s="2"/>
      <c r="AIF619" s="2"/>
      <c r="AIG619" s="2"/>
      <c r="AIH619" s="2"/>
      <c r="AII619" s="2"/>
      <c r="AIJ619" s="2"/>
      <c r="AIK619" s="2"/>
      <c r="AIL619" s="2"/>
      <c r="AIM619" s="2"/>
      <c r="AIN619" s="2"/>
      <c r="AIO619" s="2"/>
      <c r="AIP619" s="2"/>
      <c r="AIQ619" s="2"/>
      <c r="AIR619" s="2"/>
      <c r="AIS619" s="2"/>
      <c r="AIT619" s="2"/>
      <c r="AIU619" s="2"/>
      <c r="AIV619" s="2"/>
      <c r="AIW619" s="2"/>
      <c r="AIX619" s="2"/>
      <c r="AIY619" s="2"/>
      <c r="AIZ619" s="2"/>
      <c r="AJA619" s="2"/>
      <c r="AJB619" s="2"/>
      <c r="AJC619" s="2"/>
      <c r="AJD619" s="2"/>
      <c r="AJE619" s="2"/>
      <c r="AJF619" s="2"/>
      <c r="AJG619" s="2"/>
      <c r="AJH619" s="2"/>
      <c r="AJI619" s="2"/>
      <c r="AJJ619" s="2"/>
      <c r="AJK619" s="2"/>
      <c r="AJL619" s="2"/>
      <c r="AJM619" s="2"/>
      <c r="AJN619" s="2"/>
      <c r="AJO619" s="2"/>
      <c r="AJP619" s="2"/>
      <c r="AJQ619" s="2"/>
      <c r="AJR619" s="2"/>
      <c r="AJS619" s="2"/>
      <c r="AJT619" s="2"/>
      <c r="AJU619" s="2"/>
      <c r="AJV619" s="2"/>
      <c r="AJW619" s="2"/>
      <c r="AJX619" s="2"/>
      <c r="AJY619" s="2"/>
      <c r="AJZ619" s="2"/>
      <c r="AKA619" s="2"/>
      <c r="AKB619" s="2"/>
      <c r="AKC619" s="2"/>
      <c r="AKD619" s="2"/>
      <c r="AKE619" s="2"/>
      <c r="AKF619" s="2"/>
      <c r="AKG619" s="2"/>
      <c r="AKH619" s="2"/>
      <c r="AKI619" s="2"/>
      <c r="AKJ619" s="2"/>
      <c r="AKK619" s="2"/>
      <c r="AKL619" s="2"/>
      <c r="AKM619" s="2"/>
      <c r="AKN619" s="2"/>
      <c r="AKO619" s="2"/>
      <c r="AKP619" s="2"/>
      <c r="AKQ619" s="2"/>
      <c r="AKR619" s="2"/>
      <c r="AKS619" s="2"/>
      <c r="AKT619" s="2"/>
      <c r="AKU619" s="2"/>
      <c r="AKV619" s="2"/>
      <c r="AKW619" s="2"/>
      <c r="AKX619" s="2"/>
      <c r="AKY619" s="2"/>
      <c r="AKZ619" s="2"/>
      <c r="ALA619" s="2"/>
      <c r="ALB619" s="1"/>
      <c r="ALC619" s="1"/>
      <c r="ALD619" s="1"/>
      <c r="ALE619" s="1"/>
      <c r="ALF619" s="1"/>
      <c r="ALG619" s="1"/>
      <c r="ALH619" s="1"/>
      <c r="ALI619" s="1"/>
      <c r="ALJ619" s="1"/>
      <c r="ALK619" s="1"/>
      <c r="ALL619" s="1"/>
      <c r="ALM619" s="1"/>
      <c r="ALN619" s="1"/>
      <c r="ALO619" s="1"/>
      <c r="ALP619" s="1"/>
      <c r="ALQ619" s="1"/>
      <c r="ALR619" s="1"/>
      <c r="ALS619"/>
      <c r="ALT619"/>
      <c r="ALU619"/>
      <c r="ALV619"/>
      <c r="ALW619"/>
      <c r="ALX619"/>
      <c r="ALY619"/>
      <c r="ALZ619"/>
      <c r="AMA619"/>
      <c r="AMB619"/>
      <c r="AMC619"/>
      <c r="AMD619"/>
      <c r="AME619"/>
      <c r="AMF619"/>
      <c r="AMG619"/>
      <c r="AMH619"/>
      <c r="AMI619"/>
      <c r="AMJ619"/>
    </row>
    <row r="620" spans="1:1024" s="37" customFormat="1">
      <c r="A620" s="1"/>
      <c r="B620" s="1"/>
      <c r="C620" s="1"/>
      <c r="D620" s="1"/>
      <c r="E620" s="1"/>
      <c r="F620" s="1"/>
      <c r="G620" s="1"/>
      <c r="H620" s="1"/>
      <c r="I620" s="1"/>
      <c r="J620" s="10"/>
      <c r="K620" s="10"/>
      <c r="L620" s="10"/>
      <c r="M620" s="50"/>
      <c r="N620" s="50"/>
      <c r="O620" s="1"/>
      <c r="P620" s="1"/>
      <c r="Q620" s="51"/>
      <c r="VZ620" s="2"/>
      <c r="WA620" s="2"/>
      <c r="WB620" s="2"/>
      <c r="WC620" s="2"/>
      <c r="WD620" s="2"/>
      <c r="WE620" s="2"/>
      <c r="WF620" s="2"/>
      <c r="WG620" s="2"/>
      <c r="WH620" s="2"/>
      <c r="WI620" s="2"/>
      <c r="WJ620" s="2"/>
      <c r="WK620" s="2"/>
      <c r="WL620" s="2"/>
      <c r="WM620" s="2"/>
      <c r="WN620" s="2"/>
      <c r="WO620" s="2"/>
      <c r="WP620" s="2"/>
      <c r="WQ620" s="2"/>
      <c r="WR620" s="2"/>
      <c r="WS620" s="2"/>
      <c r="WT620" s="2"/>
      <c r="WU620" s="2"/>
      <c r="WV620" s="2"/>
      <c r="WW620" s="2"/>
      <c r="WX620" s="2"/>
      <c r="WY620" s="2"/>
      <c r="WZ620" s="2"/>
      <c r="XA620" s="2"/>
      <c r="XB620" s="2"/>
      <c r="XC620" s="2"/>
      <c r="XD620" s="2"/>
      <c r="XE620" s="2"/>
      <c r="XF620" s="2"/>
      <c r="XG620" s="2"/>
      <c r="XH620" s="2"/>
      <c r="XI620" s="2"/>
      <c r="XJ620" s="2"/>
      <c r="XK620" s="2"/>
      <c r="XL620" s="2"/>
      <c r="XM620" s="2"/>
      <c r="XN620" s="2"/>
      <c r="XO620" s="2"/>
      <c r="XP620" s="2"/>
      <c r="XQ620" s="2"/>
      <c r="XR620" s="2"/>
      <c r="XS620" s="2"/>
      <c r="XT620" s="2"/>
      <c r="XU620" s="2"/>
      <c r="XV620" s="2"/>
      <c r="XW620" s="2"/>
      <c r="XX620" s="2"/>
      <c r="XY620" s="2"/>
      <c r="XZ620" s="2"/>
      <c r="YA620" s="2"/>
      <c r="YB620" s="2"/>
      <c r="YC620" s="2"/>
      <c r="YD620" s="2"/>
      <c r="YE620" s="2"/>
      <c r="YF620" s="2"/>
      <c r="YG620" s="2"/>
      <c r="YH620" s="2"/>
      <c r="YI620" s="2"/>
      <c r="YJ620" s="2"/>
      <c r="YK620" s="2"/>
      <c r="YL620" s="2"/>
      <c r="YM620" s="2"/>
      <c r="YN620" s="2"/>
      <c r="YO620" s="2"/>
      <c r="YP620" s="2"/>
      <c r="YQ620" s="2"/>
      <c r="YR620" s="2"/>
      <c r="YS620" s="2"/>
      <c r="YT620" s="2"/>
      <c r="YU620" s="2"/>
      <c r="YV620" s="2"/>
      <c r="YW620" s="2"/>
      <c r="YX620" s="2"/>
      <c r="YY620" s="2"/>
      <c r="YZ620" s="2"/>
      <c r="ZA620" s="2"/>
      <c r="ZB620" s="2"/>
      <c r="ZC620" s="2"/>
      <c r="ZD620" s="2"/>
      <c r="ZE620" s="2"/>
      <c r="ZF620" s="2"/>
      <c r="ZG620" s="2"/>
      <c r="ZH620" s="2"/>
      <c r="ZI620" s="2"/>
      <c r="ZJ620" s="2"/>
      <c r="ZK620" s="2"/>
      <c r="ZL620" s="2"/>
      <c r="ZM620" s="2"/>
      <c r="ZN620" s="2"/>
      <c r="ZO620" s="2"/>
      <c r="ZP620" s="2"/>
      <c r="ZQ620" s="2"/>
      <c r="ZR620" s="2"/>
      <c r="ZS620" s="2"/>
      <c r="ZT620" s="2"/>
      <c r="ZU620" s="2"/>
      <c r="ZV620" s="2"/>
      <c r="ZW620" s="2"/>
      <c r="ZX620" s="2"/>
      <c r="ZY620" s="2"/>
      <c r="ZZ620" s="2"/>
      <c r="AAA620" s="2"/>
      <c r="AAB620" s="2"/>
      <c r="AAC620" s="2"/>
      <c r="AAD620" s="2"/>
      <c r="AAE620" s="2"/>
      <c r="AAF620" s="2"/>
      <c r="AAG620" s="2"/>
      <c r="AAH620" s="2"/>
      <c r="AAI620" s="2"/>
      <c r="AAJ620" s="2"/>
      <c r="AAK620" s="2"/>
      <c r="AAL620" s="2"/>
      <c r="AAM620" s="2"/>
      <c r="AAN620" s="2"/>
      <c r="AAO620" s="2"/>
      <c r="AAP620" s="2"/>
      <c r="AAQ620" s="2"/>
      <c r="AAR620" s="2"/>
      <c r="AAS620" s="2"/>
      <c r="AAT620" s="2"/>
      <c r="AAU620" s="2"/>
      <c r="AAV620" s="2"/>
      <c r="AAW620" s="2"/>
      <c r="AAX620" s="2"/>
      <c r="AAY620" s="2"/>
      <c r="AAZ620" s="2"/>
      <c r="ABA620" s="2"/>
      <c r="ABB620" s="2"/>
      <c r="ABC620" s="2"/>
      <c r="ABD620" s="2"/>
      <c r="ABE620" s="2"/>
      <c r="ABF620" s="2"/>
      <c r="ABG620" s="2"/>
      <c r="ABH620" s="2"/>
      <c r="ABI620" s="2"/>
      <c r="ABJ620" s="2"/>
      <c r="ABK620" s="2"/>
      <c r="ABL620" s="2"/>
      <c r="ABM620" s="2"/>
      <c r="ABN620" s="2"/>
      <c r="ABO620" s="2"/>
      <c r="ABP620" s="2"/>
      <c r="ABQ620" s="2"/>
      <c r="ABR620" s="2"/>
      <c r="ABS620" s="2"/>
      <c r="ABT620" s="2"/>
      <c r="ABU620" s="2"/>
      <c r="ABV620" s="2"/>
      <c r="ABW620" s="2"/>
      <c r="ABX620" s="2"/>
      <c r="ABY620" s="2"/>
      <c r="ABZ620" s="2"/>
      <c r="ACA620" s="2"/>
      <c r="ACB620" s="2"/>
      <c r="ACC620" s="2"/>
      <c r="ACD620" s="2"/>
      <c r="ACE620" s="2"/>
      <c r="ACF620" s="2"/>
      <c r="ACG620" s="2"/>
      <c r="ACH620" s="2"/>
      <c r="ACI620" s="2"/>
      <c r="ACJ620" s="2"/>
      <c r="ACK620" s="2"/>
      <c r="ACL620" s="2"/>
      <c r="ACM620" s="2"/>
      <c r="ACN620" s="2"/>
      <c r="ACO620" s="2"/>
      <c r="ACP620" s="2"/>
      <c r="ACQ620" s="2"/>
      <c r="ACR620" s="2"/>
      <c r="ACS620" s="2"/>
      <c r="ACT620" s="2"/>
      <c r="ACU620" s="2"/>
      <c r="ACV620" s="2"/>
      <c r="ACW620" s="2"/>
      <c r="ACX620" s="2"/>
      <c r="ACY620" s="2"/>
      <c r="ACZ620" s="2"/>
      <c r="ADA620" s="2"/>
      <c r="ADB620" s="2"/>
      <c r="ADC620" s="2"/>
      <c r="ADD620" s="2"/>
      <c r="ADE620" s="2"/>
      <c r="ADF620" s="2"/>
      <c r="ADG620" s="2"/>
      <c r="ADH620" s="2"/>
      <c r="ADI620" s="2"/>
      <c r="ADJ620" s="2"/>
      <c r="ADK620" s="2"/>
      <c r="ADL620" s="2"/>
      <c r="ADM620" s="2"/>
      <c r="ADN620" s="2"/>
      <c r="ADO620" s="2"/>
      <c r="ADP620" s="2"/>
      <c r="ADQ620" s="2"/>
      <c r="ADR620" s="2"/>
      <c r="ADS620" s="2"/>
      <c r="ADT620" s="2"/>
      <c r="ADU620" s="2"/>
      <c r="ADV620" s="2"/>
      <c r="ADW620" s="2"/>
      <c r="ADX620" s="2"/>
      <c r="ADY620" s="2"/>
      <c r="ADZ620" s="2"/>
      <c r="AEA620" s="2"/>
      <c r="AEB620" s="2"/>
      <c r="AEC620" s="2"/>
      <c r="AED620" s="2"/>
      <c r="AEE620" s="2"/>
      <c r="AEF620" s="2"/>
      <c r="AEG620" s="2"/>
      <c r="AEH620" s="2"/>
      <c r="AEI620" s="2"/>
      <c r="AEJ620" s="2"/>
      <c r="AEK620" s="2"/>
      <c r="AEL620" s="2"/>
      <c r="AEM620" s="2"/>
      <c r="AEN620" s="2"/>
      <c r="AEO620" s="2"/>
      <c r="AEP620" s="2"/>
      <c r="AEQ620" s="2"/>
      <c r="AER620" s="2"/>
      <c r="AES620" s="2"/>
      <c r="AET620" s="2"/>
      <c r="AEU620" s="2"/>
      <c r="AEV620" s="2"/>
      <c r="AEW620" s="2"/>
      <c r="AEX620" s="2"/>
      <c r="AEY620" s="2"/>
      <c r="AEZ620" s="2"/>
      <c r="AFA620" s="2"/>
      <c r="AFB620" s="2"/>
      <c r="AFC620" s="2"/>
      <c r="AFD620" s="2"/>
      <c r="AFE620" s="2"/>
      <c r="AFF620" s="2"/>
      <c r="AFG620" s="2"/>
      <c r="AFH620" s="2"/>
      <c r="AFI620" s="2"/>
      <c r="AFJ620" s="2"/>
      <c r="AFK620" s="2"/>
      <c r="AFL620" s="2"/>
      <c r="AFM620" s="2"/>
      <c r="AFN620" s="2"/>
      <c r="AFO620" s="2"/>
      <c r="AFP620" s="2"/>
      <c r="AFQ620" s="2"/>
      <c r="AFR620" s="2"/>
      <c r="AFS620" s="2"/>
      <c r="AFT620" s="2"/>
      <c r="AFU620" s="2"/>
      <c r="AFV620" s="2"/>
      <c r="AFW620" s="2"/>
      <c r="AFX620" s="2"/>
      <c r="AFY620" s="2"/>
      <c r="AFZ620" s="2"/>
      <c r="AGA620" s="2"/>
      <c r="AGB620" s="2"/>
      <c r="AGC620" s="2"/>
      <c r="AGD620" s="2"/>
      <c r="AGE620" s="2"/>
      <c r="AGF620" s="2"/>
      <c r="AGG620" s="2"/>
      <c r="AGH620" s="2"/>
      <c r="AGI620" s="2"/>
      <c r="AGJ620" s="2"/>
      <c r="AGK620" s="2"/>
      <c r="AGL620" s="2"/>
      <c r="AGM620" s="2"/>
      <c r="AGN620" s="2"/>
      <c r="AGO620" s="2"/>
      <c r="AGP620" s="2"/>
      <c r="AGQ620" s="2"/>
      <c r="AGR620" s="2"/>
      <c r="AGS620" s="2"/>
      <c r="AGT620" s="2"/>
      <c r="AGU620" s="2"/>
      <c r="AGV620" s="2"/>
      <c r="AGW620" s="2"/>
      <c r="AGX620" s="2"/>
      <c r="AGY620" s="2"/>
      <c r="AGZ620" s="2"/>
      <c r="AHA620" s="2"/>
      <c r="AHB620" s="2"/>
      <c r="AHC620" s="2"/>
      <c r="AHD620" s="2"/>
      <c r="AHE620" s="2"/>
      <c r="AHF620" s="2"/>
      <c r="AHG620" s="2"/>
      <c r="AHH620" s="2"/>
      <c r="AHI620" s="2"/>
      <c r="AHJ620" s="2"/>
      <c r="AHK620" s="2"/>
      <c r="AHL620" s="2"/>
      <c r="AHM620" s="2"/>
      <c r="AHN620" s="2"/>
      <c r="AHO620" s="2"/>
      <c r="AHP620" s="2"/>
      <c r="AHQ620" s="2"/>
      <c r="AHR620" s="2"/>
      <c r="AHS620" s="2"/>
      <c r="AHT620" s="2"/>
      <c r="AHU620" s="2"/>
      <c r="AHV620" s="2"/>
      <c r="AHW620" s="2"/>
      <c r="AHX620" s="2"/>
      <c r="AHY620" s="2"/>
      <c r="AHZ620" s="2"/>
      <c r="AIA620" s="2"/>
      <c r="AIB620" s="2"/>
      <c r="AIC620" s="2"/>
      <c r="AID620" s="2"/>
      <c r="AIE620" s="2"/>
      <c r="AIF620" s="2"/>
      <c r="AIG620" s="2"/>
      <c r="AIH620" s="2"/>
      <c r="AII620" s="2"/>
      <c r="AIJ620" s="2"/>
      <c r="AIK620" s="2"/>
      <c r="AIL620" s="2"/>
      <c r="AIM620" s="2"/>
      <c r="AIN620" s="2"/>
      <c r="AIO620" s="2"/>
      <c r="AIP620" s="2"/>
      <c r="AIQ620" s="2"/>
      <c r="AIR620" s="2"/>
      <c r="AIS620" s="2"/>
      <c r="AIT620" s="2"/>
      <c r="AIU620" s="2"/>
      <c r="AIV620" s="2"/>
      <c r="AIW620" s="2"/>
      <c r="AIX620" s="2"/>
      <c r="AIY620" s="2"/>
      <c r="AIZ620" s="2"/>
      <c r="AJA620" s="2"/>
      <c r="AJB620" s="2"/>
      <c r="AJC620" s="2"/>
      <c r="AJD620" s="2"/>
      <c r="AJE620" s="2"/>
      <c r="AJF620" s="2"/>
      <c r="AJG620" s="2"/>
      <c r="AJH620" s="2"/>
      <c r="AJI620" s="2"/>
      <c r="AJJ620" s="2"/>
      <c r="AJK620" s="2"/>
      <c r="AJL620" s="2"/>
      <c r="AJM620" s="2"/>
      <c r="AJN620" s="2"/>
      <c r="AJO620" s="2"/>
      <c r="AJP620" s="2"/>
      <c r="AJQ620" s="2"/>
      <c r="AJR620" s="2"/>
      <c r="AJS620" s="2"/>
      <c r="AJT620" s="2"/>
      <c r="AJU620" s="2"/>
      <c r="AJV620" s="2"/>
      <c r="AJW620" s="2"/>
      <c r="AJX620" s="2"/>
      <c r="AJY620" s="2"/>
      <c r="AJZ620" s="2"/>
      <c r="AKA620" s="2"/>
      <c r="AKB620" s="2"/>
      <c r="AKC620" s="2"/>
      <c r="AKD620" s="2"/>
      <c r="AKE620" s="2"/>
      <c r="AKF620" s="2"/>
      <c r="AKG620" s="2"/>
      <c r="AKH620" s="2"/>
      <c r="AKI620" s="2"/>
      <c r="AKJ620" s="2"/>
      <c r="AKK620" s="2"/>
      <c r="AKL620" s="2"/>
      <c r="AKM620" s="2"/>
      <c r="AKN620" s="2"/>
      <c r="AKO620" s="2"/>
      <c r="AKP620" s="2"/>
      <c r="AKQ620" s="2"/>
      <c r="AKR620" s="2"/>
      <c r="AKS620" s="2"/>
      <c r="AKT620" s="2"/>
      <c r="AKU620" s="2"/>
      <c r="AKV620" s="2"/>
      <c r="AKW620" s="2"/>
      <c r="AKX620" s="2"/>
      <c r="AKY620" s="2"/>
      <c r="AKZ620" s="2"/>
      <c r="ALA620" s="2"/>
      <c r="ALB620" s="1"/>
      <c r="ALC620" s="1"/>
      <c r="ALD620" s="1"/>
      <c r="ALE620" s="1"/>
      <c r="ALF620" s="1"/>
      <c r="ALG620" s="1"/>
      <c r="ALH620" s="1"/>
      <c r="ALI620" s="1"/>
      <c r="ALJ620" s="1"/>
      <c r="ALK620" s="1"/>
      <c r="ALL620" s="1"/>
      <c r="ALM620" s="1"/>
      <c r="ALN620" s="1"/>
      <c r="ALO620" s="1"/>
      <c r="ALP620" s="1"/>
      <c r="ALQ620" s="1"/>
      <c r="ALR620" s="1"/>
      <c r="ALS620"/>
      <c r="ALT620"/>
      <c r="ALU620"/>
      <c r="ALV620"/>
      <c r="ALW620"/>
      <c r="ALX620"/>
      <c r="ALY620"/>
      <c r="ALZ620"/>
      <c r="AMA620"/>
      <c r="AMB620"/>
      <c r="AMC620"/>
      <c r="AMD620"/>
      <c r="AME620"/>
      <c r="AMF620"/>
      <c r="AMG620"/>
      <c r="AMH620"/>
      <c r="AMI620"/>
      <c r="AMJ620"/>
    </row>
    <row r="621" spans="1:1024" s="37" customFormat="1">
      <c r="A621" s="1"/>
      <c r="B621" s="1"/>
      <c r="C621" s="1"/>
      <c r="D621" s="1"/>
      <c r="E621" s="1"/>
      <c r="F621" s="1"/>
      <c r="G621" s="1"/>
      <c r="H621" s="1"/>
      <c r="I621" s="1"/>
      <c r="J621" s="10"/>
      <c r="K621" s="10"/>
      <c r="L621" s="10"/>
      <c r="M621" s="50"/>
      <c r="N621" s="50"/>
      <c r="O621" s="1"/>
      <c r="P621" s="1"/>
      <c r="Q621" s="51"/>
      <c r="VZ621" s="2"/>
      <c r="WA621" s="2"/>
      <c r="WB621" s="2"/>
      <c r="WC621" s="2"/>
      <c r="WD621" s="2"/>
      <c r="WE621" s="2"/>
      <c r="WF621" s="2"/>
      <c r="WG621" s="2"/>
      <c r="WH621" s="2"/>
      <c r="WI621" s="2"/>
      <c r="WJ621" s="2"/>
      <c r="WK621" s="2"/>
      <c r="WL621" s="2"/>
      <c r="WM621" s="2"/>
      <c r="WN621" s="2"/>
      <c r="WO621" s="2"/>
      <c r="WP621" s="2"/>
      <c r="WQ621" s="2"/>
      <c r="WR621" s="2"/>
      <c r="WS621" s="2"/>
      <c r="WT621" s="2"/>
      <c r="WU621" s="2"/>
      <c r="WV621" s="2"/>
      <c r="WW621" s="2"/>
      <c r="WX621" s="2"/>
      <c r="WY621" s="2"/>
      <c r="WZ621" s="2"/>
      <c r="XA621" s="2"/>
      <c r="XB621" s="2"/>
      <c r="XC621" s="2"/>
      <c r="XD621" s="2"/>
      <c r="XE621" s="2"/>
      <c r="XF621" s="2"/>
      <c r="XG621" s="2"/>
      <c r="XH621" s="2"/>
      <c r="XI621" s="2"/>
      <c r="XJ621" s="2"/>
      <c r="XK621" s="2"/>
      <c r="XL621" s="2"/>
      <c r="XM621" s="2"/>
      <c r="XN621" s="2"/>
      <c r="XO621" s="2"/>
      <c r="XP621" s="2"/>
      <c r="XQ621" s="2"/>
      <c r="XR621" s="2"/>
      <c r="XS621" s="2"/>
      <c r="XT621" s="2"/>
      <c r="XU621" s="2"/>
      <c r="XV621" s="2"/>
      <c r="XW621" s="2"/>
      <c r="XX621" s="2"/>
      <c r="XY621" s="2"/>
      <c r="XZ621" s="2"/>
      <c r="YA621" s="2"/>
      <c r="YB621" s="2"/>
      <c r="YC621" s="2"/>
      <c r="YD621" s="2"/>
      <c r="YE621" s="2"/>
      <c r="YF621" s="2"/>
      <c r="YG621" s="2"/>
      <c r="YH621" s="2"/>
      <c r="YI621" s="2"/>
      <c r="YJ621" s="2"/>
      <c r="YK621" s="2"/>
      <c r="YL621" s="2"/>
      <c r="YM621" s="2"/>
      <c r="YN621" s="2"/>
      <c r="YO621" s="2"/>
      <c r="YP621" s="2"/>
      <c r="YQ621" s="2"/>
      <c r="YR621" s="2"/>
      <c r="YS621" s="2"/>
      <c r="YT621" s="2"/>
      <c r="YU621" s="2"/>
      <c r="YV621" s="2"/>
      <c r="YW621" s="2"/>
      <c r="YX621" s="2"/>
      <c r="YY621" s="2"/>
      <c r="YZ621" s="2"/>
      <c r="ZA621" s="2"/>
      <c r="ZB621" s="2"/>
      <c r="ZC621" s="2"/>
      <c r="ZD621" s="2"/>
      <c r="ZE621" s="2"/>
      <c r="ZF621" s="2"/>
      <c r="ZG621" s="2"/>
      <c r="ZH621" s="2"/>
      <c r="ZI621" s="2"/>
      <c r="ZJ621" s="2"/>
      <c r="ZK621" s="2"/>
      <c r="ZL621" s="2"/>
      <c r="ZM621" s="2"/>
      <c r="ZN621" s="2"/>
      <c r="ZO621" s="2"/>
      <c r="ZP621" s="2"/>
      <c r="ZQ621" s="2"/>
      <c r="ZR621" s="2"/>
      <c r="ZS621" s="2"/>
      <c r="ZT621" s="2"/>
      <c r="ZU621" s="2"/>
      <c r="ZV621" s="2"/>
      <c r="ZW621" s="2"/>
      <c r="ZX621" s="2"/>
      <c r="ZY621" s="2"/>
      <c r="ZZ621" s="2"/>
      <c r="AAA621" s="2"/>
      <c r="AAB621" s="2"/>
      <c r="AAC621" s="2"/>
      <c r="AAD621" s="2"/>
      <c r="AAE621" s="2"/>
      <c r="AAF621" s="2"/>
      <c r="AAG621" s="2"/>
      <c r="AAH621" s="2"/>
      <c r="AAI621" s="2"/>
      <c r="AAJ621" s="2"/>
      <c r="AAK621" s="2"/>
      <c r="AAL621" s="2"/>
      <c r="AAM621" s="2"/>
      <c r="AAN621" s="2"/>
      <c r="AAO621" s="2"/>
      <c r="AAP621" s="2"/>
      <c r="AAQ621" s="2"/>
      <c r="AAR621" s="2"/>
      <c r="AAS621" s="2"/>
      <c r="AAT621" s="2"/>
      <c r="AAU621" s="2"/>
      <c r="AAV621" s="2"/>
      <c r="AAW621" s="2"/>
      <c r="AAX621" s="2"/>
      <c r="AAY621" s="2"/>
      <c r="AAZ621" s="2"/>
      <c r="ABA621" s="2"/>
      <c r="ABB621" s="2"/>
      <c r="ABC621" s="2"/>
      <c r="ABD621" s="2"/>
      <c r="ABE621" s="2"/>
      <c r="ABF621" s="2"/>
      <c r="ABG621" s="2"/>
      <c r="ABH621" s="2"/>
      <c r="ABI621" s="2"/>
      <c r="ABJ621" s="2"/>
      <c r="ABK621" s="2"/>
      <c r="ABL621" s="2"/>
      <c r="ABM621" s="2"/>
      <c r="ABN621" s="2"/>
      <c r="ABO621" s="2"/>
      <c r="ABP621" s="2"/>
      <c r="ABQ621" s="2"/>
      <c r="ABR621" s="2"/>
      <c r="ABS621" s="2"/>
      <c r="ABT621" s="2"/>
      <c r="ABU621" s="2"/>
      <c r="ABV621" s="2"/>
      <c r="ABW621" s="2"/>
      <c r="ABX621" s="2"/>
      <c r="ABY621" s="2"/>
      <c r="ABZ621" s="2"/>
      <c r="ACA621" s="2"/>
      <c r="ACB621" s="2"/>
      <c r="ACC621" s="2"/>
      <c r="ACD621" s="2"/>
      <c r="ACE621" s="2"/>
      <c r="ACF621" s="2"/>
      <c r="ACG621" s="2"/>
      <c r="ACH621" s="2"/>
      <c r="ACI621" s="2"/>
      <c r="ACJ621" s="2"/>
      <c r="ACK621" s="2"/>
      <c r="ACL621" s="2"/>
      <c r="ACM621" s="2"/>
      <c r="ACN621" s="2"/>
      <c r="ACO621" s="2"/>
      <c r="ACP621" s="2"/>
      <c r="ACQ621" s="2"/>
      <c r="ACR621" s="2"/>
      <c r="ACS621" s="2"/>
      <c r="ACT621" s="2"/>
      <c r="ACU621" s="2"/>
      <c r="ACV621" s="2"/>
      <c r="ACW621" s="2"/>
      <c r="ACX621" s="2"/>
      <c r="ACY621" s="2"/>
      <c r="ACZ621" s="2"/>
      <c r="ADA621" s="2"/>
      <c r="ADB621" s="2"/>
      <c r="ADC621" s="2"/>
      <c r="ADD621" s="2"/>
      <c r="ADE621" s="2"/>
      <c r="ADF621" s="2"/>
      <c r="ADG621" s="2"/>
      <c r="ADH621" s="2"/>
      <c r="ADI621" s="2"/>
      <c r="ADJ621" s="2"/>
      <c r="ADK621" s="2"/>
      <c r="ADL621" s="2"/>
      <c r="ADM621" s="2"/>
      <c r="ADN621" s="2"/>
      <c r="ADO621" s="2"/>
      <c r="ADP621" s="2"/>
      <c r="ADQ621" s="2"/>
      <c r="ADR621" s="2"/>
      <c r="ADS621" s="2"/>
      <c r="ADT621" s="2"/>
      <c r="ADU621" s="2"/>
      <c r="ADV621" s="2"/>
      <c r="ADW621" s="2"/>
      <c r="ADX621" s="2"/>
      <c r="ADY621" s="2"/>
      <c r="ADZ621" s="2"/>
      <c r="AEA621" s="2"/>
      <c r="AEB621" s="2"/>
      <c r="AEC621" s="2"/>
      <c r="AED621" s="2"/>
      <c r="AEE621" s="2"/>
      <c r="AEF621" s="2"/>
      <c r="AEG621" s="2"/>
      <c r="AEH621" s="2"/>
      <c r="AEI621" s="2"/>
      <c r="AEJ621" s="2"/>
      <c r="AEK621" s="2"/>
      <c r="AEL621" s="2"/>
      <c r="AEM621" s="2"/>
      <c r="AEN621" s="2"/>
      <c r="AEO621" s="2"/>
      <c r="AEP621" s="2"/>
      <c r="AEQ621" s="2"/>
      <c r="AER621" s="2"/>
      <c r="AES621" s="2"/>
      <c r="AET621" s="2"/>
      <c r="AEU621" s="2"/>
      <c r="AEV621" s="2"/>
      <c r="AEW621" s="2"/>
      <c r="AEX621" s="2"/>
      <c r="AEY621" s="2"/>
      <c r="AEZ621" s="2"/>
      <c r="AFA621" s="2"/>
      <c r="AFB621" s="2"/>
      <c r="AFC621" s="2"/>
      <c r="AFD621" s="2"/>
      <c r="AFE621" s="2"/>
      <c r="AFF621" s="2"/>
      <c r="AFG621" s="2"/>
      <c r="AFH621" s="2"/>
      <c r="AFI621" s="2"/>
      <c r="AFJ621" s="2"/>
      <c r="AFK621" s="2"/>
      <c r="AFL621" s="2"/>
      <c r="AFM621" s="2"/>
      <c r="AFN621" s="2"/>
      <c r="AFO621" s="2"/>
      <c r="AFP621" s="2"/>
      <c r="AFQ621" s="2"/>
      <c r="AFR621" s="2"/>
      <c r="AFS621" s="2"/>
      <c r="AFT621" s="2"/>
      <c r="AFU621" s="2"/>
      <c r="AFV621" s="2"/>
      <c r="AFW621" s="2"/>
      <c r="AFX621" s="2"/>
      <c r="AFY621" s="2"/>
      <c r="AFZ621" s="2"/>
      <c r="AGA621" s="2"/>
      <c r="AGB621" s="2"/>
      <c r="AGC621" s="2"/>
      <c r="AGD621" s="2"/>
      <c r="AGE621" s="2"/>
      <c r="AGF621" s="2"/>
      <c r="AGG621" s="2"/>
      <c r="AGH621" s="2"/>
      <c r="AGI621" s="2"/>
      <c r="AGJ621" s="2"/>
      <c r="AGK621" s="2"/>
      <c r="AGL621" s="2"/>
      <c r="AGM621" s="2"/>
      <c r="AGN621" s="2"/>
      <c r="AGO621" s="2"/>
      <c r="AGP621" s="2"/>
      <c r="AGQ621" s="2"/>
      <c r="AGR621" s="2"/>
      <c r="AGS621" s="2"/>
      <c r="AGT621" s="2"/>
      <c r="AGU621" s="2"/>
      <c r="AGV621" s="2"/>
      <c r="AGW621" s="2"/>
      <c r="AGX621" s="2"/>
      <c r="AGY621" s="2"/>
      <c r="AGZ621" s="2"/>
      <c r="AHA621" s="2"/>
      <c r="AHB621" s="2"/>
      <c r="AHC621" s="2"/>
      <c r="AHD621" s="2"/>
      <c r="AHE621" s="2"/>
      <c r="AHF621" s="2"/>
      <c r="AHG621" s="2"/>
      <c r="AHH621" s="2"/>
      <c r="AHI621" s="2"/>
      <c r="AHJ621" s="2"/>
      <c r="AHK621" s="2"/>
      <c r="AHL621" s="2"/>
      <c r="AHM621" s="2"/>
      <c r="AHN621" s="2"/>
      <c r="AHO621" s="2"/>
      <c r="AHP621" s="2"/>
      <c r="AHQ621" s="2"/>
      <c r="AHR621" s="2"/>
      <c r="AHS621" s="2"/>
      <c r="AHT621" s="2"/>
      <c r="AHU621" s="2"/>
      <c r="AHV621" s="2"/>
      <c r="AHW621" s="2"/>
      <c r="AHX621" s="2"/>
      <c r="AHY621" s="2"/>
      <c r="AHZ621" s="2"/>
      <c r="AIA621" s="2"/>
      <c r="AIB621" s="2"/>
      <c r="AIC621" s="2"/>
      <c r="AID621" s="2"/>
      <c r="AIE621" s="2"/>
      <c r="AIF621" s="2"/>
      <c r="AIG621" s="2"/>
      <c r="AIH621" s="2"/>
      <c r="AII621" s="2"/>
      <c r="AIJ621" s="2"/>
      <c r="AIK621" s="2"/>
      <c r="AIL621" s="2"/>
      <c r="AIM621" s="2"/>
      <c r="AIN621" s="2"/>
      <c r="AIO621" s="2"/>
      <c r="AIP621" s="2"/>
      <c r="AIQ621" s="2"/>
      <c r="AIR621" s="2"/>
      <c r="AIS621" s="2"/>
      <c r="AIT621" s="2"/>
      <c r="AIU621" s="2"/>
      <c r="AIV621" s="2"/>
      <c r="AIW621" s="2"/>
      <c r="AIX621" s="2"/>
      <c r="AIY621" s="2"/>
      <c r="AIZ621" s="2"/>
      <c r="AJA621" s="2"/>
      <c r="AJB621" s="2"/>
      <c r="AJC621" s="2"/>
      <c r="AJD621" s="2"/>
      <c r="AJE621" s="2"/>
      <c r="AJF621" s="2"/>
      <c r="AJG621" s="2"/>
      <c r="AJH621" s="2"/>
      <c r="AJI621" s="2"/>
      <c r="AJJ621" s="2"/>
      <c r="AJK621" s="2"/>
      <c r="AJL621" s="2"/>
      <c r="AJM621" s="2"/>
      <c r="AJN621" s="2"/>
      <c r="AJO621" s="2"/>
      <c r="AJP621" s="2"/>
      <c r="AJQ621" s="2"/>
      <c r="AJR621" s="2"/>
      <c r="AJS621" s="2"/>
      <c r="AJT621" s="2"/>
      <c r="AJU621" s="2"/>
      <c r="AJV621" s="2"/>
      <c r="AJW621" s="2"/>
      <c r="AJX621" s="2"/>
      <c r="AJY621" s="2"/>
      <c r="AJZ621" s="2"/>
      <c r="AKA621" s="2"/>
      <c r="AKB621" s="2"/>
      <c r="AKC621" s="2"/>
      <c r="AKD621" s="2"/>
      <c r="AKE621" s="2"/>
      <c r="AKF621" s="2"/>
      <c r="AKG621" s="2"/>
      <c r="AKH621" s="2"/>
      <c r="AKI621" s="2"/>
      <c r="AKJ621" s="2"/>
      <c r="AKK621" s="2"/>
      <c r="AKL621" s="2"/>
      <c r="AKM621" s="2"/>
      <c r="AKN621" s="2"/>
      <c r="AKO621" s="2"/>
      <c r="AKP621" s="2"/>
      <c r="AKQ621" s="2"/>
      <c r="AKR621" s="2"/>
      <c r="AKS621" s="2"/>
      <c r="AKT621" s="2"/>
      <c r="AKU621" s="2"/>
      <c r="AKV621" s="2"/>
      <c r="AKW621" s="2"/>
      <c r="AKX621" s="2"/>
      <c r="AKY621" s="2"/>
      <c r="AKZ621" s="2"/>
      <c r="ALA621" s="2"/>
      <c r="ALB621" s="1"/>
      <c r="ALC621" s="1"/>
      <c r="ALD621" s="1"/>
      <c r="ALE621" s="1"/>
      <c r="ALF621" s="1"/>
      <c r="ALG621" s="1"/>
      <c r="ALH621" s="1"/>
      <c r="ALI621" s="1"/>
      <c r="ALJ621" s="1"/>
      <c r="ALK621" s="1"/>
      <c r="ALL621" s="1"/>
      <c r="ALM621" s="1"/>
      <c r="ALN621" s="1"/>
      <c r="ALO621" s="1"/>
      <c r="ALP621" s="1"/>
      <c r="ALQ621" s="1"/>
      <c r="ALR621" s="1"/>
      <c r="ALS621"/>
      <c r="ALT621"/>
      <c r="ALU621"/>
      <c r="ALV621"/>
      <c r="ALW621"/>
      <c r="ALX621"/>
      <c r="ALY621"/>
      <c r="ALZ621"/>
      <c r="AMA621"/>
      <c r="AMB621"/>
      <c r="AMC621"/>
      <c r="AMD621"/>
      <c r="AME621"/>
      <c r="AMF621"/>
      <c r="AMG621"/>
      <c r="AMH621"/>
      <c r="AMI621"/>
      <c r="AMJ621"/>
    </row>
    <row r="622" spans="1:1024" s="37" customFormat="1">
      <c r="A622" s="1"/>
      <c r="B622" s="1"/>
      <c r="C622" s="1"/>
      <c r="D622" s="1"/>
      <c r="E622" s="1"/>
      <c r="F622" s="1"/>
      <c r="G622" s="1"/>
      <c r="H622" s="1"/>
      <c r="I622" s="1"/>
      <c r="J622" s="10"/>
      <c r="K622" s="10"/>
      <c r="L622" s="10"/>
      <c r="M622" s="50"/>
      <c r="N622" s="50"/>
      <c r="O622" s="1"/>
      <c r="P622" s="1"/>
      <c r="Q622" s="51"/>
      <c r="VZ622" s="2"/>
      <c r="WA622" s="2"/>
      <c r="WB622" s="2"/>
      <c r="WC622" s="2"/>
      <c r="WD622" s="2"/>
      <c r="WE622" s="2"/>
      <c r="WF622" s="2"/>
      <c r="WG622" s="2"/>
      <c r="WH622" s="2"/>
      <c r="WI622" s="2"/>
      <c r="WJ622" s="2"/>
      <c r="WK622" s="2"/>
      <c r="WL622" s="2"/>
      <c r="WM622" s="2"/>
      <c r="WN622" s="2"/>
      <c r="WO622" s="2"/>
      <c r="WP622" s="2"/>
      <c r="WQ622" s="2"/>
      <c r="WR622" s="2"/>
      <c r="WS622" s="2"/>
      <c r="WT622" s="2"/>
      <c r="WU622" s="2"/>
      <c r="WV622" s="2"/>
      <c r="WW622" s="2"/>
      <c r="WX622" s="2"/>
      <c r="WY622" s="2"/>
      <c r="WZ622" s="2"/>
      <c r="XA622" s="2"/>
      <c r="XB622" s="2"/>
      <c r="XC622" s="2"/>
      <c r="XD622" s="2"/>
      <c r="XE622" s="2"/>
      <c r="XF622" s="2"/>
      <c r="XG622" s="2"/>
      <c r="XH622" s="2"/>
      <c r="XI622" s="2"/>
      <c r="XJ622" s="2"/>
      <c r="XK622" s="2"/>
      <c r="XL622" s="2"/>
      <c r="XM622" s="2"/>
      <c r="XN622" s="2"/>
      <c r="XO622" s="2"/>
      <c r="XP622" s="2"/>
      <c r="XQ622" s="2"/>
      <c r="XR622" s="2"/>
      <c r="XS622" s="2"/>
      <c r="XT622" s="2"/>
      <c r="XU622" s="2"/>
      <c r="XV622" s="2"/>
      <c r="XW622" s="2"/>
      <c r="XX622" s="2"/>
      <c r="XY622" s="2"/>
      <c r="XZ622" s="2"/>
      <c r="YA622" s="2"/>
      <c r="YB622" s="2"/>
      <c r="YC622" s="2"/>
      <c r="YD622" s="2"/>
      <c r="YE622" s="2"/>
      <c r="YF622" s="2"/>
      <c r="YG622" s="2"/>
      <c r="YH622" s="2"/>
      <c r="YI622" s="2"/>
      <c r="YJ622" s="2"/>
      <c r="YK622" s="2"/>
      <c r="YL622" s="2"/>
      <c r="YM622" s="2"/>
      <c r="YN622" s="2"/>
      <c r="YO622" s="2"/>
      <c r="YP622" s="2"/>
      <c r="YQ622" s="2"/>
      <c r="YR622" s="2"/>
      <c r="YS622" s="2"/>
      <c r="YT622" s="2"/>
      <c r="YU622" s="2"/>
      <c r="YV622" s="2"/>
      <c r="YW622" s="2"/>
      <c r="YX622" s="2"/>
      <c r="YY622" s="2"/>
      <c r="YZ622" s="2"/>
      <c r="ZA622" s="2"/>
      <c r="ZB622" s="2"/>
      <c r="ZC622" s="2"/>
      <c r="ZD622" s="2"/>
      <c r="ZE622" s="2"/>
      <c r="ZF622" s="2"/>
      <c r="ZG622" s="2"/>
      <c r="ZH622" s="2"/>
      <c r="ZI622" s="2"/>
      <c r="ZJ622" s="2"/>
      <c r="ZK622" s="2"/>
      <c r="ZL622" s="2"/>
      <c r="ZM622" s="2"/>
      <c r="ZN622" s="2"/>
      <c r="ZO622" s="2"/>
      <c r="ZP622" s="2"/>
      <c r="ZQ622" s="2"/>
      <c r="ZR622" s="2"/>
      <c r="ZS622" s="2"/>
      <c r="ZT622" s="2"/>
      <c r="ZU622" s="2"/>
      <c r="ZV622" s="2"/>
      <c r="ZW622" s="2"/>
      <c r="ZX622" s="2"/>
      <c r="ZY622" s="2"/>
      <c r="ZZ622" s="2"/>
      <c r="AAA622" s="2"/>
      <c r="AAB622" s="2"/>
      <c r="AAC622" s="2"/>
      <c r="AAD622" s="2"/>
      <c r="AAE622" s="2"/>
      <c r="AAF622" s="2"/>
      <c r="AAG622" s="2"/>
      <c r="AAH622" s="2"/>
      <c r="AAI622" s="2"/>
      <c r="AAJ622" s="2"/>
      <c r="AAK622" s="2"/>
      <c r="AAL622" s="2"/>
      <c r="AAM622" s="2"/>
      <c r="AAN622" s="2"/>
      <c r="AAO622" s="2"/>
      <c r="AAP622" s="2"/>
      <c r="AAQ622" s="2"/>
      <c r="AAR622" s="2"/>
      <c r="AAS622" s="2"/>
      <c r="AAT622" s="2"/>
      <c r="AAU622" s="2"/>
      <c r="AAV622" s="2"/>
      <c r="AAW622" s="2"/>
      <c r="AAX622" s="2"/>
      <c r="AAY622" s="2"/>
      <c r="AAZ622" s="2"/>
      <c r="ABA622" s="2"/>
      <c r="ABB622" s="2"/>
      <c r="ABC622" s="2"/>
      <c r="ABD622" s="2"/>
      <c r="ABE622" s="2"/>
      <c r="ABF622" s="2"/>
      <c r="ABG622" s="2"/>
      <c r="ABH622" s="2"/>
      <c r="ABI622" s="2"/>
      <c r="ABJ622" s="2"/>
      <c r="ABK622" s="2"/>
      <c r="ABL622" s="2"/>
      <c r="ABM622" s="2"/>
      <c r="ABN622" s="2"/>
      <c r="ABO622" s="2"/>
      <c r="ABP622" s="2"/>
      <c r="ABQ622" s="2"/>
      <c r="ABR622" s="2"/>
      <c r="ABS622" s="2"/>
      <c r="ABT622" s="2"/>
      <c r="ABU622" s="2"/>
      <c r="ABV622" s="2"/>
      <c r="ABW622" s="2"/>
      <c r="ABX622" s="2"/>
      <c r="ABY622" s="2"/>
      <c r="ABZ622" s="2"/>
      <c r="ACA622" s="2"/>
      <c r="ACB622" s="2"/>
      <c r="ACC622" s="2"/>
      <c r="ACD622" s="2"/>
      <c r="ACE622" s="2"/>
      <c r="ACF622" s="2"/>
      <c r="ACG622" s="2"/>
      <c r="ACH622" s="2"/>
      <c r="ACI622" s="2"/>
      <c r="ACJ622" s="2"/>
      <c r="ACK622" s="2"/>
      <c r="ACL622" s="2"/>
      <c r="ACM622" s="2"/>
      <c r="ACN622" s="2"/>
      <c r="ACO622" s="2"/>
      <c r="ACP622" s="2"/>
      <c r="ACQ622" s="2"/>
      <c r="ACR622" s="2"/>
      <c r="ACS622" s="2"/>
      <c r="ACT622" s="2"/>
      <c r="ACU622" s="2"/>
      <c r="ACV622" s="2"/>
      <c r="ACW622" s="2"/>
      <c r="ACX622" s="2"/>
      <c r="ACY622" s="2"/>
      <c r="ACZ622" s="2"/>
      <c r="ADA622" s="2"/>
      <c r="ADB622" s="2"/>
      <c r="ADC622" s="2"/>
      <c r="ADD622" s="2"/>
      <c r="ADE622" s="2"/>
      <c r="ADF622" s="2"/>
      <c r="ADG622" s="2"/>
      <c r="ADH622" s="2"/>
      <c r="ADI622" s="2"/>
      <c r="ADJ622" s="2"/>
      <c r="ADK622" s="2"/>
      <c r="ADL622" s="2"/>
      <c r="ADM622" s="2"/>
      <c r="ADN622" s="2"/>
      <c r="ADO622" s="2"/>
      <c r="ADP622" s="2"/>
      <c r="ADQ622" s="2"/>
      <c r="ADR622" s="2"/>
      <c r="ADS622" s="2"/>
      <c r="ADT622" s="2"/>
      <c r="ADU622" s="2"/>
      <c r="ADV622" s="2"/>
      <c r="ADW622" s="2"/>
      <c r="ADX622" s="2"/>
      <c r="ADY622" s="2"/>
      <c r="ADZ622" s="2"/>
      <c r="AEA622" s="2"/>
      <c r="AEB622" s="2"/>
      <c r="AEC622" s="2"/>
      <c r="AED622" s="2"/>
      <c r="AEE622" s="2"/>
      <c r="AEF622" s="2"/>
      <c r="AEG622" s="2"/>
      <c r="AEH622" s="2"/>
      <c r="AEI622" s="2"/>
      <c r="AEJ622" s="2"/>
      <c r="AEK622" s="2"/>
      <c r="AEL622" s="2"/>
      <c r="AEM622" s="2"/>
      <c r="AEN622" s="2"/>
      <c r="AEO622" s="2"/>
      <c r="AEP622" s="2"/>
      <c r="AEQ622" s="2"/>
      <c r="AER622" s="2"/>
      <c r="AES622" s="2"/>
      <c r="AET622" s="2"/>
      <c r="AEU622" s="2"/>
      <c r="AEV622" s="2"/>
      <c r="AEW622" s="2"/>
      <c r="AEX622" s="2"/>
      <c r="AEY622" s="2"/>
      <c r="AEZ622" s="2"/>
      <c r="AFA622" s="2"/>
      <c r="AFB622" s="2"/>
      <c r="AFC622" s="2"/>
      <c r="AFD622" s="2"/>
      <c r="AFE622" s="2"/>
      <c r="AFF622" s="2"/>
      <c r="AFG622" s="2"/>
      <c r="AFH622" s="2"/>
      <c r="AFI622" s="2"/>
      <c r="AFJ622" s="2"/>
      <c r="AFK622" s="2"/>
      <c r="AFL622" s="2"/>
      <c r="AFM622" s="2"/>
      <c r="AFN622" s="2"/>
      <c r="AFO622" s="2"/>
      <c r="AFP622" s="2"/>
      <c r="AFQ622" s="2"/>
      <c r="AFR622" s="2"/>
      <c r="AFS622" s="2"/>
      <c r="AFT622" s="2"/>
      <c r="AFU622" s="2"/>
      <c r="AFV622" s="2"/>
      <c r="AFW622" s="2"/>
      <c r="AFX622" s="2"/>
      <c r="AFY622" s="2"/>
      <c r="AFZ622" s="2"/>
      <c r="AGA622" s="2"/>
      <c r="AGB622" s="2"/>
      <c r="AGC622" s="2"/>
      <c r="AGD622" s="2"/>
      <c r="AGE622" s="2"/>
      <c r="AGF622" s="2"/>
      <c r="AGG622" s="2"/>
      <c r="AGH622" s="2"/>
      <c r="AGI622" s="2"/>
      <c r="AGJ622" s="2"/>
      <c r="AGK622" s="2"/>
      <c r="AGL622" s="2"/>
      <c r="AGM622" s="2"/>
      <c r="AGN622" s="2"/>
      <c r="AGO622" s="2"/>
      <c r="AGP622" s="2"/>
      <c r="AGQ622" s="2"/>
      <c r="AGR622" s="2"/>
      <c r="AGS622" s="2"/>
      <c r="AGT622" s="2"/>
      <c r="AGU622" s="2"/>
      <c r="AGV622" s="2"/>
      <c r="AGW622" s="2"/>
      <c r="AGX622" s="2"/>
      <c r="AGY622" s="2"/>
      <c r="AGZ622" s="2"/>
      <c r="AHA622" s="2"/>
      <c r="AHB622" s="2"/>
      <c r="AHC622" s="2"/>
      <c r="AHD622" s="2"/>
      <c r="AHE622" s="2"/>
      <c r="AHF622" s="2"/>
      <c r="AHG622" s="2"/>
      <c r="AHH622" s="2"/>
      <c r="AHI622" s="2"/>
      <c r="AHJ622" s="2"/>
      <c r="AHK622" s="2"/>
      <c r="AHL622" s="2"/>
      <c r="AHM622" s="2"/>
      <c r="AHN622" s="2"/>
      <c r="AHO622" s="2"/>
      <c r="AHP622" s="2"/>
      <c r="AHQ622" s="2"/>
      <c r="AHR622" s="2"/>
      <c r="AHS622" s="2"/>
      <c r="AHT622" s="2"/>
      <c r="AHU622" s="2"/>
      <c r="AHV622" s="2"/>
      <c r="AHW622" s="2"/>
      <c r="AHX622" s="2"/>
      <c r="AHY622" s="2"/>
      <c r="AHZ622" s="2"/>
      <c r="AIA622" s="2"/>
      <c r="AIB622" s="2"/>
      <c r="AIC622" s="2"/>
      <c r="AID622" s="2"/>
      <c r="AIE622" s="2"/>
      <c r="AIF622" s="2"/>
      <c r="AIG622" s="2"/>
      <c r="AIH622" s="2"/>
      <c r="AII622" s="2"/>
      <c r="AIJ622" s="2"/>
      <c r="AIK622" s="2"/>
      <c r="AIL622" s="2"/>
      <c r="AIM622" s="2"/>
      <c r="AIN622" s="2"/>
      <c r="AIO622" s="2"/>
      <c r="AIP622" s="2"/>
      <c r="AIQ622" s="2"/>
      <c r="AIR622" s="2"/>
      <c r="AIS622" s="2"/>
      <c r="AIT622" s="2"/>
      <c r="AIU622" s="2"/>
      <c r="AIV622" s="2"/>
      <c r="AIW622" s="2"/>
      <c r="AIX622" s="2"/>
      <c r="AIY622" s="2"/>
      <c r="AIZ622" s="2"/>
      <c r="AJA622" s="2"/>
      <c r="AJB622" s="2"/>
      <c r="AJC622" s="2"/>
      <c r="AJD622" s="2"/>
      <c r="AJE622" s="2"/>
      <c r="AJF622" s="2"/>
      <c r="AJG622" s="2"/>
      <c r="AJH622" s="2"/>
      <c r="AJI622" s="2"/>
      <c r="AJJ622" s="2"/>
      <c r="AJK622" s="2"/>
      <c r="AJL622" s="2"/>
      <c r="AJM622" s="2"/>
      <c r="AJN622" s="2"/>
      <c r="AJO622" s="2"/>
      <c r="AJP622" s="2"/>
      <c r="AJQ622" s="2"/>
      <c r="AJR622" s="2"/>
      <c r="AJS622" s="2"/>
      <c r="AJT622" s="2"/>
      <c r="AJU622" s="2"/>
      <c r="AJV622" s="2"/>
      <c r="AJW622" s="2"/>
      <c r="AJX622" s="2"/>
      <c r="AJY622" s="2"/>
      <c r="AJZ622" s="2"/>
      <c r="AKA622" s="2"/>
      <c r="AKB622" s="2"/>
      <c r="AKC622" s="2"/>
      <c r="AKD622" s="2"/>
      <c r="AKE622" s="2"/>
      <c r="AKF622" s="2"/>
      <c r="AKG622" s="2"/>
      <c r="AKH622" s="2"/>
      <c r="AKI622" s="2"/>
      <c r="AKJ622" s="2"/>
      <c r="AKK622" s="2"/>
      <c r="AKL622" s="2"/>
      <c r="AKM622" s="2"/>
      <c r="AKN622" s="2"/>
      <c r="AKO622" s="2"/>
      <c r="AKP622" s="2"/>
      <c r="AKQ622" s="2"/>
      <c r="AKR622" s="2"/>
      <c r="AKS622" s="2"/>
      <c r="AKT622" s="2"/>
      <c r="AKU622" s="2"/>
      <c r="AKV622" s="2"/>
      <c r="AKW622" s="2"/>
      <c r="AKX622" s="2"/>
      <c r="AKY622" s="2"/>
      <c r="AKZ622" s="2"/>
      <c r="ALA622" s="2"/>
      <c r="ALB622" s="1"/>
      <c r="ALC622" s="1"/>
      <c r="ALD622" s="1"/>
      <c r="ALE622" s="1"/>
      <c r="ALF622" s="1"/>
      <c r="ALG622" s="1"/>
      <c r="ALH622" s="1"/>
      <c r="ALI622" s="1"/>
      <c r="ALJ622" s="1"/>
      <c r="ALK622" s="1"/>
      <c r="ALL622" s="1"/>
      <c r="ALM622" s="1"/>
      <c r="ALN622" s="1"/>
      <c r="ALO622" s="1"/>
      <c r="ALP622" s="1"/>
      <c r="ALQ622" s="1"/>
      <c r="ALR622" s="1"/>
      <c r="ALS622"/>
      <c r="ALT622"/>
      <c r="ALU622"/>
      <c r="ALV622"/>
      <c r="ALW622"/>
      <c r="ALX622"/>
      <c r="ALY622"/>
      <c r="ALZ622"/>
      <c r="AMA622"/>
      <c r="AMB622"/>
      <c r="AMC622"/>
      <c r="AMD622"/>
      <c r="AME622"/>
      <c r="AMF622"/>
      <c r="AMG622"/>
      <c r="AMH622"/>
      <c r="AMI622"/>
      <c r="AMJ622"/>
    </row>
    <row r="623" spans="1:1024" s="37" customFormat="1">
      <c r="A623" s="1"/>
      <c r="B623" s="1"/>
      <c r="C623" s="1"/>
      <c r="D623" s="1"/>
      <c r="E623" s="1"/>
      <c r="F623" s="1"/>
      <c r="G623" s="1"/>
      <c r="H623" s="1"/>
      <c r="I623" s="1"/>
      <c r="J623" s="10"/>
      <c r="K623" s="10"/>
      <c r="L623" s="10"/>
      <c r="M623" s="50"/>
      <c r="N623" s="50"/>
      <c r="O623" s="1"/>
      <c r="P623" s="1"/>
      <c r="Q623" s="51"/>
      <c r="VZ623" s="2"/>
      <c r="WA623" s="2"/>
      <c r="WB623" s="2"/>
      <c r="WC623" s="2"/>
      <c r="WD623" s="2"/>
      <c r="WE623" s="2"/>
      <c r="WF623" s="2"/>
      <c r="WG623" s="2"/>
      <c r="WH623" s="2"/>
      <c r="WI623" s="2"/>
      <c r="WJ623" s="2"/>
      <c r="WK623" s="2"/>
      <c r="WL623" s="2"/>
      <c r="WM623" s="2"/>
      <c r="WN623" s="2"/>
      <c r="WO623" s="2"/>
      <c r="WP623" s="2"/>
      <c r="WQ623" s="2"/>
      <c r="WR623" s="2"/>
      <c r="WS623" s="2"/>
      <c r="WT623" s="2"/>
      <c r="WU623" s="2"/>
      <c r="WV623" s="2"/>
      <c r="WW623" s="2"/>
      <c r="WX623" s="2"/>
      <c r="WY623" s="2"/>
      <c r="WZ623" s="2"/>
      <c r="XA623" s="2"/>
      <c r="XB623" s="2"/>
      <c r="XC623" s="2"/>
      <c r="XD623" s="2"/>
      <c r="XE623" s="2"/>
      <c r="XF623" s="2"/>
      <c r="XG623" s="2"/>
      <c r="XH623" s="2"/>
      <c r="XI623" s="2"/>
      <c r="XJ623" s="2"/>
      <c r="XK623" s="2"/>
      <c r="XL623" s="2"/>
      <c r="XM623" s="2"/>
      <c r="XN623" s="2"/>
      <c r="XO623" s="2"/>
      <c r="XP623" s="2"/>
      <c r="XQ623" s="2"/>
      <c r="XR623" s="2"/>
      <c r="XS623" s="2"/>
      <c r="XT623" s="2"/>
      <c r="XU623" s="2"/>
      <c r="XV623" s="2"/>
      <c r="XW623" s="2"/>
      <c r="XX623" s="2"/>
      <c r="XY623" s="2"/>
      <c r="XZ623" s="2"/>
      <c r="YA623" s="2"/>
      <c r="YB623" s="2"/>
      <c r="YC623" s="2"/>
      <c r="YD623" s="2"/>
      <c r="YE623" s="2"/>
      <c r="YF623" s="2"/>
      <c r="YG623" s="2"/>
      <c r="YH623" s="2"/>
      <c r="YI623" s="2"/>
      <c r="YJ623" s="2"/>
      <c r="YK623" s="2"/>
      <c r="YL623" s="2"/>
      <c r="YM623" s="2"/>
      <c r="YN623" s="2"/>
      <c r="YO623" s="2"/>
      <c r="YP623" s="2"/>
      <c r="YQ623" s="2"/>
      <c r="YR623" s="2"/>
      <c r="YS623" s="2"/>
      <c r="YT623" s="2"/>
      <c r="YU623" s="2"/>
      <c r="YV623" s="2"/>
      <c r="YW623" s="2"/>
      <c r="YX623" s="2"/>
      <c r="YY623" s="2"/>
      <c r="YZ623" s="2"/>
      <c r="ZA623" s="2"/>
      <c r="ZB623" s="2"/>
      <c r="ZC623" s="2"/>
      <c r="ZD623" s="2"/>
      <c r="ZE623" s="2"/>
      <c r="ZF623" s="2"/>
      <c r="ZG623" s="2"/>
      <c r="ZH623" s="2"/>
      <c r="ZI623" s="2"/>
      <c r="ZJ623" s="2"/>
      <c r="ZK623" s="2"/>
      <c r="ZL623" s="2"/>
      <c r="ZM623" s="2"/>
      <c r="ZN623" s="2"/>
      <c r="ZO623" s="2"/>
      <c r="ZP623" s="2"/>
      <c r="ZQ623" s="2"/>
      <c r="ZR623" s="2"/>
      <c r="ZS623" s="2"/>
      <c r="ZT623" s="2"/>
      <c r="ZU623" s="2"/>
      <c r="ZV623" s="2"/>
      <c r="ZW623" s="2"/>
      <c r="ZX623" s="2"/>
      <c r="ZY623" s="2"/>
      <c r="ZZ623" s="2"/>
      <c r="AAA623" s="2"/>
      <c r="AAB623" s="2"/>
      <c r="AAC623" s="2"/>
      <c r="AAD623" s="2"/>
      <c r="AAE623" s="2"/>
      <c r="AAF623" s="2"/>
      <c r="AAG623" s="2"/>
      <c r="AAH623" s="2"/>
      <c r="AAI623" s="2"/>
      <c r="AAJ623" s="2"/>
      <c r="AAK623" s="2"/>
      <c r="AAL623" s="2"/>
      <c r="AAM623" s="2"/>
      <c r="AAN623" s="2"/>
      <c r="AAO623" s="2"/>
      <c r="AAP623" s="2"/>
      <c r="AAQ623" s="2"/>
      <c r="AAR623" s="2"/>
      <c r="AAS623" s="2"/>
      <c r="AAT623" s="2"/>
      <c r="AAU623" s="2"/>
      <c r="AAV623" s="2"/>
      <c r="AAW623" s="2"/>
      <c r="AAX623" s="2"/>
      <c r="AAY623" s="2"/>
      <c r="AAZ623" s="2"/>
      <c r="ABA623" s="2"/>
      <c r="ABB623" s="2"/>
      <c r="ABC623" s="2"/>
      <c r="ABD623" s="2"/>
      <c r="ABE623" s="2"/>
      <c r="ABF623" s="2"/>
      <c r="ABG623" s="2"/>
      <c r="ABH623" s="2"/>
      <c r="ABI623" s="2"/>
      <c r="ABJ623" s="2"/>
      <c r="ABK623" s="2"/>
      <c r="ABL623" s="2"/>
      <c r="ABM623" s="2"/>
      <c r="ABN623" s="2"/>
      <c r="ABO623" s="2"/>
      <c r="ABP623" s="2"/>
      <c r="ABQ623" s="2"/>
      <c r="ABR623" s="2"/>
      <c r="ABS623" s="2"/>
      <c r="ABT623" s="2"/>
      <c r="ABU623" s="2"/>
      <c r="ABV623" s="2"/>
      <c r="ABW623" s="2"/>
      <c r="ABX623" s="2"/>
      <c r="ABY623" s="2"/>
      <c r="ABZ623" s="2"/>
      <c r="ACA623" s="2"/>
      <c r="ACB623" s="2"/>
      <c r="ACC623" s="2"/>
      <c r="ACD623" s="2"/>
      <c r="ACE623" s="2"/>
      <c r="ACF623" s="2"/>
      <c r="ACG623" s="2"/>
      <c r="ACH623" s="2"/>
      <c r="ACI623" s="2"/>
      <c r="ACJ623" s="2"/>
      <c r="ACK623" s="2"/>
      <c r="ACL623" s="2"/>
      <c r="ACM623" s="2"/>
      <c r="ACN623" s="2"/>
      <c r="ACO623" s="2"/>
      <c r="ACP623" s="2"/>
      <c r="ACQ623" s="2"/>
      <c r="ACR623" s="2"/>
      <c r="ACS623" s="2"/>
      <c r="ACT623" s="2"/>
      <c r="ACU623" s="2"/>
      <c r="ACV623" s="2"/>
      <c r="ACW623" s="2"/>
      <c r="ACX623" s="2"/>
      <c r="ACY623" s="2"/>
      <c r="ACZ623" s="2"/>
      <c r="ADA623" s="2"/>
      <c r="ADB623" s="2"/>
      <c r="ADC623" s="2"/>
      <c r="ADD623" s="2"/>
      <c r="ADE623" s="2"/>
      <c r="ADF623" s="2"/>
      <c r="ADG623" s="2"/>
      <c r="ADH623" s="2"/>
      <c r="ADI623" s="2"/>
      <c r="ADJ623" s="2"/>
      <c r="ADK623" s="2"/>
      <c r="ADL623" s="2"/>
      <c r="ADM623" s="2"/>
      <c r="ADN623" s="2"/>
      <c r="ADO623" s="2"/>
      <c r="ADP623" s="2"/>
      <c r="ADQ623" s="2"/>
      <c r="ADR623" s="2"/>
      <c r="ADS623" s="2"/>
      <c r="ADT623" s="2"/>
      <c r="ADU623" s="2"/>
      <c r="ADV623" s="2"/>
      <c r="ADW623" s="2"/>
      <c r="ADX623" s="2"/>
      <c r="ADY623" s="2"/>
      <c r="ADZ623" s="2"/>
      <c r="AEA623" s="2"/>
      <c r="AEB623" s="2"/>
      <c r="AEC623" s="2"/>
      <c r="AED623" s="2"/>
      <c r="AEE623" s="2"/>
      <c r="AEF623" s="2"/>
      <c r="AEG623" s="2"/>
      <c r="AEH623" s="2"/>
      <c r="AEI623" s="2"/>
      <c r="AEJ623" s="2"/>
      <c r="AEK623" s="2"/>
      <c r="AEL623" s="2"/>
      <c r="AEM623" s="2"/>
      <c r="AEN623" s="2"/>
      <c r="AEO623" s="2"/>
      <c r="AEP623" s="2"/>
      <c r="AEQ623" s="2"/>
      <c r="AER623" s="2"/>
      <c r="AES623" s="2"/>
      <c r="AET623" s="2"/>
      <c r="AEU623" s="2"/>
      <c r="AEV623" s="2"/>
      <c r="AEW623" s="2"/>
      <c r="AEX623" s="2"/>
      <c r="AEY623" s="2"/>
      <c r="AEZ623" s="2"/>
      <c r="AFA623" s="2"/>
      <c r="AFB623" s="2"/>
      <c r="AFC623" s="2"/>
      <c r="AFD623" s="2"/>
      <c r="AFE623" s="2"/>
      <c r="AFF623" s="2"/>
      <c r="AFG623" s="2"/>
      <c r="AFH623" s="2"/>
      <c r="AFI623" s="2"/>
      <c r="AFJ623" s="2"/>
      <c r="AFK623" s="2"/>
      <c r="AFL623" s="2"/>
      <c r="AFM623" s="2"/>
      <c r="AFN623" s="2"/>
      <c r="AFO623" s="2"/>
      <c r="AFP623" s="2"/>
      <c r="AFQ623" s="2"/>
      <c r="AFR623" s="2"/>
      <c r="AFS623" s="2"/>
      <c r="AFT623" s="2"/>
      <c r="AFU623" s="2"/>
      <c r="AFV623" s="2"/>
      <c r="AFW623" s="2"/>
      <c r="AFX623" s="2"/>
      <c r="AFY623" s="2"/>
      <c r="AFZ623" s="2"/>
      <c r="AGA623" s="2"/>
      <c r="AGB623" s="2"/>
      <c r="AGC623" s="2"/>
      <c r="AGD623" s="2"/>
      <c r="AGE623" s="2"/>
      <c r="AGF623" s="2"/>
      <c r="AGG623" s="2"/>
      <c r="AGH623" s="2"/>
      <c r="AGI623" s="2"/>
      <c r="AGJ623" s="2"/>
      <c r="AGK623" s="2"/>
      <c r="AGL623" s="2"/>
      <c r="AGM623" s="2"/>
      <c r="AGN623" s="2"/>
      <c r="AGO623" s="2"/>
      <c r="AGP623" s="2"/>
      <c r="AGQ623" s="2"/>
      <c r="AGR623" s="2"/>
      <c r="AGS623" s="2"/>
      <c r="AGT623" s="2"/>
      <c r="AGU623" s="2"/>
      <c r="AGV623" s="2"/>
      <c r="AGW623" s="2"/>
      <c r="AGX623" s="2"/>
      <c r="AGY623" s="2"/>
      <c r="AGZ623" s="2"/>
      <c r="AHA623" s="2"/>
      <c r="AHB623" s="2"/>
      <c r="AHC623" s="2"/>
      <c r="AHD623" s="2"/>
      <c r="AHE623" s="2"/>
      <c r="AHF623" s="2"/>
      <c r="AHG623" s="2"/>
      <c r="AHH623" s="2"/>
      <c r="AHI623" s="2"/>
      <c r="AHJ623" s="2"/>
      <c r="AHK623" s="2"/>
      <c r="AHL623" s="2"/>
      <c r="AHM623" s="2"/>
      <c r="AHN623" s="2"/>
      <c r="AHO623" s="2"/>
      <c r="AHP623" s="2"/>
      <c r="AHQ623" s="2"/>
      <c r="AHR623" s="2"/>
      <c r="AHS623" s="2"/>
      <c r="AHT623" s="2"/>
      <c r="AHU623" s="2"/>
      <c r="AHV623" s="2"/>
      <c r="AHW623" s="2"/>
      <c r="AHX623" s="2"/>
      <c r="AHY623" s="2"/>
      <c r="AHZ623" s="2"/>
      <c r="AIA623" s="2"/>
      <c r="AIB623" s="2"/>
      <c r="AIC623" s="2"/>
      <c r="AID623" s="2"/>
      <c r="AIE623" s="2"/>
      <c r="AIF623" s="2"/>
      <c r="AIG623" s="2"/>
      <c r="AIH623" s="2"/>
      <c r="AII623" s="2"/>
      <c r="AIJ623" s="2"/>
      <c r="AIK623" s="2"/>
      <c r="AIL623" s="2"/>
      <c r="AIM623" s="2"/>
      <c r="AIN623" s="2"/>
      <c r="AIO623" s="2"/>
      <c r="AIP623" s="2"/>
      <c r="AIQ623" s="2"/>
      <c r="AIR623" s="2"/>
      <c r="AIS623" s="2"/>
      <c r="AIT623" s="2"/>
      <c r="AIU623" s="2"/>
      <c r="AIV623" s="2"/>
      <c r="AIW623" s="2"/>
      <c r="AIX623" s="2"/>
      <c r="AIY623" s="2"/>
      <c r="AIZ623" s="2"/>
      <c r="AJA623" s="2"/>
      <c r="AJB623" s="2"/>
      <c r="AJC623" s="2"/>
      <c r="AJD623" s="2"/>
      <c r="AJE623" s="2"/>
      <c r="AJF623" s="2"/>
      <c r="AJG623" s="2"/>
      <c r="AJH623" s="2"/>
      <c r="AJI623" s="2"/>
      <c r="AJJ623" s="2"/>
      <c r="AJK623" s="2"/>
      <c r="AJL623" s="2"/>
      <c r="AJM623" s="2"/>
      <c r="AJN623" s="2"/>
      <c r="AJO623" s="2"/>
      <c r="AJP623" s="2"/>
      <c r="AJQ623" s="2"/>
      <c r="AJR623" s="2"/>
      <c r="AJS623" s="2"/>
      <c r="AJT623" s="2"/>
      <c r="AJU623" s="2"/>
      <c r="AJV623" s="2"/>
      <c r="AJW623" s="2"/>
      <c r="AJX623" s="2"/>
      <c r="AJY623" s="2"/>
      <c r="AJZ623" s="2"/>
      <c r="AKA623" s="2"/>
      <c r="AKB623" s="2"/>
      <c r="AKC623" s="2"/>
      <c r="AKD623" s="2"/>
      <c r="AKE623" s="2"/>
      <c r="AKF623" s="2"/>
      <c r="AKG623" s="2"/>
      <c r="AKH623" s="2"/>
      <c r="AKI623" s="2"/>
      <c r="AKJ623" s="2"/>
      <c r="AKK623" s="2"/>
      <c r="AKL623" s="2"/>
      <c r="AKM623" s="2"/>
      <c r="AKN623" s="2"/>
      <c r="AKO623" s="2"/>
      <c r="AKP623" s="2"/>
      <c r="AKQ623" s="2"/>
      <c r="AKR623" s="2"/>
      <c r="AKS623" s="2"/>
      <c r="AKT623" s="2"/>
      <c r="AKU623" s="2"/>
      <c r="AKV623" s="2"/>
      <c r="AKW623" s="2"/>
      <c r="AKX623" s="2"/>
      <c r="AKY623" s="2"/>
      <c r="AKZ623" s="2"/>
      <c r="ALA623" s="2"/>
      <c r="ALB623" s="1"/>
      <c r="ALC623" s="1"/>
      <c r="ALD623" s="1"/>
      <c r="ALE623" s="1"/>
      <c r="ALF623" s="1"/>
      <c r="ALG623" s="1"/>
      <c r="ALH623" s="1"/>
      <c r="ALI623" s="1"/>
      <c r="ALJ623" s="1"/>
      <c r="ALK623" s="1"/>
      <c r="ALL623" s="1"/>
      <c r="ALM623" s="1"/>
      <c r="ALN623" s="1"/>
      <c r="ALO623" s="1"/>
      <c r="ALP623" s="1"/>
      <c r="ALQ623" s="1"/>
      <c r="ALR623" s="1"/>
      <c r="ALS623"/>
      <c r="ALT623"/>
      <c r="ALU623"/>
      <c r="ALV623"/>
      <c r="ALW623"/>
      <c r="ALX623"/>
      <c r="ALY623"/>
      <c r="ALZ623"/>
      <c r="AMA623"/>
      <c r="AMB623"/>
      <c r="AMC623"/>
      <c r="AMD623"/>
      <c r="AME623"/>
      <c r="AMF623"/>
      <c r="AMG623"/>
      <c r="AMH623"/>
      <c r="AMI623"/>
      <c r="AMJ623"/>
    </row>
    <row r="624" spans="1:1024" s="37" customFormat="1">
      <c r="A624" s="1"/>
      <c r="B624" s="1"/>
      <c r="C624" s="1"/>
      <c r="D624" s="1"/>
      <c r="E624" s="1"/>
      <c r="F624" s="1"/>
      <c r="G624" s="1"/>
      <c r="H624" s="1"/>
      <c r="I624" s="1"/>
      <c r="J624" s="10"/>
      <c r="K624" s="10"/>
      <c r="L624" s="10"/>
      <c r="M624" s="50"/>
      <c r="N624" s="50"/>
      <c r="O624" s="1"/>
      <c r="P624" s="1"/>
      <c r="Q624" s="51"/>
      <c r="VZ624" s="2"/>
      <c r="WA624" s="2"/>
      <c r="WB624" s="2"/>
      <c r="WC624" s="2"/>
      <c r="WD624" s="2"/>
      <c r="WE624" s="2"/>
      <c r="WF624" s="2"/>
      <c r="WG624" s="2"/>
      <c r="WH624" s="2"/>
      <c r="WI624" s="2"/>
      <c r="WJ624" s="2"/>
      <c r="WK624" s="2"/>
      <c r="WL624" s="2"/>
      <c r="WM624" s="2"/>
      <c r="WN624" s="2"/>
      <c r="WO624" s="2"/>
      <c r="WP624" s="2"/>
      <c r="WQ624" s="2"/>
      <c r="WR624" s="2"/>
      <c r="WS624" s="2"/>
      <c r="WT624" s="2"/>
      <c r="WU624" s="2"/>
      <c r="WV624" s="2"/>
      <c r="WW624" s="2"/>
      <c r="WX624" s="2"/>
      <c r="WY624" s="2"/>
      <c r="WZ624" s="2"/>
      <c r="XA624" s="2"/>
      <c r="XB624" s="2"/>
      <c r="XC624" s="2"/>
      <c r="XD624" s="2"/>
      <c r="XE624" s="2"/>
      <c r="XF624" s="2"/>
      <c r="XG624" s="2"/>
      <c r="XH624" s="2"/>
      <c r="XI624" s="2"/>
      <c r="XJ624" s="2"/>
      <c r="XK624" s="2"/>
      <c r="XL624" s="2"/>
      <c r="XM624" s="2"/>
      <c r="XN624" s="2"/>
      <c r="XO624" s="2"/>
      <c r="XP624" s="2"/>
      <c r="XQ624" s="2"/>
      <c r="XR624" s="2"/>
      <c r="XS624" s="2"/>
      <c r="XT624" s="2"/>
      <c r="XU624" s="2"/>
      <c r="XV624" s="2"/>
      <c r="XW624" s="2"/>
      <c r="XX624" s="2"/>
      <c r="XY624" s="2"/>
      <c r="XZ624" s="2"/>
      <c r="YA624" s="2"/>
      <c r="YB624" s="2"/>
      <c r="YC624" s="2"/>
      <c r="YD624" s="2"/>
      <c r="YE624" s="2"/>
      <c r="YF624" s="2"/>
      <c r="YG624" s="2"/>
      <c r="YH624" s="2"/>
      <c r="YI624" s="2"/>
      <c r="YJ624" s="2"/>
      <c r="YK624" s="2"/>
      <c r="YL624" s="2"/>
      <c r="YM624" s="2"/>
      <c r="YN624" s="2"/>
      <c r="YO624" s="2"/>
      <c r="YP624" s="2"/>
      <c r="YQ624" s="2"/>
      <c r="YR624" s="2"/>
      <c r="YS624" s="2"/>
      <c r="YT624" s="2"/>
      <c r="YU624" s="2"/>
      <c r="YV624" s="2"/>
      <c r="YW624" s="2"/>
      <c r="YX624" s="2"/>
      <c r="YY624" s="2"/>
      <c r="YZ624" s="2"/>
      <c r="ZA624" s="2"/>
      <c r="ZB624" s="2"/>
      <c r="ZC624" s="2"/>
      <c r="ZD624" s="2"/>
      <c r="ZE624" s="2"/>
      <c r="ZF624" s="2"/>
      <c r="ZG624" s="2"/>
      <c r="ZH624" s="2"/>
      <c r="ZI624" s="2"/>
      <c r="ZJ624" s="2"/>
      <c r="ZK624" s="2"/>
      <c r="ZL624" s="2"/>
      <c r="ZM624" s="2"/>
      <c r="ZN624" s="2"/>
      <c r="ZO624" s="2"/>
      <c r="ZP624" s="2"/>
      <c r="ZQ624" s="2"/>
      <c r="ZR624" s="2"/>
      <c r="ZS624" s="2"/>
      <c r="ZT624" s="2"/>
      <c r="ZU624" s="2"/>
      <c r="ZV624" s="2"/>
      <c r="ZW624" s="2"/>
      <c r="ZX624" s="2"/>
      <c r="ZY624" s="2"/>
      <c r="ZZ624" s="2"/>
      <c r="AAA624" s="2"/>
      <c r="AAB624" s="2"/>
      <c r="AAC624" s="2"/>
      <c r="AAD624" s="2"/>
      <c r="AAE624" s="2"/>
      <c r="AAF624" s="2"/>
      <c r="AAG624" s="2"/>
      <c r="AAH624" s="2"/>
      <c r="AAI624" s="2"/>
      <c r="AAJ624" s="2"/>
      <c r="AAK624" s="2"/>
      <c r="AAL624" s="2"/>
      <c r="AAM624" s="2"/>
      <c r="AAN624" s="2"/>
      <c r="AAO624" s="2"/>
      <c r="AAP624" s="2"/>
      <c r="AAQ624" s="2"/>
      <c r="AAR624" s="2"/>
      <c r="AAS624" s="2"/>
      <c r="AAT624" s="2"/>
      <c r="AAU624" s="2"/>
      <c r="AAV624" s="2"/>
      <c r="AAW624" s="2"/>
      <c r="AAX624" s="2"/>
      <c r="AAY624" s="2"/>
      <c r="AAZ624" s="2"/>
      <c r="ABA624" s="2"/>
      <c r="ABB624" s="2"/>
      <c r="ABC624" s="2"/>
      <c r="ABD624" s="2"/>
      <c r="ABE624" s="2"/>
      <c r="ABF624" s="2"/>
      <c r="ABG624" s="2"/>
      <c r="ABH624" s="2"/>
      <c r="ABI624" s="2"/>
      <c r="ABJ624" s="2"/>
      <c r="ABK624" s="2"/>
      <c r="ABL624" s="2"/>
      <c r="ABM624" s="2"/>
      <c r="ABN624" s="2"/>
      <c r="ABO624" s="2"/>
      <c r="ABP624" s="2"/>
      <c r="ABQ624" s="2"/>
      <c r="ABR624" s="2"/>
      <c r="ABS624" s="2"/>
      <c r="ABT624" s="2"/>
      <c r="ABU624" s="2"/>
      <c r="ABV624" s="2"/>
      <c r="ABW624" s="2"/>
      <c r="ABX624" s="2"/>
      <c r="ABY624" s="2"/>
      <c r="ABZ624" s="2"/>
      <c r="ACA624" s="2"/>
      <c r="ACB624" s="2"/>
      <c r="ACC624" s="2"/>
      <c r="ACD624" s="2"/>
      <c r="ACE624" s="2"/>
      <c r="ACF624" s="2"/>
      <c r="ACG624" s="2"/>
      <c r="ACH624" s="2"/>
      <c r="ACI624" s="2"/>
      <c r="ACJ624" s="2"/>
      <c r="ACK624" s="2"/>
      <c r="ACL624" s="2"/>
      <c r="ACM624" s="2"/>
      <c r="ACN624" s="2"/>
      <c r="ACO624" s="2"/>
      <c r="ACP624" s="2"/>
      <c r="ACQ624" s="2"/>
      <c r="ACR624" s="2"/>
      <c r="ACS624" s="2"/>
      <c r="ACT624" s="2"/>
      <c r="ACU624" s="2"/>
      <c r="ACV624" s="2"/>
      <c r="ACW624" s="2"/>
      <c r="ACX624" s="2"/>
      <c r="ACY624" s="2"/>
      <c r="ACZ624" s="2"/>
      <c r="ADA624" s="2"/>
      <c r="ADB624" s="2"/>
      <c r="ADC624" s="2"/>
      <c r="ADD624" s="2"/>
      <c r="ADE624" s="2"/>
      <c r="ADF624" s="2"/>
      <c r="ADG624" s="2"/>
      <c r="ADH624" s="2"/>
      <c r="ADI624" s="2"/>
      <c r="ADJ624" s="2"/>
      <c r="ADK624" s="2"/>
      <c r="ADL624" s="2"/>
      <c r="ADM624" s="2"/>
      <c r="ADN624" s="2"/>
      <c r="ADO624" s="2"/>
      <c r="ADP624" s="2"/>
      <c r="ADQ624" s="2"/>
      <c r="ADR624" s="2"/>
      <c r="ADS624" s="2"/>
      <c r="ADT624" s="2"/>
      <c r="ADU624" s="2"/>
      <c r="ADV624" s="2"/>
      <c r="ADW624" s="2"/>
      <c r="ADX624" s="2"/>
      <c r="ADY624" s="2"/>
      <c r="ADZ624" s="2"/>
      <c r="AEA624" s="2"/>
      <c r="AEB624" s="2"/>
      <c r="AEC624" s="2"/>
      <c r="AED624" s="2"/>
      <c r="AEE624" s="2"/>
      <c r="AEF624" s="2"/>
      <c r="AEG624" s="2"/>
      <c r="AEH624" s="2"/>
      <c r="AEI624" s="2"/>
      <c r="AEJ624" s="2"/>
      <c r="AEK624" s="2"/>
      <c r="AEL624" s="2"/>
      <c r="AEM624" s="2"/>
      <c r="AEN624" s="2"/>
      <c r="AEO624" s="2"/>
      <c r="AEP624" s="2"/>
      <c r="AEQ624" s="2"/>
      <c r="AER624" s="2"/>
      <c r="AES624" s="2"/>
      <c r="AET624" s="2"/>
      <c r="AEU624" s="2"/>
      <c r="AEV624" s="2"/>
      <c r="AEW624" s="2"/>
      <c r="AEX624" s="2"/>
      <c r="AEY624" s="2"/>
      <c r="AEZ624" s="2"/>
      <c r="AFA624" s="2"/>
      <c r="AFB624" s="2"/>
      <c r="AFC624" s="2"/>
      <c r="AFD624" s="2"/>
      <c r="AFE624" s="2"/>
      <c r="AFF624" s="2"/>
      <c r="AFG624" s="2"/>
      <c r="AFH624" s="2"/>
      <c r="AFI624" s="2"/>
      <c r="AFJ624" s="2"/>
      <c r="AFK624" s="2"/>
      <c r="AFL624" s="2"/>
      <c r="AFM624" s="2"/>
      <c r="AFN624" s="2"/>
      <c r="AFO624" s="2"/>
      <c r="AFP624" s="2"/>
      <c r="AFQ624" s="2"/>
      <c r="AFR624" s="2"/>
      <c r="AFS624" s="2"/>
      <c r="AFT624" s="2"/>
      <c r="AFU624" s="2"/>
      <c r="AFV624" s="2"/>
      <c r="AFW624" s="2"/>
      <c r="AFX624" s="2"/>
      <c r="AFY624" s="2"/>
      <c r="AFZ624" s="2"/>
      <c r="AGA624" s="2"/>
      <c r="AGB624" s="2"/>
      <c r="AGC624" s="2"/>
      <c r="AGD624" s="2"/>
      <c r="AGE624" s="2"/>
      <c r="AGF624" s="2"/>
      <c r="AGG624" s="2"/>
      <c r="AGH624" s="2"/>
      <c r="AGI624" s="2"/>
      <c r="AGJ624" s="2"/>
      <c r="AGK624" s="2"/>
      <c r="AGL624" s="2"/>
      <c r="AGM624" s="2"/>
      <c r="AGN624" s="2"/>
      <c r="AGO624" s="2"/>
      <c r="AGP624" s="2"/>
      <c r="AGQ624" s="2"/>
      <c r="AGR624" s="2"/>
      <c r="AGS624" s="2"/>
      <c r="AGT624" s="2"/>
      <c r="AGU624" s="2"/>
      <c r="AGV624" s="2"/>
      <c r="AGW624" s="2"/>
      <c r="AGX624" s="2"/>
      <c r="AGY624" s="2"/>
      <c r="AGZ624" s="2"/>
      <c r="AHA624" s="2"/>
      <c r="AHB624" s="2"/>
      <c r="AHC624" s="2"/>
      <c r="AHD624" s="2"/>
      <c r="AHE624" s="2"/>
      <c r="AHF624" s="2"/>
      <c r="AHG624" s="2"/>
      <c r="AHH624" s="2"/>
      <c r="AHI624" s="2"/>
      <c r="AHJ624" s="2"/>
      <c r="AHK624" s="2"/>
      <c r="AHL624" s="2"/>
      <c r="AHM624" s="2"/>
      <c r="AHN624" s="2"/>
      <c r="AHO624" s="2"/>
      <c r="AHP624" s="2"/>
      <c r="AHQ624" s="2"/>
      <c r="AHR624" s="2"/>
      <c r="AHS624" s="2"/>
      <c r="AHT624" s="2"/>
      <c r="AHU624" s="2"/>
      <c r="AHV624" s="2"/>
      <c r="AHW624" s="2"/>
      <c r="AHX624" s="2"/>
      <c r="AHY624" s="2"/>
      <c r="AHZ624" s="2"/>
      <c r="AIA624" s="2"/>
      <c r="AIB624" s="2"/>
      <c r="AIC624" s="2"/>
      <c r="AID624" s="2"/>
      <c r="AIE624" s="2"/>
      <c r="AIF624" s="2"/>
      <c r="AIG624" s="2"/>
      <c r="AIH624" s="2"/>
      <c r="AII624" s="2"/>
      <c r="AIJ624" s="2"/>
      <c r="AIK624" s="2"/>
      <c r="AIL624" s="2"/>
      <c r="AIM624" s="2"/>
      <c r="AIN624" s="2"/>
      <c r="AIO624" s="2"/>
      <c r="AIP624" s="2"/>
      <c r="AIQ624" s="2"/>
      <c r="AIR624" s="2"/>
      <c r="AIS624" s="2"/>
      <c r="AIT624" s="2"/>
      <c r="AIU624" s="2"/>
      <c r="AIV624" s="2"/>
      <c r="AIW624" s="2"/>
      <c r="AIX624" s="2"/>
      <c r="AIY624" s="2"/>
      <c r="AIZ624" s="2"/>
      <c r="AJA624" s="2"/>
      <c r="AJB624" s="2"/>
      <c r="AJC624" s="2"/>
      <c r="AJD624" s="2"/>
      <c r="AJE624" s="2"/>
      <c r="AJF624" s="2"/>
      <c r="AJG624" s="2"/>
      <c r="AJH624" s="2"/>
      <c r="AJI624" s="2"/>
      <c r="AJJ624" s="2"/>
      <c r="AJK624" s="2"/>
      <c r="AJL624" s="2"/>
      <c r="AJM624" s="2"/>
      <c r="AJN624" s="2"/>
      <c r="AJO624" s="2"/>
      <c r="AJP624" s="2"/>
      <c r="AJQ624" s="2"/>
      <c r="AJR624" s="2"/>
      <c r="AJS624" s="2"/>
      <c r="AJT624" s="2"/>
      <c r="AJU624" s="2"/>
      <c r="AJV624" s="2"/>
      <c r="AJW624" s="2"/>
      <c r="AJX624" s="2"/>
      <c r="AJY624" s="2"/>
      <c r="AJZ624" s="2"/>
      <c r="AKA624" s="2"/>
      <c r="AKB624" s="2"/>
      <c r="AKC624" s="2"/>
      <c r="AKD624" s="2"/>
      <c r="AKE624" s="2"/>
      <c r="AKF624" s="2"/>
      <c r="AKG624" s="2"/>
      <c r="AKH624" s="2"/>
      <c r="AKI624" s="2"/>
      <c r="AKJ624" s="2"/>
      <c r="AKK624" s="2"/>
      <c r="AKL624" s="2"/>
      <c r="AKM624" s="2"/>
      <c r="AKN624" s="2"/>
      <c r="AKO624" s="2"/>
      <c r="AKP624" s="2"/>
      <c r="AKQ624" s="2"/>
      <c r="AKR624" s="2"/>
      <c r="AKS624" s="2"/>
      <c r="AKT624" s="2"/>
      <c r="AKU624" s="2"/>
      <c r="AKV624" s="2"/>
      <c r="AKW624" s="2"/>
      <c r="AKX624" s="2"/>
      <c r="AKY624" s="2"/>
      <c r="AKZ624" s="2"/>
      <c r="ALA624" s="2"/>
      <c r="ALB624" s="1"/>
      <c r="ALC624" s="1"/>
      <c r="ALD624" s="1"/>
      <c r="ALE624" s="1"/>
      <c r="ALF624" s="1"/>
      <c r="ALG624" s="1"/>
      <c r="ALH624" s="1"/>
      <c r="ALI624" s="1"/>
      <c r="ALJ624" s="1"/>
      <c r="ALK624" s="1"/>
      <c r="ALL624" s="1"/>
      <c r="ALM624" s="1"/>
      <c r="ALN624" s="1"/>
      <c r="ALO624" s="1"/>
      <c r="ALP624" s="1"/>
      <c r="ALQ624" s="1"/>
      <c r="ALR624" s="1"/>
      <c r="ALS624"/>
      <c r="ALT624"/>
      <c r="ALU624"/>
      <c r="ALV624"/>
      <c r="ALW624"/>
      <c r="ALX624"/>
      <c r="ALY624"/>
      <c r="ALZ624"/>
      <c r="AMA624"/>
      <c r="AMB624"/>
      <c r="AMC624"/>
      <c r="AMD624"/>
      <c r="AME624"/>
      <c r="AMF624"/>
      <c r="AMG624"/>
      <c r="AMH624"/>
      <c r="AMI624"/>
      <c r="AMJ624"/>
    </row>
    <row r="625" spans="1:1024" s="37" customFormat="1">
      <c r="A625" s="1"/>
      <c r="B625" s="1"/>
      <c r="C625" s="1"/>
      <c r="D625" s="1"/>
      <c r="E625" s="1"/>
      <c r="F625" s="1"/>
      <c r="G625" s="1"/>
      <c r="H625" s="1"/>
      <c r="I625" s="1"/>
      <c r="J625" s="10"/>
      <c r="K625" s="10"/>
      <c r="L625" s="10"/>
      <c r="M625" s="50"/>
      <c r="N625" s="50"/>
      <c r="O625" s="1"/>
      <c r="P625" s="1"/>
      <c r="Q625" s="51"/>
      <c r="VZ625" s="2"/>
      <c r="WA625" s="2"/>
      <c r="WB625" s="2"/>
      <c r="WC625" s="2"/>
      <c r="WD625" s="2"/>
      <c r="WE625" s="2"/>
      <c r="WF625" s="2"/>
      <c r="WG625" s="2"/>
      <c r="WH625" s="2"/>
      <c r="WI625" s="2"/>
      <c r="WJ625" s="2"/>
      <c r="WK625" s="2"/>
      <c r="WL625" s="2"/>
      <c r="WM625" s="2"/>
      <c r="WN625" s="2"/>
      <c r="WO625" s="2"/>
      <c r="WP625" s="2"/>
      <c r="WQ625" s="2"/>
      <c r="WR625" s="2"/>
      <c r="WS625" s="2"/>
      <c r="WT625" s="2"/>
      <c r="WU625" s="2"/>
      <c r="WV625" s="2"/>
      <c r="WW625" s="2"/>
      <c r="WX625" s="2"/>
      <c r="WY625" s="2"/>
      <c r="WZ625" s="2"/>
      <c r="XA625" s="2"/>
      <c r="XB625" s="2"/>
      <c r="XC625" s="2"/>
      <c r="XD625" s="2"/>
      <c r="XE625" s="2"/>
      <c r="XF625" s="2"/>
      <c r="XG625" s="2"/>
      <c r="XH625" s="2"/>
      <c r="XI625" s="2"/>
      <c r="XJ625" s="2"/>
      <c r="XK625" s="2"/>
      <c r="XL625" s="2"/>
      <c r="XM625" s="2"/>
      <c r="XN625" s="2"/>
      <c r="XO625" s="2"/>
      <c r="XP625" s="2"/>
      <c r="XQ625" s="2"/>
      <c r="XR625" s="2"/>
      <c r="XS625" s="2"/>
      <c r="XT625" s="2"/>
      <c r="XU625" s="2"/>
      <c r="XV625" s="2"/>
      <c r="XW625" s="2"/>
      <c r="XX625" s="2"/>
      <c r="XY625" s="2"/>
      <c r="XZ625" s="2"/>
      <c r="YA625" s="2"/>
      <c r="YB625" s="2"/>
      <c r="YC625" s="2"/>
      <c r="YD625" s="2"/>
      <c r="YE625" s="2"/>
      <c r="YF625" s="2"/>
      <c r="YG625" s="2"/>
      <c r="YH625" s="2"/>
      <c r="YI625" s="2"/>
      <c r="YJ625" s="2"/>
      <c r="YK625" s="2"/>
      <c r="YL625" s="2"/>
      <c r="YM625" s="2"/>
      <c r="YN625" s="2"/>
      <c r="YO625" s="2"/>
      <c r="YP625" s="2"/>
      <c r="YQ625" s="2"/>
      <c r="YR625" s="2"/>
      <c r="YS625" s="2"/>
      <c r="YT625" s="2"/>
      <c r="YU625" s="2"/>
      <c r="YV625" s="2"/>
      <c r="YW625" s="2"/>
      <c r="YX625" s="2"/>
      <c r="YY625" s="2"/>
      <c r="YZ625" s="2"/>
      <c r="ZA625" s="2"/>
      <c r="ZB625" s="2"/>
      <c r="ZC625" s="2"/>
      <c r="ZD625" s="2"/>
      <c r="ZE625" s="2"/>
      <c r="ZF625" s="2"/>
      <c r="ZG625" s="2"/>
      <c r="ZH625" s="2"/>
      <c r="ZI625" s="2"/>
      <c r="ZJ625" s="2"/>
      <c r="ZK625" s="2"/>
      <c r="ZL625" s="2"/>
      <c r="ZM625" s="2"/>
      <c r="ZN625" s="2"/>
      <c r="ZO625" s="2"/>
      <c r="ZP625" s="2"/>
      <c r="ZQ625" s="2"/>
      <c r="ZR625" s="2"/>
      <c r="ZS625" s="2"/>
      <c r="ZT625" s="2"/>
      <c r="ZU625" s="2"/>
      <c r="ZV625" s="2"/>
      <c r="ZW625" s="2"/>
      <c r="ZX625" s="2"/>
      <c r="ZY625" s="2"/>
      <c r="ZZ625" s="2"/>
      <c r="AAA625" s="2"/>
      <c r="AAB625" s="2"/>
      <c r="AAC625" s="2"/>
      <c r="AAD625" s="2"/>
      <c r="AAE625" s="2"/>
      <c r="AAF625" s="2"/>
      <c r="AAG625" s="2"/>
      <c r="AAH625" s="2"/>
      <c r="AAI625" s="2"/>
      <c r="AAJ625" s="2"/>
      <c r="AAK625" s="2"/>
      <c r="AAL625" s="2"/>
      <c r="AAM625" s="2"/>
      <c r="AAN625" s="2"/>
      <c r="AAO625" s="2"/>
      <c r="AAP625" s="2"/>
      <c r="AAQ625" s="2"/>
      <c r="AAR625" s="2"/>
      <c r="AAS625" s="2"/>
      <c r="AAT625" s="2"/>
      <c r="AAU625" s="2"/>
      <c r="AAV625" s="2"/>
      <c r="AAW625" s="2"/>
      <c r="AAX625" s="2"/>
      <c r="AAY625" s="2"/>
      <c r="AAZ625" s="2"/>
      <c r="ABA625" s="2"/>
      <c r="ABB625" s="2"/>
      <c r="ABC625" s="2"/>
      <c r="ABD625" s="2"/>
      <c r="ABE625" s="2"/>
      <c r="ABF625" s="2"/>
      <c r="ABG625" s="2"/>
      <c r="ABH625" s="2"/>
      <c r="ABI625" s="2"/>
      <c r="ABJ625" s="2"/>
      <c r="ABK625" s="2"/>
      <c r="ABL625" s="2"/>
      <c r="ABM625" s="2"/>
      <c r="ABN625" s="2"/>
      <c r="ABO625" s="2"/>
      <c r="ABP625" s="2"/>
      <c r="ABQ625" s="2"/>
      <c r="ABR625" s="2"/>
      <c r="ABS625" s="2"/>
      <c r="ABT625" s="2"/>
      <c r="ABU625" s="2"/>
      <c r="ABV625" s="2"/>
      <c r="ABW625" s="2"/>
      <c r="ABX625" s="2"/>
      <c r="ABY625" s="2"/>
      <c r="ABZ625" s="2"/>
      <c r="ACA625" s="2"/>
      <c r="ACB625" s="2"/>
      <c r="ACC625" s="2"/>
      <c r="ACD625" s="2"/>
      <c r="ACE625" s="2"/>
      <c r="ACF625" s="2"/>
      <c r="ACG625" s="2"/>
      <c r="ACH625" s="2"/>
      <c r="ACI625" s="2"/>
      <c r="ACJ625" s="2"/>
      <c r="ACK625" s="2"/>
      <c r="ACL625" s="2"/>
      <c r="ACM625" s="2"/>
      <c r="ACN625" s="2"/>
      <c r="ACO625" s="2"/>
      <c r="ACP625" s="2"/>
      <c r="ACQ625" s="2"/>
      <c r="ACR625" s="2"/>
      <c r="ACS625" s="2"/>
      <c r="ACT625" s="2"/>
      <c r="ACU625" s="2"/>
      <c r="ACV625" s="2"/>
      <c r="ACW625" s="2"/>
      <c r="ACX625" s="2"/>
      <c r="ACY625" s="2"/>
      <c r="ACZ625" s="2"/>
      <c r="ADA625" s="2"/>
      <c r="ADB625" s="2"/>
      <c r="ADC625" s="2"/>
      <c r="ADD625" s="2"/>
      <c r="ADE625" s="2"/>
      <c r="ADF625" s="2"/>
      <c r="ADG625" s="2"/>
      <c r="ADH625" s="2"/>
      <c r="ADI625" s="2"/>
      <c r="ADJ625" s="2"/>
      <c r="ADK625" s="2"/>
      <c r="ADL625" s="2"/>
      <c r="ADM625" s="2"/>
      <c r="ADN625" s="2"/>
      <c r="ADO625" s="2"/>
      <c r="ADP625" s="2"/>
      <c r="ADQ625" s="2"/>
      <c r="ADR625" s="2"/>
      <c r="ADS625" s="2"/>
      <c r="ADT625" s="2"/>
      <c r="ADU625" s="2"/>
      <c r="ADV625" s="2"/>
      <c r="ADW625" s="2"/>
      <c r="ADX625" s="2"/>
      <c r="ADY625" s="2"/>
      <c r="ADZ625" s="2"/>
      <c r="AEA625" s="2"/>
      <c r="AEB625" s="2"/>
      <c r="AEC625" s="2"/>
      <c r="AED625" s="2"/>
      <c r="AEE625" s="2"/>
      <c r="AEF625" s="2"/>
      <c r="AEG625" s="2"/>
      <c r="AEH625" s="2"/>
      <c r="AEI625" s="2"/>
      <c r="AEJ625" s="2"/>
      <c r="AEK625" s="2"/>
      <c r="AEL625" s="2"/>
      <c r="AEM625" s="2"/>
      <c r="AEN625" s="2"/>
      <c r="AEO625" s="2"/>
      <c r="AEP625" s="2"/>
      <c r="AEQ625" s="2"/>
      <c r="AER625" s="2"/>
      <c r="AES625" s="2"/>
      <c r="AET625" s="2"/>
      <c r="AEU625" s="2"/>
      <c r="AEV625" s="2"/>
      <c r="AEW625" s="2"/>
      <c r="AEX625" s="2"/>
      <c r="AEY625" s="2"/>
      <c r="AEZ625" s="2"/>
      <c r="AFA625" s="2"/>
      <c r="AFB625" s="2"/>
      <c r="AFC625" s="2"/>
      <c r="AFD625" s="2"/>
      <c r="AFE625" s="2"/>
      <c r="AFF625" s="2"/>
      <c r="AFG625" s="2"/>
      <c r="AFH625" s="2"/>
      <c r="AFI625" s="2"/>
      <c r="AFJ625" s="2"/>
      <c r="AFK625" s="2"/>
      <c r="AFL625" s="2"/>
      <c r="AFM625" s="2"/>
      <c r="AFN625" s="2"/>
      <c r="AFO625" s="2"/>
      <c r="AFP625" s="2"/>
      <c r="AFQ625" s="2"/>
      <c r="AFR625" s="2"/>
      <c r="AFS625" s="2"/>
      <c r="AFT625" s="2"/>
      <c r="AFU625" s="2"/>
      <c r="AFV625" s="2"/>
      <c r="AFW625" s="2"/>
      <c r="AFX625" s="2"/>
      <c r="AFY625" s="2"/>
      <c r="AFZ625" s="2"/>
      <c r="AGA625" s="2"/>
      <c r="AGB625" s="2"/>
      <c r="AGC625" s="2"/>
      <c r="AGD625" s="2"/>
      <c r="AGE625" s="2"/>
      <c r="AGF625" s="2"/>
      <c r="AGG625" s="2"/>
      <c r="AGH625" s="2"/>
      <c r="AGI625" s="2"/>
      <c r="AGJ625" s="2"/>
      <c r="AGK625" s="2"/>
      <c r="AGL625" s="2"/>
      <c r="AGM625" s="2"/>
      <c r="AGN625" s="2"/>
      <c r="AGO625" s="2"/>
      <c r="AGP625" s="2"/>
      <c r="AGQ625" s="2"/>
      <c r="AGR625" s="2"/>
      <c r="AGS625" s="2"/>
      <c r="AGT625" s="2"/>
      <c r="AGU625" s="2"/>
      <c r="AGV625" s="2"/>
      <c r="AGW625" s="2"/>
      <c r="AGX625" s="2"/>
      <c r="AGY625" s="2"/>
      <c r="AGZ625" s="2"/>
      <c r="AHA625" s="2"/>
      <c r="AHB625" s="2"/>
      <c r="AHC625" s="2"/>
      <c r="AHD625" s="2"/>
      <c r="AHE625" s="2"/>
      <c r="AHF625" s="2"/>
      <c r="AHG625" s="2"/>
      <c r="AHH625" s="2"/>
      <c r="AHI625" s="2"/>
      <c r="AHJ625" s="2"/>
      <c r="AHK625" s="2"/>
      <c r="AHL625" s="2"/>
      <c r="AHM625" s="2"/>
      <c r="AHN625" s="2"/>
      <c r="AHO625" s="2"/>
      <c r="AHP625" s="2"/>
      <c r="AHQ625" s="2"/>
      <c r="AHR625" s="2"/>
      <c r="AHS625" s="2"/>
      <c r="AHT625" s="2"/>
      <c r="AHU625" s="2"/>
      <c r="AHV625" s="2"/>
      <c r="AHW625" s="2"/>
      <c r="AHX625" s="2"/>
      <c r="AHY625" s="2"/>
      <c r="AHZ625" s="2"/>
      <c r="AIA625" s="2"/>
      <c r="AIB625" s="2"/>
      <c r="AIC625" s="2"/>
      <c r="AID625" s="2"/>
      <c r="AIE625" s="2"/>
      <c r="AIF625" s="2"/>
      <c r="AIG625" s="2"/>
      <c r="AIH625" s="2"/>
      <c r="AII625" s="2"/>
      <c r="AIJ625" s="2"/>
      <c r="AIK625" s="2"/>
      <c r="AIL625" s="2"/>
      <c r="AIM625" s="2"/>
      <c r="AIN625" s="2"/>
      <c r="AIO625" s="2"/>
      <c r="AIP625" s="2"/>
      <c r="AIQ625" s="2"/>
      <c r="AIR625" s="2"/>
      <c r="AIS625" s="2"/>
      <c r="AIT625" s="2"/>
      <c r="AIU625" s="2"/>
      <c r="AIV625" s="2"/>
      <c r="AIW625" s="2"/>
      <c r="AIX625" s="2"/>
      <c r="AIY625" s="2"/>
      <c r="AIZ625" s="2"/>
      <c r="AJA625" s="2"/>
      <c r="AJB625" s="2"/>
      <c r="AJC625" s="2"/>
      <c r="AJD625" s="2"/>
      <c r="AJE625" s="2"/>
      <c r="AJF625" s="2"/>
      <c r="AJG625" s="2"/>
      <c r="AJH625" s="2"/>
      <c r="AJI625" s="2"/>
      <c r="AJJ625" s="2"/>
      <c r="AJK625" s="2"/>
      <c r="AJL625" s="2"/>
      <c r="AJM625" s="2"/>
      <c r="AJN625" s="2"/>
      <c r="AJO625" s="2"/>
      <c r="AJP625" s="2"/>
      <c r="AJQ625" s="2"/>
      <c r="AJR625" s="2"/>
      <c r="AJS625" s="2"/>
      <c r="AJT625" s="2"/>
      <c r="AJU625" s="2"/>
      <c r="AJV625" s="2"/>
      <c r="AJW625" s="2"/>
      <c r="AJX625" s="2"/>
      <c r="AJY625" s="2"/>
      <c r="AJZ625" s="2"/>
      <c r="AKA625" s="2"/>
      <c r="AKB625" s="2"/>
      <c r="AKC625" s="2"/>
      <c r="AKD625" s="2"/>
      <c r="AKE625" s="2"/>
      <c r="AKF625" s="2"/>
      <c r="AKG625" s="2"/>
      <c r="AKH625" s="2"/>
      <c r="AKI625" s="2"/>
      <c r="AKJ625" s="2"/>
      <c r="AKK625" s="2"/>
      <c r="AKL625" s="2"/>
      <c r="AKM625" s="2"/>
      <c r="AKN625" s="2"/>
      <c r="AKO625" s="2"/>
      <c r="AKP625" s="2"/>
      <c r="AKQ625" s="2"/>
      <c r="AKR625" s="2"/>
      <c r="AKS625" s="2"/>
      <c r="AKT625" s="2"/>
      <c r="AKU625" s="2"/>
      <c r="AKV625" s="2"/>
      <c r="AKW625" s="2"/>
      <c r="AKX625" s="2"/>
      <c r="AKY625" s="2"/>
      <c r="AKZ625" s="2"/>
      <c r="ALA625" s="2"/>
      <c r="ALB625" s="1"/>
      <c r="ALC625" s="1"/>
      <c r="ALD625" s="1"/>
      <c r="ALE625" s="1"/>
      <c r="ALF625" s="1"/>
      <c r="ALG625" s="1"/>
      <c r="ALH625" s="1"/>
      <c r="ALI625" s="1"/>
      <c r="ALJ625" s="1"/>
      <c r="ALK625" s="1"/>
      <c r="ALL625" s="1"/>
      <c r="ALM625" s="1"/>
      <c r="ALN625" s="1"/>
      <c r="ALO625" s="1"/>
      <c r="ALP625" s="1"/>
      <c r="ALQ625" s="1"/>
      <c r="ALR625" s="1"/>
      <c r="ALS625"/>
      <c r="ALT625"/>
      <c r="ALU625"/>
      <c r="ALV625"/>
      <c r="ALW625"/>
      <c r="ALX625"/>
      <c r="ALY625"/>
      <c r="ALZ625"/>
      <c r="AMA625"/>
      <c r="AMB625"/>
      <c r="AMC625"/>
      <c r="AMD625"/>
      <c r="AME625"/>
      <c r="AMF625"/>
      <c r="AMG625"/>
      <c r="AMH625"/>
      <c r="AMI625"/>
      <c r="AMJ625"/>
    </row>
    <row r="626" spans="1:1024" s="37" customFormat="1">
      <c r="A626" s="1"/>
      <c r="B626" s="1"/>
      <c r="C626" s="1"/>
      <c r="D626" s="1"/>
      <c r="E626" s="1"/>
      <c r="F626" s="1"/>
      <c r="G626" s="1"/>
      <c r="H626" s="1"/>
      <c r="I626" s="1"/>
      <c r="J626" s="10"/>
      <c r="K626" s="10"/>
      <c r="L626" s="10"/>
      <c r="M626" s="50"/>
      <c r="N626" s="50"/>
      <c r="O626" s="1"/>
      <c r="P626" s="1"/>
      <c r="Q626" s="51"/>
      <c r="VZ626" s="2"/>
      <c r="WA626" s="2"/>
      <c r="WB626" s="2"/>
      <c r="WC626" s="2"/>
      <c r="WD626" s="2"/>
      <c r="WE626" s="2"/>
      <c r="WF626" s="2"/>
      <c r="WG626" s="2"/>
      <c r="WH626" s="2"/>
      <c r="WI626" s="2"/>
      <c r="WJ626" s="2"/>
      <c r="WK626" s="2"/>
      <c r="WL626" s="2"/>
      <c r="WM626" s="2"/>
      <c r="WN626" s="2"/>
      <c r="WO626" s="2"/>
      <c r="WP626" s="2"/>
      <c r="WQ626" s="2"/>
      <c r="WR626" s="2"/>
      <c r="WS626" s="2"/>
      <c r="WT626" s="2"/>
      <c r="WU626" s="2"/>
      <c r="WV626" s="2"/>
      <c r="WW626" s="2"/>
      <c r="WX626" s="2"/>
      <c r="WY626" s="2"/>
      <c r="WZ626" s="2"/>
      <c r="XA626" s="2"/>
      <c r="XB626" s="2"/>
      <c r="XC626" s="2"/>
      <c r="XD626" s="2"/>
      <c r="XE626" s="2"/>
      <c r="XF626" s="2"/>
      <c r="XG626" s="2"/>
      <c r="XH626" s="2"/>
      <c r="XI626" s="2"/>
      <c r="XJ626" s="2"/>
      <c r="XK626" s="2"/>
      <c r="XL626" s="2"/>
      <c r="XM626" s="2"/>
      <c r="XN626" s="2"/>
      <c r="XO626" s="2"/>
      <c r="XP626" s="2"/>
      <c r="XQ626" s="2"/>
      <c r="XR626" s="2"/>
      <c r="XS626" s="2"/>
      <c r="XT626" s="2"/>
      <c r="XU626" s="2"/>
      <c r="XV626" s="2"/>
      <c r="XW626" s="2"/>
      <c r="XX626" s="2"/>
      <c r="XY626" s="2"/>
      <c r="XZ626" s="2"/>
      <c r="YA626" s="2"/>
      <c r="YB626" s="2"/>
      <c r="YC626" s="2"/>
      <c r="YD626" s="2"/>
      <c r="YE626" s="2"/>
      <c r="YF626" s="2"/>
      <c r="YG626" s="2"/>
      <c r="YH626" s="2"/>
      <c r="YI626" s="2"/>
      <c r="YJ626" s="2"/>
      <c r="YK626" s="2"/>
      <c r="YL626" s="2"/>
      <c r="YM626" s="2"/>
      <c r="YN626" s="2"/>
      <c r="YO626" s="2"/>
      <c r="YP626" s="2"/>
      <c r="YQ626" s="2"/>
      <c r="YR626" s="2"/>
      <c r="YS626" s="2"/>
      <c r="YT626" s="2"/>
      <c r="YU626" s="2"/>
      <c r="YV626" s="2"/>
      <c r="YW626" s="2"/>
      <c r="YX626" s="2"/>
      <c r="YY626" s="2"/>
      <c r="YZ626" s="2"/>
      <c r="ZA626" s="2"/>
      <c r="ZB626" s="2"/>
      <c r="ZC626" s="2"/>
      <c r="ZD626" s="2"/>
      <c r="ZE626" s="2"/>
      <c r="ZF626" s="2"/>
      <c r="ZG626" s="2"/>
      <c r="ZH626" s="2"/>
      <c r="ZI626" s="2"/>
      <c r="ZJ626" s="2"/>
      <c r="ZK626" s="2"/>
      <c r="ZL626" s="2"/>
      <c r="ZM626" s="2"/>
      <c r="ZN626" s="2"/>
      <c r="ZO626" s="2"/>
      <c r="ZP626" s="2"/>
      <c r="ZQ626" s="2"/>
      <c r="ZR626" s="2"/>
      <c r="ZS626" s="2"/>
      <c r="ZT626" s="2"/>
      <c r="ZU626" s="2"/>
      <c r="ZV626" s="2"/>
      <c r="ZW626" s="2"/>
      <c r="ZX626" s="2"/>
      <c r="ZY626" s="2"/>
      <c r="ZZ626" s="2"/>
      <c r="AAA626" s="2"/>
      <c r="AAB626" s="2"/>
      <c r="AAC626" s="2"/>
      <c r="AAD626" s="2"/>
      <c r="AAE626" s="2"/>
      <c r="AAF626" s="2"/>
      <c r="AAG626" s="2"/>
      <c r="AAH626" s="2"/>
      <c r="AAI626" s="2"/>
      <c r="AAJ626" s="2"/>
      <c r="AAK626" s="2"/>
      <c r="AAL626" s="2"/>
      <c r="AAM626" s="2"/>
      <c r="AAN626" s="2"/>
      <c r="AAO626" s="2"/>
      <c r="AAP626" s="2"/>
      <c r="AAQ626" s="2"/>
      <c r="AAR626" s="2"/>
      <c r="AAS626" s="2"/>
      <c r="AAT626" s="2"/>
      <c r="AAU626" s="2"/>
      <c r="AAV626" s="2"/>
      <c r="AAW626" s="2"/>
      <c r="AAX626" s="2"/>
      <c r="AAY626" s="2"/>
      <c r="AAZ626" s="2"/>
      <c r="ABA626" s="2"/>
      <c r="ABB626" s="2"/>
      <c r="ABC626" s="2"/>
      <c r="ABD626" s="2"/>
      <c r="ABE626" s="2"/>
      <c r="ABF626" s="2"/>
      <c r="ABG626" s="2"/>
      <c r="ABH626" s="2"/>
      <c r="ABI626" s="2"/>
      <c r="ABJ626" s="2"/>
      <c r="ABK626" s="2"/>
      <c r="ABL626" s="2"/>
      <c r="ABM626" s="2"/>
      <c r="ABN626" s="2"/>
      <c r="ABO626" s="2"/>
      <c r="ABP626" s="2"/>
      <c r="ABQ626" s="2"/>
      <c r="ABR626" s="2"/>
      <c r="ABS626" s="2"/>
      <c r="ABT626" s="2"/>
      <c r="ABU626" s="2"/>
      <c r="ABV626" s="2"/>
      <c r="ABW626" s="2"/>
      <c r="ABX626" s="2"/>
      <c r="ABY626" s="2"/>
      <c r="ABZ626" s="2"/>
      <c r="ACA626" s="2"/>
      <c r="ACB626" s="2"/>
      <c r="ACC626" s="2"/>
      <c r="ACD626" s="2"/>
      <c r="ACE626" s="2"/>
      <c r="ACF626" s="2"/>
      <c r="ACG626" s="2"/>
      <c r="ACH626" s="2"/>
      <c r="ACI626" s="2"/>
      <c r="ACJ626" s="2"/>
      <c r="ACK626" s="2"/>
      <c r="ACL626" s="2"/>
      <c r="ACM626" s="2"/>
      <c r="ACN626" s="2"/>
      <c r="ACO626" s="2"/>
      <c r="ACP626" s="2"/>
      <c r="ACQ626" s="2"/>
      <c r="ACR626" s="2"/>
      <c r="ACS626" s="2"/>
      <c r="ACT626" s="2"/>
      <c r="ACU626" s="2"/>
      <c r="ACV626" s="2"/>
      <c r="ACW626" s="2"/>
      <c r="ACX626" s="2"/>
      <c r="ACY626" s="2"/>
      <c r="ACZ626" s="2"/>
      <c r="ADA626" s="2"/>
      <c r="ADB626" s="2"/>
      <c r="ADC626" s="2"/>
      <c r="ADD626" s="2"/>
      <c r="ADE626" s="2"/>
      <c r="ADF626" s="2"/>
      <c r="ADG626" s="2"/>
      <c r="ADH626" s="2"/>
      <c r="ADI626" s="2"/>
      <c r="ADJ626" s="2"/>
      <c r="ADK626" s="2"/>
      <c r="ADL626" s="2"/>
      <c r="ADM626" s="2"/>
      <c r="ADN626" s="2"/>
      <c r="ADO626" s="2"/>
      <c r="ADP626" s="2"/>
      <c r="ADQ626" s="2"/>
      <c r="ADR626" s="2"/>
      <c r="ADS626" s="2"/>
      <c r="ADT626" s="2"/>
      <c r="ADU626" s="2"/>
      <c r="ADV626" s="2"/>
      <c r="ADW626" s="2"/>
      <c r="ADX626" s="2"/>
      <c r="ADY626" s="2"/>
      <c r="ADZ626" s="2"/>
      <c r="AEA626" s="2"/>
      <c r="AEB626" s="2"/>
      <c r="AEC626" s="2"/>
      <c r="AED626" s="2"/>
      <c r="AEE626" s="2"/>
      <c r="AEF626" s="2"/>
      <c r="AEG626" s="2"/>
      <c r="AEH626" s="2"/>
      <c r="AEI626" s="2"/>
      <c r="AEJ626" s="2"/>
      <c r="AEK626" s="2"/>
      <c r="AEL626" s="2"/>
      <c r="AEM626" s="2"/>
      <c r="AEN626" s="2"/>
      <c r="AEO626" s="2"/>
      <c r="AEP626" s="2"/>
      <c r="AEQ626" s="2"/>
      <c r="AER626" s="2"/>
      <c r="AES626" s="2"/>
      <c r="AET626" s="2"/>
      <c r="AEU626" s="2"/>
      <c r="AEV626" s="2"/>
      <c r="AEW626" s="2"/>
      <c r="AEX626" s="2"/>
      <c r="AEY626" s="2"/>
      <c r="AEZ626" s="2"/>
      <c r="AFA626" s="2"/>
      <c r="AFB626" s="2"/>
      <c r="AFC626" s="2"/>
      <c r="AFD626" s="2"/>
      <c r="AFE626" s="2"/>
      <c r="AFF626" s="2"/>
      <c r="AFG626" s="2"/>
      <c r="AFH626" s="2"/>
      <c r="AFI626" s="2"/>
      <c r="AFJ626" s="2"/>
      <c r="AFK626" s="2"/>
      <c r="AFL626" s="2"/>
      <c r="AFM626" s="2"/>
      <c r="AFN626" s="2"/>
      <c r="AFO626" s="2"/>
      <c r="AFP626" s="2"/>
      <c r="AFQ626" s="2"/>
      <c r="AFR626" s="2"/>
      <c r="AFS626" s="2"/>
      <c r="AFT626" s="2"/>
      <c r="AFU626" s="2"/>
      <c r="AFV626" s="2"/>
      <c r="AFW626" s="2"/>
      <c r="AFX626" s="2"/>
      <c r="AFY626" s="2"/>
      <c r="AFZ626" s="2"/>
      <c r="AGA626" s="2"/>
      <c r="AGB626" s="2"/>
      <c r="AGC626" s="2"/>
      <c r="AGD626" s="2"/>
      <c r="AGE626" s="2"/>
      <c r="AGF626" s="2"/>
      <c r="AGG626" s="2"/>
      <c r="AGH626" s="2"/>
      <c r="AGI626" s="2"/>
      <c r="AGJ626" s="2"/>
      <c r="AGK626" s="2"/>
      <c r="AGL626" s="2"/>
      <c r="AGM626" s="2"/>
      <c r="AGN626" s="2"/>
      <c r="AGO626" s="2"/>
      <c r="AGP626" s="2"/>
      <c r="AGQ626" s="2"/>
      <c r="AGR626" s="2"/>
      <c r="AGS626" s="2"/>
      <c r="AGT626" s="2"/>
      <c r="AGU626" s="2"/>
      <c r="AGV626" s="2"/>
      <c r="AGW626" s="2"/>
      <c r="AGX626" s="2"/>
      <c r="AGY626" s="2"/>
      <c r="AGZ626" s="2"/>
      <c r="AHA626" s="2"/>
      <c r="AHB626" s="2"/>
      <c r="AHC626" s="2"/>
      <c r="AHD626" s="2"/>
      <c r="AHE626" s="2"/>
      <c r="AHF626" s="2"/>
      <c r="AHG626" s="2"/>
      <c r="AHH626" s="2"/>
      <c r="AHI626" s="2"/>
      <c r="AHJ626" s="2"/>
      <c r="AHK626" s="2"/>
      <c r="AHL626" s="2"/>
      <c r="AHM626" s="2"/>
      <c r="AHN626" s="2"/>
      <c r="AHO626" s="2"/>
      <c r="AHP626" s="2"/>
      <c r="AHQ626" s="2"/>
      <c r="AHR626" s="2"/>
      <c r="AHS626" s="2"/>
      <c r="AHT626" s="2"/>
      <c r="AHU626" s="2"/>
      <c r="AHV626" s="2"/>
      <c r="AHW626" s="2"/>
      <c r="AHX626" s="2"/>
      <c r="AHY626" s="2"/>
      <c r="AHZ626" s="2"/>
      <c r="AIA626" s="2"/>
      <c r="AIB626" s="2"/>
      <c r="AIC626" s="2"/>
      <c r="AID626" s="2"/>
      <c r="AIE626" s="2"/>
      <c r="AIF626" s="2"/>
      <c r="AIG626" s="2"/>
      <c r="AIH626" s="2"/>
      <c r="AII626" s="2"/>
      <c r="AIJ626" s="2"/>
      <c r="AIK626" s="2"/>
      <c r="AIL626" s="2"/>
      <c r="AIM626" s="2"/>
      <c r="AIN626" s="2"/>
      <c r="AIO626" s="2"/>
      <c r="AIP626" s="2"/>
      <c r="AIQ626" s="2"/>
      <c r="AIR626" s="2"/>
      <c r="AIS626" s="2"/>
      <c r="AIT626" s="2"/>
      <c r="AIU626" s="2"/>
      <c r="AIV626" s="2"/>
      <c r="AIW626" s="2"/>
      <c r="AIX626" s="2"/>
      <c r="AIY626" s="2"/>
      <c r="AIZ626" s="2"/>
      <c r="AJA626" s="2"/>
      <c r="AJB626" s="2"/>
      <c r="AJC626" s="2"/>
      <c r="AJD626" s="2"/>
      <c r="AJE626" s="2"/>
      <c r="AJF626" s="2"/>
      <c r="AJG626" s="2"/>
      <c r="AJH626" s="2"/>
      <c r="AJI626" s="2"/>
      <c r="AJJ626" s="2"/>
      <c r="AJK626" s="2"/>
      <c r="AJL626" s="2"/>
      <c r="AJM626" s="2"/>
      <c r="AJN626" s="2"/>
      <c r="AJO626" s="2"/>
      <c r="AJP626" s="2"/>
      <c r="AJQ626" s="2"/>
      <c r="AJR626" s="2"/>
      <c r="AJS626" s="2"/>
      <c r="AJT626" s="2"/>
      <c r="AJU626" s="2"/>
      <c r="AJV626" s="2"/>
      <c r="AJW626" s="2"/>
      <c r="AJX626" s="2"/>
      <c r="AJY626" s="2"/>
      <c r="AJZ626" s="2"/>
      <c r="AKA626" s="2"/>
      <c r="AKB626" s="2"/>
      <c r="AKC626" s="2"/>
      <c r="AKD626" s="2"/>
      <c r="AKE626" s="2"/>
      <c r="AKF626" s="2"/>
      <c r="AKG626" s="2"/>
      <c r="AKH626" s="2"/>
      <c r="AKI626" s="2"/>
      <c r="AKJ626" s="2"/>
      <c r="AKK626" s="2"/>
      <c r="AKL626" s="2"/>
      <c r="AKM626" s="2"/>
      <c r="AKN626" s="2"/>
      <c r="AKO626" s="2"/>
      <c r="AKP626" s="2"/>
      <c r="AKQ626" s="2"/>
      <c r="AKR626" s="2"/>
      <c r="AKS626" s="2"/>
      <c r="AKT626" s="2"/>
      <c r="AKU626" s="2"/>
      <c r="AKV626" s="2"/>
      <c r="AKW626" s="2"/>
      <c r="AKX626" s="2"/>
      <c r="AKY626" s="2"/>
      <c r="AKZ626" s="2"/>
      <c r="ALA626" s="2"/>
      <c r="ALB626" s="1"/>
      <c r="ALC626" s="1"/>
      <c r="ALD626" s="1"/>
      <c r="ALE626" s="1"/>
      <c r="ALF626" s="1"/>
      <c r="ALG626" s="1"/>
      <c r="ALH626" s="1"/>
      <c r="ALI626" s="1"/>
      <c r="ALJ626" s="1"/>
      <c r="ALK626" s="1"/>
      <c r="ALL626" s="1"/>
      <c r="ALM626" s="1"/>
      <c r="ALN626" s="1"/>
      <c r="ALO626" s="1"/>
      <c r="ALP626" s="1"/>
      <c r="ALQ626" s="1"/>
      <c r="ALR626" s="1"/>
      <c r="ALS626"/>
      <c r="ALT626"/>
      <c r="ALU626"/>
      <c r="ALV626"/>
      <c r="ALW626"/>
      <c r="ALX626"/>
      <c r="ALY626"/>
      <c r="ALZ626"/>
      <c r="AMA626"/>
      <c r="AMB626"/>
      <c r="AMC626"/>
      <c r="AMD626"/>
      <c r="AME626"/>
      <c r="AMF626"/>
      <c r="AMG626"/>
      <c r="AMH626"/>
      <c r="AMI626"/>
      <c r="AMJ626"/>
    </row>
    <row r="627" spans="1:1024" s="37" customFormat="1">
      <c r="A627" s="1"/>
      <c r="B627" s="1"/>
      <c r="C627" s="1"/>
      <c r="D627" s="1"/>
      <c r="E627" s="1"/>
      <c r="F627" s="1"/>
      <c r="G627" s="1"/>
      <c r="H627" s="1"/>
      <c r="I627" s="1"/>
      <c r="J627" s="10"/>
      <c r="K627" s="10"/>
      <c r="L627" s="10"/>
      <c r="M627" s="50"/>
      <c r="N627" s="50"/>
      <c r="O627" s="1"/>
      <c r="P627" s="1"/>
      <c r="Q627" s="51"/>
      <c r="VZ627" s="2"/>
      <c r="WA627" s="2"/>
      <c r="WB627" s="2"/>
      <c r="WC627" s="2"/>
      <c r="WD627" s="2"/>
      <c r="WE627" s="2"/>
      <c r="WF627" s="2"/>
      <c r="WG627" s="2"/>
      <c r="WH627" s="2"/>
      <c r="WI627" s="2"/>
      <c r="WJ627" s="2"/>
      <c r="WK627" s="2"/>
      <c r="WL627" s="2"/>
      <c r="WM627" s="2"/>
      <c r="WN627" s="2"/>
      <c r="WO627" s="2"/>
      <c r="WP627" s="2"/>
      <c r="WQ627" s="2"/>
      <c r="WR627" s="2"/>
      <c r="WS627" s="2"/>
      <c r="WT627" s="2"/>
      <c r="WU627" s="2"/>
      <c r="WV627" s="2"/>
      <c r="WW627" s="2"/>
      <c r="WX627" s="2"/>
      <c r="WY627" s="2"/>
      <c r="WZ627" s="2"/>
      <c r="XA627" s="2"/>
      <c r="XB627" s="2"/>
      <c r="XC627" s="2"/>
      <c r="XD627" s="2"/>
      <c r="XE627" s="2"/>
      <c r="XF627" s="2"/>
      <c r="XG627" s="2"/>
      <c r="XH627" s="2"/>
      <c r="XI627" s="2"/>
      <c r="XJ627" s="2"/>
      <c r="XK627" s="2"/>
      <c r="XL627" s="2"/>
      <c r="XM627" s="2"/>
      <c r="XN627" s="2"/>
      <c r="XO627" s="2"/>
      <c r="XP627" s="2"/>
      <c r="XQ627" s="2"/>
      <c r="XR627" s="2"/>
      <c r="XS627" s="2"/>
      <c r="XT627" s="2"/>
      <c r="XU627" s="2"/>
      <c r="XV627" s="2"/>
      <c r="XW627" s="2"/>
      <c r="XX627" s="2"/>
      <c r="XY627" s="2"/>
      <c r="XZ627" s="2"/>
      <c r="YA627" s="2"/>
      <c r="YB627" s="2"/>
      <c r="YC627" s="2"/>
      <c r="YD627" s="2"/>
      <c r="YE627" s="2"/>
      <c r="YF627" s="2"/>
      <c r="YG627" s="2"/>
      <c r="YH627" s="2"/>
      <c r="YI627" s="2"/>
      <c r="YJ627" s="2"/>
      <c r="YK627" s="2"/>
      <c r="YL627" s="2"/>
      <c r="YM627" s="2"/>
      <c r="YN627" s="2"/>
      <c r="YO627" s="2"/>
      <c r="YP627" s="2"/>
      <c r="YQ627" s="2"/>
      <c r="YR627" s="2"/>
      <c r="YS627" s="2"/>
      <c r="YT627" s="2"/>
      <c r="YU627" s="2"/>
      <c r="YV627" s="2"/>
      <c r="YW627" s="2"/>
      <c r="YX627" s="2"/>
      <c r="YY627" s="2"/>
      <c r="YZ627" s="2"/>
      <c r="ZA627" s="2"/>
      <c r="ZB627" s="2"/>
      <c r="ZC627" s="2"/>
      <c r="ZD627" s="2"/>
      <c r="ZE627" s="2"/>
      <c r="ZF627" s="2"/>
      <c r="ZG627" s="2"/>
      <c r="ZH627" s="2"/>
      <c r="ZI627" s="2"/>
      <c r="ZJ627" s="2"/>
      <c r="ZK627" s="2"/>
      <c r="ZL627" s="2"/>
      <c r="ZM627" s="2"/>
      <c r="ZN627" s="2"/>
      <c r="ZO627" s="2"/>
      <c r="ZP627" s="2"/>
      <c r="ZQ627" s="2"/>
      <c r="ZR627" s="2"/>
      <c r="ZS627" s="2"/>
      <c r="ZT627" s="2"/>
      <c r="ZU627" s="2"/>
      <c r="ZV627" s="2"/>
      <c r="ZW627" s="2"/>
      <c r="ZX627" s="2"/>
      <c r="ZY627" s="2"/>
      <c r="ZZ627" s="2"/>
      <c r="AAA627" s="2"/>
      <c r="AAB627" s="2"/>
      <c r="AAC627" s="2"/>
      <c r="AAD627" s="2"/>
      <c r="AAE627" s="2"/>
      <c r="AAF627" s="2"/>
      <c r="AAG627" s="2"/>
      <c r="AAH627" s="2"/>
      <c r="AAI627" s="2"/>
      <c r="AAJ627" s="2"/>
      <c r="AAK627" s="2"/>
      <c r="AAL627" s="2"/>
      <c r="AAM627" s="2"/>
      <c r="AAN627" s="2"/>
      <c r="AAO627" s="2"/>
      <c r="AAP627" s="2"/>
      <c r="AAQ627" s="2"/>
      <c r="AAR627" s="2"/>
      <c r="AAS627" s="2"/>
      <c r="AAT627" s="2"/>
      <c r="AAU627" s="2"/>
      <c r="AAV627" s="2"/>
      <c r="AAW627" s="2"/>
      <c r="AAX627" s="2"/>
      <c r="AAY627" s="2"/>
      <c r="AAZ627" s="2"/>
      <c r="ABA627" s="2"/>
      <c r="ABB627" s="2"/>
      <c r="ABC627" s="2"/>
      <c r="ABD627" s="2"/>
      <c r="ABE627" s="2"/>
      <c r="ABF627" s="2"/>
      <c r="ABG627" s="2"/>
      <c r="ABH627" s="2"/>
      <c r="ABI627" s="2"/>
      <c r="ABJ627" s="2"/>
      <c r="ABK627" s="2"/>
      <c r="ABL627" s="2"/>
      <c r="ABM627" s="2"/>
      <c r="ABN627" s="2"/>
      <c r="ABO627" s="2"/>
      <c r="ABP627" s="2"/>
      <c r="ABQ627" s="2"/>
      <c r="ABR627" s="2"/>
      <c r="ABS627" s="2"/>
      <c r="ABT627" s="2"/>
      <c r="ABU627" s="2"/>
      <c r="ABV627" s="2"/>
      <c r="ABW627" s="2"/>
      <c r="ABX627" s="2"/>
      <c r="ABY627" s="2"/>
      <c r="ABZ627" s="2"/>
      <c r="ACA627" s="2"/>
      <c r="ACB627" s="2"/>
      <c r="ACC627" s="2"/>
      <c r="ACD627" s="2"/>
      <c r="ACE627" s="2"/>
      <c r="ACF627" s="2"/>
      <c r="ACG627" s="2"/>
      <c r="ACH627" s="2"/>
      <c r="ACI627" s="2"/>
      <c r="ACJ627" s="2"/>
      <c r="ACK627" s="2"/>
      <c r="ACL627" s="2"/>
      <c r="ACM627" s="2"/>
      <c r="ACN627" s="2"/>
      <c r="ACO627" s="2"/>
      <c r="ACP627" s="2"/>
      <c r="ACQ627" s="2"/>
      <c r="ACR627" s="2"/>
      <c r="ACS627" s="2"/>
      <c r="ACT627" s="2"/>
      <c r="ACU627" s="2"/>
      <c r="ACV627" s="2"/>
      <c r="ACW627" s="2"/>
      <c r="ACX627" s="2"/>
      <c r="ACY627" s="2"/>
      <c r="ACZ627" s="2"/>
      <c r="ADA627" s="2"/>
      <c r="ADB627" s="2"/>
      <c r="ADC627" s="2"/>
      <c r="ADD627" s="2"/>
      <c r="ADE627" s="2"/>
      <c r="ADF627" s="2"/>
      <c r="ADG627" s="2"/>
      <c r="ADH627" s="2"/>
      <c r="ADI627" s="2"/>
      <c r="ADJ627" s="2"/>
      <c r="ADK627" s="2"/>
      <c r="ADL627" s="2"/>
      <c r="ADM627" s="2"/>
      <c r="ADN627" s="2"/>
      <c r="ADO627" s="2"/>
      <c r="ADP627" s="2"/>
      <c r="ADQ627" s="2"/>
      <c r="ADR627" s="2"/>
      <c r="ADS627" s="2"/>
      <c r="ADT627" s="2"/>
      <c r="ADU627" s="2"/>
      <c r="ADV627" s="2"/>
      <c r="ADW627" s="2"/>
      <c r="ADX627" s="2"/>
      <c r="ADY627" s="2"/>
      <c r="ADZ627" s="2"/>
      <c r="AEA627" s="2"/>
      <c r="AEB627" s="2"/>
      <c r="AEC627" s="2"/>
      <c r="AED627" s="2"/>
      <c r="AEE627" s="2"/>
      <c r="AEF627" s="2"/>
      <c r="AEG627" s="2"/>
      <c r="AEH627" s="2"/>
      <c r="AEI627" s="2"/>
      <c r="AEJ627" s="2"/>
      <c r="AEK627" s="2"/>
      <c r="AEL627" s="2"/>
      <c r="AEM627" s="2"/>
      <c r="AEN627" s="2"/>
      <c r="AEO627" s="2"/>
      <c r="AEP627" s="2"/>
      <c r="AEQ627" s="2"/>
      <c r="AER627" s="2"/>
      <c r="AES627" s="2"/>
      <c r="AET627" s="2"/>
      <c r="AEU627" s="2"/>
      <c r="AEV627" s="2"/>
      <c r="AEW627" s="2"/>
      <c r="AEX627" s="2"/>
      <c r="AEY627" s="2"/>
      <c r="AEZ627" s="2"/>
      <c r="AFA627" s="2"/>
      <c r="AFB627" s="2"/>
      <c r="AFC627" s="2"/>
      <c r="AFD627" s="2"/>
      <c r="AFE627" s="2"/>
      <c r="AFF627" s="2"/>
      <c r="AFG627" s="2"/>
      <c r="AFH627" s="2"/>
      <c r="AFI627" s="2"/>
      <c r="AFJ627" s="2"/>
      <c r="AFK627" s="2"/>
      <c r="AFL627" s="2"/>
      <c r="AFM627" s="2"/>
      <c r="AFN627" s="2"/>
      <c r="AFO627" s="2"/>
      <c r="AFP627" s="2"/>
      <c r="AFQ627" s="2"/>
      <c r="AFR627" s="2"/>
      <c r="AFS627" s="2"/>
      <c r="AFT627" s="2"/>
      <c r="AFU627" s="2"/>
      <c r="AFV627" s="2"/>
      <c r="AFW627" s="2"/>
      <c r="AFX627" s="2"/>
      <c r="AFY627" s="2"/>
      <c r="AFZ627" s="2"/>
      <c r="AGA627" s="2"/>
      <c r="AGB627" s="2"/>
      <c r="AGC627" s="2"/>
      <c r="AGD627" s="2"/>
      <c r="AGE627" s="2"/>
      <c r="AGF627" s="2"/>
      <c r="AGG627" s="2"/>
      <c r="AGH627" s="2"/>
      <c r="AGI627" s="2"/>
      <c r="AGJ627" s="2"/>
      <c r="AGK627" s="2"/>
      <c r="AGL627" s="2"/>
      <c r="AGM627" s="2"/>
      <c r="AGN627" s="2"/>
      <c r="AGO627" s="2"/>
      <c r="AGP627" s="2"/>
      <c r="AGQ627" s="2"/>
      <c r="AGR627" s="2"/>
      <c r="AGS627" s="2"/>
      <c r="AGT627" s="2"/>
      <c r="AGU627" s="2"/>
      <c r="AGV627" s="2"/>
      <c r="AGW627" s="2"/>
      <c r="AGX627" s="2"/>
      <c r="AGY627" s="2"/>
      <c r="AGZ627" s="2"/>
      <c r="AHA627" s="2"/>
      <c r="AHB627" s="2"/>
      <c r="AHC627" s="2"/>
      <c r="AHD627" s="2"/>
      <c r="AHE627" s="2"/>
      <c r="AHF627" s="2"/>
      <c r="AHG627" s="2"/>
      <c r="AHH627" s="2"/>
      <c r="AHI627" s="2"/>
      <c r="AHJ627" s="2"/>
      <c r="AHK627" s="2"/>
      <c r="AHL627" s="2"/>
      <c r="AHM627" s="2"/>
      <c r="AHN627" s="2"/>
      <c r="AHO627" s="2"/>
      <c r="AHP627" s="2"/>
      <c r="AHQ627" s="2"/>
      <c r="AHR627" s="2"/>
      <c r="AHS627" s="2"/>
      <c r="AHT627" s="2"/>
      <c r="AHU627" s="2"/>
      <c r="AHV627" s="2"/>
      <c r="AHW627" s="2"/>
      <c r="AHX627" s="2"/>
      <c r="AHY627" s="2"/>
      <c r="AHZ627" s="2"/>
      <c r="AIA627" s="2"/>
      <c r="AIB627" s="2"/>
      <c r="AIC627" s="2"/>
      <c r="AID627" s="2"/>
      <c r="AIE627" s="2"/>
      <c r="AIF627" s="2"/>
      <c r="AIG627" s="2"/>
      <c r="AIH627" s="2"/>
      <c r="AII627" s="2"/>
      <c r="AIJ627" s="2"/>
      <c r="AIK627" s="2"/>
      <c r="AIL627" s="2"/>
      <c r="AIM627" s="2"/>
      <c r="AIN627" s="2"/>
      <c r="AIO627" s="2"/>
      <c r="AIP627" s="2"/>
      <c r="AIQ627" s="2"/>
      <c r="AIR627" s="2"/>
      <c r="AIS627" s="2"/>
      <c r="AIT627" s="2"/>
      <c r="AIU627" s="2"/>
      <c r="AIV627" s="2"/>
      <c r="AIW627" s="2"/>
      <c r="AIX627" s="2"/>
      <c r="AIY627" s="2"/>
      <c r="AIZ627" s="2"/>
      <c r="AJA627" s="2"/>
      <c r="AJB627" s="2"/>
      <c r="AJC627" s="2"/>
      <c r="AJD627" s="2"/>
      <c r="AJE627" s="2"/>
      <c r="AJF627" s="2"/>
      <c r="AJG627" s="2"/>
      <c r="AJH627" s="2"/>
      <c r="AJI627" s="2"/>
      <c r="AJJ627" s="2"/>
      <c r="AJK627" s="2"/>
      <c r="AJL627" s="2"/>
      <c r="AJM627" s="2"/>
      <c r="AJN627" s="2"/>
      <c r="AJO627" s="2"/>
      <c r="AJP627" s="2"/>
      <c r="AJQ627" s="2"/>
      <c r="AJR627" s="2"/>
      <c r="AJS627" s="2"/>
      <c r="AJT627" s="2"/>
      <c r="AJU627" s="2"/>
      <c r="AJV627" s="2"/>
      <c r="AJW627" s="2"/>
      <c r="AJX627" s="2"/>
      <c r="AJY627" s="2"/>
      <c r="AJZ627" s="2"/>
      <c r="AKA627" s="2"/>
      <c r="AKB627" s="2"/>
      <c r="AKC627" s="2"/>
      <c r="AKD627" s="2"/>
      <c r="AKE627" s="2"/>
      <c r="AKF627" s="2"/>
      <c r="AKG627" s="2"/>
      <c r="AKH627" s="2"/>
      <c r="AKI627" s="2"/>
      <c r="AKJ627" s="2"/>
      <c r="AKK627" s="2"/>
      <c r="AKL627" s="2"/>
      <c r="AKM627" s="2"/>
      <c r="AKN627" s="2"/>
      <c r="AKO627" s="2"/>
      <c r="AKP627" s="2"/>
      <c r="AKQ627" s="2"/>
      <c r="AKR627" s="2"/>
      <c r="AKS627" s="2"/>
      <c r="AKT627" s="2"/>
      <c r="AKU627" s="2"/>
      <c r="AKV627" s="2"/>
      <c r="AKW627" s="2"/>
      <c r="AKX627" s="2"/>
      <c r="AKY627" s="2"/>
      <c r="AKZ627" s="2"/>
      <c r="ALA627" s="2"/>
      <c r="ALB627" s="1"/>
      <c r="ALC627" s="1"/>
      <c r="ALD627" s="1"/>
      <c r="ALE627" s="1"/>
      <c r="ALF627" s="1"/>
      <c r="ALG627" s="1"/>
      <c r="ALH627" s="1"/>
      <c r="ALI627" s="1"/>
      <c r="ALJ627" s="1"/>
      <c r="ALK627" s="1"/>
      <c r="ALL627" s="1"/>
      <c r="ALM627" s="1"/>
      <c r="ALN627" s="1"/>
      <c r="ALO627" s="1"/>
      <c r="ALP627" s="1"/>
      <c r="ALQ627" s="1"/>
      <c r="ALR627" s="1"/>
      <c r="ALS627"/>
      <c r="ALT627"/>
      <c r="ALU627"/>
      <c r="ALV627"/>
      <c r="ALW627"/>
      <c r="ALX627"/>
      <c r="ALY627"/>
      <c r="ALZ627"/>
      <c r="AMA627"/>
      <c r="AMB627"/>
      <c r="AMC627"/>
      <c r="AMD627"/>
      <c r="AME627"/>
      <c r="AMF627"/>
      <c r="AMG627"/>
      <c r="AMH627"/>
      <c r="AMI627"/>
      <c r="AMJ627"/>
    </row>
    <row r="628" spans="1:1024" s="37" customFormat="1">
      <c r="A628" s="1"/>
      <c r="B628" s="1"/>
      <c r="C628" s="1"/>
      <c r="D628" s="1"/>
      <c r="E628" s="1"/>
      <c r="F628" s="1"/>
      <c r="G628" s="1"/>
      <c r="H628" s="1"/>
      <c r="I628" s="1"/>
      <c r="J628" s="10"/>
      <c r="K628" s="10"/>
      <c r="L628" s="10"/>
      <c r="M628" s="50"/>
      <c r="N628" s="50"/>
      <c r="O628" s="1"/>
      <c r="P628" s="1"/>
      <c r="Q628" s="51"/>
      <c r="VZ628" s="2"/>
      <c r="WA628" s="2"/>
      <c r="WB628" s="2"/>
      <c r="WC628" s="2"/>
      <c r="WD628" s="2"/>
      <c r="WE628" s="2"/>
      <c r="WF628" s="2"/>
      <c r="WG628" s="2"/>
      <c r="WH628" s="2"/>
      <c r="WI628" s="2"/>
      <c r="WJ628" s="2"/>
      <c r="WK628" s="2"/>
      <c r="WL628" s="2"/>
      <c r="WM628" s="2"/>
      <c r="WN628" s="2"/>
      <c r="WO628" s="2"/>
      <c r="WP628" s="2"/>
      <c r="WQ628" s="2"/>
      <c r="WR628" s="2"/>
      <c r="WS628" s="2"/>
      <c r="WT628" s="2"/>
      <c r="WU628" s="2"/>
      <c r="WV628" s="2"/>
      <c r="WW628" s="2"/>
      <c r="WX628" s="2"/>
      <c r="WY628" s="2"/>
      <c r="WZ628" s="2"/>
      <c r="XA628" s="2"/>
      <c r="XB628" s="2"/>
      <c r="XC628" s="2"/>
      <c r="XD628" s="2"/>
      <c r="XE628" s="2"/>
      <c r="XF628" s="2"/>
      <c r="XG628" s="2"/>
      <c r="XH628" s="2"/>
      <c r="XI628" s="2"/>
      <c r="XJ628" s="2"/>
      <c r="XK628" s="2"/>
      <c r="XL628" s="2"/>
      <c r="XM628" s="2"/>
      <c r="XN628" s="2"/>
      <c r="XO628" s="2"/>
      <c r="XP628" s="2"/>
      <c r="XQ628" s="2"/>
      <c r="XR628" s="2"/>
      <c r="XS628" s="2"/>
      <c r="XT628" s="2"/>
      <c r="XU628" s="2"/>
      <c r="XV628" s="2"/>
      <c r="XW628" s="2"/>
      <c r="XX628" s="2"/>
      <c r="XY628" s="2"/>
      <c r="XZ628" s="2"/>
      <c r="YA628" s="2"/>
      <c r="YB628" s="2"/>
      <c r="YC628" s="2"/>
      <c r="YD628" s="2"/>
      <c r="YE628" s="2"/>
      <c r="YF628" s="2"/>
      <c r="YG628" s="2"/>
      <c r="YH628" s="2"/>
      <c r="YI628" s="2"/>
      <c r="YJ628" s="2"/>
      <c r="YK628" s="2"/>
      <c r="YL628" s="2"/>
      <c r="YM628" s="2"/>
      <c r="YN628" s="2"/>
      <c r="YO628" s="2"/>
      <c r="YP628" s="2"/>
      <c r="YQ628" s="2"/>
      <c r="YR628" s="2"/>
      <c r="YS628" s="2"/>
      <c r="YT628" s="2"/>
      <c r="YU628" s="2"/>
      <c r="YV628" s="2"/>
      <c r="YW628" s="2"/>
      <c r="YX628" s="2"/>
      <c r="YY628" s="2"/>
      <c r="YZ628" s="2"/>
      <c r="ZA628" s="2"/>
      <c r="ZB628" s="2"/>
      <c r="ZC628" s="2"/>
      <c r="ZD628" s="2"/>
      <c r="ZE628" s="2"/>
      <c r="ZF628" s="2"/>
      <c r="ZG628" s="2"/>
      <c r="ZH628" s="2"/>
      <c r="ZI628" s="2"/>
      <c r="ZJ628" s="2"/>
      <c r="ZK628" s="2"/>
      <c r="ZL628" s="2"/>
      <c r="ZM628" s="2"/>
      <c r="ZN628" s="2"/>
      <c r="ZO628" s="2"/>
      <c r="ZP628" s="2"/>
      <c r="ZQ628" s="2"/>
      <c r="ZR628" s="2"/>
      <c r="ZS628" s="2"/>
      <c r="ZT628" s="2"/>
      <c r="ZU628" s="2"/>
      <c r="ZV628" s="2"/>
      <c r="ZW628" s="2"/>
      <c r="ZX628" s="2"/>
      <c r="ZY628" s="2"/>
      <c r="ZZ628" s="2"/>
      <c r="AAA628" s="2"/>
      <c r="AAB628" s="2"/>
      <c r="AAC628" s="2"/>
      <c r="AAD628" s="2"/>
      <c r="AAE628" s="2"/>
      <c r="AAF628" s="2"/>
      <c r="AAG628" s="2"/>
      <c r="AAH628" s="2"/>
      <c r="AAI628" s="2"/>
      <c r="AAJ628" s="2"/>
      <c r="AAK628" s="2"/>
      <c r="AAL628" s="2"/>
      <c r="AAM628" s="2"/>
      <c r="AAN628" s="2"/>
      <c r="AAO628" s="2"/>
      <c r="AAP628" s="2"/>
      <c r="AAQ628" s="2"/>
      <c r="AAR628" s="2"/>
      <c r="AAS628" s="2"/>
      <c r="AAT628" s="2"/>
      <c r="AAU628" s="2"/>
      <c r="AAV628" s="2"/>
      <c r="AAW628" s="2"/>
      <c r="AAX628" s="2"/>
      <c r="AAY628" s="2"/>
      <c r="AAZ628" s="2"/>
      <c r="ABA628" s="2"/>
      <c r="ABB628" s="2"/>
      <c r="ABC628" s="2"/>
      <c r="ABD628" s="2"/>
      <c r="ABE628" s="2"/>
      <c r="ABF628" s="2"/>
      <c r="ABG628" s="2"/>
      <c r="ABH628" s="2"/>
      <c r="ABI628" s="2"/>
      <c r="ABJ628" s="2"/>
      <c r="ABK628" s="2"/>
      <c r="ABL628" s="2"/>
      <c r="ABM628" s="2"/>
      <c r="ABN628" s="2"/>
      <c r="ABO628" s="2"/>
      <c r="ABP628" s="2"/>
      <c r="ABQ628" s="2"/>
      <c r="ABR628" s="2"/>
      <c r="ABS628" s="2"/>
      <c r="ABT628" s="2"/>
      <c r="ABU628" s="2"/>
      <c r="ABV628" s="2"/>
      <c r="ABW628" s="2"/>
      <c r="ABX628" s="2"/>
      <c r="ABY628" s="2"/>
      <c r="ABZ628" s="2"/>
      <c r="ACA628" s="2"/>
      <c r="ACB628" s="2"/>
      <c r="ACC628" s="2"/>
      <c r="ACD628" s="2"/>
      <c r="ACE628" s="2"/>
      <c r="ACF628" s="2"/>
      <c r="ACG628" s="2"/>
      <c r="ACH628" s="2"/>
      <c r="ACI628" s="2"/>
      <c r="ACJ628" s="2"/>
      <c r="ACK628" s="2"/>
      <c r="ACL628" s="2"/>
      <c r="ACM628" s="2"/>
      <c r="ACN628" s="2"/>
      <c r="ACO628" s="2"/>
      <c r="ACP628" s="2"/>
      <c r="ACQ628" s="2"/>
      <c r="ACR628" s="2"/>
      <c r="ACS628" s="2"/>
      <c r="ACT628" s="2"/>
      <c r="ACU628" s="2"/>
      <c r="ACV628" s="2"/>
      <c r="ACW628" s="2"/>
      <c r="ACX628" s="2"/>
      <c r="ACY628" s="2"/>
      <c r="ACZ628" s="2"/>
      <c r="ADA628" s="2"/>
      <c r="ADB628" s="2"/>
      <c r="ADC628" s="2"/>
      <c r="ADD628" s="2"/>
      <c r="ADE628" s="2"/>
      <c r="ADF628" s="2"/>
      <c r="ADG628" s="2"/>
      <c r="ADH628" s="2"/>
      <c r="ADI628" s="2"/>
      <c r="ADJ628" s="2"/>
      <c r="ADK628" s="2"/>
      <c r="ADL628" s="2"/>
      <c r="ADM628" s="2"/>
      <c r="ADN628" s="2"/>
      <c r="ADO628" s="2"/>
      <c r="ADP628" s="2"/>
      <c r="ADQ628" s="2"/>
      <c r="ADR628" s="2"/>
      <c r="ADS628" s="2"/>
      <c r="ADT628" s="2"/>
      <c r="ADU628" s="2"/>
      <c r="ADV628" s="2"/>
      <c r="ADW628" s="2"/>
      <c r="ADX628" s="2"/>
      <c r="ADY628" s="2"/>
      <c r="ADZ628" s="2"/>
      <c r="AEA628" s="2"/>
      <c r="AEB628" s="2"/>
      <c r="AEC628" s="2"/>
      <c r="AED628" s="2"/>
      <c r="AEE628" s="2"/>
      <c r="AEF628" s="2"/>
      <c r="AEG628" s="2"/>
      <c r="AEH628" s="2"/>
      <c r="AEI628" s="2"/>
      <c r="AEJ628" s="2"/>
      <c r="AEK628" s="2"/>
      <c r="AEL628" s="2"/>
      <c r="AEM628" s="2"/>
      <c r="AEN628" s="2"/>
      <c r="AEO628" s="2"/>
      <c r="AEP628" s="2"/>
      <c r="AEQ628" s="2"/>
      <c r="AER628" s="2"/>
      <c r="AES628" s="2"/>
      <c r="AET628" s="2"/>
      <c r="AEU628" s="2"/>
      <c r="AEV628" s="2"/>
      <c r="AEW628" s="2"/>
      <c r="AEX628" s="2"/>
      <c r="AEY628" s="2"/>
      <c r="AEZ628" s="2"/>
      <c r="AFA628" s="2"/>
      <c r="AFB628" s="2"/>
      <c r="AFC628" s="2"/>
      <c r="AFD628" s="2"/>
      <c r="AFE628" s="2"/>
      <c r="AFF628" s="2"/>
      <c r="AFG628" s="2"/>
      <c r="AFH628" s="2"/>
      <c r="AFI628" s="2"/>
      <c r="AFJ628" s="2"/>
      <c r="AFK628" s="2"/>
      <c r="AFL628" s="2"/>
      <c r="AFM628" s="2"/>
      <c r="AFN628" s="2"/>
      <c r="AFO628" s="2"/>
      <c r="AFP628" s="2"/>
      <c r="AFQ628" s="2"/>
      <c r="AFR628" s="2"/>
      <c r="AFS628" s="2"/>
      <c r="AFT628" s="2"/>
      <c r="AFU628" s="2"/>
      <c r="AFV628" s="2"/>
      <c r="AFW628" s="2"/>
      <c r="AFX628" s="2"/>
      <c r="AFY628" s="2"/>
      <c r="AFZ628" s="2"/>
      <c r="AGA628" s="2"/>
      <c r="AGB628" s="2"/>
      <c r="AGC628" s="2"/>
      <c r="AGD628" s="2"/>
      <c r="AGE628" s="2"/>
      <c r="AGF628" s="2"/>
      <c r="AGG628" s="2"/>
      <c r="AGH628" s="2"/>
      <c r="AGI628" s="2"/>
      <c r="AGJ628" s="2"/>
      <c r="AGK628" s="2"/>
      <c r="AGL628" s="2"/>
      <c r="AGM628" s="2"/>
      <c r="AGN628" s="2"/>
      <c r="AGO628" s="2"/>
      <c r="AGP628" s="2"/>
      <c r="AGQ628" s="2"/>
      <c r="AGR628" s="2"/>
      <c r="AGS628" s="2"/>
      <c r="AGT628" s="2"/>
      <c r="AGU628" s="2"/>
      <c r="AGV628" s="2"/>
      <c r="AGW628" s="2"/>
      <c r="AGX628" s="2"/>
      <c r="AGY628" s="2"/>
      <c r="AGZ628" s="2"/>
      <c r="AHA628" s="2"/>
      <c r="AHB628" s="2"/>
      <c r="AHC628" s="2"/>
      <c r="AHD628" s="2"/>
      <c r="AHE628" s="2"/>
      <c r="AHF628" s="2"/>
      <c r="AHG628" s="2"/>
      <c r="AHH628" s="2"/>
      <c r="AHI628" s="2"/>
      <c r="AHJ628" s="2"/>
      <c r="AHK628" s="2"/>
      <c r="AHL628" s="2"/>
      <c r="AHM628" s="2"/>
      <c r="AHN628" s="2"/>
      <c r="AHO628" s="2"/>
      <c r="AHP628" s="2"/>
      <c r="AHQ628" s="2"/>
      <c r="AHR628" s="2"/>
      <c r="AHS628" s="2"/>
      <c r="AHT628" s="2"/>
      <c r="AHU628" s="2"/>
      <c r="AHV628" s="2"/>
      <c r="AHW628" s="2"/>
      <c r="AHX628" s="2"/>
      <c r="AHY628" s="2"/>
      <c r="AHZ628" s="2"/>
      <c r="AIA628" s="2"/>
      <c r="AIB628" s="2"/>
      <c r="AIC628" s="2"/>
      <c r="AID628" s="2"/>
      <c r="AIE628" s="2"/>
      <c r="AIF628" s="2"/>
      <c r="AIG628" s="2"/>
      <c r="AIH628" s="2"/>
      <c r="AII628" s="2"/>
      <c r="AIJ628" s="2"/>
      <c r="AIK628" s="2"/>
      <c r="AIL628" s="2"/>
      <c r="AIM628" s="2"/>
      <c r="AIN628" s="2"/>
      <c r="AIO628" s="2"/>
      <c r="AIP628" s="2"/>
      <c r="AIQ628" s="2"/>
      <c r="AIR628" s="2"/>
      <c r="AIS628" s="2"/>
      <c r="AIT628" s="2"/>
      <c r="AIU628" s="2"/>
      <c r="AIV628" s="2"/>
      <c r="AIW628" s="2"/>
      <c r="AIX628" s="2"/>
      <c r="AIY628" s="2"/>
      <c r="AIZ628" s="2"/>
      <c r="AJA628" s="2"/>
      <c r="AJB628" s="2"/>
      <c r="AJC628" s="2"/>
      <c r="AJD628" s="2"/>
      <c r="AJE628" s="2"/>
      <c r="AJF628" s="2"/>
      <c r="AJG628" s="2"/>
      <c r="AJH628" s="2"/>
      <c r="AJI628" s="2"/>
      <c r="AJJ628" s="2"/>
      <c r="AJK628" s="2"/>
      <c r="AJL628" s="2"/>
      <c r="AJM628" s="2"/>
      <c r="AJN628" s="2"/>
      <c r="AJO628" s="2"/>
      <c r="AJP628" s="2"/>
      <c r="AJQ628" s="2"/>
      <c r="AJR628" s="2"/>
      <c r="AJS628" s="2"/>
      <c r="AJT628" s="2"/>
      <c r="AJU628" s="2"/>
      <c r="AJV628" s="2"/>
      <c r="AJW628" s="2"/>
      <c r="AJX628" s="2"/>
      <c r="AJY628" s="2"/>
      <c r="AJZ628" s="2"/>
      <c r="AKA628" s="2"/>
      <c r="AKB628" s="2"/>
      <c r="AKC628" s="2"/>
      <c r="AKD628" s="2"/>
      <c r="AKE628" s="2"/>
      <c r="AKF628" s="2"/>
      <c r="AKG628" s="2"/>
      <c r="AKH628" s="2"/>
      <c r="AKI628" s="2"/>
      <c r="AKJ628" s="2"/>
      <c r="AKK628" s="2"/>
      <c r="AKL628" s="2"/>
      <c r="AKM628" s="2"/>
      <c r="AKN628" s="2"/>
      <c r="AKO628" s="2"/>
      <c r="AKP628" s="2"/>
      <c r="AKQ628" s="2"/>
      <c r="AKR628" s="2"/>
      <c r="AKS628" s="2"/>
      <c r="AKT628" s="2"/>
      <c r="AKU628" s="2"/>
      <c r="AKV628" s="2"/>
      <c r="AKW628" s="2"/>
      <c r="AKX628" s="2"/>
      <c r="AKY628" s="2"/>
      <c r="AKZ628" s="2"/>
      <c r="ALA628" s="2"/>
      <c r="ALB628" s="1"/>
      <c r="ALC628" s="1"/>
      <c r="ALD628" s="1"/>
      <c r="ALE628" s="1"/>
      <c r="ALF628" s="1"/>
      <c r="ALG628" s="1"/>
      <c r="ALH628" s="1"/>
      <c r="ALI628" s="1"/>
      <c r="ALJ628" s="1"/>
      <c r="ALK628" s="1"/>
      <c r="ALL628" s="1"/>
      <c r="ALM628" s="1"/>
      <c r="ALN628" s="1"/>
      <c r="ALO628" s="1"/>
      <c r="ALP628" s="1"/>
      <c r="ALQ628" s="1"/>
      <c r="ALR628" s="1"/>
      <c r="ALS628"/>
      <c r="ALT628"/>
      <c r="ALU628"/>
      <c r="ALV628"/>
      <c r="ALW628"/>
      <c r="ALX628"/>
      <c r="ALY628"/>
      <c r="ALZ628"/>
      <c r="AMA628"/>
      <c r="AMB628"/>
      <c r="AMC628"/>
      <c r="AMD628"/>
      <c r="AME628"/>
      <c r="AMF628"/>
      <c r="AMG628"/>
      <c r="AMH628"/>
      <c r="AMI628"/>
      <c r="AMJ628"/>
    </row>
    <row r="629" spans="1:1024" s="37" customFormat="1">
      <c r="A629" s="1"/>
      <c r="B629" s="1"/>
      <c r="C629" s="1"/>
      <c r="D629" s="1"/>
      <c r="E629" s="1"/>
      <c r="F629" s="1"/>
      <c r="G629" s="1"/>
      <c r="H629" s="1"/>
      <c r="I629" s="1"/>
      <c r="J629" s="10"/>
      <c r="K629" s="10"/>
      <c r="L629" s="10"/>
      <c r="M629" s="50"/>
      <c r="N629" s="50"/>
      <c r="O629" s="1"/>
      <c r="P629" s="1"/>
      <c r="Q629" s="51"/>
      <c r="VZ629" s="2"/>
      <c r="WA629" s="2"/>
      <c r="WB629" s="2"/>
      <c r="WC629" s="2"/>
      <c r="WD629" s="2"/>
      <c r="WE629" s="2"/>
      <c r="WF629" s="2"/>
      <c r="WG629" s="2"/>
      <c r="WH629" s="2"/>
      <c r="WI629" s="2"/>
      <c r="WJ629" s="2"/>
      <c r="WK629" s="2"/>
      <c r="WL629" s="2"/>
      <c r="WM629" s="2"/>
      <c r="WN629" s="2"/>
      <c r="WO629" s="2"/>
      <c r="WP629" s="2"/>
      <c r="WQ629" s="2"/>
      <c r="WR629" s="2"/>
      <c r="WS629" s="2"/>
      <c r="WT629" s="2"/>
      <c r="WU629" s="2"/>
      <c r="WV629" s="2"/>
      <c r="WW629" s="2"/>
      <c r="WX629" s="2"/>
      <c r="WY629" s="2"/>
      <c r="WZ629" s="2"/>
      <c r="XA629" s="2"/>
      <c r="XB629" s="2"/>
      <c r="XC629" s="2"/>
      <c r="XD629" s="2"/>
      <c r="XE629" s="2"/>
      <c r="XF629" s="2"/>
      <c r="XG629" s="2"/>
      <c r="XH629" s="2"/>
      <c r="XI629" s="2"/>
      <c r="XJ629" s="2"/>
      <c r="XK629" s="2"/>
      <c r="XL629" s="2"/>
      <c r="XM629" s="2"/>
      <c r="XN629" s="2"/>
      <c r="XO629" s="2"/>
      <c r="XP629" s="2"/>
      <c r="XQ629" s="2"/>
      <c r="XR629" s="2"/>
      <c r="XS629" s="2"/>
      <c r="XT629" s="2"/>
      <c r="XU629" s="2"/>
      <c r="XV629" s="2"/>
      <c r="XW629" s="2"/>
      <c r="XX629" s="2"/>
      <c r="XY629" s="2"/>
      <c r="XZ629" s="2"/>
      <c r="YA629" s="2"/>
      <c r="YB629" s="2"/>
      <c r="YC629" s="2"/>
      <c r="YD629" s="2"/>
      <c r="YE629" s="2"/>
      <c r="YF629" s="2"/>
      <c r="YG629" s="2"/>
      <c r="YH629" s="2"/>
      <c r="YI629" s="2"/>
      <c r="YJ629" s="2"/>
      <c r="YK629" s="2"/>
      <c r="YL629" s="2"/>
      <c r="YM629" s="2"/>
      <c r="YN629" s="2"/>
      <c r="YO629" s="2"/>
      <c r="YP629" s="2"/>
      <c r="YQ629" s="2"/>
      <c r="YR629" s="2"/>
      <c r="YS629" s="2"/>
      <c r="YT629" s="2"/>
      <c r="YU629" s="2"/>
      <c r="YV629" s="2"/>
      <c r="YW629" s="2"/>
      <c r="YX629" s="2"/>
      <c r="YY629" s="2"/>
      <c r="YZ629" s="2"/>
      <c r="ZA629" s="2"/>
      <c r="ZB629" s="2"/>
      <c r="ZC629" s="2"/>
      <c r="ZD629" s="2"/>
      <c r="ZE629" s="2"/>
      <c r="ZF629" s="2"/>
      <c r="ZG629" s="2"/>
      <c r="ZH629" s="2"/>
      <c r="ZI629" s="2"/>
      <c r="ZJ629" s="2"/>
      <c r="ZK629" s="2"/>
      <c r="ZL629" s="2"/>
      <c r="ZM629" s="2"/>
      <c r="ZN629" s="2"/>
      <c r="ZO629" s="2"/>
      <c r="ZP629" s="2"/>
      <c r="ZQ629" s="2"/>
      <c r="ZR629" s="2"/>
      <c r="ZS629" s="2"/>
      <c r="ZT629" s="2"/>
      <c r="ZU629" s="2"/>
      <c r="ZV629" s="2"/>
      <c r="ZW629" s="2"/>
      <c r="ZX629" s="2"/>
      <c r="ZY629" s="2"/>
      <c r="ZZ629" s="2"/>
      <c r="AAA629" s="2"/>
      <c r="AAB629" s="2"/>
      <c r="AAC629" s="2"/>
      <c r="AAD629" s="2"/>
      <c r="AAE629" s="2"/>
      <c r="AAF629" s="2"/>
      <c r="AAG629" s="2"/>
      <c r="AAH629" s="2"/>
      <c r="AAI629" s="2"/>
      <c r="AAJ629" s="2"/>
      <c r="AAK629" s="2"/>
      <c r="AAL629" s="2"/>
      <c r="AAM629" s="2"/>
      <c r="AAN629" s="2"/>
      <c r="AAO629" s="2"/>
      <c r="AAP629" s="2"/>
      <c r="AAQ629" s="2"/>
      <c r="AAR629" s="2"/>
      <c r="AAS629" s="2"/>
      <c r="AAT629" s="2"/>
      <c r="AAU629" s="2"/>
      <c r="AAV629" s="2"/>
      <c r="AAW629" s="2"/>
      <c r="AAX629" s="2"/>
      <c r="AAY629" s="2"/>
      <c r="AAZ629" s="2"/>
      <c r="ABA629" s="2"/>
      <c r="ABB629" s="2"/>
      <c r="ABC629" s="2"/>
      <c r="ABD629" s="2"/>
      <c r="ABE629" s="2"/>
      <c r="ABF629" s="2"/>
      <c r="ABG629" s="2"/>
      <c r="ABH629" s="2"/>
      <c r="ABI629" s="2"/>
      <c r="ABJ629" s="2"/>
      <c r="ABK629" s="2"/>
      <c r="ABL629" s="2"/>
      <c r="ABM629" s="2"/>
      <c r="ABN629" s="2"/>
      <c r="ABO629" s="2"/>
      <c r="ABP629" s="2"/>
      <c r="ABQ629" s="2"/>
      <c r="ABR629" s="2"/>
      <c r="ABS629" s="2"/>
      <c r="ABT629" s="2"/>
      <c r="ABU629" s="2"/>
      <c r="ABV629" s="2"/>
      <c r="ABW629" s="2"/>
      <c r="ABX629" s="2"/>
      <c r="ABY629" s="2"/>
      <c r="ABZ629" s="2"/>
      <c r="ACA629" s="2"/>
      <c r="ACB629" s="2"/>
      <c r="ACC629" s="2"/>
      <c r="ACD629" s="2"/>
      <c r="ACE629" s="2"/>
      <c r="ACF629" s="2"/>
      <c r="ACG629" s="2"/>
      <c r="ACH629" s="2"/>
      <c r="ACI629" s="2"/>
      <c r="ACJ629" s="2"/>
      <c r="ACK629" s="2"/>
      <c r="ACL629" s="2"/>
      <c r="ACM629" s="2"/>
      <c r="ACN629" s="2"/>
      <c r="ACO629" s="2"/>
      <c r="ACP629" s="2"/>
      <c r="ACQ629" s="2"/>
      <c r="ACR629" s="2"/>
      <c r="ACS629" s="2"/>
      <c r="ACT629" s="2"/>
      <c r="ACU629" s="2"/>
      <c r="ACV629" s="2"/>
      <c r="ACW629" s="2"/>
      <c r="ACX629" s="2"/>
      <c r="ACY629" s="2"/>
      <c r="ACZ629" s="2"/>
      <c r="ADA629" s="2"/>
      <c r="ADB629" s="2"/>
      <c r="ADC629" s="2"/>
      <c r="ADD629" s="2"/>
      <c r="ADE629" s="2"/>
      <c r="ADF629" s="2"/>
      <c r="ADG629" s="2"/>
      <c r="ADH629" s="2"/>
      <c r="ADI629" s="2"/>
      <c r="ADJ629" s="2"/>
      <c r="ADK629" s="2"/>
      <c r="ADL629" s="2"/>
      <c r="ADM629" s="2"/>
      <c r="ADN629" s="2"/>
      <c r="ADO629" s="2"/>
      <c r="ADP629" s="2"/>
      <c r="ADQ629" s="2"/>
      <c r="ADR629" s="2"/>
      <c r="ADS629" s="2"/>
      <c r="ADT629" s="2"/>
      <c r="ADU629" s="2"/>
      <c r="ADV629" s="2"/>
      <c r="ADW629" s="2"/>
      <c r="ADX629" s="2"/>
      <c r="ADY629" s="2"/>
      <c r="ADZ629" s="2"/>
      <c r="AEA629" s="2"/>
      <c r="AEB629" s="2"/>
      <c r="AEC629" s="2"/>
      <c r="AED629" s="2"/>
      <c r="AEE629" s="2"/>
      <c r="AEF629" s="2"/>
      <c r="AEG629" s="2"/>
      <c r="AEH629" s="2"/>
      <c r="AEI629" s="2"/>
      <c r="AEJ629" s="2"/>
      <c r="AEK629" s="2"/>
      <c r="AEL629" s="2"/>
      <c r="AEM629" s="2"/>
      <c r="AEN629" s="2"/>
      <c r="AEO629" s="2"/>
      <c r="AEP629" s="2"/>
      <c r="AEQ629" s="2"/>
      <c r="AER629" s="2"/>
      <c r="AES629" s="2"/>
      <c r="AET629" s="2"/>
      <c r="AEU629" s="2"/>
      <c r="AEV629" s="2"/>
      <c r="AEW629" s="2"/>
      <c r="AEX629" s="2"/>
      <c r="AEY629" s="2"/>
      <c r="AEZ629" s="2"/>
      <c r="AFA629" s="2"/>
      <c r="AFB629" s="2"/>
      <c r="AFC629" s="2"/>
      <c r="AFD629" s="2"/>
      <c r="AFE629" s="2"/>
      <c r="AFF629" s="2"/>
      <c r="AFG629" s="2"/>
      <c r="AFH629" s="2"/>
      <c r="AFI629" s="2"/>
      <c r="AFJ629" s="2"/>
      <c r="AFK629" s="2"/>
      <c r="AFL629" s="2"/>
      <c r="AFM629" s="2"/>
      <c r="AFN629" s="2"/>
      <c r="AFO629" s="2"/>
      <c r="AFP629" s="2"/>
      <c r="AFQ629" s="2"/>
      <c r="AFR629" s="2"/>
      <c r="AFS629" s="2"/>
      <c r="AFT629" s="2"/>
      <c r="AFU629" s="2"/>
      <c r="AFV629" s="2"/>
      <c r="AFW629" s="2"/>
      <c r="AFX629" s="2"/>
      <c r="AFY629" s="2"/>
      <c r="AFZ629" s="2"/>
      <c r="AGA629" s="2"/>
      <c r="AGB629" s="2"/>
      <c r="AGC629" s="2"/>
      <c r="AGD629" s="2"/>
      <c r="AGE629" s="2"/>
      <c r="AGF629" s="2"/>
      <c r="AGG629" s="2"/>
      <c r="AGH629" s="2"/>
      <c r="AGI629" s="2"/>
      <c r="AGJ629" s="2"/>
      <c r="AGK629" s="2"/>
      <c r="AGL629" s="2"/>
      <c r="AGM629" s="2"/>
      <c r="AGN629" s="2"/>
      <c r="AGO629" s="2"/>
      <c r="AGP629" s="2"/>
      <c r="AGQ629" s="2"/>
      <c r="AGR629" s="2"/>
      <c r="AGS629" s="2"/>
      <c r="AGT629" s="2"/>
      <c r="AGU629" s="2"/>
      <c r="AGV629" s="2"/>
      <c r="AGW629" s="2"/>
      <c r="AGX629" s="2"/>
      <c r="AGY629" s="2"/>
      <c r="AGZ629" s="2"/>
      <c r="AHA629" s="2"/>
      <c r="AHB629" s="2"/>
      <c r="AHC629" s="2"/>
      <c r="AHD629" s="2"/>
      <c r="AHE629" s="2"/>
      <c r="AHF629" s="2"/>
      <c r="AHG629" s="2"/>
      <c r="AHH629" s="2"/>
      <c r="AHI629" s="2"/>
      <c r="AHJ629" s="2"/>
      <c r="AHK629" s="2"/>
      <c r="AHL629" s="2"/>
      <c r="AHM629" s="2"/>
      <c r="AHN629" s="2"/>
      <c r="AHO629" s="2"/>
      <c r="AHP629" s="2"/>
      <c r="AHQ629" s="2"/>
      <c r="AHR629" s="2"/>
      <c r="AHS629" s="2"/>
      <c r="AHT629" s="2"/>
      <c r="AHU629" s="2"/>
      <c r="AHV629" s="2"/>
      <c r="AHW629" s="2"/>
      <c r="AHX629" s="2"/>
      <c r="AHY629" s="2"/>
      <c r="AHZ629" s="2"/>
      <c r="AIA629" s="2"/>
      <c r="AIB629" s="2"/>
      <c r="AIC629" s="2"/>
      <c r="AID629" s="2"/>
      <c r="AIE629" s="2"/>
      <c r="AIF629" s="2"/>
      <c r="AIG629" s="2"/>
      <c r="AIH629" s="2"/>
      <c r="AII629" s="2"/>
      <c r="AIJ629" s="2"/>
      <c r="AIK629" s="2"/>
      <c r="AIL629" s="2"/>
      <c r="AIM629" s="2"/>
      <c r="AIN629" s="2"/>
      <c r="AIO629" s="2"/>
      <c r="AIP629" s="2"/>
      <c r="AIQ629" s="2"/>
      <c r="AIR629" s="2"/>
      <c r="AIS629" s="2"/>
      <c r="AIT629" s="2"/>
      <c r="AIU629" s="2"/>
      <c r="AIV629" s="2"/>
      <c r="AIW629" s="2"/>
      <c r="AIX629" s="2"/>
      <c r="AIY629" s="2"/>
      <c r="AIZ629" s="2"/>
      <c r="AJA629" s="2"/>
      <c r="AJB629" s="2"/>
      <c r="AJC629" s="2"/>
      <c r="AJD629" s="2"/>
      <c r="AJE629" s="2"/>
      <c r="AJF629" s="2"/>
      <c r="AJG629" s="2"/>
      <c r="AJH629" s="2"/>
      <c r="AJI629" s="2"/>
      <c r="AJJ629" s="2"/>
      <c r="AJK629" s="2"/>
      <c r="AJL629" s="2"/>
      <c r="AJM629" s="2"/>
      <c r="AJN629" s="2"/>
      <c r="AJO629" s="2"/>
      <c r="AJP629" s="2"/>
      <c r="AJQ629" s="2"/>
      <c r="AJR629" s="2"/>
      <c r="AJS629" s="2"/>
      <c r="AJT629" s="2"/>
      <c r="AJU629" s="2"/>
      <c r="AJV629" s="2"/>
      <c r="AJW629" s="2"/>
      <c r="AJX629" s="2"/>
      <c r="AJY629" s="2"/>
      <c r="AJZ629" s="2"/>
      <c r="AKA629" s="2"/>
      <c r="AKB629" s="2"/>
      <c r="AKC629" s="2"/>
      <c r="AKD629" s="2"/>
      <c r="AKE629" s="2"/>
      <c r="AKF629" s="2"/>
      <c r="AKG629" s="2"/>
      <c r="AKH629" s="2"/>
      <c r="AKI629" s="2"/>
      <c r="AKJ629" s="2"/>
      <c r="AKK629" s="2"/>
      <c r="AKL629" s="2"/>
      <c r="AKM629" s="2"/>
      <c r="AKN629" s="2"/>
      <c r="AKO629" s="2"/>
      <c r="AKP629" s="2"/>
      <c r="AKQ629" s="2"/>
      <c r="AKR629" s="2"/>
      <c r="AKS629" s="2"/>
      <c r="AKT629" s="2"/>
      <c r="AKU629" s="2"/>
      <c r="AKV629" s="2"/>
      <c r="AKW629" s="2"/>
      <c r="AKX629" s="2"/>
      <c r="AKY629" s="2"/>
      <c r="AKZ629" s="2"/>
      <c r="ALA629" s="2"/>
      <c r="ALB629" s="1"/>
      <c r="ALC629" s="1"/>
      <c r="ALD629" s="1"/>
      <c r="ALE629" s="1"/>
      <c r="ALF629" s="1"/>
      <c r="ALG629" s="1"/>
      <c r="ALH629" s="1"/>
      <c r="ALI629" s="1"/>
      <c r="ALJ629" s="1"/>
      <c r="ALK629" s="1"/>
      <c r="ALL629" s="1"/>
      <c r="ALM629" s="1"/>
      <c r="ALN629" s="1"/>
      <c r="ALO629" s="1"/>
      <c r="ALP629" s="1"/>
      <c r="ALQ629" s="1"/>
      <c r="ALR629" s="1"/>
      <c r="ALS629"/>
      <c r="ALT629"/>
      <c r="ALU629"/>
      <c r="ALV629"/>
      <c r="ALW629"/>
      <c r="ALX629"/>
      <c r="ALY629"/>
      <c r="ALZ629"/>
      <c r="AMA629"/>
      <c r="AMB629"/>
      <c r="AMC629"/>
      <c r="AMD629"/>
      <c r="AME629"/>
      <c r="AMF629"/>
      <c r="AMG629"/>
      <c r="AMH629"/>
      <c r="AMI629"/>
      <c r="AMJ629"/>
    </row>
    <row r="630" spans="1:1024" s="37" customFormat="1">
      <c r="A630" s="1"/>
      <c r="B630" s="1"/>
      <c r="C630" s="1"/>
      <c r="D630" s="1"/>
      <c r="E630" s="1"/>
      <c r="F630" s="1"/>
      <c r="G630" s="1"/>
      <c r="H630" s="1"/>
      <c r="I630" s="1"/>
      <c r="J630" s="10"/>
      <c r="K630" s="10"/>
      <c r="L630" s="10"/>
      <c r="M630" s="50"/>
      <c r="N630" s="50"/>
      <c r="O630" s="1"/>
      <c r="P630" s="1"/>
      <c r="Q630" s="51"/>
      <c r="VZ630" s="2"/>
      <c r="WA630" s="2"/>
      <c r="WB630" s="2"/>
      <c r="WC630" s="2"/>
      <c r="WD630" s="2"/>
      <c r="WE630" s="2"/>
      <c r="WF630" s="2"/>
      <c r="WG630" s="2"/>
      <c r="WH630" s="2"/>
      <c r="WI630" s="2"/>
      <c r="WJ630" s="2"/>
      <c r="WK630" s="2"/>
      <c r="WL630" s="2"/>
      <c r="WM630" s="2"/>
      <c r="WN630" s="2"/>
      <c r="WO630" s="2"/>
      <c r="WP630" s="2"/>
      <c r="WQ630" s="2"/>
      <c r="WR630" s="2"/>
      <c r="WS630" s="2"/>
      <c r="WT630" s="2"/>
      <c r="WU630" s="2"/>
      <c r="WV630" s="2"/>
      <c r="WW630" s="2"/>
      <c r="WX630" s="2"/>
      <c r="WY630" s="2"/>
      <c r="WZ630" s="2"/>
      <c r="XA630" s="2"/>
      <c r="XB630" s="2"/>
      <c r="XC630" s="2"/>
      <c r="XD630" s="2"/>
      <c r="XE630" s="2"/>
      <c r="XF630" s="2"/>
      <c r="XG630" s="2"/>
      <c r="XH630" s="2"/>
      <c r="XI630" s="2"/>
      <c r="XJ630" s="2"/>
      <c r="XK630" s="2"/>
      <c r="XL630" s="2"/>
      <c r="XM630" s="2"/>
      <c r="XN630" s="2"/>
      <c r="XO630" s="2"/>
      <c r="XP630" s="2"/>
      <c r="XQ630" s="2"/>
      <c r="XR630" s="2"/>
      <c r="XS630" s="2"/>
      <c r="XT630" s="2"/>
      <c r="XU630" s="2"/>
      <c r="XV630" s="2"/>
      <c r="XW630" s="2"/>
      <c r="XX630" s="2"/>
      <c r="XY630" s="2"/>
      <c r="XZ630" s="2"/>
      <c r="YA630" s="2"/>
      <c r="YB630" s="2"/>
      <c r="YC630" s="2"/>
      <c r="YD630" s="2"/>
      <c r="YE630" s="2"/>
      <c r="YF630" s="2"/>
      <c r="YG630" s="2"/>
      <c r="YH630" s="2"/>
      <c r="YI630" s="2"/>
      <c r="YJ630" s="2"/>
      <c r="YK630" s="2"/>
      <c r="YL630" s="2"/>
      <c r="YM630" s="2"/>
      <c r="YN630" s="2"/>
      <c r="YO630" s="2"/>
      <c r="YP630" s="2"/>
      <c r="YQ630" s="2"/>
      <c r="YR630" s="2"/>
      <c r="YS630" s="2"/>
      <c r="YT630" s="2"/>
      <c r="YU630" s="2"/>
      <c r="YV630" s="2"/>
      <c r="YW630" s="2"/>
      <c r="YX630" s="2"/>
      <c r="YY630" s="2"/>
      <c r="YZ630" s="2"/>
      <c r="ZA630" s="2"/>
      <c r="ZB630" s="2"/>
      <c r="ZC630" s="2"/>
      <c r="ZD630" s="2"/>
      <c r="ZE630" s="2"/>
      <c r="ZF630" s="2"/>
      <c r="ZG630" s="2"/>
      <c r="ZH630" s="2"/>
      <c r="ZI630" s="2"/>
      <c r="ZJ630" s="2"/>
      <c r="ZK630" s="2"/>
      <c r="ZL630" s="2"/>
      <c r="ZM630" s="2"/>
      <c r="ZN630" s="2"/>
      <c r="ZO630" s="2"/>
      <c r="ZP630" s="2"/>
      <c r="ZQ630" s="2"/>
      <c r="ZR630" s="2"/>
      <c r="ZS630" s="2"/>
      <c r="ZT630" s="2"/>
      <c r="ZU630" s="2"/>
      <c r="ZV630" s="2"/>
      <c r="ZW630" s="2"/>
      <c r="ZX630" s="2"/>
      <c r="ZY630" s="2"/>
      <c r="ZZ630" s="2"/>
      <c r="AAA630" s="2"/>
      <c r="AAB630" s="2"/>
      <c r="AAC630" s="2"/>
      <c r="AAD630" s="2"/>
      <c r="AAE630" s="2"/>
      <c r="AAF630" s="2"/>
      <c r="AAG630" s="2"/>
      <c r="AAH630" s="2"/>
      <c r="AAI630" s="2"/>
      <c r="AAJ630" s="2"/>
      <c r="AAK630" s="2"/>
      <c r="AAL630" s="2"/>
      <c r="AAM630" s="2"/>
      <c r="AAN630" s="2"/>
      <c r="AAO630" s="2"/>
      <c r="AAP630" s="2"/>
      <c r="AAQ630" s="2"/>
      <c r="AAR630" s="2"/>
      <c r="AAS630" s="2"/>
      <c r="AAT630" s="2"/>
      <c r="AAU630" s="2"/>
      <c r="AAV630" s="2"/>
      <c r="AAW630" s="2"/>
      <c r="AAX630" s="2"/>
      <c r="AAY630" s="2"/>
      <c r="AAZ630" s="2"/>
      <c r="ABA630" s="2"/>
      <c r="ABB630" s="2"/>
      <c r="ABC630" s="2"/>
      <c r="ABD630" s="2"/>
      <c r="ABE630" s="2"/>
      <c r="ABF630" s="2"/>
      <c r="ABG630" s="2"/>
      <c r="ABH630" s="2"/>
      <c r="ABI630" s="2"/>
      <c r="ABJ630" s="2"/>
      <c r="ABK630" s="2"/>
      <c r="ABL630" s="2"/>
      <c r="ABM630" s="2"/>
      <c r="ABN630" s="2"/>
      <c r="ABO630" s="2"/>
      <c r="ABP630" s="2"/>
      <c r="ABQ630" s="2"/>
      <c r="ABR630" s="2"/>
      <c r="ABS630" s="2"/>
      <c r="ABT630" s="2"/>
      <c r="ABU630" s="2"/>
      <c r="ABV630" s="2"/>
      <c r="ABW630" s="2"/>
      <c r="ABX630" s="2"/>
      <c r="ABY630" s="2"/>
      <c r="ABZ630" s="2"/>
      <c r="ACA630" s="2"/>
      <c r="ACB630" s="2"/>
      <c r="ACC630" s="2"/>
      <c r="ACD630" s="2"/>
      <c r="ACE630" s="2"/>
      <c r="ACF630" s="2"/>
      <c r="ACG630" s="2"/>
      <c r="ACH630" s="2"/>
      <c r="ACI630" s="2"/>
      <c r="ACJ630" s="2"/>
      <c r="ACK630" s="2"/>
      <c r="ACL630" s="2"/>
      <c r="ACM630" s="2"/>
      <c r="ACN630" s="2"/>
      <c r="ACO630" s="2"/>
      <c r="ACP630" s="2"/>
      <c r="ACQ630" s="2"/>
      <c r="ACR630" s="2"/>
      <c r="ACS630" s="2"/>
      <c r="ACT630" s="2"/>
      <c r="ACU630" s="2"/>
      <c r="ACV630" s="2"/>
      <c r="ACW630" s="2"/>
      <c r="ACX630" s="2"/>
      <c r="ACY630" s="2"/>
      <c r="ACZ630" s="2"/>
      <c r="ADA630" s="2"/>
      <c r="ADB630" s="2"/>
      <c r="ADC630" s="2"/>
      <c r="ADD630" s="2"/>
      <c r="ADE630" s="2"/>
      <c r="ADF630" s="2"/>
      <c r="ADG630" s="2"/>
      <c r="ADH630" s="2"/>
      <c r="ADI630" s="2"/>
      <c r="ADJ630" s="2"/>
      <c r="ADK630" s="2"/>
      <c r="ADL630" s="2"/>
      <c r="ADM630" s="2"/>
      <c r="ADN630" s="2"/>
      <c r="ADO630" s="2"/>
      <c r="ADP630" s="2"/>
      <c r="ADQ630" s="2"/>
      <c r="ADR630" s="2"/>
      <c r="ADS630" s="2"/>
      <c r="ADT630" s="2"/>
      <c r="ADU630" s="2"/>
      <c r="ADV630" s="2"/>
      <c r="ADW630" s="2"/>
      <c r="ADX630" s="2"/>
      <c r="ADY630" s="2"/>
      <c r="ADZ630" s="2"/>
      <c r="AEA630" s="2"/>
      <c r="AEB630" s="2"/>
      <c r="AEC630" s="2"/>
      <c r="AED630" s="2"/>
      <c r="AEE630" s="2"/>
      <c r="AEF630" s="2"/>
      <c r="AEG630" s="2"/>
      <c r="AEH630" s="2"/>
      <c r="AEI630" s="2"/>
      <c r="AEJ630" s="2"/>
      <c r="AEK630" s="2"/>
      <c r="AEL630" s="2"/>
      <c r="AEM630" s="2"/>
      <c r="AEN630" s="2"/>
      <c r="AEO630" s="2"/>
      <c r="AEP630" s="2"/>
      <c r="AEQ630" s="2"/>
      <c r="AER630" s="2"/>
      <c r="AES630" s="2"/>
      <c r="AET630" s="2"/>
      <c r="AEU630" s="2"/>
      <c r="AEV630" s="2"/>
      <c r="AEW630" s="2"/>
      <c r="AEX630" s="2"/>
      <c r="AEY630" s="2"/>
      <c r="AEZ630" s="2"/>
      <c r="AFA630" s="2"/>
      <c r="AFB630" s="2"/>
      <c r="AFC630" s="2"/>
      <c r="AFD630" s="2"/>
      <c r="AFE630" s="2"/>
      <c r="AFF630" s="2"/>
      <c r="AFG630" s="2"/>
      <c r="AFH630" s="2"/>
      <c r="AFI630" s="2"/>
      <c r="AFJ630" s="2"/>
      <c r="AFK630" s="2"/>
      <c r="AFL630" s="2"/>
      <c r="AFM630" s="2"/>
      <c r="AFN630" s="2"/>
      <c r="AFO630" s="2"/>
      <c r="AFP630" s="2"/>
      <c r="AFQ630" s="2"/>
      <c r="AFR630" s="2"/>
      <c r="AFS630" s="2"/>
      <c r="AFT630" s="2"/>
      <c r="AFU630" s="2"/>
      <c r="AFV630" s="2"/>
      <c r="AFW630" s="2"/>
      <c r="AFX630" s="2"/>
      <c r="AFY630" s="2"/>
      <c r="AFZ630" s="2"/>
      <c r="AGA630" s="2"/>
      <c r="AGB630" s="2"/>
      <c r="AGC630" s="2"/>
      <c r="AGD630" s="2"/>
      <c r="AGE630" s="2"/>
      <c r="AGF630" s="2"/>
      <c r="AGG630" s="2"/>
      <c r="AGH630" s="2"/>
      <c r="AGI630" s="2"/>
      <c r="AGJ630" s="2"/>
      <c r="AGK630" s="2"/>
      <c r="AGL630" s="2"/>
      <c r="AGM630" s="2"/>
      <c r="AGN630" s="2"/>
      <c r="AGO630" s="2"/>
      <c r="AGP630" s="2"/>
      <c r="AGQ630" s="2"/>
      <c r="AGR630" s="2"/>
      <c r="AGS630" s="2"/>
      <c r="AGT630" s="2"/>
      <c r="AGU630" s="2"/>
      <c r="AGV630" s="2"/>
      <c r="AGW630" s="2"/>
      <c r="AGX630" s="2"/>
      <c r="AGY630" s="2"/>
      <c r="AGZ630" s="2"/>
      <c r="AHA630" s="2"/>
      <c r="AHB630" s="2"/>
      <c r="AHC630" s="2"/>
      <c r="AHD630" s="2"/>
      <c r="AHE630" s="2"/>
      <c r="AHF630" s="2"/>
      <c r="AHG630" s="2"/>
      <c r="AHH630" s="2"/>
      <c r="AHI630" s="2"/>
      <c r="AHJ630" s="2"/>
      <c r="AHK630" s="2"/>
      <c r="AHL630" s="2"/>
      <c r="AHM630" s="2"/>
      <c r="AHN630" s="2"/>
      <c r="AHO630" s="2"/>
      <c r="AHP630" s="2"/>
      <c r="AHQ630" s="2"/>
      <c r="AHR630" s="2"/>
      <c r="AHS630" s="2"/>
      <c r="AHT630" s="2"/>
      <c r="AHU630" s="2"/>
      <c r="AHV630" s="2"/>
      <c r="AHW630" s="2"/>
      <c r="AHX630" s="2"/>
      <c r="AHY630" s="2"/>
      <c r="AHZ630" s="2"/>
      <c r="AIA630" s="2"/>
      <c r="AIB630" s="2"/>
      <c r="AIC630" s="2"/>
      <c r="AID630" s="2"/>
      <c r="AIE630" s="2"/>
      <c r="AIF630" s="2"/>
      <c r="AIG630" s="2"/>
      <c r="AIH630" s="2"/>
      <c r="AII630" s="2"/>
      <c r="AIJ630" s="2"/>
      <c r="AIK630" s="2"/>
      <c r="AIL630" s="2"/>
      <c r="AIM630" s="2"/>
      <c r="AIN630" s="2"/>
      <c r="AIO630" s="2"/>
      <c r="AIP630" s="2"/>
      <c r="AIQ630" s="2"/>
      <c r="AIR630" s="2"/>
      <c r="AIS630" s="2"/>
      <c r="AIT630" s="2"/>
      <c r="AIU630" s="2"/>
      <c r="AIV630" s="2"/>
      <c r="AIW630" s="2"/>
      <c r="AIX630" s="2"/>
      <c r="AIY630" s="2"/>
      <c r="AIZ630" s="2"/>
      <c r="AJA630" s="2"/>
      <c r="AJB630" s="2"/>
      <c r="AJC630" s="2"/>
      <c r="AJD630" s="2"/>
      <c r="AJE630" s="2"/>
      <c r="AJF630" s="2"/>
      <c r="AJG630" s="2"/>
      <c r="AJH630" s="2"/>
      <c r="AJI630" s="2"/>
      <c r="AJJ630" s="2"/>
      <c r="AJK630" s="2"/>
      <c r="AJL630" s="2"/>
      <c r="AJM630" s="2"/>
      <c r="AJN630" s="2"/>
      <c r="AJO630" s="2"/>
      <c r="AJP630" s="2"/>
      <c r="AJQ630" s="2"/>
      <c r="AJR630" s="2"/>
      <c r="AJS630" s="2"/>
      <c r="AJT630" s="2"/>
      <c r="AJU630" s="2"/>
      <c r="AJV630" s="2"/>
      <c r="AJW630" s="2"/>
      <c r="AJX630" s="2"/>
      <c r="AJY630" s="2"/>
      <c r="AJZ630" s="2"/>
      <c r="AKA630" s="2"/>
      <c r="AKB630" s="2"/>
      <c r="AKC630" s="2"/>
      <c r="AKD630" s="2"/>
      <c r="AKE630" s="2"/>
      <c r="AKF630" s="2"/>
      <c r="AKG630" s="2"/>
      <c r="AKH630" s="2"/>
      <c r="AKI630" s="2"/>
      <c r="AKJ630" s="2"/>
      <c r="AKK630" s="2"/>
      <c r="AKL630" s="2"/>
      <c r="AKM630" s="2"/>
      <c r="AKN630" s="2"/>
      <c r="AKO630" s="2"/>
      <c r="AKP630" s="2"/>
      <c r="AKQ630" s="2"/>
      <c r="AKR630" s="2"/>
      <c r="AKS630" s="2"/>
      <c r="AKT630" s="2"/>
      <c r="AKU630" s="2"/>
      <c r="AKV630" s="2"/>
      <c r="AKW630" s="2"/>
      <c r="AKX630" s="2"/>
      <c r="AKY630" s="2"/>
      <c r="AKZ630" s="2"/>
      <c r="ALA630" s="2"/>
      <c r="ALB630" s="1"/>
      <c r="ALC630" s="1"/>
      <c r="ALD630" s="1"/>
      <c r="ALE630" s="1"/>
      <c r="ALF630" s="1"/>
      <c r="ALG630" s="1"/>
      <c r="ALH630" s="1"/>
      <c r="ALI630" s="1"/>
      <c r="ALJ630" s="1"/>
      <c r="ALK630" s="1"/>
      <c r="ALL630" s="1"/>
      <c r="ALM630" s="1"/>
      <c r="ALN630" s="1"/>
      <c r="ALO630" s="1"/>
      <c r="ALP630" s="1"/>
      <c r="ALQ630" s="1"/>
      <c r="ALR630" s="1"/>
      <c r="ALS630"/>
      <c r="ALT630"/>
      <c r="ALU630"/>
      <c r="ALV630"/>
      <c r="ALW630"/>
      <c r="ALX630"/>
      <c r="ALY630"/>
      <c r="ALZ630"/>
      <c r="AMA630"/>
      <c r="AMB630"/>
      <c r="AMC630"/>
      <c r="AMD630"/>
      <c r="AME630"/>
      <c r="AMF630"/>
      <c r="AMG630"/>
      <c r="AMH630"/>
      <c r="AMI630"/>
      <c r="AMJ630"/>
    </row>
    <row r="631" spans="1:1024" s="37" customFormat="1">
      <c r="A631" s="1"/>
      <c r="B631" s="1"/>
      <c r="C631" s="1"/>
      <c r="D631" s="1"/>
      <c r="E631" s="1"/>
      <c r="F631" s="1"/>
      <c r="G631" s="1"/>
      <c r="H631" s="1"/>
      <c r="I631" s="1"/>
      <c r="J631" s="10"/>
      <c r="K631" s="10"/>
      <c r="L631" s="10"/>
      <c r="M631" s="50"/>
      <c r="N631" s="50"/>
      <c r="O631" s="1"/>
      <c r="P631" s="1"/>
      <c r="Q631" s="51"/>
      <c r="VZ631" s="2"/>
      <c r="WA631" s="2"/>
      <c r="WB631" s="2"/>
      <c r="WC631" s="2"/>
      <c r="WD631" s="2"/>
      <c r="WE631" s="2"/>
      <c r="WF631" s="2"/>
      <c r="WG631" s="2"/>
      <c r="WH631" s="2"/>
      <c r="WI631" s="2"/>
      <c r="WJ631" s="2"/>
      <c r="WK631" s="2"/>
      <c r="WL631" s="2"/>
      <c r="WM631" s="2"/>
      <c r="WN631" s="2"/>
      <c r="WO631" s="2"/>
      <c r="WP631" s="2"/>
      <c r="WQ631" s="2"/>
      <c r="WR631" s="2"/>
      <c r="WS631" s="2"/>
      <c r="WT631" s="2"/>
      <c r="WU631" s="2"/>
      <c r="WV631" s="2"/>
      <c r="WW631" s="2"/>
      <c r="WX631" s="2"/>
      <c r="WY631" s="2"/>
      <c r="WZ631" s="2"/>
      <c r="XA631" s="2"/>
      <c r="XB631" s="2"/>
      <c r="XC631" s="2"/>
      <c r="XD631" s="2"/>
      <c r="XE631" s="2"/>
      <c r="XF631" s="2"/>
      <c r="XG631" s="2"/>
      <c r="XH631" s="2"/>
      <c r="XI631" s="2"/>
      <c r="XJ631" s="2"/>
      <c r="XK631" s="2"/>
      <c r="XL631" s="2"/>
      <c r="XM631" s="2"/>
      <c r="XN631" s="2"/>
      <c r="XO631" s="2"/>
      <c r="XP631" s="2"/>
      <c r="XQ631" s="2"/>
      <c r="XR631" s="2"/>
      <c r="XS631" s="2"/>
      <c r="XT631" s="2"/>
      <c r="XU631" s="2"/>
      <c r="XV631" s="2"/>
      <c r="XW631" s="2"/>
      <c r="XX631" s="2"/>
      <c r="XY631" s="2"/>
      <c r="XZ631" s="2"/>
      <c r="YA631" s="2"/>
      <c r="YB631" s="2"/>
      <c r="YC631" s="2"/>
      <c r="YD631" s="2"/>
      <c r="YE631" s="2"/>
      <c r="YF631" s="2"/>
      <c r="YG631" s="2"/>
      <c r="YH631" s="2"/>
      <c r="YI631" s="2"/>
      <c r="YJ631" s="2"/>
      <c r="YK631" s="2"/>
      <c r="YL631" s="2"/>
      <c r="YM631" s="2"/>
      <c r="YN631" s="2"/>
      <c r="YO631" s="2"/>
      <c r="YP631" s="2"/>
      <c r="YQ631" s="2"/>
      <c r="YR631" s="2"/>
      <c r="YS631" s="2"/>
      <c r="YT631" s="2"/>
      <c r="YU631" s="2"/>
      <c r="YV631" s="2"/>
      <c r="YW631" s="2"/>
      <c r="YX631" s="2"/>
      <c r="YY631" s="2"/>
      <c r="YZ631" s="2"/>
      <c r="ZA631" s="2"/>
      <c r="ZB631" s="2"/>
      <c r="ZC631" s="2"/>
      <c r="ZD631" s="2"/>
      <c r="ZE631" s="2"/>
      <c r="ZF631" s="2"/>
      <c r="ZG631" s="2"/>
      <c r="ZH631" s="2"/>
      <c r="ZI631" s="2"/>
      <c r="ZJ631" s="2"/>
      <c r="ZK631" s="2"/>
      <c r="ZL631" s="2"/>
      <c r="ZM631" s="2"/>
      <c r="ZN631" s="2"/>
      <c r="ZO631" s="2"/>
      <c r="ZP631" s="2"/>
      <c r="ZQ631" s="2"/>
      <c r="ZR631" s="2"/>
      <c r="ZS631" s="2"/>
      <c r="ZT631" s="2"/>
      <c r="ZU631" s="2"/>
      <c r="ZV631" s="2"/>
      <c r="ZW631" s="2"/>
      <c r="ZX631" s="2"/>
      <c r="ZY631" s="2"/>
      <c r="ZZ631" s="2"/>
      <c r="AAA631" s="2"/>
      <c r="AAB631" s="2"/>
      <c r="AAC631" s="2"/>
      <c r="AAD631" s="2"/>
      <c r="AAE631" s="2"/>
      <c r="AAF631" s="2"/>
      <c r="AAG631" s="2"/>
      <c r="AAH631" s="2"/>
      <c r="AAI631" s="2"/>
      <c r="AAJ631" s="2"/>
      <c r="AAK631" s="2"/>
      <c r="AAL631" s="2"/>
      <c r="AAM631" s="2"/>
      <c r="AAN631" s="2"/>
      <c r="AAO631" s="2"/>
      <c r="AAP631" s="2"/>
      <c r="AAQ631" s="2"/>
      <c r="AAR631" s="2"/>
      <c r="AAS631" s="2"/>
      <c r="AAT631" s="2"/>
      <c r="AAU631" s="2"/>
      <c r="AAV631" s="2"/>
      <c r="AAW631" s="2"/>
      <c r="AAX631" s="2"/>
      <c r="AAY631" s="2"/>
      <c r="AAZ631" s="2"/>
      <c r="ABA631" s="2"/>
      <c r="ABB631" s="2"/>
      <c r="ABC631" s="2"/>
      <c r="ABD631" s="2"/>
      <c r="ABE631" s="2"/>
      <c r="ABF631" s="2"/>
      <c r="ABG631" s="2"/>
      <c r="ABH631" s="2"/>
      <c r="ABI631" s="2"/>
      <c r="ABJ631" s="2"/>
      <c r="ABK631" s="2"/>
      <c r="ABL631" s="2"/>
      <c r="ABM631" s="2"/>
      <c r="ABN631" s="2"/>
      <c r="ABO631" s="2"/>
      <c r="ABP631" s="2"/>
      <c r="ABQ631" s="2"/>
      <c r="ABR631" s="2"/>
      <c r="ABS631" s="2"/>
      <c r="ABT631" s="2"/>
      <c r="ABU631" s="2"/>
      <c r="ABV631" s="2"/>
      <c r="ABW631" s="2"/>
      <c r="ABX631" s="2"/>
      <c r="ABY631" s="2"/>
      <c r="ABZ631" s="2"/>
      <c r="ACA631" s="2"/>
      <c r="ACB631" s="2"/>
      <c r="ACC631" s="2"/>
      <c r="ACD631" s="2"/>
      <c r="ACE631" s="2"/>
      <c r="ACF631" s="2"/>
      <c r="ACG631" s="2"/>
      <c r="ACH631" s="2"/>
      <c r="ACI631" s="2"/>
      <c r="ACJ631" s="2"/>
      <c r="ACK631" s="2"/>
      <c r="ACL631" s="2"/>
      <c r="ACM631" s="2"/>
      <c r="ACN631" s="2"/>
      <c r="ACO631" s="2"/>
      <c r="ACP631" s="2"/>
      <c r="ACQ631" s="2"/>
      <c r="ACR631" s="2"/>
      <c r="ACS631" s="2"/>
      <c r="ACT631" s="2"/>
      <c r="ACU631" s="2"/>
      <c r="ACV631" s="2"/>
      <c r="ACW631" s="2"/>
      <c r="ACX631" s="2"/>
      <c r="ACY631" s="2"/>
      <c r="ACZ631" s="2"/>
      <c r="ADA631" s="2"/>
      <c r="ADB631" s="2"/>
      <c r="ADC631" s="2"/>
      <c r="ADD631" s="2"/>
      <c r="ADE631" s="2"/>
      <c r="ADF631" s="2"/>
      <c r="ADG631" s="2"/>
      <c r="ADH631" s="2"/>
      <c r="ADI631" s="2"/>
      <c r="ADJ631" s="2"/>
      <c r="ADK631" s="2"/>
      <c r="ADL631" s="2"/>
      <c r="ADM631" s="2"/>
      <c r="ADN631" s="2"/>
      <c r="ADO631" s="2"/>
      <c r="ADP631" s="2"/>
      <c r="ADQ631" s="2"/>
      <c r="ADR631" s="2"/>
      <c r="ADS631" s="2"/>
      <c r="ADT631" s="2"/>
      <c r="ADU631" s="2"/>
      <c r="ADV631" s="2"/>
      <c r="ADW631" s="2"/>
      <c r="ADX631" s="2"/>
      <c r="ADY631" s="2"/>
      <c r="ADZ631" s="2"/>
      <c r="AEA631" s="2"/>
      <c r="AEB631" s="2"/>
      <c r="AEC631" s="2"/>
      <c r="AED631" s="2"/>
      <c r="AEE631" s="2"/>
      <c r="AEF631" s="2"/>
      <c r="AEG631" s="2"/>
      <c r="AEH631" s="2"/>
      <c r="AEI631" s="2"/>
      <c r="AEJ631" s="2"/>
      <c r="AEK631" s="2"/>
      <c r="AEL631" s="2"/>
      <c r="AEM631" s="2"/>
      <c r="AEN631" s="2"/>
      <c r="AEO631" s="2"/>
      <c r="AEP631" s="2"/>
      <c r="AEQ631" s="2"/>
      <c r="AER631" s="2"/>
      <c r="AES631" s="2"/>
      <c r="AET631" s="2"/>
      <c r="AEU631" s="2"/>
      <c r="AEV631" s="2"/>
      <c r="AEW631" s="2"/>
      <c r="AEX631" s="2"/>
      <c r="AEY631" s="2"/>
      <c r="AEZ631" s="2"/>
      <c r="AFA631" s="2"/>
      <c r="AFB631" s="2"/>
      <c r="AFC631" s="2"/>
      <c r="AFD631" s="2"/>
      <c r="AFE631" s="2"/>
      <c r="AFF631" s="2"/>
      <c r="AFG631" s="2"/>
      <c r="AFH631" s="2"/>
      <c r="AFI631" s="2"/>
      <c r="AFJ631" s="2"/>
      <c r="AFK631" s="2"/>
      <c r="AFL631" s="2"/>
      <c r="AFM631" s="2"/>
      <c r="AFN631" s="2"/>
      <c r="AFO631" s="2"/>
      <c r="AFP631" s="2"/>
      <c r="AFQ631" s="2"/>
      <c r="AFR631" s="2"/>
      <c r="AFS631" s="2"/>
      <c r="AFT631" s="2"/>
      <c r="AFU631" s="2"/>
      <c r="AFV631" s="2"/>
      <c r="AFW631" s="2"/>
      <c r="AFX631" s="2"/>
      <c r="AFY631" s="2"/>
      <c r="AFZ631" s="2"/>
      <c r="AGA631" s="2"/>
      <c r="AGB631" s="2"/>
      <c r="AGC631" s="2"/>
      <c r="AGD631" s="2"/>
      <c r="AGE631" s="2"/>
      <c r="AGF631" s="2"/>
      <c r="AGG631" s="2"/>
      <c r="AGH631" s="2"/>
      <c r="AGI631" s="2"/>
      <c r="AGJ631" s="2"/>
      <c r="AGK631" s="2"/>
      <c r="AGL631" s="2"/>
      <c r="AGM631" s="2"/>
      <c r="AGN631" s="2"/>
      <c r="AGO631" s="2"/>
      <c r="AGP631" s="2"/>
      <c r="AGQ631" s="2"/>
      <c r="AGR631" s="2"/>
      <c r="AGS631" s="2"/>
      <c r="AGT631" s="2"/>
      <c r="AGU631" s="2"/>
      <c r="AGV631" s="2"/>
      <c r="AGW631" s="2"/>
      <c r="AGX631" s="2"/>
      <c r="AGY631" s="2"/>
      <c r="AGZ631" s="2"/>
      <c r="AHA631" s="2"/>
      <c r="AHB631" s="2"/>
      <c r="AHC631" s="2"/>
      <c r="AHD631" s="2"/>
      <c r="AHE631" s="2"/>
      <c r="AHF631" s="2"/>
      <c r="AHG631" s="2"/>
      <c r="AHH631" s="2"/>
      <c r="AHI631" s="2"/>
      <c r="AHJ631" s="2"/>
      <c r="AHK631" s="2"/>
      <c r="AHL631" s="2"/>
      <c r="AHM631" s="2"/>
      <c r="AHN631" s="2"/>
      <c r="AHO631" s="2"/>
      <c r="AHP631" s="2"/>
      <c r="AHQ631" s="2"/>
      <c r="AHR631" s="2"/>
      <c r="AHS631" s="2"/>
      <c r="AHT631" s="2"/>
      <c r="AHU631" s="2"/>
      <c r="AHV631" s="2"/>
      <c r="AHW631" s="2"/>
      <c r="AHX631" s="2"/>
      <c r="AHY631" s="2"/>
      <c r="AHZ631" s="2"/>
      <c r="AIA631" s="2"/>
      <c r="AIB631" s="2"/>
      <c r="AIC631" s="2"/>
      <c r="AID631" s="2"/>
      <c r="AIE631" s="2"/>
      <c r="AIF631" s="2"/>
      <c r="AIG631" s="2"/>
      <c r="AIH631" s="2"/>
      <c r="AII631" s="2"/>
      <c r="AIJ631" s="2"/>
      <c r="AIK631" s="2"/>
      <c r="AIL631" s="2"/>
      <c r="AIM631" s="2"/>
      <c r="AIN631" s="2"/>
      <c r="AIO631" s="2"/>
      <c r="AIP631" s="2"/>
      <c r="AIQ631" s="2"/>
      <c r="AIR631" s="2"/>
      <c r="AIS631" s="2"/>
      <c r="AIT631" s="2"/>
      <c r="AIU631" s="2"/>
      <c r="AIV631" s="2"/>
      <c r="AIW631" s="2"/>
      <c r="AIX631" s="2"/>
      <c r="AIY631" s="2"/>
      <c r="AIZ631" s="2"/>
      <c r="AJA631" s="2"/>
      <c r="AJB631" s="2"/>
      <c r="AJC631" s="2"/>
      <c r="AJD631" s="2"/>
      <c r="AJE631" s="2"/>
      <c r="AJF631" s="2"/>
      <c r="AJG631" s="2"/>
      <c r="AJH631" s="2"/>
      <c r="AJI631" s="2"/>
      <c r="AJJ631" s="2"/>
      <c r="AJK631" s="2"/>
      <c r="AJL631" s="2"/>
      <c r="AJM631" s="2"/>
      <c r="AJN631" s="2"/>
      <c r="AJO631" s="2"/>
      <c r="AJP631" s="2"/>
      <c r="AJQ631" s="2"/>
      <c r="AJR631" s="2"/>
      <c r="AJS631" s="2"/>
      <c r="AJT631" s="2"/>
      <c r="AJU631" s="2"/>
      <c r="AJV631" s="2"/>
      <c r="AJW631" s="2"/>
      <c r="AJX631" s="2"/>
      <c r="AJY631" s="2"/>
      <c r="AJZ631" s="2"/>
      <c r="AKA631" s="2"/>
      <c r="AKB631" s="2"/>
      <c r="AKC631" s="2"/>
      <c r="AKD631" s="2"/>
      <c r="AKE631" s="2"/>
      <c r="AKF631" s="2"/>
      <c r="AKG631" s="2"/>
      <c r="AKH631" s="2"/>
      <c r="AKI631" s="2"/>
      <c r="AKJ631" s="2"/>
      <c r="AKK631" s="2"/>
      <c r="AKL631" s="2"/>
      <c r="AKM631" s="2"/>
      <c r="AKN631" s="2"/>
      <c r="AKO631" s="2"/>
      <c r="AKP631" s="2"/>
      <c r="AKQ631" s="2"/>
      <c r="AKR631" s="2"/>
      <c r="AKS631" s="2"/>
      <c r="AKT631" s="2"/>
      <c r="AKU631" s="2"/>
      <c r="AKV631" s="2"/>
      <c r="AKW631" s="2"/>
      <c r="AKX631" s="2"/>
      <c r="AKY631" s="2"/>
      <c r="AKZ631" s="2"/>
      <c r="ALA631" s="2"/>
      <c r="ALB631" s="1"/>
      <c r="ALC631" s="1"/>
      <c r="ALD631" s="1"/>
      <c r="ALE631" s="1"/>
      <c r="ALF631" s="1"/>
      <c r="ALG631" s="1"/>
      <c r="ALH631" s="1"/>
      <c r="ALI631" s="1"/>
      <c r="ALJ631" s="1"/>
      <c r="ALK631" s="1"/>
      <c r="ALL631" s="1"/>
      <c r="ALM631" s="1"/>
      <c r="ALN631" s="1"/>
      <c r="ALO631" s="1"/>
      <c r="ALP631" s="1"/>
      <c r="ALQ631" s="1"/>
      <c r="ALR631" s="1"/>
      <c r="ALS631"/>
      <c r="ALT631"/>
      <c r="ALU631"/>
      <c r="ALV631"/>
      <c r="ALW631"/>
      <c r="ALX631"/>
      <c r="ALY631"/>
      <c r="ALZ631"/>
      <c r="AMA631"/>
      <c r="AMB631"/>
      <c r="AMC631"/>
      <c r="AMD631"/>
      <c r="AME631"/>
      <c r="AMF631"/>
      <c r="AMG631"/>
      <c r="AMH631"/>
      <c r="AMI631"/>
      <c r="AMJ631"/>
    </row>
    <row r="632" spans="1:1024" s="37" customFormat="1">
      <c r="A632" s="1"/>
      <c r="B632" s="1"/>
      <c r="C632" s="1"/>
      <c r="D632" s="1"/>
      <c r="E632" s="1"/>
      <c r="F632" s="1"/>
      <c r="G632" s="1"/>
      <c r="H632" s="1"/>
      <c r="I632" s="1"/>
      <c r="J632" s="10"/>
      <c r="K632" s="10"/>
      <c r="L632" s="10"/>
      <c r="M632" s="50"/>
      <c r="N632" s="50"/>
      <c r="O632" s="1"/>
      <c r="P632" s="1"/>
      <c r="Q632" s="51"/>
      <c r="VZ632" s="2"/>
      <c r="WA632" s="2"/>
      <c r="WB632" s="2"/>
      <c r="WC632" s="2"/>
      <c r="WD632" s="2"/>
      <c r="WE632" s="2"/>
      <c r="WF632" s="2"/>
      <c r="WG632" s="2"/>
      <c r="WH632" s="2"/>
      <c r="WI632" s="2"/>
      <c r="WJ632" s="2"/>
      <c r="WK632" s="2"/>
      <c r="WL632" s="2"/>
      <c r="WM632" s="2"/>
      <c r="WN632" s="2"/>
      <c r="WO632" s="2"/>
      <c r="WP632" s="2"/>
      <c r="WQ632" s="2"/>
      <c r="WR632" s="2"/>
      <c r="WS632" s="2"/>
      <c r="WT632" s="2"/>
      <c r="WU632" s="2"/>
      <c r="WV632" s="2"/>
      <c r="WW632" s="2"/>
      <c r="WX632" s="2"/>
      <c r="WY632" s="2"/>
      <c r="WZ632" s="2"/>
      <c r="XA632" s="2"/>
      <c r="XB632" s="2"/>
      <c r="XC632" s="2"/>
      <c r="XD632" s="2"/>
      <c r="XE632" s="2"/>
      <c r="XF632" s="2"/>
      <c r="XG632" s="2"/>
      <c r="XH632" s="2"/>
      <c r="XI632" s="2"/>
      <c r="XJ632" s="2"/>
      <c r="XK632" s="2"/>
      <c r="XL632" s="2"/>
      <c r="XM632" s="2"/>
      <c r="XN632" s="2"/>
      <c r="XO632" s="2"/>
      <c r="XP632" s="2"/>
      <c r="XQ632" s="2"/>
      <c r="XR632" s="2"/>
      <c r="XS632" s="2"/>
      <c r="XT632" s="2"/>
      <c r="XU632" s="2"/>
      <c r="XV632" s="2"/>
      <c r="XW632" s="2"/>
      <c r="XX632" s="2"/>
      <c r="XY632" s="2"/>
      <c r="XZ632" s="2"/>
      <c r="YA632" s="2"/>
      <c r="YB632" s="2"/>
      <c r="YC632" s="2"/>
      <c r="YD632" s="2"/>
      <c r="YE632" s="2"/>
      <c r="YF632" s="2"/>
      <c r="YG632" s="2"/>
      <c r="YH632" s="2"/>
      <c r="YI632" s="2"/>
      <c r="YJ632" s="2"/>
      <c r="YK632" s="2"/>
      <c r="YL632" s="2"/>
      <c r="YM632" s="2"/>
      <c r="YN632" s="2"/>
      <c r="YO632" s="2"/>
      <c r="YP632" s="2"/>
      <c r="YQ632" s="2"/>
      <c r="YR632" s="2"/>
      <c r="YS632" s="2"/>
      <c r="YT632" s="2"/>
      <c r="YU632" s="2"/>
      <c r="YV632" s="2"/>
      <c r="YW632" s="2"/>
      <c r="YX632" s="2"/>
      <c r="YY632" s="2"/>
      <c r="YZ632" s="2"/>
      <c r="ZA632" s="2"/>
      <c r="ZB632" s="2"/>
      <c r="ZC632" s="2"/>
      <c r="ZD632" s="2"/>
      <c r="ZE632" s="2"/>
      <c r="ZF632" s="2"/>
      <c r="ZG632" s="2"/>
      <c r="ZH632" s="2"/>
      <c r="ZI632" s="2"/>
      <c r="ZJ632" s="2"/>
      <c r="ZK632" s="2"/>
      <c r="ZL632" s="2"/>
      <c r="ZM632" s="2"/>
      <c r="ZN632" s="2"/>
      <c r="ZO632" s="2"/>
      <c r="ZP632" s="2"/>
      <c r="ZQ632" s="2"/>
      <c r="ZR632" s="2"/>
      <c r="ZS632" s="2"/>
      <c r="ZT632" s="2"/>
      <c r="ZU632" s="2"/>
      <c r="ZV632" s="2"/>
      <c r="ZW632" s="2"/>
      <c r="ZX632" s="2"/>
      <c r="ZY632" s="2"/>
      <c r="ZZ632" s="2"/>
      <c r="AAA632" s="2"/>
      <c r="AAB632" s="2"/>
      <c r="AAC632" s="2"/>
      <c r="AAD632" s="2"/>
      <c r="AAE632" s="2"/>
      <c r="AAF632" s="2"/>
      <c r="AAG632" s="2"/>
      <c r="AAH632" s="2"/>
      <c r="AAI632" s="2"/>
      <c r="AAJ632" s="2"/>
      <c r="AAK632" s="2"/>
      <c r="AAL632" s="2"/>
      <c r="AAM632" s="2"/>
      <c r="AAN632" s="2"/>
      <c r="AAO632" s="2"/>
      <c r="AAP632" s="2"/>
      <c r="AAQ632" s="2"/>
      <c r="AAR632" s="2"/>
      <c r="AAS632" s="2"/>
      <c r="AAT632" s="2"/>
      <c r="AAU632" s="2"/>
      <c r="AAV632" s="2"/>
      <c r="AAW632" s="2"/>
      <c r="AAX632" s="2"/>
      <c r="AAY632" s="2"/>
      <c r="AAZ632" s="2"/>
      <c r="ABA632" s="2"/>
      <c r="ABB632" s="2"/>
      <c r="ABC632" s="2"/>
      <c r="ABD632" s="2"/>
      <c r="ABE632" s="2"/>
      <c r="ABF632" s="2"/>
      <c r="ABG632" s="2"/>
      <c r="ABH632" s="2"/>
      <c r="ABI632" s="2"/>
      <c r="ABJ632" s="2"/>
      <c r="ABK632" s="2"/>
      <c r="ABL632" s="2"/>
      <c r="ABM632" s="2"/>
      <c r="ABN632" s="2"/>
      <c r="ABO632" s="2"/>
      <c r="ABP632" s="2"/>
      <c r="ABQ632" s="2"/>
      <c r="ABR632" s="2"/>
      <c r="ABS632" s="2"/>
      <c r="ABT632" s="2"/>
      <c r="ABU632" s="2"/>
      <c r="ABV632" s="2"/>
      <c r="ABW632" s="2"/>
      <c r="ABX632" s="2"/>
      <c r="ABY632" s="2"/>
      <c r="ABZ632" s="2"/>
      <c r="ACA632" s="2"/>
      <c r="ACB632" s="2"/>
      <c r="ACC632" s="2"/>
      <c r="ACD632" s="2"/>
      <c r="ACE632" s="2"/>
      <c r="ACF632" s="2"/>
      <c r="ACG632" s="2"/>
      <c r="ACH632" s="2"/>
      <c r="ACI632" s="2"/>
      <c r="ACJ632" s="2"/>
      <c r="ACK632" s="2"/>
      <c r="ACL632" s="2"/>
      <c r="ACM632" s="2"/>
      <c r="ACN632" s="2"/>
      <c r="ACO632" s="2"/>
      <c r="ACP632" s="2"/>
      <c r="ACQ632" s="2"/>
      <c r="ACR632" s="2"/>
      <c r="ACS632" s="2"/>
      <c r="ACT632" s="2"/>
      <c r="ACU632" s="2"/>
      <c r="ACV632" s="2"/>
      <c r="ACW632" s="2"/>
      <c r="ACX632" s="2"/>
      <c r="ACY632" s="2"/>
      <c r="ACZ632" s="2"/>
      <c r="ADA632" s="2"/>
      <c r="ADB632" s="2"/>
      <c r="ADC632" s="2"/>
      <c r="ADD632" s="2"/>
      <c r="ADE632" s="2"/>
      <c r="ADF632" s="2"/>
      <c r="ADG632" s="2"/>
      <c r="ADH632" s="2"/>
      <c r="ADI632" s="2"/>
      <c r="ADJ632" s="2"/>
      <c r="ADK632" s="2"/>
      <c r="ADL632" s="2"/>
      <c r="ADM632" s="2"/>
      <c r="ADN632" s="2"/>
      <c r="ADO632" s="2"/>
      <c r="ADP632" s="2"/>
      <c r="ADQ632" s="2"/>
      <c r="ADR632" s="2"/>
      <c r="ADS632" s="2"/>
      <c r="ADT632" s="2"/>
      <c r="ADU632" s="2"/>
      <c r="ADV632" s="2"/>
      <c r="ADW632" s="2"/>
      <c r="ADX632" s="2"/>
      <c r="ADY632" s="2"/>
      <c r="ADZ632" s="2"/>
      <c r="AEA632" s="2"/>
      <c r="AEB632" s="2"/>
      <c r="AEC632" s="2"/>
      <c r="AED632" s="2"/>
      <c r="AEE632" s="2"/>
      <c r="AEF632" s="2"/>
      <c r="AEG632" s="2"/>
      <c r="AEH632" s="2"/>
      <c r="AEI632" s="2"/>
      <c r="AEJ632" s="2"/>
      <c r="AEK632" s="2"/>
      <c r="AEL632" s="2"/>
      <c r="AEM632" s="2"/>
      <c r="AEN632" s="2"/>
      <c r="AEO632" s="2"/>
      <c r="AEP632" s="2"/>
      <c r="AEQ632" s="2"/>
      <c r="AER632" s="2"/>
      <c r="AES632" s="2"/>
      <c r="AET632" s="2"/>
      <c r="AEU632" s="2"/>
      <c r="AEV632" s="2"/>
      <c r="AEW632" s="2"/>
      <c r="AEX632" s="2"/>
      <c r="AEY632" s="2"/>
      <c r="AEZ632" s="2"/>
      <c r="AFA632" s="2"/>
      <c r="AFB632" s="2"/>
      <c r="AFC632" s="2"/>
      <c r="AFD632" s="2"/>
      <c r="AFE632" s="2"/>
      <c r="AFF632" s="2"/>
      <c r="AFG632" s="2"/>
      <c r="AFH632" s="2"/>
      <c r="AFI632" s="2"/>
      <c r="AFJ632" s="2"/>
      <c r="AFK632" s="2"/>
      <c r="AFL632" s="2"/>
      <c r="AFM632" s="2"/>
      <c r="AFN632" s="2"/>
      <c r="AFO632" s="2"/>
      <c r="AFP632" s="2"/>
      <c r="AFQ632" s="2"/>
      <c r="AFR632" s="2"/>
      <c r="AFS632" s="2"/>
      <c r="AFT632" s="2"/>
      <c r="AFU632" s="2"/>
      <c r="AFV632" s="2"/>
      <c r="AFW632" s="2"/>
      <c r="AFX632" s="2"/>
      <c r="AFY632" s="2"/>
      <c r="AFZ632" s="2"/>
      <c r="AGA632" s="2"/>
      <c r="AGB632" s="2"/>
      <c r="AGC632" s="2"/>
      <c r="AGD632" s="2"/>
      <c r="AGE632" s="2"/>
      <c r="AGF632" s="2"/>
      <c r="AGG632" s="2"/>
      <c r="AGH632" s="2"/>
      <c r="AGI632" s="2"/>
      <c r="AGJ632" s="2"/>
      <c r="AGK632" s="2"/>
      <c r="AGL632" s="2"/>
      <c r="AGM632" s="2"/>
      <c r="AGN632" s="2"/>
      <c r="AGO632" s="2"/>
      <c r="AGP632" s="2"/>
      <c r="AGQ632" s="2"/>
      <c r="AGR632" s="2"/>
      <c r="AGS632" s="2"/>
      <c r="AGT632" s="2"/>
      <c r="AGU632" s="2"/>
      <c r="AGV632" s="2"/>
      <c r="AGW632" s="2"/>
      <c r="AGX632" s="2"/>
      <c r="AGY632" s="2"/>
      <c r="AGZ632" s="2"/>
      <c r="AHA632" s="2"/>
      <c r="AHB632" s="2"/>
      <c r="AHC632" s="2"/>
      <c r="AHD632" s="2"/>
      <c r="AHE632" s="2"/>
      <c r="AHF632" s="2"/>
      <c r="AHG632" s="2"/>
      <c r="AHH632" s="2"/>
      <c r="AHI632" s="2"/>
      <c r="AHJ632" s="2"/>
      <c r="AHK632" s="2"/>
      <c r="AHL632" s="2"/>
      <c r="AHM632" s="2"/>
      <c r="AHN632" s="2"/>
      <c r="AHO632" s="2"/>
      <c r="AHP632" s="2"/>
      <c r="AHQ632" s="2"/>
      <c r="AHR632" s="2"/>
      <c r="AHS632" s="2"/>
      <c r="AHT632" s="2"/>
      <c r="AHU632" s="2"/>
      <c r="AHV632" s="2"/>
      <c r="AHW632" s="2"/>
      <c r="AHX632" s="2"/>
      <c r="AHY632" s="2"/>
      <c r="AHZ632" s="2"/>
      <c r="AIA632" s="2"/>
      <c r="AIB632" s="2"/>
      <c r="AIC632" s="2"/>
      <c r="AID632" s="2"/>
      <c r="AIE632" s="2"/>
      <c r="AIF632" s="2"/>
      <c r="AIG632" s="2"/>
      <c r="AIH632" s="2"/>
      <c r="AII632" s="2"/>
      <c r="AIJ632" s="2"/>
      <c r="AIK632" s="2"/>
      <c r="AIL632" s="2"/>
      <c r="AIM632" s="2"/>
      <c r="AIN632" s="2"/>
      <c r="AIO632" s="2"/>
      <c r="AIP632" s="2"/>
      <c r="AIQ632" s="2"/>
      <c r="AIR632" s="2"/>
      <c r="AIS632" s="2"/>
      <c r="AIT632" s="2"/>
      <c r="AIU632" s="2"/>
      <c r="AIV632" s="2"/>
      <c r="AIW632" s="2"/>
      <c r="AIX632" s="2"/>
      <c r="AIY632" s="2"/>
      <c r="AIZ632" s="2"/>
      <c r="AJA632" s="2"/>
      <c r="AJB632" s="2"/>
      <c r="AJC632" s="2"/>
      <c r="AJD632" s="2"/>
      <c r="AJE632" s="2"/>
      <c r="AJF632" s="2"/>
      <c r="AJG632" s="2"/>
      <c r="AJH632" s="2"/>
      <c r="AJI632" s="2"/>
      <c r="AJJ632" s="2"/>
      <c r="AJK632" s="2"/>
      <c r="AJL632" s="2"/>
      <c r="AJM632" s="2"/>
      <c r="AJN632" s="2"/>
      <c r="AJO632" s="2"/>
      <c r="AJP632" s="2"/>
      <c r="AJQ632" s="2"/>
      <c r="AJR632" s="2"/>
      <c r="AJS632" s="2"/>
      <c r="AJT632" s="2"/>
      <c r="AJU632" s="2"/>
      <c r="AJV632" s="2"/>
      <c r="AJW632" s="2"/>
      <c r="AJX632" s="2"/>
      <c r="AJY632" s="2"/>
      <c r="AJZ632" s="2"/>
      <c r="AKA632" s="2"/>
      <c r="AKB632" s="2"/>
      <c r="AKC632" s="2"/>
      <c r="AKD632" s="2"/>
      <c r="AKE632" s="2"/>
      <c r="AKF632" s="2"/>
      <c r="AKG632" s="2"/>
      <c r="AKH632" s="2"/>
      <c r="AKI632" s="2"/>
      <c r="AKJ632" s="2"/>
      <c r="AKK632" s="2"/>
      <c r="AKL632" s="2"/>
      <c r="AKM632" s="2"/>
      <c r="AKN632" s="2"/>
      <c r="AKO632" s="2"/>
      <c r="AKP632" s="2"/>
      <c r="AKQ632" s="2"/>
      <c r="AKR632" s="2"/>
      <c r="AKS632" s="2"/>
      <c r="AKT632" s="2"/>
      <c r="AKU632" s="2"/>
      <c r="AKV632" s="2"/>
      <c r="AKW632" s="2"/>
      <c r="AKX632" s="2"/>
      <c r="AKY632" s="2"/>
      <c r="AKZ632" s="2"/>
      <c r="ALA632" s="2"/>
      <c r="ALB632" s="1"/>
      <c r="ALC632" s="1"/>
      <c r="ALD632" s="1"/>
      <c r="ALE632" s="1"/>
      <c r="ALF632" s="1"/>
      <c r="ALG632" s="1"/>
      <c r="ALH632" s="1"/>
      <c r="ALI632" s="1"/>
      <c r="ALJ632" s="1"/>
      <c r="ALK632" s="1"/>
      <c r="ALL632" s="1"/>
      <c r="ALM632" s="1"/>
      <c r="ALN632" s="1"/>
      <c r="ALO632" s="1"/>
      <c r="ALP632" s="1"/>
      <c r="ALQ632" s="1"/>
      <c r="ALR632" s="1"/>
      <c r="ALS632"/>
      <c r="ALT632"/>
      <c r="ALU632"/>
      <c r="ALV632"/>
      <c r="ALW632"/>
      <c r="ALX632"/>
      <c r="ALY632"/>
      <c r="ALZ632"/>
      <c r="AMA632"/>
      <c r="AMB632"/>
      <c r="AMC632"/>
      <c r="AMD632"/>
      <c r="AME632"/>
      <c r="AMF632"/>
      <c r="AMG632"/>
      <c r="AMH632"/>
      <c r="AMI632"/>
      <c r="AMJ632"/>
    </row>
    <row r="633" spans="1:1024" s="37" customFormat="1">
      <c r="A633" s="1"/>
      <c r="B633" s="1"/>
      <c r="C633" s="1"/>
      <c r="D633" s="1"/>
      <c r="E633" s="1"/>
      <c r="F633" s="1"/>
      <c r="G633" s="1"/>
      <c r="H633" s="1"/>
      <c r="I633" s="1"/>
      <c r="J633" s="10"/>
      <c r="K633" s="10"/>
      <c r="L633" s="10"/>
      <c r="M633" s="50"/>
      <c r="N633" s="50"/>
      <c r="O633" s="1"/>
      <c r="P633" s="1"/>
      <c r="Q633" s="51"/>
      <c r="VZ633" s="2"/>
      <c r="WA633" s="2"/>
      <c r="WB633" s="2"/>
      <c r="WC633" s="2"/>
      <c r="WD633" s="2"/>
      <c r="WE633" s="2"/>
      <c r="WF633" s="2"/>
      <c r="WG633" s="2"/>
      <c r="WH633" s="2"/>
      <c r="WI633" s="2"/>
      <c r="WJ633" s="2"/>
      <c r="WK633" s="2"/>
      <c r="WL633" s="2"/>
      <c r="WM633" s="2"/>
      <c r="WN633" s="2"/>
      <c r="WO633" s="2"/>
      <c r="WP633" s="2"/>
      <c r="WQ633" s="2"/>
      <c r="WR633" s="2"/>
      <c r="WS633" s="2"/>
      <c r="WT633" s="2"/>
      <c r="WU633" s="2"/>
      <c r="WV633" s="2"/>
      <c r="WW633" s="2"/>
      <c r="WX633" s="2"/>
      <c r="WY633" s="2"/>
      <c r="WZ633" s="2"/>
      <c r="XA633" s="2"/>
      <c r="XB633" s="2"/>
      <c r="XC633" s="2"/>
      <c r="XD633" s="2"/>
      <c r="XE633" s="2"/>
      <c r="XF633" s="2"/>
      <c r="XG633" s="2"/>
      <c r="XH633" s="2"/>
      <c r="XI633" s="2"/>
      <c r="XJ633" s="2"/>
      <c r="XK633" s="2"/>
      <c r="XL633" s="2"/>
      <c r="XM633" s="2"/>
      <c r="XN633" s="2"/>
      <c r="XO633" s="2"/>
      <c r="XP633" s="2"/>
      <c r="XQ633" s="2"/>
      <c r="XR633" s="2"/>
      <c r="XS633" s="2"/>
      <c r="XT633" s="2"/>
      <c r="XU633" s="2"/>
      <c r="XV633" s="2"/>
      <c r="XW633" s="2"/>
      <c r="XX633" s="2"/>
      <c r="XY633" s="2"/>
      <c r="XZ633" s="2"/>
      <c r="YA633" s="2"/>
      <c r="YB633" s="2"/>
      <c r="YC633" s="2"/>
      <c r="YD633" s="2"/>
      <c r="YE633" s="2"/>
      <c r="YF633" s="2"/>
      <c r="YG633" s="2"/>
      <c r="YH633" s="2"/>
      <c r="YI633" s="2"/>
      <c r="YJ633" s="2"/>
      <c r="YK633" s="2"/>
      <c r="YL633" s="2"/>
      <c r="YM633" s="2"/>
      <c r="YN633" s="2"/>
      <c r="YO633" s="2"/>
      <c r="YP633" s="2"/>
      <c r="YQ633" s="2"/>
      <c r="YR633" s="2"/>
      <c r="YS633" s="2"/>
      <c r="YT633" s="2"/>
      <c r="YU633" s="2"/>
      <c r="YV633" s="2"/>
      <c r="YW633" s="2"/>
      <c r="YX633" s="2"/>
      <c r="YY633" s="2"/>
      <c r="YZ633" s="2"/>
      <c r="ZA633" s="2"/>
      <c r="ZB633" s="2"/>
      <c r="ZC633" s="2"/>
      <c r="ZD633" s="2"/>
      <c r="ZE633" s="2"/>
      <c r="ZF633" s="2"/>
      <c r="ZG633" s="2"/>
      <c r="ZH633" s="2"/>
      <c r="ZI633" s="2"/>
      <c r="ZJ633" s="2"/>
      <c r="ZK633" s="2"/>
      <c r="ZL633" s="2"/>
      <c r="ZM633" s="2"/>
      <c r="ZN633" s="2"/>
      <c r="ZO633" s="2"/>
      <c r="ZP633" s="2"/>
      <c r="ZQ633" s="2"/>
      <c r="ZR633" s="2"/>
      <c r="ZS633" s="2"/>
      <c r="ZT633" s="2"/>
      <c r="ZU633" s="2"/>
      <c r="ZV633" s="2"/>
      <c r="ZW633" s="2"/>
      <c r="ZX633" s="2"/>
      <c r="ZY633" s="2"/>
      <c r="ZZ633" s="2"/>
      <c r="AAA633" s="2"/>
      <c r="AAB633" s="2"/>
      <c r="AAC633" s="2"/>
      <c r="AAD633" s="2"/>
      <c r="AAE633" s="2"/>
      <c r="AAF633" s="2"/>
      <c r="AAG633" s="2"/>
      <c r="AAH633" s="2"/>
      <c r="AAI633" s="2"/>
      <c r="AAJ633" s="2"/>
      <c r="AAK633" s="2"/>
      <c r="AAL633" s="2"/>
      <c r="AAM633" s="2"/>
      <c r="AAN633" s="2"/>
      <c r="AAO633" s="2"/>
      <c r="AAP633" s="2"/>
      <c r="AAQ633" s="2"/>
      <c r="AAR633" s="2"/>
      <c r="AAS633" s="2"/>
      <c r="AAT633" s="2"/>
      <c r="AAU633" s="2"/>
      <c r="AAV633" s="2"/>
      <c r="AAW633" s="2"/>
      <c r="AAX633" s="2"/>
      <c r="AAY633" s="2"/>
      <c r="AAZ633" s="2"/>
      <c r="ABA633" s="2"/>
      <c r="ABB633" s="2"/>
      <c r="ABC633" s="2"/>
      <c r="ABD633" s="2"/>
      <c r="ABE633" s="2"/>
      <c r="ABF633" s="2"/>
      <c r="ABG633" s="2"/>
      <c r="ABH633" s="2"/>
      <c r="ABI633" s="2"/>
      <c r="ABJ633" s="2"/>
      <c r="ABK633" s="2"/>
      <c r="ABL633" s="2"/>
      <c r="ABM633" s="2"/>
      <c r="ABN633" s="2"/>
      <c r="ABO633" s="2"/>
      <c r="ABP633" s="2"/>
      <c r="ABQ633" s="2"/>
      <c r="ABR633" s="2"/>
      <c r="ABS633" s="2"/>
      <c r="ABT633" s="2"/>
      <c r="ABU633" s="2"/>
      <c r="ABV633" s="2"/>
      <c r="ABW633" s="2"/>
      <c r="ABX633" s="2"/>
      <c r="ABY633" s="2"/>
      <c r="ABZ633" s="2"/>
      <c r="ACA633" s="2"/>
      <c r="ACB633" s="2"/>
      <c r="ACC633" s="2"/>
      <c r="ACD633" s="2"/>
      <c r="ACE633" s="2"/>
      <c r="ACF633" s="2"/>
      <c r="ACG633" s="2"/>
      <c r="ACH633" s="2"/>
      <c r="ACI633" s="2"/>
      <c r="ACJ633" s="2"/>
      <c r="ACK633" s="2"/>
      <c r="ACL633" s="2"/>
      <c r="ACM633" s="2"/>
      <c r="ACN633" s="2"/>
      <c r="ACO633" s="2"/>
      <c r="ACP633" s="2"/>
      <c r="ACQ633" s="2"/>
      <c r="ACR633" s="2"/>
      <c r="ACS633" s="2"/>
      <c r="ACT633" s="2"/>
      <c r="ACU633" s="2"/>
      <c r="ACV633" s="2"/>
      <c r="ACW633" s="2"/>
      <c r="ACX633" s="2"/>
      <c r="ACY633" s="2"/>
      <c r="ACZ633" s="2"/>
      <c r="ADA633" s="2"/>
      <c r="ADB633" s="2"/>
      <c r="ADC633" s="2"/>
      <c r="ADD633" s="2"/>
      <c r="ADE633" s="2"/>
      <c r="ADF633" s="2"/>
      <c r="ADG633" s="2"/>
      <c r="ADH633" s="2"/>
      <c r="ADI633" s="2"/>
      <c r="ADJ633" s="2"/>
      <c r="ADK633" s="2"/>
      <c r="ADL633" s="2"/>
      <c r="ADM633" s="2"/>
      <c r="ADN633" s="2"/>
      <c r="ADO633" s="2"/>
      <c r="ADP633" s="2"/>
      <c r="ADQ633" s="2"/>
      <c r="ADR633" s="2"/>
      <c r="ADS633" s="2"/>
      <c r="ADT633" s="2"/>
      <c r="ADU633" s="2"/>
      <c r="ADV633" s="2"/>
      <c r="ADW633" s="2"/>
      <c r="ADX633" s="2"/>
      <c r="ADY633" s="2"/>
      <c r="ADZ633" s="2"/>
      <c r="AEA633" s="2"/>
      <c r="AEB633" s="2"/>
      <c r="AEC633" s="2"/>
      <c r="AED633" s="2"/>
      <c r="AEE633" s="2"/>
      <c r="AEF633" s="2"/>
      <c r="AEG633" s="2"/>
      <c r="AEH633" s="2"/>
      <c r="AEI633" s="2"/>
      <c r="AEJ633" s="2"/>
      <c r="AEK633" s="2"/>
      <c r="AEL633" s="2"/>
      <c r="AEM633" s="2"/>
      <c r="AEN633" s="2"/>
      <c r="AEO633" s="2"/>
      <c r="AEP633" s="2"/>
      <c r="AEQ633" s="2"/>
      <c r="AER633" s="2"/>
      <c r="AES633" s="2"/>
      <c r="AET633" s="2"/>
      <c r="AEU633" s="2"/>
      <c r="AEV633" s="2"/>
      <c r="AEW633" s="2"/>
      <c r="AEX633" s="2"/>
      <c r="AEY633" s="2"/>
      <c r="AEZ633" s="2"/>
      <c r="AFA633" s="2"/>
      <c r="AFB633" s="2"/>
      <c r="AFC633" s="2"/>
      <c r="AFD633" s="2"/>
      <c r="AFE633" s="2"/>
      <c r="AFF633" s="2"/>
      <c r="AFG633" s="2"/>
      <c r="AFH633" s="2"/>
      <c r="AFI633" s="2"/>
      <c r="AFJ633" s="2"/>
      <c r="AFK633" s="2"/>
      <c r="AFL633" s="2"/>
      <c r="AFM633" s="2"/>
      <c r="AFN633" s="2"/>
      <c r="AFO633" s="2"/>
      <c r="AFP633" s="2"/>
      <c r="AFQ633" s="2"/>
      <c r="AFR633" s="2"/>
      <c r="AFS633" s="2"/>
      <c r="AFT633" s="2"/>
      <c r="AFU633" s="2"/>
      <c r="AFV633" s="2"/>
      <c r="AFW633" s="2"/>
      <c r="AFX633" s="2"/>
      <c r="AFY633" s="2"/>
      <c r="AFZ633" s="2"/>
      <c r="AGA633" s="2"/>
      <c r="AGB633" s="2"/>
      <c r="AGC633" s="2"/>
      <c r="AGD633" s="2"/>
      <c r="AGE633" s="2"/>
      <c r="AGF633" s="2"/>
      <c r="AGG633" s="2"/>
      <c r="AGH633" s="2"/>
      <c r="AGI633" s="2"/>
      <c r="AGJ633" s="2"/>
      <c r="AGK633" s="2"/>
      <c r="AGL633" s="2"/>
      <c r="AGM633" s="2"/>
      <c r="AGN633" s="2"/>
      <c r="AGO633" s="2"/>
      <c r="AGP633" s="2"/>
      <c r="AGQ633" s="2"/>
      <c r="AGR633" s="2"/>
      <c r="AGS633" s="2"/>
      <c r="AGT633" s="2"/>
      <c r="AGU633" s="2"/>
      <c r="AGV633" s="2"/>
      <c r="AGW633" s="2"/>
      <c r="AGX633" s="2"/>
      <c r="AGY633" s="2"/>
      <c r="AGZ633" s="2"/>
      <c r="AHA633" s="2"/>
      <c r="AHB633" s="2"/>
      <c r="AHC633" s="2"/>
      <c r="AHD633" s="2"/>
      <c r="AHE633" s="2"/>
      <c r="AHF633" s="2"/>
      <c r="AHG633" s="2"/>
      <c r="AHH633" s="2"/>
      <c r="AHI633" s="2"/>
      <c r="AHJ633" s="2"/>
      <c r="AHK633" s="2"/>
      <c r="AHL633" s="2"/>
      <c r="AHM633" s="2"/>
      <c r="AHN633" s="2"/>
      <c r="AHO633" s="2"/>
      <c r="AHP633" s="2"/>
      <c r="AHQ633" s="2"/>
      <c r="AHR633" s="2"/>
      <c r="AHS633" s="2"/>
      <c r="AHT633" s="2"/>
      <c r="AHU633" s="2"/>
      <c r="AHV633" s="2"/>
      <c r="AHW633" s="2"/>
      <c r="AHX633" s="2"/>
      <c r="AHY633" s="2"/>
      <c r="AHZ633" s="2"/>
      <c r="AIA633" s="2"/>
      <c r="AIB633" s="2"/>
      <c r="AIC633" s="2"/>
      <c r="AID633" s="2"/>
      <c r="AIE633" s="2"/>
      <c r="AIF633" s="2"/>
      <c r="AIG633" s="2"/>
      <c r="AIH633" s="2"/>
      <c r="AII633" s="2"/>
      <c r="AIJ633" s="2"/>
      <c r="AIK633" s="2"/>
      <c r="AIL633" s="2"/>
      <c r="AIM633" s="2"/>
      <c r="AIN633" s="2"/>
      <c r="AIO633" s="2"/>
      <c r="AIP633" s="2"/>
      <c r="AIQ633" s="2"/>
      <c r="AIR633" s="2"/>
      <c r="AIS633" s="2"/>
      <c r="AIT633" s="2"/>
      <c r="AIU633" s="2"/>
      <c r="AIV633" s="2"/>
      <c r="AIW633" s="2"/>
      <c r="AIX633" s="2"/>
      <c r="AIY633" s="2"/>
      <c r="AIZ633" s="2"/>
      <c r="AJA633" s="2"/>
      <c r="AJB633" s="2"/>
      <c r="AJC633" s="2"/>
      <c r="AJD633" s="2"/>
      <c r="AJE633" s="2"/>
      <c r="AJF633" s="2"/>
      <c r="AJG633" s="2"/>
      <c r="AJH633" s="2"/>
      <c r="AJI633" s="2"/>
      <c r="AJJ633" s="2"/>
      <c r="AJK633" s="2"/>
      <c r="AJL633" s="2"/>
      <c r="AJM633" s="2"/>
      <c r="AJN633" s="2"/>
      <c r="AJO633" s="2"/>
      <c r="AJP633" s="2"/>
      <c r="AJQ633" s="2"/>
      <c r="AJR633" s="2"/>
      <c r="AJS633" s="2"/>
      <c r="AJT633" s="2"/>
      <c r="AJU633" s="2"/>
      <c r="AJV633" s="2"/>
      <c r="AJW633" s="2"/>
      <c r="AJX633" s="2"/>
      <c r="AJY633" s="2"/>
      <c r="AJZ633" s="2"/>
      <c r="AKA633" s="2"/>
      <c r="AKB633" s="2"/>
      <c r="AKC633" s="2"/>
      <c r="AKD633" s="2"/>
      <c r="AKE633" s="2"/>
      <c r="AKF633" s="2"/>
      <c r="AKG633" s="2"/>
      <c r="AKH633" s="2"/>
      <c r="AKI633" s="2"/>
      <c r="AKJ633" s="2"/>
      <c r="AKK633" s="2"/>
      <c r="AKL633" s="2"/>
      <c r="AKM633" s="2"/>
      <c r="AKN633" s="2"/>
      <c r="AKO633" s="2"/>
      <c r="AKP633" s="2"/>
      <c r="AKQ633" s="2"/>
      <c r="AKR633" s="2"/>
      <c r="AKS633" s="2"/>
      <c r="AKT633" s="2"/>
      <c r="AKU633" s="2"/>
      <c r="AKV633" s="2"/>
      <c r="AKW633" s="2"/>
      <c r="AKX633" s="2"/>
      <c r="AKY633" s="2"/>
      <c r="AKZ633" s="2"/>
      <c r="ALA633" s="2"/>
      <c r="ALB633" s="1"/>
      <c r="ALC633" s="1"/>
      <c r="ALD633" s="1"/>
      <c r="ALE633" s="1"/>
      <c r="ALF633" s="1"/>
      <c r="ALG633" s="1"/>
      <c r="ALH633" s="1"/>
      <c r="ALI633" s="1"/>
      <c r="ALJ633" s="1"/>
      <c r="ALK633" s="1"/>
      <c r="ALL633" s="1"/>
      <c r="ALM633" s="1"/>
      <c r="ALN633" s="1"/>
      <c r="ALO633" s="1"/>
      <c r="ALP633" s="1"/>
      <c r="ALQ633" s="1"/>
      <c r="ALR633" s="1"/>
      <c r="ALS633"/>
      <c r="ALT633"/>
      <c r="ALU633"/>
      <c r="ALV633"/>
      <c r="ALW633"/>
      <c r="ALX633"/>
      <c r="ALY633"/>
      <c r="ALZ633"/>
      <c r="AMA633"/>
      <c r="AMB633"/>
      <c r="AMC633"/>
      <c r="AMD633"/>
      <c r="AME633"/>
      <c r="AMF633"/>
      <c r="AMG633"/>
      <c r="AMH633"/>
      <c r="AMI633"/>
      <c r="AMJ633"/>
    </row>
    <row r="634" spans="1:1024" s="37" customFormat="1">
      <c r="A634" s="1"/>
      <c r="B634" s="1"/>
      <c r="C634" s="1"/>
      <c r="D634" s="1"/>
      <c r="E634" s="1"/>
      <c r="F634" s="1"/>
      <c r="G634" s="1"/>
      <c r="H634" s="1"/>
      <c r="I634" s="1"/>
      <c r="J634" s="10"/>
      <c r="K634" s="10"/>
      <c r="L634" s="10"/>
      <c r="M634" s="50"/>
      <c r="N634" s="50"/>
      <c r="O634" s="1"/>
      <c r="P634" s="1"/>
      <c r="Q634" s="51"/>
      <c r="VZ634" s="2"/>
      <c r="WA634" s="2"/>
      <c r="WB634" s="2"/>
      <c r="WC634" s="2"/>
      <c r="WD634" s="2"/>
      <c r="WE634" s="2"/>
      <c r="WF634" s="2"/>
      <c r="WG634" s="2"/>
      <c r="WH634" s="2"/>
      <c r="WI634" s="2"/>
      <c r="WJ634" s="2"/>
      <c r="WK634" s="2"/>
      <c r="WL634" s="2"/>
      <c r="WM634" s="2"/>
      <c r="WN634" s="2"/>
      <c r="WO634" s="2"/>
      <c r="WP634" s="2"/>
      <c r="WQ634" s="2"/>
      <c r="WR634" s="2"/>
      <c r="WS634" s="2"/>
      <c r="WT634" s="2"/>
      <c r="WU634" s="2"/>
      <c r="WV634" s="2"/>
      <c r="WW634" s="2"/>
      <c r="WX634" s="2"/>
      <c r="WY634" s="2"/>
      <c r="WZ634" s="2"/>
      <c r="XA634" s="2"/>
      <c r="XB634" s="2"/>
      <c r="XC634" s="2"/>
      <c r="XD634" s="2"/>
      <c r="XE634" s="2"/>
      <c r="XF634" s="2"/>
      <c r="XG634" s="2"/>
      <c r="XH634" s="2"/>
      <c r="XI634" s="2"/>
      <c r="XJ634" s="2"/>
      <c r="XK634" s="2"/>
      <c r="XL634" s="2"/>
      <c r="XM634" s="2"/>
      <c r="XN634" s="2"/>
      <c r="XO634" s="2"/>
      <c r="XP634" s="2"/>
      <c r="XQ634" s="2"/>
      <c r="XR634" s="2"/>
      <c r="XS634" s="2"/>
      <c r="XT634" s="2"/>
      <c r="XU634" s="2"/>
      <c r="XV634" s="2"/>
      <c r="XW634" s="2"/>
      <c r="XX634" s="2"/>
      <c r="XY634" s="2"/>
      <c r="XZ634" s="2"/>
      <c r="YA634" s="2"/>
      <c r="YB634" s="2"/>
      <c r="YC634" s="2"/>
      <c r="YD634" s="2"/>
      <c r="YE634" s="2"/>
      <c r="YF634" s="2"/>
      <c r="YG634" s="2"/>
      <c r="YH634" s="2"/>
      <c r="YI634" s="2"/>
      <c r="YJ634" s="2"/>
      <c r="YK634" s="2"/>
      <c r="YL634" s="2"/>
      <c r="YM634" s="2"/>
      <c r="YN634" s="2"/>
      <c r="YO634" s="2"/>
      <c r="YP634" s="2"/>
      <c r="YQ634" s="2"/>
      <c r="YR634" s="2"/>
      <c r="YS634" s="2"/>
      <c r="YT634" s="2"/>
      <c r="YU634" s="2"/>
      <c r="YV634" s="2"/>
      <c r="YW634" s="2"/>
      <c r="YX634" s="2"/>
      <c r="YY634" s="2"/>
      <c r="YZ634" s="2"/>
      <c r="ZA634" s="2"/>
      <c r="ZB634" s="2"/>
      <c r="ZC634" s="2"/>
      <c r="ZD634" s="2"/>
      <c r="ZE634" s="2"/>
      <c r="ZF634" s="2"/>
      <c r="ZG634" s="2"/>
      <c r="ZH634" s="2"/>
      <c r="ZI634" s="2"/>
      <c r="ZJ634" s="2"/>
      <c r="ZK634" s="2"/>
      <c r="ZL634" s="2"/>
      <c r="ZM634" s="2"/>
      <c r="ZN634" s="2"/>
      <c r="ZO634" s="2"/>
      <c r="ZP634" s="2"/>
      <c r="ZQ634" s="2"/>
      <c r="ZR634" s="2"/>
      <c r="ZS634" s="2"/>
      <c r="ZT634" s="2"/>
      <c r="ZU634" s="2"/>
      <c r="ZV634" s="2"/>
      <c r="ZW634" s="2"/>
      <c r="ZX634" s="2"/>
      <c r="ZY634" s="2"/>
      <c r="ZZ634" s="2"/>
      <c r="AAA634" s="2"/>
      <c r="AAB634" s="2"/>
      <c r="AAC634" s="2"/>
      <c r="AAD634" s="2"/>
      <c r="AAE634" s="2"/>
      <c r="AAF634" s="2"/>
      <c r="AAG634" s="2"/>
      <c r="AAH634" s="2"/>
      <c r="AAI634" s="2"/>
      <c r="AAJ634" s="2"/>
      <c r="AAK634" s="2"/>
      <c r="AAL634" s="2"/>
      <c r="AAM634" s="2"/>
      <c r="AAN634" s="2"/>
      <c r="AAO634" s="2"/>
      <c r="AAP634" s="2"/>
      <c r="AAQ634" s="2"/>
      <c r="AAR634" s="2"/>
      <c r="AAS634" s="2"/>
      <c r="AAT634" s="2"/>
      <c r="AAU634" s="2"/>
      <c r="AAV634" s="2"/>
      <c r="AAW634" s="2"/>
      <c r="AAX634" s="2"/>
      <c r="AAY634" s="2"/>
      <c r="AAZ634" s="2"/>
      <c r="ABA634" s="2"/>
      <c r="ABB634" s="2"/>
      <c r="ABC634" s="2"/>
      <c r="ABD634" s="2"/>
      <c r="ABE634" s="2"/>
      <c r="ABF634" s="2"/>
      <c r="ABG634" s="2"/>
      <c r="ABH634" s="2"/>
      <c r="ABI634" s="2"/>
      <c r="ABJ634" s="2"/>
      <c r="ABK634" s="2"/>
      <c r="ABL634" s="2"/>
      <c r="ABM634" s="2"/>
      <c r="ABN634" s="2"/>
      <c r="ABO634" s="2"/>
      <c r="ABP634" s="2"/>
      <c r="ABQ634" s="2"/>
      <c r="ABR634" s="2"/>
      <c r="ABS634" s="2"/>
      <c r="ABT634" s="2"/>
      <c r="ABU634" s="2"/>
      <c r="ABV634" s="2"/>
      <c r="ABW634" s="2"/>
      <c r="ABX634" s="2"/>
      <c r="ABY634" s="2"/>
      <c r="ABZ634" s="2"/>
      <c r="ACA634" s="2"/>
      <c r="ACB634" s="2"/>
      <c r="ACC634" s="2"/>
      <c r="ACD634" s="2"/>
      <c r="ACE634" s="2"/>
      <c r="ACF634" s="2"/>
      <c r="ACG634" s="2"/>
      <c r="ACH634" s="2"/>
      <c r="ACI634" s="2"/>
      <c r="ACJ634" s="2"/>
      <c r="ACK634" s="2"/>
      <c r="ACL634" s="2"/>
      <c r="ACM634" s="2"/>
      <c r="ACN634" s="2"/>
      <c r="ACO634" s="2"/>
      <c r="ACP634" s="2"/>
      <c r="ACQ634" s="2"/>
      <c r="ACR634" s="2"/>
      <c r="ACS634" s="2"/>
      <c r="ACT634" s="2"/>
      <c r="ACU634" s="2"/>
      <c r="ACV634" s="2"/>
      <c r="ACW634" s="2"/>
      <c r="ACX634" s="2"/>
      <c r="ACY634" s="2"/>
      <c r="ACZ634" s="2"/>
      <c r="ADA634" s="2"/>
      <c r="ADB634" s="2"/>
      <c r="ADC634" s="2"/>
      <c r="ADD634" s="2"/>
      <c r="ADE634" s="2"/>
      <c r="ADF634" s="2"/>
      <c r="ADG634" s="2"/>
      <c r="ADH634" s="2"/>
      <c r="ADI634" s="2"/>
      <c r="ADJ634" s="2"/>
      <c r="ADK634" s="2"/>
      <c r="ADL634" s="2"/>
      <c r="ADM634" s="2"/>
      <c r="ADN634" s="2"/>
      <c r="ADO634" s="2"/>
      <c r="ADP634" s="2"/>
      <c r="ADQ634" s="2"/>
      <c r="ADR634" s="2"/>
      <c r="ADS634" s="2"/>
      <c r="ADT634" s="2"/>
      <c r="ADU634" s="2"/>
      <c r="ADV634" s="2"/>
      <c r="ADW634" s="2"/>
      <c r="ADX634" s="2"/>
      <c r="ADY634" s="2"/>
      <c r="ADZ634" s="2"/>
      <c r="AEA634" s="2"/>
      <c r="AEB634" s="2"/>
      <c r="AEC634" s="2"/>
      <c r="AED634" s="2"/>
      <c r="AEE634" s="2"/>
      <c r="AEF634" s="2"/>
      <c r="AEG634" s="2"/>
      <c r="AEH634" s="2"/>
      <c r="AEI634" s="2"/>
      <c r="AEJ634" s="2"/>
      <c r="AEK634" s="2"/>
      <c r="AEL634" s="2"/>
      <c r="AEM634" s="2"/>
      <c r="AEN634" s="2"/>
      <c r="AEO634" s="2"/>
      <c r="AEP634" s="2"/>
      <c r="AEQ634" s="2"/>
      <c r="AER634" s="2"/>
      <c r="AES634" s="2"/>
      <c r="AET634" s="2"/>
      <c r="AEU634" s="2"/>
      <c r="AEV634" s="2"/>
      <c r="AEW634" s="2"/>
      <c r="AEX634" s="2"/>
      <c r="AEY634" s="2"/>
      <c r="AEZ634" s="2"/>
      <c r="AFA634" s="2"/>
      <c r="AFB634" s="2"/>
      <c r="AFC634" s="2"/>
      <c r="AFD634" s="2"/>
      <c r="AFE634" s="2"/>
      <c r="AFF634" s="2"/>
      <c r="AFG634" s="2"/>
      <c r="AFH634" s="2"/>
      <c r="AFI634" s="2"/>
      <c r="AFJ634" s="2"/>
      <c r="AFK634" s="2"/>
      <c r="AFL634" s="2"/>
      <c r="AFM634" s="2"/>
      <c r="AFN634" s="2"/>
      <c r="AFO634" s="2"/>
      <c r="AFP634" s="2"/>
      <c r="AFQ634" s="2"/>
      <c r="AFR634" s="2"/>
      <c r="AFS634" s="2"/>
      <c r="AFT634" s="2"/>
      <c r="AFU634" s="2"/>
      <c r="AFV634" s="2"/>
      <c r="AFW634" s="2"/>
      <c r="AFX634" s="2"/>
      <c r="AFY634" s="2"/>
      <c r="AFZ634" s="2"/>
      <c r="AGA634" s="2"/>
      <c r="AGB634" s="2"/>
      <c r="AGC634" s="2"/>
      <c r="AGD634" s="2"/>
      <c r="AGE634" s="2"/>
      <c r="AGF634" s="2"/>
      <c r="AGG634" s="2"/>
      <c r="AGH634" s="2"/>
      <c r="AGI634" s="2"/>
      <c r="AGJ634" s="2"/>
      <c r="AGK634" s="2"/>
      <c r="AGL634" s="2"/>
      <c r="AGM634" s="2"/>
      <c r="AGN634" s="2"/>
      <c r="AGO634" s="2"/>
      <c r="AGP634" s="2"/>
      <c r="AGQ634" s="2"/>
      <c r="AGR634" s="2"/>
      <c r="AGS634" s="2"/>
      <c r="AGT634" s="2"/>
      <c r="AGU634" s="2"/>
      <c r="AGV634" s="2"/>
      <c r="AGW634" s="2"/>
      <c r="AGX634" s="2"/>
      <c r="AGY634" s="2"/>
      <c r="AGZ634" s="2"/>
      <c r="AHA634" s="2"/>
      <c r="AHB634" s="2"/>
      <c r="AHC634" s="2"/>
      <c r="AHD634" s="2"/>
      <c r="AHE634" s="2"/>
      <c r="AHF634" s="2"/>
      <c r="AHG634" s="2"/>
      <c r="AHH634" s="2"/>
      <c r="AHI634" s="2"/>
      <c r="AHJ634" s="2"/>
      <c r="AHK634" s="2"/>
      <c r="AHL634" s="2"/>
      <c r="AHM634" s="2"/>
      <c r="AHN634" s="2"/>
      <c r="AHO634" s="2"/>
      <c r="AHP634" s="2"/>
      <c r="AHQ634" s="2"/>
      <c r="AHR634" s="2"/>
      <c r="AHS634" s="2"/>
      <c r="AHT634" s="2"/>
      <c r="AHU634" s="2"/>
      <c r="AHV634" s="2"/>
      <c r="AHW634" s="2"/>
      <c r="AHX634" s="2"/>
      <c r="AHY634" s="2"/>
      <c r="AHZ634" s="2"/>
      <c r="AIA634" s="2"/>
      <c r="AIB634" s="2"/>
      <c r="AIC634" s="2"/>
      <c r="AID634" s="2"/>
      <c r="AIE634" s="2"/>
      <c r="AIF634" s="2"/>
      <c r="AIG634" s="2"/>
      <c r="AIH634" s="2"/>
      <c r="AII634" s="2"/>
      <c r="AIJ634" s="2"/>
      <c r="AIK634" s="2"/>
      <c r="AIL634" s="2"/>
      <c r="AIM634" s="2"/>
      <c r="AIN634" s="2"/>
      <c r="AIO634" s="2"/>
      <c r="AIP634" s="2"/>
      <c r="AIQ634" s="2"/>
      <c r="AIR634" s="2"/>
      <c r="AIS634" s="2"/>
      <c r="AIT634" s="2"/>
      <c r="AIU634" s="2"/>
      <c r="AIV634" s="2"/>
      <c r="AIW634" s="2"/>
      <c r="AIX634" s="2"/>
      <c r="AIY634" s="2"/>
      <c r="AIZ634" s="2"/>
      <c r="AJA634" s="2"/>
      <c r="AJB634" s="2"/>
      <c r="AJC634" s="2"/>
      <c r="AJD634" s="2"/>
      <c r="AJE634" s="2"/>
      <c r="AJF634" s="2"/>
      <c r="AJG634" s="2"/>
      <c r="AJH634" s="2"/>
      <c r="AJI634" s="2"/>
      <c r="AJJ634" s="2"/>
      <c r="AJK634" s="2"/>
      <c r="AJL634" s="2"/>
      <c r="AJM634" s="2"/>
      <c r="AJN634" s="2"/>
      <c r="AJO634" s="2"/>
      <c r="AJP634" s="2"/>
      <c r="AJQ634" s="2"/>
      <c r="AJR634" s="2"/>
      <c r="AJS634" s="2"/>
      <c r="AJT634" s="2"/>
      <c r="AJU634" s="2"/>
      <c r="AJV634" s="2"/>
      <c r="AJW634" s="2"/>
      <c r="AJX634" s="2"/>
      <c r="AJY634" s="2"/>
      <c r="AJZ634" s="2"/>
      <c r="AKA634" s="2"/>
      <c r="AKB634" s="2"/>
      <c r="AKC634" s="2"/>
      <c r="AKD634" s="2"/>
      <c r="AKE634" s="2"/>
      <c r="AKF634" s="2"/>
      <c r="AKG634" s="2"/>
      <c r="AKH634" s="2"/>
      <c r="AKI634" s="2"/>
      <c r="AKJ634" s="2"/>
      <c r="AKK634" s="2"/>
      <c r="AKL634" s="2"/>
      <c r="AKM634" s="2"/>
      <c r="AKN634" s="2"/>
      <c r="AKO634" s="2"/>
      <c r="AKP634" s="2"/>
      <c r="AKQ634" s="2"/>
      <c r="AKR634" s="2"/>
      <c r="AKS634" s="2"/>
      <c r="AKT634" s="2"/>
      <c r="AKU634" s="2"/>
      <c r="AKV634" s="2"/>
      <c r="AKW634" s="2"/>
      <c r="AKX634" s="2"/>
      <c r="AKY634" s="2"/>
      <c r="AKZ634" s="2"/>
      <c r="ALA634" s="2"/>
      <c r="ALB634" s="1"/>
      <c r="ALC634" s="1"/>
      <c r="ALD634" s="1"/>
      <c r="ALE634" s="1"/>
      <c r="ALF634" s="1"/>
      <c r="ALG634" s="1"/>
      <c r="ALH634" s="1"/>
      <c r="ALI634" s="1"/>
      <c r="ALJ634" s="1"/>
      <c r="ALK634" s="1"/>
      <c r="ALL634" s="1"/>
      <c r="ALM634" s="1"/>
      <c r="ALN634" s="1"/>
      <c r="ALO634" s="1"/>
      <c r="ALP634" s="1"/>
      <c r="ALQ634" s="1"/>
      <c r="ALR634" s="1"/>
      <c r="ALS634"/>
      <c r="ALT634"/>
      <c r="ALU634"/>
      <c r="ALV634"/>
      <c r="ALW634"/>
      <c r="ALX634"/>
      <c r="ALY634"/>
      <c r="ALZ634"/>
      <c r="AMA634"/>
      <c r="AMB634"/>
      <c r="AMC634"/>
      <c r="AMD634"/>
      <c r="AME634"/>
      <c r="AMF634"/>
      <c r="AMG634"/>
      <c r="AMH634"/>
      <c r="AMI634"/>
      <c r="AMJ634"/>
    </row>
    <row r="635" spans="1:1024" s="37" customFormat="1">
      <c r="A635" s="1"/>
      <c r="B635" s="1"/>
      <c r="C635" s="1"/>
      <c r="D635" s="1"/>
      <c r="E635" s="1"/>
      <c r="F635" s="1"/>
      <c r="G635" s="1"/>
      <c r="H635" s="1"/>
      <c r="I635" s="1"/>
      <c r="J635" s="10"/>
      <c r="K635" s="10"/>
      <c r="L635" s="10"/>
      <c r="M635" s="50"/>
      <c r="N635" s="50"/>
      <c r="O635" s="1"/>
      <c r="P635" s="1"/>
      <c r="Q635" s="51"/>
      <c r="VZ635" s="2"/>
      <c r="WA635" s="2"/>
      <c r="WB635" s="2"/>
      <c r="WC635" s="2"/>
      <c r="WD635" s="2"/>
      <c r="WE635" s="2"/>
      <c r="WF635" s="2"/>
      <c r="WG635" s="2"/>
      <c r="WH635" s="2"/>
      <c r="WI635" s="2"/>
      <c r="WJ635" s="2"/>
      <c r="WK635" s="2"/>
      <c r="WL635" s="2"/>
      <c r="WM635" s="2"/>
      <c r="WN635" s="2"/>
      <c r="WO635" s="2"/>
      <c r="WP635" s="2"/>
      <c r="WQ635" s="2"/>
      <c r="WR635" s="2"/>
      <c r="WS635" s="2"/>
      <c r="WT635" s="2"/>
      <c r="WU635" s="2"/>
      <c r="WV635" s="2"/>
      <c r="WW635" s="2"/>
      <c r="WX635" s="2"/>
      <c r="WY635" s="2"/>
      <c r="WZ635" s="2"/>
      <c r="XA635" s="2"/>
      <c r="XB635" s="2"/>
      <c r="XC635" s="2"/>
      <c r="XD635" s="2"/>
      <c r="XE635" s="2"/>
      <c r="XF635" s="2"/>
      <c r="XG635" s="2"/>
      <c r="XH635" s="2"/>
      <c r="XI635" s="2"/>
      <c r="XJ635" s="2"/>
      <c r="XK635" s="2"/>
      <c r="XL635" s="2"/>
      <c r="XM635" s="2"/>
      <c r="XN635" s="2"/>
      <c r="XO635" s="2"/>
      <c r="XP635" s="2"/>
      <c r="XQ635" s="2"/>
      <c r="XR635" s="2"/>
      <c r="XS635" s="2"/>
      <c r="XT635" s="2"/>
      <c r="XU635" s="2"/>
      <c r="XV635" s="2"/>
      <c r="XW635" s="2"/>
      <c r="XX635" s="2"/>
      <c r="XY635" s="2"/>
      <c r="XZ635" s="2"/>
      <c r="YA635" s="2"/>
      <c r="YB635" s="2"/>
      <c r="YC635" s="2"/>
      <c r="YD635" s="2"/>
      <c r="YE635" s="2"/>
      <c r="YF635" s="2"/>
      <c r="YG635" s="2"/>
      <c r="YH635" s="2"/>
      <c r="YI635" s="2"/>
      <c r="YJ635" s="2"/>
      <c r="YK635" s="2"/>
      <c r="YL635" s="2"/>
      <c r="YM635" s="2"/>
      <c r="YN635" s="2"/>
      <c r="YO635" s="2"/>
      <c r="YP635" s="2"/>
      <c r="YQ635" s="2"/>
      <c r="YR635" s="2"/>
      <c r="YS635" s="2"/>
      <c r="YT635" s="2"/>
      <c r="YU635" s="2"/>
      <c r="YV635" s="2"/>
      <c r="YW635" s="2"/>
      <c r="YX635" s="2"/>
      <c r="YY635" s="2"/>
      <c r="YZ635" s="2"/>
      <c r="ZA635" s="2"/>
      <c r="ZB635" s="2"/>
      <c r="ZC635" s="2"/>
      <c r="ZD635" s="2"/>
      <c r="ZE635" s="2"/>
      <c r="ZF635" s="2"/>
      <c r="ZG635" s="2"/>
      <c r="ZH635" s="2"/>
      <c r="ZI635" s="2"/>
      <c r="ZJ635" s="2"/>
      <c r="ZK635" s="2"/>
      <c r="ZL635" s="2"/>
      <c r="ZM635" s="2"/>
      <c r="ZN635" s="2"/>
      <c r="ZO635" s="2"/>
      <c r="ZP635" s="2"/>
      <c r="ZQ635" s="2"/>
      <c r="ZR635" s="2"/>
      <c r="ZS635" s="2"/>
      <c r="ZT635" s="2"/>
      <c r="ZU635" s="2"/>
      <c r="ZV635" s="2"/>
      <c r="ZW635" s="2"/>
      <c r="ZX635" s="2"/>
      <c r="ZY635" s="2"/>
      <c r="ZZ635" s="2"/>
      <c r="AAA635" s="2"/>
      <c r="AAB635" s="2"/>
      <c r="AAC635" s="2"/>
      <c r="AAD635" s="2"/>
      <c r="AAE635" s="2"/>
      <c r="AAF635" s="2"/>
      <c r="AAG635" s="2"/>
      <c r="AAH635" s="2"/>
      <c r="AAI635" s="2"/>
      <c r="AAJ635" s="2"/>
      <c r="AAK635" s="2"/>
      <c r="AAL635" s="2"/>
      <c r="AAM635" s="2"/>
      <c r="AAN635" s="2"/>
      <c r="AAO635" s="2"/>
      <c r="AAP635" s="2"/>
      <c r="AAQ635" s="2"/>
      <c r="AAR635" s="2"/>
      <c r="AAS635" s="2"/>
      <c r="AAT635" s="2"/>
      <c r="AAU635" s="2"/>
      <c r="AAV635" s="2"/>
      <c r="AAW635" s="2"/>
      <c r="AAX635" s="2"/>
      <c r="AAY635" s="2"/>
      <c r="AAZ635" s="2"/>
      <c r="ABA635" s="2"/>
      <c r="ABB635" s="2"/>
      <c r="ABC635" s="2"/>
      <c r="ABD635" s="2"/>
      <c r="ABE635" s="2"/>
      <c r="ABF635" s="2"/>
      <c r="ABG635" s="2"/>
      <c r="ABH635" s="2"/>
      <c r="ABI635" s="2"/>
      <c r="ABJ635" s="2"/>
      <c r="ABK635" s="2"/>
      <c r="ABL635" s="2"/>
      <c r="ABM635" s="2"/>
      <c r="ABN635" s="2"/>
      <c r="ABO635" s="2"/>
      <c r="ABP635" s="2"/>
      <c r="ABQ635" s="2"/>
      <c r="ABR635" s="2"/>
      <c r="ABS635" s="2"/>
      <c r="ABT635" s="2"/>
      <c r="ABU635" s="2"/>
      <c r="ABV635" s="2"/>
      <c r="ABW635" s="2"/>
      <c r="ABX635" s="2"/>
      <c r="ABY635" s="2"/>
      <c r="ABZ635" s="2"/>
      <c r="ACA635" s="2"/>
      <c r="ACB635" s="2"/>
      <c r="ACC635" s="2"/>
      <c r="ACD635" s="2"/>
      <c r="ACE635" s="2"/>
      <c r="ACF635" s="2"/>
      <c r="ACG635" s="2"/>
      <c r="ACH635" s="2"/>
      <c r="ACI635" s="2"/>
      <c r="ACJ635" s="2"/>
      <c r="ACK635" s="2"/>
      <c r="ACL635" s="2"/>
      <c r="ACM635" s="2"/>
      <c r="ACN635" s="2"/>
      <c r="ACO635" s="2"/>
      <c r="ACP635" s="2"/>
      <c r="ACQ635" s="2"/>
      <c r="ACR635" s="2"/>
      <c r="ACS635" s="2"/>
      <c r="ACT635" s="2"/>
      <c r="ACU635" s="2"/>
      <c r="ACV635" s="2"/>
      <c r="ACW635" s="2"/>
      <c r="ACX635" s="2"/>
      <c r="ACY635" s="2"/>
      <c r="ACZ635" s="2"/>
      <c r="ADA635" s="2"/>
      <c r="ADB635" s="2"/>
      <c r="ADC635" s="2"/>
      <c r="ADD635" s="2"/>
      <c r="ADE635" s="2"/>
      <c r="ADF635" s="2"/>
      <c r="ADG635" s="2"/>
      <c r="ADH635" s="2"/>
      <c r="ADI635" s="2"/>
      <c r="ADJ635" s="2"/>
      <c r="ADK635" s="2"/>
      <c r="ADL635" s="2"/>
      <c r="ADM635" s="2"/>
      <c r="ADN635" s="2"/>
      <c r="ADO635" s="2"/>
      <c r="ADP635" s="2"/>
      <c r="ADQ635" s="2"/>
      <c r="ADR635" s="2"/>
      <c r="ADS635" s="2"/>
      <c r="ADT635" s="2"/>
      <c r="ADU635" s="2"/>
      <c r="ADV635" s="2"/>
      <c r="ADW635" s="2"/>
      <c r="ADX635" s="2"/>
      <c r="ADY635" s="2"/>
      <c r="ADZ635" s="2"/>
      <c r="AEA635" s="2"/>
      <c r="AEB635" s="2"/>
      <c r="AEC635" s="2"/>
      <c r="AED635" s="2"/>
      <c r="AEE635" s="2"/>
      <c r="AEF635" s="2"/>
      <c r="AEG635" s="2"/>
      <c r="AEH635" s="2"/>
      <c r="AEI635" s="2"/>
      <c r="AEJ635" s="2"/>
      <c r="AEK635" s="2"/>
      <c r="AEL635" s="2"/>
      <c r="AEM635" s="2"/>
      <c r="AEN635" s="2"/>
      <c r="AEO635" s="2"/>
      <c r="AEP635" s="2"/>
      <c r="AEQ635" s="2"/>
      <c r="AER635" s="2"/>
      <c r="AES635" s="2"/>
      <c r="AET635" s="2"/>
      <c r="AEU635" s="2"/>
      <c r="AEV635" s="2"/>
      <c r="AEW635" s="2"/>
      <c r="AEX635" s="2"/>
      <c r="AEY635" s="2"/>
      <c r="AEZ635" s="2"/>
      <c r="AFA635" s="2"/>
      <c r="AFB635" s="2"/>
      <c r="AFC635" s="2"/>
      <c r="AFD635" s="2"/>
      <c r="AFE635" s="2"/>
      <c r="AFF635" s="2"/>
      <c r="AFG635" s="2"/>
      <c r="AFH635" s="2"/>
      <c r="AFI635" s="2"/>
      <c r="AFJ635" s="2"/>
      <c r="AFK635" s="2"/>
      <c r="AFL635" s="2"/>
      <c r="AFM635" s="2"/>
      <c r="AFN635" s="2"/>
      <c r="AFO635" s="2"/>
      <c r="AFP635" s="2"/>
      <c r="AFQ635" s="2"/>
      <c r="AFR635" s="2"/>
      <c r="AFS635" s="2"/>
      <c r="AFT635" s="2"/>
      <c r="AFU635" s="2"/>
      <c r="AFV635" s="2"/>
      <c r="AFW635" s="2"/>
      <c r="AFX635" s="2"/>
      <c r="AFY635" s="2"/>
      <c r="AFZ635" s="2"/>
      <c r="AGA635" s="2"/>
      <c r="AGB635" s="2"/>
      <c r="AGC635" s="2"/>
      <c r="AGD635" s="2"/>
      <c r="AGE635" s="2"/>
      <c r="AGF635" s="2"/>
      <c r="AGG635" s="2"/>
      <c r="AGH635" s="2"/>
      <c r="AGI635" s="2"/>
      <c r="AGJ635" s="2"/>
      <c r="AGK635" s="2"/>
      <c r="AGL635" s="2"/>
      <c r="AGM635" s="2"/>
      <c r="AGN635" s="2"/>
      <c r="AGO635" s="2"/>
      <c r="AGP635" s="2"/>
      <c r="AGQ635" s="2"/>
      <c r="AGR635" s="2"/>
      <c r="AGS635" s="2"/>
      <c r="AGT635" s="2"/>
      <c r="AGU635" s="2"/>
      <c r="AGV635" s="2"/>
      <c r="AGW635" s="2"/>
      <c r="AGX635" s="2"/>
      <c r="AGY635" s="2"/>
      <c r="AGZ635" s="2"/>
      <c r="AHA635" s="2"/>
      <c r="AHB635" s="2"/>
      <c r="AHC635" s="2"/>
      <c r="AHD635" s="2"/>
      <c r="AHE635" s="2"/>
      <c r="AHF635" s="2"/>
      <c r="AHG635" s="2"/>
      <c r="AHH635" s="2"/>
      <c r="AHI635" s="2"/>
      <c r="AHJ635" s="2"/>
      <c r="AHK635" s="2"/>
      <c r="AHL635" s="2"/>
      <c r="AHM635" s="2"/>
      <c r="AHN635" s="2"/>
      <c r="AHO635" s="2"/>
      <c r="AHP635" s="2"/>
      <c r="AHQ635" s="2"/>
      <c r="AHR635" s="2"/>
      <c r="AHS635" s="2"/>
      <c r="AHT635" s="2"/>
      <c r="AHU635" s="2"/>
      <c r="AHV635" s="2"/>
      <c r="AHW635" s="2"/>
      <c r="AHX635" s="2"/>
      <c r="AHY635" s="2"/>
      <c r="AHZ635" s="2"/>
      <c r="AIA635" s="2"/>
      <c r="AIB635" s="2"/>
      <c r="AIC635" s="2"/>
      <c r="AID635" s="2"/>
      <c r="AIE635" s="2"/>
      <c r="AIF635" s="2"/>
      <c r="AIG635" s="2"/>
      <c r="AIH635" s="2"/>
      <c r="AII635" s="2"/>
      <c r="AIJ635" s="2"/>
      <c r="AIK635" s="2"/>
      <c r="AIL635" s="2"/>
      <c r="AIM635" s="2"/>
      <c r="AIN635" s="2"/>
      <c r="AIO635" s="2"/>
      <c r="AIP635" s="2"/>
      <c r="AIQ635" s="2"/>
      <c r="AIR635" s="2"/>
      <c r="AIS635" s="2"/>
      <c r="AIT635" s="2"/>
      <c r="AIU635" s="2"/>
      <c r="AIV635" s="2"/>
      <c r="AIW635" s="2"/>
      <c r="AIX635" s="2"/>
      <c r="AIY635" s="2"/>
      <c r="AIZ635" s="2"/>
      <c r="AJA635" s="2"/>
      <c r="AJB635" s="2"/>
      <c r="AJC635" s="2"/>
      <c r="AJD635" s="2"/>
      <c r="AJE635" s="2"/>
      <c r="AJF635" s="2"/>
      <c r="AJG635" s="2"/>
      <c r="AJH635" s="2"/>
      <c r="AJI635" s="2"/>
      <c r="AJJ635" s="2"/>
      <c r="AJK635" s="2"/>
      <c r="AJL635" s="2"/>
      <c r="AJM635" s="2"/>
      <c r="AJN635" s="2"/>
      <c r="AJO635" s="2"/>
      <c r="AJP635" s="2"/>
      <c r="AJQ635" s="2"/>
      <c r="AJR635" s="2"/>
      <c r="AJS635" s="2"/>
      <c r="AJT635" s="2"/>
      <c r="AJU635" s="2"/>
      <c r="AJV635" s="2"/>
      <c r="AJW635" s="2"/>
      <c r="AJX635" s="2"/>
      <c r="AJY635" s="2"/>
      <c r="AJZ635" s="2"/>
      <c r="AKA635" s="2"/>
      <c r="AKB635" s="2"/>
      <c r="AKC635" s="2"/>
      <c r="AKD635" s="2"/>
      <c r="AKE635" s="2"/>
      <c r="AKF635" s="2"/>
      <c r="AKG635" s="2"/>
      <c r="AKH635" s="2"/>
      <c r="AKI635" s="2"/>
      <c r="AKJ635" s="2"/>
      <c r="AKK635" s="2"/>
      <c r="AKL635" s="2"/>
      <c r="AKM635" s="2"/>
      <c r="AKN635" s="2"/>
      <c r="AKO635" s="2"/>
      <c r="AKP635" s="2"/>
      <c r="AKQ635" s="2"/>
      <c r="AKR635" s="2"/>
      <c r="AKS635" s="2"/>
      <c r="AKT635" s="2"/>
      <c r="AKU635" s="2"/>
      <c r="AKV635" s="2"/>
      <c r="AKW635" s="2"/>
      <c r="AKX635" s="2"/>
      <c r="AKY635" s="2"/>
      <c r="AKZ635" s="2"/>
      <c r="ALA635" s="2"/>
      <c r="ALB635" s="1"/>
      <c r="ALC635" s="1"/>
      <c r="ALD635" s="1"/>
      <c r="ALE635" s="1"/>
      <c r="ALF635" s="1"/>
      <c r="ALG635" s="1"/>
      <c r="ALH635" s="1"/>
      <c r="ALI635" s="1"/>
      <c r="ALJ635" s="1"/>
      <c r="ALK635" s="1"/>
      <c r="ALL635" s="1"/>
      <c r="ALM635" s="1"/>
      <c r="ALN635" s="1"/>
      <c r="ALO635" s="1"/>
      <c r="ALP635" s="1"/>
      <c r="ALQ635" s="1"/>
      <c r="ALR635" s="1"/>
      <c r="ALS635"/>
      <c r="ALT635"/>
      <c r="ALU635"/>
      <c r="ALV635"/>
      <c r="ALW635"/>
      <c r="ALX635"/>
      <c r="ALY635"/>
      <c r="ALZ635"/>
      <c r="AMA635"/>
      <c r="AMB635"/>
      <c r="AMC635"/>
      <c r="AMD635"/>
      <c r="AME635"/>
      <c r="AMF635"/>
      <c r="AMG635"/>
      <c r="AMH635"/>
      <c r="AMI635"/>
      <c r="AMJ635"/>
    </row>
    <row r="636" spans="1:1024" s="37" customFormat="1">
      <c r="A636" s="1"/>
      <c r="B636" s="1"/>
      <c r="C636" s="1"/>
      <c r="D636" s="1"/>
      <c r="E636" s="1"/>
      <c r="F636" s="1"/>
      <c r="G636" s="1"/>
      <c r="H636" s="1"/>
      <c r="I636" s="1"/>
      <c r="J636" s="10"/>
      <c r="K636" s="10"/>
      <c r="L636" s="10"/>
      <c r="M636" s="50"/>
      <c r="N636" s="50"/>
      <c r="O636" s="1"/>
      <c r="P636" s="1"/>
      <c r="Q636" s="51"/>
      <c r="VZ636" s="2"/>
      <c r="WA636" s="2"/>
      <c r="WB636" s="2"/>
      <c r="WC636" s="2"/>
      <c r="WD636" s="2"/>
      <c r="WE636" s="2"/>
      <c r="WF636" s="2"/>
      <c r="WG636" s="2"/>
      <c r="WH636" s="2"/>
      <c r="WI636" s="2"/>
      <c r="WJ636" s="2"/>
      <c r="WK636" s="2"/>
      <c r="WL636" s="2"/>
      <c r="WM636" s="2"/>
      <c r="WN636" s="2"/>
      <c r="WO636" s="2"/>
      <c r="WP636" s="2"/>
      <c r="WQ636" s="2"/>
      <c r="WR636" s="2"/>
      <c r="WS636" s="2"/>
      <c r="WT636" s="2"/>
      <c r="WU636" s="2"/>
      <c r="WV636" s="2"/>
      <c r="WW636" s="2"/>
      <c r="WX636" s="2"/>
      <c r="WY636" s="2"/>
      <c r="WZ636" s="2"/>
      <c r="XA636" s="2"/>
      <c r="XB636" s="2"/>
      <c r="XC636" s="2"/>
      <c r="XD636" s="2"/>
      <c r="XE636" s="2"/>
      <c r="XF636" s="2"/>
      <c r="XG636" s="2"/>
      <c r="XH636" s="2"/>
      <c r="XI636" s="2"/>
      <c r="XJ636" s="2"/>
      <c r="XK636" s="2"/>
      <c r="XL636" s="2"/>
      <c r="XM636" s="2"/>
      <c r="XN636" s="2"/>
      <c r="XO636" s="2"/>
      <c r="XP636" s="2"/>
      <c r="XQ636" s="2"/>
      <c r="XR636" s="2"/>
      <c r="XS636" s="2"/>
      <c r="XT636" s="2"/>
      <c r="XU636" s="2"/>
      <c r="XV636" s="2"/>
      <c r="XW636" s="2"/>
      <c r="XX636" s="2"/>
      <c r="XY636" s="2"/>
      <c r="XZ636" s="2"/>
      <c r="YA636" s="2"/>
      <c r="YB636" s="2"/>
      <c r="YC636" s="2"/>
      <c r="YD636" s="2"/>
      <c r="YE636" s="2"/>
      <c r="YF636" s="2"/>
      <c r="YG636" s="2"/>
      <c r="YH636" s="2"/>
      <c r="YI636" s="2"/>
      <c r="YJ636" s="2"/>
      <c r="YK636" s="2"/>
      <c r="YL636" s="2"/>
      <c r="YM636" s="2"/>
      <c r="YN636" s="2"/>
      <c r="YO636" s="2"/>
      <c r="YP636" s="2"/>
      <c r="YQ636" s="2"/>
      <c r="YR636" s="2"/>
      <c r="YS636" s="2"/>
      <c r="YT636" s="2"/>
      <c r="YU636" s="2"/>
      <c r="YV636" s="2"/>
      <c r="YW636" s="2"/>
      <c r="YX636" s="2"/>
      <c r="YY636" s="2"/>
      <c r="YZ636" s="2"/>
      <c r="ZA636" s="2"/>
      <c r="ZB636" s="2"/>
      <c r="ZC636" s="2"/>
      <c r="ZD636" s="2"/>
      <c r="ZE636" s="2"/>
      <c r="ZF636" s="2"/>
      <c r="ZG636" s="2"/>
      <c r="ZH636" s="2"/>
      <c r="ZI636" s="2"/>
      <c r="ZJ636" s="2"/>
      <c r="ZK636" s="2"/>
      <c r="ZL636" s="2"/>
      <c r="ZM636" s="2"/>
      <c r="ZN636" s="2"/>
      <c r="ZO636" s="2"/>
      <c r="ZP636" s="2"/>
      <c r="ZQ636" s="2"/>
      <c r="ZR636" s="2"/>
      <c r="ZS636" s="2"/>
      <c r="ZT636" s="2"/>
      <c r="ZU636" s="2"/>
      <c r="ZV636" s="2"/>
      <c r="ZW636" s="2"/>
      <c r="ZX636" s="2"/>
      <c r="ZY636" s="2"/>
      <c r="ZZ636" s="2"/>
      <c r="AAA636" s="2"/>
      <c r="AAB636" s="2"/>
      <c r="AAC636" s="2"/>
      <c r="AAD636" s="2"/>
      <c r="AAE636" s="2"/>
      <c r="AAF636" s="2"/>
      <c r="AAG636" s="2"/>
      <c r="AAH636" s="2"/>
      <c r="AAI636" s="2"/>
      <c r="AAJ636" s="2"/>
      <c r="AAK636" s="2"/>
      <c r="AAL636" s="2"/>
      <c r="AAM636" s="2"/>
      <c r="AAN636" s="2"/>
      <c r="AAO636" s="2"/>
      <c r="AAP636" s="2"/>
      <c r="AAQ636" s="2"/>
      <c r="AAR636" s="2"/>
      <c r="AAS636" s="2"/>
      <c r="AAT636" s="2"/>
      <c r="AAU636" s="2"/>
      <c r="AAV636" s="2"/>
      <c r="AAW636" s="2"/>
      <c r="AAX636" s="2"/>
      <c r="AAY636" s="2"/>
      <c r="AAZ636" s="2"/>
      <c r="ABA636" s="2"/>
      <c r="ABB636" s="2"/>
      <c r="ABC636" s="2"/>
      <c r="ABD636" s="2"/>
      <c r="ABE636" s="2"/>
      <c r="ABF636" s="2"/>
      <c r="ABG636" s="2"/>
      <c r="ABH636" s="2"/>
      <c r="ABI636" s="2"/>
      <c r="ABJ636" s="2"/>
      <c r="ABK636" s="2"/>
      <c r="ABL636" s="2"/>
      <c r="ABM636" s="2"/>
      <c r="ABN636" s="2"/>
      <c r="ABO636" s="2"/>
      <c r="ABP636" s="2"/>
      <c r="ABQ636" s="2"/>
      <c r="ABR636" s="2"/>
      <c r="ABS636" s="2"/>
      <c r="ABT636" s="2"/>
      <c r="ABU636" s="2"/>
      <c r="ABV636" s="2"/>
      <c r="ABW636" s="2"/>
      <c r="ABX636" s="2"/>
      <c r="ABY636" s="2"/>
      <c r="ABZ636" s="2"/>
      <c r="ACA636" s="2"/>
      <c r="ACB636" s="2"/>
      <c r="ACC636" s="2"/>
      <c r="ACD636" s="2"/>
      <c r="ACE636" s="2"/>
      <c r="ACF636" s="2"/>
      <c r="ACG636" s="2"/>
      <c r="ACH636" s="2"/>
      <c r="ACI636" s="2"/>
      <c r="ACJ636" s="2"/>
      <c r="ACK636" s="2"/>
      <c r="ACL636" s="2"/>
      <c r="ACM636" s="2"/>
      <c r="ACN636" s="2"/>
      <c r="ACO636" s="2"/>
      <c r="ACP636" s="2"/>
      <c r="ACQ636" s="2"/>
      <c r="ACR636" s="2"/>
      <c r="ACS636" s="2"/>
      <c r="ACT636" s="2"/>
      <c r="ACU636" s="2"/>
      <c r="ACV636" s="2"/>
      <c r="ACW636" s="2"/>
      <c r="ACX636" s="2"/>
      <c r="ACY636" s="2"/>
      <c r="ACZ636" s="2"/>
      <c r="ADA636" s="2"/>
      <c r="ADB636" s="2"/>
      <c r="ADC636" s="2"/>
      <c r="ADD636" s="2"/>
      <c r="ADE636" s="2"/>
      <c r="ADF636" s="2"/>
      <c r="ADG636" s="2"/>
      <c r="ADH636" s="2"/>
      <c r="ADI636" s="2"/>
      <c r="ADJ636" s="2"/>
      <c r="ADK636" s="2"/>
      <c r="ADL636" s="2"/>
      <c r="ADM636" s="2"/>
      <c r="ADN636" s="2"/>
      <c r="ADO636" s="2"/>
      <c r="ADP636" s="2"/>
      <c r="ADQ636" s="2"/>
      <c r="ADR636" s="2"/>
      <c r="ADS636" s="2"/>
      <c r="ADT636" s="2"/>
      <c r="ADU636" s="2"/>
      <c r="ADV636" s="2"/>
      <c r="ADW636" s="2"/>
      <c r="ADX636" s="2"/>
      <c r="ADY636" s="2"/>
      <c r="ADZ636" s="2"/>
      <c r="AEA636" s="2"/>
      <c r="AEB636" s="2"/>
      <c r="AEC636" s="2"/>
      <c r="AED636" s="2"/>
      <c r="AEE636" s="2"/>
      <c r="AEF636" s="2"/>
      <c r="AEG636" s="2"/>
      <c r="AEH636" s="2"/>
      <c r="AEI636" s="2"/>
      <c r="AEJ636" s="2"/>
      <c r="AEK636" s="2"/>
      <c r="AEL636" s="2"/>
      <c r="AEM636" s="2"/>
      <c r="AEN636" s="2"/>
      <c r="AEO636" s="2"/>
      <c r="AEP636" s="2"/>
      <c r="AEQ636" s="2"/>
      <c r="AER636" s="2"/>
      <c r="AES636" s="2"/>
      <c r="AET636" s="2"/>
      <c r="AEU636" s="2"/>
      <c r="AEV636" s="2"/>
      <c r="AEW636" s="2"/>
      <c r="AEX636" s="2"/>
      <c r="AEY636" s="2"/>
      <c r="AEZ636" s="2"/>
      <c r="AFA636" s="2"/>
      <c r="AFB636" s="2"/>
      <c r="AFC636" s="2"/>
      <c r="AFD636" s="2"/>
      <c r="AFE636" s="2"/>
      <c r="AFF636" s="2"/>
      <c r="AFG636" s="2"/>
      <c r="AFH636" s="2"/>
      <c r="AFI636" s="2"/>
      <c r="AFJ636" s="2"/>
      <c r="AFK636" s="2"/>
      <c r="AFL636" s="2"/>
      <c r="AFM636" s="2"/>
      <c r="AFN636" s="2"/>
      <c r="AFO636" s="2"/>
      <c r="AFP636" s="2"/>
      <c r="AFQ636" s="2"/>
      <c r="AFR636" s="2"/>
      <c r="AFS636" s="2"/>
      <c r="AFT636" s="2"/>
      <c r="AFU636" s="2"/>
      <c r="AFV636" s="2"/>
      <c r="AFW636" s="2"/>
      <c r="AFX636" s="2"/>
      <c r="AFY636" s="2"/>
      <c r="AFZ636" s="2"/>
      <c r="AGA636" s="2"/>
      <c r="AGB636" s="2"/>
      <c r="AGC636" s="2"/>
      <c r="AGD636" s="2"/>
      <c r="AGE636" s="2"/>
      <c r="AGF636" s="2"/>
      <c r="AGG636" s="2"/>
      <c r="AGH636" s="2"/>
      <c r="AGI636" s="2"/>
      <c r="AGJ636" s="2"/>
      <c r="AGK636" s="2"/>
      <c r="AGL636" s="2"/>
      <c r="AGM636" s="2"/>
      <c r="AGN636" s="2"/>
      <c r="AGO636" s="2"/>
      <c r="AGP636" s="2"/>
      <c r="AGQ636" s="2"/>
      <c r="AGR636" s="2"/>
      <c r="AGS636" s="2"/>
      <c r="AGT636" s="2"/>
      <c r="AGU636" s="2"/>
      <c r="AGV636" s="2"/>
      <c r="AGW636" s="2"/>
      <c r="AGX636" s="2"/>
      <c r="AGY636" s="2"/>
      <c r="AGZ636" s="2"/>
      <c r="AHA636" s="2"/>
      <c r="AHB636" s="2"/>
      <c r="AHC636" s="2"/>
      <c r="AHD636" s="2"/>
      <c r="AHE636" s="2"/>
      <c r="AHF636" s="2"/>
      <c r="AHG636" s="2"/>
      <c r="AHH636" s="2"/>
      <c r="AHI636" s="2"/>
      <c r="AHJ636" s="2"/>
      <c r="AHK636" s="2"/>
      <c r="AHL636" s="2"/>
      <c r="AHM636" s="2"/>
      <c r="AHN636" s="2"/>
      <c r="AHO636" s="2"/>
      <c r="AHP636" s="2"/>
      <c r="AHQ636" s="2"/>
      <c r="AHR636" s="2"/>
      <c r="AHS636" s="2"/>
      <c r="AHT636" s="2"/>
      <c r="AHU636" s="2"/>
      <c r="AHV636" s="2"/>
      <c r="AHW636" s="2"/>
      <c r="AHX636" s="2"/>
      <c r="AHY636" s="2"/>
      <c r="AHZ636" s="2"/>
      <c r="AIA636" s="2"/>
      <c r="AIB636" s="2"/>
      <c r="AIC636" s="2"/>
      <c r="AID636" s="2"/>
      <c r="AIE636" s="2"/>
      <c r="AIF636" s="2"/>
      <c r="AIG636" s="2"/>
      <c r="AIH636" s="2"/>
      <c r="AII636" s="2"/>
      <c r="AIJ636" s="2"/>
      <c r="AIK636" s="2"/>
      <c r="AIL636" s="2"/>
      <c r="AIM636" s="2"/>
      <c r="AIN636" s="2"/>
      <c r="AIO636" s="2"/>
      <c r="AIP636" s="2"/>
      <c r="AIQ636" s="2"/>
      <c r="AIR636" s="2"/>
      <c r="AIS636" s="2"/>
      <c r="AIT636" s="2"/>
      <c r="AIU636" s="2"/>
      <c r="AIV636" s="2"/>
      <c r="AIW636" s="2"/>
      <c r="AIX636" s="2"/>
      <c r="AIY636" s="2"/>
      <c r="AIZ636" s="2"/>
      <c r="AJA636" s="2"/>
      <c r="AJB636" s="2"/>
      <c r="AJC636" s="2"/>
      <c r="AJD636" s="2"/>
      <c r="AJE636" s="2"/>
      <c r="AJF636" s="2"/>
      <c r="AJG636" s="2"/>
      <c r="AJH636" s="2"/>
      <c r="AJI636" s="2"/>
      <c r="AJJ636" s="2"/>
      <c r="AJK636" s="2"/>
      <c r="AJL636" s="2"/>
      <c r="AJM636" s="2"/>
      <c r="AJN636" s="2"/>
      <c r="AJO636" s="2"/>
      <c r="AJP636" s="2"/>
      <c r="AJQ636" s="2"/>
      <c r="AJR636" s="2"/>
      <c r="AJS636" s="2"/>
      <c r="AJT636" s="2"/>
      <c r="AJU636" s="2"/>
      <c r="AJV636" s="2"/>
      <c r="AJW636" s="2"/>
      <c r="AJX636" s="2"/>
      <c r="AJY636" s="2"/>
      <c r="AJZ636" s="2"/>
      <c r="AKA636" s="2"/>
      <c r="AKB636" s="2"/>
      <c r="AKC636" s="2"/>
      <c r="AKD636" s="2"/>
      <c r="AKE636" s="2"/>
      <c r="AKF636" s="2"/>
      <c r="AKG636" s="2"/>
      <c r="AKH636" s="2"/>
      <c r="AKI636" s="2"/>
      <c r="AKJ636" s="2"/>
      <c r="AKK636" s="2"/>
      <c r="AKL636" s="2"/>
      <c r="AKM636" s="2"/>
      <c r="AKN636" s="2"/>
      <c r="AKO636" s="2"/>
      <c r="AKP636" s="2"/>
      <c r="AKQ636" s="2"/>
      <c r="AKR636" s="2"/>
      <c r="AKS636" s="2"/>
      <c r="AKT636" s="2"/>
      <c r="AKU636" s="2"/>
      <c r="AKV636" s="2"/>
      <c r="AKW636" s="2"/>
      <c r="AKX636" s="2"/>
      <c r="AKY636" s="2"/>
      <c r="AKZ636" s="2"/>
      <c r="ALA636" s="2"/>
      <c r="ALB636" s="1"/>
      <c r="ALC636" s="1"/>
      <c r="ALD636" s="1"/>
      <c r="ALE636" s="1"/>
      <c r="ALF636" s="1"/>
      <c r="ALG636" s="1"/>
      <c r="ALH636" s="1"/>
      <c r="ALI636" s="1"/>
      <c r="ALJ636" s="1"/>
      <c r="ALK636" s="1"/>
      <c r="ALL636" s="1"/>
      <c r="ALM636" s="1"/>
      <c r="ALN636" s="1"/>
      <c r="ALO636" s="1"/>
      <c r="ALP636" s="1"/>
      <c r="ALQ636" s="1"/>
      <c r="ALR636" s="1"/>
      <c r="ALS636"/>
      <c r="ALT636"/>
      <c r="ALU636"/>
      <c r="ALV636"/>
      <c r="ALW636"/>
      <c r="ALX636"/>
      <c r="ALY636"/>
      <c r="ALZ636"/>
      <c r="AMA636"/>
      <c r="AMB636"/>
      <c r="AMC636"/>
      <c r="AMD636"/>
      <c r="AME636"/>
      <c r="AMF636"/>
      <c r="AMG636"/>
      <c r="AMH636"/>
      <c r="AMI636"/>
      <c r="AMJ636"/>
    </row>
    <row r="637" spans="1:1024" s="37" customFormat="1">
      <c r="A637" s="1"/>
      <c r="B637" s="1"/>
      <c r="C637" s="1"/>
      <c r="D637" s="1"/>
      <c r="E637" s="1"/>
      <c r="F637" s="1"/>
      <c r="G637" s="1"/>
      <c r="H637" s="1"/>
      <c r="I637" s="1"/>
      <c r="J637" s="10"/>
      <c r="K637" s="10"/>
      <c r="L637" s="10"/>
      <c r="M637" s="50"/>
      <c r="N637" s="50"/>
      <c r="O637" s="1"/>
      <c r="P637" s="1"/>
      <c r="Q637" s="51"/>
      <c r="VZ637" s="2"/>
      <c r="WA637" s="2"/>
      <c r="WB637" s="2"/>
      <c r="WC637" s="2"/>
      <c r="WD637" s="2"/>
      <c r="WE637" s="2"/>
      <c r="WF637" s="2"/>
      <c r="WG637" s="2"/>
      <c r="WH637" s="2"/>
      <c r="WI637" s="2"/>
      <c r="WJ637" s="2"/>
      <c r="WK637" s="2"/>
      <c r="WL637" s="2"/>
      <c r="WM637" s="2"/>
      <c r="WN637" s="2"/>
      <c r="WO637" s="2"/>
      <c r="WP637" s="2"/>
      <c r="WQ637" s="2"/>
      <c r="WR637" s="2"/>
      <c r="WS637" s="2"/>
      <c r="WT637" s="2"/>
      <c r="WU637" s="2"/>
      <c r="WV637" s="2"/>
      <c r="WW637" s="2"/>
      <c r="WX637" s="2"/>
      <c r="WY637" s="2"/>
      <c r="WZ637" s="2"/>
      <c r="XA637" s="2"/>
      <c r="XB637" s="2"/>
      <c r="XC637" s="2"/>
      <c r="XD637" s="2"/>
      <c r="XE637" s="2"/>
      <c r="XF637" s="2"/>
      <c r="XG637" s="2"/>
      <c r="XH637" s="2"/>
      <c r="XI637" s="2"/>
      <c r="XJ637" s="2"/>
      <c r="XK637" s="2"/>
      <c r="XL637" s="2"/>
      <c r="XM637" s="2"/>
      <c r="XN637" s="2"/>
      <c r="XO637" s="2"/>
      <c r="XP637" s="2"/>
      <c r="XQ637" s="2"/>
      <c r="XR637" s="2"/>
      <c r="XS637" s="2"/>
      <c r="XT637" s="2"/>
      <c r="XU637" s="2"/>
      <c r="XV637" s="2"/>
      <c r="XW637" s="2"/>
      <c r="XX637" s="2"/>
      <c r="XY637" s="2"/>
      <c r="XZ637" s="2"/>
      <c r="YA637" s="2"/>
      <c r="YB637" s="2"/>
      <c r="YC637" s="2"/>
      <c r="YD637" s="2"/>
      <c r="YE637" s="2"/>
      <c r="YF637" s="2"/>
      <c r="YG637" s="2"/>
      <c r="YH637" s="2"/>
      <c r="YI637" s="2"/>
      <c r="YJ637" s="2"/>
      <c r="YK637" s="2"/>
      <c r="YL637" s="2"/>
      <c r="YM637" s="2"/>
      <c r="YN637" s="2"/>
      <c r="YO637" s="2"/>
      <c r="YP637" s="2"/>
      <c r="YQ637" s="2"/>
      <c r="YR637" s="2"/>
      <c r="YS637" s="2"/>
      <c r="YT637" s="2"/>
      <c r="YU637" s="2"/>
      <c r="YV637" s="2"/>
      <c r="YW637" s="2"/>
      <c r="YX637" s="2"/>
      <c r="YY637" s="2"/>
      <c r="YZ637" s="2"/>
      <c r="ZA637" s="2"/>
      <c r="ZB637" s="2"/>
      <c r="ZC637" s="2"/>
      <c r="ZD637" s="2"/>
      <c r="ZE637" s="2"/>
      <c r="ZF637" s="2"/>
      <c r="ZG637" s="2"/>
      <c r="ZH637" s="2"/>
      <c r="ZI637" s="2"/>
      <c r="ZJ637" s="2"/>
      <c r="ZK637" s="2"/>
      <c r="ZL637" s="2"/>
      <c r="ZM637" s="2"/>
      <c r="ZN637" s="2"/>
      <c r="ZO637" s="2"/>
      <c r="ZP637" s="2"/>
      <c r="ZQ637" s="2"/>
      <c r="ZR637" s="2"/>
      <c r="ZS637" s="2"/>
      <c r="ZT637" s="2"/>
      <c r="ZU637" s="2"/>
      <c r="ZV637" s="2"/>
      <c r="ZW637" s="2"/>
      <c r="ZX637" s="2"/>
      <c r="ZY637" s="2"/>
      <c r="ZZ637" s="2"/>
      <c r="AAA637" s="2"/>
      <c r="AAB637" s="2"/>
      <c r="AAC637" s="2"/>
      <c r="AAD637" s="2"/>
      <c r="AAE637" s="2"/>
      <c r="AAF637" s="2"/>
      <c r="AAG637" s="2"/>
      <c r="AAH637" s="2"/>
      <c r="AAI637" s="2"/>
      <c r="AAJ637" s="2"/>
      <c r="AAK637" s="2"/>
      <c r="AAL637" s="2"/>
      <c r="AAM637" s="2"/>
      <c r="AAN637" s="2"/>
      <c r="AAO637" s="2"/>
      <c r="AAP637" s="2"/>
      <c r="AAQ637" s="2"/>
      <c r="AAR637" s="2"/>
      <c r="AAS637" s="2"/>
      <c r="AAT637" s="2"/>
      <c r="AAU637" s="2"/>
      <c r="AAV637" s="2"/>
      <c r="AAW637" s="2"/>
      <c r="AAX637" s="2"/>
      <c r="AAY637" s="2"/>
      <c r="AAZ637" s="2"/>
      <c r="ABA637" s="2"/>
      <c r="ABB637" s="2"/>
      <c r="ABC637" s="2"/>
      <c r="ABD637" s="2"/>
      <c r="ABE637" s="2"/>
      <c r="ABF637" s="2"/>
      <c r="ABG637" s="2"/>
      <c r="ABH637" s="2"/>
      <c r="ABI637" s="2"/>
      <c r="ABJ637" s="2"/>
      <c r="ABK637" s="2"/>
      <c r="ABL637" s="2"/>
      <c r="ABM637" s="2"/>
      <c r="ABN637" s="2"/>
      <c r="ABO637" s="2"/>
      <c r="ABP637" s="2"/>
      <c r="ABQ637" s="2"/>
      <c r="ABR637" s="2"/>
      <c r="ABS637" s="2"/>
      <c r="ABT637" s="2"/>
      <c r="ABU637" s="2"/>
      <c r="ABV637" s="2"/>
      <c r="ABW637" s="2"/>
      <c r="ABX637" s="2"/>
      <c r="ABY637" s="2"/>
      <c r="ABZ637" s="2"/>
      <c r="ACA637" s="2"/>
      <c r="ACB637" s="2"/>
      <c r="ACC637" s="2"/>
      <c r="ACD637" s="2"/>
      <c r="ACE637" s="2"/>
      <c r="ACF637" s="2"/>
      <c r="ACG637" s="2"/>
      <c r="ACH637" s="2"/>
      <c r="ACI637" s="2"/>
      <c r="ACJ637" s="2"/>
      <c r="ACK637" s="2"/>
      <c r="ACL637" s="2"/>
      <c r="ACM637" s="2"/>
      <c r="ACN637" s="2"/>
      <c r="ACO637" s="2"/>
      <c r="ACP637" s="2"/>
      <c r="ACQ637" s="2"/>
      <c r="ACR637" s="2"/>
      <c r="ACS637" s="2"/>
      <c r="ACT637" s="2"/>
      <c r="ACU637" s="2"/>
      <c r="ACV637" s="2"/>
      <c r="ACW637" s="2"/>
      <c r="ACX637" s="2"/>
      <c r="ACY637" s="2"/>
      <c r="ACZ637" s="2"/>
      <c r="ADA637" s="2"/>
      <c r="ADB637" s="2"/>
      <c r="ADC637" s="2"/>
      <c r="ADD637" s="2"/>
      <c r="ADE637" s="2"/>
      <c r="ADF637" s="2"/>
      <c r="ADG637" s="2"/>
      <c r="ADH637" s="2"/>
      <c r="ADI637" s="2"/>
      <c r="ADJ637" s="2"/>
      <c r="ADK637" s="2"/>
      <c r="ADL637" s="2"/>
      <c r="ADM637" s="2"/>
      <c r="ADN637" s="2"/>
      <c r="ADO637" s="2"/>
      <c r="ADP637" s="2"/>
      <c r="ADQ637" s="2"/>
      <c r="ADR637" s="2"/>
      <c r="ADS637" s="2"/>
      <c r="ADT637" s="2"/>
      <c r="ADU637" s="2"/>
      <c r="ADV637" s="2"/>
      <c r="ADW637" s="2"/>
      <c r="ADX637" s="2"/>
      <c r="ADY637" s="2"/>
      <c r="ADZ637" s="2"/>
      <c r="AEA637" s="2"/>
      <c r="AEB637" s="2"/>
      <c r="AEC637" s="2"/>
      <c r="AED637" s="2"/>
      <c r="AEE637" s="2"/>
      <c r="AEF637" s="2"/>
      <c r="AEG637" s="2"/>
      <c r="AEH637" s="2"/>
      <c r="AEI637" s="2"/>
      <c r="AEJ637" s="2"/>
      <c r="AEK637" s="2"/>
      <c r="AEL637" s="2"/>
      <c r="AEM637" s="2"/>
      <c r="AEN637" s="2"/>
      <c r="AEO637" s="2"/>
      <c r="AEP637" s="2"/>
      <c r="AEQ637" s="2"/>
      <c r="AER637" s="2"/>
      <c r="AES637" s="2"/>
      <c r="AET637" s="2"/>
      <c r="AEU637" s="2"/>
      <c r="AEV637" s="2"/>
      <c r="AEW637" s="2"/>
      <c r="AEX637" s="2"/>
      <c r="AEY637" s="2"/>
      <c r="AEZ637" s="2"/>
      <c r="AFA637" s="2"/>
      <c r="AFB637" s="2"/>
      <c r="AFC637" s="2"/>
      <c r="AFD637" s="2"/>
      <c r="AFE637" s="2"/>
      <c r="AFF637" s="2"/>
      <c r="AFG637" s="2"/>
      <c r="AFH637" s="2"/>
      <c r="AFI637" s="2"/>
      <c r="AFJ637" s="2"/>
      <c r="AFK637" s="2"/>
      <c r="AFL637" s="2"/>
      <c r="AFM637" s="2"/>
      <c r="AFN637" s="2"/>
      <c r="AFO637" s="2"/>
      <c r="AFP637" s="2"/>
      <c r="AFQ637" s="2"/>
      <c r="AFR637" s="2"/>
      <c r="AFS637" s="2"/>
      <c r="AFT637" s="2"/>
      <c r="AFU637" s="2"/>
      <c r="AFV637" s="2"/>
      <c r="AFW637" s="2"/>
      <c r="AFX637" s="2"/>
      <c r="AFY637" s="2"/>
      <c r="AFZ637" s="2"/>
      <c r="AGA637" s="2"/>
      <c r="AGB637" s="2"/>
      <c r="AGC637" s="2"/>
      <c r="AGD637" s="2"/>
      <c r="AGE637" s="2"/>
      <c r="AGF637" s="2"/>
      <c r="AGG637" s="2"/>
      <c r="AGH637" s="2"/>
      <c r="AGI637" s="2"/>
      <c r="AGJ637" s="2"/>
      <c r="AGK637" s="2"/>
      <c r="AGL637" s="2"/>
      <c r="AGM637" s="2"/>
      <c r="AGN637" s="2"/>
      <c r="AGO637" s="2"/>
      <c r="AGP637" s="2"/>
      <c r="AGQ637" s="2"/>
      <c r="AGR637" s="2"/>
      <c r="AGS637" s="2"/>
      <c r="AGT637" s="2"/>
      <c r="AGU637" s="2"/>
      <c r="AGV637" s="2"/>
      <c r="AGW637" s="2"/>
      <c r="AGX637" s="2"/>
      <c r="AGY637" s="2"/>
      <c r="AGZ637" s="2"/>
      <c r="AHA637" s="2"/>
      <c r="AHB637" s="2"/>
      <c r="AHC637" s="2"/>
      <c r="AHD637" s="2"/>
      <c r="AHE637" s="2"/>
      <c r="AHF637" s="2"/>
      <c r="AHG637" s="2"/>
      <c r="AHH637" s="2"/>
      <c r="AHI637" s="2"/>
      <c r="AHJ637" s="2"/>
      <c r="AHK637" s="2"/>
      <c r="AHL637" s="2"/>
      <c r="AHM637" s="2"/>
      <c r="AHN637" s="2"/>
      <c r="AHO637" s="2"/>
      <c r="AHP637" s="2"/>
      <c r="AHQ637" s="2"/>
      <c r="AHR637" s="2"/>
      <c r="AHS637" s="2"/>
      <c r="AHT637" s="2"/>
      <c r="AHU637" s="2"/>
      <c r="AHV637" s="2"/>
      <c r="AHW637" s="2"/>
      <c r="AHX637" s="2"/>
      <c r="AHY637" s="2"/>
      <c r="AHZ637" s="2"/>
      <c r="AIA637" s="2"/>
      <c r="AIB637" s="2"/>
      <c r="AIC637" s="2"/>
      <c r="AID637" s="2"/>
      <c r="AIE637" s="2"/>
      <c r="AIF637" s="2"/>
      <c r="AIG637" s="2"/>
      <c r="AIH637" s="2"/>
      <c r="AII637" s="2"/>
      <c r="AIJ637" s="2"/>
      <c r="AIK637" s="2"/>
      <c r="AIL637" s="2"/>
      <c r="AIM637" s="2"/>
      <c r="AIN637" s="2"/>
      <c r="AIO637" s="2"/>
      <c r="AIP637" s="2"/>
      <c r="AIQ637" s="2"/>
      <c r="AIR637" s="2"/>
      <c r="AIS637" s="2"/>
      <c r="AIT637" s="2"/>
      <c r="AIU637" s="2"/>
      <c r="AIV637" s="2"/>
      <c r="AIW637" s="2"/>
      <c r="AIX637" s="2"/>
      <c r="AIY637" s="2"/>
      <c r="AIZ637" s="2"/>
      <c r="AJA637" s="2"/>
      <c r="AJB637" s="2"/>
      <c r="AJC637" s="2"/>
      <c r="AJD637" s="2"/>
      <c r="AJE637" s="2"/>
      <c r="AJF637" s="2"/>
      <c r="AJG637" s="2"/>
      <c r="AJH637" s="2"/>
      <c r="AJI637" s="2"/>
      <c r="AJJ637" s="2"/>
      <c r="AJK637" s="2"/>
      <c r="AJL637" s="2"/>
      <c r="AJM637" s="2"/>
      <c r="AJN637" s="2"/>
      <c r="AJO637" s="2"/>
      <c r="AJP637" s="2"/>
      <c r="AJQ637" s="2"/>
      <c r="AJR637" s="2"/>
      <c r="AJS637" s="2"/>
      <c r="AJT637" s="2"/>
      <c r="AJU637" s="2"/>
      <c r="AJV637" s="2"/>
      <c r="AJW637" s="2"/>
      <c r="AJX637" s="2"/>
      <c r="AJY637" s="2"/>
      <c r="AJZ637" s="2"/>
      <c r="AKA637" s="2"/>
      <c r="AKB637" s="2"/>
      <c r="AKC637" s="2"/>
      <c r="AKD637" s="2"/>
      <c r="AKE637" s="2"/>
      <c r="AKF637" s="2"/>
      <c r="AKG637" s="2"/>
      <c r="AKH637" s="2"/>
      <c r="AKI637" s="2"/>
      <c r="AKJ637" s="2"/>
      <c r="AKK637" s="2"/>
      <c r="AKL637" s="2"/>
      <c r="AKM637" s="2"/>
      <c r="AKN637" s="2"/>
      <c r="AKO637" s="2"/>
      <c r="AKP637" s="2"/>
      <c r="AKQ637" s="2"/>
      <c r="AKR637" s="2"/>
      <c r="AKS637" s="2"/>
      <c r="AKT637" s="2"/>
      <c r="AKU637" s="2"/>
      <c r="AKV637" s="2"/>
      <c r="AKW637" s="2"/>
      <c r="AKX637" s="2"/>
      <c r="AKY637" s="2"/>
      <c r="AKZ637" s="2"/>
      <c r="ALA637" s="2"/>
      <c r="ALB637" s="1"/>
      <c r="ALC637" s="1"/>
      <c r="ALD637" s="1"/>
      <c r="ALE637" s="1"/>
      <c r="ALF637" s="1"/>
      <c r="ALG637" s="1"/>
      <c r="ALH637" s="1"/>
      <c r="ALI637" s="1"/>
      <c r="ALJ637" s="1"/>
      <c r="ALK637" s="1"/>
      <c r="ALL637" s="1"/>
      <c r="ALM637" s="1"/>
      <c r="ALN637" s="1"/>
      <c r="ALO637" s="1"/>
      <c r="ALP637" s="1"/>
      <c r="ALQ637" s="1"/>
      <c r="ALR637" s="1"/>
      <c r="ALS637"/>
      <c r="ALT637"/>
      <c r="ALU637"/>
      <c r="ALV637"/>
      <c r="ALW637"/>
      <c r="ALX637"/>
      <c r="ALY637"/>
      <c r="ALZ637"/>
      <c r="AMA637"/>
      <c r="AMB637"/>
      <c r="AMC637"/>
      <c r="AMD637"/>
      <c r="AME637"/>
      <c r="AMF637"/>
      <c r="AMG637"/>
      <c r="AMH637"/>
      <c r="AMI637"/>
      <c r="AMJ637"/>
    </row>
    <row r="638" spans="1:1024" s="37" customFormat="1">
      <c r="A638" s="1"/>
      <c r="B638" s="1"/>
      <c r="C638" s="1"/>
      <c r="D638" s="1"/>
      <c r="E638" s="1"/>
      <c r="F638" s="1"/>
      <c r="G638" s="1"/>
      <c r="H638" s="1"/>
      <c r="I638" s="1"/>
      <c r="J638" s="10"/>
      <c r="K638" s="10"/>
      <c r="L638" s="10"/>
      <c r="M638" s="50"/>
      <c r="N638" s="50"/>
      <c r="O638" s="1"/>
      <c r="P638" s="1"/>
      <c r="Q638" s="51"/>
      <c r="VZ638" s="2"/>
      <c r="WA638" s="2"/>
      <c r="WB638" s="2"/>
      <c r="WC638" s="2"/>
      <c r="WD638" s="2"/>
      <c r="WE638" s="2"/>
      <c r="WF638" s="2"/>
      <c r="WG638" s="2"/>
      <c r="WH638" s="2"/>
      <c r="WI638" s="2"/>
      <c r="WJ638" s="2"/>
      <c r="WK638" s="2"/>
      <c r="WL638" s="2"/>
      <c r="WM638" s="2"/>
      <c r="WN638" s="2"/>
      <c r="WO638" s="2"/>
      <c r="WP638" s="2"/>
      <c r="WQ638" s="2"/>
      <c r="WR638" s="2"/>
      <c r="WS638" s="2"/>
      <c r="WT638" s="2"/>
      <c r="WU638" s="2"/>
      <c r="WV638" s="2"/>
      <c r="WW638" s="2"/>
      <c r="WX638" s="2"/>
      <c r="WY638" s="2"/>
      <c r="WZ638" s="2"/>
      <c r="XA638" s="2"/>
      <c r="XB638" s="2"/>
      <c r="XC638" s="2"/>
      <c r="XD638" s="2"/>
      <c r="XE638" s="2"/>
      <c r="XF638" s="2"/>
      <c r="XG638" s="2"/>
      <c r="XH638" s="2"/>
      <c r="XI638" s="2"/>
      <c r="XJ638" s="2"/>
      <c r="XK638" s="2"/>
      <c r="XL638" s="2"/>
      <c r="XM638" s="2"/>
      <c r="XN638" s="2"/>
      <c r="XO638" s="2"/>
      <c r="XP638" s="2"/>
      <c r="XQ638" s="2"/>
      <c r="XR638" s="2"/>
      <c r="XS638" s="2"/>
      <c r="XT638" s="2"/>
      <c r="XU638" s="2"/>
      <c r="XV638" s="2"/>
      <c r="XW638" s="2"/>
      <c r="XX638" s="2"/>
      <c r="XY638" s="2"/>
      <c r="XZ638" s="2"/>
      <c r="YA638" s="2"/>
      <c r="YB638" s="2"/>
      <c r="YC638" s="2"/>
      <c r="YD638" s="2"/>
      <c r="YE638" s="2"/>
      <c r="YF638" s="2"/>
      <c r="YG638" s="2"/>
      <c r="YH638" s="2"/>
      <c r="YI638" s="2"/>
      <c r="YJ638" s="2"/>
      <c r="YK638" s="2"/>
      <c r="YL638" s="2"/>
      <c r="YM638" s="2"/>
      <c r="YN638" s="2"/>
      <c r="YO638" s="2"/>
      <c r="YP638" s="2"/>
      <c r="YQ638" s="2"/>
      <c r="YR638" s="2"/>
      <c r="YS638" s="2"/>
      <c r="YT638" s="2"/>
      <c r="YU638" s="2"/>
      <c r="YV638" s="2"/>
      <c r="YW638" s="2"/>
      <c r="YX638" s="2"/>
      <c r="YY638" s="2"/>
      <c r="YZ638" s="2"/>
      <c r="ZA638" s="2"/>
      <c r="ZB638" s="2"/>
      <c r="ZC638" s="2"/>
      <c r="ZD638" s="2"/>
      <c r="ZE638" s="2"/>
      <c r="ZF638" s="2"/>
      <c r="ZG638" s="2"/>
      <c r="ZH638" s="2"/>
      <c r="ZI638" s="2"/>
      <c r="ZJ638" s="2"/>
      <c r="ZK638" s="2"/>
      <c r="ZL638" s="2"/>
      <c r="ZM638" s="2"/>
      <c r="ZN638" s="2"/>
      <c r="ZO638" s="2"/>
      <c r="ZP638" s="2"/>
      <c r="ZQ638" s="2"/>
      <c r="ZR638" s="2"/>
      <c r="ZS638" s="2"/>
      <c r="ZT638" s="2"/>
      <c r="ZU638" s="2"/>
      <c r="ZV638" s="2"/>
      <c r="ZW638" s="2"/>
      <c r="ZX638" s="2"/>
      <c r="ZY638" s="2"/>
      <c r="ZZ638" s="2"/>
      <c r="AAA638" s="2"/>
      <c r="AAB638" s="2"/>
      <c r="AAC638" s="2"/>
      <c r="AAD638" s="2"/>
      <c r="AAE638" s="2"/>
      <c r="AAF638" s="2"/>
      <c r="AAG638" s="2"/>
      <c r="AAH638" s="2"/>
      <c r="AAI638" s="2"/>
      <c r="AAJ638" s="2"/>
      <c r="AAK638" s="2"/>
      <c r="AAL638" s="2"/>
      <c r="AAM638" s="2"/>
      <c r="AAN638" s="2"/>
      <c r="AAO638" s="2"/>
      <c r="AAP638" s="2"/>
      <c r="AAQ638" s="2"/>
      <c r="AAR638" s="2"/>
      <c r="AAS638" s="2"/>
      <c r="AAT638" s="2"/>
      <c r="AAU638" s="2"/>
      <c r="AAV638" s="2"/>
      <c r="AAW638" s="2"/>
      <c r="AAX638" s="2"/>
      <c r="AAY638" s="2"/>
      <c r="AAZ638" s="2"/>
      <c r="ABA638" s="2"/>
      <c r="ABB638" s="2"/>
      <c r="ABC638" s="2"/>
      <c r="ABD638" s="2"/>
      <c r="ABE638" s="2"/>
      <c r="ABF638" s="2"/>
      <c r="ABG638" s="2"/>
      <c r="ABH638" s="2"/>
      <c r="ABI638" s="2"/>
      <c r="ABJ638" s="2"/>
      <c r="ABK638" s="2"/>
      <c r="ABL638" s="2"/>
      <c r="ABM638" s="2"/>
      <c r="ABN638" s="2"/>
      <c r="ABO638" s="2"/>
      <c r="ABP638" s="2"/>
      <c r="ABQ638" s="2"/>
      <c r="ABR638" s="2"/>
      <c r="ABS638" s="2"/>
      <c r="ABT638" s="2"/>
      <c r="ABU638" s="2"/>
      <c r="ABV638" s="2"/>
      <c r="ABW638" s="2"/>
      <c r="ABX638" s="2"/>
      <c r="ABY638" s="2"/>
      <c r="ABZ638" s="2"/>
      <c r="ACA638" s="2"/>
      <c r="ACB638" s="2"/>
      <c r="ACC638" s="2"/>
      <c r="ACD638" s="2"/>
      <c r="ACE638" s="2"/>
      <c r="ACF638" s="2"/>
      <c r="ACG638" s="2"/>
      <c r="ACH638" s="2"/>
      <c r="ACI638" s="2"/>
      <c r="ACJ638" s="2"/>
      <c r="ACK638" s="2"/>
      <c r="ACL638" s="2"/>
      <c r="ACM638" s="2"/>
      <c r="ACN638" s="2"/>
      <c r="ACO638" s="2"/>
      <c r="ACP638" s="2"/>
      <c r="ACQ638" s="2"/>
      <c r="ACR638" s="2"/>
      <c r="ACS638" s="2"/>
      <c r="ACT638" s="2"/>
      <c r="ACU638" s="2"/>
      <c r="ACV638" s="2"/>
      <c r="ACW638" s="2"/>
      <c r="ACX638" s="2"/>
      <c r="ACY638" s="2"/>
      <c r="ACZ638" s="2"/>
      <c r="ADA638" s="2"/>
      <c r="ADB638" s="2"/>
      <c r="ADC638" s="2"/>
      <c r="ADD638" s="2"/>
      <c r="ADE638" s="2"/>
      <c r="ADF638" s="2"/>
      <c r="ADG638" s="2"/>
      <c r="ADH638" s="2"/>
      <c r="ADI638" s="2"/>
      <c r="ADJ638" s="2"/>
      <c r="ADK638" s="2"/>
      <c r="ADL638" s="2"/>
      <c r="ADM638" s="2"/>
      <c r="ADN638" s="2"/>
      <c r="ADO638" s="2"/>
      <c r="ADP638" s="2"/>
      <c r="ADQ638" s="2"/>
      <c r="ADR638" s="2"/>
      <c r="ADS638" s="2"/>
      <c r="ADT638" s="2"/>
      <c r="ADU638" s="2"/>
      <c r="ADV638" s="2"/>
      <c r="ADW638" s="2"/>
      <c r="ADX638" s="2"/>
      <c r="ADY638" s="2"/>
      <c r="ADZ638" s="2"/>
      <c r="AEA638" s="2"/>
      <c r="AEB638" s="2"/>
      <c r="AEC638" s="2"/>
      <c r="AED638" s="2"/>
      <c r="AEE638" s="2"/>
      <c r="AEF638" s="2"/>
      <c r="AEG638" s="2"/>
      <c r="AEH638" s="2"/>
      <c r="AEI638" s="2"/>
      <c r="AEJ638" s="2"/>
      <c r="AEK638" s="2"/>
      <c r="AEL638" s="2"/>
      <c r="AEM638" s="2"/>
      <c r="AEN638" s="2"/>
      <c r="AEO638" s="2"/>
      <c r="AEP638" s="2"/>
      <c r="AEQ638" s="2"/>
      <c r="AER638" s="2"/>
      <c r="AES638" s="2"/>
      <c r="AET638" s="2"/>
      <c r="AEU638" s="2"/>
      <c r="AEV638" s="2"/>
      <c r="AEW638" s="2"/>
      <c r="AEX638" s="2"/>
      <c r="AEY638" s="2"/>
      <c r="AEZ638" s="2"/>
      <c r="AFA638" s="2"/>
      <c r="AFB638" s="2"/>
      <c r="AFC638" s="2"/>
      <c r="AFD638" s="2"/>
      <c r="AFE638" s="2"/>
      <c r="AFF638" s="2"/>
      <c r="AFG638" s="2"/>
      <c r="AFH638" s="2"/>
      <c r="AFI638" s="2"/>
      <c r="AFJ638" s="2"/>
      <c r="AFK638" s="2"/>
      <c r="AFL638" s="2"/>
      <c r="AFM638" s="2"/>
      <c r="AFN638" s="2"/>
      <c r="AFO638" s="2"/>
      <c r="AFP638" s="2"/>
      <c r="AFQ638" s="2"/>
      <c r="AFR638" s="2"/>
      <c r="AFS638" s="2"/>
      <c r="AFT638" s="2"/>
      <c r="AFU638" s="2"/>
      <c r="AFV638" s="2"/>
      <c r="AFW638" s="2"/>
      <c r="AFX638" s="2"/>
      <c r="AFY638" s="2"/>
      <c r="AFZ638" s="2"/>
      <c r="AGA638" s="2"/>
      <c r="AGB638" s="2"/>
      <c r="AGC638" s="2"/>
      <c r="AGD638" s="2"/>
      <c r="AGE638" s="2"/>
      <c r="AGF638" s="2"/>
      <c r="AGG638" s="2"/>
      <c r="AGH638" s="2"/>
      <c r="AGI638" s="2"/>
      <c r="AGJ638" s="2"/>
      <c r="AGK638" s="2"/>
      <c r="AGL638" s="2"/>
      <c r="AGM638" s="2"/>
      <c r="AGN638" s="2"/>
      <c r="AGO638" s="2"/>
      <c r="AGP638" s="2"/>
      <c r="AGQ638" s="2"/>
      <c r="AGR638" s="2"/>
      <c r="AGS638" s="2"/>
      <c r="AGT638" s="2"/>
      <c r="AGU638" s="2"/>
      <c r="AGV638" s="2"/>
      <c r="AGW638" s="2"/>
      <c r="AGX638" s="2"/>
      <c r="AGY638" s="2"/>
      <c r="AGZ638" s="2"/>
      <c r="AHA638" s="2"/>
      <c r="AHB638" s="2"/>
      <c r="AHC638" s="2"/>
      <c r="AHD638" s="2"/>
      <c r="AHE638" s="2"/>
      <c r="AHF638" s="2"/>
      <c r="AHG638" s="2"/>
      <c r="AHH638" s="2"/>
      <c r="AHI638" s="2"/>
      <c r="AHJ638" s="2"/>
      <c r="AHK638" s="2"/>
      <c r="AHL638" s="2"/>
      <c r="AHM638" s="2"/>
      <c r="AHN638" s="2"/>
      <c r="AHO638" s="2"/>
      <c r="AHP638" s="2"/>
      <c r="AHQ638" s="2"/>
      <c r="AHR638" s="2"/>
      <c r="AHS638" s="2"/>
      <c r="AHT638" s="2"/>
      <c r="AHU638" s="2"/>
      <c r="AHV638" s="2"/>
      <c r="AHW638" s="2"/>
      <c r="AHX638" s="2"/>
      <c r="AHY638" s="2"/>
      <c r="AHZ638" s="2"/>
      <c r="AIA638" s="2"/>
      <c r="AIB638" s="2"/>
      <c r="AIC638" s="2"/>
      <c r="AID638" s="2"/>
      <c r="AIE638" s="2"/>
      <c r="AIF638" s="2"/>
      <c r="AIG638" s="2"/>
      <c r="AIH638" s="2"/>
      <c r="AII638" s="2"/>
      <c r="AIJ638" s="2"/>
      <c r="AIK638" s="2"/>
      <c r="AIL638" s="2"/>
      <c r="AIM638" s="2"/>
      <c r="AIN638" s="2"/>
      <c r="AIO638" s="2"/>
      <c r="AIP638" s="2"/>
      <c r="AIQ638" s="2"/>
      <c r="AIR638" s="2"/>
      <c r="AIS638" s="2"/>
      <c r="AIT638" s="2"/>
      <c r="AIU638" s="2"/>
      <c r="AIV638" s="2"/>
      <c r="AIW638" s="2"/>
      <c r="AIX638" s="2"/>
      <c r="AIY638" s="2"/>
      <c r="AIZ638" s="2"/>
      <c r="AJA638" s="2"/>
      <c r="AJB638" s="2"/>
      <c r="AJC638" s="2"/>
      <c r="AJD638" s="2"/>
      <c r="AJE638" s="2"/>
      <c r="AJF638" s="2"/>
      <c r="AJG638" s="2"/>
      <c r="AJH638" s="2"/>
      <c r="AJI638" s="2"/>
      <c r="AJJ638" s="2"/>
      <c r="AJK638" s="2"/>
      <c r="AJL638" s="2"/>
      <c r="AJM638" s="2"/>
      <c r="AJN638" s="2"/>
      <c r="AJO638" s="2"/>
      <c r="AJP638" s="2"/>
      <c r="AJQ638" s="2"/>
      <c r="AJR638" s="2"/>
      <c r="AJS638" s="2"/>
      <c r="AJT638" s="2"/>
      <c r="AJU638" s="2"/>
      <c r="AJV638" s="2"/>
      <c r="AJW638" s="2"/>
      <c r="AJX638" s="2"/>
      <c r="AJY638" s="2"/>
      <c r="AJZ638" s="2"/>
      <c r="AKA638" s="2"/>
      <c r="AKB638" s="2"/>
      <c r="AKC638" s="2"/>
      <c r="AKD638" s="2"/>
      <c r="AKE638" s="2"/>
      <c r="AKF638" s="2"/>
      <c r="AKG638" s="2"/>
      <c r="AKH638" s="2"/>
      <c r="AKI638" s="2"/>
      <c r="AKJ638" s="2"/>
      <c r="AKK638" s="2"/>
      <c r="AKL638" s="2"/>
      <c r="AKM638" s="2"/>
      <c r="AKN638" s="2"/>
      <c r="AKO638" s="2"/>
      <c r="AKP638" s="2"/>
      <c r="AKQ638" s="2"/>
      <c r="AKR638" s="2"/>
      <c r="AKS638" s="2"/>
      <c r="AKT638" s="2"/>
      <c r="AKU638" s="2"/>
      <c r="AKV638" s="2"/>
      <c r="AKW638" s="2"/>
      <c r="AKX638" s="2"/>
      <c r="AKY638" s="2"/>
      <c r="AKZ638" s="2"/>
      <c r="ALA638" s="2"/>
      <c r="ALB638" s="1"/>
      <c r="ALC638" s="1"/>
      <c r="ALD638" s="1"/>
      <c r="ALE638" s="1"/>
      <c r="ALF638" s="1"/>
      <c r="ALG638" s="1"/>
      <c r="ALH638" s="1"/>
      <c r="ALI638" s="1"/>
      <c r="ALJ638" s="1"/>
      <c r="ALK638" s="1"/>
      <c r="ALL638" s="1"/>
      <c r="ALM638" s="1"/>
      <c r="ALN638" s="1"/>
      <c r="ALO638" s="1"/>
      <c r="ALP638" s="1"/>
      <c r="ALQ638" s="1"/>
      <c r="ALR638" s="1"/>
      <c r="ALS638"/>
      <c r="ALT638"/>
      <c r="ALU638"/>
      <c r="ALV638"/>
      <c r="ALW638"/>
      <c r="ALX638"/>
      <c r="ALY638"/>
      <c r="ALZ638"/>
      <c r="AMA638"/>
      <c r="AMB638"/>
      <c r="AMC638"/>
      <c r="AMD638"/>
      <c r="AME638"/>
      <c r="AMF638"/>
      <c r="AMG638"/>
      <c r="AMH638"/>
      <c r="AMI638"/>
      <c r="AMJ638"/>
    </row>
    <row r="639" spans="1:1024" s="37" customFormat="1">
      <c r="A639" s="1"/>
      <c r="B639" s="1"/>
      <c r="C639" s="1"/>
      <c r="D639" s="1"/>
      <c r="E639" s="1"/>
      <c r="F639" s="1"/>
      <c r="G639" s="1"/>
      <c r="H639" s="1"/>
      <c r="I639" s="1"/>
      <c r="J639" s="10"/>
      <c r="K639" s="10"/>
      <c r="L639" s="10"/>
      <c r="M639" s="50"/>
      <c r="N639" s="50"/>
      <c r="O639" s="1"/>
      <c r="P639" s="1"/>
      <c r="Q639" s="51"/>
      <c r="VZ639" s="2"/>
      <c r="WA639" s="2"/>
      <c r="WB639" s="2"/>
      <c r="WC639" s="2"/>
      <c r="WD639" s="2"/>
      <c r="WE639" s="2"/>
      <c r="WF639" s="2"/>
      <c r="WG639" s="2"/>
      <c r="WH639" s="2"/>
      <c r="WI639" s="2"/>
      <c r="WJ639" s="2"/>
      <c r="WK639" s="2"/>
      <c r="WL639" s="2"/>
      <c r="WM639" s="2"/>
      <c r="WN639" s="2"/>
      <c r="WO639" s="2"/>
      <c r="WP639" s="2"/>
      <c r="WQ639" s="2"/>
      <c r="WR639" s="2"/>
      <c r="WS639" s="2"/>
      <c r="WT639" s="2"/>
      <c r="WU639" s="2"/>
      <c r="WV639" s="2"/>
      <c r="WW639" s="2"/>
      <c r="WX639" s="2"/>
      <c r="WY639" s="2"/>
      <c r="WZ639" s="2"/>
      <c r="XA639" s="2"/>
      <c r="XB639" s="2"/>
      <c r="XC639" s="2"/>
      <c r="XD639" s="2"/>
      <c r="XE639" s="2"/>
      <c r="XF639" s="2"/>
      <c r="XG639" s="2"/>
      <c r="XH639" s="2"/>
      <c r="XI639" s="2"/>
      <c r="XJ639" s="2"/>
      <c r="XK639" s="2"/>
      <c r="XL639" s="2"/>
      <c r="XM639" s="2"/>
      <c r="XN639" s="2"/>
      <c r="XO639" s="2"/>
      <c r="XP639" s="2"/>
      <c r="XQ639" s="2"/>
      <c r="XR639" s="2"/>
      <c r="XS639" s="2"/>
      <c r="XT639" s="2"/>
      <c r="XU639" s="2"/>
      <c r="XV639" s="2"/>
      <c r="XW639" s="2"/>
      <c r="XX639" s="2"/>
      <c r="XY639" s="2"/>
      <c r="XZ639" s="2"/>
      <c r="YA639" s="2"/>
      <c r="YB639" s="2"/>
      <c r="YC639" s="2"/>
      <c r="YD639" s="2"/>
      <c r="YE639" s="2"/>
      <c r="YF639" s="2"/>
      <c r="YG639" s="2"/>
      <c r="YH639" s="2"/>
      <c r="YI639" s="2"/>
      <c r="YJ639" s="2"/>
      <c r="YK639" s="2"/>
      <c r="YL639" s="2"/>
      <c r="YM639" s="2"/>
      <c r="YN639" s="2"/>
      <c r="YO639" s="2"/>
      <c r="YP639" s="2"/>
      <c r="YQ639" s="2"/>
      <c r="YR639" s="2"/>
      <c r="YS639" s="2"/>
      <c r="YT639" s="2"/>
      <c r="YU639" s="2"/>
      <c r="YV639" s="2"/>
      <c r="YW639" s="2"/>
      <c r="YX639" s="2"/>
      <c r="YY639" s="2"/>
      <c r="YZ639" s="2"/>
      <c r="ZA639" s="2"/>
      <c r="ZB639" s="2"/>
      <c r="ZC639" s="2"/>
      <c r="ZD639" s="2"/>
      <c r="ZE639" s="2"/>
      <c r="ZF639" s="2"/>
      <c r="ZG639" s="2"/>
      <c r="ZH639" s="2"/>
      <c r="ZI639" s="2"/>
      <c r="ZJ639" s="2"/>
      <c r="ZK639" s="2"/>
      <c r="ZL639" s="2"/>
      <c r="ZM639" s="2"/>
      <c r="ZN639" s="2"/>
      <c r="ZO639" s="2"/>
      <c r="ZP639" s="2"/>
      <c r="ZQ639" s="2"/>
      <c r="ZR639" s="2"/>
      <c r="ZS639" s="2"/>
      <c r="ZT639" s="2"/>
      <c r="ZU639" s="2"/>
      <c r="ZV639" s="2"/>
      <c r="ZW639" s="2"/>
      <c r="ZX639" s="2"/>
      <c r="ZY639" s="2"/>
      <c r="ZZ639" s="2"/>
      <c r="AAA639" s="2"/>
      <c r="AAB639" s="2"/>
      <c r="AAC639" s="2"/>
      <c r="AAD639" s="2"/>
      <c r="AAE639" s="2"/>
      <c r="AAF639" s="2"/>
      <c r="AAG639" s="2"/>
      <c r="AAH639" s="2"/>
      <c r="AAI639" s="2"/>
      <c r="AAJ639" s="2"/>
      <c r="AAK639" s="2"/>
      <c r="AAL639" s="2"/>
      <c r="AAM639" s="2"/>
      <c r="AAN639" s="2"/>
      <c r="AAO639" s="2"/>
      <c r="AAP639" s="2"/>
      <c r="AAQ639" s="2"/>
      <c r="AAR639" s="2"/>
      <c r="AAS639" s="2"/>
      <c r="AAT639" s="2"/>
      <c r="AAU639" s="2"/>
      <c r="AAV639" s="2"/>
      <c r="AAW639" s="2"/>
      <c r="AAX639" s="2"/>
      <c r="AAY639" s="2"/>
      <c r="AAZ639" s="2"/>
      <c r="ABA639" s="2"/>
      <c r="ABB639" s="2"/>
      <c r="ABC639" s="2"/>
      <c r="ABD639" s="2"/>
      <c r="ABE639" s="2"/>
      <c r="ABF639" s="2"/>
      <c r="ABG639" s="2"/>
      <c r="ABH639" s="2"/>
      <c r="ABI639" s="2"/>
      <c r="ABJ639" s="2"/>
      <c r="ABK639" s="2"/>
      <c r="ABL639" s="2"/>
      <c r="ABM639" s="2"/>
      <c r="ABN639" s="2"/>
      <c r="ABO639" s="2"/>
      <c r="ABP639" s="2"/>
      <c r="ABQ639" s="2"/>
      <c r="ABR639" s="2"/>
      <c r="ABS639" s="2"/>
      <c r="ABT639" s="2"/>
      <c r="ABU639" s="2"/>
      <c r="ABV639" s="2"/>
      <c r="ABW639" s="2"/>
      <c r="ABX639" s="2"/>
      <c r="ABY639" s="2"/>
      <c r="ABZ639" s="2"/>
      <c r="ACA639" s="2"/>
      <c r="ACB639" s="2"/>
      <c r="ACC639" s="2"/>
      <c r="ACD639" s="2"/>
      <c r="ACE639" s="2"/>
      <c r="ACF639" s="2"/>
      <c r="ACG639" s="2"/>
      <c r="ACH639" s="2"/>
      <c r="ACI639" s="2"/>
      <c r="ACJ639" s="2"/>
      <c r="ACK639" s="2"/>
      <c r="ACL639" s="2"/>
      <c r="ACM639" s="2"/>
      <c r="ACN639" s="2"/>
      <c r="ACO639" s="2"/>
      <c r="ACP639" s="2"/>
      <c r="ACQ639" s="2"/>
      <c r="ACR639" s="2"/>
      <c r="ACS639" s="2"/>
      <c r="ACT639" s="2"/>
      <c r="ACU639" s="2"/>
      <c r="ACV639" s="2"/>
      <c r="ACW639" s="2"/>
      <c r="ACX639" s="2"/>
      <c r="ACY639" s="2"/>
      <c r="ACZ639" s="2"/>
      <c r="ADA639" s="2"/>
      <c r="ADB639" s="2"/>
      <c r="ADC639" s="2"/>
      <c r="ADD639" s="2"/>
      <c r="ADE639" s="2"/>
      <c r="ADF639" s="2"/>
      <c r="ADG639" s="2"/>
      <c r="ADH639" s="2"/>
      <c r="ADI639" s="2"/>
      <c r="ADJ639" s="2"/>
      <c r="ADK639" s="2"/>
      <c r="ADL639" s="2"/>
      <c r="ADM639" s="2"/>
      <c r="ADN639" s="2"/>
      <c r="ADO639" s="2"/>
      <c r="ADP639" s="2"/>
      <c r="ADQ639" s="2"/>
      <c r="ADR639" s="2"/>
      <c r="ADS639" s="2"/>
      <c r="ADT639" s="2"/>
      <c r="ADU639" s="2"/>
      <c r="ADV639" s="2"/>
      <c r="ADW639" s="2"/>
      <c r="ADX639" s="2"/>
      <c r="ADY639" s="2"/>
      <c r="ADZ639" s="2"/>
      <c r="AEA639" s="2"/>
      <c r="AEB639" s="2"/>
      <c r="AEC639" s="2"/>
      <c r="AED639" s="2"/>
      <c r="AEE639" s="2"/>
      <c r="AEF639" s="2"/>
      <c r="AEG639" s="2"/>
      <c r="AEH639" s="2"/>
      <c r="AEI639" s="2"/>
      <c r="AEJ639" s="2"/>
      <c r="AEK639" s="2"/>
      <c r="AEL639" s="2"/>
      <c r="AEM639" s="2"/>
      <c r="AEN639" s="2"/>
      <c r="AEO639" s="2"/>
      <c r="AEP639" s="2"/>
      <c r="AEQ639" s="2"/>
      <c r="AER639" s="2"/>
      <c r="AES639" s="2"/>
      <c r="AET639" s="2"/>
      <c r="AEU639" s="2"/>
      <c r="AEV639" s="2"/>
      <c r="AEW639" s="2"/>
      <c r="AEX639" s="2"/>
      <c r="AEY639" s="2"/>
      <c r="AEZ639" s="2"/>
      <c r="AFA639" s="2"/>
      <c r="AFB639" s="2"/>
      <c r="AFC639" s="2"/>
      <c r="AFD639" s="2"/>
      <c r="AFE639" s="2"/>
      <c r="AFF639" s="2"/>
      <c r="AFG639" s="2"/>
      <c r="AFH639" s="2"/>
      <c r="AFI639" s="2"/>
      <c r="AFJ639" s="2"/>
      <c r="AFK639" s="2"/>
      <c r="AFL639" s="2"/>
      <c r="AFM639" s="2"/>
      <c r="AFN639" s="2"/>
      <c r="AFO639" s="2"/>
      <c r="AFP639" s="2"/>
      <c r="AFQ639" s="2"/>
      <c r="AFR639" s="2"/>
      <c r="AFS639" s="2"/>
      <c r="AFT639" s="2"/>
      <c r="AFU639" s="2"/>
      <c r="AFV639" s="2"/>
      <c r="AFW639" s="2"/>
      <c r="AFX639" s="2"/>
      <c r="AFY639" s="2"/>
      <c r="AFZ639" s="2"/>
      <c r="AGA639" s="2"/>
      <c r="AGB639" s="2"/>
      <c r="AGC639" s="2"/>
      <c r="AGD639" s="2"/>
      <c r="AGE639" s="2"/>
      <c r="AGF639" s="2"/>
      <c r="AGG639" s="2"/>
      <c r="AGH639" s="2"/>
      <c r="AGI639" s="2"/>
      <c r="AGJ639" s="2"/>
      <c r="AGK639" s="2"/>
      <c r="AGL639" s="2"/>
      <c r="AGM639" s="2"/>
      <c r="AGN639" s="2"/>
      <c r="AGO639" s="2"/>
      <c r="AGP639" s="2"/>
      <c r="AGQ639" s="2"/>
      <c r="AGR639" s="2"/>
      <c r="AGS639" s="2"/>
      <c r="AGT639" s="2"/>
      <c r="AGU639" s="2"/>
      <c r="AGV639" s="2"/>
      <c r="AGW639" s="2"/>
      <c r="AGX639" s="2"/>
      <c r="AGY639" s="2"/>
      <c r="AGZ639" s="2"/>
      <c r="AHA639" s="2"/>
      <c r="AHB639" s="2"/>
      <c r="AHC639" s="2"/>
      <c r="AHD639" s="2"/>
      <c r="AHE639" s="2"/>
      <c r="AHF639" s="2"/>
      <c r="AHG639" s="2"/>
      <c r="AHH639" s="2"/>
      <c r="AHI639" s="2"/>
      <c r="AHJ639" s="2"/>
      <c r="AHK639" s="2"/>
      <c r="AHL639" s="2"/>
      <c r="AHM639" s="2"/>
      <c r="AHN639" s="2"/>
      <c r="AHO639" s="2"/>
      <c r="AHP639" s="2"/>
      <c r="AHQ639" s="2"/>
      <c r="AHR639" s="2"/>
      <c r="AHS639" s="2"/>
      <c r="AHT639" s="2"/>
      <c r="AHU639" s="2"/>
      <c r="AHV639" s="2"/>
      <c r="AHW639" s="2"/>
      <c r="AHX639" s="2"/>
      <c r="AHY639" s="2"/>
      <c r="AHZ639" s="2"/>
      <c r="AIA639" s="2"/>
      <c r="AIB639" s="2"/>
      <c r="AIC639" s="2"/>
      <c r="AID639" s="2"/>
      <c r="AIE639" s="2"/>
      <c r="AIF639" s="2"/>
      <c r="AIG639" s="2"/>
      <c r="AIH639" s="2"/>
      <c r="AII639" s="2"/>
      <c r="AIJ639" s="2"/>
      <c r="AIK639" s="2"/>
      <c r="AIL639" s="2"/>
      <c r="AIM639" s="2"/>
      <c r="AIN639" s="2"/>
      <c r="AIO639" s="2"/>
      <c r="AIP639" s="2"/>
      <c r="AIQ639" s="2"/>
      <c r="AIR639" s="2"/>
      <c r="AIS639" s="2"/>
      <c r="AIT639" s="2"/>
      <c r="AIU639" s="2"/>
      <c r="AIV639" s="2"/>
      <c r="AIW639" s="2"/>
      <c r="AIX639" s="2"/>
      <c r="AIY639" s="2"/>
      <c r="AIZ639" s="2"/>
      <c r="AJA639" s="2"/>
      <c r="AJB639" s="2"/>
      <c r="AJC639" s="2"/>
      <c r="AJD639" s="2"/>
      <c r="AJE639" s="2"/>
      <c r="AJF639" s="2"/>
      <c r="AJG639" s="2"/>
      <c r="AJH639" s="2"/>
      <c r="AJI639" s="2"/>
      <c r="AJJ639" s="2"/>
      <c r="AJK639" s="2"/>
      <c r="AJL639" s="2"/>
      <c r="AJM639" s="2"/>
      <c r="AJN639" s="2"/>
      <c r="AJO639" s="2"/>
      <c r="AJP639" s="2"/>
      <c r="AJQ639" s="2"/>
      <c r="AJR639" s="2"/>
      <c r="AJS639" s="2"/>
      <c r="AJT639" s="2"/>
      <c r="AJU639" s="2"/>
      <c r="AJV639" s="2"/>
      <c r="AJW639" s="2"/>
      <c r="AJX639" s="2"/>
      <c r="AJY639" s="2"/>
      <c r="AJZ639" s="2"/>
      <c r="AKA639" s="2"/>
      <c r="AKB639" s="2"/>
      <c r="AKC639" s="2"/>
      <c r="AKD639" s="2"/>
      <c r="AKE639" s="2"/>
      <c r="AKF639" s="2"/>
      <c r="AKG639" s="2"/>
      <c r="AKH639" s="2"/>
      <c r="AKI639" s="2"/>
      <c r="AKJ639" s="2"/>
      <c r="AKK639" s="2"/>
      <c r="AKL639" s="2"/>
      <c r="AKM639" s="2"/>
      <c r="AKN639" s="2"/>
      <c r="AKO639" s="2"/>
      <c r="AKP639" s="2"/>
      <c r="AKQ639" s="2"/>
      <c r="AKR639" s="2"/>
      <c r="AKS639" s="2"/>
      <c r="AKT639" s="2"/>
      <c r="AKU639" s="2"/>
      <c r="AKV639" s="2"/>
      <c r="AKW639" s="2"/>
      <c r="AKX639" s="2"/>
      <c r="AKY639" s="2"/>
      <c r="AKZ639" s="2"/>
      <c r="ALA639" s="2"/>
      <c r="ALB639" s="1"/>
      <c r="ALC639" s="1"/>
      <c r="ALD639" s="1"/>
      <c r="ALE639" s="1"/>
      <c r="ALF639" s="1"/>
      <c r="ALG639" s="1"/>
      <c r="ALH639" s="1"/>
      <c r="ALI639" s="1"/>
      <c r="ALJ639" s="1"/>
      <c r="ALK639" s="1"/>
      <c r="ALL639" s="1"/>
      <c r="ALM639" s="1"/>
      <c r="ALN639" s="1"/>
      <c r="ALO639" s="1"/>
      <c r="ALP639" s="1"/>
      <c r="ALQ639" s="1"/>
      <c r="ALR639" s="1"/>
      <c r="ALS639"/>
      <c r="ALT639"/>
      <c r="ALU639"/>
      <c r="ALV639"/>
      <c r="ALW639"/>
      <c r="ALX639"/>
      <c r="ALY639"/>
      <c r="ALZ639"/>
      <c r="AMA639"/>
      <c r="AMB639"/>
      <c r="AMC639"/>
      <c r="AMD639"/>
      <c r="AME639"/>
      <c r="AMF639"/>
      <c r="AMG639"/>
      <c r="AMH639"/>
      <c r="AMI639"/>
      <c r="AMJ639"/>
    </row>
    <row r="640" spans="1:1024" s="37" customFormat="1">
      <c r="A640" s="1"/>
      <c r="B640" s="1"/>
      <c r="C640" s="1"/>
      <c r="D640" s="1"/>
      <c r="E640" s="1"/>
      <c r="F640" s="1"/>
      <c r="G640" s="1"/>
      <c r="H640" s="1"/>
      <c r="I640" s="1"/>
      <c r="J640" s="10"/>
      <c r="K640" s="10"/>
      <c r="L640" s="10"/>
      <c r="M640" s="50"/>
      <c r="N640" s="50"/>
      <c r="O640" s="1"/>
      <c r="P640" s="1"/>
      <c r="Q640" s="51"/>
      <c r="VZ640" s="2"/>
      <c r="WA640" s="2"/>
      <c r="WB640" s="2"/>
      <c r="WC640" s="2"/>
      <c r="WD640" s="2"/>
      <c r="WE640" s="2"/>
      <c r="WF640" s="2"/>
      <c r="WG640" s="2"/>
      <c r="WH640" s="2"/>
      <c r="WI640" s="2"/>
      <c r="WJ640" s="2"/>
      <c r="WK640" s="2"/>
      <c r="WL640" s="2"/>
      <c r="WM640" s="2"/>
      <c r="WN640" s="2"/>
      <c r="WO640" s="2"/>
      <c r="WP640" s="2"/>
      <c r="WQ640" s="2"/>
      <c r="WR640" s="2"/>
      <c r="WS640" s="2"/>
      <c r="WT640" s="2"/>
      <c r="WU640" s="2"/>
      <c r="WV640" s="2"/>
      <c r="WW640" s="2"/>
      <c r="WX640" s="2"/>
      <c r="WY640" s="2"/>
      <c r="WZ640" s="2"/>
      <c r="XA640" s="2"/>
      <c r="XB640" s="2"/>
      <c r="XC640" s="2"/>
      <c r="XD640" s="2"/>
      <c r="XE640" s="2"/>
      <c r="XF640" s="2"/>
      <c r="XG640" s="2"/>
      <c r="XH640" s="2"/>
      <c r="XI640" s="2"/>
      <c r="XJ640" s="2"/>
      <c r="XK640" s="2"/>
      <c r="XL640" s="2"/>
      <c r="XM640" s="2"/>
      <c r="XN640" s="2"/>
      <c r="XO640" s="2"/>
      <c r="XP640" s="2"/>
      <c r="XQ640" s="2"/>
      <c r="XR640" s="2"/>
      <c r="XS640" s="2"/>
      <c r="XT640" s="2"/>
      <c r="XU640" s="2"/>
      <c r="XV640" s="2"/>
      <c r="XW640" s="2"/>
      <c r="XX640" s="2"/>
      <c r="XY640" s="2"/>
      <c r="XZ640" s="2"/>
      <c r="YA640" s="2"/>
      <c r="YB640" s="2"/>
      <c r="YC640" s="2"/>
      <c r="YD640" s="2"/>
      <c r="YE640" s="2"/>
      <c r="YF640" s="2"/>
      <c r="YG640" s="2"/>
      <c r="YH640" s="2"/>
      <c r="YI640" s="2"/>
      <c r="YJ640" s="2"/>
      <c r="YK640" s="2"/>
      <c r="YL640" s="2"/>
      <c r="YM640" s="2"/>
      <c r="YN640" s="2"/>
      <c r="YO640" s="2"/>
      <c r="YP640" s="2"/>
      <c r="YQ640" s="2"/>
      <c r="YR640" s="2"/>
      <c r="YS640" s="2"/>
      <c r="YT640" s="2"/>
      <c r="YU640" s="2"/>
      <c r="YV640" s="2"/>
      <c r="YW640" s="2"/>
      <c r="YX640" s="2"/>
      <c r="YY640" s="2"/>
      <c r="YZ640" s="2"/>
      <c r="ZA640" s="2"/>
      <c r="ZB640" s="2"/>
      <c r="ZC640" s="2"/>
      <c r="ZD640" s="2"/>
      <c r="ZE640" s="2"/>
      <c r="ZF640" s="2"/>
      <c r="ZG640" s="2"/>
      <c r="ZH640" s="2"/>
      <c r="ZI640" s="2"/>
      <c r="ZJ640" s="2"/>
      <c r="ZK640" s="2"/>
      <c r="ZL640" s="2"/>
      <c r="ZM640" s="2"/>
      <c r="ZN640" s="2"/>
      <c r="ZO640" s="2"/>
      <c r="ZP640" s="2"/>
      <c r="ZQ640" s="2"/>
      <c r="ZR640" s="2"/>
      <c r="ZS640" s="2"/>
      <c r="ZT640" s="2"/>
      <c r="ZU640" s="2"/>
      <c r="ZV640" s="2"/>
      <c r="ZW640" s="2"/>
      <c r="ZX640" s="2"/>
      <c r="ZY640" s="2"/>
      <c r="ZZ640" s="2"/>
      <c r="AAA640" s="2"/>
      <c r="AAB640" s="2"/>
      <c r="AAC640" s="2"/>
      <c r="AAD640" s="2"/>
      <c r="AAE640" s="2"/>
      <c r="AAF640" s="2"/>
      <c r="AAG640" s="2"/>
      <c r="AAH640" s="2"/>
      <c r="AAI640" s="2"/>
      <c r="AAJ640" s="2"/>
      <c r="AAK640" s="2"/>
      <c r="AAL640" s="2"/>
      <c r="AAM640" s="2"/>
      <c r="AAN640" s="2"/>
      <c r="AAO640" s="2"/>
      <c r="AAP640" s="2"/>
      <c r="AAQ640" s="2"/>
      <c r="AAR640" s="2"/>
      <c r="AAS640" s="2"/>
      <c r="AAT640" s="2"/>
      <c r="AAU640" s="2"/>
      <c r="AAV640" s="2"/>
      <c r="AAW640" s="2"/>
      <c r="AAX640" s="2"/>
      <c r="AAY640" s="2"/>
      <c r="AAZ640" s="2"/>
      <c r="ABA640" s="2"/>
      <c r="ABB640" s="2"/>
      <c r="ABC640" s="2"/>
      <c r="ABD640" s="2"/>
      <c r="ABE640" s="2"/>
      <c r="ABF640" s="2"/>
      <c r="ABG640" s="2"/>
      <c r="ABH640" s="2"/>
      <c r="ABI640" s="2"/>
      <c r="ABJ640" s="2"/>
      <c r="ABK640" s="2"/>
      <c r="ABL640" s="2"/>
      <c r="ABM640" s="2"/>
      <c r="ABN640" s="2"/>
      <c r="ABO640" s="2"/>
      <c r="ABP640" s="2"/>
      <c r="ABQ640" s="2"/>
      <c r="ABR640" s="2"/>
      <c r="ABS640" s="2"/>
      <c r="ABT640" s="2"/>
      <c r="ABU640" s="2"/>
      <c r="ABV640" s="2"/>
      <c r="ABW640" s="2"/>
      <c r="ABX640" s="2"/>
      <c r="ABY640" s="2"/>
      <c r="ABZ640" s="2"/>
      <c r="ACA640" s="2"/>
      <c r="ACB640" s="2"/>
      <c r="ACC640" s="2"/>
      <c r="ACD640" s="2"/>
      <c r="ACE640" s="2"/>
      <c r="ACF640" s="2"/>
      <c r="ACG640" s="2"/>
      <c r="ACH640" s="2"/>
      <c r="ACI640" s="2"/>
      <c r="ACJ640" s="2"/>
      <c r="ACK640" s="2"/>
      <c r="ACL640" s="2"/>
      <c r="ACM640" s="2"/>
      <c r="ACN640" s="2"/>
      <c r="ACO640" s="2"/>
      <c r="ACP640" s="2"/>
      <c r="ACQ640" s="2"/>
      <c r="ACR640" s="2"/>
      <c r="ACS640" s="2"/>
      <c r="ACT640" s="2"/>
      <c r="ACU640" s="2"/>
      <c r="ACV640" s="2"/>
      <c r="ACW640" s="2"/>
      <c r="ACX640" s="2"/>
      <c r="ACY640" s="2"/>
      <c r="ACZ640" s="2"/>
      <c r="ADA640" s="2"/>
      <c r="ADB640" s="2"/>
      <c r="ADC640" s="2"/>
      <c r="ADD640" s="2"/>
      <c r="ADE640" s="2"/>
      <c r="ADF640" s="2"/>
      <c r="ADG640" s="2"/>
      <c r="ADH640" s="2"/>
      <c r="ADI640" s="2"/>
      <c r="ADJ640" s="2"/>
      <c r="ADK640" s="2"/>
      <c r="ADL640" s="2"/>
      <c r="ADM640" s="2"/>
      <c r="ADN640" s="2"/>
      <c r="ADO640" s="2"/>
      <c r="ADP640" s="2"/>
      <c r="ADQ640" s="2"/>
      <c r="ADR640" s="2"/>
      <c r="ADS640" s="2"/>
      <c r="ADT640" s="2"/>
      <c r="ADU640" s="2"/>
      <c r="ADV640" s="2"/>
      <c r="ADW640" s="2"/>
      <c r="ADX640" s="2"/>
      <c r="ADY640" s="2"/>
      <c r="ADZ640" s="2"/>
      <c r="AEA640" s="2"/>
      <c r="AEB640" s="2"/>
      <c r="AEC640" s="2"/>
      <c r="AED640" s="2"/>
      <c r="AEE640" s="2"/>
      <c r="AEF640" s="2"/>
      <c r="AEG640" s="2"/>
      <c r="AEH640" s="2"/>
      <c r="AEI640" s="2"/>
      <c r="AEJ640" s="2"/>
      <c r="AEK640" s="2"/>
      <c r="AEL640" s="2"/>
      <c r="AEM640" s="2"/>
      <c r="AEN640" s="2"/>
      <c r="AEO640" s="2"/>
      <c r="AEP640" s="2"/>
      <c r="AEQ640" s="2"/>
      <c r="AER640" s="2"/>
      <c r="AES640" s="2"/>
      <c r="AET640" s="2"/>
      <c r="AEU640" s="2"/>
      <c r="AEV640" s="2"/>
      <c r="AEW640" s="2"/>
      <c r="AEX640" s="2"/>
      <c r="AEY640" s="2"/>
      <c r="AEZ640" s="2"/>
      <c r="AFA640" s="2"/>
      <c r="AFB640" s="2"/>
      <c r="AFC640" s="2"/>
      <c r="AFD640" s="2"/>
      <c r="AFE640" s="2"/>
      <c r="AFF640" s="2"/>
      <c r="AFG640" s="2"/>
      <c r="AFH640" s="2"/>
      <c r="AFI640" s="2"/>
      <c r="AFJ640" s="2"/>
      <c r="AFK640" s="2"/>
      <c r="AFL640" s="2"/>
      <c r="AFM640" s="2"/>
      <c r="AFN640" s="2"/>
      <c r="AFO640" s="2"/>
      <c r="AFP640" s="2"/>
      <c r="AFQ640" s="2"/>
      <c r="AFR640" s="2"/>
      <c r="AFS640" s="2"/>
      <c r="AFT640" s="2"/>
      <c r="AFU640" s="2"/>
      <c r="AFV640" s="2"/>
      <c r="AFW640" s="2"/>
      <c r="AFX640" s="2"/>
      <c r="AFY640" s="2"/>
      <c r="AFZ640" s="2"/>
      <c r="AGA640" s="2"/>
      <c r="AGB640" s="2"/>
      <c r="AGC640" s="2"/>
      <c r="AGD640" s="2"/>
      <c r="AGE640" s="2"/>
      <c r="AGF640" s="2"/>
      <c r="AGG640" s="2"/>
      <c r="AGH640" s="2"/>
      <c r="AGI640" s="2"/>
      <c r="AGJ640" s="2"/>
      <c r="AGK640" s="2"/>
      <c r="AGL640" s="2"/>
      <c r="AGM640" s="2"/>
      <c r="AGN640" s="2"/>
      <c r="AGO640" s="2"/>
      <c r="AGP640" s="2"/>
      <c r="AGQ640" s="2"/>
      <c r="AGR640" s="2"/>
      <c r="AGS640" s="2"/>
      <c r="AGT640" s="2"/>
      <c r="AGU640" s="2"/>
      <c r="AGV640" s="2"/>
      <c r="AGW640" s="2"/>
      <c r="AGX640" s="2"/>
      <c r="AGY640" s="2"/>
      <c r="AGZ640" s="2"/>
      <c r="AHA640" s="2"/>
      <c r="AHB640" s="2"/>
      <c r="AHC640" s="2"/>
      <c r="AHD640" s="2"/>
      <c r="AHE640" s="2"/>
      <c r="AHF640" s="2"/>
      <c r="AHG640" s="2"/>
      <c r="AHH640" s="2"/>
      <c r="AHI640" s="2"/>
      <c r="AHJ640" s="2"/>
      <c r="AHK640" s="2"/>
      <c r="AHL640" s="2"/>
      <c r="AHM640" s="2"/>
      <c r="AHN640" s="2"/>
      <c r="AHO640" s="2"/>
      <c r="AHP640" s="2"/>
      <c r="AHQ640" s="2"/>
      <c r="AHR640" s="2"/>
      <c r="AHS640" s="2"/>
      <c r="AHT640" s="2"/>
      <c r="AHU640" s="2"/>
      <c r="AHV640" s="2"/>
      <c r="AHW640" s="2"/>
      <c r="AHX640" s="2"/>
      <c r="AHY640" s="2"/>
      <c r="AHZ640" s="2"/>
      <c r="AIA640" s="2"/>
      <c r="AIB640" s="2"/>
      <c r="AIC640" s="2"/>
      <c r="AID640" s="2"/>
      <c r="AIE640" s="2"/>
      <c r="AIF640" s="2"/>
      <c r="AIG640" s="2"/>
      <c r="AIH640" s="2"/>
      <c r="AII640" s="2"/>
      <c r="AIJ640" s="2"/>
      <c r="AIK640" s="2"/>
      <c r="AIL640" s="2"/>
      <c r="AIM640" s="2"/>
      <c r="AIN640" s="2"/>
      <c r="AIO640" s="2"/>
      <c r="AIP640" s="2"/>
      <c r="AIQ640" s="2"/>
      <c r="AIR640" s="2"/>
      <c r="AIS640" s="2"/>
      <c r="AIT640" s="2"/>
      <c r="AIU640" s="2"/>
      <c r="AIV640" s="2"/>
      <c r="AIW640" s="2"/>
      <c r="AIX640" s="2"/>
      <c r="AIY640" s="2"/>
      <c r="AIZ640" s="2"/>
      <c r="AJA640" s="2"/>
      <c r="AJB640" s="2"/>
      <c r="AJC640" s="2"/>
      <c r="AJD640" s="2"/>
      <c r="AJE640" s="2"/>
      <c r="AJF640" s="2"/>
      <c r="AJG640" s="2"/>
      <c r="AJH640" s="2"/>
      <c r="AJI640" s="2"/>
      <c r="AJJ640" s="2"/>
      <c r="AJK640" s="2"/>
      <c r="AJL640" s="2"/>
      <c r="AJM640" s="2"/>
      <c r="AJN640" s="2"/>
      <c r="AJO640" s="2"/>
      <c r="AJP640" s="2"/>
      <c r="AJQ640" s="2"/>
      <c r="AJR640" s="2"/>
      <c r="AJS640" s="2"/>
      <c r="AJT640" s="2"/>
      <c r="AJU640" s="2"/>
      <c r="AJV640" s="2"/>
      <c r="AJW640" s="2"/>
      <c r="AJX640" s="2"/>
      <c r="AJY640" s="2"/>
      <c r="AJZ640" s="2"/>
      <c r="AKA640" s="2"/>
      <c r="AKB640" s="2"/>
      <c r="AKC640" s="2"/>
      <c r="AKD640" s="2"/>
      <c r="AKE640" s="2"/>
      <c r="AKF640" s="2"/>
      <c r="AKG640" s="2"/>
      <c r="AKH640" s="2"/>
      <c r="AKI640" s="2"/>
      <c r="AKJ640" s="2"/>
      <c r="AKK640" s="2"/>
      <c r="AKL640" s="2"/>
      <c r="AKM640" s="2"/>
      <c r="AKN640" s="2"/>
      <c r="AKO640" s="2"/>
      <c r="AKP640" s="2"/>
      <c r="AKQ640" s="2"/>
      <c r="AKR640" s="2"/>
      <c r="AKS640" s="2"/>
      <c r="AKT640" s="2"/>
      <c r="AKU640" s="2"/>
      <c r="AKV640" s="2"/>
      <c r="AKW640" s="2"/>
      <c r="AKX640" s="2"/>
      <c r="AKY640" s="2"/>
      <c r="AKZ640" s="2"/>
      <c r="ALA640" s="2"/>
      <c r="ALB640" s="1"/>
      <c r="ALC640" s="1"/>
      <c r="ALD640" s="1"/>
      <c r="ALE640" s="1"/>
      <c r="ALF640" s="1"/>
      <c r="ALG640" s="1"/>
      <c r="ALH640" s="1"/>
      <c r="ALI640" s="1"/>
      <c r="ALJ640" s="1"/>
      <c r="ALK640" s="1"/>
      <c r="ALL640" s="1"/>
      <c r="ALM640" s="1"/>
      <c r="ALN640" s="1"/>
      <c r="ALO640" s="1"/>
      <c r="ALP640" s="1"/>
      <c r="ALQ640" s="1"/>
      <c r="ALR640" s="1"/>
      <c r="ALS640"/>
      <c r="ALT640"/>
      <c r="ALU640"/>
      <c r="ALV640"/>
      <c r="ALW640"/>
      <c r="ALX640"/>
      <c r="ALY640"/>
      <c r="ALZ640"/>
      <c r="AMA640"/>
      <c r="AMB640"/>
      <c r="AMC640"/>
      <c r="AMD640"/>
      <c r="AME640"/>
      <c r="AMF640"/>
      <c r="AMG640"/>
      <c r="AMH640"/>
      <c r="AMI640"/>
      <c r="AMJ640"/>
    </row>
    <row r="641" spans="1:1024" s="37" customFormat="1">
      <c r="A641" s="1"/>
      <c r="B641" s="1"/>
      <c r="C641" s="1"/>
      <c r="D641" s="1"/>
      <c r="E641" s="1"/>
      <c r="F641" s="1"/>
      <c r="G641" s="1"/>
      <c r="H641" s="1"/>
      <c r="I641" s="1"/>
      <c r="J641" s="10"/>
      <c r="K641" s="10"/>
      <c r="L641" s="10"/>
      <c r="M641" s="50"/>
      <c r="N641" s="50"/>
      <c r="O641" s="1"/>
      <c r="P641" s="1"/>
      <c r="Q641" s="51"/>
      <c r="VZ641" s="2"/>
      <c r="WA641" s="2"/>
      <c r="WB641" s="2"/>
      <c r="WC641" s="2"/>
      <c r="WD641" s="2"/>
      <c r="WE641" s="2"/>
      <c r="WF641" s="2"/>
      <c r="WG641" s="2"/>
      <c r="WH641" s="2"/>
      <c r="WI641" s="2"/>
      <c r="WJ641" s="2"/>
      <c r="WK641" s="2"/>
      <c r="WL641" s="2"/>
      <c r="WM641" s="2"/>
      <c r="WN641" s="2"/>
      <c r="WO641" s="2"/>
      <c r="WP641" s="2"/>
      <c r="WQ641" s="2"/>
      <c r="WR641" s="2"/>
      <c r="WS641" s="2"/>
      <c r="WT641" s="2"/>
      <c r="WU641" s="2"/>
      <c r="WV641" s="2"/>
      <c r="WW641" s="2"/>
      <c r="WX641" s="2"/>
      <c r="WY641" s="2"/>
      <c r="WZ641" s="2"/>
      <c r="XA641" s="2"/>
      <c r="XB641" s="2"/>
      <c r="XC641" s="2"/>
      <c r="XD641" s="2"/>
      <c r="XE641" s="2"/>
      <c r="XF641" s="2"/>
      <c r="XG641" s="2"/>
      <c r="XH641" s="2"/>
      <c r="XI641" s="2"/>
      <c r="XJ641" s="2"/>
      <c r="XK641" s="2"/>
      <c r="XL641" s="2"/>
      <c r="XM641" s="2"/>
      <c r="XN641" s="2"/>
      <c r="XO641" s="2"/>
      <c r="XP641" s="2"/>
      <c r="XQ641" s="2"/>
      <c r="XR641" s="2"/>
      <c r="XS641" s="2"/>
      <c r="XT641" s="2"/>
      <c r="XU641" s="2"/>
      <c r="XV641" s="2"/>
      <c r="XW641" s="2"/>
      <c r="XX641" s="2"/>
      <c r="XY641" s="2"/>
      <c r="XZ641" s="2"/>
      <c r="YA641" s="2"/>
      <c r="YB641" s="2"/>
      <c r="YC641" s="2"/>
      <c r="YD641" s="2"/>
      <c r="YE641" s="2"/>
      <c r="YF641" s="2"/>
      <c r="YG641" s="2"/>
      <c r="YH641" s="2"/>
      <c r="YI641" s="2"/>
      <c r="YJ641" s="2"/>
      <c r="YK641" s="2"/>
      <c r="YL641" s="2"/>
      <c r="YM641" s="2"/>
      <c r="YN641" s="2"/>
      <c r="YO641" s="2"/>
      <c r="YP641" s="2"/>
      <c r="YQ641" s="2"/>
      <c r="YR641" s="2"/>
      <c r="YS641" s="2"/>
      <c r="YT641" s="2"/>
      <c r="YU641" s="2"/>
      <c r="YV641" s="2"/>
      <c r="YW641" s="2"/>
      <c r="YX641" s="2"/>
      <c r="YY641" s="2"/>
      <c r="YZ641" s="2"/>
      <c r="ZA641" s="2"/>
      <c r="ZB641" s="2"/>
      <c r="ZC641" s="2"/>
      <c r="ZD641" s="2"/>
      <c r="ZE641" s="2"/>
      <c r="ZF641" s="2"/>
      <c r="ZG641" s="2"/>
      <c r="ZH641" s="2"/>
      <c r="ZI641" s="2"/>
      <c r="ZJ641" s="2"/>
      <c r="ZK641" s="2"/>
      <c r="ZL641" s="2"/>
      <c r="ZM641" s="2"/>
      <c r="ZN641" s="2"/>
      <c r="ZO641" s="2"/>
      <c r="ZP641" s="2"/>
      <c r="ZQ641" s="2"/>
      <c r="ZR641" s="2"/>
      <c r="ZS641" s="2"/>
      <c r="ZT641" s="2"/>
      <c r="ZU641" s="2"/>
      <c r="ZV641" s="2"/>
      <c r="ZW641" s="2"/>
      <c r="ZX641" s="2"/>
      <c r="ZY641" s="2"/>
      <c r="ZZ641" s="2"/>
      <c r="AAA641" s="2"/>
      <c r="AAB641" s="2"/>
      <c r="AAC641" s="2"/>
      <c r="AAD641" s="2"/>
      <c r="AAE641" s="2"/>
      <c r="AAF641" s="2"/>
      <c r="AAG641" s="2"/>
      <c r="AAH641" s="2"/>
      <c r="AAI641" s="2"/>
      <c r="AAJ641" s="2"/>
      <c r="AAK641" s="2"/>
      <c r="AAL641" s="2"/>
      <c r="AAM641" s="2"/>
      <c r="AAN641" s="2"/>
      <c r="AAO641" s="2"/>
      <c r="AAP641" s="2"/>
      <c r="AAQ641" s="2"/>
      <c r="AAR641" s="2"/>
      <c r="AAS641" s="2"/>
      <c r="AAT641" s="2"/>
      <c r="AAU641" s="2"/>
      <c r="AAV641" s="2"/>
      <c r="AAW641" s="2"/>
      <c r="AAX641" s="2"/>
      <c r="AAY641" s="2"/>
      <c r="AAZ641" s="2"/>
      <c r="ABA641" s="2"/>
      <c r="ABB641" s="2"/>
      <c r="ABC641" s="2"/>
      <c r="ABD641" s="2"/>
      <c r="ABE641" s="2"/>
      <c r="ABF641" s="2"/>
      <c r="ABG641" s="2"/>
      <c r="ABH641" s="2"/>
      <c r="ABI641" s="2"/>
      <c r="ABJ641" s="2"/>
      <c r="ABK641" s="2"/>
      <c r="ABL641" s="2"/>
      <c r="ABM641" s="2"/>
      <c r="ABN641" s="2"/>
      <c r="ABO641" s="2"/>
      <c r="ABP641" s="2"/>
      <c r="ABQ641" s="2"/>
      <c r="ABR641" s="2"/>
      <c r="ABS641" s="2"/>
      <c r="ABT641" s="2"/>
      <c r="ABU641" s="2"/>
      <c r="ABV641" s="2"/>
      <c r="ABW641" s="2"/>
      <c r="ABX641" s="2"/>
      <c r="ABY641" s="2"/>
      <c r="ABZ641" s="2"/>
      <c r="ACA641" s="2"/>
      <c r="ACB641" s="2"/>
      <c r="ACC641" s="2"/>
      <c r="ACD641" s="2"/>
      <c r="ACE641" s="2"/>
      <c r="ACF641" s="2"/>
      <c r="ACG641" s="2"/>
      <c r="ACH641" s="2"/>
      <c r="ACI641" s="2"/>
      <c r="ACJ641" s="2"/>
      <c r="ACK641" s="2"/>
      <c r="ACL641" s="2"/>
      <c r="ACM641" s="2"/>
      <c r="ACN641" s="2"/>
      <c r="ACO641" s="2"/>
      <c r="ACP641" s="2"/>
      <c r="ACQ641" s="2"/>
      <c r="ACR641" s="2"/>
      <c r="ACS641" s="2"/>
      <c r="ACT641" s="2"/>
      <c r="ACU641" s="2"/>
      <c r="ACV641" s="2"/>
      <c r="ACW641" s="2"/>
      <c r="ACX641" s="2"/>
      <c r="ACY641" s="2"/>
      <c r="ACZ641" s="2"/>
      <c r="ADA641" s="2"/>
      <c r="ADB641" s="2"/>
      <c r="ADC641" s="2"/>
      <c r="ADD641" s="2"/>
      <c r="ADE641" s="2"/>
      <c r="ADF641" s="2"/>
      <c r="ADG641" s="2"/>
      <c r="ADH641" s="2"/>
      <c r="ADI641" s="2"/>
      <c r="ADJ641" s="2"/>
      <c r="ADK641" s="2"/>
      <c r="ADL641" s="2"/>
      <c r="ADM641" s="2"/>
      <c r="ADN641" s="2"/>
      <c r="ADO641" s="2"/>
      <c r="ADP641" s="2"/>
      <c r="ADQ641" s="2"/>
      <c r="ADR641" s="2"/>
      <c r="ADS641" s="2"/>
      <c r="ADT641" s="2"/>
      <c r="ADU641" s="2"/>
      <c r="ADV641" s="2"/>
      <c r="ADW641" s="2"/>
      <c r="ADX641" s="2"/>
      <c r="ADY641" s="2"/>
      <c r="ADZ641" s="2"/>
      <c r="AEA641" s="2"/>
      <c r="AEB641" s="2"/>
      <c r="AEC641" s="2"/>
      <c r="AED641" s="2"/>
      <c r="AEE641" s="2"/>
      <c r="AEF641" s="2"/>
      <c r="AEG641" s="2"/>
      <c r="AEH641" s="2"/>
      <c r="AEI641" s="2"/>
      <c r="AEJ641" s="2"/>
      <c r="AEK641" s="2"/>
      <c r="AEL641" s="2"/>
      <c r="AEM641" s="2"/>
      <c r="AEN641" s="2"/>
      <c r="AEO641" s="2"/>
      <c r="AEP641" s="2"/>
      <c r="AEQ641" s="2"/>
      <c r="AER641" s="2"/>
      <c r="AES641" s="2"/>
      <c r="AET641" s="2"/>
      <c r="AEU641" s="2"/>
      <c r="AEV641" s="2"/>
      <c r="AEW641" s="2"/>
      <c r="AEX641" s="2"/>
      <c r="AEY641" s="2"/>
      <c r="AEZ641" s="2"/>
      <c r="AFA641" s="2"/>
      <c r="AFB641" s="2"/>
      <c r="AFC641" s="2"/>
      <c r="AFD641" s="2"/>
      <c r="AFE641" s="2"/>
      <c r="AFF641" s="2"/>
      <c r="AFG641" s="2"/>
      <c r="AFH641" s="2"/>
      <c r="AFI641" s="2"/>
      <c r="AFJ641" s="2"/>
      <c r="AFK641" s="2"/>
      <c r="AFL641" s="2"/>
      <c r="AFM641" s="2"/>
      <c r="AFN641" s="2"/>
      <c r="AFO641" s="2"/>
      <c r="AFP641" s="2"/>
      <c r="AFQ641" s="2"/>
      <c r="AFR641" s="2"/>
      <c r="AFS641" s="2"/>
      <c r="AFT641" s="2"/>
      <c r="AFU641" s="2"/>
      <c r="AFV641" s="2"/>
      <c r="AFW641" s="2"/>
      <c r="AFX641" s="2"/>
      <c r="AFY641" s="2"/>
      <c r="AFZ641" s="2"/>
      <c r="AGA641" s="2"/>
      <c r="AGB641" s="2"/>
      <c r="AGC641" s="2"/>
      <c r="AGD641" s="2"/>
      <c r="AGE641" s="2"/>
      <c r="AGF641" s="2"/>
      <c r="AGG641" s="2"/>
      <c r="AGH641" s="2"/>
      <c r="AGI641" s="2"/>
      <c r="AGJ641" s="2"/>
      <c r="AGK641" s="2"/>
      <c r="AGL641" s="2"/>
      <c r="AGM641" s="2"/>
      <c r="AGN641" s="2"/>
      <c r="AGO641" s="2"/>
      <c r="AGP641" s="2"/>
      <c r="AGQ641" s="2"/>
      <c r="AGR641" s="2"/>
      <c r="AGS641" s="2"/>
      <c r="AGT641" s="2"/>
      <c r="AGU641" s="2"/>
      <c r="AGV641" s="2"/>
      <c r="AGW641" s="2"/>
      <c r="AGX641" s="2"/>
      <c r="AGY641" s="2"/>
      <c r="AGZ641" s="2"/>
      <c r="AHA641" s="2"/>
      <c r="AHB641" s="2"/>
      <c r="AHC641" s="2"/>
      <c r="AHD641" s="2"/>
      <c r="AHE641" s="2"/>
      <c r="AHF641" s="2"/>
      <c r="AHG641" s="2"/>
      <c r="AHH641" s="2"/>
      <c r="AHI641" s="2"/>
      <c r="AHJ641" s="2"/>
      <c r="AHK641" s="2"/>
      <c r="AHL641" s="2"/>
      <c r="AHM641" s="2"/>
      <c r="AHN641" s="2"/>
      <c r="AHO641" s="2"/>
      <c r="AHP641" s="2"/>
      <c r="AHQ641" s="2"/>
      <c r="AHR641" s="2"/>
      <c r="AHS641" s="2"/>
      <c r="AHT641" s="2"/>
      <c r="AHU641" s="2"/>
      <c r="AHV641" s="2"/>
      <c r="AHW641" s="2"/>
      <c r="AHX641" s="2"/>
      <c r="AHY641" s="2"/>
      <c r="AHZ641" s="2"/>
      <c r="AIA641" s="2"/>
      <c r="AIB641" s="2"/>
      <c r="AIC641" s="2"/>
      <c r="AID641" s="2"/>
      <c r="AIE641" s="2"/>
      <c r="AIF641" s="2"/>
      <c r="AIG641" s="2"/>
      <c r="AIH641" s="2"/>
      <c r="AII641" s="2"/>
      <c r="AIJ641" s="2"/>
      <c r="AIK641" s="2"/>
      <c r="AIL641" s="2"/>
      <c r="AIM641" s="2"/>
      <c r="AIN641" s="2"/>
      <c r="AIO641" s="2"/>
      <c r="AIP641" s="2"/>
      <c r="AIQ641" s="2"/>
      <c r="AIR641" s="2"/>
      <c r="AIS641" s="2"/>
      <c r="AIT641" s="2"/>
      <c r="AIU641" s="2"/>
      <c r="AIV641" s="2"/>
      <c r="AIW641" s="2"/>
      <c r="AIX641" s="2"/>
      <c r="AIY641" s="2"/>
      <c r="AIZ641" s="2"/>
      <c r="AJA641" s="2"/>
      <c r="AJB641" s="2"/>
      <c r="AJC641" s="2"/>
      <c r="AJD641" s="2"/>
      <c r="AJE641" s="2"/>
      <c r="AJF641" s="2"/>
      <c r="AJG641" s="2"/>
      <c r="AJH641" s="2"/>
      <c r="AJI641" s="2"/>
      <c r="AJJ641" s="2"/>
      <c r="AJK641" s="2"/>
      <c r="AJL641" s="2"/>
      <c r="AJM641" s="2"/>
      <c r="AJN641" s="2"/>
      <c r="AJO641" s="2"/>
      <c r="AJP641" s="2"/>
      <c r="AJQ641" s="2"/>
      <c r="AJR641" s="2"/>
      <c r="AJS641" s="2"/>
      <c r="AJT641" s="2"/>
      <c r="AJU641" s="2"/>
      <c r="AJV641" s="2"/>
      <c r="AJW641" s="2"/>
      <c r="AJX641" s="2"/>
      <c r="AJY641" s="2"/>
      <c r="AJZ641" s="2"/>
      <c r="AKA641" s="2"/>
      <c r="AKB641" s="2"/>
      <c r="AKC641" s="2"/>
      <c r="AKD641" s="2"/>
      <c r="AKE641" s="2"/>
      <c r="AKF641" s="2"/>
      <c r="AKG641" s="2"/>
      <c r="AKH641" s="2"/>
      <c r="AKI641" s="2"/>
      <c r="AKJ641" s="2"/>
      <c r="AKK641" s="2"/>
      <c r="AKL641" s="2"/>
      <c r="AKM641" s="2"/>
      <c r="AKN641" s="2"/>
      <c r="AKO641" s="2"/>
      <c r="AKP641" s="2"/>
      <c r="AKQ641" s="2"/>
      <c r="AKR641" s="2"/>
      <c r="AKS641" s="2"/>
      <c r="AKT641" s="2"/>
      <c r="AKU641" s="2"/>
      <c r="AKV641" s="2"/>
      <c r="AKW641" s="2"/>
      <c r="AKX641" s="2"/>
      <c r="AKY641" s="2"/>
      <c r="AKZ641" s="2"/>
      <c r="ALA641" s="2"/>
      <c r="ALB641" s="1"/>
      <c r="ALC641" s="1"/>
      <c r="ALD641" s="1"/>
      <c r="ALE641" s="1"/>
      <c r="ALF641" s="1"/>
      <c r="ALG641" s="1"/>
      <c r="ALH641" s="1"/>
      <c r="ALI641" s="1"/>
      <c r="ALJ641" s="1"/>
      <c r="ALK641" s="1"/>
      <c r="ALL641" s="1"/>
      <c r="ALM641" s="1"/>
      <c r="ALN641" s="1"/>
      <c r="ALO641" s="1"/>
      <c r="ALP641" s="1"/>
      <c r="ALQ641" s="1"/>
      <c r="ALR641" s="1"/>
      <c r="ALS641"/>
      <c r="ALT641"/>
      <c r="ALU641"/>
      <c r="ALV641"/>
      <c r="ALW641"/>
      <c r="ALX641"/>
      <c r="ALY641"/>
      <c r="ALZ641"/>
      <c r="AMA641"/>
      <c r="AMB641"/>
      <c r="AMC641"/>
      <c r="AMD641"/>
      <c r="AME641"/>
      <c r="AMF641"/>
      <c r="AMG641"/>
      <c r="AMH641"/>
      <c r="AMI641"/>
      <c r="AMJ641"/>
    </row>
    <row r="642" spans="1:1024" s="37" customFormat="1">
      <c r="A642" s="1"/>
      <c r="B642" s="1"/>
      <c r="C642" s="1"/>
      <c r="D642" s="1"/>
      <c r="E642" s="1"/>
      <c r="F642" s="1"/>
      <c r="G642" s="1"/>
      <c r="H642" s="1"/>
      <c r="I642" s="1"/>
      <c r="J642" s="10"/>
      <c r="K642" s="10"/>
      <c r="L642" s="10"/>
      <c r="M642" s="50"/>
      <c r="N642" s="50"/>
      <c r="O642" s="1"/>
      <c r="P642" s="1"/>
      <c r="Q642" s="51"/>
      <c r="VZ642" s="2"/>
      <c r="WA642" s="2"/>
      <c r="WB642" s="2"/>
      <c r="WC642" s="2"/>
      <c r="WD642" s="2"/>
      <c r="WE642" s="2"/>
      <c r="WF642" s="2"/>
      <c r="WG642" s="2"/>
      <c r="WH642" s="2"/>
      <c r="WI642" s="2"/>
      <c r="WJ642" s="2"/>
      <c r="WK642" s="2"/>
      <c r="WL642" s="2"/>
      <c r="WM642" s="2"/>
      <c r="WN642" s="2"/>
      <c r="WO642" s="2"/>
      <c r="WP642" s="2"/>
      <c r="WQ642" s="2"/>
      <c r="WR642" s="2"/>
      <c r="WS642" s="2"/>
      <c r="WT642" s="2"/>
      <c r="WU642" s="2"/>
      <c r="WV642" s="2"/>
      <c r="WW642" s="2"/>
      <c r="WX642" s="2"/>
      <c r="WY642" s="2"/>
      <c r="WZ642" s="2"/>
      <c r="XA642" s="2"/>
      <c r="XB642" s="2"/>
      <c r="XC642" s="2"/>
      <c r="XD642" s="2"/>
      <c r="XE642" s="2"/>
      <c r="XF642" s="2"/>
      <c r="XG642" s="2"/>
      <c r="XH642" s="2"/>
      <c r="XI642" s="2"/>
      <c r="XJ642" s="2"/>
      <c r="XK642" s="2"/>
      <c r="XL642" s="2"/>
      <c r="XM642" s="2"/>
      <c r="XN642" s="2"/>
      <c r="XO642" s="2"/>
      <c r="XP642" s="2"/>
      <c r="XQ642" s="2"/>
      <c r="XR642" s="2"/>
      <c r="XS642" s="2"/>
      <c r="XT642" s="2"/>
      <c r="XU642" s="2"/>
      <c r="XV642" s="2"/>
      <c r="XW642" s="2"/>
      <c r="XX642" s="2"/>
      <c r="XY642" s="2"/>
      <c r="XZ642" s="2"/>
      <c r="YA642" s="2"/>
      <c r="YB642" s="2"/>
      <c r="YC642" s="2"/>
      <c r="YD642" s="2"/>
      <c r="YE642" s="2"/>
      <c r="YF642" s="2"/>
      <c r="YG642" s="2"/>
      <c r="YH642" s="2"/>
      <c r="YI642" s="2"/>
      <c r="YJ642" s="2"/>
      <c r="YK642" s="2"/>
      <c r="YL642" s="2"/>
      <c r="YM642" s="2"/>
      <c r="YN642" s="2"/>
      <c r="YO642" s="2"/>
      <c r="YP642" s="2"/>
      <c r="YQ642" s="2"/>
      <c r="YR642" s="2"/>
      <c r="YS642" s="2"/>
      <c r="YT642" s="2"/>
      <c r="YU642" s="2"/>
      <c r="YV642" s="2"/>
      <c r="YW642" s="2"/>
      <c r="YX642" s="2"/>
      <c r="YY642" s="2"/>
      <c r="YZ642" s="2"/>
      <c r="ZA642" s="2"/>
      <c r="ZB642" s="2"/>
      <c r="ZC642" s="2"/>
      <c r="ZD642" s="2"/>
      <c r="ZE642" s="2"/>
      <c r="ZF642" s="2"/>
      <c r="ZG642" s="2"/>
      <c r="ZH642" s="2"/>
      <c r="ZI642" s="2"/>
      <c r="ZJ642" s="2"/>
      <c r="ZK642" s="2"/>
      <c r="ZL642" s="2"/>
      <c r="ZM642" s="2"/>
      <c r="ZN642" s="2"/>
      <c r="ZO642" s="2"/>
      <c r="ZP642" s="2"/>
      <c r="ZQ642" s="2"/>
      <c r="ZR642" s="2"/>
      <c r="ZS642" s="2"/>
      <c r="ZT642" s="2"/>
      <c r="ZU642" s="2"/>
      <c r="ZV642" s="2"/>
      <c r="ZW642" s="2"/>
      <c r="ZX642" s="2"/>
      <c r="ZY642" s="2"/>
      <c r="ZZ642" s="2"/>
      <c r="AAA642" s="2"/>
      <c r="AAB642" s="2"/>
      <c r="AAC642" s="2"/>
      <c r="AAD642" s="2"/>
      <c r="AAE642" s="2"/>
      <c r="AAF642" s="2"/>
      <c r="AAG642" s="2"/>
      <c r="AAH642" s="2"/>
      <c r="AAI642" s="2"/>
      <c r="AAJ642" s="2"/>
      <c r="AAK642" s="2"/>
      <c r="AAL642" s="2"/>
      <c r="AAM642" s="2"/>
      <c r="AAN642" s="2"/>
      <c r="AAO642" s="2"/>
      <c r="AAP642" s="2"/>
      <c r="AAQ642" s="2"/>
      <c r="AAR642" s="2"/>
      <c r="AAS642" s="2"/>
      <c r="AAT642" s="2"/>
      <c r="AAU642" s="2"/>
      <c r="AAV642" s="2"/>
      <c r="AAW642" s="2"/>
      <c r="AAX642" s="2"/>
      <c r="AAY642" s="2"/>
      <c r="AAZ642" s="2"/>
      <c r="ABA642" s="2"/>
      <c r="ABB642" s="2"/>
      <c r="ABC642" s="2"/>
      <c r="ABD642" s="2"/>
      <c r="ABE642" s="2"/>
      <c r="ABF642" s="2"/>
      <c r="ABG642" s="2"/>
      <c r="ABH642" s="2"/>
      <c r="ABI642" s="2"/>
      <c r="ABJ642" s="2"/>
      <c r="ABK642" s="2"/>
      <c r="ABL642" s="2"/>
      <c r="ABM642" s="2"/>
      <c r="ABN642" s="2"/>
      <c r="ABO642" s="2"/>
      <c r="ABP642" s="2"/>
      <c r="ABQ642" s="2"/>
      <c r="ABR642" s="2"/>
      <c r="ABS642" s="2"/>
      <c r="ABT642" s="2"/>
      <c r="ABU642" s="2"/>
      <c r="ABV642" s="2"/>
      <c r="ABW642" s="2"/>
      <c r="ABX642" s="2"/>
      <c r="ABY642" s="2"/>
      <c r="ABZ642" s="2"/>
      <c r="ACA642" s="2"/>
      <c r="ACB642" s="2"/>
      <c r="ACC642" s="2"/>
      <c r="ACD642" s="2"/>
      <c r="ACE642" s="2"/>
      <c r="ACF642" s="2"/>
      <c r="ACG642" s="2"/>
      <c r="ACH642" s="2"/>
      <c r="ACI642" s="2"/>
      <c r="ACJ642" s="2"/>
      <c r="ACK642" s="2"/>
      <c r="ACL642" s="2"/>
      <c r="ACM642" s="2"/>
      <c r="ACN642" s="2"/>
      <c r="ACO642" s="2"/>
      <c r="ACP642" s="2"/>
      <c r="ACQ642" s="2"/>
      <c r="ACR642" s="2"/>
      <c r="ACS642" s="2"/>
      <c r="ACT642" s="2"/>
      <c r="ACU642" s="2"/>
      <c r="ACV642" s="2"/>
      <c r="ACW642" s="2"/>
      <c r="ACX642" s="2"/>
      <c r="ACY642" s="2"/>
      <c r="ACZ642" s="2"/>
      <c r="ADA642" s="2"/>
      <c r="ADB642" s="2"/>
      <c r="ADC642" s="2"/>
      <c r="ADD642" s="2"/>
      <c r="ADE642" s="2"/>
      <c r="ADF642" s="2"/>
      <c r="ADG642" s="2"/>
      <c r="ADH642" s="2"/>
      <c r="ADI642" s="2"/>
      <c r="ADJ642" s="2"/>
      <c r="ADK642" s="2"/>
      <c r="ADL642" s="2"/>
      <c r="ADM642" s="2"/>
      <c r="ADN642" s="2"/>
      <c r="ADO642" s="2"/>
      <c r="ADP642" s="2"/>
      <c r="ADQ642" s="2"/>
      <c r="ADR642" s="2"/>
      <c r="ADS642" s="2"/>
      <c r="ADT642" s="2"/>
      <c r="ADU642" s="2"/>
      <c r="ADV642" s="2"/>
      <c r="ADW642" s="2"/>
      <c r="ADX642" s="2"/>
      <c r="ADY642" s="2"/>
      <c r="ADZ642" s="2"/>
      <c r="AEA642" s="2"/>
      <c r="AEB642" s="2"/>
      <c r="AEC642" s="2"/>
      <c r="AED642" s="2"/>
      <c r="AEE642" s="2"/>
      <c r="AEF642" s="2"/>
      <c r="AEG642" s="2"/>
      <c r="AEH642" s="2"/>
      <c r="AEI642" s="2"/>
      <c r="AEJ642" s="2"/>
      <c r="AEK642" s="2"/>
      <c r="AEL642" s="2"/>
      <c r="AEM642" s="2"/>
      <c r="AEN642" s="2"/>
      <c r="AEO642" s="2"/>
      <c r="AEP642" s="2"/>
      <c r="AEQ642" s="2"/>
      <c r="AER642" s="2"/>
      <c r="AES642" s="2"/>
      <c r="AET642" s="2"/>
      <c r="AEU642" s="2"/>
      <c r="AEV642" s="2"/>
      <c r="AEW642" s="2"/>
      <c r="AEX642" s="2"/>
      <c r="AEY642" s="2"/>
      <c r="AEZ642" s="2"/>
      <c r="AFA642" s="2"/>
      <c r="AFB642" s="2"/>
      <c r="AFC642" s="2"/>
      <c r="AFD642" s="2"/>
      <c r="AFE642" s="2"/>
      <c r="AFF642" s="2"/>
      <c r="AFG642" s="2"/>
      <c r="AFH642" s="2"/>
      <c r="AFI642" s="2"/>
      <c r="AFJ642" s="2"/>
      <c r="AFK642" s="2"/>
      <c r="AFL642" s="2"/>
      <c r="AFM642" s="2"/>
      <c r="AFN642" s="2"/>
      <c r="AFO642" s="2"/>
      <c r="AFP642" s="2"/>
      <c r="AFQ642" s="2"/>
      <c r="AFR642" s="2"/>
      <c r="AFS642" s="2"/>
      <c r="AFT642" s="2"/>
      <c r="AFU642" s="2"/>
      <c r="AFV642" s="2"/>
      <c r="AFW642" s="2"/>
      <c r="AFX642" s="2"/>
      <c r="AFY642" s="2"/>
      <c r="AFZ642" s="2"/>
      <c r="AGA642" s="2"/>
      <c r="AGB642" s="2"/>
      <c r="AGC642" s="2"/>
      <c r="AGD642" s="2"/>
      <c r="AGE642" s="2"/>
      <c r="AGF642" s="2"/>
      <c r="AGG642" s="2"/>
      <c r="AGH642" s="2"/>
      <c r="AGI642" s="2"/>
      <c r="AGJ642" s="2"/>
      <c r="AGK642" s="2"/>
      <c r="AGL642" s="2"/>
      <c r="AGM642" s="2"/>
      <c r="AGN642" s="2"/>
      <c r="AGO642" s="2"/>
      <c r="AGP642" s="2"/>
      <c r="AGQ642" s="2"/>
      <c r="AGR642" s="2"/>
      <c r="AGS642" s="2"/>
      <c r="AGT642" s="2"/>
      <c r="AGU642" s="2"/>
      <c r="AGV642" s="2"/>
      <c r="AGW642" s="2"/>
      <c r="AGX642" s="2"/>
      <c r="AGY642" s="2"/>
      <c r="AGZ642" s="2"/>
      <c r="AHA642" s="2"/>
      <c r="AHB642" s="2"/>
      <c r="AHC642" s="2"/>
      <c r="AHD642" s="2"/>
      <c r="AHE642" s="2"/>
      <c r="AHF642" s="2"/>
      <c r="AHG642" s="2"/>
      <c r="AHH642" s="2"/>
      <c r="AHI642" s="2"/>
      <c r="AHJ642" s="2"/>
      <c r="AHK642" s="2"/>
      <c r="AHL642" s="2"/>
      <c r="AHM642" s="2"/>
      <c r="AHN642" s="2"/>
      <c r="AHO642" s="2"/>
      <c r="AHP642" s="2"/>
      <c r="AHQ642" s="2"/>
      <c r="AHR642" s="2"/>
      <c r="AHS642" s="2"/>
      <c r="AHT642" s="2"/>
      <c r="AHU642" s="2"/>
      <c r="AHV642" s="2"/>
      <c r="AHW642" s="2"/>
      <c r="AHX642" s="2"/>
      <c r="AHY642" s="2"/>
      <c r="AHZ642" s="2"/>
      <c r="AIA642" s="2"/>
      <c r="AIB642" s="2"/>
      <c r="AIC642" s="2"/>
      <c r="AID642" s="2"/>
      <c r="AIE642" s="2"/>
      <c r="AIF642" s="2"/>
      <c r="AIG642" s="2"/>
      <c r="AIH642" s="2"/>
      <c r="AII642" s="2"/>
      <c r="AIJ642" s="2"/>
      <c r="AIK642" s="2"/>
      <c r="AIL642" s="2"/>
      <c r="AIM642" s="2"/>
      <c r="AIN642" s="2"/>
      <c r="AIO642" s="2"/>
      <c r="AIP642" s="2"/>
      <c r="AIQ642" s="2"/>
      <c r="AIR642" s="2"/>
      <c r="AIS642" s="2"/>
      <c r="AIT642" s="2"/>
      <c r="AIU642" s="2"/>
      <c r="AIV642" s="2"/>
      <c r="AIW642" s="2"/>
      <c r="AIX642" s="2"/>
      <c r="AIY642" s="2"/>
      <c r="AIZ642" s="2"/>
      <c r="AJA642" s="2"/>
      <c r="AJB642" s="2"/>
      <c r="AJC642" s="2"/>
      <c r="AJD642" s="2"/>
      <c r="AJE642" s="2"/>
      <c r="AJF642" s="2"/>
      <c r="AJG642" s="2"/>
      <c r="AJH642" s="2"/>
      <c r="AJI642" s="2"/>
      <c r="AJJ642" s="2"/>
      <c r="AJK642" s="2"/>
      <c r="AJL642" s="2"/>
      <c r="AJM642" s="2"/>
      <c r="AJN642" s="2"/>
      <c r="AJO642" s="2"/>
      <c r="AJP642" s="2"/>
      <c r="AJQ642" s="2"/>
      <c r="AJR642" s="2"/>
      <c r="AJS642" s="2"/>
      <c r="AJT642" s="2"/>
      <c r="AJU642" s="2"/>
      <c r="AJV642" s="2"/>
      <c r="AJW642" s="2"/>
      <c r="AJX642" s="2"/>
      <c r="AJY642" s="2"/>
      <c r="AJZ642" s="2"/>
      <c r="AKA642" s="2"/>
      <c r="AKB642" s="2"/>
      <c r="AKC642" s="2"/>
      <c r="AKD642" s="2"/>
      <c r="AKE642" s="2"/>
      <c r="AKF642" s="2"/>
      <c r="AKG642" s="2"/>
      <c r="AKH642" s="2"/>
      <c r="AKI642" s="2"/>
      <c r="AKJ642" s="2"/>
      <c r="AKK642" s="2"/>
      <c r="AKL642" s="2"/>
      <c r="AKM642" s="2"/>
      <c r="AKN642" s="2"/>
      <c r="AKO642" s="2"/>
      <c r="AKP642" s="2"/>
      <c r="AKQ642" s="2"/>
      <c r="AKR642" s="2"/>
      <c r="AKS642" s="2"/>
      <c r="AKT642" s="2"/>
      <c r="AKU642" s="2"/>
      <c r="AKV642" s="2"/>
      <c r="AKW642" s="2"/>
      <c r="AKX642" s="2"/>
      <c r="AKY642" s="2"/>
      <c r="AKZ642" s="2"/>
      <c r="ALA642" s="2"/>
      <c r="ALB642" s="1"/>
      <c r="ALC642" s="1"/>
      <c r="ALD642" s="1"/>
      <c r="ALE642" s="1"/>
      <c r="ALF642" s="1"/>
      <c r="ALG642" s="1"/>
      <c r="ALH642" s="1"/>
      <c r="ALI642" s="1"/>
      <c r="ALJ642" s="1"/>
      <c r="ALK642" s="1"/>
      <c r="ALL642" s="1"/>
      <c r="ALM642" s="1"/>
      <c r="ALN642" s="1"/>
      <c r="ALO642" s="1"/>
      <c r="ALP642" s="1"/>
      <c r="ALQ642" s="1"/>
      <c r="ALR642" s="1"/>
      <c r="ALS642"/>
      <c r="ALT642"/>
      <c r="ALU642"/>
      <c r="ALV642"/>
      <c r="ALW642"/>
      <c r="ALX642"/>
      <c r="ALY642"/>
      <c r="ALZ642"/>
      <c r="AMA642"/>
      <c r="AMB642"/>
      <c r="AMC642"/>
      <c r="AMD642"/>
      <c r="AME642"/>
      <c r="AMF642"/>
      <c r="AMG642"/>
      <c r="AMH642"/>
      <c r="AMI642"/>
      <c r="AMJ642"/>
    </row>
    <row r="643" spans="1:1024" s="37" customFormat="1">
      <c r="A643" s="1"/>
      <c r="B643" s="1"/>
      <c r="C643" s="1"/>
      <c r="D643" s="1"/>
      <c r="E643" s="1"/>
      <c r="F643" s="1"/>
      <c r="G643" s="1"/>
      <c r="H643" s="1"/>
      <c r="I643" s="1"/>
      <c r="J643" s="10"/>
      <c r="K643" s="10"/>
      <c r="L643" s="10"/>
      <c r="M643" s="50"/>
      <c r="N643" s="50"/>
      <c r="O643" s="1"/>
      <c r="P643" s="1"/>
      <c r="Q643" s="51"/>
      <c r="VZ643" s="2"/>
      <c r="WA643" s="2"/>
      <c r="WB643" s="2"/>
      <c r="WC643" s="2"/>
      <c r="WD643" s="2"/>
      <c r="WE643" s="2"/>
      <c r="WF643" s="2"/>
      <c r="WG643" s="2"/>
      <c r="WH643" s="2"/>
      <c r="WI643" s="2"/>
      <c r="WJ643" s="2"/>
      <c r="WK643" s="2"/>
      <c r="WL643" s="2"/>
      <c r="WM643" s="2"/>
      <c r="WN643" s="2"/>
      <c r="WO643" s="2"/>
      <c r="WP643" s="2"/>
      <c r="WQ643" s="2"/>
      <c r="WR643" s="2"/>
      <c r="WS643" s="2"/>
      <c r="WT643" s="2"/>
      <c r="WU643" s="2"/>
      <c r="WV643" s="2"/>
      <c r="WW643" s="2"/>
      <c r="WX643" s="2"/>
      <c r="WY643" s="2"/>
      <c r="WZ643" s="2"/>
      <c r="XA643" s="2"/>
      <c r="XB643" s="2"/>
      <c r="XC643" s="2"/>
      <c r="XD643" s="2"/>
      <c r="XE643" s="2"/>
      <c r="XF643" s="2"/>
      <c r="XG643" s="2"/>
      <c r="XH643" s="2"/>
      <c r="XI643" s="2"/>
      <c r="XJ643" s="2"/>
      <c r="XK643" s="2"/>
      <c r="XL643" s="2"/>
      <c r="XM643" s="2"/>
      <c r="XN643" s="2"/>
      <c r="XO643" s="2"/>
      <c r="XP643" s="2"/>
      <c r="XQ643" s="2"/>
      <c r="XR643" s="2"/>
      <c r="XS643" s="2"/>
      <c r="XT643" s="2"/>
      <c r="XU643" s="2"/>
      <c r="XV643" s="2"/>
      <c r="XW643" s="2"/>
      <c r="XX643" s="2"/>
      <c r="XY643" s="2"/>
      <c r="XZ643" s="2"/>
      <c r="YA643" s="2"/>
      <c r="YB643" s="2"/>
      <c r="YC643" s="2"/>
      <c r="YD643" s="2"/>
      <c r="YE643" s="2"/>
      <c r="YF643" s="2"/>
      <c r="YG643" s="2"/>
      <c r="YH643" s="2"/>
      <c r="YI643" s="2"/>
      <c r="YJ643" s="2"/>
      <c r="YK643" s="2"/>
      <c r="YL643" s="2"/>
      <c r="YM643" s="2"/>
      <c r="YN643" s="2"/>
      <c r="YO643" s="2"/>
      <c r="YP643" s="2"/>
      <c r="YQ643" s="2"/>
      <c r="YR643" s="2"/>
      <c r="YS643" s="2"/>
      <c r="YT643" s="2"/>
      <c r="YU643" s="2"/>
      <c r="YV643" s="2"/>
      <c r="YW643" s="2"/>
      <c r="YX643" s="2"/>
      <c r="YY643" s="2"/>
      <c r="YZ643" s="2"/>
      <c r="ZA643" s="2"/>
      <c r="ZB643" s="2"/>
      <c r="ZC643" s="2"/>
      <c r="ZD643" s="2"/>
      <c r="ZE643" s="2"/>
      <c r="ZF643" s="2"/>
      <c r="ZG643" s="2"/>
      <c r="ZH643" s="2"/>
      <c r="ZI643" s="2"/>
      <c r="ZJ643" s="2"/>
      <c r="ZK643" s="2"/>
      <c r="ZL643" s="2"/>
      <c r="ZM643" s="2"/>
      <c r="ZN643" s="2"/>
      <c r="ZO643" s="2"/>
      <c r="ZP643" s="2"/>
      <c r="ZQ643" s="2"/>
      <c r="ZR643" s="2"/>
      <c r="ZS643" s="2"/>
      <c r="ZT643" s="2"/>
      <c r="ZU643" s="2"/>
      <c r="ZV643" s="2"/>
      <c r="ZW643" s="2"/>
      <c r="ZX643" s="2"/>
      <c r="ZY643" s="2"/>
      <c r="ZZ643" s="2"/>
      <c r="AAA643" s="2"/>
      <c r="AAB643" s="2"/>
      <c r="AAC643" s="2"/>
      <c r="AAD643" s="2"/>
      <c r="AAE643" s="2"/>
      <c r="AAF643" s="2"/>
      <c r="AAG643" s="2"/>
      <c r="AAH643" s="2"/>
      <c r="AAI643" s="2"/>
      <c r="AAJ643" s="2"/>
      <c r="AAK643" s="2"/>
      <c r="AAL643" s="2"/>
      <c r="AAM643" s="2"/>
      <c r="AAN643" s="2"/>
      <c r="AAO643" s="2"/>
      <c r="AAP643" s="2"/>
      <c r="AAQ643" s="2"/>
      <c r="AAR643" s="2"/>
      <c r="AAS643" s="2"/>
      <c r="AAT643" s="2"/>
      <c r="AAU643" s="2"/>
      <c r="AAV643" s="2"/>
      <c r="AAW643" s="2"/>
      <c r="AAX643" s="2"/>
      <c r="AAY643" s="2"/>
      <c r="AAZ643" s="2"/>
      <c r="ABA643" s="2"/>
      <c r="ABB643" s="2"/>
      <c r="ABC643" s="2"/>
      <c r="ABD643" s="2"/>
      <c r="ABE643" s="2"/>
      <c r="ABF643" s="2"/>
      <c r="ABG643" s="2"/>
      <c r="ABH643" s="2"/>
      <c r="ABI643" s="2"/>
      <c r="ABJ643" s="2"/>
      <c r="ABK643" s="2"/>
      <c r="ABL643" s="2"/>
      <c r="ABM643" s="2"/>
      <c r="ABN643" s="2"/>
      <c r="ABO643" s="2"/>
      <c r="ABP643" s="2"/>
      <c r="ABQ643" s="2"/>
      <c r="ABR643" s="2"/>
      <c r="ABS643" s="2"/>
      <c r="ABT643" s="2"/>
      <c r="ABU643" s="2"/>
      <c r="ABV643" s="2"/>
      <c r="ABW643" s="2"/>
      <c r="ABX643" s="2"/>
      <c r="ABY643" s="2"/>
      <c r="ABZ643" s="2"/>
      <c r="ACA643" s="2"/>
      <c r="ACB643" s="2"/>
      <c r="ACC643" s="2"/>
      <c r="ACD643" s="2"/>
      <c r="ACE643" s="2"/>
      <c r="ACF643" s="2"/>
      <c r="ACG643" s="2"/>
      <c r="ACH643" s="2"/>
      <c r="ACI643" s="2"/>
      <c r="ACJ643" s="2"/>
      <c r="ACK643" s="2"/>
      <c r="ACL643" s="2"/>
      <c r="ACM643" s="2"/>
      <c r="ACN643" s="2"/>
      <c r="ACO643" s="2"/>
      <c r="ACP643" s="2"/>
      <c r="ACQ643" s="2"/>
      <c r="ACR643" s="2"/>
      <c r="ACS643" s="2"/>
      <c r="ACT643" s="2"/>
      <c r="ACU643" s="2"/>
      <c r="ACV643" s="2"/>
      <c r="ACW643" s="2"/>
      <c r="ACX643" s="2"/>
      <c r="ACY643" s="2"/>
      <c r="ACZ643" s="2"/>
      <c r="ADA643" s="2"/>
      <c r="ADB643" s="2"/>
      <c r="ADC643" s="2"/>
      <c r="ADD643" s="2"/>
      <c r="ADE643" s="2"/>
      <c r="ADF643" s="2"/>
      <c r="ADG643" s="2"/>
      <c r="ADH643" s="2"/>
      <c r="ADI643" s="2"/>
      <c r="ADJ643" s="2"/>
      <c r="ADK643" s="2"/>
      <c r="ADL643" s="2"/>
      <c r="ADM643" s="2"/>
      <c r="ADN643" s="2"/>
      <c r="ADO643" s="2"/>
      <c r="ADP643" s="2"/>
      <c r="ADQ643" s="2"/>
      <c r="ADR643" s="2"/>
      <c r="ADS643" s="2"/>
      <c r="ADT643" s="2"/>
      <c r="ADU643" s="2"/>
      <c r="ADV643" s="2"/>
      <c r="ADW643" s="2"/>
      <c r="ADX643" s="2"/>
      <c r="ADY643" s="2"/>
      <c r="ADZ643" s="2"/>
      <c r="AEA643" s="2"/>
      <c r="AEB643" s="2"/>
      <c r="AEC643" s="2"/>
      <c r="AED643" s="2"/>
      <c r="AEE643" s="2"/>
      <c r="AEF643" s="2"/>
      <c r="AEG643" s="2"/>
      <c r="AEH643" s="2"/>
      <c r="AEI643" s="2"/>
      <c r="AEJ643" s="2"/>
      <c r="AEK643" s="2"/>
      <c r="AEL643" s="2"/>
      <c r="AEM643" s="2"/>
      <c r="AEN643" s="2"/>
      <c r="AEO643" s="2"/>
      <c r="AEP643" s="2"/>
      <c r="AEQ643" s="2"/>
      <c r="AER643" s="2"/>
      <c r="AES643" s="2"/>
      <c r="AET643" s="2"/>
      <c r="AEU643" s="2"/>
      <c r="AEV643" s="2"/>
      <c r="AEW643" s="2"/>
      <c r="AEX643" s="2"/>
      <c r="AEY643" s="2"/>
      <c r="AEZ643" s="2"/>
      <c r="AFA643" s="2"/>
      <c r="AFB643" s="2"/>
      <c r="AFC643" s="2"/>
      <c r="AFD643" s="2"/>
      <c r="AFE643" s="2"/>
      <c r="AFF643" s="2"/>
      <c r="AFG643" s="2"/>
      <c r="AFH643" s="2"/>
      <c r="AFI643" s="2"/>
      <c r="AFJ643" s="2"/>
      <c r="AFK643" s="2"/>
      <c r="AFL643" s="2"/>
      <c r="AFM643" s="2"/>
      <c r="AFN643" s="2"/>
      <c r="AFO643" s="2"/>
      <c r="AFP643" s="2"/>
      <c r="AFQ643" s="2"/>
      <c r="AFR643" s="2"/>
      <c r="AFS643" s="2"/>
      <c r="AFT643" s="2"/>
      <c r="AFU643" s="2"/>
      <c r="AFV643" s="2"/>
      <c r="AFW643" s="2"/>
      <c r="AFX643" s="2"/>
      <c r="AFY643" s="2"/>
      <c r="AFZ643" s="2"/>
      <c r="AGA643" s="2"/>
      <c r="AGB643" s="2"/>
      <c r="AGC643" s="2"/>
      <c r="AGD643" s="2"/>
      <c r="AGE643" s="2"/>
      <c r="AGF643" s="2"/>
      <c r="AGG643" s="2"/>
      <c r="AGH643" s="2"/>
      <c r="AGI643" s="2"/>
      <c r="AGJ643" s="2"/>
      <c r="AGK643" s="2"/>
      <c r="AGL643" s="2"/>
      <c r="AGM643" s="2"/>
      <c r="AGN643" s="2"/>
      <c r="AGO643" s="2"/>
      <c r="AGP643" s="2"/>
      <c r="AGQ643" s="2"/>
      <c r="AGR643" s="2"/>
      <c r="AGS643" s="2"/>
      <c r="AGT643" s="2"/>
      <c r="AGU643" s="2"/>
      <c r="AGV643" s="2"/>
      <c r="AGW643" s="2"/>
      <c r="AGX643" s="2"/>
      <c r="AGY643" s="2"/>
      <c r="AGZ643" s="2"/>
      <c r="AHA643" s="2"/>
      <c r="AHB643" s="2"/>
      <c r="AHC643" s="2"/>
      <c r="AHD643" s="2"/>
      <c r="AHE643" s="2"/>
      <c r="AHF643" s="2"/>
      <c r="AHG643" s="2"/>
      <c r="AHH643" s="2"/>
      <c r="AHI643" s="2"/>
      <c r="AHJ643" s="2"/>
      <c r="AHK643" s="2"/>
      <c r="AHL643" s="2"/>
      <c r="AHM643" s="2"/>
      <c r="AHN643" s="2"/>
      <c r="AHO643" s="2"/>
      <c r="AHP643" s="2"/>
      <c r="AHQ643" s="2"/>
      <c r="AHR643" s="2"/>
      <c r="AHS643" s="2"/>
      <c r="AHT643" s="2"/>
      <c r="AHU643" s="2"/>
      <c r="AHV643" s="2"/>
      <c r="AHW643" s="2"/>
      <c r="AHX643" s="2"/>
      <c r="AHY643" s="2"/>
      <c r="AHZ643" s="2"/>
      <c r="AIA643" s="2"/>
      <c r="AIB643" s="2"/>
      <c r="AIC643" s="2"/>
      <c r="AID643" s="2"/>
      <c r="AIE643" s="2"/>
      <c r="AIF643" s="2"/>
      <c r="AIG643" s="2"/>
      <c r="AIH643" s="2"/>
      <c r="AII643" s="2"/>
      <c r="AIJ643" s="2"/>
      <c r="AIK643" s="2"/>
      <c r="AIL643" s="2"/>
      <c r="AIM643" s="2"/>
      <c r="AIN643" s="2"/>
      <c r="AIO643" s="2"/>
      <c r="AIP643" s="2"/>
      <c r="AIQ643" s="2"/>
      <c r="AIR643" s="2"/>
      <c r="AIS643" s="2"/>
      <c r="AIT643" s="2"/>
      <c r="AIU643" s="2"/>
      <c r="AIV643" s="2"/>
      <c r="AIW643" s="2"/>
      <c r="AIX643" s="2"/>
      <c r="AIY643" s="2"/>
      <c r="AIZ643" s="2"/>
      <c r="AJA643" s="2"/>
      <c r="AJB643" s="2"/>
      <c r="AJC643" s="2"/>
      <c r="AJD643" s="2"/>
      <c r="AJE643" s="2"/>
      <c r="AJF643" s="2"/>
      <c r="AJG643" s="2"/>
      <c r="AJH643" s="2"/>
      <c r="AJI643" s="2"/>
      <c r="AJJ643" s="2"/>
      <c r="AJK643" s="2"/>
      <c r="AJL643" s="2"/>
      <c r="AJM643" s="2"/>
      <c r="AJN643" s="2"/>
      <c r="AJO643" s="2"/>
      <c r="AJP643" s="2"/>
      <c r="AJQ643" s="2"/>
      <c r="AJR643" s="2"/>
      <c r="AJS643" s="2"/>
      <c r="AJT643" s="2"/>
      <c r="AJU643" s="2"/>
      <c r="AJV643" s="2"/>
      <c r="AJW643" s="2"/>
      <c r="AJX643" s="2"/>
      <c r="AJY643" s="2"/>
      <c r="AJZ643" s="2"/>
      <c r="AKA643" s="2"/>
      <c r="AKB643" s="2"/>
      <c r="AKC643" s="2"/>
      <c r="AKD643" s="2"/>
      <c r="AKE643" s="2"/>
      <c r="AKF643" s="2"/>
      <c r="AKG643" s="2"/>
      <c r="AKH643" s="2"/>
      <c r="AKI643" s="2"/>
      <c r="AKJ643" s="2"/>
      <c r="AKK643" s="2"/>
      <c r="AKL643" s="2"/>
      <c r="AKM643" s="2"/>
      <c r="AKN643" s="2"/>
      <c r="AKO643" s="2"/>
      <c r="AKP643" s="2"/>
      <c r="AKQ643" s="2"/>
      <c r="AKR643" s="2"/>
      <c r="AKS643" s="2"/>
      <c r="AKT643" s="2"/>
      <c r="AKU643" s="2"/>
      <c r="AKV643" s="2"/>
      <c r="AKW643" s="2"/>
      <c r="AKX643" s="2"/>
      <c r="AKY643" s="2"/>
      <c r="AKZ643" s="2"/>
      <c r="ALA643" s="2"/>
      <c r="ALB643" s="1"/>
      <c r="ALC643" s="1"/>
      <c r="ALD643" s="1"/>
      <c r="ALE643" s="1"/>
      <c r="ALF643" s="1"/>
      <c r="ALG643" s="1"/>
      <c r="ALH643" s="1"/>
      <c r="ALI643" s="1"/>
      <c r="ALJ643" s="1"/>
      <c r="ALK643" s="1"/>
      <c r="ALL643" s="1"/>
      <c r="ALM643" s="1"/>
      <c r="ALN643" s="1"/>
      <c r="ALO643" s="1"/>
      <c r="ALP643" s="1"/>
      <c r="ALQ643" s="1"/>
      <c r="ALR643" s="1"/>
      <c r="ALS643"/>
      <c r="ALT643"/>
      <c r="ALU643"/>
      <c r="ALV643"/>
      <c r="ALW643"/>
      <c r="ALX643"/>
      <c r="ALY643"/>
      <c r="ALZ643"/>
      <c r="AMA643"/>
      <c r="AMB643"/>
      <c r="AMC643"/>
      <c r="AMD643"/>
      <c r="AME643"/>
      <c r="AMF643"/>
      <c r="AMG643"/>
      <c r="AMH643"/>
      <c r="AMI643"/>
      <c r="AMJ643"/>
    </row>
    <row r="644" spans="1:1024" s="37" customFormat="1">
      <c r="A644" s="1"/>
      <c r="B644" s="1"/>
      <c r="C644" s="1"/>
      <c r="D644" s="1"/>
      <c r="E644" s="1"/>
      <c r="F644" s="1"/>
      <c r="G644" s="1"/>
      <c r="H644" s="1"/>
      <c r="I644" s="1"/>
      <c r="J644" s="10"/>
      <c r="K644" s="10"/>
      <c r="L644" s="10"/>
      <c r="M644" s="50"/>
      <c r="N644" s="50"/>
      <c r="O644" s="1"/>
      <c r="P644" s="1"/>
      <c r="Q644" s="51"/>
      <c r="VZ644" s="2"/>
      <c r="WA644" s="2"/>
      <c r="WB644" s="2"/>
      <c r="WC644" s="2"/>
      <c r="WD644" s="2"/>
      <c r="WE644" s="2"/>
      <c r="WF644" s="2"/>
      <c r="WG644" s="2"/>
      <c r="WH644" s="2"/>
      <c r="WI644" s="2"/>
      <c r="WJ644" s="2"/>
      <c r="WK644" s="2"/>
      <c r="WL644" s="2"/>
      <c r="WM644" s="2"/>
      <c r="WN644" s="2"/>
      <c r="WO644" s="2"/>
      <c r="WP644" s="2"/>
      <c r="WQ644" s="2"/>
      <c r="WR644" s="2"/>
      <c r="WS644" s="2"/>
      <c r="WT644" s="2"/>
      <c r="WU644" s="2"/>
      <c r="WV644" s="2"/>
      <c r="WW644" s="2"/>
      <c r="WX644" s="2"/>
      <c r="WY644" s="2"/>
      <c r="WZ644" s="2"/>
      <c r="XA644" s="2"/>
      <c r="XB644" s="2"/>
      <c r="XC644" s="2"/>
      <c r="XD644" s="2"/>
      <c r="XE644" s="2"/>
      <c r="XF644" s="2"/>
      <c r="XG644" s="2"/>
      <c r="XH644" s="2"/>
      <c r="XI644" s="2"/>
      <c r="XJ644" s="2"/>
      <c r="XK644" s="2"/>
      <c r="XL644" s="2"/>
      <c r="XM644" s="2"/>
      <c r="XN644" s="2"/>
      <c r="XO644" s="2"/>
      <c r="XP644" s="2"/>
      <c r="XQ644" s="2"/>
      <c r="XR644" s="2"/>
      <c r="XS644" s="2"/>
      <c r="XT644" s="2"/>
      <c r="XU644" s="2"/>
      <c r="XV644" s="2"/>
      <c r="XW644" s="2"/>
      <c r="XX644" s="2"/>
      <c r="XY644" s="2"/>
      <c r="XZ644" s="2"/>
      <c r="YA644" s="2"/>
      <c r="YB644" s="2"/>
      <c r="YC644" s="2"/>
      <c r="YD644" s="2"/>
      <c r="YE644" s="2"/>
      <c r="YF644" s="2"/>
      <c r="YG644" s="2"/>
      <c r="YH644" s="2"/>
      <c r="YI644" s="2"/>
      <c r="YJ644" s="2"/>
      <c r="YK644" s="2"/>
      <c r="YL644" s="2"/>
      <c r="YM644" s="2"/>
      <c r="YN644" s="2"/>
      <c r="YO644" s="2"/>
      <c r="YP644" s="2"/>
      <c r="YQ644" s="2"/>
      <c r="YR644" s="2"/>
      <c r="YS644" s="2"/>
      <c r="YT644" s="2"/>
      <c r="YU644" s="2"/>
      <c r="YV644" s="2"/>
      <c r="YW644" s="2"/>
      <c r="YX644" s="2"/>
      <c r="YY644" s="2"/>
      <c r="YZ644" s="2"/>
      <c r="ZA644" s="2"/>
      <c r="ZB644" s="2"/>
      <c r="ZC644" s="2"/>
      <c r="ZD644" s="2"/>
      <c r="ZE644" s="2"/>
      <c r="ZF644" s="2"/>
      <c r="ZG644" s="2"/>
      <c r="ZH644" s="2"/>
      <c r="ZI644" s="2"/>
      <c r="ZJ644" s="2"/>
      <c r="ZK644" s="2"/>
      <c r="ZL644" s="2"/>
      <c r="ZM644" s="2"/>
      <c r="ZN644" s="2"/>
      <c r="ZO644" s="2"/>
      <c r="ZP644" s="2"/>
      <c r="ZQ644" s="2"/>
      <c r="ZR644" s="2"/>
      <c r="ZS644" s="2"/>
      <c r="ZT644" s="2"/>
      <c r="ZU644" s="2"/>
      <c r="ZV644" s="2"/>
      <c r="ZW644" s="2"/>
      <c r="ZX644" s="2"/>
      <c r="ZY644" s="2"/>
      <c r="ZZ644" s="2"/>
      <c r="AAA644" s="2"/>
      <c r="AAB644" s="2"/>
      <c r="AAC644" s="2"/>
      <c r="AAD644" s="2"/>
      <c r="AAE644" s="2"/>
      <c r="AAF644" s="2"/>
      <c r="AAG644" s="2"/>
      <c r="AAH644" s="2"/>
      <c r="AAI644" s="2"/>
      <c r="AAJ644" s="2"/>
      <c r="AAK644" s="2"/>
      <c r="AAL644" s="2"/>
      <c r="AAM644" s="2"/>
      <c r="AAN644" s="2"/>
      <c r="AAO644" s="2"/>
      <c r="AAP644" s="2"/>
      <c r="AAQ644" s="2"/>
      <c r="AAR644" s="2"/>
      <c r="AAS644" s="2"/>
      <c r="AAT644" s="2"/>
      <c r="AAU644" s="2"/>
      <c r="AAV644" s="2"/>
      <c r="AAW644" s="2"/>
      <c r="AAX644" s="2"/>
      <c r="AAY644" s="2"/>
      <c r="AAZ644" s="2"/>
      <c r="ABA644" s="2"/>
      <c r="ABB644" s="2"/>
      <c r="ABC644" s="2"/>
      <c r="ABD644" s="2"/>
      <c r="ABE644" s="2"/>
      <c r="ABF644" s="2"/>
      <c r="ABG644" s="2"/>
      <c r="ABH644" s="2"/>
      <c r="ABI644" s="2"/>
      <c r="ABJ644" s="2"/>
      <c r="ABK644" s="2"/>
      <c r="ABL644" s="2"/>
      <c r="ABM644" s="2"/>
      <c r="ABN644" s="2"/>
      <c r="ABO644" s="2"/>
      <c r="ABP644" s="2"/>
      <c r="ABQ644" s="2"/>
      <c r="ABR644" s="2"/>
      <c r="ABS644" s="2"/>
      <c r="ABT644" s="2"/>
      <c r="ABU644" s="2"/>
      <c r="ABV644" s="2"/>
      <c r="ABW644" s="2"/>
      <c r="ABX644" s="2"/>
      <c r="ABY644" s="2"/>
      <c r="ABZ644" s="2"/>
      <c r="ACA644" s="2"/>
      <c r="ACB644" s="2"/>
      <c r="ACC644" s="2"/>
      <c r="ACD644" s="2"/>
      <c r="ACE644" s="2"/>
      <c r="ACF644" s="2"/>
      <c r="ACG644" s="2"/>
      <c r="ACH644" s="2"/>
      <c r="ACI644" s="2"/>
      <c r="ACJ644" s="2"/>
      <c r="ACK644" s="2"/>
      <c r="ACL644" s="2"/>
      <c r="ACM644" s="2"/>
      <c r="ACN644" s="2"/>
      <c r="ACO644" s="2"/>
      <c r="ACP644" s="2"/>
      <c r="ACQ644" s="2"/>
      <c r="ACR644" s="2"/>
      <c r="ACS644" s="2"/>
      <c r="ACT644" s="2"/>
      <c r="ACU644" s="2"/>
      <c r="ACV644" s="2"/>
      <c r="ACW644" s="2"/>
      <c r="ACX644" s="2"/>
      <c r="ACY644" s="2"/>
      <c r="ACZ644" s="2"/>
      <c r="ADA644" s="2"/>
      <c r="ADB644" s="2"/>
      <c r="ADC644" s="2"/>
      <c r="ADD644" s="2"/>
      <c r="ADE644" s="2"/>
      <c r="ADF644" s="2"/>
      <c r="ADG644" s="2"/>
      <c r="ADH644" s="2"/>
      <c r="ADI644" s="2"/>
      <c r="ADJ644" s="2"/>
      <c r="ADK644" s="2"/>
      <c r="ADL644" s="2"/>
      <c r="ADM644" s="2"/>
      <c r="ADN644" s="2"/>
      <c r="ADO644" s="2"/>
      <c r="ADP644" s="2"/>
      <c r="ADQ644" s="2"/>
      <c r="ADR644" s="2"/>
      <c r="ADS644" s="2"/>
      <c r="ADT644" s="2"/>
      <c r="ADU644" s="2"/>
      <c r="ADV644" s="2"/>
      <c r="ADW644" s="2"/>
      <c r="ADX644" s="2"/>
      <c r="ADY644" s="2"/>
      <c r="ADZ644" s="2"/>
      <c r="AEA644" s="2"/>
      <c r="AEB644" s="2"/>
      <c r="AEC644" s="2"/>
      <c r="AED644" s="2"/>
      <c r="AEE644" s="2"/>
      <c r="AEF644" s="2"/>
      <c r="AEG644" s="2"/>
      <c r="AEH644" s="2"/>
      <c r="AEI644" s="2"/>
      <c r="AEJ644" s="2"/>
      <c r="AEK644" s="2"/>
      <c r="AEL644" s="2"/>
      <c r="AEM644" s="2"/>
      <c r="AEN644" s="2"/>
      <c r="AEO644" s="2"/>
      <c r="AEP644" s="2"/>
      <c r="AEQ644" s="2"/>
      <c r="AER644" s="2"/>
      <c r="AES644" s="2"/>
      <c r="AET644" s="2"/>
      <c r="AEU644" s="2"/>
      <c r="AEV644" s="2"/>
      <c r="AEW644" s="2"/>
      <c r="AEX644" s="2"/>
      <c r="AEY644" s="2"/>
      <c r="AEZ644" s="2"/>
      <c r="AFA644" s="2"/>
      <c r="AFB644" s="2"/>
      <c r="AFC644" s="2"/>
      <c r="AFD644" s="2"/>
      <c r="AFE644" s="2"/>
      <c r="AFF644" s="2"/>
      <c r="AFG644" s="2"/>
      <c r="AFH644" s="2"/>
      <c r="AFI644" s="2"/>
      <c r="AFJ644" s="2"/>
      <c r="AFK644" s="2"/>
      <c r="AFL644" s="2"/>
      <c r="AFM644" s="2"/>
      <c r="AFN644" s="2"/>
      <c r="AFO644" s="2"/>
      <c r="AFP644" s="2"/>
      <c r="AFQ644" s="2"/>
      <c r="AFR644" s="2"/>
      <c r="AFS644" s="2"/>
      <c r="AFT644" s="2"/>
      <c r="AFU644" s="2"/>
      <c r="AFV644" s="2"/>
      <c r="AFW644" s="2"/>
      <c r="AFX644" s="2"/>
      <c r="AFY644" s="2"/>
      <c r="AFZ644" s="2"/>
      <c r="AGA644" s="2"/>
      <c r="AGB644" s="2"/>
      <c r="AGC644" s="2"/>
      <c r="AGD644" s="2"/>
      <c r="AGE644" s="2"/>
      <c r="AGF644" s="2"/>
      <c r="AGG644" s="2"/>
      <c r="AGH644" s="2"/>
      <c r="AGI644" s="2"/>
      <c r="AGJ644" s="2"/>
      <c r="AGK644" s="2"/>
      <c r="AGL644" s="2"/>
      <c r="AGM644" s="2"/>
      <c r="AGN644" s="2"/>
      <c r="AGO644" s="2"/>
      <c r="AGP644" s="2"/>
      <c r="AGQ644" s="2"/>
      <c r="AGR644" s="2"/>
      <c r="AGS644" s="2"/>
      <c r="AGT644" s="2"/>
      <c r="AGU644" s="2"/>
      <c r="AGV644" s="2"/>
      <c r="AGW644" s="2"/>
      <c r="AGX644" s="2"/>
      <c r="AGY644" s="2"/>
      <c r="AGZ644" s="2"/>
      <c r="AHA644" s="2"/>
      <c r="AHB644" s="2"/>
      <c r="AHC644" s="2"/>
      <c r="AHD644" s="2"/>
      <c r="AHE644" s="2"/>
      <c r="AHF644" s="2"/>
      <c r="AHG644" s="2"/>
      <c r="AHH644" s="2"/>
      <c r="AHI644" s="2"/>
      <c r="AHJ644" s="2"/>
      <c r="AHK644" s="2"/>
      <c r="AHL644" s="2"/>
      <c r="AHM644" s="2"/>
      <c r="AHN644" s="2"/>
      <c r="AHO644" s="2"/>
      <c r="AHP644" s="2"/>
      <c r="AHQ644" s="2"/>
      <c r="AHR644" s="2"/>
      <c r="AHS644" s="2"/>
      <c r="AHT644" s="2"/>
      <c r="AHU644" s="2"/>
      <c r="AHV644" s="2"/>
      <c r="AHW644" s="2"/>
      <c r="AHX644" s="2"/>
      <c r="AHY644" s="2"/>
      <c r="AHZ644" s="2"/>
      <c r="AIA644" s="2"/>
      <c r="AIB644" s="2"/>
      <c r="AIC644" s="2"/>
      <c r="AID644" s="2"/>
      <c r="AIE644" s="2"/>
      <c r="AIF644" s="2"/>
      <c r="AIG644" s="2"/>
      <c r="AIH644" s="2"/>
      <c r="AII644" s="2"/>
      <c r="AIJ644" s="2"/>
      <c r="AIK644" s="2"/>
      <c r="AIL644" s="2"/>
      <c r="AIM644" s="2"/>
      <c r="AIN644" s="2"/>
      <c r="AIO644" s="2"/>
      <c r="AIP644" s="2"/>
      <c r="AIQ644" s="2"/>
      <c r="AIR644" s="2"/>
      <c r="AIS644" s="2"/>
      <c r="AIT644" s="2"/>
      <c r="AIU644" s="2"/>
      <c r="AIV644" s="2"/>
      <c r="AIW644" s="2"/>
      <c r="AIX644" s="2"/>
      <c r="AIY644" s="2"/>
      <c r="AIZ644" s="2"/>
      <c r="AJA644" s="2"/>
      <c r="AJB644" s="2"/>
      <c r="AJC644" s="2"/>
      <c r="AJD644" s="2"/>
      <c r="AJE644" s="2"/>
      <c r="AJF644" s="2"/>
      <c r="AJG644" s="2"/>
      <c r="AJH644" s="2"/>
      <c r="AJI644" s="2"/>
      <c r="AJJ644" s="2"/>
      <c r="AJK644" s="2"/>
      <c r="AJL644" s="2"/>
      <c r="AJM644" s="2"/>
      <c r="AJN644" s="2"/>
      <c r="AJO644" s="2"/>
      <c r="AJP644" s="2"/>
      <c r="AJQ644" s="2"/>
      <c r="AJR644" s="2"/>
      <c r="AJS644" s="2"/>
      <c r="AJT644" s="2"/>
      <c r="AJU644" s="2"/>
      <c r="AJV644" s="2"/>
      <c r="AJW644" s="2"/>
      <c r="AJX644" s="2"/>
      <c r="AJY644" s="2"/>
      <c r="AJZ644" s="2"/>
      <c r="AKA644" s="2"/>
      <c r="AKB644" s="2"/>
      <c r="AKC644" s="2"/>
      <c r="AKD644" s="2"/>
      <c r="AKE644" s="2"/>
      <c r="AKF644" s="2"/>
      <c r="AKG644" s="2"/>
      <c r="AKH644" s="2"/>
      <c r="AKI644" s="2"/>
      <c r="AKJ644" s="2"/>
      <c r="AKK644" s="2"/>
      <c r="AKL644" s="2"/>
      <c r="AKM644" s="2"/>
      <c r="AKN644" s="2"/>
      <c r="AKO644" s="2"/>
      <c r="AKP644" s="2"/>
      <c r="AKQ644" s="2"/>
      <c r="AKR644" s="2"/>
      <c r="AKS644" s="2"/>
      <c r="AKT644" s="2"/>
      <c r="AKU644" s="2"/>
      <c r="AKV644" s="2"/>
      <c r="AKW644" s="2"/>
      <c r="AKX644" s="2"/>
      <c r="AKY644" s="2"/>
      <c r="AKZ644" s="2"/>
      <c r="ALA644" s="2"/>
      <c r="ALB644" s="1"/>
      <c r="ALC644" s="1"/>
      <c r="ALD644" s="1"/>
      <c r="ALE644" s="1"/>
      <c r="ALF644" s="1"/>
      <c r="ALG644" s="1"/>
      <c r="ALH644" s="1"/>
      <c r="ALI644" s="1"/>
      <c r="ALJ644" s="1"/>
      <c r="ALK644" s="1"/>
      <c r="ALL644" s="1"/>
      <c r="ALM644" s="1"/>
      <c r="ALN644" s="1"/>
      <c r="ALO644" s="1"/>
      <c r="ALP644" s="1"/>
      <c r="ALQ644" s="1"/>
      <c r="ALR644" s="1"/>
      <c r="ALS644"/>
      <c r="ALT644"/>
      <c r="ALU644"/>
      <c r="ALV644"/>
      <c r="ALW644"/>
      <c r="ALX644"/>
      <c r="ALY644"/>
      <c r="ALZ644"/>
      <c r="AMA644"/>
      <c r="AMB644"/>
      <c r="AMC644"/>
      <c r="AMD644"/>
      <c r="AME644"/>
      <c r="AMF644"/>
      <c r="AMG644"/>
      <c r="AMH644"/>
      <c r="AMI644"/>
      <c r="AMJ644"/>
    </row>
    <row r="645" spans="1:1024" s="37" customFormat="1">
      <c r="A645" s="1"/>
      <c r="B645" s="1"/>
      <c r="C645" s="1"/>
      <c r="D645" s="1"/>
      <c r="E645" s="1"/>
      <c r="F645" s="1"/>
      <c r="G645" s="1"/>
      <c r="H645" s="1"/>
      <c r="I645" s="1"/>
      <c r="J645" s="10"/>
      <c r="K645" s="10"/>
      <c r="L645" s="10"/>
      <c r="M645" s="50"/>
      <c r="N645" s="50"/>
      <c r="O645" s="1"/>
      <c r="P645" s="1"/>
      <c r="Q645" s="51"/>
      <c r="VZ645" s="2"/>
      <c r="WA645" s="2"/>
      <c r="WB645" s="2"/>
      <c r="WC645" s="2"/>
      <c r="WD645" s="2"/>
      <c r="WE645" s="2"/>
      <c r="WF645" s="2"/>
      <c r="WG645" s="2"/>
      <c r="WH645" s="2"/>
      <c r="WI645" s="2"/>
      <c r="WJ645" s="2"/>
      <c r="WK645" s="2"/>
      <c r="WL645" s="2"/>
      <c r="WM645" s="2"/>
      <c r="WN645" s="2"/>
      <c r="WO645" s="2"/>
      <c r="WP645" s="2"/>
      <c r="WQ645" s="2"/>
      <c r="WR645" s="2"/>
      <c r="WS645" s="2"/>
      <c r="WT645" s="2"/>
      <c r="WU645" s="2"/>
      <c r="WV645" s="2"/>
      <c r="WW645" s="2"/>
      <c r="WX645" s="2"/>
      <c r="WY645" s="2"/>
      <c r="WZ645" s="2"/>
      <c r="XA645" s="2"/>
      <c r="XB645" s="2"/>
      <c r="XC645" s="2"/>
      <c r="XD645" s="2"/>
      <c r="XE645" s="2"/>
      <c r="XF645" s="2"/>
      <c r="XG645" s="2"/>
      <c r="XH645" s="2"/>
      <c r="XI645" s="2"/>
      <c r="XJ645" s="2"/>
      <c r="XK645" s="2"/>
      <c r="XL645" s="2"/>
      <c r="XM645" s="2"/>
      <c r="XN645" s="2"/>
      <c r="XO645" s="2"/>
      <c r="XP645" s="2"/>
      <c r="XQ645" s="2"/>
      <c r="XR645" s="2"/>
      <c r="XS645" s="2"/>
      <c r="XT645" s="2"/>
      <c r="XU645" s="2"/>
      <c r="XV645" s="2"/>
      <c r="XW645" s="2"/>
      <c r="XX645" s="2"/>
      <c r="XY645" s="2"/>
      <c r="XZ645" s="2"/>
      <c r="YA645" s="2"/>
      <c r="YB645" s="2"/>
      <c r="YC645" s="2"/>
      <c r="YD645" s="2"/>
      <c r="YE645" s="2"/>
      <c r="YF645" s="2"/>
      <c r="YG645" s="2"/>
      <c r="YH645" s="2"/>
      <c r="YI645" s="2"/>
      <c r="YJ645" s="2"/>
      <c r="YK645" s="2"/>
      <c r="YL645" s="2"/>
      <c r="YM645" s="2"/>
      <c r="YN645" s="2"/>
      <c r="YO645" s="2"/>
      <c r="YP645" s="2"/>
      <c r="YQ645" s="2"/>
      <c r="YR645" s="2"/>
      <c r="YS645" s="2"/>
      <c r="YT645" s="2"/>
      <c r="YU645" s="2"/>
      <c r="YV645" s="2"/>
      <c r="YW645" s="2"/>
      <c r="YX645" s="2"/>
      <c r="YY645" s="2"/>
      <c r="YZ645" s="2"/>
      <c r="ZA645" s="2"/>
      <c r="ZB645" s="2"/>
      <c r="ZC645" s="2"/>
      <c r="ZD645" s="2"/>
      <c r="ZE645" s="2"/>
      <c r="ZF645" s="2"/>
      <c r="ZG645" s="2"/>
      <c r="ZH645" s="2"/>
      <c r="ZI645" s="2"/>
      <c r="ZJ645" s="2"/>
      <c r="ZK645" s="2"/>
      <c r="ZL645" s="2"/>
      <c r="ZM645" s="2"/>
      <c r="ZN645" s="2"/>
      <c r="ZO645" s="2"/>
      <c r="ZP645" s="2"/>
      <c r="ZQ645" s="2"/>
      <c r="ZR645" s="2"/>
      <c r="ZS645" s="2"/>
      <c r="ZT645" s="2"/>
      <c r="ZU645" s="2"/>
      <c r="ZV645" s="2"/>
      <c r="ZW645" s="2"/>
      <c r="ZX645" s="2"/>
      <c r="ZY645" s="2"/>
      <c r="ZZ645" s="2"/>
      <c r="AAA645" s="2"/>
      <c r="AAB645" s="2"/>
      <c r="AAC645" s="2"/>
      <c r="AAD645" s="2"/>
      <c r="AAE645" s="2"/>
      <c r="AAF645" s="2"/>
      <c r="AAG645" s="2"/>
      <c r="AAH645" s="2"/>
      <c r="AAI645" s="2"/>
      <c r="AAJ645" s="2"/>
      <c r="AAK645" s="2"/>
      <c r="AAL645" s="2"/>
      <c r="AAM645" s="2"/>
      <c r="AAN645" s="2"/>
      <c r="AAO645" s="2"/>
      <c r="AAP645" s="2"/>
      <c r="AAQ645" s="2"/>
      <c r="AAR645" s="2"/>
      <c r="AAS645" s="2"/>
      <c r="AAT645" s="2"/>
      <c r="AAU645" s="2"/>
      <c r="AAV645" s="2"/>
      <c r="AAW645" s="2"/>
      <c r="AAX645" s="2"/>
      <c r="AAY645" s="2"/>
      <c r="AAZ645" s="2"/>
      <c r="ABA645" s="2"/>
      <c r="ABB645" s="2"/>
      <c r="ABC645" s="2"/>
      <c r="ABD645" s="2"/>
      <c r="ABE645" s="2"/>
      <c r="ABF645" s="2"/>
      <c r="ABG645" s="2"/>
      <c r="ABH645" s="2"/>
      <c r="ABI645" s="2"/>
      <c r="ABJ645" s="2"/>
      <c r="ABK645" s="2"/>
      <c r="ABL645" s="2"/>
      <c r="ABM645" s="2"/>
      <c r="ABN645" s="2"/>
      <c r="ABO645" s="2"/>
      <c r="ABP645" s="2"/>
      <c r="ABQ645" s="2"/>
      <c r="ABR645" s="2"/>
      <c r="ABS645" s="2"/>
      <c r="ABT645" s="2"/>
      <c r="ABU645" s="2"/>
      <c r="ABV645" s="2"/>
      <c r="ABW645" s="2"/>
      <c r="ABX645" s="2"/>
      <c r="ABY645" s="2"/>
      <c r="ABZ645" s="2"/>
      <c r="ACA645" s="2"/>
      <c r="ACB645" s="2"/>
      <c r="ACC645" s="2"/>
      <c r="ACD645" s="2"/>
      <c r="ACE645" s="2"/>
      <c r="ACF645" s="2"/>
      <c r="ACG645" s="2"/>
      <c r="ACH645" s="2"/>
      <c r="ACI645" s="2"/>
      <c r="ACJ645" s="2"/>
      <c r="ACK645" s="2"/>
      <c r="ACL645" s="2"/>
      <c r="ACM645" s="2"/>
      <c r="ACN645" s="2"/>
      <c r="ACO645" s="2"/>
      <c r="ACP645" s="2"/>
      <c r="ACQ645" s="2"/>
      <c r="ACR645" s="2"/>
      <c r="ACS645" s="2"/>
      <c r="ACT645" s="2"/>
      <c r="ACU645" s="2"/>
      <c r="ACV645" s="2"/>
      <c r="ACW645" s="2"/>
      <c r="ACX645" s="2"/>
      <c r="ACY645" s="2"/>
      <c r="ACZ645" s="2"/>
      <c r="ADA645" s="2"/>
      <c r="ADB645" s="2"/>
      <c r="ADC645" s="2"/>
      <c r="ADD645" s="2"/>
      <c r="ADE645" s="2"/>
      <c r="ADF645" s="2"/>
      <c r="ADG645" s="2"/>
      <c r="ADH645" s="2"/>
      <c r="ADI645" s="2"/>
      <c r="ADJ645" s="2"/>
      <c r="ADK645" s="2"/>
      <c r="ADL645" s="2"/>
      <c r="ADM645" s="2"/>
      <c r="ADN645" s="2"/>
      <c r="ADO645" s="2"/>
      <c r="ADP645" s="2"/>
      <c r="ADQ645" s="2"/>
      <c r="ADR645" s="2"/>
      <c r="ADS645" s="2"/>
      <c r="ADT645" s="2"/>
      <c r="ADU645" s="2"/>
      <c r="ADV645" s="2"/>
      <c r="ADW645" s="2"/>
      <c r="ADX645" s="2"/>
      <c r="ADY645" s="2"/>
      <c r="ADZ645" s="2"/>
      <c r="AEA645" s="2"/>
      <c r="AEB645" s="2"/>
      <c r="AEC645" s="2"/>
      <c r="AED645" s="2"/>
      <c r="AEE645" s="2"/>
      <c r="AEF645" s="2"/>
      <c r="AEG645" s="2"/>
      <c r="AEH645" s="2"/>
      <c r="AEI645" s="2"/>
      <c r="AEJ645" s="2"/>
      <c r="AEK645" s="2"/>
      <c r="AEL645" s="2"/>
      <c r="AEM645" s="2"/>
      <c r="AEN645" s="2"/>
      <c r="AEO645" s="2"/>
      <c r="AEP645" s="2"/>
      <c r="AEQ645" s="2"/>
      <c r="AER645" s="2"/>
      <c r="AES645" s="2"/>
      <c r="AET645" s="2"/>
      <c r="AEU645" s="2"/>
      <c r="AEV645" s="2"/>
      <c r="AEW645" s="2"/>
      <c r="AEX645" s="2"/>
      <c r="AEY645" s="2"/>
      <c r="AEZ645" s="2"/>
      <c r="AFA645" s="2"/>
      <c r="AFB645" s="2"/>
      <c r="AFC645" s="2"/>
      <c r="AFD645" s="2"/>
      <c r="AFE645" s="2"/>
      <c r="AFF645" s="2"/>
      <c r="AFG645" s="2"/>
      <c r="AFH645" s="2"/>
      <c r="AFI645" s="2"/>
      <c r="AFJ645" s="2"/>
      <c r="AFK645" s="2"/>
      <c r="AFL645" s="2"/>
      <c r="AFM645" s="2"/>
      <c r="AFN645" s="2"/>
      <c r="AFO645" s="2"/>
      <c r="AFP645" s="2"/>
      <c r="AFQ645" s="2"/>
      <c r="AFR645" s="2"/>
      <c r="AFS645" s="2"/>
      <c r="AFT645" s="2"/>
      <c r="AFU645" s="2"/>
      <c r="AFV645" s="2"/>
      <c r="AFW645" s="2"/>
      <c r="AFX645" s="2"/>
      <c r="AFY645" s="2"/>
      <c r="AFZ645" s="2"/>
      <c r="AGA645" s="2"/>
      <c r="AGB645" s="2"/>
      <c r="AGC645" s="2"/>
      <c r="AGD645" s="2"/>
      <c r="AGE645" s="2"/>
      <c r="AGF645" s="2"/>
      <c r="AGG645" s="2"/>
      <c r="AGH645" s="2"/>
      <c r="AGI645" s="2"/>
      <c r="AGJ645" s="2"/>
      <c r="AGK645" s="2"/>
      <c r="AGL645" s="2"/>
      <c r="AGM645" s="2"/>
      <c r="AGN645" s="2"/>
      <c r="AGO645" s="2"/>
      <c r="AGP645" s="2"/>
      <c r="AGQ645" s="2"/>
      <c r="AGR645" s="2"/>
      <c r="AGS645" s="2"/>
      <c r="AGT645" s="2"/>
      <c r="AGU645" s="2"/>
      <c r="AGV645" s="2"/>
      <c r="AGW645" s="2"/>
      <c r="AGX645" s="2"/>
      <c r="AGY645" s="2"/>
      <c r="AGZ645" s="2"/>
      <c r="AHA645" s="2"/>
      <c r="AHB645" s="2"/>
      <c r="AHC645" s="2"/>
      <c r="AHD645" s="2"/>
      <c r="AHE645" s="2"/>
      <c r="AHF645" s="2"/>
      <c r="AHG645" s="2"/>
      <c r="AHH645" s="2"/>
      <c r="AHI645" s="2"/>
      <c r="AHJ645" s="2"/>
      <c r="AHK645" s="2"/>
      <c r="AHL645" s="2"/>
      <c r="AHM645" s="2"/>
      <c r="AHN645" s="2"/>
      <c r="AHO645" s="2"/>
      <c r="AHP645" s="2"/>
      <c r="AHQ645" s="2"/>
      <c r="AHR645" s="2"/>
      <c r="AHS645" s="2"/>
      <c r="AHT645" s="2"/>
      <c r="AHU645" s="2"/>
      <c r="AHV645" s="2"/>
      <c r="AHW645" s="2"/>
      <c r="AHX645" s="2"/>
      <c r="AHY645" s="2"/>
      <c r="AHZ645" s="2"/>
      <c r="AIA645" s="2"/>
      <c r="AIB645" s="2"/>
      <c r="AIC645" s="2"/>
      <c r="AID645" s="2"/>
      <c r="AIE645" s="2"/>
      <c r="AIF645" s="2"/>
      <c r="AIG645" s="2"/>
      <c r="AIH645" s="2"/>
      <c r="AII645" s="2"/>
      <c r="AIJ645" s="2"/>
      <c r="AIK645" s="2"/>
      <c r="AIL645" s="2"/>
      <c r="AIM645" s="2"/>
      <c r="AIN645" s="2"/>
      <c r="AIO645" s="2"/>
      <c r="AIP645" s="2"/>
      <c r="AIQ645" s="2"/>
      <c r="AIR645" s="2"/>
      <c r="AIS645" s="2"/>
      <c r="AIT645" s="2"/>
      <c r="AIU645" s="2"/>
      <c r="AIV645" s="2"/>
      <c r="AIW645" s="2"/>
      <c r="AIX645" s="2"/>
      <c r="AIY645" s="2"/>
      <c r="AIZ645" s="2"/>
      <c r="AJA645" s="2"/>
      <c r="AJB645" s="2"/>
      <c r="AJC645" s="2"/>
      <c r="AJD645" s="2"/>
      <c r="AJE645" s="2"/>
      <c r="AJF645" s="2"/>
      <c r="AJG645" s="2"/>
      <c r="AJH645" s="2"/>
      <c r="AJI645" s="2"/>
      <c r="AJJ645" s="2"/>
      <c r="AJK645" s="2"/>
      <c r="AJL645" s="2"/>
      <c r="AJM645" s="2"/>
      <c r="AJN645" s="2"/>
      <c r="AJO645" s="2"/>
      <c r="AJP645" s="2"/>
      <c r="AJQ645" s="2"/>
      <c r="AJR645" s="2"/>
      <c r="AJS645" s="2"/>
      <c r="AJT645" s="2"/>
      <c r="AJU645" s="2"/>
      <c r="AJV645" s="2"/>
      <c r="AJW645" s="2"/>
      <c r="AJX645" s="2"/>
      <c r="AJY645" s="2"/>
      <c r="AJZ645" s="2"/>
      <c r="AKA645" s="2"/>
      <c r="AKB645" s="2"/>
      <c r="AKC645" s="2"/>
      <c r="AKD645" s="2"/>
      <c r="AKE645" s="2"/>
      <c r="AKF645" s="2"/>
      <c r="AKG645" s="2"/>
      <c r="AKH645" s="2"/>
      <c r="AKI645" s="2"/>
      <c r="AKJ645" s="2"/>
      <c r="AKK645" s="2"/>
      <c r="AKL645" s="2"/>
      <c r="AKM645" s="2"/>
      <c r="AKN645" s="2"/>
      <c r="AKO645" s="2"/>
      <c r="AKP645" s="2"/>
      <c r="AKQ645" s="2"/>
      <c r="AKR645" s="2"/>
      <c r="AKS645" s="2"/>
      <c r="AKT645" s="2"/>
      <c r="AKU645" s="2"/>
      <c r="AKV645" s="2"/>
      <c r="AKW645" s="2"/>
      <c r="AKX645" s="2"/>
      <c r="AKY645" s="2"/>
      <c r="AKZ645" s="2"/>
      <c r="ALA645" s="2"/>
      <c r="ALB645" s="1"/>
      <c r="ALC645" s="1"/>
      <c r="ALD645" s="1"/>
      <c r="ALE645" s="1"/>
      <c r="ALF645" s="1"/>
      <c r="ALG645" s="1"/>
      <c r="ALH645" s="1"/>
      <c r="ALI645" s="1"/>
      <c r="ALJ645" s="1"/>
      <c r="ALK645" s="1"/>
      <c r="ALL645" s="1"/>
      <c r="ALM645" s="1"/>
      <c r="ALN645" s="1"/>
      <c r="ALO645" s="1"/>
      <c r="ALP645" s="1"/>
      <c r="ALQ645" s="1"/>
      <c r="ALR645" s="1"/>
      <c r="ALS645"/>
      <c r="ALT645"/>
      <c r="ALU645"/>
      <c r="ALV645"/>
      <c r="ALW645"/>
      <c r="ALX645"/>
      <c r="ALY645"/>
      <c r="ALZ645"/>
      <c r="AMA645"/>
      <c r="AMB645"/>
      <c r="AMC645"/>
      <c r="AMD645"/>
      <c r="AME645"/>
      <c r="AMF645"/>
      <c r="AMG645"/>
      <c r="AMH645"/>
      <c r="AMI645"/>
      <c r="AMJ645"/>
    </row>
    <row r="646" spans="1:1024" s="37" customFormat="1">
      <c r="A646" s="1"/>
      <c r="B646" s="1"/>
      <c r="C646" s="1"/>
      <c r="D646" s="1"/>
      <c r="E646" s="1"/>
      <c r="F646" s="1"/>
      <c r="G646" s="1"/>
      <c r="H646" s="1"/>
      <c r="I646" s="1"/>
      <c r="J646" s="10"/>
      <c r="K646" s="10"/>
      <c r="L646" s="10"/>
      <c r="M646" s="50"/>
      <c r="N646" s="50"/>
      <c r="O646" s="1"/>
      <c r="P646" s="1"/>
      <c r="Q646" s="51"/>
      <c r="VZ646" s="2"/>
      <c r="WA646" s="2"/>
      <c r="WB646" s="2"/>
      <c r="WC646" s="2"/>
      <c r="WD646" s="2"/>
      <c r="WE646" s="2"/>
      <c r="WF646" s="2"/>
      <c r="WG646" s="2"/>
      <c r="WH646" s="2"/>
      <c r="WI646" s="2"/>
      <c r="WJ646" s="2"/>
      <c r="WK646" s="2"/>
      <c r="WL646" s="2"/>
      <c r="WM646" s="2"/>
      <c r="WN646" s="2"/>
      <c r="WO646" s="2"/>
      <c r="WP646" s="2"/>
      <c r="WQ646" s="2"/>
      <c r="WR646" s="2"/>
      <c r="WS646" s="2"/>
      <c r="WT646" s="2"/>
      <c r="WU646" s="2"/>
      <c r="WV646" s="2"/>
      <c r="WW646" s="2"/>
      <c r="WX646" s="2"/>
      <c r="WY646" s="2"/>
      <c r="WZ646" s="2"/>
      <c r="XA646" s="2"/>
      <c r="XB646" s="2"/>
      <c r="XC646" s="2"/>
      <c r="XD646" s="2"/>
      <c r="XE646" s="2"/>
      <c r="XF646" s="2"/>
      <c r="XG646" s="2"/>
      <c r="XH646" s="2"/>
      <c r="XI646" s="2"/>
      <c r="XJ646" s="2"/>
      <c r="XK646" s="2"/>
      <c r="XL646" s="2"/>
      <c r="XM646" s="2"/>
      <c r="XN646" s="2"/>
      <c r="XO646" s="2"/>
      <c r="XP646" s="2"/>
      <c r="XQ646" s="2"/>
      <c r="XR646" s="2"/>
      <c r="XS646" s="2"/>
      <c r="XT646" s="2"/>
      <c r="XU646" s="2"/>
      <c r="XV646" s="2"/>
      <c r="XW646" s="2"/>
      <c r="XX646" s="2"/>
      <c r="XY646" s="2"/>
      <c r="XZ646" s="2"/>
      <c r="YA646" s="2"/>
      <c r="YB646" s="2"/>
      <c r="YC646" s="2"/>
      <c r="YD646" s="2"/>
      <c r="YE646" s="2"/>
      <c r="YF646" s="2"/>
      <c r="YG646" s="2"/>
      <c r="YH646" s="2"/>
      <c r="YI646" s="2"/>
      <c r="YJ646" s="2"/>
      <c r="YK646" s="2"/>
      <c r="YL646" s="2"/>
      <c r="YM646" s="2"/>
      <c r="YN646" s="2"/>
      <c r="YO646" s="2"/>
      <c r="YP646" s="2"/>
      <c r="YQ646" s="2"/>
      <c r="YR646" s="2"/>
      <c r="YS646" s="2"/>
      <c r="YT646" s="2"/>
      <c r="YU646" s="2"/>
      <c r="YV646" s="2"/>
      <c r="YW646" s="2"/>
      <c r="YX646" s="2"/>
      <c r="YY646" s="2"/>
      <c r="YZ646" s="2"/>
      <c r="ZA646" s="2"/>
      <c r="ZB646" s="2"/>
      <c r="ZC646" s="2"/>
      <c r="ZD646" s="2"/>
      <c r="ZE646" s="2"/>
      <c r="ZF646" s="2"/>
      <c r="ZG646" s="2"/>
      <c r="ZH646" s="2"/>
      <c r="ZI646" s="2"/>
      <c r="ZJ646" s="2"/>
      <c r="ZK646" s="2"/>
      <c r="ZL646" s="2"/>
      <c r="ZM646" s="2"/>
      <c r="ZN646" s="2"/>
      <c r="ZO646" s="2"/>
      <c r="ZP646" s="2"/>
      <c r="ZQ646" s="2"/>
      <c r="ZR646" s="2"/>
      <c r="ZS646" s="2"/>
      <c r="ZT646" s="2"/>
      <c r="ZU646" s="2"/>
      <c r="ZV646" s="2"/>
      <c r="ZW646" s="2"/>
      <c r="ZX646" s="2"/>
      <c r="ZY646" s="2"/>
      <c r="ZZ646" s="2"/>
      <c r="AAA646" s="2"/>
      <c r="AAB646" s="2"/>
      <c r="AAC646" s="2"/>
      <c r="AAD646" s="2"/>
      <c r="AAE646" s="2"/>
      <c r="AAF646" s="2"/>
      <c r="AAG646" s="2"/>
      <c r="AAH646" s="2"/>
      <c r="AAI646" s="2"/>
      <c r="AAJ646" s="2"/>
      <c r="AAK646" s="2"/>
      <c r="AAL646" s="2"/>
      <c r="AAM646" s="2"/>
      <c r="AAN646" s="2"/>
      <c r="AAO646" s="2"/>
      <c r="AAP646" s="2"/>
      <c r="AAQ646" s="2"/>
      <c r="AAR646" s="2"/>
      <c r="AAS646" s="2"/>
      <c r="AAT646" s="2"/>
      <c r="AAU646" s="2"/>
      <c r="AAV646" s="2"/>
      <c r="AAW646" s="2"/>
      <c r="AAX646" s="2"/>
      <c r="AAY646" s="2"/>
      <c r="AAZ646" s="2"/>
      <c r="ABA646" s="2"/>
      <c r="ABB646" s="2"/>
      <c r="ABC646" s="2"/>
      <c r="ABD646" s="2"/>
      <c r="ABE646" s="2"/>
      <c r="ABF646" s="2"/>
      <c r="ABG646" s="2"/>
      <c r="ABH646" s="2"/>
      <c r="ABI646" s="2"/>
      <c r="ABJ646" s="2"/>
      <c r="ABK646" s="2"/>
      <c r="ABL646" s="2"/>
      <c r="ABM646" s="2"/>
      <c r="ABN646" s="2"/>
      <c r="ABO646" s="2"/>
      <c r="ABP646" s="2"/>
      <c r="ABQ646" s="2"/>
      <c r="ABR646" s="2"/>
      <c r="ABS646" s="2"/>
      <c r="ABT646" s="2"/>
      <c r="ABU646" s="2"/>
      <c r="ABV646" s="2"/>
      <c r="ABW646" s="2"/>
      <c r="ABX646" s="2"/>
      <c r="ABY646" s="2"/>
      <c r="ABZ646" s="2"/>
      <c r="ACA646" s="2"/>
      <c r="ACB646" s="2"/>
      <c r="ACC646" s="2"/>
      <c r="ACD646" s="2"/>
      <c r="ACE646" s="2"/>
      <c r="ACF646" s="2"/>
      <c r="ACG646" s="2"/>
      <c r="ACH646" s="2"/>
      <c r="ACI646" s="2"/>
      <c r="ACJ646" s="2"/>
      <c r="ACK646" s="2"/>
      <c r="ACL646" s="2"/>
      <c r="ACM646" s="2"/>
      <c r="ACN646" s="2"/>
      <c r="ACO646" s="2"/>
      <c r="ACP646" s="2"/>
      <c r="ACQ646" s="2"/>
      <c r="ACR646" s="2"/>
      <c r="ACS646" s="2"/>
      <c r="ACT646" s="2"/>
      <c r="ACU646" s="2"/>
      <c r="ACV646" s="2"/>
      <c r="ACW646" s="2"/>
      <c r="ACX646" s="2"/>
      <c r="ACY646" s="2"/>
      <c r="ACZ646" s="2"/>
      <c r="ADA646" s="2"/>
      <c r="ADB646" s="2"/>
      <c r="ADC646" s="2"/>
      <c r="ADD646" s="2"/>
      <c r="ADE646" s="2"/>
      <c r="ADF646" s="2"/>
      <c r="ADG646" s="2"/>
      <c r="ADH646" s="2"/>
      <c r="ADI646" s="2"/>
      <c r="ADJ646" s="2"/>
      <c r="ADK646" s="2"/>
      <c r="ADL646" s="2"/>
      <c r="ADM646" s="2"/>
      <c r="ADN646" s="2"/>
      <c r="ADO646" s="2"/>
      <c r="ADP646" s="2"/>
      <c r="ADQ646" s="2"/>
      <c r="ADR646" s="2"/>
      <c r="ADS646" s="2"/>
      <c r="ADT646" s="2"/>
      <c r="ADU646" s="2"/>
      <c r="ADV646" s="2"/>
      <c r="ADW646" s="2"/>
      <c r="ADX646" s="2"/>
      <c r="ADY646" s="2"/>
      <c r="ADZ646" s="2"/>
      <c r="AEA646" s="2"/>
      <c r="AEB646" s="2"/>
      <c r="AEC646" s="2"/>
      <c r="AED646" s="2"/>
      <c r="AEE646" s="2"/>
      <c r="AEF646" s="2"/>
      <c r="AEG646" s="2"/>
      <c r="AEH646" s="2"/>
      <c r="AEI646" s="2"/>
      <c r="AEJ646" s="2"/>
      <c r="AEK646" s="2"/>
      <c r="AEL646" s="2"/>
      <c r="AEM646" s="2"/>
      <c r="AEN646" s="2"/>
      <c r="AEO646" s="2"/>
      <c r="AEP646" s="2"/>
      <c r="AEQ646" s="2"/>
      <c r="AER646" s="2"/>
      <c r="AES646" s="2"/>
      <c r="AET646" s="2"/>
      <c r="AEU646" s="2"/>
      <c r="AEV646" s="2"/>
      <c r="AEW646" s="2"/>
      <c r="AEX646" s="2"/>
      <c r="AEY646" s="2"/>
      <c r="AEZ646" s="2"/>
      <c r="AFA646" s="2"/>
      <c r="AFB646" s="2"/>
      <c r="AFC646" s="2"/>
      <c r="AFD646" s="2"/>
      <c r="AFE646" s="2"/>
      <c r="AFF646" s="2"/>
      <c r="AFG646" s="2"/>
      <c r="AFH646" s="2"/>
      <c r="AFI646" s="2"/>
      <c r="AFJ646" s="2"/>
      <c r="AFK646" s="2"/>
      <c r="AFL646" s="2"/>
      <c r="AFM646" s="2"/>
      <c r="AFN646" s="2"/>
      <c r="AFO646" s="2"/>
      <c r="AFP646" s="2"/>
      <c r="AFQ646" s="2"/>
      <c r="AFR646" s="2"/>
      <c r="AFS646" s="2"/>
      <c r="AFT646" s="2"/>
      <c r="AFU646" s="2"/>
      <c r="AFV646" s="2"/>
      <c r="AFW646" s="2"/>
      <c r="AFX646" s="2"/>
      <c r="AFY646" s="2"/>
      <c r="AFZ646" s="2"/>
      <c r="AGA646" s="2"/>
      <c r="AGB646" s="2"/>
      <c r="AGC646" s="2"/>
      <c r="AGD646" s="2"/>
      <c r="AGE646" s="2"/>
      <c r="AGF646" s="2"/>
      <c r="AGG646" s="2"/>
      <c r="AGH646" s="2"/>
      <c r="AGI646" s="2"/>
      <c r="AGJ646" s="2"/>
      <c r="AGK646" s="2"/>
      <c r="AGL646" s="2"/>
      <c r="AGM646" s="2"/>
      <c r="AGN646" s="2"/>
      <c r="AGO646" s="2"/>
      <c r="AGP646" s="2"/>
      <c r="AGQ646" s="2"/>
      <c r="AGR646" s="2"/>
      <c r="AGS646" s="2"/>
      <c r="AGT646" s="2"/>
      <c r="AGU646" s="2"/>
      <c r="AGV646" s="2"/>
      <c r="AGW646" s="2"/>
      <c r="AGX646" s="2"/>
      <c r="AGY646" s="2"/>
      <c r="AGZ646" s="2"/>
      <c r="AHA646" s="2"/>
      <c r="AHB646" s="2"/>
      <c r="AHC646" s="2"/>
      <c r="AHD646" s="2"/>
      <c r="AHE646" s="2"/>
      <c r="AHF646" s="2"/>
      <c r="AHG646" s="2"/>
      <c r="AHH646" s="2"/>
      <c r="AHI646" s="2"/>
      <c r="AHJ646" s="2"/>
      <c r="AHK646" s="2"/>
      <c r="AHL646" s="2"/>
      <c r="AHM646" s="2"/>
      <c r="AHN646" s="2"/>
      <c r="AHO646" s="2"/>
      <c r="AHP646" s="2"/>
      <c r="AHQ646" s="2"/>
      <c r="AHR646" s="2"/>
      <c r="AHS646" s="2"/>
      <c r="AHT646" s="2"/>
      <c r="AHU646" s="2"/>
      <c r="AHV646" s="2"/>
      <c r="AHW646" s="2"/>
      <c r="AHX646" s="2"/>
      <c r="AHY646" s="2"/>
      <c r="AHZ646" s="2"/>
      <c r="AIA646" s="2"/>
      <c r="AIB646" s="2"/>
      <c r="AIC646" s="2"/>
      <c r="AID646" s="2"/>
      <c r="AIE646" s="2"/>
      <c r="AIF646" s="2"/>
      <c r="AIG646" s="2"/>
      <c r="AIH646" s="2"/>
      <c r="AII646" s="2"/>
      <c r="AIJ646" s="2"/>
      <c r="AIK646" s="2"/>
      <c r="AIL646" s="2"/>
      <c r="AIM646" s="2"/>
      <c r="AIN646" s="2"/>
      <c r="AIO646" s="2"/>
      <c r="AIP646" s="2"/>
      <c r="AIQ646" s="2"/>
      <c r="AIR646" s="2"/>
      <c r="AIS646" s="2"/>
      <c r="AIT646" s="2"/>
      <c r="AIU646" s="2"/>
      <c r="AIV646" s="2"/>
      <c r="AIW646" s="2"/>
      <c r="AIX646" s="2"/>
      <c r="AIY646" s="2"/>
      <c r="AIZ646" s="2"/>
      <c r="AJA646" s="2"/>
      <c r="AJB646" s="2"/>
      <c r="AJC646" s="2"/>
      <c r="AJD646" s="2"/>
      <c r="AJE646" s="2"/>
      <c r="AJF646" s="2"/>
      <c r="AJG646" s="2"/>
      <c r="AJH646" s="2"/>
      <c r="AJI646" s="2"/>
      <c r="AJJ646" s="2"/>
      <c r="AJK646" s="2"/>
      <c r="AJL646" s="2"/>
      <c r="AJM646" s="2"/>
      <c r="AJN646" s="2"/>
      <c r="AJO646" s="2"/>
      <c r="AJP646" s="2"/>
      <c r="AJQ646" s="2"/>
      <c r="AJR646" s="2"/>
      <c r="AJS646" s="2"/>
      <c r="AJT646" s="2"/>
      <c r="AJU646" s="2"/>
      <c r="AJV646" s="2"/>
      <c r="AJW646" s="2"/>
      <c r="AJX646" s="2"/>
      <c r="AJY646" s="2"/>
      <c r="AJZ646" s="2"/>
      <c r="AKA646" s="2"/>
      <c r="AKB646" s="2"/>
      <c r="AKC646" s="2"/>
      <c r="AKD646" s="2"/>
      <c r="AKE646" s="2"/>
      <c r="AKF646" s="2"/>
      <c r="AKG646" s="2"/>
      <c r="AKH646" s="2"/>
      <c r="AKI646" s="2"/>
      <c r="AKJ646" s="2"/>
      <c r="AKK646" s="2"/>
      <c r="AKL646" s="2"/>
      <c r="AKM646" s="2"/>
      <c r="AKN646" s="2"/>
      <c r="AKO646" s="2"/>
      <c r="AKP646" s="2"/>
      <c r="AKQ646" s="2"/>
      <c r="AKR646" s="2"/>
      <c r="AKS646" s="2"/>
      <c r="AKT646" s="2"/>
      <c r="AKU646" s="2"/>
      <c r="AKV646" s="2"/>
      <c r="AKW646" s="2"/>
      <c r="AKX646" s="2"/>
      <c r="AKY646" s="2"/>
      <c r="AKZ646" s="2"/>
      <c r="ALA646" s="2"/>
      <c r="ALB646" s="1"/>
      <c r="ALC646" s="1"/>
      <c r="ALD646" s="1"/>
      <c r="ALE646" s="1"/>
      <c r="ALF646" s="1"/>
      <c r="ALG646" s="1"/>
      <c r="ALH646" s="1"/>
      <c r="ALI646" s="1"/>
      <c r="ALJ646" s="1"/>
      <c r="ALK646" s="1"/>
      <c r="ALL646" s="1"/>
      <c r="ALM646" s="1"/>
      <c r="ALN646" s="1"/>
      <c r="ALO646" s="1"/>
      <c r="ALP646" s="1"/>
      <c r="ALQ646" s="1"/>
      <c r="ALR646" s="1"/>
      <c r="ALS646"/>
      <c r="ALT646"/>
      <c r="ALU646"/>
      <c r="ALV646"/>
      <c r="ALW646"/>
      <c r="ALX646"/>
      <c r="ALY646"/>
      <c r="ALZ646"/>
      <c r="AMA646"/>
      <c r="AMB646"/>
      <c r="AMC646"/>
      <c r="AMD646"/>
      <c r="AME646"/>
      <c r="AMF646"/>
      <c r="AMG646"/>
      <c r="AMH646"/>
      <c r="AMI646"/>
      <c r="AMJ646"/>
    </row>
    <row r="647" spans="1:1024" s="37" customFormat="1">
      <c r="A647" s="1"/>
      <c r="B647" s="1"/>
      <c r="C647" s="1"/>
      <c r="D647" s="1"/>
      <c r="E647" s="1"/>
      <c r="F647" s="1"/>
      <c r="G647" s="1"/>
      <c r="H647" s="1"/>
      <c r="I647" s="1"/>
      <c r="J647" s="10"/>
      <c r="K647" s="10"/>
      <c r="L647" s="10"/>
      <c r="M647" s="50"/>
      <c r="N647" s="50"/>
      <c r="O647" s="1"/>
      <c r="P647" s="1"/>
      <c r="Q647" s="51"/>
      <c r="VZ647" s="2"/>
      <c r="WA647" s="2"/>
      <c r="WB647" s="2"/>
      <c r="WC647" s="2"/>
      <c r="WD647" s="2"/>
      <c r="WE647" s="2"/>
      <c r="WF647" s="2"/>
      <c r="WG647" s="2"/>
      <c r="WH647" s="2"/>
      <c r="WI647" s="2"/>
      <c r="WJ647" s="2"/>
      <c r="WK647" s="2"/>
      <c r="WL647" s="2"/>
      <c r="WM647" s="2"/>
      <c r="WN647" s="2"/>
      <c r="WO647" s="2"/>
      <c r="WP647" s="2"/>
      <c r="WQ647" s="2"/>
      <c r="WR647" s="2"/>
      <c r="WS647" s="2"/>
      <c r="WT647" s="2"/>
      <c r="WU647" s="2"/>
      <c r="WV647" s="2"/>
      <c r="WW647" s="2"/>
      <c r="WX647" s="2"/>
      <c r="WY647" s="2"/>
      <c r="WZ647" s="2"/>
      <c r="XA647" s="2"/>
      <c r="XB647" s="2"/>
      <c r="XC647" s="2"/>
      <c r="XD647" s="2"/>
      <c r="XE647" s="2"/>
      <c r="XF647" s="2"/>
      <c r="XG647" s="2"/>
      <c r="XH647" s="2"/>
      <c r="XI647" s="2"/>
      <c r="XJ647" s="2"/>
      <c r="XK647" s="2"/>
      <c r="XL647" s="2"/>
      <c r="XM647" s="2"/>
      <c r="XN647" s="2"/>
      <c r="XO647" s="2"/>
      <c r="XP647" s="2"/>
      <c r="XQ647" s="2"/>
      <c r="XR647" s="2"/>
      <c r="XS647" s="2"/>
      <c r="XT647" s="2"/>
      <c r="XU647" s="2"/>
      <c r="XV647" s="2"/>
      <c r="XW647" s="2"/>
      <c r="XX647" s="2"/>
      <c r="XY647" s="2"/>
      <c r="XZ647" s="2"/>
      <c r="YA647" s="2"/>
      <c r="YB647" s="2"/>
      <c r="YC647" s="2"/>
      <c r="YD647" s="2"/>
      <c r="YE647" s="2"/>
      <c r="YF647" s="2"/>
      <c r="YG647" s="2"/>
      <c r="YH647" s="2"/>
      <c r="YI647" s="2"/>
      <c r="YJ647" s="2"/>
      <c r="YK647" s="2"/>
      <c r="YL647" s="2"/>
      <c r="YM647" s="2"/>
      <c r="YN647" s="2"/>
      <c r="YO647" s="2"/>
      <c r="YP647" s="2"/>
      <c r="YQ647" s="2"/>
      <c r="YR647" s="2"/>
      <c r="YS647" s="2"/>
      <c r="YT647" s="2"/>
      <c r="YU647" s="2"/>
      <c r="YV647" s="2"/>
      <c r="YW647" s="2"/>
      <c r="YX647" s="2"/>
      <c r="YY647" s="2"/>
      <c r="YZ647" s="2"/>
      <c r="ZA647" s="2"/>
      <c r="ZB647" s="2"/>
      <c r="ZC647" s="2"/>
      <c r="ZD647" s="2"/>
      <c r="ZE647" s="2"/>
      <c r="ZF647" s="2"/>
      <c r="ZG647" s="2"/>
      <c r="ZH647" s="2"/>
      <c r="ZI647" s="2"/>
      <c r="ZJ647" s="2"/>
      <c r="ZK647" s="2"/>
      <c r="ZL647" s="2"/>
      <c r="ZM647" s="2"/>
      <c r="ZN647" s="2"/>
      <c r="ZO647" s="2"/>
      <c r="ZP647" s="2"/>
      <c r="ZQ647" s="2"/>
      <c r="ZR647" s="2"/>
      <c r="ZS647" s="2"/>
      <c r="ZT647" s="2"/>
      <c r="ZU647" s="2"/>
      <c r="ZV647" s="2"/>
      <c r="ZW647" s="2"/>
      <c r="ZX647" s="2"/>
      <c r="ZY647" s="2"/>
      <c r="ZZ647" s="2"/>
      <c r="AAA647" s="2"/>
      <c r="AAB647" s="2"/>
      <c r="AAC647" s="2"/>
      <c r="AAD647" s="2"/>
      <c r="AAE647" s="2"/>
      <c r="AAF647" s="2"/>
      <c r="AAG647" s="2"/>
      <c r="AAH647" s="2"/>
      <c r="AAI647" s="2"/>
      <c r="AAJ647" s="2"/>
      <c r="AAK647" s="2"/>
      <c r="AAL647" s="2"/>
      <c r="AAM647" s="2"/>
      <c r="AAN647" s="2"/>
      <c r="AAO647" s="2"/>
      <c r="AAP647" s="2"/>
      <c r="AAQ647" s="2"/>
      <c r="AAR647" s="2"/>
      <c r="AAS647" s="2"/>
      <c r="AAT647" s="2"/>
      <c r="AAU647" s="2"/>
      <c r="AAV647" s="2"/>
      <c r="AAW647" s="2"/>
      <c r="AAX647" s="2"/>
      <c r="AAY647" s="2"/>
      <c r="AAZ647" s="2"/>
      <c r="ABA647" s="2"/>
      <c r="ABB647" s="2"/>
      <c r="ABC647" s="2"/>
      <c r="ABD647" s="2"/>
      <c r="ABE647" s="2"/>
      <c r="ABF647" s="2"/>
      <c r="ABG647" s="2"/>
      <c r="ABH647" s="2"/>
      <c r="ABI647" s="2"/>
      <c r="ABJ647" s="2"/>
      <c r="ABK647" s="2"/>
      <c r="ABL647" s="2"/>
      <c r="ABM647" s="2"/>
      <c r="ABN647" s="2"/>
      <c r="ABO647" s="2"/>
      <c r="ABP647" s="2"/>
      <c r="ABQ647" s="2"/>
      <c r="ABR647" s="2"/>
      <c r="ABS647" s="2"/>
      <c r="ABT647" s="2"/>
      <c r="ABU647" s="2"/>
      <c r="ABV647" s="2"/>
      <c r="ABW647" s="2"/>
      <c r="ABX647" s="2"/>
      <c r="ABY647" s="2"/>
      <c r="ABZ647" s="2"/>
      <c r="ACA647" s="2"/>
      <c r="ACB647" s="2"/>
      <c r="ACC647" s="2"/>
      <c r="ACD647" s="2"/>
      <c r="ACE647" s="2"/>
      <c r="ACF647" s="2"/>
      <c r="ACG647" s="2"/>
      <c r="ACH647" s="2"/>
      <c r="ACI647" s="2"/>
      <c r="ACJ647" s="2"/>
      <c r="ACK647" s="2"/>
      <c r="ACL647" s="2"/>
      <c r="ACM647" s="2"/>
      <c r="ACN647" s="2"/>
      <c r="ACO647" s="2"/>
      <c r="ACP647" s="2"/>
      <c r="ACQ647" s="2"/>
      <c r="ACR647" s="2"/>
      <c r="ACS647" s="2"/>
      <c r="ACT647" s="2"/>
      <c r="ACU647" s="2"/>
      <c r="ACV647" s="2"/>
      <c r="ACW647" s="2"/>
      <c r="ACX647" s="2"/>
      <c r="ACY647" s="2"/>
      <c r="ACZ647" s="2"/>
      <c r="ADA647" s="2"/>
      <c r="ADB647" s="2"/>
      <c r="ADC647" s="2"/>
      <c r="ADD647" s="2"/>
      <c r="ADE647" s="2"/>
      <c r="ADF647" s="2"/>
      <c r="ADG647" s="2"/>
      <c r="ADH647" s="2"/>
      <c r="ADI647" s="2"/>
      <c r="ADJ647" s="2"/>
      <c r="ADK647" s="2"/>
      <c r="ADL647" s="2"/>
      <c r="ADM647" s="2"/>
      <c r="ADN647" s="2"/>
      <c r="ADO647" s="2"/>
      <c r="ADP647" s="2"/>
      <c r="ADQ647" s="2"/>
      <c r="ADR647" s="2"/>
      <c r="ADS647" s="2"/>
      <c r="ADT647" s="2"/>
      <c r="ADU647" s="2"/>
      <c r="ADV647" s="2"/>
      <c r="ADW647" s="2"/>
      <c r="ADX647" s="2"/>
      <c r="ADY647" s="2"/>
      <c r="ADZ647" s="2"/>
      <c r="AEA647" s="2"/>
      <c r="AEB647" s="2"/>
      <c r="AEC647" s="2"/>
      <c r="AED647" s="2"/>
      <c r="AEE647" s="2"/>
      <c r="AEF647" s="2"/>
      <c r="AEG647" s="2"/>
      <c r="AEH647" s="2"/>
      <c r="AEI647" s="2"/>
      <c r="AEJ647" s="2"/>
      <c r="AEK647" s="2"/>
      <c r="AEL647" s="2"/>
      <c r="AEM647" s="2"/>
      <c r="AEN647" s="2"/>
      <c r="AEO647" s="2"/>
      <c r="AEP647" s="2"/>
      <c r="AEQ647" s="2"/>
      <c r="AER647" s="2"/>
      <c r="AES647" s="2"/>
      <c r="AET647" s="2"/>
      <c r="AEU647" s="2"/>
      <c r="AEV647" s="2"/>
      <c r="AEW647" s="2"/>
      <c r="AEX647" s="2"/>
      <c r="AEY647" s="2"/>
      <c r="AEZ647" s="2"/>
      <c r="AFA647" s="2"/>
      <c r="AFB647" s="2"/>
      <c r="AFC647" s="2"/>
      <c r="AFD647" s="2"/>
      <c r="AFE647" s="2"/>
      <c r="AFF647" s="2"/>
      <c r="AFG647" s="2"/>
      <c r="AFH647" s="2"/>
      <c r="AFI647" s="2"/>
      <c r="AFJ647" s="2"/>
      <c r="AFK647" s="2"/>
      <c r="AFL647" s="2"/>
      <c r="AFM647" s="2"/>
      <c r="AFN647" s="2"/>
      <c r="AFO647" s="2"/>
      <c r="AFP647" s="2"/>
      <c r="AFQ647" s="2"/>
      <c r="AFR647" s="2"/>
      <c r="AFS647" s="2"/>
      <c r="AFT647" s="2"/>
      <c r="AFU647" s="2"/>
      <c r="AFV647" s="2"/>
      <c r="AFW647" s="2"/>
      <c r="AFX647" s="2"/>
      <c r="AFY647" s="2"/>
      <c r="AFZ647" s="2"/>
      <c r="AGA647" s="2"/>
      <c r="AGB647" s="2"/>
      <c r="AGC647" s="2"/>
      <c r="AGD647" s="2"/>
      <c r="AGE647" s="2"/>
      <c r="AGF647" s="2"/>
      <c r="AGG647" s="2"/>
      <c r="AGH647" s="2"/>
      <c r="AGI647" s="2"/>
      <c r="AGJ647" s="2"/>
      <c r="AGK647" s="2"/>
      <c r="AGL647" s="2"/>
      <c r="AGM647" s="2"/>
      <c r="AGN647" s="2"/>
      <c r="AGO647" s="2"/>
      <c r="AGP647" s="2"/>
      <c r="AGQ647" s="2"/>
      <c r="AGR647" s="2"/>
      <c r="AGS647" s="2"/>
      <c r="AGT647" s="2"/>
      <c r="AGU647" s="2"/>
      <c r="AGV647" s="2"/>
      <c r="AGW647" s="2"/>
      <c r="AGX647" s="2"/>
      <c r="AGY647" s="2"/>
      <c r="AGZ647" s="2"/>
      <c r="AHA647" s="2"/>
      <c r="AHB647" s="2"/>
      <c r="AHC647" s="2"/>
      <c r="AHD647" s="2"/>
      <c r="AHE647" s="2"/>
      <c r="AHF647" s="2"/>
      <c r="AHG647" s="2"/>
      <c r="AHH647" s="2"/>
      <c r="AHI647" s="2"/>
      <c r="AHJ647" s="2"/>
      <c r="AHK647" s="2"/>
      <c r="AHL647" s="2"/>
      <c r="AHM647" s="2"/>
      <c r="AHN647" s="2"/>
      <c r="AHO647" s="2"/>
      <c r="AHP647" s="2"/>
      <c r="AHQ647" s="2"/>
      <c r="AHR647" s="2"/>
      <c r="AHS647" s="2"/>
      <c r="AHT647" s="2"/>
      <c r="AHU647" s="2"/>
      <c r="AHV647" s="2"/>
      <c r="AHW647" s="2"/>
      <c r="AHX647" s="2"/>
      <c r="AHY647" s="2"/>
      <c r="AHZ647" s="2"/>
      <c r="AIA647" s="2"/>
      <c r="AIB647" s="2"/>
      <c r="AIC647" s="2"/>
      <c r="AID647" s="2"/>
      <c r="AIE647" s="2"/>
      <c r="AIF647" s="2"/>
      <c r="AIG647" s="2"/>
      <c r="AIH647" s="2"/>
      <c r="AII647" s="2"/>
      <c r="AIJ647" s="2"/>
      <c r="AIK647" s="2"/>
      <c r="AIL647" s="2"/>
      <c r="AIM647" s="2"/>
      <c r="AIN647" s="2"/>
      <c r="AIO647" s="2"/>
      <c r="AIP647" s="2"/>
      <c r="AIQ647" s="2"/>
      <c r="AIR647" s="2"/>
      <c r="AIS647" s="2"/>
      <c r="AIT647" s="2"/>
      <c r="AIU647" s="2"/>
      <c r="AIV647" s="2"/>
      <c r="AIW647" s="2"/>
      <c r="AIX647" s="2"/>
      <c r="AIY647" s="2"/>
      <c r="AIZ647" s="2"/>
      <c r="AJA647" s="2"/>
      <c r="AJB647" s="2"/>
      <c r="AJC647" s="2"/>
      <c r="AJD647" s="2"/>
      <c r="AJE647" s="2"/>
      <c r="AJF647" s="2"/>
      <c r="AJG647" s="2"/>
      <c r="AJH647" s="2"/>
      <c r="AJI647" s="2"/>
      <c r="AJJ647" s="2"/>
      <c r="AJK647" s="2"/>
      <c r="AJL647" s="2"/>
      <c r="AJM647" s="2"/>
      <c r="AJN647" s="2"/>
      <c r="AJO647" s="2"/>
      <c r="AJP647" s="2"/>
      <c r="AJQ647" s="2"/>
      <c r="AJR647" s="2"/>
      <c r="AJS647" s="2"/>
      <c r="AJT647" s="2"/>
      <c r="AJU647" s="2"/>
      <c r="AJV647" s="2"/>
      <c r="AJW647" s="2"/>
      <c r="AJX647" s="2"/>
      <c r="AJY647" s="2"/>
      <c r="AJZ647" s="2"/>
      <c r="AKA647" s="2"/>
      <c r="AKB647" s="2"/>
      <c r="AKC647" s="2"/>
      <c r="AKD647" s="2"/>
      <c r="AKE647" s="2"/>
      <c r="AKF647" s="2"/>
      <c r="AKG647" s="2"/>
      <c r="AKH647" s="2"/>
      <c r="AKI647" s="2"/>
      <c r="AKJ647" s="2"/>
      <c r="AKK647" s="2"/>
      <c r="AKL647" s="2"/>
      <c r="AKM647" s="2"/>
      <c r="AKN647" s="2"/>
      <c r="AKO647" s="2"/>
      <c r="AKP647" s="2"/>
      <c r="AKQ647" s="2"/>
      <c r="AKR647" s="2"/>
      <c r="AKS647" s="2"/>
      <c r="AKT647" s="2"/>
      <c r="AKU647" s="2"/>
      <c r="AKV647" s="2"/>
      <c r="AKW647" s="2"/>
      <c r="AKX647" s="2"/>
      <c r="AKY647" s="2"/>
      <c r="AKZ647" s="2"/>
      <c r="ALA647" s="2"/>
      <c r="ALB647" s="1"/>
      <c r="ALC647" s="1"/>
      <c r="ALD647" s="1"/>
      <c r="ALE647" s="1"/>
      <c r="ALF647" s="1"/>
      <c r="ALG647" s="1"/>
      <c r="ALH647" s="1"/>
      <c r="ALI647" s="1"/>
      <c r="ALJ647" s="1"/>
      <c r="ALK647" s="1"/>
      <c r="ALL647" s="1"/>
      <c r="ALM647" s="1"/>
      <c r="ALN647" s="1"/>
      <c r="ALO647" s="1"/>
      <c r="ALP647" s="1"/>
      <c r="ALQ647" s="1"/>
      <c r="ALR647" s="1"/>
      <c r="ALS647"/>
      <c r="ALT647"/>
      <c r="ALU647"/>
      <c r="ALV647"/>
      <c r="ALW647"/>
      <c r="ALX647"/>
      <c r="ALY647"/>
      <c r="ALZ647"/>
      <c r="AMA647"/>
      <c r="AMB647"/>
      <c r="AMC647"/>
      <c r="AMD647"/>
      <c r="AME647"/>
      <c r="AMF647"/>
      <c r="AMG647"/>
      <c r="AMH647"/>
      <c r="AMI647"/>
      <c r="AMJ647"/>
    </row>
    <row r="648" spans="1:1024" s="37" customFormat="1">
      <c r="A648" s="1"/>
      <c r="B648" s="1"/>
      <c r="C648" s="1"/>
      <c r="D648" s="1"/>
      <c r="E648" s="1"/>
      <c r="F648" s="1"/>
      <c r="G648" s="1"/>
      <c r="H648" s="1"/>
      <c r="I648" s="1"/>
      <c r="J648" s="10"/>
      <c r="K648" s="10"/>
      <c r="L648" s="10"/>
      <c r="M648" s="50"/>
      <c r="N648" s="50"/>
      <c r="O648" s="1"/>
      <c r="P648" s="1"/>
      <c r="Q648" s="51"/>
      <c r="VZ648" s="2"/>
      <c r="WA648" s="2"/>
      <c r="WB648" s="2"/>
      <c r="WC648" s="2"/>
      <c r="WD648" s="2"/>
      <c r="WE648" s="2"/>
      <c r="WF648" s="2"/>
      <c r="WG648" s="2"/>
      <c r="WH648" s="2"/>
      <c r="WI648" s="2"/>
      <c r="WJ648" s="2"/>
      <c r="WK648" s="2"/>
      <c r="WL648" s="2"/>
      <c r="WM648" s="2"/>
      <c r="WN648" s="2"/>
      <c r="WO648" s="2"/>
      <c r="WP648" s="2"/>
      <c r="WQ648" s="2"/>
      <c r="WR648" s="2"/>
      <c r="WS648" s="2"/>
      <c r="WT648" s="2"/>
      <c r="WU648" s="2"/>
      <c r="WV648" s="2"/>
      <c r="WW648" s="2"/>
      <c r="WX648" s="2"/>
      <c r="WY648" s="2"/>
      <c r="WZ648" s="2"/>
      <c r="XA648" s="2"/>
      <c r="XB648" s="2"/>
      <c r="XC648" s="2"/>
      <c r="XD648" s="2"/>
      <c r="XE648" s="2"/>
      <c r="XF648" s="2"/>
      <c r="XG648" s="2"/>
      <c r="XH648" s="2"/>
      <c r="XI648" s="2"/>
      <c r="XJ648" s="2"/>
      <c r="XK648" s="2"/>
      <c r="XL648" s="2"/>
      <c r="XM648" s="2"/>
      <c r="XN648" s="2"/>
      <c r="XO648" s="2"/>
      <c r="XP648" s="2"/>
      <c r="XQ648" s="2"/>
      <c r="XR648" s="2"/>
      <c r="XS648" s="2"/>
      <c r="XT648" s="2"/>
      <c r="XU648" s="2"/>
      <c r="XV648" s="2"/>
      <c r="XW648" s="2"/>
      <c r="XX648" s="2"/>
      <c r="XY648" s="2"/>
      <c r="XZ648" s="2"/>
      <c r="YA648" s="2"/>
      <c r="YB648" s="2"/>
      <c r="YC648" s="2"/>
      <c r="YD648" s="2"/>
      <c r="YE648" s="2"/>
      <c r="YF648" s="2"/>
      <c r="YG648" s="2"/>
      <c r="YH648" s="2"/>
      <c r="YI648" s="2"/>
      <c r="YJ648" s="2"/>
      <c r="YK648" s="2"/>
      <c r="YL648" s="2"/>
      <c r="YM648" s="2"/>
      <c r="YN648" s="2"/>
      <c r="YO648" s="2"/>
      <c r="YP648" s="2"/>
      <c r="YQ648" s="2"/>
      <c r="YR648" s="2"/>
      <c r="YS648" s="2"/>
      <c r="YT648" s="2"/>
      <c r="YU648" s="2"/>
      <c r="YV648" s="2"/>
      <c r="YW648" s="2"/>
      <c r="YX648" s="2"/>
      <c r="YY648" s="2"/>
      <c r="YZ648" s="2"/>
      <c r="ZA648" s="2"/>
      <c r="ZB648" s="2"/>
      <c r="ZC648" s="2"/>
      <c r="ZD648" s="2"/>
      <c r="ZE648" s="2"/>
      <c r="ZF648" s="2"/>
      <c r="ZG648" s="2"/>
      <c r="ZH648" s="2"/>
      <c r="ZI648" s="2"/>
      <c r="ZJ648" s="2"/>
      <c r="ZK648" s="2"/>
      <c r="ZL648" s="2"/>
      <c r="ZM648" s="2"/>
      <c r="ZN648" s="2"/>
      <c r="ZO648" s="2"/>
      <c r="ZP648" s="2"/>
      <c r="ZQ648" s="2"/>
      <c r="ZR648" s="2"/>
      <c r="ZS648" s="2"/>
      <c r="ZT648" s="2"/>
      <c r="ZU648" s="2"/>
      <c r="ZV648" s="2"/>
      <c r="ZW648" s="2"/>
      <c r="ZX648" s="2"/>
      <c r="ZY648" s="2"/>
      <c r="ZZ648" s="2"/>
      <c r="AAA648" s="2"/>
      <c r="AAB648" s="2"/>
      <c r="AAC648" s="2"/>
      <c r="AAD648" s="2"/>
      <c r="AAE648" s="2"/>
      <c r="AAF648" s="2"/>
      <c r="AAG648" s="2"/>
      <c r="AAH648" s="2"/>
      <c r="AAI648" s="2"/>
      <c r="AAJ648" s="2"/>
      <c r="AAK648" s="2"/>
      <c r="AAL648" s="2"/>
      <c r="AAM648" s="2"/>
      <c r="AAN648" s="2"/>
      <c r="AAO648" s="2"/>
      <c r="AAP648" s="2"/>
      <c r="AAQ648" s="2"/>
      <c r="AAR648" s="2"/>
      <c r="AAS648" s="2"/>
      <c r="AAT648" s="2"/>
      <c r="AAU648" s="2"/>
      <c r="AAV648" s="2"/>
      <c r="AAW648" s="2"/>
      <c r="AAX648" s="2"/>
      <c r="AAY648" s="2"/>
      <c r="AAZ648" s="2"/>
      <c r="ABA648" s="2"/>
      <c r="ABB648" s="2"/>
      <c r="ABC648" s="2"/>
      <c r="ABD648" s="2"/>
      <c r="ABE648" s="2"/>
      <c r="ABF648" s="2"/>
      <c r="ABG648" s="2"/>
      <c r="ABH648" s="2"/>
      <c r="ABI648" s="2"/>
      <c r="ABJ648" s="2"/>
      <c r="ABK648" s="2"/>
      <c r="ABL648" s="2"/>
      <c r="ABM648" s="2"/>
      <c r="ABN648" s="2"/>
      <c r="ABO648" s="2"/>
      <c r="ABP648" s="2"/>
      <c r="ABQ648" s="2"/>
      <c r="ABR648" s="2"/>
      <c r="ABS648" s="2"/>
      <c r="ABT648" s="2"/>
      <c r="ABU648" s="2"/>
      <c r="ABV648" s="2"/>
      <c r="ABW648" s="2"/>
      <c r="ABX648" s="2"/>
      <c r="ABY648" s="2"/>
      <c r="ABZ648" s="2"/>
      <c r="ACA648" s="2"/>
      <c r="ACB648" s="2"/>
      <c r="ACC648" s="2"/>
      <c r="ACD648" s="2"/>
      <c r="ACE648" s="2"/>
      <c r="ACF648" s="2"/>
      <c r="ACG648" s="2"/>
      <c r="ACH648" s="2"/>
      <c r="ACI648" s="2"/>
      <c r="ACJ648" s="2"/>
      <c r="ACK648" s="2"/>
      <c r="ACL648" s="2"/>
      <c r="ACM648" s="2"/>
      <c r="ACN648" s="2"/>
      <c r="ACO648" s="2"/>
      <c r="ACP648" s="2"/>
      <c r="ACQ648" s="2"/>
      <c r="ACR648" s="2"/>
      <c r="ACS648" s="2"/>
      <c r="ACT648" s="2"/>
      <c r="ACU648" s="2"/>
      <c r="ACV648" s="2"/>
      <c r="ACW648" s="2"/>
      <c r="ACX648" s="2"/>
      <c r="ACY648" s="2"/>
      <c r="ACZ648" s="2"/>
      <c r="ADA648" s="2"/>
      <c r="ADB648" s="2"/>
      <c r="ADC648" s="2"/>
      <c r="ADD648" s="2"/>
      <c r="ADE648" s="2"/>
      <c r="ADF648" s="2"/>
      <c r="ADG648" s="2"/>
      <c r="ADH648" s="2"/>
      <c r="ADI648" s="2"/>
      <c r="ADJ648" s="2"/>
      <c r="ADK648" s="2"/>
      <c r="ADL648" s="2"/>
      <c r="ADM648" s="2"/>
      <c r="ADN648" s="2"/>
      <c r="ADO648" s="2"/>
      <c r="ADP648" s="2"/>
      <c r="ADQ648" s="2"/>
      <c r="ADR648" s="2"/>
      <c r="ADS648" s="2"/>
      <c r="ADT648" s="2"/>
      <c r="ADU648" s="2"/>
      <c r="ADV648" s="2"/>
      <c r="ADW648" s="2"/>
      <c r="ADX648" s="2"/>
      <c r="ADY648" s="2"/>
      <c r="ADZ648" s="2"/>
      <c r="AEA648" s="2"/>
      <c r="AEB648" s="2"/>
      <c r="AEC648" s="2"/>
      <c r="AED648" s="2"/>
      <c r="AEE648" s="2"/>
      <c r="AEF648" s="2"/>
      <c r="AEG648" s="2"/>
      <c r="AEH648" s="2"/>
      <c r="AEI648" s="2"/>
      <c r="AEJ648" s="2"/>
      <c r="AEK648" s="2"/>
      <c r="AEL648" s="2"/>
      <c r="AEM648" s="2"/>
      <c r="AEN648" s="2"/>
      <c r="AEO648" s="2"/>
      <c r="AEP648" s="2"/>
      <c r="AEQ648" s="2"/>
      <c r="AER648" s="2"/>
      <c r="AES648" s="2"/>
      <c r="AET648" s="2"/>
      <c r="AEU648" s="2"/>
      <c r="AEV648" s="2"/>
      <c r="AEW648" s="2"/>
      <c r="AEX648" s="2"/>
      <c r="AEY648" s="2"/>
      <c r="AEZ648" s="2"/>
      <c r="AFA648" s="2"/>
      <c r="AFB648" s="2"/>
      <c r="AFC648" s="2"/>
      <c r="AFD648" s="2"/>
      <c r="AFE648" s="2"/>
      <c r="AFF648" s="2"/>
      <c r="AFG648" s="2"/>
      <c r="AFH648" s="2"/>
      <c r="AFI648" s="2"/>
      <c r="AFJ648" s="2"/>
      <c r="AFK648" s="2"/>
      <c r="AFL648" s="2"/>
      <c r="AFM648" s="2"/>
      <c r="AFN648" s="2"/>
      <c r="AFO648" s="2"/>
      <c r="AFP648" s="2"/>
      <c r="AFQ648" s="2"/>
      <c r="AFR648" s="2"/>
      <c r="AFS648" s="2"/>
      <c r="AFT648" s="2"/>
      <c r="AFU648" s="2"/>
      <c r="AFV648" s="2"/>
      <c r="AFW648" s="2"/>
      <c r="AFX648" s="2"/>
      <c r="AFY648" s="2"/>
      <c r="AFZ648" s="2"/>
      <c r="AGA648" s="2"/>
      <c r="AGB648" s="2"/>
      <c r="AGC648" s="2"/>
      <c r="AGD648" s="2"/>
      <c r="AGE648" s="2"/>
      <c r="AGF648" s="2"/>
      <c r="AGG648" s="2"/>
      <c r="AGH648" s="2"/>
      <c r="AGI648" s="2"/>
      <c r="AGJ648" s="2"/>
      <c r="AGK648" s="2"/>
      <c r="AGL648" s="2"/>
      <c r="AGM648" s="2"/>
      <c r="AGN648" s="2"/>
      <c r="AGO648" s="2"/>
      <c r="AGP648" s="2"/>
      <c r="AGQ648" s="2"/>
      <c r="AGR648" s="2"/>
      <c r="AGS648" s="2"/>
      <c r="AGT648" s="2"/>
      <c r="AGU648" s="2"/>
      <c r="AGV648" s="2"/>
      <c r="AGW648" s="2"/>
      <c r="AGX648" s="2"/>
      <c r="AGY648" s="2"/>
      <c r="AGZ648" s="2"/>
      <c r="AHA648" s="2"/>
      <c r="AHB648" s="2"/>
      <c r="AHC648" s="2"/>
      <c r="AHD648" s="2"/>
      <c r="AHE648" s="2"/>
      <c r="AHF648" s="2"/>
      <c r="AHG648" s="2"/>
      <c r="AHH648" s="2"/>
      <c r="AHI648" s="2"/>
      <c r="AHJ648" s="2"/>
      <c r="AHK648" s="2"/>
      <c r="AHL648" s="2"/>
      <c r="AHM648" s="2"/>
      <c r="AHN648" s="2"/>
      <c r="AHO648" s="2"/>
      <c r="AHP648" s="2"/>
      <c r="AHQ648" s="2"/>
      <c r="AHR648" s="2"/>
      <c r="AHS648" s="2"/>
      <c r="AHT648" s="2"/>
      <c r="AHU648" s="2"/>
      <c r="AHV648" s="2"/>
      <c r="AHW648" s="2"/>
      <c r="AHX648" s="2"/>
      <c r="AHY648" s="2"/>
      <c r="AHZ648" s="2"/>
      <c r="AIA648" s="2"/>
      <c r="AIB648" s="2"/>
      <c r="AIC648" s="2"/>
      <c r="AID648" s="2"/>
      <c r="AIE648" s="2"/>
      <c r="AIF648" s="2"/>
      <c r="AIG648" s="2"/>
      <c r="AIH648" s="2"/>
      <c r="AII648" s="2"/>
      <c r="AIJ648" s="2"/>
      <c r="AIK648" s="2"/>
      <c r="AIL648" s="2"/>
      <c r="AIM648" s="2"/>
      <c r="AIN648" s="2"/>
      <c r="AIO648" s="2"/>
      <c r="AIP648" s="2"/>
      <c r="AIQ648" s="2"/>
      <c r="AIR648" s="2"/>
      <c r="AIS648" s="2"/>
      <c r="AIT648" s="2"/>
      <c r="AIU648" s="2"/>
      <c r="AIV648" s="2"/>
      <c r="AIW648" s="2"/>
      <c r="AIX648" s="2"/>
      <c r="AIY648" s="2"/>
      <c r="AIZ648" s="2"/>
      <c r="AJA648" s="2"/>
      <c r="AJB648" s="2"/>
      <c r="AJC648" s="2"/>
      <c r="AJD648" s="2"/>
      <c r="AJE648" s="2"/>
      <c r="AJF648" s="2"/>
      <c r="AJG648" s="2"/>
      <c r="AJH648" s="2"/>
      <c r="AJI648" s="2"/>
      <c r="AJJ648" s="2"/>
      <c r="AJK648" s="2"/>
      <c r="AJL648" s="2"/>
      <c r="AJM648" s="2"/>
      <c r="AJN648" s="2"/>
      <c r="AJO648" s="2"/>
      <c r="AJP648" s="2"/>
      <c r="AJQ648" s="2"/>
      <c r="AJR648" s="2"/>
      <c r="AJS648" s="2"/>
      <c r="AJT648" s="2"/>
      <c r="AJU648" s="2"/>
      <c r="AJV648" s="2"/>
      <c r="AJW648" s="2"/>
      <c r="AJX648" s="2"/>
      <c r="AJY648" s="2"/>
      <c r="AJZ648" s="2"/>
      <c r="AKA648" s="2"/>
      <c r="AKB648" s="2"/>
      <c r="AKC648" s="2"/>
      <c r="AKD648" s="2"/>
      <c r="AKE648" s="2"/>
      <c r="AKF648" s="2"/>
      <c r="AKG648" s="2"/>
      <c r="AKH648" s="2"/>
      <c r="AKI648" s="2"/>
      <c r="AKJ648" s="2"/>
      <c r="AKK648" s="2"/>
      <c r="AKL648" s="2"/>
      <c r="AKM648" s="2"/>
      <c r="AKN648" s="2"/>
      <c r="AKO648" s="2"/>
      <c r="AKP648" s="2"/>
      <c r="AKQ648" s="2"/>
      <c r="AKR648" s="2"/>
      <c r="AKS648" s="2"/>
      <c r="AKT648" s="2"/>
      <c r="AKU648" s="2"/>
      <c r="AKV648" s="2"/>
      <c r="AKW648" s="2"/>
      <c r="AKX648" s="2"/>
      <c r="AKY648" s="2"/>
      <c r="AKZ648" s="2"/>
      <c r="ALA648" s="2"/>
      <c r="ALB648" s="1"/>
      <c r="ALC648" s="1"/>
      <c r="ALD648" s="1"/>
      <c r="ALE648" s="1"/>
      <c r="ALF648" s="1"/>
      <c r="ALG648" s="1"/>
      <c r="ALH648" s="1"/>
      <c r="ALI648" s="1"/>
      <c r="ALJ648" s="1"/>
      <c r="ALK648" s="1"/>
      <c r="ALL648" s="1"/>
      <c r="ALM648" s="1"/>
      <c r="ALN648" s="1"/>
      <c r="ALO648" s="1"/>
      <c r="ALP648" s="1"/>
      <c r="ALQ648" s="1"/>
      <c r="ALR648" s="1"/>
      <c r="ALS648"/>
      <c r="ALT648"/>
      <c r="ALU648"/>
      <c r="ALV648"/>
      <c r="ALW648"/>
      <c r="ALX648"/>
      <c r="ALY648"/>
      <c r="ALZ648"/>
      <c r="AMA648"/>
      <c r="AMB648"/>
      <c r="AMC648"/>
      <c r="AMD648"/>
      <c r="AME648"/>
      <c r="AMF648"/>
      <c r="AMG648"/>
      <c r="AMH648"/>
      <c r="AMI648"/>
      <c r="AMJ648"/>
    </row>
    <row r="649" spans="1:1024" s="37" customFormat="1">
      <c r="A649" s="1"/>
      <c r="B649" s="1"/>
      <c r="C649" s="1"/>
      <c r="D649" s="1"/>
      <c r="E649" s="1"/>
      <c r="F649" s="1"/>
      <c r="G649" s="1"/>
      <c r="H649" s="1"/>
      <c r="I649" s="1"/>
      <c r="J649" s="10"/>
      <c r="K649" s="10"/>
      <c r="L649" s="10"/>
      <c r="M649" s="50"/>
      <c r="N649" s="50"/>
      <c r="O649" s="1"/>
      <c r="P649" s="1"/>
      <c r="Q649" s="51"/>
      <c r="VZ649" s="2"/>
      <c r="WA649" s="2"/>
      <c r="WB649" s="2"/>
      <c r="WC649" s="2"/>
      <c r="WD649" s="2"/>
      <c r="WE649" s="2"/>
      <c r="WF649" s="2"/>
      <c r="WG649" s="2"/>
      <c r="WH649" s="2"/>
      <c r="WI649" s="2"/>
      <c r="WJ649" s="2"/>
      <c r="WK649" s="2"/>
      <c r="WL649" s="2"/>
      <c r="WM649" s="2"/>
      <c r="WN649" s="2"/>
      <c r="WO649" s="2"/>
      <c r="WP649" s="2"/>
      <c r="WQ649" s="2"/>
      <c r="WR649" s="2"/>
      <c r="WS649" s="2"/>
      <c r="WT649" s="2"/>
      <c r="WU649" s="2"/>
      <c r="WV649" s="2"/>
      <c r="WW649" s="2"/>
      <c r="WX649" s="2"/>
      <c r="WY649" s="2"/>
      <c r="WZ649" s="2"/>
      <c r="XA649" s="2"/>
      <c r="XB649" s="2"/>
      <c r="XC649" s="2"/>
      <c r="XD649" s="2"/>
      <c r="XE649" s="2"/>
      <c r="XF649" s="2"/>
      <c r="XG649" s="2"/>
      <c r="XH649" s="2"/>
      <c r="XI649" s="2"/>
      <c r="XJ649" s="2"/>
      <c r="XK649" s="2"/>
      <c r="XL649" s="2"/>
      <c r="XM649" s="2"/>
      <c r="XN649" s="2"/>
      <c r="XO649" s="2"/>
      <c r="XP649" s="2"/>
      <c r="XQ649" s="2"/>
      <c r="XR649" s="2"/>
      <c r="XS649" s="2"/>
      <c r="XT649" s="2"/>
      <c r="XU649" s="2"/>
      <c r="XV649" s="2"/>
      <c r="XW649" s="2"/>
      <c r="XX649" s="2"/>
      <c r="XY649" s="2"/>
      <c r="XZ649" s="2"/>
      <c r="YA649" s="2"/>
      <c r="YB649" s="2"/>
      <c r="YC649" s="2"/>
      <c r="YD649" s="2"/>
      <c r="YE649" s="2"/>
      <c r="YF649" s="2"/>
      <c r="YG649" s="2"/>
      <c r="YH649" s="2"/>
      <c r="YI649" s="2"/>
      <c r="YJ649" s="2"/>
      <c r="YK649" s="2"/>
      <c r="YL649" s="2"/>
      <c r="YM649" s="2"/>
      <c r="YN649" s="2"/>
      <c r="YO649" s="2"/>
      <c r="YP649" s="2"/>
      <c r="YQ649" s="2"/>
      <c r="YR649" s="2"/>
      <c r="YS649" s="2"/>
      <c r="YT649" s="2"/>
      <c r="YU649" s="2"/>
      <c r="YV649" s="2"/>
      <c r="YW649" s="2"/>
      <c r="YX649" s="2"/>
      <c r="YY649" s="2"/>
      <c r="YZ649" s="2"/>
      <c r="ZA649" s="2"/>
      <c r="ZB649" s="2"/>
      <c r="ZC649" s="2"/>
      <c r="ZD649" s="2"/>
      <c r="ZE649" s="2"/>
      <c r="ZF649" s="2"/>
      <c r="ZG649" s="2"/>
      <c r="ZH649" s="2"/>
      <c r="ZI649" s="2"/>
      <c r="ZJ649" s="2"/>
      <c r="ZK649" s="2"/>
      <c r="ZL649" s="2"/>
      <c r="ZM649" s="2"/>
      <c r="ZN649" s="2"/>
      <c r="ZO649" s="2"/>
      <c r="ZP649" s="2"/>
      <c r="ZQ649" s="2"/>
      <c r="ZR649" s="2"/>
      <c r="ZS649" s="2"/>
      <c r="ZT649" s="2"/>
      <c r="ZU649" s="2"/>
      <c r="ZV649" s="2"/>
      <c r="ZW649" s="2"/>
      <c r="ZX649" s="2"/>
      <c r="ZY649" s="2"/>
      <c r="ZZ649" s="2"/>
      <c r="AAA649" s="2"/>
      <c r="AAB649" s="2"/>
      <c r="AAC649" s="2"/>
      <c r="AAD649" s="2"/>
      <c r="AAE649" s="2"/>
      <c r="AAF649" s="2"/>
      <c r="AAG649" s="2"/>
      <c r="AAH649" s="2"/>
      <c r="AAI649" s="2"/>
      <c r="AAJ649" s="2"/>
      <c r="AAK649" s="2"/>
      <c r="AAL649" s="2"/>
      <c r="AAM649" s="2"/>
      <c r="AAN649" s="2"/>
      <c r="AAO649" s="2"/>
      <c r="AAP649" s="2"/>
      <c r="AAQ649" s="2"/>
      <c r="AAR649" s="2"/>
      <c r="AAS649" s="2"/>
      <c r="AAT649" s="2"/>
      <c r="AAU649" s="2"/>
      <c r="AAV649" s="2"/>
      <c r="AAW649" s="2"/>
      <c r="AAX649" s="2"/>
      <c r="AAY649" s="2"/>
      <c r="AAZ649" s="2"/>
      <c r="ABA649" s="2"/>
      <c r="ABB649" s="2"/>
      <c r="ABC649" s="2"/>
      <c r="ABD649" s="2"/>
      <c r="ABE649" s="2"/>
      <c r="ABF649" s="2"/>
      <c r="ABG649" s="2"/>
      <c r="ABH649" s="2"/>
      <c r="ABI649" s="2"/>
      <c r="ABJ649" s="2"/>
      <c r="ABK649" s="2"/>
      <c r="ABL649" s="2"/>
      <c r="ABM649" s="2"/>
      <c r="ABN649" s="2"/>
      <c r="ABO649" s="2"/>
      <c r="ABP649" s="2"/>
      <c r="ABQ649" s="2"/>
      <c r="ABR649" s="2"/>
      <c r="ABS649" s="2"/>
      <c r="ABT649" s="2"/>
      <c r="ABU649" s="2"/>
      <c r="ABV649" s="2"/>
      <c r="ABW649" s="2"/>
      <c r="ABX649" s="2"/>
      <c r="ABY649" s="2"/>
      <c r="ABZ649" s="2"/>
      <c r="ACA649" s="2"/>
      <c r="ACB649" s="2"/>
      <c r="ACC649" s="2"/>
      <c r="ACD649" s="2"/>
      <c r="ACE649" s="2"/>
      <c r="ACF649" s="2"/>
      <c r="ACG649" s="2"/>
      <c r="ACH649" s="2"/>
      <c r="ACI649" s="2"/>
      <c r="ACJ649" s="2"/>
      <c r="ACK649" s="2"/>
      <c r="ACL649" s="2"/>
      <c r="ACM649" s="2"/>
      <c r="ACN649" s="2"/>
      <c r="ACO649" s="2"/>
      <c r="ACP649" s="2"/>
      <c r="ACQ649" s="2"/>
      <c r="ACR649" s="2"/>
      <c r="ACS649" s="2"/>
      <c r="ACT649" s="2"/>
      <c r="ACU649" s="2"/>
      <c r="ACV649" s="2"/>
      <c r="ACW649" s="2"/>
      <c r="ACX649" s="2"/>
      <c r="ACY649" s="2"/>
      <c r="ACZ649" s="2"/>
      <c r="ADA649" s="2"/>
      <c r="ADB649" s="2"/>
      <c r="ADC649" s="2"/>
      <c r="ADD649" s="2"/>
      <c r="ADE649" s="2"/>
      <c r="ADF649" s="2"/>
      <c r="ADG649" s="2"/>
      <c r="ADH649" s="2"/>
      <c r="ADI649" s="2"/>
      <c r="ADJ649" s="2"/>
      <c r="ADK649" s="2"/>
      <c r="ADL649" s="2"/>
      <c r="ADM649" s="2"/>
      <c r="ADN649" s="2"/>
      <c r="ADO649" s="2"/>
      <c r="ADP649" s="2"/>
      <c r="ADQ649" s="2"/>
      <c r="ADR649" s="2"/>
      <c r="ADS649" s="2"/>
      <c r="ADT649" s="2"/>
      <c r="ADU649" s="2"/>
      <c r="ADV649" s="2"/>
      <c r="ADW649" s="2"/>
      <c r="ADX649" s="2"/>
      <c r="ADY649" s="2"/>
      <c r="ADZ649" s="2"/>
      <c r="AEA649" s="2"/>
      <c r="AEB649" s="2"/>
      <c r="AEC649" s="2"/>
      <c r="AED649" s="2"/>
      <c r="AEE649" s="2"/>
      <c r="AEF649" s="2"/>
      <c r="AEG649" s="2"/>
      <c r="AEH649" s="2"/>
      <c r="AEI649" s="2"/>
      <c r="AEJ649" s="2"/>
      <c r="AEK649" s="2"/>
      <c r="AEL649" s="2"/>
      <c r="AEM649" s="2"/>
      <c r="AEN649" s="2"/>
      <c r="AEO649" s="2"/>
      <c r="AEP649" s="2"/>
      <c r="AEQ649" s="2"/>
      <c r="AER649" s="2"/>
      <c r="AES649" s="2"/>
      <c r="AET649" s="2"/>
      <c r="AEU649" s="2"/>
      <c r="AEV649" s="2"/>
      <c r="AEW649" s="2"/>
      <c r="AEX649" s="2"/>
      <c r="AEY649" s="2"/>
      <c r="AEZ649" s="2"/>
      <c r="AFA649" s="2"/>
      <c r="AFB649" s="2"/>
      <c r="AFC649" s="2"/>
      <c r="AFD649" s="2"/>
      <c r="AFE649" s="2"/>
      <c r="AFF649" s="2"/>
      <c r="AFG649" s="2"/>
      <c r="AFH649" s="2"/>
      <c r="AFI649" s="2"/>
      <c r="AFJ649" s="2"/>
      <c r="AFK649" s="2"/>
      <c r="AFL649" s="2"/>
      <c r="AFM649" s="2"/>
      <c r="AFN649" s="2"/>
      <c r="AFO649" s="2"/>
      <c r="AFP649" s="2"/>
      <c r="AFQ649" s="2"/>
      <c r="AFR649" s="2"/>
      <c r="AFS649" s="2"/>
      <c r="AFT649" s="2"/>
      <c r="AFU649" s="2"/>
      <c r="AFV649" s="2"/>
      <c r="AFW649" s="2"/>
      <c r="AFX649" s="2"/>
      <c r="AFY649" s="2"/>
      <c r="AFZ649" s="2"/>
      <c r="AGA649" s="2"/>
      <c r="AGB649" s="2"/>
      <c r="AGC649" s="2"/>
      <c r="AGD649" s="2"/>
      <c r="AGE649" s="2"/>
      <c r="AGF649" s="2"/>
      <c r="AGG649" s="2"/>
      <c r="AGH649" s="2"/>
      <c r="AGI649" s="2"/>
      <c r="AGJ649" s="2"/>
      <c r="AGK649" s="2"/>
      <c r="AGL649" s="2"/>
      <c r="AGM649" s="2"/>
      <c r="AGN649" s="2"/>
      <c r="AGO649" s="2"/>
      <c r="AGP649" s="2"/>
      <c r="AGQ649" s="2"/>
      <c r="AGR649" s="2"/>
      <c r="AGS649" s="2"/>
      <c r="AGT649" s="2"/>
      <c r="AGU649" s="2"/>
      <c r="AGV649" s="2"/>
      <c r="AGW649" s="2"/>
      <c r="AGX649" s="2"/>
      <c r="AGY649" s="2"/>
      <c r="AGZ649" s="2"/>
      <c r="AHA649" s="2"/>
      <c r="AHB649" s="2"/>
      <c r="AHC649" s="2"/>
      <c r="AHD649" s="2"/>
      <c r="AHE649" s="2"/>
      <c r="AHF649" s="2"/>
      <c r="AHG649" s="2"/>
      <c r="AHH649" s="2"/>
      <c r="AHI649" s="2"/>
      <c r="AHJ649" s="2"/>
      <c r="AHK649" s="2"/>
      <c r="AHL649" s="2"/>
      <c r="AHM649" s="2"/>
      <c r="AHN649" s="2"/>
      <c r="AHO649" s="2"/>
      <c r="AHP649" s="2"/>
      <c r="AHQ649" s="2"/>
      <c r="AHR649" s="2"/>
      <c r="AHS649" s="2"/>
      <c r="AHT649" s="2"/>
      <c r="AHU649" s="2"/>
      <c r="AHV649" s="2"/>
      <c r="AHW649" s="2"/>
      <c r="AHX649" s="2"/>
      <c r="AHY649" s="2"/>
      <c r="AHZ649" s="2"/>
      <c r="AIA649" s="2"/>
      <c r="AIB649" s="2"/>
      <c r="AIC649" s="2"/>
      <c r="AID649" s="2"/>
      <c r="AIE649" s="2"/>
      <c r="AIF649" s="2"/>
      <c r="AIG649" s="2"/>
      <c r="AIH649" s="2"/>
      <c r="AII649" s="2"/>
      <c r="AIJ649" s="2"/>
      <c r="AIK649" s="2"/>
      <c r="AIL649" s="2"/>
      <c r="AIM649" s="2"/>
      <c r="AIN649" s="2"/>
      <c r="AIO649" s="2"/>
      <c r="AIP649" s="2"/>
      <c r="AIQ649" s="2"/>
      <c r="AIR649" s="2"/>
      <c r="AIS649" s="2"/>
      <c r="AIT649" s="2"/>
      <c r="AIU649" s="2"/>
      <c r="AIV649" s="2"/>
      <c r="AIW649" s="2"/>
      <c r="AIX649" s="2"/>
      <c r="AIY649" s="2"/>
      <c r="AIZ649" s="2"/>
      <c r="AJA649" s="2"/>
      <c r="AJB649" s="2"/>
      <c r="AJC649" s="2"/>
      <c r="AJD649" s="2"/>
      <c r="AJE649" s="2"/>
      <c r="AJF649" s="2"/>
      <c r="AJG649" s="2"/>
      <c r="AJH649" s="2"/>
      <c r="AJI649" s="2"/>
      <c r="AJJ649" s="2"/>
      <c r="AJK649" s="2"/>
      <c r="AJL649" s="2"/>
      <c r="AJM649" s="2"/>
      <c r="AJN649" s="2"/>
      <c r="AJO649" s="2"/>
      <c r="AJP649" s="2"/>
      <c r="AJQ649" s="2"/>
      <c r="AJR649" s="2"/>
      <c r="AJS649" s="2"/>
      <c r="AJT649" s="2"/>
      <c r="AJU649" s="2"/>
      <c r="AJV649" s="2"/>
      <c r="AJW649" s="2"/>
      <c r="AJX649" s="2"/>
      <c r="AJY649" s="2"/>
      <c r="AJZ649" s="2"/>
      <c r="AKA649" s="2"/>
      <c r="AKB649" s="2"/>
      <c r="AKC649" s="2"/>
      <c r="AKD649" s="2"/>
      <c r="AKE649" s="2"/>
      <c r="AKF649" s="2"/>
      <c r="AKG649" s="2"/>
      <c r="AKH649" s="2"/>
      <c r="AKI649" s="2"/>
      <c r="AKJ649" s="2"/>
      <c r="AKK649" s="2"/>
      <c r="AKL649" s="2"/>
      <c r="AKM649" s="2"/>
      <c r="AKN649" s="2"/>
      <c r="AKO649" s="2"/>
      <c r="AKP649" s="2"/>
      <c r="AKQ649" s="2"/>
      <c r="AKR649" s="2"/>
      <c r="AKS649" s="2"/>
      <c r="AKT649" s="2"/>
      <c r="AKU649" s="2"/>
      <c r="AKV649" s="2"/>
      <c r="AKW649" s="2"/>
      <c r="AKX649" s="2"/>
      <c r="AKY649" s="2"/>
      <c r="AKZ649" s="2"/>
      <c r="ALA649" s="2"/>
      <c r="ALB649" s="1"/>
      <c r="ALC649" s="1"/>
      <c r="ALD649" s="1"/>
      <c r="ALE649" s="1"/>
      <c r="ALF649" s="1"/>
      <c r="ALG649" s="1"/>
      <c r="ALH649" s="1"/>
      <c r="ALI649" s="1"/>
      <c r="ALJ649" s="1"/>
      <c r="ALK649" s="1"/>
      <c r="ALL649" s="1"/>
      <c r="ALM649" s="1"/>
      <c r="ALN649" s="1"/>
      <c r="ALO649" s="1"/>
      <c r="ALP649" s="1"/>
      <c r="ALQ649" s="1"/>
      <c r="ALR649" s="1"/>
      <c r="ALS649"/>
      <c r="ALT649"/>
      <c r="ALU649"/>
      <c r="ALV649"/>
      <c r="ALW649"/>
      <c r="ALX649"/>
      <c r="ALY649"/>
      <c r="ALZ649"/>
      <c r="AMA649"/>
      <c r="AMB649"/>
      <c r="AMC649"/>
      <c r="AMD649"/>
      <c r="AME649"/>
      <c r="AMF649"/>
      <c r="AMG649"/>
      <c r="AMH649"/>
      <c r="AMI649"/>
      <c r="AMJ649"/>
    </row>
    <row r="650" spans="1:1024" s="37" customFormat="1">
      <c r="A650" s="1"/>
      <c r="B650" s="1"/>
      <c r="C650" s="1"/>
      <c r="D650" s="1"/>
      <c r="E650" s="1"/>
      <c r="F650" s="1"/>
      <c r="G650" s="1"/>
      <c r="H650" s="1"/>
      <c r="I650" s="1"/>
      <c r="J650" s="10"/>
      <c r="K650" s="10"/>
      <c r="L650" s="10"/>
      <c r="M650" s="50"/>
      <c r="N650" s="50"/>
      <c r="O650" s="1"/>
      <c r="P650" s="1"/>
      <c r="Q650" s="51"/>
      <c r="VZ650" s="2"/>
      <c r="WA650" s="2"/>
      <c r="WB650" s="2"/>
      <c r="WC650" s="2"/>
      <c r="WD650" s="2"/>
      <c r="WE650" s="2"/>
      <c r="WF650" s="2"/>
      <c r="WG650" s="2"/>
      <c r="WH650" s="2"/>
      <c r="WI650" s="2"/>
      <c r="WJ650" s="2"/>
      <c r="WK650" s="2"/>
      <c r="WL650" s="2"/>
      <c r="WM650" s="2"/>
      <c r="WN650" s="2"/>
      <c r="WO650" s="2"/>
      <c r="WP650" s="2"/>
      <c r="WQ650" s="2"/>
      <c r="WR650" s="2"/>
      <c r="WS650" s="2"/>
      <c r="WT650" s="2"/>
      <c r="WU650" s="2"/>
      <c r="WV650" s="2"/>
      <c r="WW650" s="2"/>
      <c r="WX650" s="2"/>
      <c r="WY650" s="2"/>
      <c r="WZ650" s="2"/>
      <c r="XA650" s="2"/>
      <c r="XB650" s="2"/>
      <c r="XC650" s="2"/>
      <c r="XD650" s="2"/>
      <c r="XE650" s="2"/>
      <c r="XF650" s="2"/>
      <c r="XG650" s="2"/>
      <c r="XH650" s="2"/>
      <c r="XI650" s="2"/>
      <c r="XJ650" s="2"/>
      <c r="XK650" s="2"/>
      <c r="XL650" s="2"/>
      <c r="XM650" s="2"/>
      <c r="XN650" s="2"/>
      <c r="XO650" s="2"/>
      <c r="XP650" s="2"/>
      <c r="XQ650" s="2"/>
      <c r="XR650" s="2"/>
      <c r="XS650" s="2"/>
      <c r="XT650" s="2"/>
      <c r="XU650" s="2"/>
      <c r="XV650" s="2"/>
      <c r="XW650" s="2"/>
      <c r="XX650" s="2"/>
      <c r="XY650" s="2"/>
      <c r="XZ650" s="2"/>
      <c r="YA650" s="2"/>
      <c r="YB650" s="2"/>
      <c r="YC650" s="2"/>
      <c r="YD650" s="2"/>
      <c r="YE650" s="2"/>
      <c r="YF650" s="2"/>
      <c r="YG650" s="2"/>
      <c r="YH650" s="2"/>
      <c r="YI650" s="2"/>
      <c r="YJ650" s="2"/>
      <c r="YK650" s="2"/>
      <c r="YL650" s="2"/>
      <c r="YM650" s="2"/>
      <c r="YN650" s="2"/>
      <c r="YO650" s="2"/>
      <c r="YP650" s="2"/>
      <c r="YQ650" s="2"/>
      <c r="YR650" s="2"/>
      <c r="YS650" s="2"/>
      <c r="YT650" s="2"/>
      <c r="YU650" s="2"/>
      <c r="YV650" s="2"/>
      <c r="YW650" s="2"/>
      <c r="YX650" s="2"/>
      <c r="YY650" s="2"/>
      <c r="YZ650" s="2"/>
      <c r="ZA650" s="2"/>
      <c r="ZB650" s="2"/>
      <c r="ZC650" s="2"/>
      <c r="ZD650" s="2"/>
      <c r="ZE650" s="2"/>
      <c r="ZF650" s="2"/>
      <c r="ZG650" s="2"/>
      <c r="ZH650" s="2"/>
      <c r="ZI650" s="2"/>
      <c r="ZJ650" s="2"/>
      <c r="ZK650" s="2"/>
      <c r="ZL650" s="2"/>
      <c r="ZM650" s="2"/>
      <c r="ZN650" s="2"/>
      <c r="ZO650" s="2"/>
      <c r="ZP650" s="2"/>
      <c r="ZQ650" s="2"/>
      <c r="ZR650" s="2"/>
      <c r="ZS650" s="2"/>
      <c r="ZT650" s="2"/>
      <c r="ZU650" s="2"/>
      <c r="ZV650" s="2"/>
      <c r="ZW650" s="2"/>
      <c r="ZX650" s="2"/>
      <c r="ZY650" s="2"/>
      <c r="ZZ650" s="2"/>
      <c r="AAA650" s="2"/>
      <c r="AAB650" s="2"/>
      <c r="AAC650" s="2"/>
      <c r="AAD650" s="2"/>
      <c r="AAE650" s="2"/>
      <c r="AAF650" s="2"/>
      <c r="AAG650" s="2"/>
      <c r="AAH650" s="2"/>
      <c r="AAI650" s="2"/>
      <c r="AAJ650" s="2"/>
      <c r="AAK650" s="2"/>
      <c r="AAL650" s="2"/>
      <c r="AAM650" s="2"/>
      <c r="AAN650" s="2"/>
      <c r="AAO650" s="2"/>
      <c r="AAP650" s="2"/>
      <c r="AAQ650" s="2"/>
      <c r="AAR650" s="2"/>
      <c r="AAS650" s="2"/>
      <c r="AAT650" s="2"/>
      <c r="AAU650" s="2"/>
      <c r="AAV650" s="2"/>
      <c r="AAW650" s="2"/>
      <c r="AAX650" s="2"/>
      <c r="AAY650" s="2"/>
      <c r="AAZ650" s="2"/>
      <c r="ABA650" s="2"/>
      <c r="ABB650" s="2"/>
      <c r="ABC650" s="2"/>
      <c r="ABD650" s="2"/>
      <c r="ABE650" s="2"/>
      <c r="ABF650" s="2"/>
      <c r="ABG650" s="2"/>
      <c r="ABH650" s="2"/>
      <c r="ABI650" s="2"/>
      <c r="ABJ650" s="2"/>
      <c r="ABK650" s="2"/>
      <c r="ABL650" s="2"/>
      <c r="ABM650" s="2"/>
      <c r="ABN650" s="2"/>
      <c r="ABO650" s="2"/>
      <c r="ABP650" s="2"/>
      <c r="ABQ650" s="2"/>
      <c r="ABR650" s="2"/>
      <c r="ABS650" s="2"/>
      <c r="ABT650" s="2"/>
      <c r="ABU650" s="2"/>
      <c r="ABV650" s="2"/>
      <c r="ABW650" s="2"/>
      <c r="ABX650" s="2"/>
      <c r="ABY650" s="2"/>
      <c r="ABZ650" s="2"/>
      <c r="ACA650" s="2"/>
      <c r="ACB650" s="2"/>
      <c r="ACC650" s="2"/>
      <c r="ACD650" s="2"/>
      <c r="ACE650" s="2"/>
      <c r="ACF650" s="2"/>
      <c r="ACG650" s="2"/>
      <c r="ACH650" s="2"/>
      <c r="ACI650" s="2"/>
      <c r="ACJ650" s="2"/>
      <c r="ACK650" s="2"/>
      <c r="ACL650" s="2"/>
      <c r="ACM650" s="2"/>
      <c r="ACN650" s="2"/>
      <c r="ACO650" s="2"/>
      <c r="ACP650" s="2"/>
      <c r="ACQ650" s="2"/>
      <c r="ACR650" s="2"/>
      <c r="ACS650" s="2"/>
      <c r="ACT650" s="2"/>
      <c r="ACU650" s="2"/>
      <c r="ACV650" s="2"/>
      <c r="ACW650" s="2"/>
      <c r="ACX650" s="2"/>
      <c r="ACY650" s="2"/>
      <c r="ACZ650" s="2"/>
      <c r="ADA650" s="2"/>
      <c r="ADB650" s="2"/>
      <c r="ADC650" s="2"/>
      <c r="ADD650" s="2"/>
      <c r="ADE650" s="2"/>
      <c r="ADF650" s="2"/>
      <c r="ADG650" s="2"/>
      <c r="ADH650" s="2"/>
      <c r="ADI650" s="2"/>
      <c r="ADJ650" s="2"/>
      <c r="ADK650" s="2"/>
      <c r="ADL650" s="2"/>
      <c r="ADM650" s="2"/>
      <c r="ADN650" s="2"/>
      <c r="ADO650" s="2"/>
      <c r="ADP650" s="2"/>
      <c r="ADQ650" s="2"/>
      <c r="ADR650" s="2"/>
      <c r="ADS650" s="2"/>
      <c r="ADT650" s="2"/>
      <c r="ADU650" s="2"/>
      <c r="ADV650" s="2"/>
      <c r="ADW650" s="2"/>
      <c r="ADX650" s="2"/>
      <c r="ADY650" s="2"/>
      <c r="ADZ650" s="2"/>
      <c r="AEA650" s="2"/>
      <c r="AEB650" s="2"/>
      <c r="AEC650" s="2"/>
      <c r="AED650" s="2"/>
      <c r="AEE650" s="2"/>
      <c r="AEF650" s="2"/>
      <c r="AEG650" s="2"/>
      <c r="AEH650" s="2"/>
      <c r="AEI650" s="2"/>
      <c r="AEJ650" s="2"/>
      <c r="AEK650" s="2"/>
      <c r="AEL650" s="2"/>
      <c r="AEM650" s="2"/>
      <c r="AEN650" s="2"/>
      <c r="AEO650" s="2"/>
      <c r="AEP650" s="2"/>
      <c r="AEQ650" s="2"/>
      <c r="AER650" s="2"/>
      <c r="AES650" s="2"/>
      <c r="AET650" s="2"/>
      <c r="AEU650" s="2"/>
      <c r="AEV650" s="2"/>
      <c r="AEW650" s="2"/>
      <c r="AEX650" s="2"/>
      <c r="AEY650" s="2"/>
      <c r="AEZ650" s="2"/>
      <c r="AFA650" s="2"/>
      <c r="AFB650" s="2"/>
      <c r="AFC650" s="2"/>
      <c r="AFD650" s="2"/>
      <c r="AFE650" s="2"/>
      <c r="AFF650" s="2"/>
      <c r="AFG650" s="2"/>
      <c r="AFH650" s="2"/>
      <c r="AFI650" s="2"/>
      <c r="AFJ650" s="2"/>
      <c r="AFK650" s="2"/>
      <c r="AFL650" s="2"/>
      <c r="AFM650" s="2"/>
      <c r="AFN650" s="2"/>
      <c r="AFO650" s="2"/>
      <c r="AFP650" s="2"/>
      <c r="AFQ650" s="2"/>
      <c r="AFR650" s="2"/>
      <c r="AFS650" s="2"/>
      <c r="AFT650" s="2"/>
      <c r="AFU650" s="2"/>
      <c r="AFV650" s="2"/>
      <c r="AFW650" s="2"/>
      <c r="AFX650" s="2"/>
      <c r="AFY650" s="2"/>
      <c r="AFZ650" s="2"/>
      <c r="AGA650" s="2"/>
      <c r="AGB650" s="2"/>
      <c r="AGC650" s="2"/>
      <c r="AGD650" s="2"/>
      <c r="AGE650" s="2"/>
      <c r="AGF650" s="2"/>
      <c r="AGG650" s="2"/>
      <c r="AGH650" s="2"/>
      <c r="AGI650" s="2"/>
      <c r="AGJ650" s="2"/>
      <c r="AGK650" s="2"/>
      <c r="AGL650" s="2"/>
      <c r="AGM650" s="2"/>
      <c r="AGN650" s="2"/>
      <c r="AGO650" s="2"/>
      <c r="AGP650" s="2"/>
      <c r="AGQ650" s="2"/>
      <c r="AGR650" s="2"/>
      <c r="AGS650" s="2"/>
      <c r="AGT650" s="2"/>
      <c r="AGU650" s="2"/>
      <c r="AGV650" s="2"/>
      <c r="AGW650" s="2"/>
      <c r="AGX650" s="2"/>
      <c r="AGY650" s="2"/>
      <c r="AGZ650" s="2"/>
      <c r="AHA650" s="2"/>
      <c r="AHB650" s="2"/>
      <c r="AHC650" s="2"/>
      <c r="AHD650" s="2"/>
      <c r="AHE650" s="2"/>
      <c r="AHF650" s="2"/>
      <c r="AHG650" s="2"/>
      <c r="AHH650" s="2"/>
      <c r="AHI650" s="2"/>
      <c r="AHJ650" s="2"/>
      <c r="AHK650" s="2"/>
      <c r="AHL650" s="2"/>
      <c r="AHM650" s="2"/>
      <c r="AHN650" s="2"/>
      <c r="AHO650" s="2"/>
      <c r="AHP650" s="2"/>
      <c r="AHQ650" s="2"/>
      <c r="AHR650" s="2"/>
      <c r="AHS650" s="2"/>
      <c r="AHT650" s="2"/>
      <c r="AHU650" s="2"/>
      <c r="AHV650" s="2"/>
      <c r="AHW650" s="2"/>
      <c r="AHX650" s="2"/>
      <c r="AHY650" s="2"/>
      <c r="AHZ650" s="2"/>
      <c r="AIA650" s="2"/>
      <c r="AIB650" s="2"/>
      <c r="AIC650" s="2"/>
      <c r="AID650" s="2"/>
      <c r="AIE650" s="2"/>
      <c r="AIF650" s="2"/>
      <c r="AIG650" s="2"/>
      <c r="AIH650" s="2"/>
      <c r="AII650" s="2"/>
      <c r="AIJ650" s="2"/>
      <c r="AIK650" s="2"/>
      <c r="AIL650" s="2"/>
      <c r="AIM650" s="2"/>
      <c r="AIN650" s="2"/>
      <c r="AIO650" s="2"/>
      <c r="AIP650" s="2"/>
      <c r="AIQ650" s="2"/>
      <c r="AIR650" s="2"/>
      <c r="AIS650" s="2"/>
      <c r="AIT650" s="2"/>
      <c r="AIU650" s="2"/>
      <c r="AIV650" s="2"/>
      <c r="AIW650" s="2"/>
      <c r="AIX650" s="2"/>
      <c r="AIY650" s="2"/>
      <c r="AIZ650" s="2"/>
      <c r="AJA650" s="2"/>
      <c r="AJB650" s="2"/>
      <c r="AJC650" s="2"/>
      <c r="AJD650" s="2"/>
      <c r="AJE650" s="2"/>
      <c r="AJF650" s="2"/>
      <c r="AJG650" s="2"/>
      <c r="AJH650" s="2"/>
      <c r="AJI650" s="2"/>
      <c r="AJJ650" s="2"/>
      <c r="AJK650" s="2"/>
      <c r="AJL650" s="2"/>
      <c r="AJM650" s="2"/>
      <c r="AJN650" s="2"/>
      <c r="AJO650" s="2"/>
      <c r="AJP650" s="2"/>
      <c r="AJQ650" s="2"/>
      <c r="AJR650" s="2"/>
      <c r="AJS650" s="2"/>
      <c r="AJT650" s="2"/>
      <c r="AJU650" s="2"/>
      <c r="AJV650" s="2"/>
      <c r="AJW650" s="2"/>
      <c r="AJX650" s="2"/>
      <c r="AJY650" s="2"/>
      <c r="AJZ650" s="2"/>
      <c r="AKA650" s="2"/>
      <c r="AKB650" s="2"/>
      <c r="AKC650" s="2"/>
      <c r="AKD650" s="2"/>
      <c r="AKE650" s="2"/>
      <c r="AKF650" s="2"/>
      <c r="AKG650" s="2"/>
      <c r="AKH650" s="2"/>
      <c r="AKI650" s="2"/>
      <c r="AKJ650" s="2"/>
      <c r="AKK650" s="2"/>
      <c r="AKL650" s="2"/>
      <c r="AKM650" s="2"/>
      <c r="AKN650" s="2"/>
      <c r="AKO650" s="2"/>
      <c r="AKP650" s="2"/>
      <c r="AKQ650" s="2"/>
      <c r="AKR650" s="2"/>
      <c r="AKS650" s="2"/>
      <c r="AKT650" s="2"/>
      <c r="AKU650" s="2"/>
      <c r="AKV650" s="2"/>
      <c r="AKW650" s="2"/>
      <c r="AKX650" s="2"/>
      <c r="AKY650" s="2"/>
      <c r="AKZ650" s="2"/>
      <c r="ALA650" s="2"/>
      <c r="ALB650" s="1"/>
      <c r="ALC650" s="1"/>
      <c r="ALD650" s="1"/>
      <c r="ALE650" s="1"/>
      <c r="ALF650" s="1"/>
      <c r="ALG650" s="1"/>
      <c r="ALH650" s="1"/>
      <c r="ALI650" s="1"/>
      <c r="ALJ650" s="1"/>
      <c r="ALK650" s="1"/>
      <c r="ALL650" s="1"/>
      <c r="ALM650" s="1"/>
      <c r="ALN650" s="1"/>
      <c r="ALO650" s="1"/>
      <c r="ALP650" s="1"/>
      <c r="ALQ650" s="1"/>
      <c r="ALR650" s="1"/>
      <c r="ALS650"/>
      <c r="ALT650"/>
      <c r="ALU650"/>
      <c r="ALV650"/>
      <c r="ALW650"/>
      <c r="ALX650"/>
      <c r="ALY650"/>
      <c r="ALZ650"/>
      <c r="AMA650"/>
      <c r="AMB650"/>
      <c r="AMC650"/>
      <c r="AMD650"/>
      <c r="AME650"/>
      <c r="AMF650"/>
      <c r="AMG650"/>
      <c r="AMH650"/>
      <c r="AMI650"/>
      <c r="AMJ650"/>
    </row>
    <row r="651" spans="1:1024" s="37" customFormat="1">
      <c r="A651" s="1"/>
      <c r="B651" s="1"/>
      <c r="C651" s="1"/>
      <c r="D651" s="1"/>
      <c r="E651" s="1"/>
      <c r="F651" s="1"/>
      <c r="G651" s="1"/>
      <c r="H651" s="1"/>
      <c r="I651" s="1"/>
      <c r="J651" s="10"/>
      <c r="K651" s="10"/>
      <c r="L651" s="10"/>
      <c r="M651" s="50"/>
      <c r="N651" s="50"/>
      <c r="O651" s="1"/>
      <c r="P651" s="1"/>
      <c r="Q651" s="51"/>
      <c r="VZ651" s="2"/>
      <c r="WA651" s="2"/>
      <c r="WB651" s="2"/>
      <c r="WC651" s="2"/>
      <c r="WD651" s="2"/>
      <c r="WE651" s="2"/>
      <c r="WF651" s="2"/>
      <c r="WG651" s="2"/>
      <c r="WH651" s="2"/>
      <c r="WI651" s="2"/>
      <c r="WJ651" s="2"/>
      <c r="WK651" s="2"/>
      <c r="WL651" s="2"/>
      <c r="WM651" s="2"/>
      <c r="WN651" s="2"/>
      <c r="WO651" s="2"/>
      <c r="WP651" s="2"/>
      <c r="WQ651" s="2"/>
      <c r="WR651" s="2"/>
      <c r="WS651" s="2"/>
      <c r="WT651" s="2"/>
      <c r="WU651" s="2"/>
      <c r="WV651" s="2"/>
      <c r="WW651" s="2"/>
      <c r="WX651" s="2"/>
      <c r="WY651" s="2"/>
      <c r="WZ651" s="2"/>
      <c r="XA651" s="2"/>
      <c r="XB651" s="2"/>
      <c r="XC651" s="2"/>
      <c r="XD651" s="2"/>
      <c r="XE651" s="2"/>
      <c r="XF651" s="2"/>
      <c r="XG651" s="2"/>
      <c r="XH651" s="2"/>
      <c r="XI651" s="2"/>
      <c r="XJ651" s="2"/>
      <c r="XK651" s="2"/>
      <c r="XL651" s="2"/>
      <c r="XM651" s="2"/>
      <c r="XN651" s="2"/>
      <c r="XO651" s="2"/>
      <c r="XP651" s="2"/>
      <c r="XQ651" s="2"/>
      <c r="XR651" s="2"/>
      <c r="XS651" s="2"/>
      <c r="XT651" s="2"/>
      <c r="XU651" s="2"/>
      <c r="XV651" s="2"/>
      <c r="XW651" s="2"/>
      <c r="XX651" s="2"/>
      <c r="XY651" s="2"/>
      <c r="XZ651" s="2"/>
      <c r="YA651" s="2"/>
      <c r="YB651" s="2"/>
      <c r="YC651" s="2"/>
      <c r="YD651" s="2"/>
      <c r="YE651" s="2"/>
      <c r="YF651" s="2"/>
      <c r="YG651" s="2"/>
      <c r="YH651" s="2"/>
      <c r="YI651" s="2"/>
      <c r="YJ651" s="2"/>
      <c r="YK651" s="2"/>
      <c r="YL651" s="2"/>
      <c r="YM651" s="2"/>
      <c r="YN651" s="2"/>
      <c r="YO651" s="2"/>
      <c r="YP651" s="2"/>
      <c r="YQ651" s="2"/>
      <c r="YR651" s="2"/>
      <c r="YS651" s="2"/>
      <c r="YT651" s="2"/>
      <c r="YU651" s="2"/>
      <c r="YV651" s="2"/>
      <c r="YW651" s="2"/>
      <c r="YX651" s="2"/>
      <c r="YY651" s="2"/>
      <c r="YZ651" s="2"/>
      <c r="ZA651" s="2"/>
      <c r="ZB651" s="2"/>
      <c r="ZC651" s="2"/>
      <c r="ZD651" s="2"/>
      <c r="ZE651" s="2"/>
      <c r="ZF651" s="2"/>
      <c r="ZG651" s="2"/>
      <c r="ZH651" s="2"/>
      <c r="ZI651" s="2"/>
      <c r="ZJ651" s="2"/>
      <c r="ZK651" s="2"/>
      <c r="ZL651" s="2"/>
      <c r="ZM651" s="2"/>
      <c r="ZN651" s="2"/>
      <c r="ZO651" s="2"/>
      <c r="ZP651" s="2"/>
      <c r="ZQ651" s="2"/>
      <c r="ZR651" s="2"/>
      <c r="ZS651" s="2"/>
      <c r="ZT651" s="2"/>
      <c r="ZU651" s="2"/>
      <c r="ZV651" s="2"/>
      <c r="ZW651" s="2"/>
      <c r="ZX651" s="2"/>
      <c r="ZY651" s="2"/>
      <c r="ZZ651" s="2"/>
      <c r="AAA651" s="2"/>
      <c r="AAB651" s="2"/>
      <c r="AAC651" s="2"/>
      <c r="AAD651" s="2"/>
      <c r="AAE651" s="2"/>
      <c r="AAF651" s="2"/>
      <c r="AAG651" s="2"/>
      <c r="AAH651" s="2"/>
      <c r="AAI651" s="2"/>
      <c r="AAJ651" s="2"/>
      <c r="AAK651" s="2"/>
      <c r="AAL651" s="2"/>
      <c r="AAM651" s="2"/>
      <c r="AAN651" s="2"/>
      <c r="AAO651" s="2"/>
      <c r="AAP651" s="2"/>
      <c r="AAQ651" s="2"/>
      <c r="AAR651" s="2"/>
      <c r="AAS651" s="2"/>
      <c r="AAT651" s="2"/>
      <c r="AAU651" s="2"/>
      <c r="AAV651" s="2"/>
      <c r="AAW651" s="2"/>
      <c r="AAX651" s="2"/>
      <c r="AAY651" s="2"/>
      <c r="AAZ651" s="2"/>
      <c r="ABA651" s="2"/>
      <c r="ABB651" s="2"/>
      <c r="ABC651" s="2"/>
      <c r="ABD651" s="2"/>
      <c r="ABE651" s="2"/>
      <c r="ABF651" s="2"/>
      <c r="ABG651" s="2"/>
      <c r="ABH651" s="2"/>
      <c r="ABI651" s="2"/>
      <c r="ABJ651" s="2"/>
      <c r="ABK651" s="2"/>
      <c r="ABL651" s="2"/>
      <c r="ABM651" s="2"/>
      <c r="ABN651" s="2"/>
      <c r="ABO651" s="2"/>
      <c r="ABP651" s="2"/>
      <c r="ABQ651" s="2"/>
      <c r="ABR651" s="2"/>
      <c r="ABS651" s="2"/>
      <c r="ABT651" s="2"/>
      <c r="ABU651" s="2"/>
      <c r="ABV651" s="2"/>
      <c r="ABW651" s="2"/>
      <c r="ABX651" s="2"/>
      <c r="ABY651" s="2"/>
      <c r="ABZ651" s="2"/>
      <c r="ACA651" s="2"/>
      <c r="ACB651" s="2"/>
      <c r="ACC651" s="2"/>
      <c r="ACD651" s="2"/>
      <c r="ACE651" s="2"/>
      <c r="ACF651" s="2"/>
      <c r="ACG651" s="2"/>
      <c r="ACH651" s="2"/>
      <c r="ACI651" s="2"/>
      <c r="ACJ651" s="2"/>
      <c r="ACK651" s="2"/>
      <c r="ACL651" s="2"/>
      <c r="ACM651" s="2"/>
      <c r="ACN651" s="2"/>
      <c r="ACO651" s="2"/>
      <c r="ACP651" s="2"/>
      <c r="ACQ651" s="2"/>
      <c r="ACR651" s="2"/>
      <c r="ACS651" s="2"/>
      <c r="ACT651" s="2"/>
      <c r="ACU651" s="2"/>
      <c r="ACV651" s="2"/>
      <c r="ACW651" s="2"/>
      <c r="ACX651" s="2"/>
      <c r="ACY651" s="2"/>
      <c r="ACZ651" s="2"/>
      <c r="ADA651" s="2"/>
      <c r="ADB651" s="2"/>
      <c r="ADC651" s="2"/>
      <c r="ADD651" s="2"/>
      <c r="ADE651" s="2"/>
      <c r="ADF651" s="2"/>
      <c r="ADG651" s="2"/>
      <c r="ADH651" s="2"/>
      <c r="ADI651" s="2"/>
      <c r="ADJ651" s="2"/>
      <c r="ADK651" s="2"/>
      <c r="ADL651" s="2"/>
      <c r="ADM651" s="2"/>
      <c r="ADN651" s="2"/>
      <c r="ADO651" s="2"/>
      <c r="ADP651" s="2"/>
      <c r="ADQ651" s="2"/>
      <c r="ADR651" s="2"/>
      <c r="ADS651" s="2"/>
      <c r="ADT651" s="2"/>
      <c r="ADU651" s="2"/>
      <c r="ADV651" s="2"/>
      <c r="ADW651" s="2"/>
      <c r="ADX651" s="2"/>
      <c r="ADY651" s="2"/>
      <c r="ADZ651" s="2"/>
      <c r="AEA651" s="2"/>
      <c r="AEB651" s="2"/>
      <c r="AEC651" s="2"/>
      <c r="AED651" s="2"/>
      <c r="AEE651" s="2"/>
      <c r="AEF651" s="2"/>
      <c r="AEG651" s="2"/>
      <c r="AEH651" s="2"/>
      <c r="AEI651" s="2"/>
      <c r="AEJ651" s="2"/>
      <c r="AEK651" s="2"/>
      <c r="AEL651" s="2"/>
      <c r="AEM651" s="2"/>
      <c r="AEN651" s="2"/>
      <c r="AEO651" s="2"/>
      <c r="AEP651" s="2"/>
      <c r="AEQ651" s="2"/>
      <c r="AER651" s="2"/>
      <c r="AES651" s="2"/>
      <c r="AET651" s="2"/>
      <c r="AEU651" s="2"/>
      <c r="AEV651" s="2"/>
      <c r="AEW651" s="2"/>
      <c r="AEX651" s="2"/>
      <c r="AEY651" s="2"/>
      <c r="AEZ651" s="2"/>
      <c r="AFA651" s="2"/>
      <c r="AFB651" s="2"/>
      <c r="AFC651" s="2"/>
      <c r="AFD651" s="2"/>
      <c r="AFE651" s="2"/>
      <c r="AFF651" s="2"/>
      <c r="AFG651" s="2"/>
      <c r="AFH651" s="2"/>
      <c r="AFI651" s="2"/>
      <c r="AFJ651" s="2"/>
      <c r="AFK651" s="2"/>
      <c r="AFL651" s="2"/>
      <c r="AFM651" s="2"/>
      <c r="AFN651" s="2"/>
      <c r="AFO651" s="2"/>
      <c r="AFP651" s="2"/>
      <c r="AFQ651" s="2"/>
      <c r="AFR651" s="2"/>
      <c r="AFS651" s="2"/>
      <c r="AFT651" s="2"/>
      <c r="AFU651" s="2"/>
      <c r="AFV651" s="2"/>
      <c r="AFW651" s="2"/>
      <c r="AFX651" s="2"/>
      <c r="AFY651" s="2"/>
      <c r="AFZ651" s="2"/>
      <c r="AGA651" s="2"/>
      <c r="AGB651" s="2"/>
      <c r="AGC651" s="2"/>
      <c r="AGD651" s="2"/>
      <c r="AGE651" s="2"/>
      <c r="AGF651" s="2"/>
      <c r="AGG651" s="2"/>
      <c r="AGH651" s="2"/>
      <c r="AGI651" s="2"/>
      <c r="AGJ651" s="2"/>
      <c r="AGK651" s="2"/>
      <c r="AGL651" s="2"/>
      <c r="AGM651" s="2"/>
      <c r="AGN651" s="2"/>
      <c r="AGO651" s="2"/>
      <c r="AGP651" s="2"/>
      <c r="AGQ651" s="2"/>
      <c r="AGR651" s="2"/>
      <c r="AGS651" s="2"/>
      <c r="AGT651" s="2"/>
      <c r="AGU651" s="2"/>
      <c r="AGV651" s="2"/>
      <c r="AGW651" s="2"/>
      <c r="AGX651" s="2"/>
      <c r="AGY651" s="2"/>
      <c r="AGZ651" s="2"/>
      <c r="AHA651" s="2"/>
      <c r="AHB651" s="2"/>
      <c r="AHC651" s="2"/>
      <c r="AHD651" s="2"/>
      <c r="AHE651" s="2"/>
      <c r="AHF651" s="2"/>
      <c r="AHG651" s="2"/>
      <c r="AHH651" s="2"/>
      <c r="AHI651" s="2"/>
      <c r="AHJ651" s="2"/>
      <c r="AHK651" s="2"/>
      <c r="AHL651" s="2"/>
      <c r="AHM651" s="2"/>
      <c r="AHN651" s="2"/>
      <c r="AHO651" s="2"/>
      <c r="AHP651" s="2"/>
      <c r="AHQ651" s="2"/>
      <c r="AHR651" s="2"/>
      <c r="AHS651" s="2"/>
      <c r="AHT651" s="2"/>
      <c r="AHU651" s="2"/>
      <c r="AHV651" s="2"/>
      <c r="AHW651" s="2"/>
      <c r="AHX651" s="2"/>
      <c r="AHY651" s="2"/>
      <c r="AHZ651" s="2"/>
      <c r="AIA651" s="2"/>
      <c r="AIB651" s="2"/>
      <c r="AIC651" s="2"/>
      <c r="AID651" s="2"/>
      <c r="AIE651" s="2"/>
      <c r="AIF651" s="2"/>
      <c r="AIG651" s="2"/>
      <c r="AIH651" s="2"/>
      <c r="AII651" s="2"/>
      <c r="AIJ651" s="2"/>
      <c r="AIK651" s="2"/>
      <c r="AIL651" s="2"/>
      <c r="AIM651" s="2"/>
      <c r="AIN651" s="2"/>
      <c r="AIO651" s="2"/>
      <c r="AIP651" s="2"/>
      <c r="AIQ651" s="2"/>
      <c r="AIR651" s="2"/>
      <c r="AIS651" s="2"/>
      <c r="AIT651" s="2"/>
      <c r="AIU651" s="2"/>
      <c r="AIV651" s="2"/>
      <c r="AIW651" s="2"/>
      <c r="AIX651" s="2"/>
      <c r="AIY651" s="2"/>
      <c r="AIZ651" s="2"/>
      <c r="AJA651" s="2"/>
      <c r="AJB651" s="2"/>
      <c r="AJC651" s="2"/>
      <c r="AJD651" s="2"/>
      <c r="AJE651" s="2"/>
      <c r="AJF651" s="2"/>
      <c r="AJG651" s="2"/>
      <c r="AJH651" s="2"/>
      <c r="AJI651" s="2"/>
      <c r="AJJ651" s="2"/>
      <c r="AJK651" s="2"/>
      <c r="AJL651" s="2"/>
      <c r="AJM651" s="2"/>
      <c r="AJN651" s="2"/>
      <c r="AJO651" s="2"/>
      <c r="AJP651" s="2"/>
      <c r="AJQ651" s="2"/>
      <c r="AJR651" s="2"/>
      <c r="AJS651" s="2"/>
      <c r="AJT651" s="2"/>
      <c r="AJU651" s="2"/>
      <c r="AJV651" s="2"/>
      <c r="AJW651" s="2"/>
      <c r="AJX651" s="2"/>
      <c r="AJY651" s="2"/>
      <c r="AJZ651" s="2"/>
      <c r="AKA651" s="2"/>
      <c r="AKB651" s="2"/>
      <c r="AKC651" s="2"/>
      <c r="AKD651" s="2"/>
      <c r="AKE651" s="2"/>
      <c r="AKF651" s="2"/>
      <c r="AKG651" s="2"/>
      <c r="AKH651" s="2"/>
      <c r="AKI651" s="2"/>
      <c r="AKJ651" s="2"/>
      <c r="AKK651" s="2"/>
      <c r="AKL651" s="2"/>
      <c r="AKM651" s="2"/>
      <c r="AKN651" s="2"/>
      <c r="AKO651" s="2"/>
      <c r="AKP651" s="2"/>
      <c r="AKQ651" s="2"/>
      <c r="AKR651" s="2"/>
      <c r="AKS651" s="2"/>
      <c r="AKT651" s="2"/>
      <c r="AKU651" s="2"/>
      <c r="AKV651" s="2"/>
      <c r="AKW651" s="2"/>
      <c r="AKX651" s="2"/>
      <c r="AKY651" s="2"/>
      <c r="AKZ651" s="2"/>
      <c r="ALA651" s="2"/>
      <c r="ALB651" s="1"/>
      <c r="ALC651" s="1"/>
      <c r="ALD651" s="1"/>
      <c r="ALE651" s="1"/>
      <c r="ALF651" s="1"/>
      <c r="ALG651" s="1"/>
      <c r="ALH651" s="1"/>
      <c r="ALI651" s="1"/>
      <c r="ALJ651" s="1"/>
      <c r="ALK651" s="1"/>
      <c r="ALL651" s="1"/>
      <c r="ALM651" s="1"/>
      <c r="ALN651" s="1"/>
      <c r="ALO651" s="1"/>
      <c r="ALP651" s="1"/>
      <c r="ALQ651" s="1"/>
      <c r="ALR651" s="1"/>
      <c r="ALS651"/>
      <c r="ALT651"/>
      <c r="ALU651"/>
      <c r="ALV651"/>
      <c r="ALW651"/>
      <c r="ALX651"/>
      <c r="ALY651"/>
      <c r="ALZ651"/>
      <c r="AMA651"/>
      <c r="AMB651"/>
      <c r="AMC651"/>
      <c r="AMD651"/>
      <c r="AME651"/>
      <c r="AMF651"/>
      <c r="AMG651"/>
      <c r="AMH651"/>
      <c r="AMI651"/>
      <c r="AMJ651"/>
    </row>
    <row r="652" spans="1:1024" s="37" customFormat="1">
      <c r="A652" s="1"/>
      <c r="B652" s="1"/>
      <c r="C652" s="1"/>
      <c r="D652" s="1"/>
      <c r="E652" s="1"/>
      <c r="F652" s="1"/>
      <c r="G652" s="1"/>
      <c r="H652" s="1"/>
      <c r="I652" s="1"/>
      <c r="J652" s="10"/>
      <c r="K652" s="10"/>
      <c r="L652" s="10"/>
      <c r="M652" s="50"/>
      <c r="N652" s="50"/>
      <c r="O652" s="1"/>
      <c r="P652" s="1"/>
      <c r="Q652" s="51"/>
      <c r="VZ652" s="2"/>
      <c r="WA652" s="2"/>
      <c r="WB652" s="2"/>
      <c r="WC652" s="2"/>
      <c r="WD652" s="2"/>
      <c r="WE652" s="2"/>
      <c r="WF652" s="2"/>
      <c r="WG652" s="2"/>
      <c r="WH652" s="2"/>
      <c r="WI652" s="2"/>
      <c r="WJ652" s="2"/>
      <c r="WK652" s="2"/>
      <c r="WL652" s="2"/>
      <c r="WM652" s="2"/>
      <c r="WN652" s="2"/>
      <c r="WO652" s="2"/>
      <c r="WP652" s="2"/>
      <c r="WQ652" s="2"/>
      <c r="WR652" s="2"/>
      <c r="WS652" s="2"/>
      <c r="WT652" s="2"/>
      <c r="WU652" s="2"/>
      <c r="WV652" s="2"/>
      <c r="WW652" s="2"/>
      <c r="WX652" s="2"/>
      <c r="WY652" s="2"/>
      <c r="WZ652" s="2"/>
      <c r="XA652" s="2"/>
      <c r="XB652" s="2"/>
      <c r="XC652" s="2"/>
      <c r="XD652" s="2"/>
      <c r="XE652" s="2"/>
      <c r="XF652" s="2"/>
      <c r="XG652" s="2"/>
      <c r="XH652" s="2"/>
      <c r="XI652" s="2"/>
      <c r="XJ652" s="2"/>
      <c r="XK652" s="2"/>
      <c r="XL652" s="2"/>
      <c r="XM652" s="2"/>
      <c r="XN652" s="2"/>
      <c r="XO652" s="2"/>
      <c r="XP652" s="2"/>
      <c r="XQ652" s="2"/>
      <c r="XR652" s="2"/>
      <c r="XS652" s="2"/>
      <c r="XT652" s="2"/>
      <c r="XU652" s="2"/>
      <c r="XV652" s="2"/>
      <c r="XW652" s="2"/>
      <c r="XX652" s="2"/>
      <c r="XY652" s="2"/>
      <c r="XZ652" s="2"/>
      <c r="YA652" s="2"/>
      <c r="YB652" s="2"/>
      <c r="YC652" s="2"/>
      <c r="YD652" s="2"/>
      <c r="YE652" s="2"/>
      <c r="YF652" s="2"/>
      <c r="YG652" s="2"/>
      <c r="YH652" s="2"/>
      <c r="YI652" s="2"/>
      <c r="YJ652" s="2"/>
      <c r="YK652" s="2"/>
      <c r="YL652" s="2"/>
      <c r="YM652" s="2"/>
      <c r="YN652" s="2"/>
      <c r="YO652" s="2"/>
      <c r="YP652" s="2"/>
      <c r="YQ652" s="2"/>
      <c r="YR652" s="2"/>
      <c r="YS652" s="2"/>
      <c r="YT652" s="2"/>
      <c r="YU652" s="2"/>
      <c r="YV652" s="2"/>
      <c r="YW652" s="2"/>
      <c r="YX652" s="2"/>
      <c r="YY652" s="2"/>
      <c r="YZ652" s="2"/>
      <c r="ZA652" s="2"/>
      <c r="ZB652" s="2"/>
      <c r="ZC652" s="2"/>
      <c r="ZD652" s="2"/>
      <c r="ZE652" s="2"/>
      <c r="ZF652" s="2"/>
      <c r="ZG652" s="2"/>
      <c r="ZH652" s="2"/>
      <c r="ZI652" s="2"/>
      <c r="ZJ652" s="2"/>
      <c r="ZK652" s="2"/>
      <c r="ZL652" s="2"/>
      <c r="ZM652" s="2"/>
      <c r="ZN652" s="2"/>
      <c r="ZO652" s="2"/>
      <c r="ZP652" s="2"/>
      <c r="ZQ652" s="2"/>
      <c r="ZR652" s="2"/>
      <c r="ZS652" s="2"/>
      <c r="ZT652" s="2"/>
      <c r="ZU652" s="2"/>
      <c r="ZV652" s="2"/>
      <c r="ZW652" s="2"/>
      <c r="ZX652" s="2"/>
      <c r="ZY652" s="2"/>
      <c r="ZZ652" s="2"/>
      <c r="AAA652" s="2"/>
      <c r="AAB652" s="2"/>
      <c r="AAC652" s="2"/>
      <c r="AAD652" s="2"/>
      <c r="AAE652" s="2"/>
      <c r="AAF652" s="2"/>
      <c r="AAG652" s="2"/>
      <c r="AAH652" s="2"/>
      <c r="AAI652" s="2"/>
      <c r="AAJ652" s="2"/>
      <c r="AAK652" s="2"/>
      <c r="AAL652" s="2"/>
      <c r="AAM652" s="2"/>
      <c r="AAN652" s="2"/>
      <c r="AAO652" s="2"/>
      <c r="AAP652" s="2"/>
      <c r="AAQ652" s="2"/>
      <c r="AAR652" s="2"/>
      <c r="AAS652" s="2"/>
      <c r="AAT652" s="2"/>
      <c r="AAU652" s="2"/>
      <c r="AAV652" s="2"/>
      <c r="AAW652" s="2"/>
      <c r="AAX652" s="2"/>
      <c r="AAY652" s="2"/>
      <c r="AAZ652" s="2"/>
      <c r="ABA652" s="2"/>
      <c r="ABB652" s="2"/>
      <c r="ABC652" s="2"/>
      <c r="ABD652" s="2"/>
      <c r="ABE652" s="2"/>
      <c r="ABF652" s="2"/>
      <c r="ABG652" s="2"/>
      <c r="ABH652" s="2"/>
      <c r="ABI652" s="2"/>
      <c r="ABJ652" s="2"/>
      <c r="ABK652" s="2"/>
      <c r="ABL652" s="2"/>
      <c r="ABM652" s="2"/>
      <c r="ABN652" s="2"/>
      <c r="ABO652" s="2"/>
      <c r="ABP652" s="2"/>
      <c r="ABQ652" s="2"/>
      <c r="ABR652" s="2"/>
      <c r="ABS652" s="2"/>
      <c r="ABT652" s="2"/>
      <c r="ABU652" s="2"/>
      <c r="ABV652" s="2"/>
      <c r="ABW652" s="2"/>
      <c r="ABX652" s="2"/>
      <c r="ABY652" s="2"/>
      <c r="ABZ652" s="2"/>
      <c r="ACA652" s="2"/>
      <c r="ACB652" s="2"/>
      <c r="ACC652" s="2"/>
      <c r="ACD652" s="2"/>
      <c r="ACE652" s="2"/>
      <c r="ACF652" s="2"/>
      <c r="ACG652" s="2"/>
      <c r="ACH652" s="2"/>
      <c r="ACI652" s="2"/>
      <c r="ACJ652" s="2"/>
      <c r="ACK652" s="2"/>
      <c r="ACL652" s="2"/>
      <c r="ACM652" s="2"/>
      <c r="ACN652" s="2"/>
      <c r="ACO652" s="2"/>
      <c r="ACP652" s="2"/>
      <c r="ACQ652" s="2"/>
      <c r="ACR652" s="2"/>
      <c r="ACS652" s="2"/>
      <c r="ACT652" s="2"/>
      <c r="ACU652" s="2"/>
      <c r="ACV652" s="2"/>
      <c r="ACW652" s="2"/>
      <c r="ACX652" s="2"/>
      <c r="ACY652" s="2"/>
      <c r="ACZ652" s="2"/>
      <c r="ADA652" s="2"/>
      <c r="ADB652" s="2"/>
      <c r="ADC652" s="2"/>
      <c r="ADD652" s="2"/>
      <c r="ADE652" s="2"/>
      <c r="ADF652" s="2"/>
      <c r="ADG652" s="2"/>
      <c r="ADH652" s="2"/>
      <c r="ADI652" s="2"/>
      <c r="ADJ652" s="2"/>
      <c r="ADK652" s="2"/>
      <c r="ADL652" s="2"/>
      <c r="ADM652" s="2"/>
      <c r="ADN652" s="2"/>
      <c r="ADO652" s="2"/>
      <c r="ADP652" s="2"/>
      <c r="ADQ652" s="2"/>
      <c r="ADR652" s="2"/>
      <c r="ADS652" s="2"/>
      <c r="ADT652" s="2"/>
      <c r="ADU652" s="2"/>
      <c r="ADV652" s="2"/>
      <c r="ADW652" s="2"/>
      <c r="ADX652" s="2"/>
      <c r="ADY652" s="2"/>
      <c r="ADZ652" s="2"/>
      <c r="AEA652" s="2"/>
      <c r="AEB652" s="2"/>
      <c r="AEC652" s="2"/>
      <c r="AED652" s="2"/>
      <c r="AEE652" s="2"/>
      <c r="AEF652" s="2"/>
      <c r="AEG652" s="2"/>
      <c r="AEH652" s="2"/>
      <c r="AEI652" s="2"/>
      <c r="AEJ652" s="2"/>
      <c r="AEK652" s="2"/>
      <c r="AEL652" s="2"/>
      <c r="AEM652" s="2"/>
      <c r="AEN652" s="2"/>
      <c r="AEO652" s="2"/>
      <c r="AEP652" s="2"/>
      <c r="AEQ652" s="2"/>
      <c r="AER652" s="2"/>
      <c r="AES652" s="2"/>
      <c r="AET652" s="2"/>
      <c r="AEU652" s="2"/>
      <c r="AEV652" s="2"/>
      <c r="AEW652" s="2"/>
      <c r="AEX652" s="2"/>
      <c r="AEY652" s="2"/>
      <c r="AEZ652" s="2"/>
      <c r="AFA652" s="2"/>
      <c r="AFB652" s="2"/>
      <c r="AFC652" s="2"/>
      <c r="AFD652" s="2"/>
      <c r="AFE652" s="2"/>
      <c r="AFF652" s="2"/>
      <c r="AFG652" s="2"/>
      <c r="AFH652" s="2"/>
      <c r="AFI652" s="2"/>
      <c r="AFJ652" s="2"/>
      <c r="AFK652" s="2"/>
      <c r="AFL652" s="2"/>
      <c r="AFM652" s="2"/>
      <c r="AFN652" s="2"/>
      <c r="AFO652" s="2"/>
      <c r="AFP652" s="2"/>
      <c r="AFQ652" s="2"/>
      <c r="AFR652" s="2"/>
      <c r="AFS652" s="2"/>
      <c r="AFT652" s="2"/>
      <c r="AFU652" s="2"/>
      <c r="AFV652" s="2"/>
      <c r="AFW652" s="2"/>
      <c r="AFX652" s="2"/>
      <c r="AFY652" s="2"/>
      <c r="AFZ652" s="2"/>
      <c r="AGA652" s="2"/>
      <c r="AGB652" s="2"/>
      <c r="AGC652" s="2"/>
      <c r="AGD652" s="2"/>
      <c r="AGE652" s="2"/>
      <c r="AGF652" s="2"/>
      <c r="AGG652" s="2"/>
      <c r="AGH652" s="2"/>
      <c r="AGI652" s="2"/>
      <c r="AGJ652" s="2"/>
      <c r="AGK652" s="2"/>
      <c r="AGL652" s="2"/>
      <c r="AGM652" s="2"/>
      <c r="AGN652" s="2"/>
      <c r="AGO652" s="2"/>
      <c r="AGP652" s="2"/>
      <c r="AGQ652" s="2"/>
      <c r="AGR652" s="2"/>
      <c r="AGS652" s="2"/>
      <c r="AGT652" s="2"/>
      <c r="AGU652" s="2"/>
      <c r="AGV652" s="2"/>
      <c r="AGW652" s="2"/>
      <c r="AGX652" s="2"/>
      <c r="AGY652" s="2"/>
      <c r="AGZ652" s="2"/>
      <c r="AHA652" s="2"/>
      <c r="AHB652" s="2"/>
      <c r="AHC652" s="2"/>
      <c r="AHD652" s="2"/>
      <c r="AHE652" s="2"/>
      <c r="AHF652" s="2"/>
      <c r="AHG652" s="2"/>
      <c r="AHH652" s="2"/>
      <c r="AHI652" s="2"/>
      <c r="AHJ652" s="2"/>
      <c r="AHK652" s="2"/>
      <c r="AHL652" s="2"/>
      <c r="AHM652" s="2"/>
      <c r="AHN652" s="2"/>
      <c r="AHO652" s="2"/>
      <c r="AHP652" s="2"/>
      <c r="AHQ652" s="2"/>
      <c r="AHR652" s="2"/>
      <c r="AHS652" s="2"/>
      <c r="AHT652" s="2"/>
      <c r="AHU652" s="2"/>
      <c r="AHV652" s="2"/>
      <c r="AHW652" s="2"/>
      <c r="AHX652" s="2"/>
      <c r="AHY652" s="2"/>
      <c r="AHZ652" s="2"/>
      <c r="AIA652" s="2"/>
      <c r="AIB652" s="2"/>
      <c r="AIC652" s="2"/>
      <c r="AID652" s="2"/>
      <c r="AIE652" s="2"/>
      <c r="AIF652" s="2"/>
      <c r="AIG652" s="2"/>
      <c r="AIH652" s="2"/>
      <c r="AII652" s="2"/>
      <c r="AIJ652" s="2"/>
      <c r="AIK652" s="2"/>
      <c r="AIL652" s="2"/>
      <c r="AIM652" s="2"/>
      <c r="AIN652" s="2"/>
      <c r="AIO652" s="2"/>
      <c r="AIP652" s="2"/>
      <c r="AIQ652" s="2"/>
      <c r="AIR652" s="2"/>
      <c r="AIS652" s="2"/>
      <c r="AIT652" s="2"/>
      <c r="AIU652" s="2"/>
      <c r="AIV652" s="2"/>
      <c r="AIW652" s="2"/>
      <c r="AIX652" s="2"/>
      <c r="AIY652" s="2"/>
      <c r="AIZ652" s="2"/>
      <c r="AJA652" s="2"/>
      <c r="AJB652" s="2"/>
      <c r="AJC652" s="2"/>
      <c r="AJD652" s="2"/>
      <c r="AJE652" s="2"/>
      <c r="AJF652" s="2"/>
      <c r="AJG652" s="2"/>
      <c r="AJH652" s="2"/>
      <c r="AJI652" s="2"/>
      <c r="AJJ652" s="2"/>
      <c r="AJK652" s="2"/>
      <c r="AJL652" s="2"/>
      <c r="AJM652" s="2"/>
      <c r="AJN652" s="2"/>
      <c r="AJO652" s="2"/>
      <c r="AJP652" s="2"/>
      <c r="AJQ652" s="2"/>
      <c r="AJR652" s="2"/>
      <c r="AJS652" s="2"/>
      <c r="AJT652" s="2"/>
      <c r="AJU652" s="2"/>
      <c r="AJV652" s="2"/>
      <c r="AJW652" s="2"/>
      <c r="AJX652" s="2"/>
      <c r="AJY652" s="2"/>
      <c r="AJZ652" s="2"/>
      <c r="AKA652" s="2"/>
      <c r="AKB652" s="2"/>
      <c r="AKC652" s="2"/>
      <c r="AKD652" s="2"/>
      <c r="AKE652" s="2"/>
      <c r="AKF652" s="2"/>
      <c r="AKG652" s="2"/>
      <c r="AKH652" s="2"/>
      <c r="AKI652" s="2"/>
      <c r="AKJ652" s="2"/>
      <c r="AKK652" s="2"/>
      <c r="AKL652" s="2"/>
      <c r="AKM652" s="2"/>
      <c r="AKN652" s="2"/>
      <c r="AKO652" s="2"/>
      <c r="AKP652" s="2"/>
      <c r="AKQ652" s="2"/>
      <c r="AKR652" s="2"/>
      <c r="AKS652" s="2"/>
      <c r="AKT652" s="2"/>
      <c r="AKU652" s="2"/>
      <c r="AKV652" s="2"/>
      <c r="AKW652" s="2"/>
      <c r="AKX652" s="2"/>
      <c r="AKY652" s="2"/>
      <c r="AKZ652" s="2"/>
      <c r="ALA652" s="2"/>
      <c r="ALB652" s="1"/>
      <c r="ALC652" s="1"/>
      <c r="ALD652" s="1"/>
      <c r="ALE652" s="1"/>
      <c r="ALF652" s="1"/>
      <c r="ALG652" s="1"/>
      <c r="ALH652" s="1"/>
      <c r="ALI652" s="1"/>
      <c r="ALJ652" s="1"/>
      <c r="ALK652" s="1"/>
      <c r="ALL652" s="1"/>
      <c r="ALM652" s="1"/>
      <c r="ALN652" s="1"/>
      <c r="ALO652" s="1"/>
      <c r="ALP652" s="1"/>
      <c r="ALQ652" s="1"/>
      <c r="ALR652" s="1"/>
      <c r="ALS652"/>
      <c r="ALT652"/>
      <c r="ALU652"/>
      <c r="ALV652"/>
      <c r="ALW652"/>
      <c r="ALX652"/>
      <c r="ALY652"/>
      <c r="ALZ652"/>
      <c r="AMA652"/>
      <c r="AMB652"/>
      <c r="AMC652"/>
      <c r="AMD652"/>
      <c r="AME652"/>
      <c r="AMF652"/>
      <c r="AMG652"/>
      <c r="AMH652"/>
      <c r="AMI652"/>
      <c r="AMJ652"/>
    </row>
    <row r="653" spans="1:1024" s="37" customFormat="1">
      <c r="A653" s="1"/>
      <c r="B653" s="1"/>
      <c r="C653" s="1"/>
      <c r="D653" s="1"/>
      <c r="E653" s="1"/>
      <c r="F653" s="1"/>
      <c r="G653" s="1"/>
      <c r="H653" s="1"/>
      <c r="I653" s="1"/>
      <c r="J653" s="10"/>
      <c r="K653" s="10"/>
      <c r="L653" s="10"/>
      <c r="M653" s="50"/>
      <c r="N653" s="50"/>
      <c r="O653" s="1"/>
      <c r="P653" s="1"/>
      <c r="Q653" s="51"/>
      <c r="VZ653" s="2"/>
      <c r="WA653" s="2"/>
      <c r="WB653" s="2"/>
      <c r="WC653" s="2"/>
      <c r="WD653" s="2"/>
      <c r="WE653" s="2"/>
      <c r="WF653" s="2"/>
      <c r="WG653" s="2"/>
      <c r="WH653" s="2"/>
      <c r="WI653" s="2"/>
      <c r="WJ653" s="2"/>
      <c r="WK653" s="2"/>
      <c r="WL653" s="2"/>
      <c r="WM653" s="2"/>
      <c r="WN653" s="2"/>
      <c r="WO653" s="2"/>
      <c r="WP653" s="2"/>
      <c r="WQ653" s="2"/>
      <c r="WR653" s="2"/>
      <c r="WS653" s="2"/>
      <c r="WT653" s="2"/>
      <c r="WU653" s="2"/>
      <c r="WV653" s="2"/>
      <c r="WW653" s="2"/>
      <c r="WX653" s="2"/>
      <c r="WY653" s="2"/>
      <c r="WZ653" s="2"/>
      <c r="XA653" s="2"/>
      <c r="XB653" s="2"/>
      <c r="XC653" s="2"/>
      <c r="XD653" s="2"/>
      <c r="XE653" s="2"/>
      <c r="XF653" s="2"/>
      <c r="XG653" s="2"/>
      <c r="XH653" s="2"/>
      <c r="XI653" s="2"/>
      <c r="XJ653" s="2"/>
      <c r="XK653" s="2"/>
      <c r="XL653" s="2"/>
      <c r="XM653" s="2"/>
      <c r="XN653" s="2"/>
      <c r="XO653" s="2"/>
      <c r="XP653" s="2"/>
      <c r="XQ653" s="2"/>
      <c r="XR653" s="2"/>
      <c r="XS653" s="2"/>
      <c r="XT653" s="2"/>
      <c r="XU653" s="2"/>
      <c r="XV653" s="2"/>
      <c r="XW653" s="2"/>
      <c r="XX653" s="2"/>
      <c r="XY653" s="2"/>
      <c r="XZ653" s="2"/>
      <c r="YA653" s="2"/>
      <c r="YB653" s="2"/>
      <c r="YC653" s="2"/>
      <c r="YD653" s="2"/>
      <c r="YE653" s="2"/>
      <c r="YF653" s="2"/>
      <c r="YG653" s="2"/>
      <c r="YH653" s="2"/>
      <c r="YI653" s="2"/>
      <c r="YJ653" s="2"/>
      <c r="YK653" s="2"/>
      <c r="YL653" s="2"/>
      <c r="YM653" s="2"/>
      <c r="YN653" s="2"/>
      <c r="YO653" s="2"/>
      <c r="YP653" s="2"/>
      <c r="YQ653" s="2"/>
      <c r="YR653" s="2"/>
      <c r="YS653" s="2"/>
      <c r="YT653" s="2"/>
      <c r="YU653" s="2"/>
      <c r="YV653" s="2"/>
      <c r="YW653" s="2"/>
      <c r="YX653" s="2"/>
      <c r="YY653" s="2"/>
      <c r="YZ653" s="2"/>
      <c r="ZA653" s="2"/>
      <c r="ZB653" s="2"/>
      <c r="ZC653" s="2"/>
      <c r="ZD653" s="2"/>
      <c r="ZE653" s="2"/>
      <c r="ZF653" s="2"/>
      <c r="ZG653" s="2"/>
      <c r="ZH653" s="2"/>
      <c r="ZI653" s="2"/>
      <c r="ZJ653" s="2"/>
      <c r="ZK653" s="2"/>
      <c r="ZL653" s="2"/>
      <c r="ZM653" s="2"/>
      <c r="ZN653" s="2"/>
      <c r="ZO653" s="2"/>
      <c r="ZP653" s="2"/>
      <c r="ZQ653" s="2"/>
      <c r="ZR653" s="2"/>
      <c r="ZS653" s="2"/>
      <c r="ZT653" s="2"/>
      <c r="ZU653" s="2"/>
      <c r="ZV653" s="2"/>
      <c r="ZW653" s="2"/>
      <c r="ZX653" s="2"/>
      <c r="ZY653" s="2"/>
      <c r="ZZ653" s="2"/>
      <c r="AAA653" s="2"/>
      <c r="AAB653" s="2"/>
      <c r="AAC653" s="2"/>
      <c r="AAD653" s="2"/>
      <c r="AAE653" s="2"/>
      <c r="AAF653" s="2"/>
      <c r="AAG653" s="2"/>
      <c r="AAH653" s="2"/>
      <c r="AAI653" s="2"/>
      <c r="AAJ653" s="2"/>
      <c r="AAK653" s="2"/>
      <c r="AAL653" s="2"/>
      <c r="AAM653" s="2"/>
      <c r="AAN653" s="2"/>
      <c r="AAO653" s="2"/>
      <c r="AAP653" s="2"/>
      <c r="AAQ653" s="2"/>
      <c r="AAR653" s="2"/>
      <c r="AAS653" s="2"/>
      <c r="AAT653" s="2"/>
      <c r="AAU653" s="2"/>
      <c r="AAV653" s="2"/>
      <c r="AAW653" s="2"/>
      <c r="AAX653" s="2"/>
      <c r="AAY653" s="2"/>
      <c r="AAZ653" s="2"/>
      <c r="ABA653" s="2"/>
      <c r="ABB653" s="2"/>
      <c r="ABC653" s="2"/>
      <c r="ABD653" s="2"/>
      <c r="ABE653" s="2"/>
      <c r="ABF653" s="2"/>
      <c r="ABG653" s="2"/>
      <c r="ABH653" s="2"/>
      <c r="ABI653" s="2"/>
      <c r="ABJ653" s="2"/>
      <c r="ABK653" s="2"/>
      <c r="ABL653" s="2"/>
      <c r="ABM653" s="2"/>
      <c r="ABN653" s="2"/>
      <c r="ABO653" s="2"/>
      <c r="ABP653" s="2"/>
      <c r="ABQ653" s="2"/>
      <c r="ABR653" s="2"/>
      <c r="ABS653" s="2"/>
      <c r="ABT653" s="2"/>
      <c r="ABU653" s="2"/>
      <c r="ABV653" s="2"/>
      <c r="ABW653" s="2"/>
      <c r="ABX653" s="2"/>
      <c r="ABY653" s="2"/>
      <c r="ABZ653" s="2"/>
      <c r="ACA653" s="2"/>
      <c r="ACB653" s="2"/>
      <c r="ACC653" s="2"/>
      <c r="ACD653" s="2"/>
      <c r="ACE653" s="2"/>
      <c r="ACF653" s="2"/>
      <c r="ACG653" s="2"/>
      <c r="ACH653" s="2"/>
      <c r="ACI653" s="2"/>
      <c r="ACJ653" s="2"/>
      <c r="ACK653" s="2"/>
      <c r="ACL653" s="2"/>
      <c r="ACM653" s="2"/>
      <c r="ACN653" s="2"/>
      <c r="ACO653" s="2"/>
      <c r="ACP653" s="2"/>
      <c r="ACQ653" s="2"/>
      <c r="ACR653" s="2"/>
      <c r="ACS653" s="2"/>
      <c r="ACT653" s="2"/>
      <c r="ACU653" s="2"/>
      <c r="ACV653" s="2"/>
      <c r="ACW653" s="2"/>
      <c r="ACX653" s="2"/>
      <c r="ACY653" s="2"/>
      <c r="ACZ653" s="2"/>
      <c r="ADA653" s="2"/>
      <c r="ADB653" s="2"/>
      <c r="ADC653" s="2"/>
      <c r="ADD653" s="2"/>
      <c r="ADE653" s="2"/>
      <c r="ADF653" s="2"/>
      <c r="ADG653" s="2"/>
      <c r="ADH653" s="2"/>
      <c r="ADI653" s="2"/>
      <c r="ADJ653" s="2"/>
      <c r="ADK653" s="2"/>
      <c r="ADL653" s="2"/>
      <c r="ADM653" s="2"/>
      <c r="ADN653" s="2"/>
      <c r="ADO653" s="2"/>
      <c r="ADP653" s="2"/>
      <c r="ADQ653" s="2"/>
      <c r="ADR653" s="2"/>
      <c r="ADS653" s="2"/>
      <c r="ADT653" s="2"/>
      <c r="ADU653" s="2"/>
      <c r="ADV653" s="2"/>
      <c r="ADW653" s="2"/>
      <c r="ADX653" s="2"/>
      <c r="ADY653" s="2"/>
      <c r="ADZ653" s="2"/>
      <c r="AEA653" s="2"/>
      <c r="AEB653" s="2"/>
      <c r="AEC653" s="2"/>
      <c r="AED653" s="2"/>
      <c r="AEE653" s="2"/>
      <c r="AEF653" s="2"/>
      <c r="AEG653" s="2"/>
      <c r="AEH653" s="2"/>
      <c r="AEI653" s="2"/>
      <c r="AEJ653" s="2"/>
      <c r="AEK653" s="2"/>
      <c r="AEL653" s="2"/>
      <c r="AEM653" s="2"/>
      <c r="AEN653" s="2"/>
      <c r="AEO653" s="2"/>
      <c r="AEP653" s="2"/>
      <c r="AEQ653" s="2"/>
      <c r="AER653" s="2"/>
      <c r="AES653" s="2"/>
      <c r="AET653" s="2"/>
      <c r="AEU653" s="2"/>
      <c r="AEV653" s="2"/>
      <c r="AEW653" s="2"/>
      <c r="AEX653" s="2"/>
      <c r="AEY653" s="2"/>
      <c r="AEZ653" s="2"/>
      <c r="AFA653" s="2"/>
      <c r="AFB653" s="2"/>
      <c r="AFC653" s="2"/>
      <c r="AFD653" s="2"/>
      <c r="AFE653" s="2"/>
      <c r="AFF653" s="2"/>
      <c r="AFG653" s="2"/>
      <c r="AFH653" s="2"/>
      <c r="AFI653" s="2"/>
      <c r="AFJ653" s="2"/>
      <c r="AFK653" s="2"/>
      <c r="AFL653" s="2"/>
      <c r="AFM653" s="2"/>
      <c r="AFN653" s="2"/>
      <c r="AFO653" s="2"/>
      <c r="AFP653" s="2"/>
      <c r="AFQ653" s="2"/>
      <c r="AFR653" s="2"/>
      <c r="AFS653" s="2"/>
      <c r="AFT653" s="2"/>
      <c r="AFU653" s="2"/>
      <c r="AFV653" s="2"/>
      <c r="AFW653" s="2"/>
      <c r="AFX653" s="2"/>
      <c r="AFY653" s="2"/>
      <c r="AFZ653" s="2"/>
      <c r="AGA653" s="2"/>
      <c r="AGB653" s="2"/>
      <c r="AGC653" s="2"/>
      <c r="AGD653" s="2"/>
      <c r="AGE653" s="2"/>
      <c r="AGF653" s="2"/>
      <c r="AGG653" s="2"/>
      <c r="AGH653" s="2"/>
      <c r="AGI653" s="2"/>
      <c r="AGJ653" s="2"/>
      <c r="AGK653" s="2"/>
      <c r="AGL653" s="2"/>
      <c r="AGM653" s="2"/>
      <c r="AGN653" s="2"/>
      <c r="AGO653" s="2"/>
      <c r="AGP653" s="2"/>
      <c r="AGQ653" s="2"/>
      <c r="AGR653" s="2"/>
      <c r="AGS653" s="2"/>
      <c r="AGT653" s="2"/>
      <c r="AGU653" s="2"/>
      <c r="AGV653" s="2"/>
      <c r="AGW653" s="2"/>
      <c r="AGX653" s="2"/>
      <c r="AGY653" s="2"/>
      <c r="AGZ653" s="2"/>
      <c r="AHA653" s="2"/>
      <c r="AHB653" s="2"/>
      <c r="AHC653" s="2"/>
      <c r="AHD653" s="2"/>
      <c r="AHE653" s="2"/>
      <c r="AHF653" s="2"/>
      <c r="AHG653" s="2"/>
      <c r="AHH653" s="2"/>
      <c r="AHI653" s="2"/>
      <c r="AHJ653" s="2"/>
      <c r="AHK653" s="2"/>
      <c r="AHL653" s="2"/>
      <c r="AHM653" s="2"/>
      <c r="AHN653" s="2"/>
      <c r="AHO653" s="2"/>
      <c r="AHP653" s="2"/>
      <c r="AHQ653" s="2"/>
      <c r="AHR653" s="2"/>
      <c r="AHS653" s="2"/>
      <c r="AHT653" s="2"/>
      <c r="AHU653" s="2"/>
      <c r="AHV653" s="2"/>
      <c r="AHW653" s="2"/>
      <c r="AHX653" s="2"/>
      <c r="AHY653" s="2"/>
      <c r="AHZ653" s="2"/>
      <c r="AIA653" s="2"/>
      <c r="AIB653" s="2"/>
      <c r="AIC653" s="2"/>
      <c r="AID653" s="2"/>
      <c r="AIE653" s="2"/>
      <c r="AIF653" s="2"/>
      <c r="AIG653" s="2"/>
      <c r="AIH653" s="2"/>
      <c r="AII653" s="2"/>
      <c r="AIJ653" s="2"/>
      <c r="AIK653" s="2"/>
      <c r="AIL653" s="2"/>
      <c r="AIM653" s="2"/>
      <c r="AIN653" s="2"/>
      <c r="AIO653" s="2"/>
      <c r="AIP653" s="2"/>
      <c r="AIQ653" s="2"/>
      <c r="AIR653" s="2"/>
      <c r="AIS653" s="2"/>
      <c r="AIT653" s="2"/>
      <c r="AIU653" s="2"/>
      <c r="AIV653" s="2"/>
      <c r="AIW653" s="2"/>
      <c r="AIX653" s="2"/>
      <c r="AIY653" s="2"/>
      <c r="AIZ653" s="2"/>
      <c r="AJA653" s="2"/>
      <c r="AJB653" s="2"/>
      <c r="AJC653" s="2"/>
      <c r="AJD653" s="2"/>
      <c r="AJE653" s="2"/>
      <c r="AJF653" s="2"/>
      <c r="AJG653" s="2"/>
      <c r="AJH653" s="2"/>
      <c r="AJI653" s="2"/>
      <c r="AJJ653" s="2"/>
      <c r="AJK653" s="2"/>
      <c r="AJL653" s="2"/>
      <c r="AJM653" s="2"/>
      <c r="AJN653" s="2"/>
      <c r="AJO653" s="2"/>
      <c r="AJP653" s="2"/>
      <c r="AJQ653" s="2"/>
      <c r="AJR653" s="2"/>
      <c r="AJS653" s="2"/>
      <c r="AJT653" s="2"/>
      <c r="AJU653" s="2"/>
      <c r="AJV653" s="2"/>
      <c r="AJW653" s="2"/>
      <c r="AJX653" s="2"/>
      <c r="AJY653" s="2"/>
      <c r="AJZ653" s="2"/>
      <c r="AKA653" s="2"/>
      <c r="AKB653" s="2"/>
      <c r="AKC653" s="2"/>
      <c r="AKD653" s="2"/>
      <c r="AKE653" s="2"/>
      <c r="AKF653" s="2"/>
      <c r="AKG653" s="2"/>
      <c r="AKH653" s="2"/>
      <c r="AKI653" s="2"/>
      <c r="AKJ653" s="2"/>
      <c r="AKK653" s="2"/>
      <c r="AKL653" s="2"/>
      <c r="AKM653" s="2"/>
      <c r="AKN653" s="2"/>
      <c r="AKO653" s="2"/>
      <c r="AKP653" s="2"/>
      <c r="AKQ653" s="2"/>
      <c r="AKR653" s="2"/>
      <c r="AKS653" s="2"/>
      <c r="AKT653" s="2"/>
      <c r="AKU653" s="2"/>
      <c r="AKV653" s="2"/>
      <c r="AKW653" s="2"/>
      <c r="AKX653" s="2"/>
      <c r="AKY653" s="2"/>
      <c r="AKZ653" s="2"/>
      <c r="ALA653" s="2"/>
      <c r="ALB653" s="1"/>
      <c r="ALC653" s="1"/>
      <c r="ALD653" s="1"/>
      <c r="ALE653" s="1"/>
      <c r="ALF653" s="1"/>
      <c r="ALG653" s="1"/>
      <c r="ALH653" s="1"/>
      <c r="ALI653" s="1"/>
      <c r="ALJ653" s="1"/>
      <c r="ALK653" s="1"/>
      <c r="ALL653" s="1"/>
      <c r="ALM653" s="1"/>
      <c r="ALN653" s="1"/>
      <c r="ALO653" s="1"/>
      <c r="ALP653" s="1"/>
      <c r="ALQ653" s="1"/>
      <c r="ALR653" s="1"/>
      <c r="ALS653"/>
      <c r="ALT653"/>
      <c r="ALU653"/>
      <c r="ALV653"/>
      <c r="ALW653"/>
      <c r="ALX653"/>
      <c r="ALY653"/>
      <c r="ALZ653"/>
      <c r="AMA653"/>
      <c r="AMB653"/>
      <c r="AMC653"/>
      <c r="AMD653"/>
      <c r="AME653"/>
      <c r="AMF653"/>
      <c r="AMG653"/>
      <c r="AMH653"/>
      <c r="AMI653"/>
      <c r="AMJ653"/>
    </row>
    <row r="654" spans="1:1024" s="37" customFormat="1">
      <c r="A654" s="1"/>
      <c r="B654" s="1"/>
      <c r="C654" s="1"/>
      <c r="D654" s="1"/>
      <c r="E654" s="1"/>
      <c r="F654" s="1"/>
      <c r="G654" s="1"/>
      <c r="H654" s="1"/>
      <c r="I654" s="1"/>
      <c r="J654" s="10"/>
      <c r="K654" s="10"/>
      <c r="L654" s="10"/>
      <c r="M654" s="50"/>
      <c r="N654" s="50"/>
      <c r="O654" s="1"/>
      <c r="P654" s="1"/>
      <c r="Q654" s="51"/>
      <c r="VZ654" s="2"/>
      <c r="WA654" s="2"/>
      <c r="WB654" s="2"/>
      <c r="WC654" s="2"/>
      <c r="WD654" s="2"/>
      <c r="WE654" s="2"/>
      <c r="WF654" s="2"/>
      <c r="WG654" s="2"/>
      <c r="WH654" s="2"/>
      <c r="WI654" s="2"/>
      <c r="WJ654" s="2"/>
      <c r="WK654" s="2"/>
      <c r="WL654" s="2"/>
      <c r="WM654" s="2"/>
      <c r="WN654" s="2"/>
      <c r="WO654" s="2"/>
      <c r="WP654" s="2"/>
      <c r="WQ654" s="2"/>
      <c r="WR654" s="2"/>
      <c r="WS654" s="2"/>
      <c r="WT654" s="2"/>
      <c r="WU654" s="2"/>
      <c r="WV654" s="2"/>
      <c r="WW654" s="2"/>
      <c r="WX654" s="2"/>
      <c r="WY654" s="2"/>
      <c r="WZ654" s="2"/>
      <c r="XA654" s="2"/>
      <c r="XB654" s="2"/>
      <c r="XC654" s="2"/>
      <c r="XD654" s="2"/>
      <c r="XE654" s="2"/>
      <c r="XF654" s="2"/>
      <c r="XG654" s="2"/>
      <c r="XH654" s="2"/>
      <c r="XI654" s="2"/>
      <c r="XJ654" s="2"/>
      <c r="XK654" s="2"/>
      <c r="XL654" s="2"/>
      <c r="XM654" s="2"/>
      <c r="XN654" s="2"/>
      <c r="XO654" s="2"/>
      <c r="XP654" s="2"/>
      <c r="XQ654" s="2"/>
      <c r="XR654" s="2"/>
      <c r="XS654" s="2"/>
      <c r="XT654" s="2"/>
      <c r="XU654" s="2"/>
      <c r="XV654" s="2"/>
      <c r="XW654" s="2"/>
      <c r="XX654" s="2"/>
      <c r="XY654" s="2"/>
      <c r="XZ654" s="2"/>
      <c r="YA654" s="2"/>
      <c r="YB654" s="2"/>
      <c r="YC654" s="2"/>
      <c r="YD654" s="2"/>
      <c r="YE654" s="2"/>
      <c r="YF654" s="2"/>
      <c r="YG654" s="2"/>
      <c r="YH654" s="2"/>
      <c r="YI654" s="2"/>
      <c r="YJ654" s="2"/>
      <c r="YK654" s="2"/>
      <c r="YL654" s="2"/>
      <c r="YM654" s="2"/>
      <c r="YN654" s="2"/>
      <c r="YO654" s="2"/>
      <c r="YP654" s="2"/>
      <c r="YQ654" s="2"/>
      <c r="YR654" s="2"/>
      <c r="YS654" s="2"/>
      <c r="YT654" s="2"/>
      <c r="YU654" s="2"/>
      <c r="YV654" s="2"/>
      <c r="YW654" s="2"/>
      <c r="YX654" s="2"/>
      <c r="YY654" s="2"/>
      <c r="YZ654" s="2"/>
      <c r="ZA654" s="2"/>
      <c r="ZB654" s="2"/>
      <c r="ZC654" s="2"/>
      <c r="ZD654" s="2"/>
      <c r="ZE654" s="2"/>
      <c r="ZF654" s="2"/>
      <c r="ZG654" s="2"/>
      <c r="ZH654" s="2"/>
      <c r="ZI654" s="2"/>
      <c r="ZJ654" s="2"/>
      <c r="ZK654" s="2"/>
      <c r="ZL654" s="2"/>
      <c r="ZM654" s="2"/>
      <c r="ZN654" s="2"/>
      <c r="ZO654" s="2"/>
      <c r="ZP654" s="2"/>
      <c r="ZQ654" s="2"/>
      <c r="ZR654" s="2"/>
      <c r="ZS654" s="2"/>
      <c r="ZT654" s="2"/>
      <c r="ZU654" s="2"/>
      <c r="ZV654" s="2"/>
      <c r="ZW654" s="2"/>
      <c r="ZX654" s="2"/>
      <c r="ZY654" s="2"/>
      <c r="ZZ654" s="2"/>
      <c r="AAA654" s="2"/>
      <c r="AAB654" s="2"/>
      <c r="AAC654" s="2"/>
      <c r="AAD654" s="2"/>
      <c r="AAE654" s="2"/>
      <c r="AAF654" s="2"/>
      <c r="AAG654" s="2"/>
      <c r="AAH654" s="2"/>
      <c r="AAI654" s="2"/>
      <c r="AAJ654" s="2"/>
      <c r="AAK654" s="2"/>
      <c r="AAL654" s="2"/>
      <c r="AAM654" s="2"/>
      <c r="AAN654" s="2"/>
      <c r="AAO654" s="2"/>
      <c r="AAP654" s="2"/>
      <c r="AAQ654" s="2"/>
      <c r="AAR654" s="2"/>
      <c r="AAS654" s="2"/>
      <c r="AAT654" s="2"/>
      <c r="AAU654" s="2"/>
      <c r="AAV654" s="2"/>
      <c r="AAW654" s="2"/>
      <c r="AAX654" s="2"/>
      <c r="AAY654" s="2"/>
      <c r="AAZ654" s="2"/>
      <c r="ABA654" s="2"/>
      <c r="ABB654" s="2"/>
      <c r="ABC654" s="2"/>
      <c r="ABD654" s="2"/>
      <c r="ABE654" s="2"/>
      <c r="ABF654" s="2"/>
      <c r="ABG654" s="2"/>
      <c r="ABH654" s="2"/>
      <c r="ABI654" s="2"/>
      <c r="ABJ654" s="2"/>
      <c r="ABK654" s="2"/>
      <c r="ABL654" s="2"/>
      <c r="ABM654" s="2"/>
      <c r="ABN654" s="2"/>
      <c r="ABO654" s="2"/>
      <c r="ABP654" s="2"/>
      <c r="ABQ654" s="2"/>
      <c r="ABR654" s="2"/>
      <c r="ABS654" s="2"/>
      <c r="ABT654" s="2"/>
      <c r="ABU654" s="2"/>
      <c r="ABV654" s="2"/>
      <c r="ABW654" s="2"/>
      <c r="ABX654" s="2"/>
      <c r="ABY654" s="2"/>
      <c r="ABZ654" s="2"/>
      <c r="ACA654" s="2"/>
      <c r="ACB654" s="2"/>
      <c r="ACC654" s="2"/>
      <c r="ACD654" s="2"/>
      <c r="ACE654" s="2"/>
      <c r="ACF654" s="2"/>
      <c r="ACG654" s="2"/>
      <c r="ACH654" s="2"/>
      <c r="ACI654" s="2"/>
      <c r="ACJ654" s="2"/>
      <c r="ACK654" s="2"/>
      <c r="ACL654" s="2"/>
      <c r="ACM654" s="2"/>
      <c r="ACN654" s="2"/>
      <c r="ACO654" s="2"/>
      <c r="ACP654" s="2"/>
      <c r="ACQ654" s="2"/>
      <c r="ACR654" s="2"/>
      <c r="ACS654" s="2"/>
      <c r="ACT654" s="2"/>
      <c r="ACU654" s="2"/>
      <c r="ACV654" s="2"/>
      <c r="ACW654" s="2"/>
      <c r="ACX654" s="2"/>
      <c r="ACY654" s="2"/>
      <c r="ACZ654" s="2"/>
      <c r="ADA654" s="2"/>
      <c r="ADB654" s="2"/>
      <c r="ADC654" s="2"/>
      <c r="ADD654" s="2"/>
      <c r="ADE654" s="2"/>
      <c r="ADF654" s="2"/>
      <c r="ADG654" s="2"/>
      <c r="ADH654" s="2"/>
      <c r="ADI654" s="2"/>
      <c r="ADJ654" s="2"/>
      <c r="ADK654" s="2"/>
      <c r="ADL654" s="2"/>
      <c r="ADM654" s="2"/>
      <c r="ADN654" s="2"/>
      <c r="ADO654" s="2"/>
      <c r="ADP654" s="2"/>
      <c r="ADQ654" s="2"/>
      <c r="ADR654" s="2"/>
      <c r="ADS654" s="2"/>
      <c r="ADT654" s="2"/>
      <c r="ADU654" s="2"/>
      <c r="ADV654" s="2"/>
      <c r="ADW654" s="2"/>
      <c r="ADX654" s="2"/>
      <c r="ADY654" s="2"/>
      <c r="ADZ654" s="2"/>
      <c r="AEA654" s="2"/>
      <c r="AEB654" s="2"/>
      <c r="AEC654" s="2"/>
      <c r="AED654" s="2"/>
      <c r="AEE654" s="2"/>
      <c r="AEF654" s="2"/>
      <c r="AEG654" s="2"/>
      <c r="AEH654" s="2"/>
      <c r="AEI654" s="2"/>
      <c r="AEJ654" s="2"/>
      <c r="AEK654" s="2"/>
      <c r="AEL654" s="2"/>
      <c r="AEM654" s="2"/>
      <c r="AEN654" s="2"/>
      <c r="AEO654" s="2"/>
      <c r="AEP654" s="2"/>
      <c r="AEQ654" s="2"/>
      <c r="AER654" s="2"/>
      <c r="AES654" s="2"/>
      <c r="AET654" s="2"/>
      <c r="AEU654" s="2"/>
      <c r="AEV654" s="2"/>
      <c r="AEW654" s="2"/>
      <c r="AEX654" s="2"/>
      <c r="AEY654" s="2"/>
      <c r="AEZ654" s="2"/>
      <c r="AFA654" s="2"/>
      <c r="AFB654" s="2"/>
      <c r="AFC654" s="2"/>
      <c r="AFD654" s="2"/>
      <c r="AFE654" s="2"/>
      <c r="AFF654" s="2"/>
      <c r="AFG654" s="2"/>
      <c r="AFH654" s="2"/>
      <c r="AFI654" s="2"/>
      <c r="AFJ654" s="2"/>
      <c r="AFK654" s="2"/>
      <c r="AFL654" s="2"/>
      <c r="AFM654" s="2"/>
      <c r="AFN654" s="2"/>
      <c r="AFO654" s="2"/>
      <c r="AFP654" s="2"/>
      <c r="AFQ654" s="2"/>
      <c r="AFR654" s="2"/>
      <c r="AFS654" s="2"/>
      <c r="AFT654" s="2"/>
      <c r="AFU654" s="2"/>
      <c r="AFV654" s="2"/>
      <c r="AFW654" s="2"/>
      <c r="AFX654" s="2"/>
      <c r="AFY654" s="2"/>
      <c r="AFZ654" s="2"/>
      <c r="AGA654" s="2"/>
      <c r="AGB654" s="2"/>
      <c r="AGC654" s="2"/>
      <c r="AGD654" s="2"/>
      <c r="AGE654" s="2"/>
      <c r="AGF654" s="2"/>
      <c r="AGG654" s="2"/>
      <c r="AGH654" s="2"/>
      <c r="AGI654" s="2"/>
      <c r="AGJ654" s="2"/>
      <c r="AGK654" s="2"/>
      <c r="AGL654" s="2"/>
      <c r="AGM654" s="2"/>
      <c r="AGN654" s="2"/>
      <c r="AGO654" s="2"/>
      <c r="AGP654" s="2"/>
      <c r="AGQ654" s="2"/>
      <c r="AGR654" s="2"/>
      <c r="AGS654" s="2"/>
      <c r="AGT654" s="2"/>
      <c r="AGU654" s="2"/>
      <c r="AGV654" s="2"/>
      <c r="AGW654" s="2"/>
      <c r="AGX654" s="2"/>
      <c r="AGY654" s="2"/>
      <c r="AGZ654" s="2"/>
      <c r="AHA654" s="2"/>
      <c r="AHB654" s="2"/>
      <c r="AHC654" s="2"/>
      <c r="AHD654" s="2"/>
      <c r="AHE654" s="2"/>
      <c r="AHF654" s="2"/>
      <c r="AHG654" s="2"/>
      <c r="AHH654" s="2"/>
      <c r="AHI654" s="2"/>
      <c r="AHJ654" s="2"/>
      <c r="AHK654" s="2"/>
      <c r="AHL654" s="2"/>
      <c r="AHM654" s="2"/>
      <c r="AHN654" s="2"/>
      <c r="AHO654" s="2"/>
      <c r="AHP654" s="2"/>
      <c r="AHQ654" s="2"/>
      <c r="AHR654" s="2"/>
      <c r="AHS654" s="2"/>
      <c r="AHT654" s="2"/>
      <c r="AHU654" s="2"/>
      <c r="AHV654" s="2"/>
      <c r="AHW654" s="2"/>
      <c r="AHX654" s="2"/>
      <c r="AHY654" s="2"/>
      <c r="AHZ654" s="2"/>
      <c r="AIA654" s="2"/>
      <c r="AIB654" s="2"/>
      <c r="AIC654" s="2"/>
      <c r="AID654" s="2"/>
      <c r="AIE654" s="2"/>
      <c r="AIF654" s="2"/>
      <c r="AIG654" s="2"/>
      <c r="AIH654" s="2"/>
      <c r="AII654" s="2"/>
      <c r="AIJ654" s="2"/>
      <c r="AIK654" s="2"/>
      <c r="AIL654" s="2"/>
      <c r="AIM654" s="2"/>
      <c r="AIN654" s="2"/>
      <c r="AIO654" s="2"/>
      <c r="AIP654" s="2"/>
      <c r="AIQ654" s="2"/>
      <c r="AIR654" s="2"/>
      <c r="AIS654" s="2"/>
      <c r="AIT654" s="2"/>
      <c r="AIU654" s="2"/>
      <c r="AIV654" s="2"/>
      <c r="AIW654" s="2"/>
      <c r="AIX654" s="2"/>
      <c r="AIY654" s="2"/>
      <c r="AIZ654" s="2"/>
      <c r="AJA654" s="2"/>
      <c r="AJB654" s="2"/>
      <c r="AJC654" s="2"/>
      <c r="AJD654" s="2"/>
      <c r="AJE654" s="2"/>
      <c r="AJF654" s="2"/>
      <c r="AJG654" s="2"/>
      <c r="AJH654" s="2"/>
      <c r="AJI654" s="2"/>
      <c r="AJJ654" s="2"/>
      <c r="AJK654" s="2"/>
      <c r="AJL654" s="2"/>
      <c r="AJM654" s="2"/>
      <c r="AJN654" s="2"/>
      <c r="AJO654" s="2"/>
      <c r="AJP654" s="2"/>
      <c r="AJQ654" s="2"/>
      <c r="AJR654" s="2"/>
      <c r="AJS654" s="2"/>
      <c r="AJT654" s="2"/>
      <c r="AJU654" s="2"/>
      <c r="AJV654" s="2"/>
      <c r="AJW654" s="2"/>
      <c r="AJX654" s="2"/>
      <c r="AJY654" s="2"/>
      <c r="AJZ654" s="2"/>
      <c r="AKA654" s="2"/>
      <c r="AKB654" s="2"/>
      <c r="AKC654" s="2"/>
      <c r="AKD654" s="2"/>
      <c r="AKE654" s="2"/>
      <c r="AKF654" s="2"/>
      <c r="AKG654" s="2"/>
      <c r="AKH654" s="2"/>
      <c r="AKI654" s="2"/>
      <c r="AKJ654" s="2"/>
      <c r="AKK654" s="2"/>
      <c r="AKL654" s="2"/>
      <c r="AKM654" s="2"/>
      <c r="AKN654" s="2"/>
      <c r="AKO654" s="2"/>
      <c r="AKP654" s="2"/>
      <c r="AKQ654" s="2"/>
      <c r="AKR654" s="2"/>
      <c r="AKS654" s="2"/>
      <c r="AKT654" s="2"/>
      <c r="AKU654" s="2"/>
      <c r="AKV654" s="2"/>
      <c r="AKW654" s="2"/>
      <c r="AKX654" s="2"/>
      <c r="AKY654" s="2"/>
      <c r="AKZ654" s="2"/>
      <c r="ALA654" s="2"/>
      <c r="ALB654" s="1"/>
      <c r="ALC654" s="1"/>
      <c r="ALD654" s="1"/>
      <c r="ALE654" s="1"/>
      <c r="ALF654" s="1"/>
      <c r="ALG654" s="1"/>
      <c r="ALH654" s="1"/>
      <c r="ALI654" s="1"/>
      <c r="ALJ654" s="1"/>
      <c r="ALK654" s="1"/>
      <c r="ALL654" s="1"/>
      <c r="ALM654" s="1"/>
      <c r="ALN654" s="1"/>
      <c r="ALO654" s="1"/>
      <c r="ALP654" s="1"/>
      <c r="ALQ654" s="1"/>
      <c r="ALR654" s="1"/>
      <c r="ALS654"/>
      <c r="ALT654"/>
      <c r="ALU654"/>
      <c r="ALV654"/>
      <c r="ALW654"/>
      <c r="ALX654"/>
      <c r="ALY654"/>
      <c r="ALZ654"/>
      <c r="AMA654"/>
      <c r="AMB654"/>
      <c r="AMC654"/>
      <c r="AMD654"/>
      <c r="AME654"/>
      <c r="AMF654"/>
      <c r="AMG654"/>
      <c r="AMH654"/>
      <c r="AMI654"/>
      <c r="AMJ654"/>
    </row>
    <row r="655" spans="1:1024" s="37" customFormat="1">
      <c r="A655" s="1"/>
      <c r="B655" s="1"/>
      <c r="C655" s="1"/>
      <c r="D655" s="1"/>
      <c r="E655" s="1"/>
      <c r="F655" s="1"/>
      <c r="G655" s="1"/>
      <c r="H655" s="1"/>
      <c r="I655" s="1"/>
      <c r="J655" s="10"/>
      <c r="K655" s="10"/>
      <c r="L655" s="10"/>
      <c r="M655" s="50"/>
      <c r="N655" s="50"/>
      <c r="O655" s="1"/>
      <c r="P655" s="1"/>
      <c r="Q655" s="51"/>
      <c r="VZ655" s="2"/>
      <c r="WA655" s="2"/>
      <c r="WB655" s="2"/>
      <c r="WC655" s="2"/>
      <c r="WD655" s="2"/>
      <c r="WE655" s="2"/>
      <c r="WF655" s="2"/>
      <c r="WG655" s="2"/>
      <c r="WH655" s="2"/>
      <c r="WI655" s="2"/>
      <c r="WJ655" s="2"/>
      <c r="WK655" s="2"/>
      <c r="WL655" s="2"/>
      <c r="WM655" s="2"/>
      <c r="WN655" s="2"/>
      <c r="WO655" s="2"/>
      <c r="WP655" s="2"/>
      <c r="WQ655" s="2"/>
      <c r="WR655" s="2"/>
      <c r="WS655" s="2"/>
      <c r="WT655" s="2"/>
      <c r="WU655" s="2"/>
      <c r="WV655" s="2"/>
      <c r="WW655" s="2"/>
      <c r="WX655" s="2"/>
      <c r="WY655" s="2"/>
      <c r="WZ655" s="2"/>
      <c r="XA655" s="2"/>
      <c r="XB655" s="2"/>
      <c r="XC655" s="2"/>
      <c r="XD655" s="2"/>
      <c r="XE655" s="2"/>
      <c r="XF655" s="2"/>
      <c r="XG655" s="2"/>
      <c r="XH655" s="2"/>
      <c r="XI655" s="2"/>
      <c r="XJ655" s="2"/>
      <c r="XK655" s="2"/>
      <c r="XL655" s="2"/>
      <c r="XM655" s="2"/>
      <c r="XN655" s="2"/>
      <c r="XO655" s="2"/>
      <c r="XP655" s="2"/>
      <c r="XQ655" s="2"/>
      <c r="XR655" s="2"/>
      <c r="XS655" s="2"/>
      <c r="XT655" s="2"/>
      <c r="XU655" s="2"/>
      <c r="XV655" s="2"/>
      <c r="XW655" s="2"/>
      <c r="XX655" s="2"/>
      <c r="XY655" s="2"/>
      <c r="XZ655" s="2"/>
      <c r="YA655" s="2"/>
      <c r="YB655" s="2"/>
      <c r="YC655" s="2"/>
      <c r="YD655" s="2"/>
      <c r="YE655" s="2"/>
      <c r="YF655" s="2"/>
      <c r="YG655" s="2"/>
      <c r="YH655" s="2"/>
      <c r="YI655" s="2"/>
      <c r="YJ655" s="2"/>
      <c r="YK655" s="2"/>
      <c r="YL655" s="2"/>
      <c r="YM655" s="2"/>
      <c r="YN655" s="2"/>
      <c r="YO655" s="2"/>
      <c r="YP655" s="2"/>
      <c r="YQ655" s="2"/>
      <c r="YR655" s="2"/>
      <c r="YS655" s="2"/>
      <c r="YT655" s="2"/>
      <c r="YU655" s="2"/>
      <c r="YV655" s="2"/>
      <c r="YW655" s="2"/>
      <c r="YX655" s="2"/>
      <c r="YY655" s="2"/>
      <c r="YZ655" s="2"/>
      <c r="ZA655" s="2"/>
      <c r="ZB655" s="2"/>
      <c r="ZC655" s="2"/>
      <c r="ZD655" s="2"/>
      <c r="ZE655" s="2"/>
      <c r="ZF655" s="2"/>
      <c r="ZG655" s="2"/>
      <c r="ZH655" s="2"/>
      <c r="ZI655" s="2"/>
      <c r="ZJ655" s="2"/>
      <c r="ZK655" s="2"/>
      <c r="ZL655" s="2"/>
      <c r="ZM655" s="2"/>
      <c r="ZN655" s="2"/>
      <c r="ZO655" s="2"/>
      <c r="ZP655" s="2"/>
      <c r="ZQ655" s="2"/>
      <c r="ZR655" s="2"/>
      <c r="ZS655" s="2"/>
      <c r="ZT655" s="2"/>
      <c r="ZU655" s="2"/>
      <c r="ZV655" s="2"/>
      <c r="ZW655" s="2"/>
      <c r="ZX655" s="2"/>
      <c r="ZY655" s="2"/>
      <c r="ZZ655" s="2"/>
      <c r="AAA655" s="2"/>
      <c r="AAB655" s="2"/>
      <c r="AAC655" s="2"/>
      <c r="AAD655" s="2"/>
      <c r="AAE655" s="2"/>
      <c r="AAF655" s="2"/>
      <c r="AAG655" s="2"/>
      <c r="AAH655" s="2"/>
      <c r="AAI655" s="2"/>
      <c r="AAJ655" s="2"/>
      <c r="AAK655" s="2"/>
      <c r="AAL655" s="2"/>
      <c r="AAM655" s="2"/>
      <c r="AAN655" s="2"/>
      <c r="AAO655" s="2"/>
      <c r="AAP655" s="2"/>
      <c r="AAQ655" s="2"/>
      <c r="AAR655" s="2"/>
      <c r="AAS655" s="2"/>
      <c r="AAT655" s="2"/>
      <c r="AAU655" s="2"/>
      <c r="AAV655" s="2"/>
      <c r="AAW655" s="2"/>
      <c r="AAX655" s="2"/>
      <c r="AAY655" s="2"/>
      <c r="AAZ655" s="2"/>
      <c r="ABA655" s="2"/>
      <c r="ABB655" s="2"/>
      <c r="ABC655" s="2"/>
      <c r="ABD655" s="2"/>
      <c r="ABE655" s="2"/>
      <c r="ABF655" s="2"/>
      <c r="ABG655" s="2"/>
      <c r="ABH655" s="2"/>
      <c r="ABI655" s="2"/>
      <c r="ABJ655" s="2"/>
      <c r="ABK655" s="2"/>
      <c r="ABL655" s="2"/>
      <c r="ABM655" s="2"/>
      <c r="ABN655" s="2"/>
      <c r="ABO655" s="2"/>
      <c r="ABP655" s="2"/>
      <c r="ABQ655" s="2"/>
      <c r="ABR655" s="2"/>
      <c r="ABS655" s="2"/>
      <c r="ABT655" s="2"/>
      <c r="ABU655" s="2"/>
      <c r="ABV655" s="2"/>
      <c r="ABW655" s="2"/>
      <c r="ABX655" s="2"/>
      <c r="ABY655" s="2"/>
      <c r="ABZ655" s="2"/>
      <c r="ACA655" s="2"/>
      <c r="ACB655" s="2"/>
      <c r="ACC655" s="2"/>
      <c r="ACD655" s="2"/>
      <c r="ACE655" s="2"/>
      <c r="ACF655" s="2"/>
      <c r="ACG655" s="2"/>
      <c r="ACH655" s="2"/>
      <c r="ACI655" s="2"/>
      <c r="ACJ655" s="2"/>
      <c r="ACK655" s="2"/>
      <c r="ACL655" s="2"/>
      <c r="ACM655" s="2"/>
      <c r="ACN655" s="2"/>
      <c r="ACO655" s="2"/>
      <c r="ACP655" s="2"/>
      <c r="ACQ655" s="2"/>
      <c r="ACR655" s="2"/>
      <c r="ACS655" s="2"/>
      <c r="ACT655" s="2"/>
      <c r="ACU655" s="2"/>
      <c r="ACV655" s="2"/>
      <c r="ACW655" s="2"/>
      <c r="ACX655" s="2"/>
      <c r="ACY655" s="2"/>
      <c r="ACZ655" s="2"/>
      <c r="ADA655" s="2"/>
      <c r="ADB655" s="2"/>
      <c r="ADC655" s="2"/>
      <c r="ADD655" s="2"/>
      <c r="ADE655" s="2"/>
      <c r="ADF655" s="2"/>
      <c r="ADG655" s="2"/>
      <c r="ADH655" s="2"/>
      <c r="ADI655" s="2"/>
      <c r="ADJ655" s="2"/>
      <c r="ADK655" s="2"/>
      <c r="ADL655" s="2"/>
      <c r="ADM655" s="2"/>
      <c r="ADN655" s="2"/>
      <c r="ADO655" s="2"/>
      <c r="ADP655" s="2"/>
      <c r="ADQ655" s="2"/>
      <c r="ADR655" s="2"/>
      <c r="ADS655" s="2"/>
      <c r="ADT655" s="2"/>
      <c r="ADU655" s="2"/>
      <c r="ADV655" s="2"/>
      <c r="ADW655" s="2"/>
      <c r="ADX655" s="2"/>
      <c r="ADY655" s="2"/>
      <c r="ADZ655" s="2"/>
      <c r="AEA655" s="2"/>
      <c r="AEB655" s="2"/>
      <c r="AEC655" s="2"/>
      <c r="AED655" s="2"/>
      <c r="AEE655" s="2"/>
      <c r="AEF655" s="2"/>
      <c r="AEG655" s="2"/>
      <c r="AEH655" s="2"/>
      <c r="AEI655" s="2"/>
      <c r="AEJ655" s="2"/>
      <c r="AEK655" s="2"/>
      <c r="AEL655" s="2"/>
      <c r="AEM655" s="2"/>
      <c r="AEN655" s="2"/>
      <c r="AEO655" s="2"/>
      <c r="AEP655" s="2"/>
      <c r="AEQ655" s="2"/>
      <c r="AER655" s="2"/>
      <c r="AES655" s="2"/>
      <c r="AET655" s="2"/>
      <c r="AEU655" s="2"/>
      <c r="AEV655" s="2"/>
      <c r="AEW655" s="2"/>
      <c r="AEX655" s="2"/>
      <c r="AEY655" s="2"/>
      <c r="AEZ655" s="2"/>
      <c r="AFA655" s="2"/>
      <c r="AFB655" s="2"/>
      <c r="AFC655" s="2"/>
      <c r="AFD655" s="2"/>
      <c r="AFE655" s="2"/>
      <c r="AFF655" s="2"/>
      <c r="AFG655" s="2"/>
      <c r="AFH655" s="2"/>
      <c r="AFI655" s="2"/>
      <c r="AFJ655" s="2"/>
      <c r="AFK655" s="2"/>
      <c r="AFL655" s="2"/>
      <c r="AFM655" s="2"/>
      <c r="AFN655" s="2"/>
      <c r="AFO655" s="2"/>
      <c r="AFP655" s="2"/>
      <c r="AFQ655" s="2"/>
      <c r="AFR655" s="2"/>
      <c r="AFS655" s="2"/>
      <c r="AFT655" s="2"/>
      <c r="AFU655" s="2"/>
      <c r="AFV655" s="2"/>
      <c r="AFW655" s="2"/>
      <c r="AFX655" s="2"/>
      <c r="AFY655" s="2"/>
      <c r="AFZ655" s="2"/>
      <c r="AGA655" s="2"/>
      <c r="AGB655" s="2"/>
      <c r="AGC655" s="2"/>
      <c r="AGD655" s="2"/>
      <c r="AGE655" s="2"/>
      <c r="AGF655" s="2"/>
      <c r="AGG655" s="2"/>
      <c r="AGH655" s="2"/>
      <c r="AGI655" s="2"/>
      <c r="AGJ655" s="2"/>
      <c r="AGK655" s="2"/>
      <c r="AGL655" s="2"/>
      <c r="AGM655" s="2"/>
      <c r="AGN655" s="2"/>
      <c r="AGO655" s="2"/>
      <c r="AGP655" s="2"/>
      <c r="AGQ655" s="2"/>
      <c r="AGR655" s="2"/>
      <c r="AGS655" s="2"/>
      <c r="AGT655" s="2"/>
      <c r="AGU655" s="2"/>
      <c r="AGV655" s="2"/>
      <c r="AGW655" s="2"/>
      <c r="AGX655" s="2"/>
      <c r="AGY655" s="2"/>
      <c r="AGZ655" s="2"/>
      <c r="AHA655" s="2"/>
      <c r="AHB655" s="2"/>
      <c r="AHC655" s="2"/>
      <c r="AHD655" s="2"/>
      <c r="AHE655" s="2"/>
      <c r="AHF655" s="2"/>
      <c r="AHG655" s="2"/>
      <c r="AHH655" s="2"/>
      <c r="AHI655" s="2"/>
      <c r="AHJ655" s="2"/>
      <c r="AHK655" s="2"/>
      <c r="AHL655" s="2"/>
      <c r="AHM655" s="2"/>
      <c r="AHN655" s="2"/>
      <c r="AHO655" s="2"/>
      <c r="AHP655" s="2"/>
      <c r="AHQ655" s="2"/>
      <c r="AHR655" s="2"/>
      <c r="AHS655" s="2"/>
      <c r="AHT655" s="2"/>
      <c r="AHU655" s="2"/>
      <c r="AHV655" s="2"/>
      <c r="AHW655" s="2"/>
      <c r="AHX655" s="2"/>
      <c r="AHY655" s="2"/>
      <c r="AHZ655" s="2"/>
      <c r="AIA655" s="2"/>
      <c r="AIB655" s="2"/>
      <c r="AIC655" s="2"/>
      <c r="AID655" s="2"/>
      <c r="AIE655" s="2"/>
      <c r="AIF655" s="2"/>
      <c r="AIG655" s="2"/>
      <c r="AIH655" s="2"/>
      <c r="AII655" s="2"/>
      <c r="AIJ655" s="2"/>
      <c r="AIK655" s="2"/>
      <c r="AIL655" s="2"/>
      <c r="AIM655" s="2"/>
      <c r="AIN655" s="2"/>
      <c r="AIO655" s="2"/>
      <c r="AIP655" s="2"/>
      <c r="AIQ655" s="2"/>
      <c r="AIR655" s="2"/>
      <c r="AIS655" s="2"/>
      <c r="AIT655" s="2"/>
      <c r="AIU655" s="2"/>
      <c r="AIV655" s="2"/>
      <c r="AIW655" s="2"/>
      <c r="AIX655" s="2"/>
      <c r="AIY655" s="2"/>
      <c r="AIZ655" s="2"/>
      <c r="AJA655" s="2"/>
      <c r="AJB655" s="2"/>
      <c r="AJC655" s="2"/>
      <c r="AJD655" s="2"/>
      <c r="AJE655" s="2"/>
      <c r="AJF655" s="2"/>
      <c r="AJG655" s="2"/>
      <c r="AJH655" s="2"/>
      <c r="AJI655" s="2"/>
      <c r="AJJ655" s="2"/>
      <c r="AJK655" s="2"/>
      <c r="AJL655" s="2"/>
      <c r="AJM655" s="2"/>
      <c r="AJN655" s="2"/>
      <c r="AJO655" s="2"/>
      <c r="AJP655" s="2"/>
      <c r="AJQ655" s="2"/>
      <c r="AJR655" s="2"/>
      <c r="AJS655" s="2"/>
      <c r="AJT655" s="2"/>
      <c r="AJU655" s="2"/>
      <c r="AJV655" s="2"/>
      <c r="AJW655" s="2"/>
      <c r="AJX655" s="2"/>
      <c r="AJY655" s="2"/>
      <c r="AJZ655" s="2"/>
      <c r="AKA655" s="2"/>
      <c r="AKB655" s="2"/>
      <c r="AKC655" s="2"/>
      <c r="AKD655" s="2"/>
      <c r="AKE655" s="2"/>
      <c r="AKF655" s="2"/>
      <c r="AKG655" s="2"/>
      <c r="AKH655" s="2"/>
      <c r="AKI655" s="2"/>
      <c r="AKJ655" s="2"/>
      <c r="AKK655" s="2"/>
      <c r="AKL655" s="2"/>
      <c r="AKM655" s="2"/>
      <c r="AKN655" s="2"/>
      <c r="AKO655" s="2"/>
      <c r="AKP655" s="2"/>
      <c r="AKQ655" s="2"/>
      <c r="AKR655" s="2"/>
      <c r="AKS655" s="2"/>
      <c r="AKT655" s="2"/>
      <c r="AKU655" s="2"/>
      <c r="AKV655" s="2"/>
      <c r="AKW655" s="2"/>
      <c r="AKX655" s="2"/>
      <c r="AKY655" s="2"/>
      <c r="AKZ655" s="2"/>
      <c r="ALA655" s="2"/>
      <c r="ALB655" s="1"/>
      <c r="ALC655" s="1"/>
      <c r="ALD655" s="1"/>
      <c r="ALE655" s="1"/>
      <c r="ALF655" s="1"/>
      <c r="ALG655" s="1"/>
      <c r="ALH655" s="1"/>
      <c r="ALI655" s="1"/>
      <c r="ALJ655" s="1"/>
      <c r="ALK655" s="1"/>
      <c r="ALL655" s="1"/>
      <c r="ALM655" s="1"/>
      <c r="ALN655" s="1"/>
      <c r="ALO655" s="1"/>
      <c r="ALP655" s="1"/>
      <c r="ALQ655" s="1"/>
      <c r="ALR655" s="1"/>
      <c r="ALS655"/>
      <c r="ALT655"/>
      <c r="ALU655"/>
      <c r="ALV655"/>
      <c r="ALW655"/>
      <c r="ALX655"/>
      <c r="ALY655"/>
      <c r="ALZ655"/>
      <c r="AMA655"/>
      <c r="AMB655"/>
      <c r="AMC655"/>
      <c r="AMD655"/>
      <c r="AME655"/>
      <c r="AMF655"/>
      <c r="AMG655"/>
      <c r="AMH655"/>
      <c r="AMI655"/>
      <c r="AMJ655"/>
    </row>
    <row r="656" spans="1:1024" s="37" customFormat="1">
      <c r="A656" s="1"/>
      <c r="B656" s="1"/>
      <c r="C656" s="1"/>
      <c r="D656" s="1"/>
      <c r="E656" s="1"/>
      <c r="F656" s="1"/>
      <c r="G656" s="1"/>
      <c r="H656" s="1"/>
      <c r="I656" s="1"/>
      <c r="J656" s="10"/>
      <c r="K656" s="10"/>
      <c r="L656" s="10"/>
      <c r="M656" s="50"/>
      <c r="N656" s="50"/>
      <c r="O656" s="1"/>
      <c r="P656" s="1"/>
      <c r="Q656" s="51"/>
      <c r="VZ656" s="2"/>
      <c r="WA656" s="2"/>
      <c r="WB656" s="2"/>
      <c r="WC656" s="2"/>
      <c r="WD656" s="2"/>
      <c r="WE656" s="2"/>
      <c r="WF656" s="2"/>
      <c r="WG656" s="2"/>
      <c r="WH656" s="2"/>
      <c r="WI656" s="2"/>
      <c r="WJ656" s="2"/>
      <c r="WK656" s="2"/>
      <c r="WL656" s="2"/>
      <c r="WM656" s="2"/>
      <c r="WN656" s="2"/>
      <c r="WO656" s="2"/>
      <c r="WP656" s="2"/>
      <c r="WQ656" s="2"/>
      <c r="WR656" s="2"/>
      <c r="WS656" s="2"/>
      <c r="WT656" s="2"/>
      <c r="WU656" s="2"/>
      <c r="WV656" s="2"/>
      <c r="WW656" s="2"/>
      <c r="WX656" s="2"/>
      <c r="WY656" s="2"/>
      <c r="WZ656" s="2"/>
      <c r="XA656" s="2"/>
      <c r="XB656" s="2"/>
      <c r="XC656" s="2"/>
      <c r="XD656" s="2"/>
      <c r="XE656" s="2"/>
      <c r="XF656" s="2"/>
      <c r="XG656" s="2"/>
      <c r="XH656" s="2"/>
      <c r="XI656" s="2"/>
      <c r="XJ656" s="2"/>
      <c r="XK656" s="2"/>
      <c r="XL656" s="2"/>
      <c r="XM656" s="2"/>
      <c r="XN656" s="2"/>
      <c r="XO656" s="2"/>
      <c r="XP656" s="2"/>
      <c r="XQ656" s="2"/>
      <c r="XR656" s="2"/>
      <c r="XS656" s="2"/>
      <c r="XT656" s="2"/>
      <c r="XU656" s="2"/>
      <c r="XV656" s="2"/>
      <c r="XW656" s="2"/>
      <c r="XX656" s="2"/>
      <c r="XY656" s="2"/>
      <c r="XZ656" s="2"/>
      <c r="YA656" s="2"/>
      <c r="YB656" s="2"/>
      <c r="YC656" s="2"/>
      <c r="YD656" s="2"/>
      <c r="YE656" s="2"/>
      <c r="YF656" s="2"/>
      <c r="YG656" s="2"/>
      <c r="YH656" s="2"/>
      <c r="YI656" s="2"/>
      <c r="YJ656" s="2"/>
      <c r="YK656" s="2"/>
      <c r="YL656" s="2"/>
      <c r="YM656" s="2"/>
      <c r="YN656" s="2"/>
      <c r="YO656" s="2"/>
      <c r="YP656" s="2"/>
      <c r="YQ656" s="2"/>
      <c r="YR656" s="2"/>
      <c r="YS656" s="2"/>
      <c r="YT656" s="2"/>
      <c r="YU656" s="2"/>
      <c r="YV656" s="2"/>
      <c r="YW656" s="2"/>
      <c r="YX656" s="2"/>
      <c r="YY656" s="2"/>
      <c r="YZ656" s="2"/>
      <c r="ZA656" s="2"/>
      <c r="ZB656" s="2"/>
      <c r="ZC656" s="2"/>
      <c r="ZD656" s="2"/>
      <c r="ZE656" s="2"/>
      <c r="ZF656" s="2"/>
      <c r="ZG656" s="2"/>
      <c r="ZH656" s="2"/>
      <c r="ZI656" s="2"/>
      <c r="ZJ656" s="2"/>
      <c r="ZK656" s="2"/>
      <c r="ZL656" s="2"/>
      <c r="ZM656" s="2"/>
      <c r="ZN656" s="2"/>
      <c r="ZO656" s="2"/>
      <c r="ZP656" s="2"/>
      <c r="ZQ656" s="2"/>
      <c r="ZR656" s="2"/>
      <c r="ZS656" s="2"/>
      <c r="ZT656" s="2"/>
      <c r="ZU656" s="2"/>
      <c r="ZV656" s="2"/>
      <c r="ZW656" s="2"/>
      <c r="ZX656" s="2"/>
      <c r="ZY656" s="2"/>
      <c r="ZZ656" s="2"/>
      <c r="AAA656" s="2"/>
      <c r="AAB656" s="2"/>
      <c r="AAC656" s="2"/>
      <c r="AAD656" s="2"/>
      <c r="AAE656" s="2"/>
      <c r="AAF656" s="2"/>
      <c r="AAG656" s="2"/>
      <c r="AAH656" s="2"/>
      <c r="AAI656" s="2"/>
      <c r="AAJ656" s="2"/>
      <c r="AAK656" s="2"/>
      <c r="AAL656" s="2"/>
      <c r="AAM656" s="2"/>
      <c r="AAN656" s="2"/>
      <c r="AAO656" s="2"/>
      <c r="AAP656" s="2"/>
      <c r="AAQ656" s="2"/>
      <c r="AAR656" s="2"/>
      <c r="AAS656" s="2"/>
      <c r="AAT656" s="2"/>
      <c r="AAU656" s="2"/>
      <c r="AAV656" s="2"/>
      <c r="AAW656" s="2"/>
      <c r="AAX656" s="2"/>
      <c r="AAY656" s="2"/>
      <c r="AAZ656" s="2"/>
      <c r="ABA656" s="2"/>
      <c r="ABB656" s="2"/>
      <c r="ABC656" s="2"/>
      <c r="ABD656" s="2"/>
      <c r="ABE656" s="2"/>
      <c r="ABF656" s="2"/>
      <c r="ABG656" s="2"/>
      <c r="ABH656" s="2"/>
      <c r="ABI656" s="2"/>
      <c r="ABJ656" s="2"/>
      <c r="ABK656" s="2"/>
      <c r="ABL656" s="2"/>
      <c r="ABM656" s="2"/>
      <c r="ABN656" s="2"/>
      <c r="ABO656" s="2"/>
      <c r="ABP656" s="2"/>
      <c r="ABQ656" s="2"/>
      <c r="ABR656" s="2"/>
      <c r="ABS656" s="2"/>
      <c r="ABT656" s="2"/>
      <c r="ABU656" s="2"/>
      <c r="ABV656" s="2"/>
      <c r="ABW656" s="2"/>
      <c r="ABX656" s="2"/>
      <c r="ABY656" s="2"/>
      <c r="ABZ656" s="2"/>
      <c r="ACA656" s="2"/>
      <c r="ACB656" s="2"/>
      <c r="ACC656" s="2"/>
      <c r="ACD656" s="2"/>
      <c r="ACE656" s="2"/>
      <c r="ACF656" s="2"/>
      <c r="ACG656" s="2"/>
      <c r="ACH656" s="2"/>
      <c r="ACI656" s="2"/>
      <c r="ACJ656" s="2"/>
      <c r="ACK656" s="2"/>
      <c r="ACL656" s="2"/>
      <c r="ACM656" s="2"/>
      <c r="ACN656" s="2"/>
      <c r="ACO656" s="2"/>
      <c r="ACP656" s="2"/>
      <c r="ACQ656" s="2"/>
      <c r="ACR656" s="2"/>
      <c r="ACS656" s="2"/>
      <c r="ACT656" s="2"/>
      <c r="ACU656" s="2"/>
      <c r="ACV656" s="2"/>
      <c r="ACW656" s="2"/>
      <c r="ACX656" s="2"/>
      <c r="ACY656" s="2"/>
      <c r="ACZ656" s="2"/>
      <c r="ADA656" s="2"/>
      <c r="ADB656" s="2"/>
      <c r="ADC656" s="2"/>
      <c r="ADD656" s="2"/>
      <c r="ADE656" s="2"/>
      <c r="ADF656" s="2"/>
      <c r="ADG656" s="2"/>
      <c r="ADH656" s="2"/>
      <c r="ADI656" s="2"/>
      <c r="ADJ656" s="2"/>
      <c r="ADK656" s="2"/>
      <c r="ADL656" s="2"/>
      <c r="ADM656" s="2"/>
      <c r="ADN656" s="2"/>
      <c r="ADO656" s="2"/>
      <c r="ADP656" s="2"/>
      <c r="ADQ656" s="2"/>
      <c r="ADR656" s="2"/>
      <c r="ADS656" s="2"/>
      <c r="ADT656" s="2"/>
      <c r="ADU656" s="2"/>
      <c r="ADV656" s="2"/>
      <c r="ADW656" s="2"/>
      <c r="ADX656" s="2"/>
      <c r="ADY656" s="2"/>
      <c r="ADZ656" s="2"/>
      <c r="AEA656" s="2"/>
      <c r="AEB656" s="2"/>
      <c r="AEC656" s="2"/>
      <c r="AED656" s="2"/>
      <c r="AEE656" s="2"/>
      <c r="AEF656" s="2"/>
      <c r="AEG656" s="2"/>
      <c r="AEH656" s="2"/>
      <c r="AEI656" s="2"/>
      <c r="AEJ656" s="2"/>
      <c r="AEK656" s="2"/>
      <c r="AEL656" s="2"/>
      <c r="AEM656" s="2"/>
      <c r="AEN656" s="2"/>
      <c r="AEO656" s="2"/>
      <c r="AEP656" s="2"/>
      <c r="AEQ656" s="2"/>
      <c r="AER656" s="2"/>
      <c r="AES656" s="2"/>
      <c r="AET656" s="2"/>
      <c r="AEU656" s="2"/>
      <c r="AEV656" s="2"/>
      <c r="AEW656" s="2"/>
      <c r="AEX656" s="2"/>
      <c r="AEY656" s="2"/>
      <c r="AEZ656" s="2"/>
      <c r="AFA656" s="2"/>
      <c r="AFB656" s="2"/>
      <c r="AFC656" s="2"/>
      <c r="AFD656" s="2"/>
      <c r="AFE656" s="2"/>
      <c r="AFF656" s="2"/>
      <c r="AFG656" s="2"/>
      <c r="AFH656" s="2"/>
      <c r="AFI656" s="2"/>
      <c r="AFJ656" s="2"/>
      <c r="AFK656" s="2"/>
      <c r="AFL656" s="2"/>
      <c r="AFM656" s="2"/>
      <c r="AFN656" s="2"/>
      <c r="AFO656" s="2"/>
      <c r="AFP656" s="2"/>
      <c r="AFQ656" s="2"/>
      <c r="AFR656" s="2"/>
      <c r="AFS656" s="2"/>
      <c r="AFT656" s="2"/>
      <c r="AFU656" s="2"/>
      <c r="AFV656" s="2"/>
      <c r="AFW656" s="2"/>
      <c r="AFX656" s="2"/>
      <c r="AFY656" s="2"/>
      <c r="AFZ656" s="2"/>
      <c r="AGA656" s="2"/>
      <c r="AGB656" s="2"/>
      <c r="AGC656" s="2"/>
      <c r="AGD656" s="2"/>
      <c r="AGE656" s="2"/>
      <c r="AGF656" s="2"/>
      <c r="AGG656" s="2"/>
      <c r="AGH656" s="2"/>
      <c r="AGI656" s="2"/>
      <c r="AGJ656" s="2"/>
      <c r="AGK656" s="2"/>
      <c r="AGL656" s="2"/>
      <c r="AGM656" s="2"/>
      <c r="AGN656" s="2"/>
      <c r="AGO656" s="2"/>
      <c r="AGP656" s="2"/>
      <c r="AGQ656" s="2"/>
      <c r="AGR656" s="2"/>
      <c r="AGS656" s="2"/>
      <c r="AGT656" s="2"/>
      <c r="AGU656" s="2"/>
      <c r="AGV656" s="2"/>
      <c r="AGW656" s="2"/>
      <c r="AGX656" s="2"/>
      <c r="AGY656" s="2"/>
      <c r="AGZ656" s="2"/>
      <c r="AHA656" s="2"/>
      <c r="AHB656" s="2"/>
      <c r="AHC656" s="2"/>
      <c r="AHD656" s="2"/>
      <c r="AHE656" s="2"/>
      <c r="AHF656" s="2"/>
      <c r="AHG656" s="2"/>
      <c r="AHH656" s="2"/>
      <c r="AHI656" s="2"/>
      <c r="AHJ656" s="2"/>
      <c r="AHK656" s="2"/>
      <c r="AHL656" s="2"/>
      <c r="AHM656" s="2"/>
      <c r="AHN656" s="2"/>
      <c r="AHO656" s="2"/>
      <c r="AHP656" s="2"/>
      <c r="AHQ656" s="2"/>
      <c r="AHR656" s="2"/>
      <c r="AHS656" s="2"/>
      <c r="AHT656" s="2"/>
      <c r="AHU656" s="2"/>
      <c r="AHV656" s="2"/>
      <c r="AHW656" s="2"/>
      <c r="AHX656" s="2"/>
      <c r="AHY656" s="2"/>
      <c r="AHZ656" s="2"/>
      <c r="AIA656" s="2"/>
      <c r="AIB656" s="2"/>
      <c r="AIC656" s="2"/>
      <c r="AID656" s="2"/>
      <c r="AIE656" s="2"/>
      <c r="AIF656" s="2"/>
      <c r="AIG656" s="2"/>
      <c r="AIH656" s="2"/>
      <c r="AII656" s="2"/>
      <c r="AIJ656" s="2"/>
      <c r="AIK656" s="2"/>
      <c r="AIL656" s="2"/>
      <c r="AIM656" s="2"/>
      <c r="AIN656" s="2"/>
      <c r="AIO656" s="2"/>
      <c r="AIP656" s="2"/>
      <c r="AIQ656" s="2"/>
      <c r="AIR656" s="2"/>
      <c r="AIS656" s="2"/>
      <c r="AIT656" s="2"/>
      <c r="AIU656" s="2"/>
      <c r="AIV656" s="2"/>
      <c r="AIW656" s="2"/>
      <c r="AIX656" s="2"/>
      <c r="AIY656" s="2"/>
      <c r="AIZ656" s="2"/>
      <c r="AJA656" s="2"/>
      <c r="AJB656" s="2"/>
      <c r="AJC656" s="2"/>
      <c r="AJD656" s="2"/>
      <c r="AJE656" s="2"/>
      <c r="AJF656" s="2"/>
      <c r="AJG656" s="2"/>
      <c r="AJH656" s="2"/>
      <c r="AJI656" s="2"/>
      <c r="AJJ656" s="2"/>
      <c r="AJK656" s="2"/>
      <c r="AJL656" s="2"/>
      <c r="AJM656" s="2"/>
      <c r="AJN656" s="2"/>
      <c r="AJO656" s="2"/>
      <c r="AJP656" s="2"/>
      <c r="AJQ656" s="2"/>
      <c r="AJR656" s="2"/>
      <c r="AJS656" s="2"/>
      <c r="AJT656" s="2"/>
      <c r="AJU656" s="2"/>
      <c r="AJV656" s="2"/>
      <c r="AJW656" s="2"/>
      <c r="AJX656" s="2"/>
      <c r="AJY656" s="2"/>
      <c r="AJZ656" s="2"/>
      <c r="AKA656" s="2"/>
      <c r="AKB656" s="2"/>
      <c r="AKC656" s="2"/>
      <c r="AKD656" s="2"/>
      <c r="AKE656" s="2"/>
      <c r="AKF656" s="2"/>
      <c r="AKG656" s="2"/>
      <c r="AKH656" s="2"/>
      <c r="AKI656" s="2"/>
      <c r="AKJ656" s="2"/>
      <c r="AKK656" s="2"/>
      <c r="AKL656" s="2"/>
      <c r="AKM656" s="2"/>
      <c r="AKN656" s="2"/>
      <c r="AKO656" s="2"/>
      <c r="AKP656" s="2"/>
      <c r="AKQ656" s="2"/>
      <c r="AKR656" s="2"/>
      <c r="AKS656" s="2"/>
      <c r="AKT656" s="2"/>
      <c r="AKU656" s="2"/>
      <c r="AKV656" s="2"/>
      <c r="AKW656" s="2"/>
      <c r="AKX656" s="2"/>
      <c r="AKY656" s="2"/>
      <c r="AKZ656" s="2"/>
      <c r="ALA656" s="2"/>
      <c r="ALB656" s="1"/>
      <c r="ALC656" s="1"/>
      <c r="ALD656" s="1"/>
      <c r="ALE656" s="1"/>
      <c r="ALF656" s="1"/>
      <c r="ALG656" s="1"/>
      <c r="ALH656" s="1"/>
      <c r="ALI656" s="1"/>
      <c r="ALJ656" s="1"/>
      <c r="ALK656" s="1"/>
      <c r="ALL656" s="1"/>
      <c r="ALM656" s="1"/>
      <c r="ALN656" s="1"/>
      <c r="ALO656" s="1"/>
      <c r="ALP656" s="1"/>
      <c r="ALQ656" s="1"/>
      <c r="ALR656" s="1"/>
      <c r="ALS656"/>
      <c r="ALT656"/>
      <c r="ALU656"/>
      <c r="ALV656"/>
      <c r="ALW656"/>
      <c r="ALX656"/>
      <c r="ALY656"/>
      <c r="ALZ656"/>
      <c r="AMA656"/>
      <c r="AMB656"/>
      <c r="AMC656"/>
      <c r="AMD656"/>
      <c r="AME656"/>
      <c r="AMF656"/>
      <c r="AMG656"/>
      <c r="AMH656"/>
      <c r="AMI656"/>
      <c r="AMJ656"/>
    </row>
    <row r="657" spans="1:1024" s="37" customFormat="1">
      <c r="A657" s="1"/>
      <c r="B657" s="1"/>
      <c r="C657" s="1"/>
      <c r="D657" s="1"/>
      <c r="E657" s="1"/>
      <c r="F657" s="1"/>
      <c r="G657" s="1"/>
      <c r="H657" s="1"/>
      <c r="I657" s="1"/>
      <c r="J657" s="10"/>
      <c r="K657" s="10"/>
      <c r="L657" s="10"/>
      <c r="M657" s="50"/>
      <c r="N657" s="50"/>
      <c r="O657" s="1"/>
      <c r="P657" s="1"/>
      <c r="Q657" s="51"/>
      <c r="VZ657" s="2"/>
      <c r="WA657" s="2"/>
      <c r="WB657" s="2"/>
      <c r="WC657" s="2"/>
      <c r="WD657" s="2"/>
      <c r="WE657" s="2"/>
      <c r="WF657" s="2"/>
      <c r="WG657" s="2"/>
      <c r="WH657" s="2"/>
      <c r="WI657" s="2"/>
      <c r="WJ657" s="2"/>
      <c r="WK657" s="2"/>
      <c r="WL657" s="2"/>
      <c r="WM657" s="2"/>
      <c r="WN657" s="2"/>
      <c r="WO657" s="2"/>
      <c r="WP657" s="2"/>
      <c r="WQ657" s="2"/>
      <c r="WR657" s="2"/>
      <c r="WS657" s="2"/>
      <c r="WT657" s="2"/>
      <c r="WU657" s="2"/>
      <c r="WV657" s="2"/>
      <c r="WW657" s="2"/>
      <c r="WX657" s="2"/>
      <c r="WY657" s="2"/>
      <c r="WZ657" s="2"/>
      <c r="XA657" s="2"/>
      <c r="XB657" s="2"/>
      <c r="XC657" s="2"/>
      <c r="XD657" s="2"/>
      <c r="XE657" s="2"/>
      <c r="XF657" s="2"/>
      <c r="XG657" s="2"/>
      <c r="XH657" s="2"/>
      <c r="XI657" s="2"/>
      <c r="XJ657" s="2"/>
      <c r="XK657" s="2"/>
      <c r="XL657" s="2"/>
      <c r="XM657" s="2"/>
      <c r="XN657" s="2"/>
      <c r="XO657" s="2"/>
      <c r="XP657" s="2"/>
      <c r="XQ657" s="2"/>
      <c r="XR657" s="2"/>
      <c r="XS657" s="2"/>
      <c r="XT657" s="2"/>
      <c r="XU657" s="2"/>
      <c r="XV657" s="2"/>
      <c r="XW657" s="2"/>
      <c r="XX657" s="2"/>
      <c r="XY657" s="2"/>
      <c r="XZ657" s="2"/>
      <c r="YA657" s="2"/>
      <c r="YB657" s="2"/>
      <c r="YC657" s="2"/>
      <c r="YD657" s="2"/>
      <c r="YE657" s="2"/>
      <c r="YF657" s="2"/>
      <c r="YG657" s="2"/>
      <c r="YH657" s="2"/>
      <c r="YI657" s="2"/>
      <c r="YJ657" s="2"/>
      <c r="YK657" s="2"/>
      <c r="YL657" s="2"/>
      <c r="YM657" s="2"/>
      <c r="YN657" s="2"/>
      <c r="YO657" s="2"/>
      <c r="YP657" s="2"/>
      <c r="YQ657" s="2"/>
      <c r="YR657" s="2"/>
      <c r="YS657" s="2"/>
      <c r="YT657" s="2"/>
      <c r="YU657" s="2"/>
      <c r="YV657" s="2"/>
      <c r="YW657" s="2"/>
      <c r="YX657" s="2"/>
      <c r="YY657" s="2"/>
      <c r="YZ657" s="2"/>
      <c r="ZA657" s="2"/>
      <c r="ZB657" s="2"/>
      <c r="ZC657" s="2"/>
      <c r="ZD657" s="2"/>
      <c r="ZE657" s="2"/>
      <c r="ZF657" s="2"/>
      <c r="ZG657" s="2"/>
      <c r="ZH657" s="2"/>
      <c r="ZI657" s="2"/>
      <c r="ZJ657" s="2"/>
      <c r="ZK657" s="2"/>
      <c r="ZL657" s="2"/>
      <c r="ZM657" s="2"/>
      <c r="ZN657" s="2"/>
      <c r="ZO657" s="2"/>
      <c r="ZP657" s="2"/>
      <c r="ZQ657" s="2"/>
      <c r="ZR657" s="2"/>
      <c r="ZS657" s="2"/>
      <c r="ZT657" s="2"/>
      <c r="ZU657" s="2"/>
      <c r="ZV657" s="2"/>
      <c r="ZW657" s="2"/>
      <c r="ZX657" s="2"/>
      <c r="ZY657" s="2"/>
      <c r="ZZ657" s="2"/>
      <c r="AAA657" s="2"/>
      <c r="AAB657" s="2"/>
      <c r="AAC657" s="2"/>
      <c r="AAD657" s="2"/>
      <c r="AAE657" s="2"/>
      <c r="AAF657" s="2"/>
      <c r="AAG657" s="2"/>
      <c r="AAH657" s="2"/>
      <c r="AAI657" s="2"/>
      <c r="AAJ657" s="2"/>
      <c r="AAK657" s="2"/>
      <c r="AAL657" s="2"/>
      <c r="AAM657" s="2"/>
      <c r="AAN657" s="2"/>
      <c r="AAO657" s="2"/>
      <c r="AAP657" s="2"/>
      <c r="AAQ657" s="2"/>
      <c r="AAR657" s="2"/>
      <c r="AAS657" s="2"/>
      <c r="AAT657" s="2"/>
      <c r="AAU657" s="2"/>
      <c r="AAV657" s="2"/>
      <c r="AAW657" s="2"/>
      <c r="AAX657" s="2"/>
      <c r="AAY657" s="2"/>
      <c r="AAZ657" s="2"/>
      <c r="ABA657" s="2"/>
      <c r="ABB657" s="2"/>
      <c r="ABC657" s="2"/>
      <c r="ABD657" s="2"/>
      <c r="ABE657" s="2"/>
      <c r="ABF657" s="2"/>
      <c r="ABG657" s="2"/>
      <c r="ABH657" s="2"/>
      <c r="ABI657" s="2"/>
      <c r="ABJ657" s="2"/>
      <c r="ABK657" s="2"/>
      <c r="ABL657" s="2"/>
      <c r="ABM657" s="2"/>
      <c r="ABN657" s="2"/>
      <c r="ABO657" s="2"/>
      <c r="ABP657" s="2"/>
      <c r="ABQ657" s="2"/>
      <c r="ABR657" s="2"/>
      <c r="ABS657" s="2"/>
      <c r="ABT657" s="2"/>
      <c r="ABU657" s="2"/>
      <c r="ABV657" s="2"/>
      <c r="ABW657" s="2"/>
      <c r="ABX657" s="2"/>
      <c r="ABY657" s="2"/>
      <c r="ABZ657" s="2"/>
      <c r="ACA657" s="2"/>
      <c r="ACB657" s="2"/>
      <c r="ACC657" s="2"/>
      <c r="ACD657" s="2"/>
      <c r="ACE657" s="2"/>
      <c r="ACF657" s="2"/>
      <c r="ACG657" s="2"/>
      <c r="ACH657" s="2"/>
      <c r="ACI657" s="2"/>
      <c r="ACJ657" s="2"/>
      <c r="ACK657" s="2"/>
      <c r="ACL657" s="2"/>
      <c r="ACM657" s="2"/>
      <c r="ACN657" s="2"/>
      <c r="ACO657" s="2"/>
      <c r="ACP657" s="2"/>
      <c r="ACQ657" s="2"/>
      <c r="ACR657" s="2"/>
      <c r="ACS657" s="2"/>
      <c r="ACT657" s="2"/>
      <c r="ACU657" s="2"/>
      <c r="ACV657" s="2"/>
      <c r="ACW657" s="2"/>
      <c r="ACX657" s="2"/>
      <c r="ACY657" s="2"/>
      <c r="ACZ657" s="2"/>
      <c r="ADA657" s="2"/>
      <c r="ADB657" s="2"/>
      <c r="ADC657" s="2"/>
      <c r="ADD657" s="2"/>
      <c r="ADE657" s="2"/>
      <c r="ADF657" s="2"/>
      <c r="ADG657" s="2"/>
      <c r="ADH657" s="2"/>
      <c r="ADI657" s="2"/>
      <c r="ADJ657" s="2"/>
      <c r="ADK657" s="2"/>
      <c r="ADL657" s="2"/>
      <c r="ADM657" s="2"/>
      <c r="ADN657" s="2"/>
      <c r="ADO657" s="2"/>
      <c r="ADP657" s="2"/>
      <c r="ADQ657" s="2"/>
      <c r="ADR657" s="2"/>
      <c r="ADS657" s="2"/>
      <c r="ADT657" s="2"/>
      <c r="ADU657" s="2"/>
      <c r="ADV657" s="2"/>
      <c r="ADW657" s="2"/>
      <c r="ADX657" s="2"/>
      <c r="ADY657" s="2"/>
      <c r="ADZ657" s="2"/>
      <c r="AEA657" s="2"/>
      <c r="AEB657" s="2"/>
      <c r="AEC657" s="2"/>
      <c r="AED657" s="2"/>
      <c r="AEE657" s="2"/>
      <c r="AEF657" s="2"/>
      <c r="AEG657" s="2"/>
      <c r="AEH657" s="2"/>
      <c r="AEI657" s="2"/>
      <c r="AEJ657" s="2"/>
      <c r="AEK657" s="2"/>
      <c r="AEL657" s="2"/>
      <c r="AEM657" s="2"/>
      <c r="AEN657" s="2"/>
      <c r="AEO657" s="2"/>
      <c r="AEP657" s="2"/>
      <c r="AEQ657" s="2"/>
      <c r="AER657" s="2"/>
      <c r="AES657" s="2"/>
      <c r="AET657" s="2"/>
      <c r="AEU657" s="2"/>
      <c r="AEV657" s="2"/>
      <c r="AEW657" s="2"/>
      <c r="AEX657" s="2"/>
      <c r="AEY657" s="2"/>
      <c r="AEZ657" s="2"/>
      <c r="AFA657" s="2"/>
      <c r="AFB657" s="2"/>
      <c r="AFC657" s="2"/>
      <c r="AFD657" s="2"/>
      <c r="AFE657" s="2"/>
      <c r="AFF657" s="2"/>
      <c r="AFG657" s="2"/>
      <c r="AFH657" s="2"/>
      <c r="AFI657" s="2"/>
      <c r="AFJ657" s="2"/>
      <c r="AFK657" s="2"/>
      <c r="AFL657" s="2"/>
      <c r="AFM657" s="2"/>
      <c r="AFN657" s="2"/>
      <c r="AFO657" s="2"/>
      <c r="AFP657" s="2"/>
      <c r="AFQ657" s="2"/>
      <c r="AFR657" s="2"/>
      <c r="AFS657" s="2"/>
      <c r="AFT657" s="2"/>
      <c r="AFU657" s="2"/>
      <c r="AFV657" s="2"/>
      <c r="AFW657" s="2"/>
      <c r="AFX657" s="2"/>
      <c r="AFY657" s="2"/>
      <c r="AFZ657" s="2"/>
      <c r="AGA657" s="2"/>
      <c r="AGB657" s="2"/>
      <c r="AGC657" s="2"/>
      <c r="AGD657" s="2"/>
      <c r="AGE657" s="2"/>
      <c r="AGF657" s="2"/>
      <c r="AGG657" s="2"/>
      <c r="AGH657" s="2"/>
      <c r="AGI657" s="2"/>
      <c r="AGJ657" s="2"/>
      <c r="AGK657" s="2"/>
      <c r="AGL657" s="2"/>
      <c r="AGM657" s="2"/>
      <c r="AGN657" s="2"/>
      <c r="AGO657" s="2"/>
      <c r="AGP657" s="2"/>
      <c r="AGQ657" s="2"/>
      <c r="AGR657" s="2"/>
      <c r="AGS657" s="2"/>
      <c r="AGT657" s="2"/>
      <c r="AGU657" s="2"/>
      <c r="AGV657" s="2"/>
      <c r="AGW657" s="2"/>
      <c r="AGX657" s="2"/>
      <c r="AGY657" s="2"/>
      <c r="AGZ657" s="2"/>
      <c r="AHA657" s="2"/>
      <c r="AHB657" s="2"/>
      <c r="AHC657" s="2"/>
      <c r="AHD657" s="2"/>
      <c r="AHE657" s="2"/>
      <c r="AHF657" s="2"/>
      <c r="AHG657" s="2"/>
      <c r="AHH657" s="2"/>
      <c r="AHI657" s="2"/>
      <c r="AHJ657" s="2"/>
      <c r="AHK657" s="2"/>
      <c r="AHL657" s="2"/>
      <c r="AHM657" s="2"/>
      <c r="AHN657" s="2"/>
      <c r="AHO657" s="2"/>
      <c r="AHP657" s="2"/>
      <c r="AHQ657" s="2"/>
      <c r="AHR657" s="2"/>
      <c r="AHS657" s="2"/>
      <c r="AHT657" s="2"/>
      <c r="AHU657" s="2"/>
      <c r="AHV657" s="2"/>
      <c r="AHW657" s="2"/>
      <c r="AHX657" s="2"/>
      <c r="AHY657" s="2"/>
      <c r="AHZ657" s="2"/>
      <c r="AIA657" s="2"/>
      <c r="AIB657" s="2"/>
      <c r="AIC657" s="2"/>
      <c r="AID657" s="2"/>
      <c r="AIE657" s="2"/>
      <c r="AIF657" s="2"/>
      <c r="AIG657" s="2"/>
      <c r="AIH657" s="2"/>
      <c r="AII657" s="2"/>
      <c r="AIJ657" s="2"/>
      <c r="AIK657" s="2"/>
      <c r="AIL657" s="2"/>
      <c r="AIM657" s="2"/>
      <c r="AIN657" s="2"/>
      <c r="AIO657" s="2"/>
      <c r="AIP657" s="2"/>
      <c r="AIQ657" s="2"/>
      <c r="AIR657" s="2"/>
      <c r="AIS657" s="2"/>
      <c r="AIT657" s="2"/>
      <c r="AIU657" s="2"/>
      <c r="AIV657" s="2"/>
      <c r="AIW657" s="2"/>
      <c r="AIX657" s="2"/>
      <c r="AIY657" s="2"/>
      <c r="AIZ657" s="2"/>
      <c r="AJA657" s="2"/>
      <c r="AJB657" s="2"/>
      <c r="AJC657" s="2"/>
      <c r="AJD657" s="2"/>
      <c r="AJE657" s="2"/>
      <c r="AJF657" s="2"/>
      <c r="AJG657" s="2"/>
      <c r="AJH657" s="2"/>
      <c r="AJI657" s="2"/>
      <c r="AJJ657" s="2"/>
      <c r="AJK657" s="2"/>
      <c r="AJL657" s="2"/>
      <c r="AJM657" s="2"/>
      <c r="AJN657" s="2"/>
      <c r="AJO657" s="2"/>
      <c r="AJP657" s="2"/>
      <c r="AJQ657" s="2"/>
      <c r="AJR657" s="2"/>
      <c r="AJS657" s="2"/>
      <c r="AJT657" s="2"/>
      <c r="AJU657" s="2"/>
      <c r="AJV657" s="2"/>
      <c r="AJW657" s="2"/>
      <c r="AJX657" s="2"/>
      <c r="AJY657" s="2"/>
      <c r="AJZ657" s="2"/>
      <c r="AKA657" s="2"/>
      <c r="AKB657" s="2"/>
      <c r="AKC657" s="2"/>
      <c r="AKD657" s="2"/>
      <c r="AKE657" s="2"/>
      <c r="AKF657" s="2"/>
      <c r="AKG657" s="2"/>
      <c r="AKH657" s="2"/>
      <c r="AKI657" s="2"/>
      <c r="AKJ657" s="2"/>
      <c r="AKK657" s="2"/>
      <c r="AKL657" s="2"/>
      <c r="AKM657" s="2"/>
      <c r="AKN657" s="2"/>
      <c r="AKO657" s="2"/>
      <c r="AKP657" s="2"/>
      <c r="AKQ657" s="2"/>
      <c r="AKR657" s="2"/>
      <c r="AKS657" s="2"/>
      <c r="AKT657" s="2"/>
      <c r="AKU657" s="2"/>
      <c r="AKV657" s="2"/>
      <c r="AKW657" s="2"/>
      <c r="AKX657" s="2"/>
      <c r="AKY657" s="2"/>
      <c r="AKZ657" s="2"/>
      <c r="ALA657" s="2"/>
      <c r="ALB657" s="1"/>
      <c r="ALC657" s="1"/>
      <c r="ALD657" s="1"/>
      <c r="ALE657" s="1"/>
      <c r="ALF657" s="1"/>
      <c r="ALG657" s="1"/>
      <c r="ALH657" s="1"/>
      <c r="ALI657" s="1"/>
      <c r="ALJ657" s="1"/>
      <c r="ALK657" s="1"/>
      <c r="ALL657" s="1"/>
      <c r="ALM657" s="1"/>
      <c r="ALN657" s="1"/>
      <c r="ALO657" s="1"/>
      <c r="ALP657" s="1"/>
      <c r="ALQ657" s="1"/>
      <c r="ALR657" s="1"/>
      <c r="ALS657"/>
      <c r="ALT657"/>
      <c r="ALU657"/>
      <c r="ALV657"/>
      <c r="ALW657"/>
      <c r="ALX657"/>
      <c r="ALY657"/>
      <c r="ALZ657"/>
      <c r="AMA657"/>
      <c r="AMB657"/>
      <c r="AMC657"/>
      <c r="AMD657"/>
      <c r="AME657"/>
      <c r="AMF657"/>
      <c r="AMG657"/>
      <c r="AMH657"/>
      <c r="AMI657"/>
      <c r="AMJ657"/>
    </row>
    <row r="658" spans="1:1024" s="37" customFormat="1">
      <c r="A658" s="1"/>
      <c r="B658" s="1"/>
      <c r="C658" s="1"/>
      <c r="D658" s="1"/>
      <c r="E658" s="1"/>
      <c r="F658" s="1"/>
      <c r="G658" s="1"/>
      <c r="H658" s="1"/>
      <c r="I658" s="1"/>
      <c r="J658" s="10"/>
      <c r="K658" s="10"/>
      <c r="L658" s="10"/>
      <c r="M658" s="50"/>
      <c r="N658" s="50"/>
      <c r="O658" s="1"/>
      <c r="P658" s="1"/>
      <c r="Q658" s="51"/>
      <c r="VZ658" s="2"/>
      <c r="WA658" s="2"/>
      <c r="WB658" s="2"/>
      <c r="WC658" s="2"/>
      <c r="WD658" s="2"/>
      <c r="WE658" s="2"/>
      <c r="WF658" s="2"/>
      <c r="WG658" s="2"/>
      <c r="WH658" s="2"/>
      <c r="WI658" s="2"/>
      <c r="WJ658" s="2"/>
      <c r="WK658" s="2"/>
      <c r="WL658" s="2"/>
      <c r="WM658" s="2"/>
      <c r="WN658" s="2"/>
      <c r="WO658" s="2"/>
      <c r="WP658" s="2"/>
      <c r="WQ658" s="2"/>
      <c r="WR658" s="2"/>
      <c r="WS658" s="2"/>
      <c r="WT658" s="2"/>
      <c r="WU658" s="2"/>
      <c r="WV658" s="2"/>
      <c r="WW658" s="2"/>
      <c r="WX658" s="2"/>
      <c r="WY658" s="2"/>
      <c r="WZ658" s="2"/>
      <c r="XA658" s="2"/>
      <c r="XB658" s="2"/>
      <c r="XC658" s="2"/>
      <c r="XD658" s="2"/>
      <c r="XE658" s="2"/>
      <c r="XF658" s="2"/>
      <c r="XG658" s="2"/>
      <c r="XH658" s="2"/>
      <c r="XI658" s="2"/>
      <c r="XJ658" s="2"/>
      <c r="XK658" s="2"/>
      <c r="XL658" s="2"/>
      <c r="XM658" s="2"/>
      <c r="XN658" s="2"/>
      <c r="XO658" s="2"/>
      <c r="XP658" s="2"/>
      <c r="XQ658" s="2"/>
      <c r="XR658" s="2"/>
      <c r="XS658" s="2"/>
      <c r="XT658" s="2"/>
      <c r="XU658" s="2"/>
      <c r="XV658" s="2"/>
      <c r="XW658" s="2"/>
      <c r="XX658" s="2"/>
      <c r="XY658" s="2"/>
      <c r="XZ658" s="2"/>
      <c r="YA658" s="2"/>
      <c r="YB658" s="2"/>
      <c r="YC658" s="2"/>
      <c r="YD658" s="2"/>
      <c r="YE658" s="2"/>
      <c r="YF658" s="2"/>
      <c r="YG658" s="2"/>
      <c r="YH658" s="2"/>
      <c r="YI658" s="2"/>
      <c r="YJ658" s="2"/>
      <c r="YK658" s="2"/>
      <c r="YL658" s="2"/>
      <c r="YM658" s="2"/>
      <c r="YN658" s="2"/>
      <c r="YO658" s="2"/>
      <c r="YP658" s="2"/>
      <c r="YQ658" s="2"/>
      <c r="YR658" s="2"/>
      <c r="YS658" s="2"/>
      <c r="YT658" s="2"/>
      <c r="YU658" s="2"/>
      <c r="YV658" s="2"/>
      <c r="YW658" s="2"/>
      <c r="YX658" s="2"/>
      <c r="YY658" s="2"/>
      <c r="YZ658" s="2"/>
      <c r="ZA658" s="2"/>
      <c r="ZB658" s="2"/>
      <c r="ZC658" s="2"/>
      <c r="ZD658" s="2"/>
      <c r="ZE658" s="2"/>
      <c r="ZF658" s="2"/>
      <c r="ZG658" s="2"/>
      <c r="ZH658" s="2"/>
      <c r="ZI658" s="2"/>
      <c r="ZJ658" s="2"/>
      <c r="ZK658" s="2"/>
      <c r="ZL658" s="2"/>
      <c r="ZM658" s="2"/>
      <c r="ZN658" s="2"/>
      <c r="ZO658" s="2"/>
      <c r="ZP658" s="2"/>
      <c r="ZQ658" s="2"/>
      <c r="ZR658" s="2"/>
      <c r="ZS658" s="2"/>
      <c r="ZT658" s="2"/>
      <c r="ZU658" s="2"/>
      <c r="ZV658" s="2"/>
      <c r="ZW658" s="2"/>
      <c r="ZX658" s="2"/>
      <c r="ZY658" s="2"/>
      <c r="ZZ658" s="2"/>
      <c r="AAA658" s="2"/>
      <c r="AAB658" s="2"/>
      <c r="AAC658" s="2"/>
      <c r="AAD658" s="2"/>
      <c r="AAE658" s="2"/>
      <c r="AAF658" s="2"/>
      <c r="AAG658" s="2"/>
      <c r="AAH658" s="2"/>
      <c r="AAI658" s="2"/>
      <c r="AAJ658" s="2"/>
      <c r="AAK658" s="2"/>
      <c r="AAL658" s="2"/>
      <c r="AAM658" s="2"/>
      <c r="AAN658" s="2"/>
      <c r="AAO658" s="2"/>
      <c r="AAP658" s="2"/>
      <c r="AAQ658" s="2"/>
      <c r="AAR658" s="2"/>
      <c r="AAS658" s="2"/>
      <c r="AAT658" s="2"/>
      <c r="AAU658" s="2"/>
      <c r="AAV658" s="2"/>
      <c r="AAW658" s="2"/>
      <c r="AAX658" s="2"/>
      <c r="AAY658" s="2"/>
      <c r="AAZ658" s="2"/>
      <c r="ABA658" s="2"/>
      <c r="ABB658" s="2"/>
      <c r="ABC658" s="2"/>
      <c r="ABD658" s="2"/>
      <c r="ABE658" s="2"/>
      <c r="ABF658" s="2"/>
      <c r="ABG658" s="2"/>
      <c r="ABH658" s="2"/>
      <c r="ABI658" s="2"/>
      <c r="ABJ658" s="2"/>
      <c r="ABK658" s="2"/>
      <c r="ABL658" s="2"/>
      <c r="ABM658" s="2"/>
      <c r="ABN658" s="2"/>
      <c r="ABO658" s="2"/>
      <c r="ABP658" s="2"/>
      <c r="ABQ658" s="2"/>
      <c r="ABR658" s="2"/>
      <c r="ABS658" s="2"/>
      <c r="ABT658" s="2"/>
      <c r="ABU658" s="2"/>
      <c r="ABV658" s="2"/>
      <c r="ABW658" s="2"/>
      <c r="ABX658" s="2"/>
      <c r="ABY658" s="2"/>
      <c r="ABZ658" s="2"/>
      <c r="ACA658" s="2"/>
      <c r="ACB658" s="2"/>
      <c r="ACC658" s="2"/>
      <c r="ACD658" s="2"/>
      <c r="ACE658" s="2"/>
      <c r="ACF658" s="2"/>
      <c r="ACG658" s="2"/>
      <c r="ACH658" s="2"/>
      <c r="ACI658" s="2"/>
      <c r="ACJ658" s="2"/>
      <c r="ACK658" s="2"/>
      <c r="ACL658" s="2"/>
      <c r="ACM658" s="2"/>
      <c r="ACN658" s="2"/>
      <c r="ACO658" s="2"/>
      <c r="ACP658" s="2"/>
      <c r="ACQ658" s="2"/>
      <c r="ACR658" s="2"/>
      <c r="ACS658" s="2"/>
      <c r="ACT658" s="2"/>
      <c r="ACU658" s="2"/>
      <c r="ACV658" s="2"/>
      <c r="ACW658" s="2"/>
      <c r="ACX658" s="2"/>
      <c r="ACY658" s="2"/>
      <c r="ACZ658" s="2"/>
      <c r="ADA658" s="2"/>
      <c r="ADB658" s="2"/>
      <c r="ADC658" s="2"/>
      <c r="ADD658" s="2"/>
      <c r="ADE658" s="2"/>
      <c r="ADF658" s="2"/>
      <c r="ADG658" s="2"/>
      <c r="ADH658" s="2"/>
      <c r="ADI658" s="2"/>
      <c r="ADJ658" s="2"/>
      <c r="ADK658" s="2"/>
      <c r="ADL658" s="2"/>
      <c r="ADM658" s="2"/>
      <c r="ADN658" s="2"/>
      <c r="ADO658" s="2"/>
      <c r="ADP658" s="2"/>
      <c r="ADQ658" s="2"/>
      <c r="ADR658" s="2"/>
      <c r="ADS658" s="2"/>
      <c r="ADT658" s="2"/>
      <c r="ADU658" s="2"/>
      <c r="ADV658" s="2"/>
      <c r="ADW658" s="2"/>
      <c r="ADX658" s="2"/>
      <c r="ADY658" s="2"/>
      <c r="ADZ658" s="2"/>
      <c r="AEA658" s="2"/>
      <c r="AEB658" s="2"/>
      <c r="AEC658" s="2"/>
      <c r="AED658" s="2"/>
      <c r="AEE658" s="2"/>
      <c r="AEF658" s="2"/>
      <c r="AEG658" s="2"/>
      <c r="AEH658" s="2"/>
      <c r="AEI658" s="2"/>
      <c r="AEJ658" s="2"/>
      <c r="AEK658" s="2"/>
      <c r="AEL658" s="2"/>
      <c r="AEM658" s="2"/>
      <c r="AEN658" s="2"/>
      <c r="AEO658" s="2"/>
      <c r="AEP658" s="2"/>
      <c r="AEQ658" s="2"/>
      <c r="AER658" s="2"/>
      <c r="AES658" s="2"/>
      <c r="AET658" s="2"/>
      <c r="AEU658" s="2"/>
      <c r="AEV658" s="2"/>
      <c r="AEW658" s="2"/>
      <c r="AEX658" s="2"/>
      <c r="AEY658" s="2"/>
      <c r="AEZ658" s="2"/>
      <c r="AFA658" s="2"/>
      <c r="AFB658" s="2"/>
      <c r="AFC658" s="2"/>
      <c r="AFD658" s="2"/>
      <c r="AFE658" s="2"/>
      <c r="AFF658" s="2"/>
      <c r="AFG658" s="2"/>
      <c r="AFH658" s="2"/>
      <c r="AFI658" s="2"/>
      <c r="AFJ658" s="2"/>
      <c r="AFK658" s="2"/>
      <c r="AFL658" s="2"/>
      <c r="AFM658" s="2"/>
      <c r="AFN658" s="2"/>
      <c r="AFO658" s="2"/>
      <c r="AFP658" s="2"/>
      <c r="AFQ658" s="2"/>
      <c r="AFR658" s="2"/>
      <c r="AFS658" s="2"/>
      <c r="AFT658" s="2"/>
      <c r="AFU658" s="2"/>
      <c r="AFV658" s="2"/>
      <c r="AFW658" s="2"/>
      <c r="AFX658" s="2"/>
      <c r="AFY658" s="2"/>
      <c r="AFZ658" s="2"/>
      <c r="AGA658" s="2"/>
      <c r="AGB658" s="2"/>
      <c r="AGC658" s="2"/>
      <c r="AGD658" s="2"/>
      <c r="AGE658" s="2"/>
      <c r="AGF658" s="2"/>
      <c r="AGG658" s="2"/>
      <c r="AGH658" s="2"/>
      <c r="AGI658" s="2"/>
      <c r="AGJ658" s="2"/>
      <c r="AGK658" s="2"/>
      <c r="AGL658" s="2"/>
      <c r="AGM658" s="2"/>
      <c r="AGN658" s="2"/>
      <c r="AGO658" s="2"/>
      <c r="AGP658" s="2"/>
      <c r="AGQ658" s="2"/>
      <c r="AGR658" s="2"/>
      <c r="AGS658" s="2"/>
      <c r="AGT658" s="2"/>
      <c r="AGU658" s="2"/>
      <c r="AGV658" s="2"/>
      <c r="AGW658" s="2"/>
      <c r="AGX658" s="2"/>
      <c r="AGY658" s="2"/>
      <c r="AGZ658" s="2"/>
      <c r="AHA658" s="2"/>
      <c r="AHB658" s="2"/>
      <c r="AHC658" s="2"/>
      <c r="AHD658" s="2"/>
      <c r="AHE658" s="2"/>
      <c r="AHF658" s="2"/>
      <c r="AHG658" s="2"/>
      <c r="AHH658" s="2"/>
      <c r="AHI658" s="2"/>
      <c r="AHJ658" s="2"/>
      <c r="AHK658" s="2"/>
      <c r="AHL658" s="2"/>
      <c r="AHM658" s="2"/>
      <c r="AHN658" s="2"/>
      <c r="AHO658" s="2"/>
      <c r="AHP658" s="2"/>
      <c r="AHQ658" s="2"/>
      <c r="AHR658" s="2"/>
      <c r="AHS658" s="2"/>
      <c r="AHT658" s="2"/>
      <c r="AHU658" s="2"/>
      <c r="AHV658" s="2"/>
      <c r="AHW658" s="2"/>
      <c r="AHX658" s="2"/>
      <c r="AHY658" s="2"/>
      <c r="AHZ658" s="2"/>
      <c r="AIA658" s="2"/>
      <c r="AIB658" s="2"/>
      <c r="AIC658" s="2"/>
      <c r="AID658" s="2"/>
      <c r="AIE658" s="2"/>
      <c r="AIF658" s="2"/>
      <c r="AIG658" s="2"/>
      <c r="AIH658" s="2"/>
      <c r="AII658" s="2"/>
      <c r="AIJ658" s="2"/>
      <c r="AIK658" s="2"/>
      <c r="AIL658" s="2"/>
      <c r="AIM658" s="2"/>
      <c r="AIN658" s="2"/>
      <c r="AIO658" s="2"/>
      <c r="AIP658" s="2"/>
      <c r="AIQ658" s="2"/>
      <c r="AIR658" s="2"/>
      <c r="AIS658" s="2"/>
      <c r="AIT658" s="2"/>
      <c r="AIU658" s="2"/>
      <c r="AIV658" s="2"/>
      <c r="AIW658" s="2"/>
      <c r="AIX658" s="2"/>
      <c r="AIY658" s="2"/>
      <c r="AIZ658" s="2"/>
      <c r="AJA658" s="2"/>
      <c r="AJB658" s="2"/>
      <c r="AJC658" s="2"/>
      <c r="AJD658" s="2"/>
      <c r="AJE658" s="2"/>
      <c r="AJF658" s="2"/>
      <c r="AJG658" s="2"/>
      <c r="AJH658" s="2"/>
      <c r="AJI658" s="2"/>
      <c r="AJJ658" s="2"/>
      <c r="AJK658" s="2"/>
      <c r="AJL658" s="2"/>
      <c r="AJM658" s="2"/>
      <c r="AJN658" s="2"/>
      <c r="AJO658" s="2"/>
      <c r="AJP658" s="2"/>
      <c r="AJQ658" s="2"/>
      <c r="AJR658" s="2"/>
      <c r="AJS658" s="2"/>
      <c r="AJT658" s="2"/>
      <c r="AJU658" s="2"/>
      <c r="AJV658" s="2"/>
      <c r="AJW658" s="2"/>
      <c r="AJX658" s="2"/>
      <c r="AJY658" s="2"/>
      <c r="AJZ658" s="2"/>
      <c r="AKA658" s="2"/>
      <c r="AKB658" s="2"/>
      <c r="AKC658" s="2"/>
      <c r="AKD658" s="2"/>
      <c r="AKE658" s="2"/>
      <c r="AKF658" s="2"/>
      <c r="AKG658" s="2"/>
      <c r="AKH658" s="2"/>
      <c r="AKI658" s="2"/>
      <c r="AKJ658" s="2"/>
      <c r="AKK658" s="2"/>
      <c r="AKL658" s="2"/>
      <c r="AKM658" s="2"/>
      <c r="AKN658" s="2"/>
      <c r="AKO658" s="2"/>
      <c r="AKP658" s="2"/>
      <c r="AKQ658" s="2"/>
      <c r="AKR658" s="2"/>
      <c r="AKS658" s="2"/>
      <c r="AKT658" s="2"/>
      <c r="AKU658" s="2"/>
      <c r="AKV658" s="2"/>
      <c r="AKW658" s="2"/>
      <c r="AKX658" s="2"/>
      <c r="AKY658" s="2"/>
      <c r="AKZ658" s="2"/>
      <c r="ALA658" s="2"/>
      <c r="ALB658" s="1"/>
      <c r="ALC658" s="1"/>
      <c r="ALD658" s="1"/>
      <c r="ALE658" s="1"/>
      <c r="ALF658" s="1"/>
      <c r="ALG658" s="1"/>
      <c r="ALH658" s="1"/>
      <c r="ALI658" s="1"/>
      <c r="ALJ658" s="1"/>
      <c r="ALK658" s="1"/>
      <c r="ALL658" s="1"/>
      <c r="ALM658" s="1"/>
      <c r="ALN658" s="1"/>
      <c r="ALO658" s="1"/>
      <c r="ALP658" s="1"/>
      <c r="ALQ658" s="1"/>
      <c r="ALR658" s="1"/>
      <c r="ALS658"/>
      <c r="ALT658"/>
      <c r="ALU658"/>
      <c r="ALV658"/>
      <c r="ALW658"/>
      <c r="ALX658"/>
      <c r="ALY658"/>
      <c r="ALZ658"/>
      <c r="AMA658"/>
      <c r="AMB658"/>
      <c r="AMC658"/>
      <c r="AMD658"/>
      <c r="AME658"/>
      <c r="AMF658"/>
      <c r="AMG658"/>
      <c r="AMH658"/>
      <c r="AMI658"/>
      <c r="AMJ658"/>
    </row>
    <row r="659" spans="1:1024" s="37" customFormat="1">
      <c r="A659" s="1"/>
      <c r="B659" s="1"/>
      <c r="C659" s="1"/>
      <c r="D659" s="1"/>
      <c r="E659" s="1"/>
      <c r="F659" s="1"/>
      <c r="G659" s="1"/>
      <c r="H659" s="1"/>
      <c r="I659" s="1"/>
      <c r="J659" s="10"/>
      <c r="K659" s="10"/>
      <c r="L659" s="10"/>
      <c r="M659" s="50"/>
      <c r="N659" s="50"/>
      <c r="O659" s="1"/>
      <c r="P659" s="1"/>
      <c r="Q659" s="51"/>
      <c r="VZ659" s="2"/>
      <c r="WA659" s="2"/>
      <c r="WB659" s="2"/>
      <c r="WC659" s="2"/>
      <c r="WD659" s="2"/>
      <c r="WE659" s="2"/>
      <c r="WF659" s="2"/>
      <c r="WG659" s="2"/>
      <c r="WH659" s="2"/>
      <c r="WI659" s="2"/>
      <c r="WJ659" s="2"/>
      <c r="WK659" s="2"/>
      <c r="WL659" s="2"/>
      <c r="WM659" s="2"/>
      <c r="WN659" s="2"/>
      <c r="WO659" s="2"/>
      <c r="WP659" s="2"/>
      <c r="WQ659" s="2"/>
      <c r="WR659" s="2"/>
      <c r="WS659" s="2"/>
      <c r="WT659" s="2"/>
      <c r="WU659" s="2"/>
      <c r="WV659" s="2"/>
      <c r="WW659" s="2"/>
      <c r="WX659" s="2"/>
      <c r="WY659" s="2"/>
      <c r="WZ659" s="2"/>
      <c r="XA659" s="2"/>
      <c r="XB659" s="2"/>
      <c r="XC659" s="2"/>
      <c r="XD659" s="2"/>
      <c r="XE659" s="2"/>
      <c r="XF659" s="2"/>
      <c r="XG659" s="2"/>
      <c r="XH659" s="2"/>
      <c r="XI659" s="2"/>
      <c r="XJ659" s="2"/>
      <c r="XK659" s="2"/>
      <c r="XL659" s="2"/>
      <c r="XM659" s="2"/>
      <c r="XN659" s="2"/>
      <c r="XO659" s="2"/>
      <c r="XP659" s="2"/>
      <c r="XQ659" s="2"/>
      <c r="XR659" s="2"/>
      <c r="XS659" s="2"/>
      <c r="XT659" s="2"/>
      <c r="XU659" s="2"/>
      <c r="XV659" s="2"/>
      <c r="XW659" s="2"/>
      <c r="XX659" s="2"/>
      <c r="XY659" s="2"/>
      <c r="XZ659" s="2"/>
      <c r="YA659" s="2"/>
      <c r="YB659" s="2"/>
      <c r="YC659" s="2"/>
      <c r="YD659" s="2"/>
      <c r="YE659" s="2"/>
      <c r="YF659" s="2"/>
      <c r="YG659" s="2"/>
      <c r="YH659" s="2"/>
      <c r="YI659" s="2"/>
      <c r="YJ659" s="2"/>
      <c r="YK659" s="2"/>
      <c r="YL659" s="2"/>
      <c r="YM659" s="2"/>
      <c r="YN659" s="2"/>
      <c r="YO659" s="2"/>
      <c r="YP659" s="2"/>
      <c r="YQ659" s="2"/>
      <c r="YR659" s="2"/>
      <c r="YS659" s="2"/>
      <c r="YT659" s="2"/>
      <c r="YU659" s="2"/>
      <c r="YV659" s="2"/>
      <c r="YW659" s="2"/>
      <c r="YX659" s="2"/>
      <c r="YY659" s="2"/>
      <c r="YZ659" s="2"/>
      <c r="ZA659" s="2"/>
      <c r="ZB659" s="2"/>
      <c r="ZC659" s="2"/>
      <c r="ZD659" s="2"/>
      <c r="ZE659" s="2"/>
      <c r="ZF659" s="2"/>
      <c r="ZG659" s="2"/>
      <c r="ZH659" s="2"/>
      <c r="ZI659" s="2"/>
      <c r="ZJ659" s="2"/>
      <c r="ZK659" s="2"/>
      <c r="ZL659" s="2"/>
      <c r="ZM659" s="2"/>
      <c r="ZN659" s="2"/>
      <c r="ZO659" s="2"/>
      <c r="ZP659" s="2"/>
      <c r="ZQ659" s="2"/>
      <c r="ZR659" s="2"/>
      <c r="ZS659" s="2"/>
      <c r="ZT659" s="2"/>
      <c r="ZU659" s="2"/>
      <c r="ZV659" s="2"/>
      <c r="ZW659" s="2"/>
      <c r="ZX659" s="2"/>
      <c r="ZY659" s="2"/>
      <c r="ZZ659" s="2"/>
      <c r="AAA659" s="2"/>
      <c r="AAB659" s="2"/>
      <c r="AAC659" s="2"/>
      <c r="AAD659" s="2"/>
      <c r="AAE659" s="2"/>
      <c r="AAF659" s="2"/>
      <c r="AAG659" s="2"/>
      <c r="AAH659" s="2"/>
      <c r="AAI659" s="2"/>
      <c r="AAJ659" s="2"/>
      <c r="AAK659" s="2"/>
      <c r="AAL659" s="2"/>
      <c r="AAM659" s="2"/>
      <c r="AAN659" s="2"/>
      <c r="AAO659" s="2"/>
      <c r="AAP659" s="2"/>
      <c r="AAQ659" s="2"/>
      <c r="AAR659" s="2"/>
      <c r="AAS659" s="2"/>
      <c r="AAT659" s="2"/>
      <c r="AAU659" s="2"/>
      <c r="AAV659" s="2"/>
      <c r="AAW659" s="2"/>
      <c r="AAX659" s="2"/>
      <c r="AAY659" s="2"/>
      <c r="AAZ659" s="2"/>
      <c r="ABA659" s="2"/>
      <c r="ABB659" s="2"/>
      <c r="ABC659" s="2"/>
      <c r="ABD659" s="2"/>
      <c r="ABE659" s="2"/>
      <c r="ABF659" s="2"/>
      <c r="ABG659" s="2"/>
      <c r="ABH659" s="2"/>
      <c r="ABI659" s="2"/>
      <c r="ABJ659" s="2"/>
      <c r="ABK659" s="2"/>
      <c r="ABL659" s="2"/>
      <c r="ABM659" s="2"/>
      <c r="ABN659" s="2"/>
      <c r="ABO659" s="2"/>
      <c r="ABP659" s="2"/>
      <c r="ABQ659" s="2"/>
      <c r="ABR659" s="2"/>
      <c r="ABS659" s="2"/>
      <c r="ABT659" s="2"/>
      <c r="ABU659" s="2"/>
      <c r="ABV659" s="2"/>
      <c r="ABW659" s="2"/>
      <c r="ABX659" s="2"/>
      <c r="ABY659" s="2"/>
      <c r="ABZ659" s="2"/>
      <c r="ACA659" s="2"/>
      <c r="ACB659" s="2"/>
      <c r="ACC659" s="2"/>
      <c r="ACD659" s="2"/>
      <c r="ACE659" s="2"/>
      <c r="ACF659" s="2"/>
      <c r="ACG659" s="2"/>
      <c r="ACH659" s="2"/>
      <c r="ACI659" s="2"/>
      <c r="ACJ659" s="2"/>
      <c r="ACK659" s="2"/>
      <c r="ACL659" s="2"/>
      <c r="ACM659" s="2"/>
      <c r="ACN659" s="2"/>
      <c r="ACO659" s="2"/>
      <c r="ACP659" s="2"/>
      <c r="ACQ659" s="2"/>
      <c r="ACR659" s="2"/>
      <c r="ACS659" s="2"/>
      <c r="ACT659" s="2"/>
      <c r="ACU659" s="2"/>
      <c r="ACV659" s="2"/>
      <c r="ACW659" s="2"/>
      <c r="ACX659" s="2"/>
      <c r="ACY659" s="2"/>
      <c r="ACZ659" s="2"/>
      <c r="ADA659" s="2"/>
      <c r="ADB659" s="2"/>
      <c r="ADC659" s="2"/>
      <c r="ADD659" s="2"/>
      <c r="ADE659" s="2"/>
      <c r="ADF659" s="2"/>
      <c r="ADG659" s="2"/>
      <c r="ADH659" s="2"/>
      <c r="ADI659" s="2"/>
      <c r="ADJ659" s="2"/>
      <c r="ADK659" s="2"/>
      <c r="ADL659" s="2"/>
      <c r="ADM659" s="2"/>
      <c r="ADN659" s="2"/>
      <c r="ADO659" s="2"/>
      <c r="ADP659" s="2"/>
      <c r="ADQ659" s="2"/>
      <c r="ADR659" s="2"/>
      <c r="ADS659" s="2"/>
      <c r="ADT659" s="2"/>
      <c r="ADU659" s="2"/>
      <c r="ADV659" s="2"/>
      <c r="ADW659" s="2"/>
      <c r="ADX659" s="2"/>
      <c r="ADY659" s="2"/>
      <c r="ADZ659" s="2"/>
      <c r="AEA659" s="2"/>
      <c r="AEB659" s="2"/>
      <c r="AEC659" s="2"/>
      <c r="AED659" s="2"/>
      <c r="AEE659" s="2"/>
      <c r="AEF659" s="2"/>
      <c r="AEG659" s="2"/>
      <c r="AEH659" s="2"/>
      <c r="AEI659" s="2"/>
      <c r="AEJ659" s="2"/>
      <c r="AEK659" s="2"/>
      <c r="AEL659" s="2"/>
      <c r="AEM659" s="2"/>
      <c r="AEN659" s="2"/>
      <c r="AEO659" s="2"/>
      <c r="AEP659" s="2"/>
      <c r="AEQ659" s="2"/>
      <c r="AER659" s="2"/>
      <c r="AES659" s="2"/>
      <c r="AET659" s="2"/>
      <c r="AEU659" s="2"/>
      <c r="AEV659" s="2"/>
      <c r="AEW659" s="2"/>
      <c r="AEX659" s="2"/>
      <c r="AEY659" s="2"/>
      <c r="AEZ659" s="2"/>
      <c r="AFA659" s="2"/>
      <c r="AFB659" s="2"/>
      <c r="AFC659" s="2"/>
      <c r="AFD659" s="2"/>
      <c r="AFE659" s="2"/>
      <c r="AFF659" s="2"/>
      <c r="AFG659" s="2"/>
      <c r="AFH659" s="2"/>
      <c r="AFI659" s="2"/>
      <c r="AFJ659" s="2"/>
      <c r="AFK659" s="2"/>
      <c r="AFL659" s="2"/>
      <c r="AFM659" s="2"/>
      <c r="AFN659" s="2"/>
      <c r="AFO659" s="2"/>
      <c r="AFP659" s="2"/>
      <c r="AFQ659" s="2"/>
      <c r="AFR659" s="2"/>
      <c r="AFS659" s="2"/>
      <c r="AFT659" s="2"/>
      <c r="AFU659" s="2"/>
      <c r="AFV659" s="2"/>
      <c r="AFW659" s="2"/>
      <c r="AFX659" s="2"/>
      <c r="AFY659" s="2"/>
      <c r="AFZ659" s="2"/>
      <c r="AGA659" s="2"/>
      <c r="AGB659" s="2"/>
      <c r="AGC659" s="2"/>
      <c r="AGD659" s="2"/>
      <c r="AGE659" s="2"/>
      <c r="AGF659" s="2"/>
      <c r="AGG659" s="2"/>
      <c r="AGH659" s="2"/>
      <c r="AGI659" s="2"/>
      <c r="AGJ659" s="2"/>
      <c r="AGK659" s="2"/>
      <c r="AGL659" s="2"/>
      <c r="AGM659" s="2"/>
      <c r="AGN659" s="2"/>
      <c r="AGO659" s="2"/>
      <c r="AGP659" s="2"/>
      <c r="AGQ659" s="2"/>
      <c r="AGR659" s="2"/>
      <c r="AGS659" s="2"/>
      <c r="AGT659" s="2"/>
      <c r="AGU659" s="2"/>
      <c r="AGV659" s="2"/>
      <c r="AGW659" s="2"/>
      <c r="AGX659" s="2"/>
      <c r="AGY659" s="2"/>
      <c r="AGZ659" s="2"/>
      <c r="AHA659" s="2"/>
      <c r="AHB659" s="2"/>
      <c r="AHC659" s="2"/>
      <c r="AHD659" s="2"/>
      <c r="AHE659" s="2"/>
      <c r="AHF659" s="2"/>
      <c r="AHG659" s="2"/>
      <c r="AHH659" s="2"/>
      <c r="AHI659" s="2"/>
      <c r="AHJ659" s="2"/>
      <c r="AHK659" s="2"/>
      <c r="AHL659" s="2"/>
      <c r="AHM659" s="2"/>
      <c r="AHN659" s="2"/>
      <c r="AHO659" s="2"/>
      <c r="AHP659" s="2"/>
      <c r="AHQ659" s="2"/>
      <c r="AHR659" s="2"/>
      <c r="AHS659" s="2"/>
      <c r="AHT659" s="2"/>
      <c r="AHU659" s="2"/>
      <c r="AHV659" s="2"/>
      <c r="AHW659" s="2"/>
      <c r="AHX659" s="2"/>
      <c r="AHY659" s="2"/>
      <c r="AHZ659" s="2"/>
      <c r="AIA659" s="2"/>
      <c r="AIB659" s="2"/>
      <c r="AIC659" s="2"/>
      <c r="AID659" s="2"/>
      <c r="AIE659" s="2"/>
      <c r="AIF659" s="2"/>
      <c r="AIG659" s="2"/>
      <c r="AIH659" s="2"/>
      <c r="AII659" s="2"/>
      <c r="AIJ659" s="2"/>
      <c r="AIK659" s="2"/>
      <c r="AIL659" s="2"/>
      <c r="AIM659" s="2"/>
      <c r="AIN659" s="2"/>
      <c r="AIO659" s="2"/>
      <c r="AIP659" s="2"/>
      <c r="AIQ659" s="2"/>
      <c r="AIR659" s="2"/>
      <c r="AIS659" s="2"/>
      <c r="AIT659" s="2"/>
      <c r="AIU659" s="2"/>
      <c r="AIV659" s="2"/>
      <c r="AIW659" s="2"/>
      <c r="AIX659" s="2"/>
      <c r="AIY659" s="2"/>
      <c r="AIZ659" s="2"/>
      <c r="AJA659" s="2"/>
      <c r="AJB659" s="2"/>
      <c r="AJC659" s="2"/>
      <c r="AJD659" s="2"/>
      <c r="AJE659" s="2"/>
      <c r="AJF659" s="2"/>
      <c r="AJG659" s="2"/>
      <c r="AJH659" s="2"/>
      <c r="AJI659" s="2"/>
      <c r="AJJ659" s="2"/>
      <c r="AJK659" s="2"/>
      <c r="AJL659" s="2"/>
      <c r="AJM659" s="2"/>
      <c r="AJN659" s="2"/>
      <c r="AJO659" s="2"/>
      <c r="AJP659" s="2"/>
      <c r="AJQ659" s="2"/>
      <c r="AJR659" s="2"/>
      <c r="AJS659" s="2"/>
      <c r="AJT659" s="2"/>
      <c r="AJU659" s="2"/>
      <c r="AJV659" s="2"/>
      <c r="AJW659" s="2"/>
      <c r="AJX659" s="2"/>
      <c r="AJY659" s="2"/>
      <c r="AJZ659" s="2"/>
      <c r="AKA659" s="2"/>
      <c r="AKB659" s="2"/>
      <c r="AKC659" s="2"/>
      <c r="AKD659" s="2"/>
      <c r="AKE659" s="2"/>
      <c r="AKF659" s="2"/>
      <c r="AKG659" s="2"/>
      <c r="AKH659" s="2"/>
      <c r="AKI659" s="2"/>
      <c r="AKJ659" s="2"/>
      <c r="AKK659" s="2"/>
      <c r="AKL659" s="2"/>
      <c r="AKM659" s="2"/>
      <c r="AKN659" s="2"/>
      <c r="AKO659" s="2"/>
      <c r="AKP659" s="2"/>
      <c r="AKQ659" s="2"/>
      <c r="AKR659" s="2"/>
      <c r="AKS659" s="2"/>
      <c r="AKT659" s="2"/>
      <c r="AKU659" s="2"/>
      <c r="AKV659" s="2"/>
      <c r="AKW659" s="2"/>
      <c r="AKX659" s="2"/>
      <c r="AKY659" s="2"/>
      <c r="AKZ659" s="2"/>
      <c r="ALA659" s="2"/>
      <c r="ALB659" s="1"/>
      <c r="ALC659" s="1"/>
      <c r="ALD659" s="1"/>
      <c r="ALE659" s="1"/>
      <c r="ALF659" s="1"/>
      <c r="ALG659" s="1"/>
      <c r="ALH659" s="1"/>
      <c r="ALI659" s="1"/>
      <c r="ALJ659" s="1"/>
      <c r="ALK659" s="1"/>
      <c r="ALL659" s="1"/>
      <c r="ALM659" s="1"/>
      <c r="ALN659" s="1"/>
      <c r="ALO659" s="1"/>
      <c r="ALP659" s="1"/>
      <c r="ALQ659" s="1"/>
      <c r="ALR659" s="1"/>
      <c r="ALS659"/>
      <c r="ALT659"/>
      <c r="ALU659"/>
      <c r="ALV659"/>
      <c r="ALW659"/>
      <c r="ALX659"/>
      <c r="ALY659"/>
      <c r="ALZ659"/>
      <c r="AMA659"/>
      <c r="AMB659"/>
      <c r="AMC659"/>
      <c r="AMD659"/>
      <c r="AME659"/>
      <c r="AMF659"/>
      <c r="AMG659"/>
      <c r="AMH659"/>
      <c r="AMI659"/>
      <c r="AMJ659"/>
    </row>
    <row r="660" spans="1:1024" s="37" customFormat="1">
      <c r="A660" s="1"/>
      <c r="B660" s="1"/>
      <c r="C660" s="1"/>
      <c r="D660" s="1"/>
      <c r="E660" s="1"/>
      <c r="F660" s="1"/>
      <c r="G660" s="1"/>
      <c r="H660" s="1"/>
      <c r="I660" s="1"/>
      <c r="J660" s="10"/>
      <c r="K660" s="10"/>
      <c r="L660" s="10"/>
      <c r="M660" s="50"/>
      <c r="N660" s="50"/>
      <c r="O660" s="1"/>
      <c r="P660" s="1"/>
      <c r="Q660" s="51"/>
      <c r="VZ660" s="2"/>
      <c r="WA660" s="2"/>
      <c r="WB660" s="2"/>
      <c r="WC660" s="2"/>
      <c r="WD660" s="2"/>
      <c r="WE660" s="2"/>
      <c r="WF660" s="2"/>
      <c r="WG660" s="2"/>
      <c r="WH660" s="2"/>
      <c r="WI660" s="2"/>
      <c r="WJ660" s="2"/>
      <c r="WK660" s="2"/>
      <c r="WL660" s="2"/>
      <c r="WM660" s="2"/>
      <c r="WN660" s="2"/>
      <c r="WO660" s="2"/>
      <c r="WP660" s="2"/>
      <c r="WQ660" s="2"/>
      <c r="WR660" s="2"/>
      <c r="WS660" s="2"/>
      <c r="WT660" s="2"/>
      <c r="WU660" s="2"/>
      <c r="WV660" s="2"/>
      <c r="WW660" s="2"/>
      <c r="WX660" s="2"/>
      <c r="WY660" s="2"/>
      <c r="WZ660" s="2"/>
      <c r="XA660" s="2"/>
      <c r="XB660" s="2"/>
      <c r="XC660" s="2"/>
      <c r="XD660" s="2"/>
      <c r="XE660" s="2"/>
      <c r="XF660" s="2"/>
      <c r="XG660" s="2"/>
      <c r="XH660" s="2"/>
      <c r="XI660" s="2"/>
      <c r="XJ660" s="2"/>
      <c r="XK660" s="2"/>
      <c r="XL660" s="2"/>
      <c r="XM660" s="2"/>
      <c r="XN660" s="2"/>
      <c r="XO660" s="2"/>
      <c r="XP660" s="2"/>
      <c r="XQ660" s="2"/>
      <c r="XR660" s="2"/>
      <c r="XS660" s="2"/>
      <c r="XT660" s="2"/>
      <c r="XU660" s="2"/>
      <c r="XV660" s="2"/>
      <c r="XW660" s="2"/>
      <c r="XX660" s="2"/>
      <c r="XY660" s="2"/>
      <c r="XZ660" s="2"/>
      <c r="YA660" s="2"/>
      <c r="YB660" s="2"/>
      <c r="YC660" s="2"/>
      <c r="YD660" s="2"/>
      <c r="YE660" s="2"/>
      <c r="YF660" s="2"/>
      <c r="YG660" s="2"/>
      <c r="YH660" s="2"/>
      <c r="YI660" s="2"/>
      <c r="YJ660" s="2"/>
      <c r="YK660" s="2"/>
      <c r="YL660" s="2"/>
      <c r="YM660" s="2"/>
      <c r="YN660" s="2"/>
      <c r="YO660" s="2"/>
      <c r="YP660" s="2"/>
      <c r="YQ660" s="2"/>
      <c r="YR660" s="2"/>
      <c r="YS660" s="2"/>
      <c r="YT660" s="2"/>
      <c r="YU660" s="2"/>
      <c r="YV660" s="2"/>
      <c r="YW660" s="2"/>
      <c r="YX660" s="2"/>
      <c r="YY660" s="2"/>
      <c r="YZ660" s="2"/>
      <c r="ZA660" s="2"/>
      <c r="ZB660" s="2"/>
      <c r="ZC660" s="2"/>
      <c r="ZD660" s="2"/>
      <c r="ZE660" s="2"/>
      <c r="ZF660" s="2"/>
      <c r="ZG660" s="2"/>
      <c r="ZH660" s="2"/>
      <c r="ZI660" s="2"/>
      <c r="ZJ660" s="2"/>
      <c r="ZK660" s="2"/>
      <c r="ZL660" s="2"/>
      <c r="ZM660" s="2"/>
      <c r="ZN660" s="2"/>
      <c r="ZO660" s="2"/>
      <c r="ZP660" s="2"/>
      <c r="ZQ660" s="2"/>
      <c r="ZR660" s="2"/>
      <c r="ZS660" s="2"/>
      <c r="ZT660" s="2"/>
      <c r="ZU660" s="2"/>
      <c r="ZV660" s="2"/>
      <c r="ZW660" s="2"/>
      <c r="ZX660" s="2"/>
      <c r="ZY660" s="2"/>
      <c r="ZZ660" s="2"/>
      <c r="AAA660" s="2"/>
      <c r="AAB660" s="2"/>
      <c r="AAC660" s="2"/>
      <c r="AAD660" s="2"/>
      <c r="AAE660" s="2"/>
      <c r="AAF660" s="2"/>
      <c r="AAG660" s="2"/>
      <c r="AAH660" s="2"/>
      <c r="AAI660" s="2"/>
      <c r="AAJ660" s="2"/>
      <c r="AAK660" s="2"/>
      <c r="AAL660" s="2"/>
      <c r="AAM660" s="2"/>
      <c r="AAN660" s="2"/>
      <c r="AAO660" s="2"/>
      <c r="AAP660" s="2"/>
      <c r="AAQ660" s="2"/>
      <c r="AAR660" s="2"/>
      <c r="AAS660" s="2"/>
      <c r="AAT660" s="2"/>
      <c r="AAU660" s="2"/>
      <c r="AAV660" s="2"/>
      <c r="AAW660" s="2"/>
      <c r="AAX660" s="2"/>
      <c r="AAY660" s="2"/>
      <c r="AAZ660" s="2"/>
      <c r="ABA660" s="2"/>
      <c r="ABB660" s="2"/>
      <c r="ABC660" s="2"/>
      <c r="ABD660" s="2"/>
      <c r="ABE660" s="2"/>
      <c r="ABF660" s="2"/>
      <c r="ABG660" s="2"/>
      <c r="ABH660" s="2"/>
      <c r="ABI660" s="2"/>
      <c r="ABJ660" s="2"/>
      <c r="ABK660" s="2"/>
      <c r="ABL660" s="2"/>
      <c r="ABM660" s="2"/>
      <c r="ABN660" s="2"/>
      <c r="ABO660" s="2"/>
      <c r="ABP660" s="2"/>
      <c r="ABQ660" s="2"/>
      <c r="ABR660" s="2"/>
      <c r="ABS660" s="2"/>
      <c r="ABT660" s="2"/>
      <c r="ABU660" s="2"/>
      <c r="ABV660" s="2"/>
      <c r="ABW660" s="2"/>
      <c r="ABX660" s="2"/>
      <c r="ABY660" s="2"/>
      <c r="ABZ660" s="2"/>
      <c r="ACA660" s="2"/>
      <c r="ACB660" s="2"/>
      <c r="ACC660" s="2"/>
      <c r="ACD660" s="2"/>
      <c r="ACE660" s="2"/>
      <c r="ACF660" s="2"/>
      <c r="ACG660" s="2"/>
      <c r="ACH660" s="2"/>
      <c r="ACI660" s="2"/>
      <c r="ACJ660" s="2"/>
      <c r="ACK660" s="2"/>
      <c r="ACL660" s="2"/>
      <c r="ACM660" s="2"/>
      <c r="ACN660" s="2"/>
      <c r="ACO660" s="2"/>
      <c r="ACP660" s="2"/>
      <c r="ACQ660" s="2"/>
      <c r="ACR660" s="2"/>
      <c r="ACS660" s="2"/>
      <c r="ACT660" s="2"/>
      <c r="ACU660" s="2"/>
      <c r="ACV660" s="2"/>
      <c r="ACW660" s="2"/>
      <c r="ACX660" s="2"/>
      <c r="ACY660" s="2"/>
      <c r="ACZ660" s="2"/>
      <c r="ADA660" s="2"/>
      <c r="ADB660" s="2"/>
      <c r="ADC660" s="2"/>
      <c r="ADD660" s="2"/>
      <c r="ADE660" s="2"/>
      <c r="ADF660" s="2"/>
      <c r="ADG660" s="2"/>
      <c r="ADH660" s="2"/>
      <c r="ADI660" s="2"/>
      <c r="ADJ660" s="2"/>
      <c r="ADK660" s="2"/>
      <c r="ADL660" s="2"/>
      <c r="ADM660" s="2"/>
      <c r="ADN660" s="2"/>
      <c r="ADO660" s="2"/>
      <c r="ADP660" s="2"/>
      <c r="ADQ660" s="2"/>
      <c r="ADR660" s="2"/>
      <c r="ADS660" s="2"/>
      <c r="ADT660" s="2"/>
      <c r="ADU660" s="2"/>
      <c r="ADV660" s="2"/>
      <c r="ADW660" s="2"/>
      <c r="ADX660" s="2"/>
      <c r="ADY660" s="2"/>
      <c r="ADZ660" s="2"/>
      <c r="AEA660" s="2"/>
      <c r="AEB660" s="2"/>
      <c r="AEC660" s="2"/>
      <c r="AED660" s="2"/>
      <c r="AEE660" s="2"/>
      <c r="AEF660" s="2"/>
      <c r="AEG660" s="2"/>
      <c r="AEH660" s="2"/>
      <c r="AEI660" s="2"/>
      <c r="AEJ660" s="2"/>
      <c r="AEK660" s="2"/>
      <c r="AEL660" s="2"/>
      <c r="AEM660" s="2"/>
      <c r="AEN660" s="2"/>
      <c r="AEO660" s="2"/>
      <c r="AEP660" s="2"/>
      <c r="AEQ660" s="2"/>
      <c r="AER660" s="2"/>
      <c r="AES660" s="2"/>
      <c r="AET660" s="2"/>
      <c r="AEU660" s="2"/>
      <c r="AEV660" s="2"/>
      <c r="AEW660" s="2"/>
      <c r="AEX660" s="2"/>
      <c r="AEY660" s="2"/>
      <c r="AEZ660" s="2"/>
      <c r="AFA660" s="2"/>
      <c r="AFB660" s="2"/>
      <c r="AFC660" s="2"/>
      <c r="AFD660" s="2"/>
      <c r="AFE660" s="2"/>
      <c r="AFF660" s="2"/>
      <c r="AFG660" s="2"/>
      <c r="AFH660" s="2"/>
      <c r="AFI660" s="2"/>
      <c r="AFJ660" s="2"/>
      <c r="AFK660" s="2"/>
      <c r="AFL660" s="2"/>
      <c r="AFM660" s="2"/>
      <c r="AFN660" s="2"/>
      <c r="AFO660" s="2"/>
      <c r="AFP660" s="2"/>
      <c r="AFQ660" s="2"/>
      <c r="AFR660" s="2"/>
      <c r="AFS660" s="2"/>
      <c r="AFT660" s="2"/>
      <c r="AFU660" s="2"/>
      <c r="AFV660" s="2"/>
      <c r="AFW660" s="2"/>
      <c r="AFX660" s="2"/>
      <c r="AFY660" s="2"/>
      <c r="AFZ660" s="2"/>
      <c r="AGA660" s="2"/>
      <c r="AGB660" s="2"/>
      <c r="AGC660" s="2"/>
      <c r="AGD660" s="2"/>
      <c r="AGE660" s="2"/>
      <c r="AGF660" s="2"/>
      <c r="AGG660" s="2"/>
      <c r="AGH660" s="2"/>
      <c r="AGI660" s="2"/>
      <c r="AGJ660" s="2"/>
      <c r="AGK660" s="2"/>
      <c r="AGL660" s="2"/>
      <c r="AGM660" s="2"/>
      <c r="AGN660" s="2"/>
      <c r="AGO660" s="2"/>
      <c r="AGP660" s="2"/>
      <c r="AGQ660" s="2"/>
      <c r="AGR660" s="2"/>
      <c r="AGS660" s="2"/>
      <c r="AGT660" s="2"/>
      <c r="AGU660" s="2"/>
      <c r="AGV660" s="2"/>
      <c r="AGW660" s="2"/>
      <c r="AGX660" s="2"/>
      <c r="AGY660" s="2"/>
      <c r="AGZ660" s="2"/>
      <c r="AHA660" s="2"/>
      <c r="AHB660" s="2"/>
      <c r="AHC660" s="2"/>
      <c r="AHD660" s="2"/>
      <c r="AHE660" s="2"/>
      <c r="AHF660" s="2"/>
      <c r="AHG660" s="2"/>
      <c r="AHH660" s="2"/>
      <c r="AHI660" s="2"/>
      <c r="AHJ660" s="2"/>
      <c r="AHK660" s="2"/>
      <c r="AHL660" s="2"/>
      <c r="AHM660" s="2"/>
      <c r="AHN660" s="2"/>
      <c r="AHO660" s="2"/>
      <c r="AHP660" s="2"/>
      <c r="AHQ660" s="2"/>
      <c r="AHR660" s="2"/>
      <c r="AHS660" s="2"/>
      <c r="AHT660" s="2"/>
      <c r="AHU660" s="2"/>
      <c r="AHV660" s="2"/>
      <c r="AHW660" s="2"/>
      <c r="AHX660" s="2"/>
      <c r="AHY660" s="2"/>
      <c r="AHZ660" s="2"/>
      <c r="AIA660" s="2"/>
      <c r="AIB660" s="2"/>
      <c r="AIC660" s="2"/>
      <c r="AID660" s="2"/>
      <c r="AIE660" s="2"/>
      <c r="AIF660" s="2"/>
      <c r="AIG660" s="2"/>
      <c r="AIH660" s="2"/>
      <c r="AII660" s="2"/>
      <c r="AIJ660" s="2"/>
      <c r="AIK660" s="2"/>
      <c r="AIL660" s="2"/>
      <c r="AIM660" s="2"/>
      <c r="AIN660" s="2"/>
      <c r="AIO660" s="2"/>
      <c r="AIP660" s="2"/>
      <c r="AIQ660" s="2"/>
      <c r="AIR660" s="2"/>
      <c r="AIS660" s="2"/>
      <c r="AIT660" s="2"/>
      <c r="AIU660" s="2"/>
      <c r="AIV660" s="2"/>
      <c r="AIW660" s="2"/>
      <c r="AIX660" s="2"/>
      <c r="AIY660" s="2"/>
      <c r="AIZ660" s="2"/>
      <c r="AJA660" s="2"/>
      <c r="AJB660" s="2"/>
      <c r="AJC660" s="2"/>
      <c r="AJD660" s="2"/>
      <c r="AJE660" s="2"/>
      <c r="AJF660" s="2"/>
      <c r="AJG660" s="2"/>
      <c r="AJH660" s="2"/>
      <c r="AJI660" s="2"/>
      <c r="AJJ660" s="2"/>
      <c r="AJK660" s="2"/>
      <c r="AJL660" s="2"/>
      <c r="AJM660" s="2"/>
      <c r="AJN660" s="2"/>
      <c r="AJO660" s="2"/>
      <c r="AJP660" s="2"/>
      <c r="AJQ660" s="2"/>
      <c r="AJR660" s="2"/>
      <c r="AJS660" s="2"/>
      <c r="AJT660" s="2"/>
      <c r="AJU660" s="2"/>
      <c r="AJV660" s="2"/>
      <c r="AJW660" s="2"/>
      <c r="AJX660" s="2"/>
      <c r="AJY660" s="2"/>
      <c r="AJZ660" s="2"/>
      <c r="AKA660" s="2"/>
      <c r="AKB660" s="2"/>
      <c r="AKC660" s="2"/>
      <c r="AKD660" s="2"/>
      <c r="AKE660" s="2"/>
      <c r="AKF660" s="2"/>
      <c r="AKG660" s="2"/>
      <c r="AKH660" s="2"/>
      <c r="AKI660" s="2"/>
      <c r="AKJ660" s="2"/>
      <c r="AKK660" s="2"/>
      <c r="AKL660" s="2"/>
      <c r="AKM660" s="2"/>
      <c r="AKN660" s="2"/>
      <c r="AKO660" s="2"/>
      <c r="AKP660" s="2"/>
      <c r="AKQ660" s="2"/>
      <c r="AKR660" s="2"/>
      <c r="AKS660" s="2"/>
      <c r="AKT660" s="2"/>
      <c r="AKU660" s="2"/>
      <c r="AKV660" s="2"/>
      <c r="AKW660" s="2"/>
      <c r="AKX660" s="2"/>
      <c r="AKY660" s="2"/>
      <c r="AKZ660" s="2"/>
      <c r="ALA660" s="2"/>
      <c r="ALB660" s="1"/>
      <c r="ALC660" s="1"/>
      <c r="ALD660" s="1"/>
      <c r="ALE660" s="1"/>
      <c r="ALF660" s="1"/>
      <c r="ALG660" s="1"/>
      <c r="ALH660" s="1"/>
      <c r="ALI660" s="1"/>
      <c r="ALJ660" s="1"/>
      <c r="ALK660" s="1"/>
      <c r="ALL660" s="1"/>
      <c r="ALM660" s="1"/>
      <c r="ALN660" s="1"/>
      <c r="ALO660" s="1"/>
      <c r="ALP660" s="1"/>
      <c r="ALQ660" s="1"/>
      <c r="ALR660" s="1"/>
      <c r="ALS660"/>
      <c r="ALT660"/>
      <c r="ALU660"/>
      <c r="ALV660"/>
      <c r="ALW660"/>
      <c r="ALX660"/>
      <c r="ALY660"/>
      <c r="ALZ660"/>
      <c r="AMA660"/>
      <c r="AMB660"/>
      <c r="AMC660"/>
      <c r="AMD660"/>
      <c r="AME660"/>
      <c r="AMF660"/>
      <c r="AMG660"/>
      <c r="AMH660"/>
      <c r="AMI660"/>
      <c r="AMJ660"/>
    </row>
    <row r="661" spans="1:1024" s="37" customFormat="1">
      <c r="A661" s="1"/>
      <c r="B661" s="1"/>
      <c r="C661" s="1"/>
      <c r="D661" s="1"/>
      <c r="E661" s="1"/>
      <c r="F661" s="1"/>
      <c r="G661" s="1"/>
      <c r="H661" s="1"/>
      <c r="I661" s="1"/>
      <c r="J661" s="10"/>
      <c r="K661" s="10"/>
      <c r="L661" s="10"/>
      <c r="M661" s="50"/>
      <c r="N661" s="50"/>
      <c r="O661" s="1"/>
      <c r="P661" s="1"/>
      <c r="Q661" s="51"/>
      <c r="VZ661" s="2"/>
      <c r="WA661" s="2"/>
      <c r="WB661" s="2"/>
      <c r="WC661" s="2"/>
      <c r="WD661" s="2"/>
      <c r="WE661" s="2"/>
      <c r="WF661" s="2"/>
      <c r="WG661" s="2"/>
      <c r="WH661" s="2"/>
      <c r="WI661" s="2"/>
      <c r="WJ661" s="2"/>
      <c r="WK661" s="2"/>
      <c r="WL661" s="2"/>
      <c r="WM661" s="2"/>
      <c r="WN661" s="2"/>
      <c r="WO661" s="2"/>
      <c r="WP661" s="2"/>
      <c r="WQ661" s="2"/>
      <c r="WR661" s="2"/>
      <c r="WS661" s="2"/>
      <c r="WT661" s="2"/>
      <c r="WU661" s="2"/>
      <c r="WV661" s="2"/>
      <c r="WW661" s="2"/>
      <c r="WX661" s="2"/>
      <c r="WY661" s="2"/>
      <c r="WZ661" s="2"/>
      <c r="XA661" s="2"/>
      <c r="XB661" s="2"/>
      <c r="XC661" s="2"/>
      <c r="XD661" s="2"/>
      <c r="XE661" s="2"/>
      <c r="XF661" s="2"/>
      <c r="XG661" s="2"/>
      <c r="XH661" s="2"/>
      <c r="XI661" s="2"/>
      <c r="XJ661" s="2"/>
      <c r="XK661" s="2"/>
      <c r="XL661" s="2"/>
      <c r="XM661" s="2"/>
      <c r="XN661" s="2"/>
      <c r="XO661" s="2"/>
      <c r="XP661" s="2"/>
      <c r="XQ661" s="2"/>
      <c r="XR661" s="2"/>
      <c r="XS661" s="2"/>
      <c r="XT661" s="2"/>
      <c r="XU661" s="2"/>
      <c r="XV661" s="2"/>
      <c r="XW661" s="2"/>
      <c r="XX661" s="2"/>
      <c r="XY661" s="2"/>
      <c r="XZ661" s="2"/>
      <c r="YA661" s="2"/>
      <c r="YB661" s="2"/>
      <c r="YC661" s="2"/>
      <c r="YD661" s="2"/>
      <c r="YE661" s="2"/>
      <c r="YF661" s="2"/>
      <c r="YG661" s="2"/>
      <c r="YH661" s="2"/>
      <c r="YI661" s="2"/>
      <c r="YJ661" s="2"/>
      <c r="YK661" s="2"/>
      <c r="YL661" s="2"/>
      <c r="YM661" s="2"/>
      <c r="YN661" s="2"/>
      <c r="YO661" s="2"/>
      <c r="YP661" s="2"/>
      <c r="YQ661" s="2"/>
      <c r="YR661" s="2"/>
      <c r="YS661" s="2"/>
      <c r="YT661" s="2"/>
      <c r="YU661" s="2"/>
      <c r="YV661" s="2"/>
      <c r="YW661" s="2"/>
      <c r="YX661" s="2"/>
      <c r="YY661" s="2"/>
      <c r="YZ661" s="2"/>
      <c r="ZA661" s="2"/>
      <c r="ZB661" s="2"/>
      <c r="ZC661" s="2"/>
      <c r="ZD661" s="2"/>
      <c r="ZE661" s="2"/>
      <c r="ZF661" s="2"/>
      <c r="ZG661" s="2"/>
      <c r="ZH661" s="2"/>
      <c r="ZI661" s="2"/>
      <c r="ZJ661" s="2"/>
      <c r="ZK661" s="2"/>
      <c r="ZL661" s="2"/>
      <c r="ZM661" s="2"/>
      <c r="ZN661" s="2"/>
      <c r="ZO661" s="2"/>
      <c r="ZP661" s="2"/>
      <c r="ZQ661" s="2"/>
      <c r="ZR661" s="2"/>
      <c r="ZS661" s="2"/>
      <c r="ZT661" s="2"/>
      <c r="ZU661" s="2"/>
      <c r="ZV661" s="2"/>
      <c r="ZW661" s="2"/>
      <c r="ZX661" s="2"/>
      <c r="ZY661" s="2"/>
      <c r="ZZ661" s="2"/>
      <c r="AAA661" s="2"/>
      <c r="AAB661" s="2"/>
      <c r="AAC661" s="2"/>
      <c r="AAD661" s="2"/>
      <c r="AAE661" s="2"/>
      <c r="AAF661" s="2"/>
      <c r="AAG661" s="2"/>
      <c r="AAH661" s="2"/>
      <c r="AAI661" s="2"/>
      <c r="AAJ661" s="2"/>
      <c r="AAK661" s="2"/>
      <c r="AAL661" s="2"/>
      <c r="AAM661" s="2"/>
      <c r="AAN661" s="2"/>
      <c r="AAO661" s="2"/>
      <c r="AAP661" s="2"/>
      <c r="AAQ661" s="2"/>
      <c r="AAR661" s="2"/>
      <c r="AAS661" s="2"/>
      <c r="AAT661" s="2"/>
      <c r="AAU661" s="2"/>
      <c r="AAV661" s="2"/>
      <c r="AAW661" s="2"/>
      <c r="AAX661" s="2"/>
      <c r="AAY661" s="2"/>
      <c r="AAZ661" s="2"/>
      <c r="ABA661" s="2"/>
      <c r="ABB661" s="2"/>
      <c r="ABC661" s="2"/>
      <c r="ABD661" s="2"/>
      <c r="ABE661" s="2"/>
      <c r="ABF661" s="2"/>
      <c r="ABG661" s="2"/>
      <c r="ABH661" s="2"/>
      <c r="ABI661" s="2"/>
      <c r="ABJ661" s="2"/>
      <c r="ABK661" s="2"/>
      <c r="ABL661" s="2"/>
      <c r="ABM661" s="2"/>
      <c r="ABN661" s="2"/>
      <c r="ABO661" s="2"/>
      <c r="ABP661" s="2"/>
      <c r="ABQ661" s="2"/>
      <c r="ABR661" s="2"/>
      <c r="ABS661" s="2"/>
      <c r="ABT661" s="2"/>
      <c r="ABU661" s="2"/>
      <c r="ABV661" s="2"/>
      <c r="ABW661" s="2"/>
      <c r="ABX661" s="2"/>
      <c r="ABY661" s="2"/>
      <c r="ABZ661" s="2"/>
      <c r="ACA661" s="2"/>
      <c r="ACB661" s="2"/>
      <c r="ACC661" s="2"/>
      <c r="ACD661" s="2"/>
      <c r="ACE661" s="2"/>
      <c r="ACF661" s="2"/>
      <c r="ACG661" s="2"/>
      <c r="ACH661" s="2"/>
      <c r="ACI661" s="2"/>
      <c r="ACJ661" s="2"/>
      <c r="ACK661" s="2"/>
      <c r="ACL661" s="2"/>
      <c r="ACM661" s="2"/>
      <c r="ACN661" s="2"/>
      <c r="ACO661" s="2"/>
      <c r="ACP661" s="2"/>
      <c r="ACQ661" s="2"/>
      <c r="ACR661" s="2"/>
      <c r="ACS661" s="2"/>
      <c r="ACT661" s="2"/>
      <c r="ACU661" s="2"/>
      <c r="ACV661" s="2"/>
      <c r="ACW661" s="2"/>
      <c r="ACX661" s="2"/>
      <c r="ACY661" s="2"/>
      <c r="ACZ661" s="2"/>
      <c r="ADA661" s="2"/>
      <c r="ADB661" s="2"/>
      <c r="ADC661" s="2"/>
      <c r="ADD661" s="2"/>
      <c r="ADE661" s="2"/>
      <c r="ADF661" s="2"/>
      <c r="ADG661" s="2"/>
      <c r="ADH661" s="2"/>
      <c r="ADI661" s="2"/>
      <c r="ADJ661" s="2"/>
      <c r="ADK661" s="2"/>
      <c r="ADL661" s="2"/>
      <c r="ADM661" s="2"/>
      <c r="ADN661" s="2"/>
      <c r="ADO661" s="2"/>
      <c r="ADP661" s="2"/>
      <c r="ADQ661" s="2"/>
      <c r="ADR661" s="2"/>
      <c r="ADS661" s="2"/>
      <c r="ADT661" s="2"/>
      <c r="ADU661" s="2"/>
      <c r="ADV661" s="2"/>
      <c r="ADW661" s="2"/>
      <c r="ADX661" s="2"/>
      <c r="ADY661" s="2"/>
      <c r="ADZ661" s="2"/>
      <c r="AEA661" s="2"/>
      <c r="AEB661" s="2"/>
      <c r="AEC661" s="2"/>
      <c r="AED661" s="2"/>
      <c r="AEE661" s="2"/>
      <c r="AEF661" s="2"/>
      <c r="AEG661" s="2"/>
      <c r="AEH661" s="2"/>
      <c r="AEI661" s="2"/>
      <c r="AEJ661" s="2"/>
      <c r="AEK661" s="2"/>
      <c r="AEL661" s="2"/>
      <c r="AEM661" s="2"/>
      <c r="AEN661" s="2"/>
      <c r="AEO661" s="2"/>
      <c r="AEP661" s="2"/>
      <c r="AEQ661" s="2"/>
      <c r="AER661" s="2"/>
      <c r="AES661" s="2"/>
      <c r="AET661" s="2"/>
      <c r="AEU661" s="2"/>
      <c r="AEV661" s="2"/>
      <c r="AEW661" s="2"/>
      <c r="AEX661" s="2"/>
      <c r="AEY661" s="2"/>
      <c r="AEZ661" s="2"/>
      <c r="AFA661" s="2"/>
      <c r="AFB661" s="2"/>
      <c r="AFC661" s="2"/>
      <c r="AFD661" s="2"/>
      <c r="AFE661" s="2"/>
      <c r="AFF661" s="2"/>
      <c r="AFG661" s="2"/>
      <c r="AFH661" s="2"/>
      <c r="AFI661" s="2"/>
      <c r="AFJ661" s="2"/>
      <c r="AFK661" s="2"/>
      <c r="AFL661" s="2"/>
      <c r="AFM661" s="2"/>
      <c r="AFN661" s="2"/>
      <c r="AFO661" s="2"/>
      <c r="AFP661" s="2"/>
      <c r="AFQ661" s="2"/>
      <c r="AFR661" s="2"/>
      <c r="AFS661" s="2"/>
      <c r="AFT661" s="2"/>
      <c r="AFU661" s="2"/>
      <c r="AFV661" s="2"/>
      <c r="AFW661" s="2"/>
      <c r="AFX661" s="2"/>
      <c r="AFY661" s="2"/>
      <c r="AFZ661" s="2"/>
      <c r="AGA661" s="2"/>
      <c r="AGB661" s="2"/>
      <c r="AGC661" s="2"/>
      <c r="AGD661" s="2"/>
      <c r="AGE661" s="2"/>
      <c r="AGF661" s="2"/>
      <c r="AGG661" s="2"/>
      <c r="AGH661" s="2"/>
      <c r="AGI661" s="2"/>
      <c r="AGJ661" s="2"/>
      <c r="AGK661" s="2"/>
      <c r="AGL661" s="2"/>
      <c r="AGM661" s="2"/>
      <c r="AGN661" s="2"/>
      <c r="AGO661" s="2"/>
      <c r="AGP661" s="2"/>
      <c r="AGQ661" s="2"/>
      <c r="AGR661" s="2"/>
      <c r="AGS661" s="2"/>
      <c r="AGT661" s="2"/>
      <c r="AGU661" s="2"/>
      <c r="AGV661" s="2"/>
      <c r="AGW661" s="2"/>
      <c r="AGX661" s="2"/>
      <c r="AGY661" s="2"/>
      <c r="AGZ661" s="2"/>
      <c r="AHA661" s="2"/>
      <c r="AHB661" s="2"/>
      <c r="AHC661" s="2"/>
      <c r="AHD661" s="2"/>
      <c r="AHE661" s="2"/>
      <c r="AHF661" s="2"/>
      <c r="AHG661" s="2"/>
      <c r="AHH661" s="2"/>
      <c r="AHI661" s="2"/>
      <c r="AHJ661" s="2"/>
      <c r="AHK661" s="2"/>
      <c r="AHL661" s="2"/>
      <c r="AHM661" s="2"/>
      <c r="AHN661" s="2"/>
      <c r="AHO661" s="2"/>
      <c r="AHP661" s="2"/>
      <c r="AHQ661" s="2"/>
      <c r="AHR661" s="2"/>
      <c r="AHS661" s="2"/>
      <c r="AHT661" s="2"/>
      <c r="AHU661" s="2"/>
      <c r="AHV661" s="2"/>
      <c r="AHW661" s="2"/>
      <c r="AHX661" s="2"/>
      <c r="AHY661" s="2"/>
      <c r="AHZ661" s="2"/>
      <c r="AIA661" s="2"/>
      <c r="AIB661" s="2"/>
      <c r="AIC661" s="2"/>
      <c r="AID661" s="2"/>
      <c r="AIE661" s="2"/>
      <c r="AIF661" s="2"/>
      <c r="AIG661" s="2"/>
      <c r="AIH661" s="2"/>
      <c r="AII661" s="2"/>
      <c r="AIJ661" s="2"/>
      <c r="AIK661" s="2"/>
      <c r="AIL661" s="2"/>
      <c r="AIM661" s="2"/>
      <c r="AIN661" s="2"/>
      <c r="AIO661" s="2"/>
      <c r="AIP661" s="2"/>
      <c r="AIQ661" s="2"/>
      <c r="AIR661" s="2"/>
      <c r="AIS661" s="2"/>
      <c r="AIT661" s="2"/>
      <c r="AIU661" s="2"/>
      <c r="AIV661" s="2"/>
      <c r="AIW661" s="2"/>
      <c r="AIX661" s="2"/>
      <c r="AIY661" s="2"/>
      <c r="AIZ661" s="2"/>
      <c r="AJA661" s="2"/>
      <c r="AJB661" s="2"/>
      <c r="AJC661" s="2"/>
      <c r="AJD661" s="2"/>
      <c r="AJE661" s="2"/>
      <c r="AJF661" s="2"/>
      <c r="AJG661" s="2"/>
      <c r="AJH661" s="2"/>
      <c r="AJI661" s="2"/>
      <c r="AJJ661" s="2"/>
      <c r="AJK661" s="2"/>
      <c r="AJL661" s="2"/>
      <c r="AJM661" s="2"/>
      <c r="AJN661" s="2"/>
      <c r="AJO661" s="2"/>
      <c r="AJP661" s="2"/>
      <c r="AJQ661" s="2"/>
      <c r="AJR661" s="2"/>
      <c r="AJS661" s="2"/>
      <c r="AJT661" s="2"/>
      <c r="AJU661" s="2"/>
      <c r="AJV661" s="2"/>
      <c r="AJW661" s="2"/>
      <c r="AJX661" s="2"/>
      <c r="AJY661" s="2"/>
      <c r="AJZ661" s="2"/>
      <c r="AKA661" s="2"/>
      <c r="AKB661" s="2"/>
      <c r="AKC661" s="2"/>
      <c r="AKD661" s="2"/>
      <c r="AKE661" s="2"/>
      <c r="AKF661" s="2"/>
      <c r="AKG661" s="2"/>
      <c r="AKH661" s="2"/>
      <c r="AKI661" s="2"/>
      <c r="AKJ661" s="2"/>
      <c r="AKK661" s="2"/>
      <c r="AKL661" s="2"/>
      <c r="AKM661" s="2"/>
      <c r="AKN661" s="2"/>
      <c r="AKO661" s="2"/>
      <c r="AKP661" s="2"/>
      <c r="AKQ661" s="2"/>
      <c r="AKR661" s="2"/>
      <c r="AKS661" s="2"/>
      <c r="AKT661" s="2"/>
      <c r="AKU661" s="2"/>
      <c r="AKV661" s="2"/>
      <c r="AKW661" s="2"/>
      <c r="AKX661" s="2"/>
      <c r="AKY661" s="2"/>
      <c r="AKZ661" s="2"/>
      <c r="ALA661" s="2"/>
      <c r="ALB661" s="1"/>
      <c r="ALC661" s="1"/>
      <c r="ALD661" s="1"/>
      <c r="ALE661" s="1"/>
      <c r="ALF661" s="1"/>
      <c r="ALG661" s="1"/>
      <c r="ALH661" s="1"/>
      <c r="ALI661" s="1"/>
      <c r="ALJ661" s="1"/>
      <c r="ALK661" s="1"/>
      <c r="ALL661" s="1"/>
      <c r="ALM661" s="1"/>
      <c r="ALN661" s="1"/>
      <c r="ALO661" s="1"/>
      <c r="ALP661" s="1"/>
      <c r="ALQ661" s="1"/>
      <c r="ALR661" s="1"/>
      <c r="ALS661"/>
      <c r="ALT661"/>
      <c r="ALU661"/>
      <c r="ALV661"/>
      <c r="ALW661"/>
      <c r="ALX661"/>
      <c r="ALY661"/>
      <c r="ALZ661"/>
      <c r="AMA661"/>
      <c r="AMB661"/>
      <c r="AMC661"/>
      <c r="AMD661"/>
      <c r="AME661"/>
      <c r="AMF661"/>
      <c r="AMG661"/>
      <c r="AMH661"/>
      <c r="AMI661"/>
      <c r="AMJ661"/>
    </row>
    <row r="662" spans="1:1024" s="37" customFormat="1">
      <c r="A662" s="1"/>
      <c r="B662" s="1"/>
      <c r="C662" s="1"/>
      <c r="D662" s="1"/>
      <c r="E662" s="1"/>
      <c r="F662" s="1"/>
      <c r="G662" s="1"/>
      <c r="H662" s="1"/>
      <c r="I662" s="1"/>
      <c r="J662" s="10"/>
      <c r="K662" s="10"/>
      <c r="L662" s="10"/>
      <c r="M662" s="50"/>
      <c r="N662" s="50"/>
      <c r="O662" s="1"/>
      <c r="P662" s="1"/>
      <c r="Q662" s="51"/>
      <c r="VZ662" s="2"/>
      <c r="WA662" s="2"/>
      <c r="WB662" s="2"/>
      <c r="WC662" s="2"/>
      <c r="WD662" s="2"/>
      <c r="WE662" s="2"/>
      <c r="WF662" s="2"/>
      <c r="WG662" s="2"/>
      <c r="WH662" s="2"/>
      <c r="WI662" s="2"/>
      <c r="WJ662" s="2"/>
      <c r="WK662" s="2"/>
      <c r="WL662" s="2"/>
      <c r="WM662" s="2"/>
      <c r="WN662" s="2"/>
      <c r="WO662" s="2"/>
      <c r="WP662" s="2"/>
      <c r="WQ662" s="2"/>
      <c r="WR662" s="2"/>
      <c r="WS662" s="2"/>
      <c r="WT662" s="2"/>
      <c r="WU662" s="2"/>
      <c r="WV662" s="2"/>
      <c r="WW662" s="2"/>
      <c r="WX662" s="2"/>
      <c r="WY662" s="2"/>
      <c r="WZ662" s="2"/>
      <c r="XA662" s="2"/>
      <c r="XB662" s="2"/>
      <c r="XC662" s="2"/>
      <c r="XD662" s="2"/>
      <c r="XE662" s="2"/>
      <c r="XF662" s="2"/>
      <c r="XG662" s="2"/>
      <c r="XH662" s="2"/>
      <c r="XI662" s="2"/>
      <c r="XJ662" s="2"/>
      <c r="XK662" s="2"/>
      <c r="XL662" s="2"/>
      <c r="XM662" s="2"/>
      <c r="XN662" s="2"/>
      <c r="XO662" s="2"/>
      <c r="XP662" s="2"/>
      <c r="XQ662" s="2"/>
      <c r="XR662" s="2"/>
      <c r="XS662" s="2"/>
      <c r="XT662" s="2"/>
      <c r="XU662" s="2"/>
      <c r="XV662" s="2"/>
      <c r="XW662" s="2"/>
      <c r="XX662" s="2"/>
      <c r="XY662" s="2"/>
      <c r="XZ662" s="2"/>
      <c r="YA662" s="2"/>
      <c r="YB662" s="2"/>
      <c r="YC662" s="2"/>
      <c r="YD662" s="2"/>
      <c r="YE662" s="2"/>
      <c r="YF662" s="2"/>
      <c r="YG662" s="2"/>
      <c r="YH662" s="2"/>
      <c r="YI662" s="2"/>
      <c r="YJ662" s="2"/>
      <c r="YK662" s="2"/>
      <c r="YL662" s="2"/>
      <c r="YM662" s="2"/>
      <c r="YN662" s="2"/>
      <c r="YO662" s="2"/>
      <c r="YP662" s="2"/>
      <c r="YQ662" s="2"/>
      <c r="YR662" s="2"/>
      <c r="YS662" s="2"/>
      <c r="YT662" s="2"/>
      <c r="YU662" s="2"/>
      <c r="YV662" s="2"/>
      <c r="YW662" s="2"/>
      <c r="YX662" s="2"/>
      <c r="YY662" s="2"/>
      <c r="YZ662" s="2"/>
      <c r="ZA662" s="2"/>
      <c r="ZB662" s="2"/>
      <c r="ZC662" s="2"/>
      <c r="ZD662" s="2"/>
      <c r="ZE662" s="2"/>
      <c r="ZF662" s="2"/>
      <c r="ZG662" s="2"/>
      <c r="ZH662" s="2"/>
      <c r="ZI662" s="2"/>
      <c r="ZJ662" s="2"/>
      <c r="ZK662" s="2"/>
      <c r="ZL662" s="2"/>
      <c r="ZM662" s="2"/>
      <c r="ZN662" s="2"/>
      <c r="ZO662" s="2"/>
      <c r="ZP662" s="2"/>
      <c r="ZQ662" s="2"/>
      <c r="ZR662" s="2"/>
      <c r="ZS662" s="2"/>
      <c r="ZT662" s="2"/>
      <c r="ZU662" s="2"/>
      <c r="ZV662" s="2"/>
      <c r="ZW662" s="2"/>
      <c r="ZX662" s="2"/>
      <c r="ZY662" s="2"/>
      <c r="ZZ662" s="2"/>
      <c r="AAA662" s="2"/>
      <c r="AAB662" s="2"/>
      <c r="AAC662" s="2"/>
      <c r="AAD662" s="2"/>
      <c r="AAE662" s="2"/>
      <c r="AAF662" s="2"/>
      <c r="AAG662" s="2"/>
      <c r="AAH662" s="2"/>
      <c r="AAI662" s="2"/>
      <c r="AAJ662" s="2"/>
      <c r="AAK662" s="2"/>
      <c r="AAL662" s="2"/>
      <c r="AAM662" s="2"/>
      <c r="AAN662" s="2"/>
      <c r="AAO662" s="2"/>
      <c r="AAP662" s="2"/>
      <c r="AAQ662" s="2"/>
      <c r="AAR662" s="2"/>
      <c r="AAS662" s="2"/>
      <c r="AAT662" s="2"/>
      <c r="AAU662" s="2"/>
      <c r="AAV662" s="2"/>
      <c r="AAW662" s="2"/>
      <c r="AAX662" s="2"/>
      <c r="AAY662" s="2"/>
      <c r="AAZ662" s="2"/>
      <c r="ABA662" s="2"/>
      <c r="ABB662" s="2"/>
      <c r="ABC662" s="2"/>
      <c r="ABD662" s="2"/>
      <c r="ABE662" s="2"/>
      <c r="ABF662" s="2"/>
      <c r="ABG662" s="2"/>
      <c r="ABH662" s="2"/>
      <c r="ABI662" s="2"/>
      <c r="ABJ662" s="2"/>
      <c r="ABK662" s="2"/>
      <c r="ABL662" s="2"/>
      <c r="ABM662" s="2"/>
      <c r="ABN662" s="2"/>
      <c r="ABO662" s="2"/>
      <c r="ABP662" s="2"/>
      <c r="ABQ662" s="2"/>
      <c r="ABR662" s="2"/>
      <c r="ABS662" s="2"/>
      <c r="ABT662" s="2"/>
      <c r="ABU662" s="2"/>
      <c r="ABV662" s="2"/>
      <c r="ABW662" s="2"/>
      <c r="ABX662" s="2"/>
      <c r="ABY662" s="2"/>
      <c r="ABZ662" s="2"/>
      <c r="ACA662" s="2"/>
      <c r="ACB662" s="2"/>
      <c r="ACC662" s="2"/>
      <c r="ACD662" s="2"/>
      <c r="ACE662" s="2"/>
      <c r="ACF662" s="2"/>
      <c r="ACG662" s="2"/>
      <c r="ACH662" s="2"/>
      <c r="ACI662" s="2"/>
      <c r="ACJ662" s="2"/>
      <c r="ACK662" s="2"/>
      <c r="ACL662" s="2"/>
      <c r="ACM662" s="2"/>
      <c r="ACN662" s="2"/>
      <c r="ACO662" s="2"/>
      <c r="ACP662" s="2"/>
      <c r="ACQ662" s="2"/>
      <c r="ACR662" s="2"/>
      <c r="ACS662" s="2"/>
      <c r="ACT662" s="2"/>
      <c r="ACU662" s="2"/>
      <c r="ACV662" s="2"/>
      <c r="ACW662" s="2"/>
      <c r="ACX662" s="2"/>
      <c r="ACY662" s="2"/>
      <c r="ACZ662" s="2"/>
      <c r="ADA662" s="2"/>
      <c r="ADB662" s="2"/>
      <c r="ADC662" s="2"/>
      <c r="ADD662" s="2"/>
      <c r="ADE662" s="2"/>
      <c r="ADF662" s="2"/>
      <c r="ADG662" s="2"/>
      <c r="ADH662" s="2"/>
      <c r="ADI662" s="2"/>
      <c r="ADJ662" s="2"/>
      <c r="ADK662" s="2"/>
      <c r="ADL662" s="2"/>
      <c r="ADM662" s="2"/>
      <c r="ADN662" s="2"/>
      <c r="ADO662" s="2"/>
      <c r="ADP662" s="2"/>
      <c r="ADQ662" s="2"/>
      <c r="ADR662" s="2"/>
      <c r="ADS662" s="2"/>
      <c r="ADT662" s="2"/>
      <c r="ADU662" s="2"/>
      <c r="ADV662" s="2"/>
      <c r="ADW662" s="2"/>
      <c r="ADX662" s="2"/>
      <c r="ADY662" s="2"/>
      <c r="ADZ662" s="2"/>
      <c r="AEA662" s="2"/>
      <c r="AEB662" s="2"/>
      <c r="AEC662" s="2"/>
      <c r="AED662" s="2"/>
      <c r="AEE662" s="2"/>
      <c r="AEF662" s="2"/>
      <c r="AEG662" s="2"/>
      <c r="AEH662" s="2"/>
      <c r="AEI662" s="2"/>
      <c r="AEJ662" s="2"/>
      <c r="AEK662" s="2"/>
      <c r="AEL662" s="2"/>
      <c r="AEM662" s="2"/>
      <c r="AEN662" s="2"/>
      <c r="AEO662" s="2"/>
      <c r="AEP662" s="2"/>
      <c r="AEQ662" s="2"/>
      <c r="AER662" s="2"/>
      <c r="AES662" s="2"/>
      <c r="AET662" s="2"/>
      <c r="AEU662" s="2"/>
      <c r="AEV662" s="2"/>
      <c r="AEW662" s="2"/>
      <c r="AEX662" s="2"/>
      <c r="AEY662" s="2"/>
      <c r="AEZ662" s="2"/>
      <c r="AFA662" s="2"/>
      <c r="AFB662" s="2"/>
      <c r="AFC662" s="2"/>
      <c r="AFD662" s="2"/>
      <c r="AFE662" s="2"/>
      <c r="AFF662" s="2"/>
      <c r="AFG662" s="2"/>
      <c r="AFH662" s="2"/>
      <c r="AFI662" s="2"/>
      <c r="AFJ662" s="2"/>
      <c r="AFK662" s="2"/>
      <c r="AFL662" s="2"/>
      <c r="AFM662" s="2"/>
      <c r="AFN662" s="2"/>
      <c r="AFO662" s="2"/>
      <c r="AFP662" s="2"/>
      <c r="AFQ662" s="2"/>
      <c r="AFR662" s="2"/>
      <c r="AFS662" s="2"/>
      <c r="AFT662" s="2"/>
      <c r="AFU662" s="2"/>
      <c r="AFV662" s="2"/>
      <c r="AFW662" s="2"/>
      <c r="AFX662" s="2"/>
      <c r="AFY662" s="2"/>
      <c r="AFZ662" s="2"/>
      <c r="AGA662" s="2"/>
      <c r="AGB662" s="2"/>
      <c r="AGC662" s="2"/>
      <c r="AGD662" s="2"/>
      <c r="AGE662" s="2"/>
      <c r="AGF662" s="2"/>
      <c r="AGG662" s="2"/>
      <c r="AGH662" s="2"/>
      <c r="AGI662" s="2"/>
      <c r="AGJ662" s="2"/>
      <c r="AGK662" s="2"/>
      <c r="AGL662" s="2"/>
      <c r="AGM662" s="2"/>
      <c r="AGN662" s="2"/>
      <c r="AGO662" s="2"/>
      <c r="AGP662" s="2"/>
      <c r="AGQ662" s="2"/>
      <c r="AGR662" s="2"/>
      <c r="AGS662" s="2"/>
      <c r="AGT662" s="2"/>
      <c r="AGU662" s="2"/>
      <c r="AGV662" s="2"/>
      <c r="AGW662" s="2"/>
      <c r="AGX662" s="2"/>
      <c r="AGY662" s="2"/>
      <c r="AGZ662" s="2"/>
      <c r="AHA662" s="2"/>
      <c r="AHB662" s="2"/>
      <c r="AHC662" s="2"/>
      <c r="AHD662" s="2"/>
      <c r="AHE662" s="2"/>
      <c r="AHF662" s="2"/>
      <c r="AHG662" s="2"/>
      <c r="AHH662" s="2"/>
      <c r="AHI662" s="2"/>
      <c r="AHJ662" s="2"/>
      <c r="AHK662" s="2"/>
      <c r="AHL662" s="2"/>
      <c r="AHM662" s="2"/>
      <c r="AHN662" s="2"/>
      <c r="AHO662" s="2"/>
      <c r="AHP662" s="2"/>
      <c r="AHQ662" s="2"/>
      <c r="AHR662" s="2"/>
      <c r="AHS662" s="2"/>
      <c r="AHT662" s="2"/>
      <c r="AHU662" s="2"/>
      <c r="AHV662" s="2"/>
      <c r="AHW662" s="2"/>
      <c r="AHX662" s="2"/>
      <c r="AHY662" s="2"/>
      <c r="AHZ662" s="2"/>
      <c r="AIA662" s="2"/>
      <c r="AIB662" s="2"/>
      <c r="AIC662" s="2"/>
      <c r="AID662" s="2"/>
      <c r="AIE662" s="2"/>
      <c r="AIF662" s="2"/>
      <c r="AIG662" s="2"/>
      <c r="AIH662" s="2"/>
      <c r="AII662" s="2"/>
      <c r="AIJ662" s="2"/>
      <c r="AIK662" s="2"/>
      <c r="AIL662" s="2"/>
      <c r="AIM662" s="2"/>
      <c r="AIN662" s="2"/>
      <c r="AIO662" s="2"/>
      <c r="AIP662" s="2"/>
      <c r="AIQ662" s="2"/>
      <c r="AIR662" s="2"/>
      <c r="AIS662" s="2"/>
      <c r="AIT662" s="2"/>
      <c r="AIU662" s="2"/>
      <c r="AIV662" s="2"/>
      <c r="AIW662" s="2"/>
      <c r="AIX662" s="2"/>
      <c r="AIY662" s="2"/>
      <c r="AIZ662" s="2"/>
      <c r="AJA662" s="2"/>
      <c r="AJB662" s="2"/>
      <c r="AJC662" s="2"/>
      <c r="AJD662" s="2"/>
      <c r="AJE662" s="2"/>
      <c r="AJF662" s="2"/>
      <c r="AJG662" s="2"/>
      <c r="AJH662" s="2"/>
      <c r="AJI662" s="2"/>
      <c r="AJJ662" s="2"/>
      <c r="AJK662" s="2"/>
      <c r="AJL662" s="2"/>
      <c r="AJM662" s="2"/>
      <c r="AJN662" s="2"/>
      <c r="AJO662" s="2"/>
      <c r="AJP662" s="2"/>
      <c r="AJQ662" s="2"/>
      <c r="AJR662" s="2"/>
      <c r="AJS662" s="2"/>
      <c r="AJT662" s="2"/>
      <c r="AJU662" s="2"/>
      <c r="AJV662" s="2"/>
      <c r="AJW662" s="2"/>
      <c r="AJX662" s="2"/>
      <c r="AJY662" s="2"/>
      <c r="AJZ662" s="2"/>
      <c r="AKA662" s="2"/>
      <c r="AKB662" s="2"/>
      <c r="AKC662" s="2"/>
      <c r="AKD662" s="2"/>
      <c r="AKE662" s="2"/>
      <c r="AKF662" s="2"/>
      <c r="AKG662" s="2"/>
      <c r="AKH662" s="2"/>
      <c r="AKI662" s="2"/>
      <c r="AKJ662" s="2"/>
      <c r="AKK662" s="2"/>
      <c r="AKL662" s="2"/>
      <c r="AKM662" s="2"/>
      <c r="AKN662" s="2"/>
      <c r="AKO662" s="2"/>
      <c r="AKP662" s="2"/>
      <c r="AKQ662" s="2"/>
      <c r="AKR662" s="2"/>
      <c r="AKS662" s="2"/>
      <c r="AKT662" s="2"/>
      <c r="AKU662" s="2"/>
      <c r="AKV662" s="2"/>
      <c r="AKW662" s="2"/>
      <c r="AKX662" s="2"/>
      <c r="AKY662" s="2"/>
      <c r="AKZ662" s="2"/>
      <c r="ALA662" s="2"/>
      <c r="ALB662" s="1"/>
      <c r="ALC662" s="1"/>
      <c r="ALD662" s="1"/>
      <c r="ALE662" s="1"/>
      <c r="ALF662" s="1"/>
      <c r="ALG662" s="1"/>
      <c r="ALH662" s="1"/>
      <c r="ALI662" s="1"/>
      <c r="ALJ662" s="1"/>
      <c r="ALK662" s="1"/>
      <c r="ALL662" s="1"/>
      <c r="ALM662" s="1"/>
      <c r="ALN662" s="1"/>
      <c r="ALO662" s="1"/>
      <c r="ALP662" s="1"/>
      <c r="ALQ662" s="1"/>
      <c r="ALR662" s="1"/>
      <c r="ALS662"/>
      <c r="ALT662"/>
      <c r="ALU662"/>
      <c r="ALV662"/>
      <c r="ALW662"/>
      <c r="ALX662"/>
      <c r="ALY662"/>
      <c r="ALZ662"/>
      <c r="AMA662"/>
      <c r="AMB662"/>
      <c r="AMC662"/>
      <c r="AMD662"/>
      <c r="AME662"/>
      <c r="AMF662"/>
      <c r="AMG662"/>
      <c r="AMH662"/>
      <c r="AMI662"/>
      <c r="AMJ662"/>
    </row>
    <row r="663" spans="1:1024" s="37" customFormat="1">
      <c r="A663" s="1"/>
      <c r="B663" s="1"/>
      <c r="C663" s="1"/>
      <c r="D663" s="1"/>
      <c r="E663" s="1"/>
      <c r="F663" s="1"/>
      <c r="G663" s="1"/>
      <c r="H663" s="1"/>
      <c r="I663" s="1"/>
      <c r="J663" s="10"/>
      <c r="K663" s="10"/>
      <c r="L663" s="10"/>
      <c r="M663" s="50"/>
      <c r="N663" s="50"/>
      <c r="O663" s="1"/>
      <c r="P663" s="1"/>
      <c r="Q663" s="51"/>
      <c r="VZ663" s="2"/>
      <c r="WA663" s="2"/>
      <c r="WB663" s="2"/>
      <c r="WC663" s="2"/>
      <c r="WD663" s="2"/>
      <c r="WE663" s="2"/>
      <c r="WF663" s="2"/>
      <c r="WG663" s="2"/>
      <c r="WH663" s="2"/>
      <c r="WI663" s="2"/>
      <c r="WJ663" s="2"/>
      <c r="WK663" s="2"/>
      <c r="WL663" s="2"/>
      <c r="WM663" s="2"/>
      <c r="WN663" s="2"/>
      <c r="WO663" s="2"/>
      <c r="WP663" s="2"/>
      <c r="WQ663" s="2"/>
      <c r="WR663" s="2"/>
      <c r="WS663" s="2"/>
      <c r="WT663" s="2"/>
      <c r="WU663" s="2"/>
      <c r="WV663" s="2"/>
      <c r="WW663" s="2"/>
      <c r="WX663" s="2"/>
      <c r="WY663" s="2"/>
      <c r="WZ663" s="2"/>
      <c r="XA663" s="2"/>
      <c r="XB663" s="2"/>
      <c r="XC663" s="2"/>
      <c r="XD663" s="2"/>
      <c r="XE663" s="2"/>
      <c r="XF663" s="2"/>
      <c r="XG663" s="2"/>
      <c r="XH663" s="2"/>
      <c r="XI663" s="2"/>
      <c r="XJ663" s="2"/>
      <c r="XK663" s="2"/>
      <c r="XL663" s="2"/>
      <c r="XM663" s="2"/>
      <c r="XN663" s="2"/>
      <c r="XO663" s="2"/>
      <c r="XP663" s="2"/>
      <c r="XQ663" s="2"/>
      <c r="XR663" s="2"/>
      <c r="XS663" s="2"/>
      <c r="XT663" s="2"/>
      <c r="XU663" s="2"/>
      <c r="XV663" s="2"/>
      <c r="XW663" s="2"/>
      <c r="XX663" s="2"/>
      <c r="XY663" s="2"/>
      <c r="XZ663" s="2"/>
      <c r="YA663" s="2"/>
      <c r="YB663" s="2"/>
      <c r="YC663" s="2"/>
      <c r="YD663" s="2"/>
      <c r="YE663" s="2"/>
      <c r="YF663" s="2"/>
      <c r="YG663" s="2"/>
      <c r="YH663" s="2"/>
      <c r="YI663" s="2"/>
      <c r="YJ663" s="2"/>
      <c r="YK663" s="2"/>
      <c r="YL663" s="2"/>
      <c r="YM663" s="2"/>
      <c r="YN663" s="2"/>
      <c r="YO663" s="2"/>
      <c r="YP663" s="2"/>
      <c r="YQ663" s="2"/>
      <c r="YR663" s="2"/>
      <c r="YS663" s="2"/>
      <c r="YT663" s="2"/>
      <c r="YU663" s="2"/>
      <c r="YV663" s="2"/>
      <c r="YW663" s="2"/>
      <c r="YX663" s="2"/>
      <c r="YY663" s="2"/>
      <c r="YZ663" s="2"/>
      <c r="ZA663" s="2"/>
      <c r="ZB663" s="2"/>
      <c r="ZC663" s="2"/>
      <c r="ZD663" s="2"/>
      <c r="ZE663" s="2"/>
      <c r="ZF663" s="2"/>
      <c r="ZG663" s="2"/>
      <c r="ZH663" s="2"/>
      <c r="ZI663" s="2"/>
      <c r="ZJ663" s="2"/>
      <c r="ZK663" s="2"/>
      <c r="ZL663" s="2"/>
      <c r="ZM663" s="2"/>
      <c r="ZN663" s="2"/>
      <c r="ZO663" s="2"/>
      <c r="ZP663" s="2"/>
      <c r="ZQ663" s="2"/>
      <c r="ZR663" s="2"/>
      <c r="ZS663" s="2"/>
      <c r="ZT663" s="2"/>
      <c r="ZU663" s="2"/>
      <c r="ZV663" s="2"/>
      <c r="ZW663" s="2"/>
      <c r="ZX663" s="2"/>
      <c r="ZY663" s="2"/>
      <c r="ZZ663" s="2"/>
      <c r="AAA663" s="2"/>
      <c r="AAB663" s="2"/>
      <c r="AAC663" s="2"/>
      <c r="AAD663" s="2"/>
      <c r="AAE663" s="2"/>
      <c r="AAF663" s="2"/>
      <c r="AAG663" s="2"/>
      <c r="AAH663" s="2"/>
      <c r="AAI663" s="2"/>
      <c r="AAJ663" s="2"/>
      <c r="AAK663" s="2"/>
      <c r="AAL663" s="2"/>
      <c r="AAM663" s="2"/>
      <c r="AAN663" s="2"/>
      <c r="AAO663" s="2"/>
      <c r="AAP663" s="2"/>
      <c r="AAQ663" s="2"/>
      <c r="AAR663" s="2"/>
      <c r="AAS663" s="2"/>
      <c r="AAT663" s="2"/>
      <c r="AAU663" s="2"/>
      <c r="AAV663" s="2"/>
      <c r="AAW663" s="2"/>
      <c r="AAX663" s="2"/>
      <c r="AAY663" s="2"/>
      <c r="AAZ663" s="2"/>
      <c r="ABA663" s="2"/>
      <c r="ABB663" s="2"/>
      <c r="ABC663" s="2"/>
      <c r="ABD663" s="2"/>
      <c r="ABE663" s="2"/>
      <c r="ABF663" s="2"/>
      <c r="ABG663" s="2"/>
      <c r="ABH663" s="2"/>
      <c r="ABI663" s="2"/>
      <c r="ABJ663" s="2"/>
      <c r="ABK663" s="2"/>
      <c r="ABL663" s="2"/>
      <c r="ABM663" s="2"/>
      <c r="ABN663" s="2"/>
      <c r="ABO663" s="2"/>
      <c r="ABP663" s="2"/>
      <c r="ABQ663" s="2"/>
      <c r="ABR663" s="2"/>
      <c r="ABS663" s="2"/>
      <c r="ABT663" s="2"/>
      <c r="ABU663" s="2"/>
      <c r="ABV663" s="2"/>
      <c r="ABW663" s="2"/>
      <c r="ABX663" s="2"/>
      <c r="ABY663" s="2"/>
      <c r="ABZ663" s="2"/>
      <c r="ACA663" s="2"/>
      <c r="ACB663" s="2"/>
      <c r="ACC663" s="2"/>
      <c r="ACD663" s="2"/>
      <c r="ACE663" s="2"/>
      <c r="ACF663" s="2"/>
      <c r="ACG663" s="2"/>
      <c r="ACH663" s="2"/>
      <c r="ACI663" s="2"/>
      <c r="ACJ663" s="2"/>
      <c r="ACK663" s="2"/>
      <c r="ACL663" s="2"/>
      <c r="ACM663" s="2"/>
      <c r="ACN663" s="2"/>
      <c r="ACO663" s="2"/>
      <c r="ACP663" s="2"/>
      <c r="ACQ663" s="2"/>
      <c r="ACR663" s="2"/>
      <c r="ACS663" s="2"/>
      <c r="ACT663" s="2"/>
      <c r="ACU663" s="2"/>
      <c r="ACV663" s="2"/>
      <c r="ACW663" s="2"/>
      <c r="ACX663" s="2"/>
      <c r="ACY663" s="2"/>
      <c r="ACZ663" s="2"/>
      <c r="ADA663" s="2"/>
      <c r="ADB663" s="2"/>
      <c r="ADC663" s="2"/>
      <c r="ADD663" s="2"/>
      <c r="ADE663" s="2"/>
      <c r="ADF663" s="2"/>
      <c r="ADG663" s="2"/>
      <c r="ADH663" s="2"/>
      <c r="ADI663" s="2"/>
      <c r="ADJ663" s="2"/>
      <c r="ADK663" s="2"/>
      <c r="ADL663" s="2"/>
      <c r="ADM663" s="2"/>
      <c r="ADN663" s="2"/>
      <c r="ADO663" s="2"/>
      <c r="ADP663" s="2"/>
      <c r="ADQ663" s="2"/>
      <c r="ADR663" s="2"/>
      <c r="ADS663" s="2"/>
      <c r="ADT663" s="2"/>
      <c r="ADU663" s="2"/>
      <c r="ADV663" s="2"/>
      <c r="ADW663" s="2"/>
      <c r="ADX663" s="2"/>
      <c r="ADY663" s="2"/>
      <c r="ADZ663" s="2"/>
      <c r="AEA663" s="2"/>
      <c r="AEB663" s="2"/>
      <c r="AEC663" s="2"/>
      <c r="AED663" s="2"/>
      <c r="AEE663" s="2"/>
      <c r="AEF663" s="2"/>
      <c r="AEG663" s="2"/>
      <c r="AEH663" s="2"/>
      <c r="AEI663" s="2"/>
      <c r="AEJ663" s="2"/>
      <c r="AEK663" s="2"/>
      <c r="AEL663" s="2"/>
      <c r="AEM663" s="2"/>
      <c r="AEN663" s="2"/>
      <c r="AEO663" s="2"/>
      <c r="AEP663" s="2"/>
      <c r="AEQ663" s="2"/>
      <c r="AER663" s="2"/>
      <c r="AES663" s="2"/>
      <c r="AET663" s="2"/>
      <c r="AEU663" s="2"/>
      <c r="AEV663" s="2"/>
      <c r="AEW663" s="2"/>
      <c r="AEX663" s="2"/>
      <c r="AEY663" s="2"/>
      <c r="AEZ663" s="2"/>
      <c r="AFA663" s="2"/>
      <c r="AFB663" s="2"/>
      <c r="AFC663" s="2"/>
      <c r="AFD663" s="2"/>
      <c r="AFE663" s="2"/>
      <c r="AFF663" s="2"/>
      <c r="AFG663" s="2"/>
      <c r="AFH663" s="2"/>
      <c r="AFI663" s="2"/>
      <c r="AFJ663" s="2"/>
      <c r="AFK663" s="2"/>
      <c r="AFL663" s="2"/>
      <c r="AFM663" s="2"/>
      <c r="AFN663" s="2"/>
      <c r="AFO663" s="2"/>
      <c r="AFP663" s="2"/>
      <c r="AFQ663" s="2"/>
      <c r="AFR663" s="2"/>
      <c r="AFS663" s="2"/>
      <c r="AFT663" s="2"/>
      <c r="AFU663" s="2"/>
      <c r="AFV663" s="2"/>
      <c r="AFW663" s="2"/>
      <c r="AFX663" s="2"/>
      <c r="AFY663" s="2"/>
      <c r="AFZ663" s="2"/>
      <c r="AGA663" s="2"/>
      <c r="AGB663" s="2"/>
      <c r="AGC663" s="2"/>
      <c r="AGD663" s="2"/>
      <c r="AGE663" s="2"/>
      <c r="AGF663" s="2"/>
      <c r="AGG663" s="2"/>
      <c r="AGH663" s="2"/>
      <c r="AGI663" s="2"/>
      <c r="AGJ663" s="2"/>
      <c r="AGK663" s="2"/>
      <c r="AGL663" s="2"/>
      <c r="AGM663" s="2"/>
      <c r="AGN663" s="2"/>
      <c r="AGO663" s="2"/>
      <c r="AGP663" s="2"/>
      <c r="AGQ663" s="2"/>
      <c r="AGR663" s="2"/>
      <c r="AGS663" s="2"/>
      <c r="AGT663" s="2"/>
      <c r="AGU663" s="2"/>
      <c r="AGV663" s="2"/>
      <c r="AGW663" s="2"/>
      <c r="AGX663" s="2"/>
      <c r="AGY663" s="2"/>
      <c r="AGZ663" s="2"/>
      <c r="AHA663" s="2"/>
      <c r="AHB663" s="2"/>
      <c r="AHC663" s="2"/>
      <c r="AHD663" s="2"/>
      <c r="AHE663" s="2"/>
      <c r="AHF663" s="2"/>
      <c r="AHG663" s="2"/>
      <c r="AHH663" s="2"/>
      <c r="AHI663" s="2"/>
      <c r="AHJ663" s="2"/>
      <c r="AHK663" s="2"/>
      <c r="AHL663" s="2"/>
      <c r="AHM663" s="2"/>
      <c r="AHN663" s="2"/>
      <c r="AHO663" s="2"/>
      <c r="AHP663" s="2"/>
      <c r="AHQ663" s="2"/>
      <c r="AHR663" s="2"/>
      <c r="AHS663" s="2"/>
      <c r="AHT663" s="2"/>
      <c r="AHU663" s="2"/>
      <c r="AHV663" s="2"/>
      <c r="AHW663" s="2"/>
      <c r="AHX663" s="2"/>
      <c r="AHY663" s="2"/>
      <c r="AHZ663" s="2"/>
      <c r="AIA663" s="2"/>
      <c r="AIB663" s="2"/>
      <c r="AIC663" s="2"/>
      <c r="AID663" s="2"/>
      <c r="AIE663" s="2"/>
      <c r="AIF663" s="2"/>
      <c r="AIG663" s="2"/>
      <c r="AIH663" s="2"/>
      <c r="AII663" s="2"/>
      <c r="AIJ663" s="2"/>
      <c r="AIK663" s="2"/>
      <c r="AIL663" s="2"/>
      <c r="AIM663" s="2"/>
      <c r="AIN663" s="2"/>
      <c r="AIO663" s="2"/>
      <c r="AIP663" s="2"/>
      <c r="AIQ663" s="2"/>
      <c r="AIR663" s="2"/>
      <c r="AIS663" s="2"/>
      <c r="AIT663" s="2"/>
      <c r="AIU663" s="2"/>
      <c r="AIV663" s="2"/>
      <c r="AIW663" s="2"/>
      <c r="AIX663" s="2"/>
      <c r="AIY663" s="2"/>
      <c r="AIZ663" s="2"/>
      <c r="AJA663" s="2"/>
      <c r="AJB663" s="2"/>
      <c r="AJC663" s="2"/>
      <c r="AJD663" s="2"/>
      <c r="AJE663" s="2"/>
      <c r="AJF663" s="2"/>
      <c r="AJG663" s="2"/>
      <c r="AJH663" s="2"/>
      <c r="AJI663" s="2"/>
      <c r="AJJ663" s="2"/>
      <c r="AJK663" s="2"/>
      <c r="AJL663" s="2"/>
      <c r="AJM663" s="2"/>
      <c r="AJN663" s="2"/>
      <c r="AJO663" s="2"/>
      <c r="AJP663" s="2"/>
      <c r="AJQ663" s="2"/>
      <c r="AJR663" s="2"/>
      <c r="AJS663" s="2"/>
      <c r="AJT663" s="2"/>
      <c r="AJU663" s="2"/>
      <c r="AJV663" s="2"/>
      <c r="AJW663" s="2"/>
      <c r="AJX663" s="2"/>
      <c r="AJY663" s="2"/>
      <c r="AJZ663" s="2"/>
      <c r="AKA663" s="2"/>
      <c r="AKB663" s="2"/>
      <c r="AKC663" s="2"/>
      <c r="AKD663" s="2"/>
      <c r="AKE663" s="2"/>
      <c r="AKF663" s="2"/>
      <c r="AKG663" s="2"/>
      <c r="AKH663" s="2"/>
      <c r="AKI663" s="2"/>
      <c r="AKJ663" s="2"/>
      <c r="AKK663" s="2"/>
      <c r="AKL663" s="2"/>
      <c r="AKM663" s="2"/>
      <c r="AKN663" s="2"/>
      <c r="AKO663" s="2"/>
      <c r="AKP663" s="2"/>
      <c r="AKQ663" s="2"/>
      <c r="AKR663" s="2"/>
      <c r="AKS663" s="2"/>
      <c r="AKT663" s="2"/>
      <c r="AKU663" s="2"/>
      <c r="AKV663" s="2"/>
      <c r="AKW663" s="2"/>
      <c r="AKX663" s="2"/>
      <c r="AKY663" s="2"/>
      <c r="AKZ663" s="2"/>
      <c r="ALA663" s="2"/>
      <c r="ALB663" s="1"/>
      <c r="ALC663" s="1"/>
      <c r="ALD663" s="1"/>
      <c r="ALE663" s="1"/>
      <c r="ALF663" s="1"/>
      <c r="ALG663" s="1"/>
      <c r="ALH663" s="1"/>
      <c r="ALI663" s="1"/>
      <c r="ALJ663" s="1"/>
      <c r="ALK663" s="1"/>
      <c r="ALL663" s="1"/>
      <c r="ALM663" s="1"/>
      <c r="ALN663" s="1"/>
      <c r="ALO663" s="1"/>
      <c r="ALP663" s="1"/>
      <c r="ALQ663" s="1"/>
      <c r="ALR663" s="1"/>
      <c r="ALS663"/>
      <c r="ALT663"/>
      <c r="ALU663"/>
      <c r="ALV663"/>
      <c r="ALW663"/>
      <c r="ALX663"/>
      <c r="ALY663"/>
      <c r="ALZ663"/>
      <c r="AMA663"/>
      <c r="AMB663"/>
      <c r="AMC663"/>
      <c r="AMD663"/>
      <c r="AME663"/>
      <c r="AMF663"/>
      <c r="AMG663"/>
      <c r="AMH663"/>
      <c r="AMI663"/>
      <c r="AMJ663"/>
    </row>
    <row r="664" spans="1:1024" s="37" customFormat="1">
      <c r="A664" s="1"/>
      <c r="B664" s="1"/>
      <c r="C664" s="1"/>
      <c r="D664" s="1"/>
      <c r="E664" s="1"/>
      <c r="F664" s="1"/>
      <c r="G664" s="1"/>
      <c r="H664" s="1"/>
      <c r="I664" s="1"/>
      <c r="J664" s="10"/>
      <c r="K664" s="10"/>
      <c r="L664" s="10"/>
      <c r="M664" s="50"/>
      <c r="N664" s="50"/>
      <c r="O664" s="1"/>
      <c r="P664" s="1"/>
      <c r="Q664" s="51"/>
      <c r="VZ664" s="2"/>
      <c r="WA664" s="2"/>
      <c r="WB664" s="2"/>
      <c r="WC664" s="2"/>
      <c r="WD664" s="2"/>
      <c r="WE664" s="2"/>
      <c r="WF664" s="2"/>
      <c r="WG664" s="2"/>
      <c r="WH664" s="2"/>
      <c r="WI664" s="2"/>
      <c r="WJ664" s="2"/>
      <c r="WK664" s="2"/>
      <c r="WL664" s="2"/>
      <c r="WM664" s="2"/>
      <c r="WN664" s="2"/>
      <c r="WO664" s="2"/>
      <c r="WP664" s="2"/>
      <c r="WQ664" s="2"/>
      <c r="WR664" s="2"/>
      <c r="WS664" s="2"/>
      <c r="WT664" s="2"/>
      <c r="WU664" s="2"/>
      <c r="WV664" s="2"/>
      <c r="WW664" s="2"/>
      <c r="WX664" s="2"/>
      <c r="WY664" s="2"/>
      <c r="WZ664" s="2"/>
      <c r="XA664" s="2"/>
      <c r="XB664" s="2"/>
      <c r="XC664" s="2"/>
      <c r="XD664" s="2"/>
      <c r="XE664" s="2"/>
      <c r="XF664" s="2"/>
      <c r="XG664" s="2"/>
      <c r="XH664" s="2"/>
      <c r="XI664" s="2"/>
      <c r="XJ664" s="2"/>
      <c r="XK664" s="2"/>
      <c r="XL664" s="2"/>
      <c r="XM664" s="2"/>
      <c r="XN664" s="2"/>
      <c r="XO664" s="2"/>
      <c r="XP664" s="2"/>
      <c r="XQ664" s="2"/>
      <c r="XR664" s="2"/>
      <c r="XS664" s="2"/>
      <c r="XT664" s="2"/>
      <c r="XU664" s="2"/>
      <c r="XV664" s="2"/>
      <c r="XW664" s="2"/>
      <c r="XX664" s="2"/>
      <c r="XY664" s="2"/>
      <c r="XZ664" s="2"/>
      <c r="YA664" s="2"/>
      <c r="YB664" s="2"/>
      <c r="YC664" s="2"/>
      <c r="YD664" s="2"/>
      <c r="YE664" s="2"/>
      <c r="YF664" s="2"/>
      <c r="YG664" s="2"/>
      <c r="YH664" s="2"/>
      <c r="YI664" s="2"/>
      <c r="YJ664" s="2"/>
      <c r="YK664" s="2"/>
      <c r="YL664" s="2"/>
      <c r="YM664" s="2"/>
      <c r="YN664" s="2"/>
      <c r="YO664" s="2"/>
      <c r="YP664" s="2"/>
      <c r="YQ664" s="2"/>
      <c r="YR664" s="2"/>
      <c r="YS664" s="2"/>
      <c r="YT664" s="2"/>
      <c r="YU664" s="2"/>
      <c r="YV664" s="2"/>
      <c r="YW664" s="2"/>
      <c r="YX664" s="2"/>
      <c r="YY664" s="2"/>
      <c r="YZ664" s="2"/>
      <c r="ZA664" s="2"/>
      <c r="ZB664" s="2"/>
      <c r="ZC664" s="2"/>
      <c r="ZD664" s="2"/>
      <c r="ZE664" s="2"/>
      <c r="ZF664" s="2"/>
      <c r="ZG664" s="2"/>
      <c r="ZH664" s="2"/>
      <c r="ZI664" s="2"/>
      <c r="ZJ664" s="2"/>
      <c r="ZK664" s="2"/>
      <c r="ZL664" s="2"/>
      <c r="ZM664" s="2"/>
      <c r="ZN664" s="2"/>
      <c r="ZO664" s="2"/>
      <c r="ZP664" s="2"/>
      <c r="ZQ664" s="2"/>
      <c r="ZR664" s="2"/>
      <c r="ZS664" s="2"/>
      <c r="ZT664" s="2"/>
      <c r="ZU664" s="2"/>
      <c r="ZV664" s="2"/>
      <c r="ZW664" s="2"/>
      <c r="ZX664" s="2"/>
      <c r="ZY664" s="2"/>
      <c r="ZZ664" s="2"/>
      <c r="AAA664" s="2"/>
      <c r="AAB664" s="2"/>
      <c r="AAC664" s="2"/>
      <c r="AAD664" s="2"/>
      <c r="AAE664" s="2"/>
      <c r="AAF664" s="2"/>
      <c r="AAG664" s="2"/>
      <c r="AAH664" s="2"/>
      <c r="AAI664" s="2"/>
      <c r="AAJ664" s="2"/>
      <c r="AAK664" s="2"/>
      <c r="AAL664" s="2"/>
      <c r="AAM664" s="2"/>
      <c r="AAN664" s="2"/>
      <c r="AAO664" s="2"/>
      <c r="AAP664" s="2"/>
      <c r="AAQ664" s="2"/>
      <c r="AAR664" s="2"/>
      <c r="AAS664" s="2"/>
      <c r="AAT664" s="2"/>
      <c r="AAU664" s="2"/>
      <c r="AAV664" s="2"/>
      <c r="AAW664" s="2"/>
      <c r="AAX664" s="2"/>
      <c r="AAY664" s="2"/>
      <c r="AAZ664" s="2"/>
      <c r="ABA664" s="2"/>
      <c r="ABB664" s="2"/>
      <c r="ABC664" s="2"/>
      <c r="ABD664" s="2"/>
      <c r="ABE664" s="2"/>
      <c r="ABF664" s="2"/>
      <c r="ABG664" s="2"/>
      <c r="ABH664" s="2"/>
      <c r="ABI664" s="2"/>
      <c r="ABJ664" s="2"/>
      <c r="ABK664" s="2"/>
      <c r="ABL664" s="2"/>
      <c r="ABM664" s="2"/>
      <c r="ABN664" s="2"/>
      <c r="ABO664" s="2"/>
      <c r="ABP664" s="2"/>
      <c r="ABQ664" s="2"/>
      <c r="ABR664" s="2"/>
      <c r="ABS664" s="2"/>
      <c r="ABT664" s="2"/>
      <c r="ABU664" s="2"/>
      <c r="ABV664" s="2"/>
      <c r="ABW664" s="2"/>
      <c r="ABX664" s="2"/>
      <c r="ABY664" s="2"/>
      <c r="ABZ664" s="2"/>
      <c r="ACA664" s="2"/>
      <c r="ACB664" s="2"/>
      <c r="ACC664" s="2"/>
      <c r="ACD664" s="2"/>
      <c r="ACE664" s="2"/>
      <c r="ACF664" s="2"/>
      <c r="ACG664" s="2"/>
      <c r="ACH664" s="2"/>
      <c r="ACI664" s="2"/>
      <c r="ACJ664" s="2"/>
      <c r="ACK664" s="2"/>
      <c r="ACL664" s="2"/>
      <c r="ACM664" s="2"/>
      <c r="ACN664" s="2"/>
      <c r="ACO664" s="2"/>
      <c r="ACP664" s="2"/>
      <c r="ACQ664" s="2"/>
      <c r="ACR664" s="2"/>
      <c r="ACS664" s="2"/>
      <c r="ACT664" s="2"/>
      <c r="ACU664" s="2"/>
      <c r="ACV664" s="2"/>
      <c r="ACW664" s="2"/>
      <c r="ACX664" s="2"/>
      <c r="ACY664" s="2"/>
      <c r="ACZ664" s="2"/>
      <c r="ADA664" s="2"/>
      <c r="ADB664" s="2"/>
      <c r="ADC664" s="2"/>
      <c r="ADD664" s="2"/>
      <c r="ADE664" s="2"/>
      <c r="ADF664" s="2"/>
      <c r="ADG664" s="2"/>
      <c r="ADH664" s="2"/>
      <c r="ADI664" s="2"/>
      <c r="ADJ664" s="2"/>
      <c r="ADK664" s="2"/>
      <c r="ADL664" s="2"/>
      <c r="ADM664" s="2"/>
      <c r="ADN664" s="2"/>
      <c r="ADO664" s="2"/>
      <c r="ADP664" s="2"/>
      <c r="ADQ664" s="2"/>
      <c r="ADR664" s="2"/>
      <c r="ADS664" s="2"/>
      <c r="ADT664" s="2"/>
      <c r="ADU664" s="2"/>
      <c r="ADV664" s="2"/>
      <c r="ADW664" s="2"/>
      <c r="ADX664" s="2"/>
      <c r="ADY664" s="2"/>
      <c r="ADZ664" s="2"/>
      <c r="AEA664" s="2"/>
      <c r="AEB664" s="2"/>
      <c r="AEC664" s="2"/>
      <c r="AED664" s="2"/>
      <c r="AEE664" s="2"/>
      <c r="AEF664" s="2"/>
      <c r="AEG664" s="2"/>
      <c r="AEH664" s="2"/>
      <c r="AEI664" s="2"/>
      <c r="AEJ664" s="2"/>
      <c r="AEK664" s="2"/>
      <c r="AEL664" s="2"/>
      <c r="AEM664" s="2"/>
      <c r="AEN664" s="2"/>
      <c r="AEO664" s="2"/>
      <c r="AEP664" s="2"/>
      <c r="AEQ664" s="2"/>
      <c r="AER664" s="2"/>
      <c r="AES664" s="2"/>
      <c r="AET664" s="2"/>
      <c r="AEU664" s="2"/>
      <c r="AEV664" s="2"/>
      <c r="AEW664" s="2"/>
      <c r="AEX664" s="2"/>
      <c r="AEY664" s="2"/>
      <c r="AEZ664" s="2"/>
      <c r="AFA664" s="2"/>
      <c r="AFB664" s="2"/>
      <c r="AFC664" s="2"/>
      <c r="AFD664" s="2"/>
      <c r="AFE664" s="2"/>
      <c r="AFF664" s="2"/>
      <c r="AFG664" s="2"/>
      <c r="AFH664" s="2"/>
      <c r="AFI664" s="2"/>
      <c r="AFJ664" s="2"/>
      <c r="AFK664" s="2"/>
      <c r="AFL664" s="2"/>
      <c r="AFM664" s="2"/>
      <c r="AFN664" s="2"/>
      <c r="AFO664" s="2"/>
      <c r="AFP664" s="2"/>
      <c r="AFQ664" s="2"/>
      <c r="AFR664" s="2"/>
      <c r="AFS664" s="2"/>
      <c r="AFT664" s="2"/>
      <c r="AFU664" s="2"/>
      <c r="AFV664" s="2"/>
      <c r="AFW664" s="2"/>
      <c r="AFX664" s="2"/>
      <c r="AFY664" s="2"/>
      <c r="AFZ664" s="2"/>
      <c r="AGA664" s="2"/>
      <c r="AGB664" s="2"/>
      <c r="AGC664" s="2"/>
      <c r="AGD664" s="2"/>
      <c r="AGE664" s="2"/>
      <c r="AGF664" s="2"/>
      <c r="AGG664" s="2"/>
      <c r="AGH664" s="2"/>
      <c r="AGI664" s="2"/>
      <c r="AGJ664" s="2"/>
      <c r="AGK664" s="2"/>
      <c r="AGL664" s="2"/>
      <c r="AGM664" s="2"/>
      <c r="AGN664" s="2"/>
      <c r="AGO664" s="2"/>
      <c r="AGP664" s="2"/>
      <c r="AGQ664" s="2"/>
      <c r="AGR664" s="2"/>
      <c r="AGS664" s="2"/>
      <c r="AGT664" s="2"/>
      <c r="AGU664" s="2"/>
      <c r="AGV664" s="2"/>
      <c r="AGW664" s="2"/>
      <c r="AGX664" s="2"/>
      <c r="AGY664" s="2"/>
      <c r="AGZ664" s="2"/>
      <c r="AHA664" s="2"/>
      <c r="AHB664" s="2"/>
      <c r="AHC664" s="2"/>
      <c r="AHD664" s="2"/>
      <c r="AHE664" s="2"/>
      <c r="AHF664" s="2"/>
      <c r="AHG664" s="2"/>
      <c r="AHH664" s="2"/>
      <c r="AHI664" s="2"/>
      <c r="AHJ664" s="2"/>
      <c r="AHK664" s="2"/>
      <c r="AHL664" s="2"/>
      <c r="AHM664" s="2"/>
      <c r="AHN664" s="2"/>
      <c r="AHO664" s="2"/>
      <c r="AHP664" s="2"/>
      <c r="AHQ664" s="2"/>
      <c r="AHR664" s="2"/>
      <c r="AHS664" s="2"/>
      <c r="AHT664" s="2"/>
      <c r="AHU664" s="2"/>
      <c r="AHV664" s="2"/>
      <c r="AHW664" s="2"/>
      <c r="AHX664" s="2"/>
      <c r="AHY664" s="2"/>
      <c r="AHZ664" s="2"/>
      <c r="AIA664" s="2"/>
      <c r="AIB664" s="2"/>
      <c r="AIC664" s="2"/>
      <c r="AID664" s="2"/>
      <c r="AIE664" s="2"/>
      <c r="AIF664" s="2"/>
      <c r="AIG664" s="2"/>
      <c r="AIH664" s="2"/>
      <c r="AII664" s="2"/>
      <c r="AIJ664" s="2"/>
      <c r="AIK664" s="2"/>
      <c r="AIL664" s="2"/>
      <c r="AIM664" s="2"/>
      <c r="AIN664" s="2"/>
      <c r="AIO664" s="2"/>
      <c r="AIP664" s="2"/>
      <c r="AIQ664" s="2"/>
      <c r="AIR664" s="2"/>
      <c r="AIS664" s="2"/>
      <c r="AIT664" s="2"/>
      <c r="AIU664" s="2"/>
      <c r="AIV664" s="2"/>
      <c r="AIW664" s="2"/>
      <c r="AIX664" s="2"/>
      <c r="AIY664" s="2"/>
      <c r="AIZ664" s="2"/>
      <c r="AJA664" s="2"/>
      <c r="AJB664" s="2"/>
      <c r="AJC664" s="2"/>
      <c r="AJD664" s="2"/>
      <c r="AJE664" s="2"/>
      <c r="AJF664" s="2"/>
      <c r="AJG664" s="2"/>
      <c r="AJH664" s="2"/>
      <c r="AJI664" s="2"/>
      <c r="AJJ664" s="2"/>
      <c r="AJK664" s="2"/>
      <c r="AJL664" s="2"/>
      <c r="AJM664" s="2"/>
      <c r="AJN664" s="2"/>
      <c r="AJO664" s="2"/>
      <c r="AJP664" s="2"/>
      <c r="AJQ664" s="2"/>
      <c r="AJR664" s="2"/>
      <c r="AJS664" s="2"/>
      <c r="AJT664" s="2"/>
      <c r="AJU664" s="2"/>
      <c r="AJV664" s="2"/>
      <c r="AJW664" s="2"/>
      <c r="AJX664" s="2"/>
      <c r="AJY664" s="2"/>
      <c r="AJZ664" s="2"/>
      <c r="AKA664" s="2"/>
      <c r="AKB664" s="2"/>
      <c r="AKC664" s="2"/>
      <c r="AKD664" s="2"/>
      <c r="AKE664" s="2"/>
      <c r="AKF664" s="2"/>
      <c r="AKG664" s="2"/>
      <c r="AKH664" s="2"/>
      <c r="AKI664" s="2"/>
      <c r="AKJ664" s="2"/>
      <c r="AKK664" s="2"/>
      <c r="AKL664" s="2"/>
      <c r="AKM664" s="2"/>
      <c r="AKN664" s="2"/>
      <c r="AKO664" s="2"/>
      <c r="AKP664" s="2"/>
      <c r="AKQ664" s="2"/>
      <c r="AKR664" s="2"/>
      <c r="AKS664" s="2"/>
      <c r="AKT664" s="2"/>
      <c r="AKU664" s="2"/>
      <c r="AKV664" s="2"/>
      <c r="AKW664" s="2"/>
      <c r="AKX664" s="2"/>
      <c r="AKY664" s="2"/>
      <c r="AKZ664" s="2"/>
      <c r="ALA664" s="2"/>
      <c r="ALB664" s="1"/>
      <c r="ALC664" s="1"/>
      <c r="ALD664" s="1"/>
      <c r="ALE664" s="1"/>
      <c r="ALF664" s="1"/>
      <c r="ALG664" s="1"/>
      <c r="ALH664" s="1"/>
      <c r="ALI664" s="1"/>
      <c r="ALJ664" s="1"/>
      <c r="ALK664" s="1"/>
      <c r="ALL664" s="1"/>
      <c r="ALM664" s="1"/>
      <c r="ALN664" s="1"/>
      <c r="ALO664" s="1"/>
      <c r="ALP664" s="1"/>
      <c r="ALQ664" s="1"/>
      <c r="ALR664" s="1"/>
      <c r="ALS664"/>
      <c r="ALT664"/>
      <c r="ALU664"/>
      <c r="ALV664"/>
      <c r="ALW664"/>
      <c r="ALX664"/>
      <c r="ALY664"/>
      <c r="ALZ664"/>
      <c r="AMA664"/>
      <c r="AMB664"/>
      <c r="AMC664"/>
      <c r="AMD664"/>
      <c r="AME664"/>
      <c r="AMF664"/>
      <c r="AMG664"/>
      <c r="AMH664"/>
      <c r="AMI664"/>
      <c r="AMJ664"/>
    </row>
    <row r="665" spans="1:1024" s="37" customFormat="1">
      <c r="A665" s="1"/>
      <c r="B665" s="1"/>
      <c r="C665" s="1"/>
      <c r="D665" s="1"/>
      <c r="E665" s="1"/>
      <c r="F665" s="1"/>
      <c r="G665" s="1"/>
      <c r="H665" s="1"/>
      <c r="I665" s="1"/>
      <c r="J665" s="10"/>
      <c r="K665" s="10"/>
      <c r="L665" s="10"/>
      <c r="M665" s="50"/>
      <c r="N665" s="50"/>
      <c r="O665" s="1"/>
      <c r="P665" s="1"/>
      <c r="Q665" s="51"/>
      <c r="VZ665" s="2"/>
      <c r="WA665" s="2"/>
      <c r="WB665" s="2"/>
      <c r="WC665" s="2"/>
      <c r="WD665" s="2"/>
      <c r="WE665" s="2"/>
      <c r="WF665" s="2"/>
      <c r="WG665" s="2"/>
      <c r="WH665" s="2"/>
      <c r="WI665" s="2"/>
      <c r="WJ665" s="2"/>
      <c r="WK665" s="2"/>
      <c r="WL665" s="2"/>
      <c r="WM665" s="2"/>
      <c r="WN665" s="2"/>
      <c r="WO665" s="2"/>
      <c r="WP665" s="2"/>
      <c r="WQ665" s="2"/>
      <c r="WR665" s="2"/>
      <c r="WS665" s="2"/>
      <c r="WT665" s="2"/>
      <c r="WU665" s="2"/>
      <c r="WV665" s="2"/>
      <c r="WW665" s="2"/>
      <c r="WX665" s="2"/>
      <c r="WY665" s="2"/>
      <c r="WZ665" s="2"/>
      <c r="XA665" s="2"/>
      <c r="XB665" s="2"/>
      <c r="XC665" s="2"/>
      <c r="XD665" s="2"/>
      <c r="XE665" s="2"/>
      <c r="XF665" s="2"/>
      <c r="XG665" s="2"/>
      <c r="XH665" s="2"/>
      <c r="XI665" s="2"/>
      <c r="XJ665" s="2"/>
      <c r="XK665" s="2"/>
      <c r="XL665" s="2"/>
      <c r="XM665" s="2"/>
      <c r="XN665" s="2"/>
      <c r="XO665" s="2"/>
      <c r="XP665" s="2"/>
      <c r="XQ665" s="2"/>
      <c r="XR665" s="2"/>
      <c r="XS665" s="2"/>
      <c r="XT665" s="2"/>
      <c r="XU665" s="2"/>
      <c r="XV665" s="2"/>
      <c r="XW665" s="2"/>
      <c r="XX665" s="2"/>
      <c r="XY665" s="2"/>
      <c r="XZ665" s="2"/>
      <c r="YA665" s="2"/>
      <c r="YB665" s="2"/>
      <c r="YC665" s="2"/>
      <c r="YD665" s="2"/>
      <c r="YE665" s="2"/>
      <c r="YF665" s="2"/>
      <c r="YG665" s="2"/>
      <c r="YH665" s="2"/>
      <c r="YI665" s="2"/>
      <c r="YJ665" s="2"/>
      <c r="YK665" s="2"/>
      <c r="YL665" s="2"/>
      <c r="YM665" s="2"/>
      <c r="YN665" s="2"/>
      <c r="YO665" s="2"/>
      <c r="YP665" s="2"/>
      <c r="YQ665" s="2"/>
      <c r="YR665" s="2"/>
      <c r="YS665" s="2"/>
      <c r="YT665" s="2"/>
      <c r="YU665" s="2"/>
      <c r="YV665" s="2"/>
      <c r="YW665" s="2"/>
      <c r="YX665" s="2"/>
      <c r="YY665" s="2"/>
      <c r="YZ665" s="2"/>
      <c r="ZA665" s="2"/>
      <c r="ZB665" s="2"/>
      <c r="ZC665" s="2"/>
      <c r="ZD665" s="2"/>
      <c r="ZE665" s="2"/>
      <c r="ZF665" s="2"/>
      <c r="ZG665" s="2"/>
      <c r="ZH665" s="2"/>
      <c r="ZI665" s="2"/>
      <c r="ZJ665" s="2"/>
      <c r="ZK665" s="2"/>
      <c r="ZL665" s="2"/>
      <c r="ZM665" s="2"/>
      <c r="ZN665" s="2"/>
      <c r="ZO665" s="2"/>
      <c r="ZP665" s="2"/>
      <c r="ZQ665" s="2"/>
      <c r="ZR665" s="2"/>
      <c r="ZS665" s="2"/>
      <c r="ZT665" s="2"/>
      <c r="ZU665" s="2"/>
      <c r="ZV665" s="2"/>
      <c r="ZW665" s="2"/>
      <c r="ZX665" s="2"/>
      <c r="ZY665" s="2"/>
      <c r="ZZ665" s="2"/>
      <c r="AAA665" s="2"/>
      <c r="AAB665" s="2"/>
      <c r="AAC665" s="2"/>
      <c r="AAD665" s="2"/>
      <c r="AAE665" s="2"/>
      <c r="AAF665" s="2"/>
      <c r="AAG665" s="2"/>
      <c r="AAH665" s="2"/>
      <c r="AAI665" s="2"/>
      <c r="AAJ665" s="2"/>
      <c r="AAK665" s="2"/>
      <c r="AAL665" s="2"/>
      <c r="AAM665" s="2"/>
      <c r="AAN665" s="2"/>
      <c r="AAO665" s="2"/>
      <c r="AAP665" s="2"/>
      <c r="AAQ665" s="2"/>
      <c r="AAR665" s="2"/>
      <c r="AAS665" s="2"/>
      <c r="AAT665" s="2"/>
      <c r="AAU665" s="2"/>
      <c r="AAV665" s="2"/>
      <c r="AAW665" s="2"/>
      <c r="AAX665" s="2"/>
      <c r="AAY665" s="2"/>
      <c r="AAZ665" s="2"/>
      <c r="ABA665" s="2"/>
      <c r="ABB665" s="2"/>
      <c r="ABC665" s="2"/>
      <c r="ABD665" s="2"/>
      <c r="ABE665" s="2"/>
      <c r="ABF665" s="2"/>
      <c r="ABG665" s="2"/>
      <c r="ABH665" s="2"/>
      <c r="ABI665" s="2"/>
      <c r="ABJ665" s="2"/>
      <c r="ABK665" s="2"/>
      <c r="ABL665" s="2"/>
      <c r="ABM665" s="2"/>
      <c r="ABN665" s="2"/>
      <c r="ABO665" s="2"/>
      <c r="ABP665" s="2"/>
      <c r="ABQ665" s="2"/>
      <c r="ABR665" s="2"/>
      <c r="ABS665" s="2"/>
      <c r="ABT665" s="2"/>
      <c r="ABU665" s="2"/>
      <c r="ABV665" s="2"/>
      <c r="ABW665" s="2"/>
      <c r="ABX665" s="2"/>
      <c r="ABY665" s="2"/>
      <c r="ABZ665" s="2"/>
      <c r="ACA665" s="2"/>
      <c r="ACB665" s="2"/>
      <c r="ACC665" s="2"/>
      <c r="ACD665" s="2"/>
      <c r="ACE665" s="2"/>
      <c r="ACF665" s="2"/>
      <c r="ACG665" s="2"/>
      <c r="ACH665" s="2"/>
      <c r="ACI665" s="2"/>
      <c r="ACJ665" s="2"/>
      <c r="ACK665" s="2"/>
      <c r="ACL665" s="2"/>
      <c r="ACM665" s="2"/>
      <c r="ACN665" s="2"/>
      <c r="ACO665" s="2"/>
      <c r="ACP665" s="2"/>
      <c r="ACQ665" s="2"/>
      <c r="ACR665" s="2"/>
      <c r="ACS665" s="2"/>
      <c r="ACT665" s="2"/>
      <c r="ACU665" s="2"/>
      <c r="ACV665" s="2"/>
      <c r="ACW665" s="2"/>
      <c r="ACX665" s="2"/>
      <c r="ACY665" s="2"/>
      <c r="ACZ665" s="2"/>
      <c r="ADA665" s="2"/>
      <c r="ADB665" s="2"/>
      <c r="ADC665" s="2"/>
      <c r="ADD665" s="2"/>
      <c r="ADE665" s="2"/>
      <c r="ADF665" s="2"/>
      <c r="ADG665" s="2"/>
      <c r="ADH665" s="2"/>
      <c r="ADI665" s="2"/>
      <c r="ADJ665" s="2"/>
      <c r="ADK665" s="2"/>
      <c r="ADL665" s="2"/>
      <c r="ADM665" s="2"/>
      <c r="ADN665" s="2"/>
      <c r="ADO665" s="2"/>
      <c r="ADP665" s="2"/>
      <c r="ADQ665" s="2"/>
      <c r="ADR665" s="2"/>
      <c r="ADS665" s="2"/>
      <c r="ADT665" s="2"/>
      <c r="ADU665" s="2"/>
      <c r="ADV665" s="2"/>
      <c r="ADW665" s="2"/>
      <c r="ADX665" s="2"/>
      <c r="ADY665" s="2"/>
      <c r="ADZ665" s="2"/>
      <c r="AEA665" s="2"/>
      <c r="AEB665" s="2"/>
      <c r="AEC665" s="2"/>
      <c r="AED665" s="2"/>
      <c r="AEE665" s="2"/>
      <c r="AEF665" s="2"/>
      <c r="AEG665" s="2"/>
      <c r="AEH665" s="2"/>
      <c r="AEI665" s="2"/>
      <c r="AEJ665" s="2"/>
      <c r="AEK665" s="2"/>
      <c r="AEL665" s="2"/>
      <c r="AEM665" s="2"/>
      <c r="AEN665" s="2"/>
      <c r="AEO665" s="2"/>
      <c r="AEP665" s="2"/>
      <c r="AEQ665" s="2"/>
      <c r="AER665" s="2"/>
      <c r="AES665" s="2"/>
      <c r="AET665" s="2"/>
      <c r="AEU665" s="2"/>
      <c r="AEV665" s="2"/>
      <c r="AEW665" s="2"/>
      <c r="AEX665" s="2"/>
      <c r="AEY665" s="2"/>
      <c r="AEZ665" s="2"/>
      <c r="AFA665" s="2"/>
      <c r="AFB665" s="2"/>
      <c r="AFC665" s="2"/>
      <c r="AFD665" s="2"/>
      <c r="AFE665" s="2"/>
      <c r="AFF665" s="2"/>
      <c r="AFG665" s="2"/>
      <c r="AFH665" s="2"/>
      <c r="AFI665" s="2"/>
      <c r="AFJ665" s="2"/>
      <c r="AFK665" s="2"/>
      <c r="AFL665" s="2"/>
      <c r="AFM665" s="2"/>
      <c r="AFN665" s="2"/>
      <c r="AFO665" s="2"/>
      <c r="AFP665" s="2"/>
      <c r="AFQ665" s="2"/>
      <c r="AFR665" s="2"/>
      <c r="AFS665" s="2"/>
      <c r="AFT665" s="2"/>
      <c r="AFU665" s="2"/>
      <c r="AFV665" s="2"/>
      <c r="AFW665" s="2"/>
      <c r="AFX665" s="2"/>
      <c r="AFY665" s="2"/>
      <c r="AFZ665" s="2"/>
      <c r="AGA665" s="2"/>
      <c r="AGB665" s="2"/>
      <c r="AGC665" s="2"/>
      <c r="AGD665" s="2"/>
      <c r="AGE665" s="2"/>
      <c r="AGF665" s="2"/>
      <c r="AGG665" s="2"/>
      <c r="AGH665" s="2"/>
      <c r="AGI665" s="2"/>
      <c r="AGJ665" s="2"/>
      <c r="AGK665" s="2"/>
      <c r="AGL665" s="2"/>
      <c r="AGM665" s="2"/>
      <c r="AGN665" s="2"/>
      <c r="AGO665" s="2"/>
      <c r="AGP665" s="2"/>
      <c r="AGQ665" s="2"/>
      <c r="AGR665" s="2"/>
      <c r="AGS665" s="2"/>
      <c r="AGT665" s="2"/>
      <c r="AGU665" s="2"/>
      <c r="AGV665" s="2"/>
      <c r="AGW665" s="2"/>
      <c r="AGX665" s="2"/>
      <c r="AGY665" s="2"/>
      <c r="AGZ665" s="2"/>
      <c r="AHA665" s="2"/>
      <c r="AHB665" s="2"/>
      <c r="AHC665" s="2"/>
      <c r="AHD665" s="2"/>
      <c r="AHE665" s="2"/>
      <c r="AHF665" s="2"/>
      <c r="AHG665" s="2"/>
      <c r="AHH665" s="2"/>
      <c r="AHI665" s="2"/>
      <c r="AHJ665" s="2"/>
      <c r="AHK665" s="2"/>
      <c r="AHL665" s="2"/>
      <c r="AHM665" s="2"/>
      <c r="AHN665" s="2"/>
      <c r="AHO665" s="2"/>
      <c r="AHP665" s="2"/>
      <c r="AHQ665" s="2"/>
      <c r="AHR665" s="2"/>
      <c r="AHS665" s="2"/>
      <c r="AHT665" s="2"/>
      <c r="AHU665" s="2"/>
      <c r="AHV665" s="2"/>
      <c r="AHW665" s="2"/>
      <c r="AHX665" s="2"/>
      <c r="AHY665" s="2"/>
      <c r="AHZ665" s="2"/>
      <c r="AIA665" s="2"/>
      <c r="AIB665" s="2"/>
      <c r="AIC665" s="2"/>
      <c r="AID665" s="2"/>
      <c r="AIE665" s="2"/>
      <c r="AIF665" s="2"/>
      <c r="AIG665" s="2"/>
      <c r="AIH665" s="2"/>
      <c r="AII665" s="2"/>
      <c r="AIJ665" s="2"/>
      <c r="AIK665" s="2"/>
      <c r="AIL665" s="2"/>
      <c r="AIM665" s="2"/>
      <c r="AIN665" s="2"/>
      <c r="AIO665" s="2"/>
      <c r="AIP665" s="2"/>
      <c r="AIQ665" s="2"/>
      <c r="AIR665" s="2"/>
      <c r="AIS665" s="2"/>
      <c r="AIT665" s="2"/>
      <c r="AIU665" s="2"/>
      <c r="AIV665" s="2"/>
      <c r="AIW665" s="2"/>
      <c r="AIX665" s="2"/>
      <c r="AIY665" s="2"/>
      <c r="AIZ665" s="2"/>
      <c r="AJA665" s="2"/>
      <c r="AJB665" s="2"/>
      <c r="AJC665" s="2"/>
      <c r="AJD665" s="2"/>
      <c r="AJE665" s="2"/>
      <c r="AJF665" s="2"/>
      <c r="AJG665" s="2"/>
      <c r="AJH665" s="2"/>
      <c r="AJI665" s="2"/>
      <c r="AJJ665" s="2"/>
      <c r="AJK665" s="2"/>
      <c r="AJL665" s="2"/>
      <c r="AJM665" s="2"/>
      <c r="AJN665" s="2"/>
      <c r="AJO665" s="2"/>
      <c r="AJP665" s="2"/>
      <c r="AJQ665" s="2"/>
      <c r="AJR665" s="2"/>
      <c r="AJS665" s="2"/>
      <c r="AJT665" s="2"/>
      <c r="AJU665" s="2"/>
      <c r="AJV665" s="2"/>
      <c r="AJW665" s="2"/>
      <c r="AJX665" s="2"/>
      <c r="AJY665" s="2"/>
      <c r="AJZ665" s="2"/>
      <c r="AKA665" s="2"/>
      <c r="AKB665" s="2"/>
      <c r="AKC665" s="2"/>
      <c r="AKD665" s="2"/>
      <c r="AKE665" s="2"/>
      <c r="AKF665" s="2"/>
      <c r="AKG665" s="2"/>
      <c r="AKH665" s="2"/>
      <c r="AKI665" s="2"/>
      <c r="AKJ665" s="2"/>
      <c r="AKK665" s="2"/>
      <c r="AKL665" s="2"/>
      <c r="AKM665" s="2"/>
      <c r="AKN665" s="2"/>
      <c r="AKO665" s="2"/>
      <c r="AKP665" s="2"/>
      <c r="AKQ665" s="2"/>
      <c r="AKR665" s="2"/>
      <c r="AKS665" s="2"/>
      <c r="AKT665" s="2"/>
      <c r="AKU665" s="2"/>
      <c r="AKV665" s="2"/>
      <c r="AKW665" s="2"/>
      <c r="AKX665" s="2"/>
      <c r="AKY665" s="2"/>
      <c r="AKZ665" s="2"/>
      <c r="ALA665" s="2"/>
      <c r="ALB665" s="1"/>
      <c r="ALC665" s="1"/>
      <c r="ALD665" s="1"/>
      <c r="ALE665" s="1"/>
      <c r="ALF665" s="1"/>
      <c r="ALG665" s="1"/>
      <c r="ALH665" s="1"/>
      <c r="ALI665" s="1"/>
      <c r="ALJ665" s="1"/>
      <c r="ALK665" s="1"/>
      <c r="ALL665" s="1"/>
      <c r="ALM665" s="1"/>
      <c r="ALN665" s="1"/>
      <c r="ALO665" s="1"/>
      <c r="ALP665" s="1"/>
      <c r="ALQ665" s="1"/>
      <c r="ALR665" s="1"/>
      <c r="ALS665"/>
      <c r="ALT665"/>
      <c r="ALU665"/>
      <c r="ALV665"/>
      <c r="ALW665"/>
      <c r="ALX665"/>
      <c r="ALY665"/>
      <c r="ALZ665"/>
      <c r="AMA665"/>
      <c r="AMB665"/>
      <c r="AMC665"/>
      <c r="AMD665"/>
      <c r="AME665"/>
      <c r="AMF665"/>
      <c r="AMG665"/>
      <c r="AMH665"/>
      <c r="AMI665"/>
      <c r="AMJ665"/>
    </row>
    <row r="666" spans="1:1024" s="37" customFormat="1">
      <c r="A666" s="1"/>
      <c r="B666" s="1"/>
      <c r="C666" s="1"/>
      <c r="D666" s="1"/>
      <c r="E666" s="1"/>
      <c r="F666" s="1"/>
      <c r="G666" s="1"/>
      <c r="H666" s="1"/>
      <c r="I666" s="1"/>
      <c r="J666" s="10"/>
      <c r="K666" s="10"/>
      <c r="L666" s="10"/>
      <c r="M666" s="50"/>
      <c r="N666" s="50"/>
      <c r="O666" s="1"/>
      <c r="P666" s="1"/>
      <c r="Q666" s="51"/>
      <c r="VZ666" s="2"/>
      <c r="WA666" s="2"/>
      <c r="WB666" s="2"/>
      <c r="WC666" s="2"/>
      <c r="WD666" s="2"/>
      <c r="WE666" s="2"/>
      <c r="WF666" s="2"/>
      <c r="WG666" s="2"/>
      <c r="WH666" s="2"/>
      <c r="WI666" s="2"/>
      <c r="WJ666" s="2"/>
      <c r="WK666" s="2"/>
      <c r="WL666" s="2"/>
      <c r="WM666" s="2"/>
      <c r="WN666" s="2"/>
      <c r="WO666" s="2"/>
      <c r="WP666" s="2"/>
      <c r="WQ666" s="2"/>
      <c r="WR666" s="2"/>
      <c r="WS666" s="2"/>
      <c r="WT666" s="2"/>
      <c r="WU666" s="2"/>
      <c r="WV666" s="2"/>
      <c r="WW666" s="2"/>
      <c r="WX666" s="2"/>
      <c r="WY666" s="2"/>
      <c r="WZ666" s="2"/>
      <c r="XA666" s="2"/>
      <c r="XB666" s="2"/>
      <c r="XC666" s="2"/>
      <c r="XD666" s="2"/>
      <c r="XE666" s="2"/>
      <c r="XF666" s="2"/>
      <c r="XG666" s="2"/>
      <c r="XH666" s="2"/>
      <c r="XI666" s="2"/>
      <c r="XJ666" s="2"/>
      <c r="XK666" s="2"/>
      <c r="XL666" s="2"/>
      <c r="XM666" s="2"/>
      <c r="XN666" s="2"/>
      <c r="XO666" s="2"/>
      <c r="XP666" s="2"/>
      <c r="XQ666" s="2"/>
      <c r="XR666" s="2"/>
      <c r="XS666" s="2"/>
      <c r="XT666" s="2"/>
      <c r="XU666" s="2"/>
      <c r="XV666" s="2"/>
      <c r="XW666" s="2"/>
      <c r="XX666" s="2"/>
      <c r="XY666" s="2"/>
      <c r="XZ666" s="2"/>
      <c r="YA666" s="2"/>
      <c r="YB666" s="2"/>
      <c r="YC666" s="2"/>
      <c r="YD666" s="2"/>
      <c r="YE666" s="2"/>
      <c r="YF666" s="2"/>
      <c r="YG666" s="2"/>
      <c r="YH666" s="2"/>
      <c r="YI666" s="2"/>
      <c r="YJ666" s="2"/>
      <c r="YK666" s="2"/>
      <c r="YL666" s="2"/>
      <c r="YM666" s="2"/>
      <c r="YN666" s="2"/>
      <c r="YO666" s="2"/>
      <c r="YP666" s="2"/>
      <c r="YQ666" s="2"/>
      <c r="YR666" s="2"/>
      <c r="YS666" s="2"/>
      <c r="YT666" s="2"/>
      <c r="YU666" s="2"/>
      <c r="YV666" s="2"/>
      <c r="YW666" s="2"/>
      <c r="YX666" s="2"/>
      <c r="YY666" s="2"/>
      <c r="YZ666" s="2"/>
      <c r="ZA666" s="2"/>
      <c r="ZB666" s="2"/>
      <c r="ZC666" s="2"/>
      <c r="ZD666" s="2"/>
      <c r="ZE666" s="2"/>
      <c r="ZF666" s="2"/>
      <c r="ZG666" s="2"/>
      <c r="ZH666" s="2"/>
      <c r="ZI666" s="2"/>
      <c r="ZJ666" s="2"/>
      <c r="ZK666" s="2"/>
      <c r="ZL666" s="2"/>
      <c r="ZM666" s="2"/>
      <c r="ZN666" s="2"/>
      <c r="ZO666" s="2"/>
      <c r="ZP666" s="2"/>
      <c r="ZQ666" s="2"/>
      <c r="ZR666" s="2"/>
      <c r="ZS666" s="2"/>
      <c r="ZT666" s="2"/>
      <c r="ZU666" s="2"/>
      <c r="ZV666" s="2"/>
      <c r="ZW666" s="2"/>
      <c r="ZX666" s="2"/>
      <c r="ZY666" s="2"/>
      <c r="ZZ666" s="2"/>
      <c r="AAA666" s="2"/>
      <c r="AAB666" s="2"/>
      <c r="AAC666" s="2"/>
      <c r="AAD666" s="2"/>
      <c r="AAE666" s="2"/>
      <c r="AAF666" s="2"/>
      <c r="AAG666" s="2"/>
      <c r="AAH666" s="2"/>
      <c r="AAI666" s="2"/>
      <c r="AAJ666" s="2"/>
      <c r="AAK666" s="2"/>
      <c r="AAL666" s="2"/>
      <c r="AAM666" s="2"/>
      <c r="AAN666" s="2"/>
      <c r="AAO666" s="2"/>
      <c r="AAP666" s="2"/>
      <c r="AAQ666" s="2"/>
      <c r="AAR666" s="2"/>
      <c r="AAS666" s="2"/>
      <c r="AAT666" s="2"/>
      <c r="AAU666" s="2"/>
      <c r="AAV666" s="2"/>
      <c r="AAW666" s="2"/>
      <c r="AAX666" s="2"/>
      <c r="AAY666" s="2"/>
      <c r="AAZ666" s="2"/>
      <c r="ABA666" s="2"/>
      <c r="ABB666" s="2"/>
      <c r="ABC666" s="2"/>
      <c r="ABD666" s="2"/>
      <c r="ABE666" s="2"/>
      <c r="ABF666" s="2"/>
      <c r="ABG666" s="2"/>
      <c r="ABH666" s="2"/>
      <c r="ABI666" s="2"/>
      <c r="ABJ666" s="2"/>
      <c r="ABK666" s="2"/>
      <c r="ABL666" s="2"/>
      <c r="ABM666" s="2"/>
      <c r="ABN666" s="2"/>
      <c r="ABO666" s="2"/>
      <c r="ABP666" s="2"/>
      <c r="ABQ666" s="2"/>
      <c r="ABR666" s="2"/>
      <c r="ABS666" s="2"/>
      <c r="ABT666" s="2"/>
      <c r="ABU666" s="2"/>
      <c r="ABV666" s="2"/>
      <c r="ABW666" s="2"/>
      <c r="ABX666" s="2"/>
      <c r="ABY666" s="2"/>
      <c r="ABZ666" s="2"/>
      <c r="ACA666" s="2"/>
      <c r="ACB666" s="2"/>
      <c r="ACC666" s="2"/>
      <c r="ACD666" s="2"/>
      <c r="ACE666" s="2"/>
      <c r="ACF666" s="2"/>
      <c r="ACG666" s="2"/>
      <c r="ACH666" s="2"/>
      <c r="ACI666" s="2"/>
      <c r="ACJ666" s="2"/>
      <c r="ACK666" s="2"/>
      <c r="ACL666" s="2"/>
      <c r="ACM666" s="2"/>
      <c r="ACN666" s="2"/>
      <c r="ACO666" s="2"/>
      <c r="ACP666" s="2"/>
      <c r="ACQ666" s="2"/>
      <c r="ACR666" s="2"/>
      <c r="ACS666" s="2"/>
      <c r="ACT666" s="2"/>
      <c r="ACU666" s="2"/>
      <c r="ACV666" s="2"/>
      <c r="ACW666" s="2"/>
      <c r="ACX666" s="2"/>
      <c r="ACY666" s="2"/>
      <c r="ACZ666" s="2"/>
      <c r="ADA666" s="2"/>
      <c r="ADB666" s="2"/>
      <c r="ADC666" s="2"/>
      <c r="ADD666" s="2"/>
      <c r="ADE666" s="2"/>
      <c r="ADF666" s="2"/>
      <c r="ADG666" s="2"/>
      <c r="ADH666" s="2"/>
      <c r="ADI666" s="2"/>
      <c r="ADJ666" s="2"/>
      <c r="ADK666" s="2"/>
      <c r="ADL666" s="2"/>
      <c r="ADM666" s="2"/>
      <c r="ADN666" s="2"/>
      <c r="ADO666" s="2"/>
      <c r="ADP666" s="2"/>
      <c r="ADQ666" s="2"/>
      <c r="ADR666" s="2"/>
      <c r="ADS666" s="2"/>
      <c r="ADT666" s="2"/>
      <c r="ADU666" s="2"/>
      <c r="ADV666" s="2"/>
      <c r="ADW666" s="2"/>
      <c r="ADX666" s="2"/>
      <c r="ADY666" s="2"/>
      <c r="ADZ666" s="2"/>
      <c r="AEA666" s="2"/>
      <c r="AEB666" s="2"/>
      <c r="AEC666" s="2"/>
      <c r="AED666" s="2"/>
      <c r="AEE666" s="2"/>
      <c r="AEF666" s="2"/>
      <c r="AEG666" s="2"/>
      <c r="AEH666" s="2"/>
      <c r="AEI666" s="2"/>
      <c r="AEJ666" s="2"/>
      <c r="AEK666" s="2"/>
      <c r="AEL666" s="2"/>
      <c r="AEM666" s="2"/>
      <c r="AEN666" s="2"/>
      <c r="AEO666" s="2"/>
      <c r="AEP666" s="2"/>
      <c r="AEQ666" s="2"/>
      <c r="AER666" s="2"/>
      <c r="AES666" s="2"/>
      <c r="AET666" s="2"/>
      <c r="AEU666" s="2"/>
      <c r="AEV666" s="2"/>
      <c r="AEW666" s="2"/>
      <c r="AEX666" s="2"/>
      <c r="AEY666" s="2"/>
      <c r="AEZ666" s="2"/>
      <c r="AFA666" s="2"/>
      <c r="AFB666" s="2"/>
      <c r="AFC666" s="2"/>
      <c r="AFD666" s="2"/>
      <c r="AFE666" s="2"/>
      <c r="AFF666" s="2"/>
      <c r="AFG666" s="2"/>
      <c r="AFH666" s="2"/>
      <c r="AFI666" s="2"/>
      <c r="AFJ666" s="2"/>
      <c r="AFK666" s="2"/>
      <c r="AFL666" s="2"/>
      <c r="AFM666" s="2"/>
      <c r="AFN666" s="2"/>
      <c r="AFO666" s="2"/>
      <c r="AFP666" s="2"/>
      <c r="AFQ666" s="2"/>
      <c r="AFR666" s="2"/>
      <c r="AFS666" s="2"/>
      <c r="AFT666" s="2"/>
      <c r="AFU666" s="2"/>
      <c r="AFV666" s="2"/>
      <c r="AFW666" s="2"/>
      <c r="AFX666" s="2"/>
      <c r="AFY666" s="2"/>
      <c r="AFZ666" s="2"/>
      <c r="AGA666" s="2"/>
      <c r="AGB666" s="2"/>
      <c r="AGC666" s="2"/>
      <c r="AGD666" s="2"/>
      <c r="AGE666" s="2"/>
      <c r="AGF666" s="2"/>
      <c r="AGG666" s="2"/>
      <c r="AGH666" s="2"/>
      <c r="AGI666" s="2"/>
      <c r="AGJ666" s="2"/>
      <c r="AGK666" s="2"/>
      <c r="AGL666" s="2"/>
      <c r="AGM666" s="2"/>
      <c r="AGN666" s="2"/>
      <c r="AGO666" s="2"/>
      <c r="AGP666" s="2"/>
      <c r="AGQ666" s="2"/>
      <c r="AGR666" s="2"/>
      <c r="AGS666" s="2"/>
      <c r="AGT666" s="2"/>
      <c r="AGU666" s="2"/>
      <c r="AGV666" s="2"/>
      <c r="AGW666" s="2"/>
      <c r="AGX666" s="2"/>
      <c r="AGY666" s="2"/>
      <c r="AGZ666" s="2"/>
      <c r="AHA666" s="2"/>
      <c r="AHB666" s="2"/>
      <c r="AHC666" s="2"/>
      <c r="AHD666" s="2"/>
      <c r="AHE666" s="2"/>
      <c r="AHF666" s="2"/>
      <c r="AHG666" s="2"/>
      <c r="AHH666" s="2"/>
      <c r="AHI666" s="2"/>
      <c r="AHJ666" s="2"/>
      <c r="AHK666" s="2"/>
      <c r="AHL666" s="2"/>
      <c r="AHM666" s="2"/>
      <c r="AHN666" s="2"/>
      <c r="AHO666" s="2"/>
      <c r="AHP666" s="2"/>
      <c r="AHQ666" s="2"/>
      <c r="AHR666" s="2"/>
      <c r="AHS666" s="2"/>
      <c r="AHT666" s="2"/>
      <c r="AHU666" s="2"/>
      <c r="AHV666" s="2"/>
      <c r="AHW666" s="2"/>
      <c r="AHX666" s="2"/>
      <c r="AHY666" s="2"/>
      <c r="AHZ666" s="2"/>
      <c r="AIA666" s="2"/>
      <c r="AIB666" s="2"/>
      <c r="AIC666" s="2"/>
      <c r="AID666" s="2"/>
      <c r="AIE666" s="2"/>
      <c r="AIF666" s="2"/>
      <c r="AIG666" s="2"/>
      <c r="AIH666" s="2"/>
      <c r="AII666" s="2"/>
      <c r="AIJ666" s="2"/>
      <c r="AIK666" s="2"/>
      <c r="AIL666" s="2"/>
      <c r="AIM666" s="2"/>
      <c r="AIN666" s="2"/>
      <c r="AIO666" s="2"/>
      <c r="AIP666" s="2"/>
      <c r="AIQ666" s="2"/>
      <c r="AIR666" s="2"/>
      <c r="AIS666" s="2"/>
      <c r="AIT666" s="2"/>
      <c r="AIU666" s="2"/>
      <c r="AIV666" s="2"/>
      <c r="AIW666" s="2"/>
      <c r="AIX666" s="2"/>
      <c r="AIY666" s="2"/>
      <c r="AIZ666" s="2"/>
      <c r="AJA666" s="2"/>
      <c r="AJB666" s="2"/>
      <c r="AJC666" s="2"/>
      <c r="AJD666" s="2"/>
      <c r="AJE666" s="2"/>
      <c r="AJF666" s="2"/>
      <c r="AJG666" s="2"/>
      <c r="AJH666" s="2"/>
      <c r="AJI666" s="2"/>
      <c r="AJJ666" s="2"/>
      <c r="AJK666" s="2"/>
      <c r="AJL666" s="2"/>
      <c r="AJM666" s="2"/>
      <c r="AJN666" s="2"/>
      <c r="AJO666" s="2"/>
      <c r="AJP666" s="2"/>
      <c r="AJQ666" s="2"/>
      <c r="AJR666" s="2"/>
      <c r="AJS666" s="2"/>
      <c r="AJT666" s="2"/>
      <c r="AJU666" s="2"/>
      <c r="AJV666" s="2"/>
      <c r="AJW666" s="2"/>
      <c r="AJX666" s="2"/>
      <c r="AJY666" s="2"/>
      <c r="AJZ666" s="2"/>
      <c r="AKA666" s="2"/>
      <c r="AKB666" s="2"/>
      <c r="AKC666" s="2"/>
      <c r="AKD666" s="2"/>
      <c r="AKE666" s="2"/>
      <c r="AKF666" s="2"/>
      <c r="AKG666" s="2"/>
      <c r="AKH666" s="2"/>
      <c r="AKI666" s="2"/>
      <c r="AKJ666" s="2"/>
      <c r="AKK666" s="2"/>
      <c r="AKL666" s="2"/>
      <c r="AKM666" s="2"/>
      <c r="AKN666" s="2"/>
      <c r="AKO666" s="2"/>
      <c r="AKP666" s="2"/>
      <c r="AKQ666" s="2"/>
      <c r="AKR666" s="2"/>
      <c r="AKS666" s="2"/>
      <c r="AKT666" s="2"/>
      <c r="AKU666" s="2"/>
      <c r="AKV666" s="2"/>
      <c r="AKW666" s="2"/>
      <c r="AKX666" s="2"/>
      <c r="AKY666" s="2"/>
      <c r="AKZ666" s="2"/>
      <c r="ALA666" s="2"/>
      <c r="ALB666" s="1"/>
      <c r="ALC666" s="1"/>
      <c r="ALD666" s="1"/>
      <c r="ALE666" s="1"/>
      <c r="ALF666" s="1"/>
      <c r="ALG666" s="1"/>
      <c r="ALH666" s="1"/>
      <c r="ALI666" s="1"/>
      <c r="ALJ666" s="1"/>
      <c r="ALK666" s="1"/>
      <c r="ALL666" s="1"/>
      <c r="ALM666" s="1"/>
      <c r="ALN666" s="1"/>
      <c r="ALO666" s="1"/>
      <c r="ALP666" s="1"/>
      <c r="ALQ666" s="1"/>
      <c r="ALR666" s="1"/>
      <c r="ALS666"/>
      <c r="ALT666"/>
      <c r="ALU666"/>
      <c r="ALV666"/>
      <c r="ALW666"/>
      <c r="ALX666"/>
      <c r="ALY666"/>
      <c r="ALZ666"/>
      <c r="AMA666"/>
      <c r="AMB666"/>
      <c r="AMC666"/>
      <c r="AMD666"/>
      <c r="AME666"/>
      <c r="AMF666"/>
      <c r="AMG666"/>
      <c r="AMH666"/>
      <c r="AMI666"/>
      <c r="AMJ666"/>
    </row>
    <row r="667" spans="1:1024" s="37" customFormat="1">
      <c r="A667" s="1"/>
      <c r="B667" s="1"/>
      <c r="C667" s="1"/>
      <c r="D667" s="1"/>
      <c r="E667" s="1"/>
      <c r="F667" s="1"/>
      <c r="G667" s="1"/>
      <c r="H667" s="1"/>
      <c r="I667" s="1"/>
      <c r="J667" s="10"/>
      <c r="K667" s="10"/>
      <c r="L667" s="10"/>
      <c r="M667" s="50"/>
      <c r="N667" s="50"/>
      <c r="O667" s="1"/>
      <c r="P667" s="1"/>
      <c r="Q667" s="51"/>
      <c r="VZ667" s="2"/>
      <c r="WA667" s="2"/>
      <c r="WB667" s="2"/>
      <c r="WC667" s="2"/>
      <c r="WD667" s="2"/>
      <c r="WE667" s="2"/>
      <c r="WF667" s="2"/>
      <c r="WG667" s="2"/>
      <c r="WH667" s="2"/>
      <c r="WI667" s="2"/>
      <c r="WJ667" s="2"/>
      <c r="WK667" s="2"/>
      <c r="WL667" s="2"/>
      <c r="WM667" s="2"/>
      <c r="WN667" s="2"/>
      <c r="WO667" s="2"/>
      <c r="WP667" s="2"/>
      <c r="WQ667" s="2"/>
      <c r="WR667" s="2"/>
      <c r="WS667" s="2"/>
      <c r="WT667" s="2"/>
      <c r="WU667" s="2"/>
      <c r="WV667" s="2"/>
      <c r="WW667" s="2"/>
      <c r="WX667" s="2"/>
      <c r="WY667" s="2"/>
      <c r="WZ667" s="2"/>
      <c r="XA667" s="2"/>
      <c r="XB667" s="2"/>
      <c r="XC667" s="2"/>
      <c r="XD667" s="2"/>
      <c r="XE667" s="2"/>
      <c r="XF667" s="2"/>
      <c r="XG667" s="2"/>
      <c r="XH667" s="2"/>
      <c r="XI667" s="2"/>
      <c r="XJ667" s="2"/>
      <c r="XK667" s="2"/>
      <c r="XL667" s="2"/>
      <c r="XM667" s="2"/>
      <c r="XN667" s="2"/>
      <c r="XO667" s="2"/>
      <c r="XP667" s="2"/>
      <c r="XQ667" s="2"/>
      <c r="XR667" s="2"/>
      <c r="XS667" s="2"/>
      <c r="XT667" s="2"/>
      <c r="XU667" s="2"/>
      <c r="XV667" s="2"/>
      <c r="XW667" s="2"/>
      <c r="XX667" s="2"/>
      <c r="XY667" s="2"/>
      <c r="XZ667" s="2"/>
      <c r="YA667" s="2"/>
      <c r="YB667" s="2"/>
      <c r="YC667" s="2"/>
      <c r="YD667" s="2"/>
      <c r="YE667" s="2"/>
      <c r="YF667" s="2"/>
      <c r="YG667" s="2"/>
      <c r="YH667" s="2"/>
      <c r="YI667" s="2"/>
      <c r="YJ667" s="2"/>
      <c r="YK667" s="2"/>
      <c r="YL667" s="2"/>
      <c r="YM667" s="2"/>
      <c r="YN667" s="2"/>
      <c r="YO667" s="2"/>
      <c r="YP667" s="2"/>
      <c r="YQ667" s="2"/>
      <c r="YR667" s="2"/>
      <c r="YS667" s="2"/>
      <c r="YT667" s="2"/>
      <c r="YU667" s="2"/>
      <c r="YV667" s="2"/>
      <c r="YW667" s="2"/>
      <c r="YX667" s="2"/>
      <c r="YY667" s="2"/>
      <c r="YZ667" s="2"/>
      <c r="ZA667" s="2"/>
      <c r="ZB667" s="2"/>
      <c r="ZC667" s="2"/>
      <c r="ZD667" s="2"/>
      <c r="ZE667" s="2"/>
      <c r="ZF667" s="2"/>
      <c r="ZG667" s="2"/>
      <c r="ZH667" s="2"/>
      <c r="ZI667" s="2"/>
      <c r="ZJ667" s="2"/>
      <c r="ZK667" s="2"/>
      <c r="ZL667" s="2"/>
      <c r="ZM667" s="2"/>
      <c r="ZN667" s="2"/>
      <c r="ZO667" s="2"/>
      <c r="ZP667" s="2"/>
      <c r="ZQ667" s="2"/>
      <c r="ZR667" s="2"/>
      <c r="ZS667" s="2"/>
      <c r="ZT667" s="2"/>
      <c r="ZU667" s="2"/>
      <c r="ZV667" s="2"/>
      <c r="ZW667" s="2"/>
      <c r="ZX667" s="2"/>
      <c r="ZY667" s="2"/>
      <c r="ZZ667" s="2"/>
      <c r="AAA667" s="2"/>
      <c r="AAB667" s="2"/>
      <c r="AAC667" s="2"/>
      <c r="AAD667" s="2"/>
      <c r="AAE667" s="2"/>
      <c r="AAF667" s="2"/>
      <c r="AAG667" s="2"/>
      <c r="AAH667" s="2"/>
      <c r="AAI667" s="2"/>
      <c r="AAJ667" s="2"/>
      <c r="AAK667" s="2"/>
      <c r="AAL667" s="2"/>
      <c r="AAM667" s="2"/>
      <c r="AAN667" s="2"/>
      <c r="AAO667" s="2"/>
      <c r="AAP667" s="2"/>
      <c r="AAQ667" s="2"/>
      <c r="AAR667" s="2"/>
      <c r="AAS667" s="2"/>
      <c r="AAT667" s="2"/>
      <c r="AAU667" s="2"/>
      <c r="AAV667" s="2"/>
      <c r="AAW667" s="2"/>
      <c r="AAX667" s="2"/>
      <c r="AAY667" s="2"/>
      <c r="AAZ667" s="2"/>
      <c r="ABA667" s="2"/>
      <c r="ABB667" s="2"/>
      <c r="ABC667" s="2"/>
      <c r="ABD667" s="2"/>
      <c r="ABE667" s="2"/>
      <c r="ABF667" s="2"/>
      <c r="ABG667" s="2"/>
      <c r="ABH667" s="2"/>
      <c r="ABI667" s="2"/>
      <c r="ABJ667" s="2"/>
      <c r="ABK667" s="2"/>
      <c r="ABL667" s="2"/>
      <c r="ABM667" s="2"/>
      <c r="ABN667" s="2"/>
      <c r="ABO667" s="2"/>
      <c r="ABP667" s="2"/>
      <c r="ABQ667" s="2"/>
      <c r="ABR667" s="2"/>
      <c r="ABS667" s="2"/>
      <c r="ABT667" s="2"/>
      <c r="ABU667" s="2"/>
      <c r="ABV667" s="2"/>
      <c r="ABW667" s="2"/>
      <c r="ABX667" s="2"/>
      <c r="ABY667" s="2"/>
      <c r="ABZ667" s="2"/>
      <c r="ACA667" s="2"/>
      <c r="ACB667" s="2"/>
      <c r="ACC667" s="2"/>
      <c r="ACD667" s="2"/>
      <c r="ACE667" s="2"/>
      <c r="ACF667" s="2"/>
      <c r="ACG667" s="2"/>
      <c r="ACH667" s="2"/>
      <c r="ACI667" s="2"/>
      <c r="ACJ667" s="2"/>
      <c r="ACK667" s="2"/>
      <c r="ACL667" s="2"/>
      <c r="ACM667" s="2"/>
      <c r="ACN667" s="2"/>
      <c r="ACO667" s="2"/>
      <c r="ACP667" s="2"/>
      <c r="ACQ667" s="2"/>
      <c r="ACR667" s="2"/>
      <c r="ACS667" s="2"/>
      <c r="ACT667" s="2"/>
      <c r="ACU667" s="2"/>
      <c r="ACV667" s="2"/>
      <c r="ACW667" s="2"/>
      <c r="ACX667" s="2"/>
      <c r="ACY667" s="2"/>
      <c r="ACZ667" s="2"/>
      <c r="ADA667" s="2"/>
      <c r="ADB667" s="2"/>
      <c r="ADC667" s="2"/>
      <c r="ADD667" s="2"/>
      <c r="ADE667" s="2"/>
      <c r="ADF667" s="2"/>
      <c r="ADG667" s="2"/>
      <c r="ADH667" s="2"/>
      <c r="ADI667" s="2"/>
      <c r="ADJ667" s="2"/>
      <c r="ADK667" s="2"/>
      <c r="ADL667" s="2"/>
      <c r="ADM667" s="2"/>
      <c r="ADN667" s="2"/>
      <c r="ADO667" s="2"/>
      <c r="ADP667" s="2"/>
      <c r="ADQ667" s="2"/>
      <c r="ADR667" s="2"/>
      <c r="ADS667" s="2"/>
      <c r="ADT667" s="2"/>
      <c r="ADU667" s="2"/>
      <c r="ADV667" s="2"/>
      <c r="ADW667" s="2"/>
      <c r="ADX667" s="2"/>
      <c r="ADY667" s="2"/>
      <c r="ADZ667" s="2"/>
      <c r="AEA667" s="2"/>
      <c r="AEB667" s="2"/>
      <c r="AEC667" s="2"/>
      <c r="AED667" s="2"/>
      <c r="AEE667" s="2"/>
      <c r="AEF667" s="2"/>
      <c r="AEG667" s="2"/>
      <c r="AEH667" s="2"/>
      <c r="AEI667" s="2"/>
      <c r="AEJ667" s="2"/>
      <c r="AEK667" s="2"/>
      <c r="AEL667" s="2"/>
      <c r="AEM667" s="2"/>
      <c r="AEN667" s="2"/>
      <c r="AEO667" s="2"/>
      <c r="AEP667" s="2"/>
      <c r="AEQ667" s="2"/>
      <c r="AER667" s="2"/>
      <c r="AES667" s="2"/>
      <c r="AET667" s="2"/>
      <c r="AEU667" s="2"/>
      <c r="AEV667" s="2"/>
      <c r="AEW667" s="2"/>
      <c r="AEX667" s="2"/>
      <c r="AEY667" s="2"/>
      <c r="AEZ667" s="2"/>
      <c r="AFA667" s="2"/>
      <c r="AFB667" s="2"/>
      <c r="AFC667" s="2"/>
      <c r="AFD667" s="2"/>
      <c r="AFE667" s="2"/>
      <c r="AFF667" s="2"/>
      <c r="AFG667" s="2"/>
      <c r="AFH667" s="2"/>
      <c r="AFI667" s="2"/>
      <c r="AFJ667" s="2"/>
      <c r="AFK667" s="2"/>
      <c r="AFL667" s="2"/>
      <c r="AFM667" s="2"/>
      <c r="AFN667" s="2"/>
      <c r="AFO667" s="2"/>
      <c r="AFP667" s="2"/>
      <c r="AFQ667" s="2"/>
      <c r="AFR667" s="2"/>
      <c r="AFS667" s="2"/>
      <c r="AFT667" s="2"/>
      <c r="AFU667" s="2"/>
      <c r="AFV667" s="2"/>
      <c r="AFW667" s="2"/>
      <c r="AFX667" s="2"/>
      <c r="AFY667" s="2"/>
      <c r="AFZ667" s="2"/>
      <c r="AGA667" s="2"/>
      <c r="AGB667" s="2"/>
      <c r="AGC667" s="2"/>
      <c r="AGD667" s="2"/>
      <c r="AGE667" s="2"/>
      <c r="AGF667" s="2"/>
      <c r="AGG667" s="2"/>
      <c r="AGH667" s="2"/>
      <c r="AGI667" s="2"/>
      <c r="AGJ667" s="2"/>
      <c r="AGK667" s="2"/>
      <c r="AGL667" s="2"/>
      <c r="AGM667" s="2"/>
      <c r="AGN667" s="2"/>
      <c r="AGO667" s="2"/>
      <c r="AGP667" s="2"/>
      <c r="AGQ667" s="2"/>
      <c r="AGR667" s="2"/>
      <c r="AGS667" s="2"/>
      <c r="AGT667" s="2"/>
      <c r="AGU667" s="2"/>
      <c r="AGV667" s="2"/>
      <c r="AGW667" s="2"/>
      <c r="AGX667" s="2"/>
      <c r="AGY667" s="2"/>
      <c r="AGZ667" s="2"/>
      <c r="AHA667" s="2"/>
      <c r="AHB667" s="2"/>
      <c r="AHC667" s="2"/>
      <c r="AHD667" s="2"/>
      <c r="AHE667" s="2"/>
      <c r="AHF667" s="2"/>
      <c r="AHG667" s="2"/>
      <c r="AHH667" s="2"/>
      <c r="AHI667" s="2"/>
      <c r="AHJ667" s="2"/>
      <c r="AHK667" s="2"/>
      <c r="AHL667" s="2"/>
      <c r="AHM667" s="2"/>
      <c r="AHN667" s="2"/>
      <c r="AHO667" s="2"/>
      <c r="AHP667" s="2"/>
      <c r="AHQ667" s="2"/>
      <c r="AHR667" s="2"/>
      <c r="AHS667" s="2"/>
      <c r="AHT667" s="2"/>
      <c r="AHU667" s="2"/>
      <c r="AHV667" s="2"/>
      <c r="AHW667" s="2"/>
      <c r="AHX667" s="2"/>
      <c r="AHY667" s="2"/>
      <c r="AHZ667" s="2"/>
      <c r="AIA667" s="2"/>
      <c r="AIB667" s="2"/>
      <c r="AIC667" s="2"/>
      <c r="AID667" s="2"/>
      <c r="AIE667" s="2"/>
      <c r="AIF667" s="2"/>
      <c r="AIG667" s="2"/>
      <c r="AIH667" s="2"/>
      <c r="AII667" s="2"/>
      <c r="AIJ667" s="2"/>
      <c r="AIK667" s="2"/>
      <c r="AIL667" s="2"/>
      <c r="AIM667" s="2"/>
      <c r="AIN667" s="2"/>
      <c r="AIO667" s="2"/>
      <c r="AIP667" s="2"/>
      <c r="AIQ667" s="2"/>
      <c r="AIR667" s="2"/>
      <c r="AIS667" s="2"/>
      <c r="AIT667" s="2"/>
      <c r="AIU667" s="2"/>
      <c r="AIV667" s="2"/>
      <c r="AIW667" s="2"/>
      <c r="AIX667" s="2"/>
      <c r="AIY667" s="2"/>
      <c r="AIZ667" s="2"/>
      <c r="AJA667" s="2"/>
      <c r="AJB667" s="2"/>
      <c r="AJC667" s="2"/>
      <c r="AJD667" s="2"/>
      <c r="AJE667" s="2"/>
      <c r="AJF667" s="2"/>
      <c r="AJG667" s="2"/>
      <c r="AJH667" s="2"/>
      <c r="AJI667" s="2"/>
      <c r="AJJ667" s="2"/>
      <c r="AJK667" s="2"/>
      <c r="AJL667" s="2"/>
      <c r="AJM667" s="2"/>
      <c r="AJN667" s="2"/>
      <c r="AJO667" s="2"/>
      <c r="AJP667" s="2"/>
      <c r="AJQ667" s="2"/>
      <c r="AJR667" s="2"/>
      <c r="AJS667" s="2"/>
      <c r="AJT667" s="2"/>
      <c r="AJU667" s="2"/>
      <c r="AJV667" s="2"/>
      <c r="AJW667" s="2"/>
      <c r="AJX667" s="2"/>
      <c r="AJY667" s="2"/>
      <c r="AJZ667" s="2"/>
      <c r="AKA667" s="2"/>
      <c r="AKB667" s="2"/>
      <c r="AKC667" s="2"/>
      <c r="AKD667" s="2"/>
      <c r="AKE667" s="2"/>
      <c r="AKF667" s="2"/>
      <c r="AKG667" s="2"/>
      <c r="AKH667" s="2"/>
      <c r="AKI667" s="2"/>
      <c r="AKJ667" s="2"/>
      <c r="AKK667" s="2"/>
      <c r="AKL667" s="2"/>
      <c r="AKM667" s="2"/>
      <c r="AKN667" s="2"/>
      <c r="AKO667" s="2"/>
      <c r="AKP667" s="2"/>
      <c r="AKQ667" s="2"/>
      <c r="AKR667" s="2"/>
      <c r="AKS667" s="2"/>
      <c r="AKT667" s="2"/>
      <c r="AKU667" s="2"/>
      <c r="AKV667" s="2"/>
      <c r="AKW667" s="2"/>
      <c r="AKX667" s="2"/>
      <c r="AKY667" s="2"/>
      <c r="AKZ667" s="2"/>
      <c r="ALA667" s="2"/>
      <c r="ALB667" s="1"/>
      <c r="ALC667" s="1"/>
      <c r="ALD667" s="1"/>
      <c r="ALE667" s="1"/>
      <c r="ALF667" s="1"/>
      <c r="ALG667" s="1"/>
      <c r="ALH667" s="1"/>
      <c r="ALI667" s="1"/>
      <c r="ALJ667" s="1"/>
      <c r="ALK667" s="1"/>
      <c r="ALL667" s="1"/>
      <c r="ALM667" s="1"/>
      <c r="ALN667" s="1"/>
      <c r="ALO667" s="1"/>
      <c r="ALP667" s="1"/>
      <c r="ALQ667" s="1"/>
      <c r="ALR667" s="1"/>
      <c r="ALS667"/>
      <c r="ALT667"/>
      <c r="ALU667"/>
      <c r="ALV667"/>
      <c r="ALW667"/>
      <c r="ALX667"/>
      <c r="ALY667"/>
      <c r="ALZ667"/>
      <c r="AMA667"/>
      <c r="AMB667"/>
      <c r="AMC667"/>
      <c r="AMD667"/>
      <c r="AME667"/>
      <c r="AMF667"/>
      <c r="AMG667"/>
      <c r="AMH667"/>
      <c r="AMI667"/>
      <c r="AMJ667"/>
    </row>
    <row r="668" spans="1:1024" s="37" customFormat="1">
      <c r="A668" s="1"/>
      <c r="B668" s="1"/>
      <c r="C668" s="1"/>
      <c r="D668" s="1"/>
      <c r="E668" s="1"/>
      <c r="F668" s="1"/>
      <c r="G668" s="1"/>
      <c r="H668" s="1"/>
      <c r="I668" s="1"/>
      <c r="J668" s="10"/>
      <c r="K668" s="10"/>
      <c r="L668" s="10"/>
      <c r="M668" s="50"/>
      <c r="N668" s="50"/>
      <c r="O668" s="1"/>
      <c r="P668" s="1"/>
      <c r="Q668" s="51"/>
      <c r="VZ668" s="2"/>
      <c r="WA668" s="2"/>
      <c r="WB668" s="2"/>
      <c r="WC668" s="2"/>
      <c r="WD668" s="2"/>
      <c r="WE668" s="2"/>
      <c r="WF668" s="2"/>
      <c r="WG668" s="2"/>
      <c r="WH668" s="2"/>
      <c r="WI668" s="2"/>
      <c r="WJ668" s="2"/>
      <c r="WK668" s="2"/>
      <c r="WL668" s="2"/>
      <c r="WM668" s="2"/>
      <c r="WN668" s="2"/>
      <c r="WO668" s="2"/>
      <c r="WP668" s="2"/>
      <c r="WQ668" s="2"/>
      <c r="WR668" s="2"/>
      <c r="WS668" s="2"/>
      <c r="WT668" s="2"/>
      <c r="WU668" s="2"/>
      <c r="WV668" s="2"/>
      <c r="WW668" s="2"/>
      <c r="WX668" s="2"/>
      <c r="WY668" s="2"/>
      <c r="WZ668" s="2"/>
      <c r="XA668" s="2"/>
      <c r="XB668" s="2"/>
      <c r="XC668" s="2"/>
      <c r="XD668" s="2"/>
      <c r="XE668" s="2"/>
      <c r="XF668" s="2"/>
      <c r="XG668" s="2"/>
      <c r="XH668" s="2"/>
      <c r="XI668" s="2"/>
      <c r="XJ668" s="2"/>
      <c r="XK668" s="2"/>
      <c r="XL668" s="2"/>
      <c r="XM668" s="2"/>
      <c r="XN668" s="2"/>
      <c r="XO668" s="2"/>
      <c r="XP668" s="2"/>
      <c r="XQ668" s="2"/>
      <c r="XR668" s="2"/>
      <c r="XS668" s="2"/>
      <c r="XT668" s="2"/>
      <c r="XU668" s="2"/>
      <c r="XV668" s="2"/>
      <c r="XW668" s="2"/>
      <c r="XX668" s="2"/>
      <c r="XY668" s="2"/>
      <c r="XZ668" s="2"/>
      <c r="YA668" s="2"/>
      <c r="YB668" s="2"/>
      <c r="YC668" s="2"/>
      <c r="YD668" s="2"/>
      <c r="YE668" s="2"/>
      <c r="YF668" s="2"/>
      <c r="YG668" s="2"/>
      <c r="YH668" s="2"/>
      <c r="YI668" s="2"/>
      <c r="YJ668" s="2"/>
      <c r="YK668" s="2"/>
      <c r="YL668" s="2"/>
      <c r="YM668" s="2"/>
      <c r="YN668" s="2"/>
      <c r="YO668" s="2"/>
      <c r="YP668" s="2"/>
      <c r="YQ668" s="2"/>
      <c r="YR668" s="2"/>
      <c r="YS668" s="2"/>
      <c r="YT668" s="2"/>
      <c r="YU668" s="2"/>
      <c r="YV668" s="2"/>
      <c r="YW668" s="2"/>
      <c r="YX668" s="2"/>
      <c r="YY668" s="2"/>
      <c r="YZ668" s="2"/>
      <c r="ZA668" s="2"/>
      <c r="ZB668" s="2"/>
      <c r="ZC668" s="2"/>
      <c r="ZD668" s="2"/>
      <c r="ZE668" s="2"/>
      <c r="ZF668" s="2"/>
      <c r="ZG668" s="2"/>
      <c r="ZH668" s="2"/>
      <c r="ZI668" s="2"/>
      <c r="ZJ668" s="2"/>
      <c r="ZK668" s="2"/>
      <c r="ZL668" s="2"/>
      <c r="ZM668" s="2"/>
      <c r="ZN668" s="2"/>
      <c r="ZO668" s="2"/>
      <c r="ZP668" s="2"/>
      <c r="ZQ668" s="2"/>
      <c r="ZR668" s="2"/>
      <c r="ZS668" s="2"/>
      <c r="ZT668" s="2"/>
      <c r="ZU668" s="2"/>
      <c r="ZV668" s="2"/>
      <c r="ZW668" s="2"/>
      <c r="ZX668" s="2"/>
      <c r="ZY668" s="2"/>
      <c r="ZZ668" s="2"/>
      <c r="AAA668" s="2"/>
      <c r="AAB668" s="2"/>
      <c r="AAC668" s="2"/>
      <c r="AAD668" s="2"/>
      <c r="AAE668" s="2"/>
      <c r="AAF668" s="2"/>
      <c r="AAG668" s="2"/>
      <c r="AAH668" s="2"/>
      <c r="AAI668" s="2"/>
      <c r="AAJ668" s="2"/>
      <c r="AAK668" s="2"/>
      <c r="AAL668" s="2"/>
      <c r="AAM668" s="2"/>
      <c r="AAN668" s="2"/>
      <c r="AAO668" s="2"/>
      <c r="AAP668" s="2"/>
      <c r="AAQ668" s="2"/>
      <c r="AAR668" s="2"/>
      <c r="AAS668" s="2"/>
      <c r="AAT668" s="2"/>
      <c r="AAU668" s="2"/>
      <c r="AAV668" s="2"/>
      <c r="AAW668" s="2"/>
      <c r="AAX668" s="2"/>
      <c r="AAY668" s="2"/>
      <c r="AAZ668" s="2"/>
      <c r="ABA668" s="2"/>
      <c r="ABB668" s="2"/>
      <c r="ABC668" s="2"/>
      <c r="ABD668" s="2"/>
      <c r="ABE668" s="2"/>
      <c r="ABF668" s="2"/>
      <c r="ABG668" s="2"/>
      <c r="ABH668" s="2"/>
      <c r="ABI668" s="2"/>
      <c r="ABJ668" s="2"/>
      <c r="ABK668" s="2"/>
      <c r="ABL668" s="2"/>
      <c r="ABM668" s="2"/>
      <c r="ABN668" s="2"/>
      <c r="ABO668" s="2"/>
      <c r="ABP668" s="2"/>
      <c r="ABQ668" s="2"/>
      <c r="ABR668" s="2"/>
      <c r="ABS668" s="2"/>
      <c r="ABT668" s="2"/>
      <c r="ABU668" s="2"/>
      <c r="ABV668" s="2"/>
      <c r="ABW668" s="2"/>
      <c r="ABX668" s="2"/>
      <c r="ABY668" s="2"/>
      <c r="ABZ668" s="2"/>
      <c r="ACA668" s="2"/>
      <c r="ACB668" s="2"/>
      <c r="ACC668" s="2"/>
      <c r="ACD668" s="2"/>
      <c r="ACE668" s="2"/>
      <c r="ACF668" s="2"/>
      <c r="ACG668" s="2"/>
      <c r="ACH668" s="2"/>
      <c r="ACI668" s="2"/>
      <c r="ACJ668" s="2"/>
      <c r="ACK668" s="2"/>
      <c r="ACL668" s="2"/>
      <c r="ACM668" s="2"/>
      <c r="ACN668" s="2"/>
      <c r="ACO668" s="2"/>
      <c r="ACP668" s="2"/>
      <c r="ACQ668" s="2"/>
      <c r="ACR668" s="2"/>
      <c r="ACS668" s="2"/>
      <c r="ACT668" s="2"/>
      <c r="ACU668" s="2"/>
      <c r="ACV668" s="2"/>
      <c r="ACW668" s="2"/>
      <c r="ACX668" s="2"/>
      <c r="ACY668" s="2"/>
      <c r="ACZ668" s="2"/>
      <c r="ADA668" s="2"/>
      <c r="ADB668" s="2"/>
      <c r="ADC668" s="2"/>
      <c r="ADD668" s="2"/>
      <c r="ADE668" s="2"/>
      <c r="ADF668" s="2"/>
      <c r="ADG668" s="2"/>
      <c r="ADH668" s="2"/>
      <c r="ADI668" s="2"/>
      <c r="ADJ668" s="2"/>
      <c r="ADK668" s="2"/>
      <c r="ADL668" s="2"/>
      <c r="ADM668" s="2"/>
      <c r="ADN668" s="2"/>
      <c r="ADO668" s="2"/>
      <c r="ADP668" s="2"/>
      <c r="ADQ668" s="2"/>
      <c r="ADR668" s="2"/>
      <c r="ADS668" s="2"/>
      <c r="ADT668" s="2"/>
      <c r="ADU668" s="2"/>
      <c r="ADV668" s="2"/>
      <c r="ADW668" s="2"/>
      <c r="ADX668" s="2"/>
      <c r="ADY668" s="2"/>
      <c r="ADZ668" s="2"/>
      <c r="AEA668" s="2"/>
      <c r="AEB668" s="2"/>
      <c r="AEC668" s="2"/>
      <c r="AED668" s="2"/>
      <c r="AEE668" s="2"/>
      <c r="AEF668" s="2"/>
      <c r="AEG668" s="2"/>
      <c r="AEH668" s="2"/>
      <c r="AEI668" s="2"/>
      <c r="AEJ668" s="2"/>
      <c r="AEK668" s="2"/>
      <c r="AEL668" s="2"/>
      <c r="AEM668" s="2"/>
      <c r="AEN668" s="2"/>
      <c r="AEO668" s="2"/>
      <c r="AEP668" s="2"/>
      <c r="AEQ668" s="2"/>
      <c r="AER668" s="2"/>
      <c r="AES668" s="2"/>
      <c r="AET668" s="2"/>
      <c r="AEU668" s="2"/>
      <c r="AEV668" s="2"/>
      <c r="AEW668" s="2"/>
      <c r="AEX668" s="2"/>
      <c r="AEY668" s="2"/>
      <c r="AEZ668" s="2"/>
      <c r="AFA668" s="2"/>
      <c r="AFB668" s="2"/>
      <c r="AFC668" s="2"/>
      <c r="AFD668" s="2"/>
      <c r="AFE668" s="2"/>
      <c r="AFF668" s="2"/>
      <c r="AFG668" s="2"/>
      <c r="AFH668" s="2"/>
      <c r="AFI668" s="2"/>
      <c r="AFJ668" s="2"/>
      <c r="AFK668" s="2"/>
      <c r="AFL668" s="2"/>
      <c r="AFM668" s="2"/>
      <c r="AFN668" s="2"/>
      <c r="AFO668" s="2"/>
      <c r="AFP668" s="2"/>
      <c r="AFQ668" s="2"/>
      <c r="AFR668" s="2"/>
      <c r="AFS668" s="2"/>
      <c r="AFT668" s="2"/>
      <c r="AFU668" s="2"/>
      <c r="AFV668" s="2"/>
      <c r="AFW668" s="2"/>
      <c r="AFX668" s="2"/>
      <c r="AFY668" s="2"/>
      <c r="AFZ668" s="2"/>
      <c r="AGA668" s="2"/>
      <c r="AGB668" s="2"/>
      <c r="AGC668" s="2"/>
      <c r="AGD668" s="2"/>
      <c r="AGE668" s="2"/>
      <c r="AGF668" s="2"/>
      <c r="AGG668" s="2"/>
      <c r="AGH668" s="2"/>
      <c r="AGI668" s="2"/>
      <c r="AGJ668" s="2"/>
      <c r="AGK668" s="2"/>
      <c r="AGL668" s="2"/>
      <c r="AGM668" s="2"/>
      <c r="AGN668" s="2"/>
      <c r="AGO668" s="2"/>
      <c r="AGP668" s="2"/>
      <c r="AGQ668" s="2"/>
      <c r="AGR668" s="2"/>
      <c r="AGS668" s="2"/>
      <c r="AGT668" s="2"/>
      <c r="AGU668" s="2"/>
      <c r="AGV668" s="2"/>
      <c r="AGW668" s="2"/>
      <c r="AGX668" s="2"/>
      <c r="AGY668" s="2"/>
      <c r="AGZ668" s="2"/>
      <c r="AHA668" s="2"/>
      <c r="AHB668" s="2"/>
      <c r="AHC668" s="2"/>
      <c r="AHD668" s="2"/>
      <c r="AHE668" s="2"/>
      <c r="AHF668" s="2"/>
      <c r="AHG668" s="2"/>
      <c r="AHH668" s="2"/>
      <c r="AHI668" s="2"/>
      <c r="AHJ668" s="2"/>
      <c r="AHK668" s="2"/>
      <c r="AHL668" s="2"/>
      <c r="AHM668" s="2"/>
      <c r="AHN668" s="2"/>
      <c r="AHO668" s="2"/>
      <c r="AHP668" s="2"/>
      <c r="AHQ668" s="2"/>
      <c r="AHR668" s="2"/>
      <c r="AHS668" s="2"/>
      <c r="AHT668" s="2"/>
      <c r="AHU668" s="2"/>
      <c r="AHV668" s="2"/>
      <c r="AHW668" s="2"/>
      <c r="AHX668" s="2"/>
      <c r="AHY668" s="2"/>
      <c r="AHZ668" s="2"/>
      <c r="AIA668" s="2"/>
      <c r="AIB668" s="2"/>
      <c r="AIC668" s="2"/>
      <c r="AID668" s="2"/>
      <c r="AIE668" s="2"/>
      <c r="AIF668" s="2"/>
      <c r="AIG668" s="2"/>
      <c r="AIH668" s="2"/>
      <c r="AII668" s="2"/>
      <c r="AIJ668" s="2"/>
      <c r="AIK668" s="2"/>
      <c r="AIL668" s="2"/>
      <c r="AIM668" s="2"/>
      <c r="AIN668" s="2"/>
      <c r="AIO668" s="2"/>
      <c r="AIP668" s="2"/>
      <c r="AIQ668" s="2"/>
      <c r="AIR668" s="2"/>
      <c r="AIS668" s="2"/>
      <c r="AIT668" s="2"/>
      <c r="AIU668" s="2"/>
      <c r="AIV668" s="2"/>
      <c r="AIW668" s="2"/>
      <c r="AIX668" s="2"/>
      <c r="AIY668" s="2"/>
      <c r="AIZ668" s="2"/>
      <c r="AJA668" s="2"/>
      <c r="AJB668" s="2"/>
      <c r="AJC668" s="2"/>
      <c r="AJD668" s="2"/>
      <c r="AJE668" s="2"/>
      <c r="AJF668" s="2"/>
      <c r="AJG668" s="2"/>
      <c r="AJH668" s="2"/>
      <c r="AJI668" s="2"/>
      <c r="AJJ668" s="2"/>
      <c r="AJK668" s="2"/>
      <c r="AJL668" s="2"/>
      <c r="AJM668" s="2"/>
      <c r="AJN668" s="2"/>
      <c r="AJO668" s="2"/>
      <c r="AJP668" s="2"/>
      <c r="AJQ668" s="2"/>
      <c r="AJR668" s="2"/>
      <c r="AJS668" s="2"/>
      <c r="AJT668" s="2"/>
      <c r="AJU668" s="2"/>
      <c r="AJV668" s="2"/>
      <c r="AJW668" s="2"/>
      <c r="AJX668" s="2"/>
      <c r="AJY668" s="2"/>
      <c r="AJZ668" s="2"/>
      <c r="AKA668" s="2"/>
      <c r="AKB668" s="2"/>
      <c r="AKC668" s="2"/>
      <c r="AKD668" s="2"/>
      <c r="AKE668" s="2"/>
      <c r="AKF668" s="2"/>
      <c r="AKG668" s="2"/>
      <c r="AKH668" s="2"/>
      <c r="AKI668" s="2"/>
      <c r="AKJ668" s="2"/>
      <c r="AKK668" s="2"/>
      <c r="AKL668" s="2"/>
      <c r="AKM668" s="2"/>
      <c r="AKN668" s="2"/>
      <c r="AKO668" s="2"/>
      <c r="AKP668" s="2"/>
      <c r="AKQ668" s="2"/>
      <c r="AKR668" s="2"/>
      <c r="AKS668" s="2"/>
      <c r="AKT668" s="2"/>
      <c r="AKU668" s="2"/>
      <c r="AKV668" s="2"/>
      <c r="AKW668" s="2"/>
      <c r="AKX668" s="2"/>
      <c r="AKY668" s="2"/>
      <c r="AKZ668" s="2"/>
      <c r="ALA668" s="2"/>
      <c r="ALB668" s="1"/>
      <c r="ALC668" s="1"/>
      <c r="ALD668" s="1"/>
      <c r="ALE668" s="1"/>
      <c r="ALF668" s="1"/>
      <c r="ALG668" s="1"/>
      <c r="ALH668" s="1"/>
      <c r="ALI668" s="1"/>
      <c r="ALJ668" s="1"/>
      <c r="ALK668" s="1"/>
      <c r="ALL668" s="1"/>
      <c r="ALM668" s="1"/>
      <c r="ALN668" s="1"/>
      <c r="ALO668" s="1"/>
      <c r="ALP668" s="1"/>
      <c r="ALQ668" s="1"/>
      <c r="ALR668" s="1"/>
      <c r="ALS668"/>
      <c r="ALT668"/>
      <c r="ALU668"/>
      <c r="ALV668"/>
      <c r="ALW668"/>
      <c r="ALX668"/>
      <c r="ALY668"/>
      <c r="ALZ668"/>
      <c r="AMA668"/>
      <c r="AMB668"/>
      <c r="AMC668"/>
      <c r="AMD668"/>
      <c r="AME668"/>
      <c r="AMF668"/>
      <c r="AMG668"/>
      <c r="AMH668"/>
      <c r="AMI668"/>
      <c r="AMJ668"/>
    </row>
    <row r="669" spans="1:1024" s="37" customFormat="1">
      <c r="A669" s="1"/>
      <c r="B669" s="1"/>
      <c r="C669" s="1"/>
      <c r="D669" s="1"/>
      <c r="E669" s="1"/>
      <c r="F669" s="1"/>
      <c r="G669" s="1"/>
      <c r="H669" s="1"/>
      <c r="I669" s="1"/>
      <c r="J669" s="10"/>
      <c r="K669" s="10"/>
      <c r="L669" s="10"/>
      <c r="M669" s="50"/>
      <c r="N669" s="50"/>
      <c r="O669" s="1"/>
      <c r="P669" s="1"/>
      <c r="Q669" s="51"/>
      <c r="VZ669" s="2"/>
      <c r="WA669" s="2"/>
      <c r="WB669" s="2"/>
      <c r="WC669" s="2"/>
      <c r="WD669" s="2"/>
      <c r="WE669" s="2"/>
      <c r="WF669" s="2"/>
      <c r="WG669" s="2"/>
      <c r="WH669" s="2"/>
      <c r="WI669" s="2"/>
      <c r="WJ669" s="2"/>
      <c r="WK669" s="2"/>
      <c r="WL669" s="2"/>
      <c r="WM669" s="2"/>
      <c r="WN669" s="2"/>
      <c r="WO669" s="2"/>
      <c r="WP669" s="2"/>
      <c r="WQ669" s="2"/>
      <c r="WR669" s="2"/>
      <c r="WS669" s="2"/>
      <c r="WT669" s="2"/>
      <c r="WU669" s="2"/>
      <c r="WV669" s="2"/>
      <c r="WW669" s="2"/>
      <c r="WX669" s="2"/>
      <c r="WY669" s="2"/>
      <c r="WZ669" s="2"/>
      <c r="XA669" s="2"/>
      <c r="XB669" s="2"/>
      <c r="XC669" s="2"/>
      <c r="XD669" s="2"/>
      <c r="XE669" s="2"/>
      <c r="XF669" s="2"/>
      <c r="XG669" s="2"/>
      <c r="XH669" s="2"/>
      <c r="XI669" s="2"/>
      <c r="XJ669" s="2"/>
      <c r="XK669" s="2"/>
      <c r="XL669" s="2"/>
      <c r="XM669" s="2"/>
      <c r="XN669" s="2"/>
      <c r="XO669" s="2"/>
      <c r="XP669" s="2"/>
      <c r="XQ669" s="2"/>
      <c r="XR669" s="2"/>
      <c r="XS669" s="2"/>
      <c r="XT669" s="2"/>
      <c r="XU669" s="2"/>
      <c r="XV669" s="2"/>
      <c r="XW669" s="2"/>
      <c r="XX669" s="2"/>
      <c r="XY669" s="2"/>
      <c r="XZ669" s="2"/>
      <c r="YA669" s="2"/>
      <c r="YB669" s="2"/>
      <c r="YC669" s="2"/>
      <c r="YD669" s="2"/>
      <c r="YE669" s="2"/>
      <c r="YF669" s="2"/>
      <c r="YG669" s="2"/>
      <c r="YH669" s="2"/>
      <c r="YI669" s="2"/>
      <c r="YJ669" s="2"/>
      <c r="YK669" s="2"/>
      <c r="YL669" s="2"/>
      <c r="YM669" s="2"/>
      <c r="YN669" s="2"/>
      <c r="YO669" s="2"/>
      <c r="YP669" s="2"/>
      <c r="YQ669" s="2"/>
      <c r="YR669" s="2"/>
      <c r="YS669" s="2"/>
      <c r="YT669" s="2"/>
      <c r="YU669" s="2"/>
      <c r="YV669" s="2"/>
      <c r="YW669" s="2"/>
      <c r="YX669" s="2"/>
      <c r="YY669" s="2"/>
      <c r="YZ669" s="2"/>
      <c r="ZA669" s="2"/>
      <c r="ZB669" s="2"/>
      <c r="ZC669" s="2"/>
      <c r="ZD669" s="2"/>
      <c r="ZE669" s="2"/>
      <c r="ZF669" s="2"/>
      <c r="ZG669" s="2"/>
      <c r="ZH669" s="2"/>
      <c r="ZI669" s="2"/>
      <c r="ZJ669" s="2"/>
      <c r="ZK669" s="2"/>
      <c r="ZL669" s="2"/>
      <c r="ZM669" s="2"/>
      <c r="ZN669" s="2"/>
      <c r="ZO669" s="2"/>
      <c r="ZP669" s="2"/>
      <c r="ZQ669" s="2"/>
      <c r="ZR669" s="2"/>
      <c r="ZS669" s="2"/>
      <c r="ZT669" s="2"/>
      <c r="ZU669" s="2"/>
      <c r="ZV669" s="2"/>
      <c r="ZW669" s="2"/>
      <c r="ZX669" s="2"/>
      <c r="ZY669" s="2"/>
      <c r="ZZ669" s="2"/>
      <c r="AAA669" s="2"/>
      <c r="AAB669" s="2"/>
      <c r="AAC669" s="2"/>
      <c r="AAD669" s="2"/>
      <c r="AAE669" s="2"/>
      <c r="AAF669" s="2"/>
      <c r="AAG669" s="2"/>
      <c r="AAH669" s="2"/>
      <c r="AAI669" s="2"/>
      <c r="AAJ669" s="2"/>
      <c r="AAK669" s="2"/>
      <c r="AAL669" s="2"/>
      <c r="AAM669" s="2"/>
      <c r="AAN669" s="2"/>
      <c r="AAO669" s="2"/>
      <c r="AAP669" s="2"/>
      <c r="AAQ669" s="2"/>
      <c r="AAR669" s="2"/>
      <c r="AAS669" s="2"/>
      <c r="AAT669" s="2"/>
      <c r="AAU669" s="2"/>
      <c r="AAV669" s="2"/>
      <c r="AAW669" s="2"/>
      <c r="AAX669" s="2"/>
      <c r="AAY669" s="2"/>
      <c r="AAZ669" s="2"/>
      <c r="ABA669" s="2"/>
      <c r="ABB669" s="2"/>
      <c r="ABC669" s="2"/>
      <c r="ABD669" s="2"/>
      <c r="ABE669" s="2"/>
      <c r="ABF669" s="2"/>
      <c r="ABG669" s="2"/>
      <c r="ABH669" s="2"/>
      <c r="ABI669" s="2"/>
      <c r="ABJ669" s="2"/>
      <c r="ABK669" s="2"/>
      <c r="ABL669" s="2"/>
      <c r="ABM669" s="2"/>
      <c r="ABN669" s="2"/>
      <c r="ABO669" s="2"/>
      <c r="ABP669" s="2"/>
      <c r="ABQ669" s="2"/>
      <c r="ABR669" s="2"/>
      <c r="ABS669" s="2"/>
      <c r="ABT669" s="2"/>
      <c r="ABU669" s="2"/>
      <c r="ABV669" s="2"/>
      <c r="ABW669" s="2"/>
      <c r="ABX669" s="2"/>
      <c r="ABY669" s="2"/>
      <c r="ABZ669" s="2"/>
      <c r="ACA669" s="2"/>
      <c r="ACB669" s="2"/>
      <c r="ACC669" s="2"/>
      <c r="ACD669" s="2"/>
      <c r="ACE669" s="2"/>
      <c r="ACF669" s="2"/>
      <c r="ACG669" s="2"/>
      <c r="ACH669" s="2"/>
      <c r="ACI669" s="2"/>
      <c r="ACJ669" s="2"/>
      <c r="ACK669" s="2"/>
      <c r="ACL669" s="2"/>
      <c r="ACM669" s="2"/>
      <c r="ACN669" s="2"/>
      <c r="ACO669" s="2"/>
      <c r="ACP669" s="2"/>
      <c r="ACQ669" s="2"/>
      <c r="ACR669" s="2"/>
      <c r="ACS669" s="2"/>
      <c r="ACT669" s="2"/>
      <c r="ACU669" s="2"/>
      <c r="ACV669" s="2"/>
      <c r="ACW669" s="2"/>
      <c r="ACX669" s="2"/>
      <c r="ACY669" s="2"/>
      <c r="ACZ669" s="2"/>
      <c r="ADA669" s="2"/>
      <c r="ADB669" s="2"/>
      <c r="ADC669" s="2"/>
      <c r="ADD669" s="2"/>
      <c r="ADE669" s="2"/>
      <c r="ADF669" s="2"/>
      <c r="ADG669" s="2"/>
      <c r="ADH669" s="2"/>
      <c r="ADI669" s="2"/>
      <c r="ADJ669" s="2"/>
      <c r="ADK669" s="2"/>
      <c r="ADL669" s="2"/>
      <c r="ADM669" s="2"/>
      <c r="ADN669" s="2"/>
      <c r="ADO669" s="2"/>
      <c r="ADP669" s="2"/>
      <c r="ADQ669" s="2"/>
      <c r="ADR669" s="2"/>
      <c r="ADS669" s="2"/>
      <c r="ADT669" s="2"/>
      <c r="ADU669" s="2"/>
      <c r="ADV669" s="2"/>
      <c r="ADW669" s="2"/>
      <c r="ADX669" s="2"/>
      <c r="ADY669" s="2"/>
      <c r="ADZ669" s="2"/>
      <c r="AEA669" s="2"/>
      <c r="AEB669" s="2"/>
      <c r="AEC669" s="2"/>
      <c r="AED669" s="2"/>
      <c r="AEE669" s="2"/>
      <c r="AEF669" s="2"/>
      <c r="AEG669" s="2"/>
      <c r="AEH669" s="2"/>
      <c r="AEI669" s="2"/>
      <c r="AEJ669" s="2"/>
      <c r="AEK669" s="2"/>
      <c r="AEL669" s="2"/>
      <c r="AEM669" s="2"/>
      <c r="AEN669" s="2"/>
      <c r="AEO669" s="2"/>
      <c r="AEP669" s="2"/>
      <c r="AEQ669" s="2"/>
      <c r="AER669" s="2"/>
      <c r="AES669" s="2"/>
      <c r="AET669" s="2"/>
      <c r="AEU669" s="2"/>
      <c r="AEV669" s="2"/>
      <c r="AEW669" s="2"/>
      <c r="AEX669" s="2"/>
      <c r="AEY669" s="2"/>
      <c r="AEZ669" s="2"/>
      <c r="AFA669" s="2"/>
      <c r="AFB669" s="2"/>
      <c r="AFC669" s="2"/>
      <c r="AFD669" s="2"/>
      <c r="AFE669" s="2"/>
      <c r="AFF669" s="2"/>
      <c r="AFG669" s="2"/>
      <c r="AFH669" s="2"/>
      <c r="AFI669" s="2"/>
      <c r="AFJ669" s="2"/>
      <c r="AFK669" s="2"/>
      <c r="AFL669" s="2"/>
      <c r="AFM669" s="2"/>
      <c r="AFN669" s="2"/>
      <c r="AFO669" s="2"/>
      <c r="AFP669" s="2"/>
      <c r="AFQ669" s="2"/>
      <c r="AFR669" s="2"/>
      <c r="AFS669" s="2"/>
      <c r="AFT669" s="2"/>
      <c r="AFU669" s="2"/>
      <c r="AFV669" s="2"/>
      <c r="AFW669" s="2"/>
      <c r="AFX669" s="2"/>
      <c r="AFY669" s="2"/>
      <c r="AFZ669" s="2"/>
      <c r="AGA669" s="2"/>
      <c r="AGB669" s="2"/>
      <c r="AGC669" s="2"/>
      <c r="AGD669" s="2"/>
      <c r="AGE669" s="2"/>
      <c r="AGF669" s="2"/>
      <c r="AGG669" s="2"/>
      <c r="AGH669" s="2"/>
      <c r="AGI669" s="2"/>
      <c r="AGJ669" s="2"/>
      <c r="AGK669" s="2"/>
      <c r="AGL669" s="2"/>
      <c r="AGM669" s="2"/>
      <c r="AGN669" s="2"/>
      <c r="AGO669" s="2"/>
      <c r="AGP669" s="2"/>
      <c r="AGQ669" s="2"/>
      <c r="AGR669" s="2"/>
      <c r="AGS669" s="2"/>
      <c r="AGT669" s="2"/>
      <c r="AGU669" s="2"/>
      <c r="AGV669" s="2"/>
      <c r="AGW669" s="2"/>
      <c r="AGX669" s="2"/>
      <c r="AGY669" s="2"/>
      <c r="AGZ669" s="2"/>
      <c r="AHA669" s="2"/>
      <c r="AHB669" s="2"/>
      <c r="AHC669" s="2"/>
      <c r="AHD669" s="2"/>
      <c r="AHE669" s="2"/>
      <c r="AHF669" s="2"/>
      <c r="AHG669" s="2"/>
      <c r="AHH669" s="2"/>
      <c r="AHI669" s="2"/>
      <c r="AHJ669" s="2"/>
      <c r="AHK669" s="2"/>
      <c r="AHL669" s="2"/>
      <c r="AHM669" s="2"/>
      <c r="AHN669" s="2"/>
      <c r="AHO669" s="2"/>
      <c r="AHP669" s="2"/>
      <c r="AHQ669" s="2"/>
      <c r="AHR669" s="2"/>
      <c r="AHS669" s="2"/>
      <c r="AHT669" s="2"/>
      <c r="AHU669" s="2"/>
      <c r="AHV669" s="2"/>
      <c r="AHW669" s="2"/>
      <c r="AHX669" s="2"/>
      <c r="AHY669" s="2"/>
      <c r="AHZ669" s="2"/>
      <c r="AIA669" s="2"/>
      <c r="AIB669" s="2"/>
      <c r="AIC669" s="2"/>
      <c r="AID669" s="2"/>
      <c r="AIE669" s="2"/>
      <c r="AIF669" s="2"/>
      <c r="AIG669" s="2"/>
      <c r="AIH669" s="2"/>
      <c r="AII669" s="2"/>
      <c r="AIJ669" s="2"/>
      <c r="AIK669" s="2"/>
      <c r="AIL669" s="2"/>
      <c r="AIM669" s="2"/>
      <c r="AIN669" s="2"/>
      <c r="AIO669" s="2"/>
      <c r="AIP669" s="2"/>
      <c r="AIQ669" s="2"/>
      <c r="AIR669" s="2"/>
      <c r="AIS669" s="2"/>
      <c r="AIT669" s="2"/>
      <c r="AIU669" s="2"/>
      <c r="AIV669" s="2"/>
      <c r="AIW669" s="2"/>
      <c r="AIX669" s="2"/>
      <c r="AIY669" s="2"/>
      <c r="AIZ669" s="2"/>
      <c r="AJA669" s="2"/>
      <c r="AJB669" s="2"/>
      <c r="AJC669" s="2"/>
      <c r="AJD669" s="2"/>
      <c r="AJE669" s="2"/>
      <c r="AJF669" s="2"/>
      <c r="AJG669" s="2"/>
      <c r="AJH669" s="2"/>
      <c r="AJI669" s="2"/>
      <c r="AJJ669" s="2"/>
      <c r="AJK669" s="2"/>
      <c r="AJL669" s="2"/>
      <c r="AJM669" s="2"/>
      <c r="AJN669" s="2"/>
      <c r="AJO669" s="2"/>
      <c r="AJP669" s="2"/>
      <c r="AJQ669" s="2"/>
      <c r="AJR669" s="2"/>
      <c r="AJS669" s="2"/>
      <c r="AJT669" s="2"/>
      <c r="AJU669" s="2"/>
      <c r="AJV669" s="2"/>
      <c r="AJW669" s="2"/>
      <c r="AJX669" s="2"/>
      <c r="AJY669" s="2"/>
      <c r="AJZ669" s="2"/>
      <c r="AKA669" s="2"/>
      <c r="AKB669" s="2"/>
      <c r="AKC669" s="2"/>
      <c r="AKD669" s="2"/>
      <c r="AKE669" s="2"/>
      <c r="AKF669" s="2"/>
      <c r="AKG669" s="2"/>
      <c r="AKH669" s="2"/>
      <c r="AKI669" s="2"/>
      <c r="AKJ669" s="2"/>
      <c r="AKK669" s="2"/>
      <c r="AKL669" s="2"/>
      <c r="AKM669" s="2"/>
      <c r="AKN669" s="2"/>
      <c r="AKO669" s="2"/>
      <c r="AKP669" s="2"/>
      <c r="AKQ669" s="2"/>
      <c r="AKR669" s="2"/>
      <c r="AKS669" s="2"/>
      <c r="AKT669" s="2"/>
      <c r="AKU669" s="2"/>
      <c r="AKV669" s="2"/>
      <c r="AKW669" s="2"/>
      <c r="AKX669" s="2"/>
      <c r="AKY669" s="2"/>
      <c r="AKZ669" s="2"/>
      <c r="ALA669" s="2"/>
      <c r="ALB669" s="1"/>
      <c r="ALC669" s="1"/>
      <c r="ALD669" s="1"/>
      <c r="ALE669" s="1"/>
      <c r="ALF669" s="1"/>
      <c r="ALG669" s="1"/>
      <c r="ALH669" s="1"/>
      <c r="ALI669" s="1"/>
      <c r="ALJ669" s="1"/>
      <c r="ALK669" s="1"/>
      <c r="ALL669" s="1"/>
      <c r="ALM669" s="1"/>
      <c r="ALN669" s="1"/>
      <c r="ALO669" s="1"/>
      <c r="ALP669" s="1"/>
      <c r="ALQ669" s="1"/>
      <c r="ALR669" s="1"/>
      <c r="ALS669"/>
      <c r="ALT669"/>
      <c r="ALU669"/>
      <c r="ALV669"/>
      <c r="ALW669"/>
      <c r="ALX669"/>
      <c r="ALY669"/>
      <c r="ALZ669"/>
      <c r="AMA669"/>
      <c r="AMB669"/>
      <c r="AMC669"/>
      <c r="AMD669"/>
      <c r="AME669"/>
      <c r="AMF669"/>
      <c r="AMG669"/>
      <c r="AMH669"/>
      <c r="AMI669"/>
      <c r="AMJ669"/>
    </row>
    <row r="670" spans="1:1024" s="37" customFormat="1">
      <c r="A670" s="1"/>
      <c r="B670" s="1"/>
      <c r="C670" s="1"/>
      <c r="D670" s="1"/>
      <c r="E670" s="1"/>
      <c r="F670" s="1"/>
      <c r="G670" s="1"/>
      <c r="H670" s="1"/>
      <c r="I670" s="1"/>
      <c r="J670" s="10"/>
      <c r="K670" s="10"/>
      <c r="L670" s="10"/>
      <c r="M670" s="50"/>
      <c r="N670" s="50"/>
      <c r="O670" s="1"/>
      <c r="P670" s="1"/>
      <c r="Q670" s="51"/>
      <c r="VZ670" s="2"/>
      <c r="WA670" s="2"/>
      <c r="WB670" s="2"/>
      <c r="WC670" s="2"/>
      <c r="WD670" s="2"/>
      <c r="WE670" s="2"/>
      <c r="WF670" s="2"/>
      <c r="WG670" s="2"/>
      <c r="WH670" s="2"/>
      <c r="WI670" s="2"/>
      <c r="WJ670" s="2"/>
      <c r="WK670" s="2"/>
      <c r="WL670" s="2"/>
      <c r="WM670" s="2"/>
      <c r="WN670" s="2"/>
      <c r="WO670" s="2"/>
      <c r="WP670" s="2"/>
      <c r="WQ670" s="2"/>
      <c r="WR670" s="2"/>
      <c r="WS670" s="2"/>
      <c r="WT670" s="2"/>
      <c r="WU670" s="2"/>
      <c r="WV670" s="2"/>
      <c r="WW670" s="2"/>
      <c r="WX670" s="2"/>
      <c r="WY670" s="2"/>
      <c r="WZ670" s="2"/>
      <c r="XA670" s="2"/>
      <c r="XB670" s="2"/>
      <c r="XC670" s="2"/>
      <c r="XD670" s="2"/>
      <c r="XE670" s="2"/>
      <c r="XF670" s="2"/>
      <c r="XG670" s="2"/>
      <c r="XH670" s="2"/>
      <c r="XI670" s="2"/>
      <c r="XJ670" s="2"/>
      <c r="XK670" s="2"/>
      <c r="XL670" s="2"/>
      <c r="XM670" s="2"/>
      <c r="XN670" s="2"/>
      <c r="XO670" s="2"/>
      <c r="XP670" s="2"/>
      <c r="XQ670" s="2"/>
      <c r="XR670" s="2"/>
      <c r="XS670" s="2"/>
      <c r="XT670" s="2"/>
      <c r="XU670" s="2"/>
      <c r="XV670" s="2"/>
      <c r="XW670" s="2"/>
      <c r="XX670" s="2"/>
      <c r="XY670" s="2"/>
      <c r="XZ670" s="2"/>
      <c r="YA670" s="2"/>
      <c r="YB670" s="2"/>
      <c r="YC670" s="2"/>
      <c r="YD670" s="2"/>
      <c r="YE670" s="2"/>
      <c r="YF670" s="2"/>
      <c r="YG670" s="2"/>
      <c r="YH670" s="2"/>
      <c r="YI670" s="2"/>
      <c r="YJ670" s="2"/>
      <c r="YK670" s="2"/>
      <c r="YL670" s="2"/>
      <c r="YM670" s="2"/>
      <c r="YN670" s="2"/>
      <c r="YO670" s="2"/>
      <c r="YP670" s="2"/>
      <c r="YQ670" s="2"/>
      <c r="YR670" s="2"/>
      <c r="YS670" s="2"/>
      <c r="YT670" s="2"/>
      <c r="YU670" s="2"/>
      <c r="YV670" s="2"/>
      <c r="YW670" s="2"/>
      <c r="YX670" s="2"/>
      <c r="YY670" s="2"/>
      <c r="YZ670" s="2"/>
      <c r="ZA670" s="2"/>
      <c r="ZB670" s="2"/>
      <c r="ZC670" s="2"/>
      <c r="ZD670" s="2"/>
      <c r="ZE670" s="2"/>
      <c r="ZF670" s="2"/>
      <c r="ZG670" s="2"/>
      <c r="ZH670" s="2"/>
      <c r="ZI670" s="2"/>
      <c r="ZJ670" s="2"/>
      <c r="ZK670" s="2"/>
      <c r="ZL670" s="2"/>
      <c r="ZM670" s="2"/>
      <c r="ZN670" s="2"/>
      <c r="ZO670" s="2"/>
      <c r="ZP670" s="2"/>
      <c r="ZQ670" s="2"/>
      <c r="ZR670" s="2"/>
      <c r="ZS670" s="2"/>
      <c r="ZT670" s="2"/>
      <c r="ZU670" s="2"/>
      <c r="ZV670" s="2"/>
      <c r="ZW670" s="2"/>
      <c r="ZX670" s="2"/>
      <c r="ZY670" s="2"/>
      <c r="ZZ670" s="2"/>
      <c r="AAA670" s="2"/>
      <c r="AAB670" s="2"/>
      <c r="AAC670" s="2"/>
      <c r="AAD670" s="2"/>
      <c r="AAE670" s="2"/>
      <c r="AAF670" s="2"/>
      <c r="AAG670" s="2"/>
      <c r="AAH670" s="2"/>
      <c r="AAI670" s="2"/>
      <c r="AAJ670" s="2"/>
      <c r="AAK670" s="2"/>
      <c r="AAL670" s="2"/>
      <c r="AAM670" s="2"/>
      <c r="AAN670" s="2"/>
      <c r="AAO670" s="2"/>
      <c r="AAP670" s="2"/>
      <c r="AAQ670" s="2"/>
      <c r="AAR670" s="2"/>
      <c r="AAS670" s="2"/>
      <c r="AAT670" s="2"/>
      <c r="AAU670" s="2"/>
      <c r="AAV670" s="2"/>
      <c r="AAW670" s="2"/>
      <c r="AAX670" s="2"/>
      <c r="AAY670" s="2"/>
      <c r="AAZ670" s="2"/>
      <c r="ABA670" s="2"/>
      <c r="ABB670" s="2"/>
      <c r="ABC670" s="2"/>
      <c r="ABD670" s="2"/>
      <c r="ABE670" s="2"/>
      <c r="ABF670" s="2"/>
      <c r="ABG670" s="2"/>
      <c r="ABH670" s="2"/>
      <c r="ABI670" s="2"/>
      <c r="ABJ670" s="2"/>
      <c r="ABK670" s="2"/>
      <c r="ABL670" s="2"/>
      <c r="ABM670" s="2"/>
      <c r="ABN670" s="2"/>
      <c r="ABO670" s="2"/>
      <c r="ABP670" s="2"/>
      <c r="ABQ670" s="2"/>
      <c r="ABR670" s="2"/>
      <c r="ABS670" s="2"/>
      <c r="ABT670" s="2"/>
      <c r="ABU670" s="2"/>
      <c r="ABV670" s="2"/>
      <c r="ABW670" s="2"/>
      <c r="ABX670" s="2"/>
      <c r="ABY670" s="2"/>
      <c r="ABZ670" s="2"/>
      <c r="ACA670" s="2"/>
      <c r="ACB670" s="2"/>
      <c r="ACC670" s="2"/>
      <c r="ACD670" s="2"/>
      <c r="ACE670" s="2"/>
      <c r="ACF670" s="2"/>
      <c r="ACG670" s="2"/>
      <c r="ACH670" s="2"/>
      <c r="ACI670" s="2"/>
      <c r="ACJ670" s="2"/>
      <c r="ACK670" s="2"/>
      <c r="ACL670" s="2"/>
      <c r="ACM670" s="2"/>
      <c r="ACN670" s="2"/>
      <c r="ACO670" s="2"/>
      <c r="ACP670" s="2"/>
      <c r="ACQ670" s="2"/>
      <c r="ACR670" s="2"/>
      <c r="ACS670" s="2"/>
      <c r="ACT670" s="2"/>
      <c r="ACU670" s="2"/>
      <c r="ACV670" s="2"/>
      <c r="ACW670" s="2"/>
      <c r="ACX670" s="2"/>
      <c r="ACY670" s="2"/>
      <c r="ACZ670" s="2"/>
      <c r="ADA670" s="2"/>
      <c r="ADB670" s="2"/>
      <c r="ADC670" s="2"/>
      <c r="ADD670" s="2"/>
      <c r="ADE670" s="2"/>
      <c r="ADF670" s="2"/>
      <c r="ADG670" s="2"/>
      <c r="ADH670" s="2"/>
      <c r="ADI670" s="2"/>
      <c r="ADJ670" s="2"/>
      <c r="ADK670" s="2"/>
      <c r="ADL670" s="2"/>
      <c r="ADM670" s="2"/>
      <c r="ADN670" s="2"/>
      <c r="ADO670" s="2"/>
      <c r="ADP670" s="2"/>
      <c r="ADQ670" s="2"/>
      <c r="ADR670" s="2"/>
      <c r="ADS670" s="2"/>
      <c r="ADT670" s="2"/>
      <c r="ADU670" s="2"/>
      <c r="ADV670" s="2"/>
      <c r="ADW670" s="2"/>
      <c r="ADX670" s="2"/>
      <c r="ADY670" s="2"/>
      <c r="ADZ670" s="2"/>
      <c r="AEA670" s="2"/>
      <c r="AEB670" s="2"/>
      <c r="AEC670" s="2"/>
      <c r="AED670" s="2"/>
      <c r="AEE670" s="2"/>
      <c r="AEF670" s="2"/>
      <c r="AEG670" s="2"/>
      <c r="AEH670" s="2"/>
      <c r="AEI670" s="2"/>
      <c r="AEJ670" s="2"/>
      <c r="AEK670" s="2"/>
      <c r="AEL670" s="2"/>
      <c r="AEM670" s="2"/>
      <c r="AEN670" s="2"/>
      <c r="AEO670" s="2"/>
      <c r="AEP670" s="2"/>
      <c r="AEQ670" s="2"/>
      <c r="AER670" s="2"/>
      <c r="AES670" s="2"/>
      <c r="AET670" s="2"/>
      <c r="AEU670" s="2"/>
      <c r="AEV670" s="2"/>
      <c r="AEW670" s="2"/>
      <c r="AEX670" s="2"/>
      <c r="AEY670" s="2"/>
      <c r="AEZ670" s="2"/>
      <c r="AFA670" s="2"/>
      <c r="AFB670" s="2"/>
      <c r="AFC670" s="2"/>
      <c r="AFD670" s="2"/>
      <c r="AFE670" s="2"/>
      <c r="AFF670" s="2"/>
      <c r="AFG670" s="2"/>
      <c r="AFH670" s="2"/>
      <c r="AFI670" s="2"/>
      <c r="AFJ670" s="2"/>
      <c r="AFK670" s="2"/>
      <c r="AFL670" s="2"/>
      <c r="AFM670" s="2"/>
      <c r="AFN670" s="2"/>
      <c r="AFO670" s="2"/>
      <c r="AFP670" s="2"/>
      <c r="AFQ670" s="2"/>
      <c r="AFR670" s="2"/>
      <c r="AFS670" s="2"/>
      <c r="AFT670" s="2"/>
      <c r="AFU670" s="2"/>
      <c r="AFV670" s="2"/>
      <c r="AFW670" s="2"/>
      <c r="AFX670" s="2"/>
      <c r="AFY670" s="2"/>
      <c r="AFZ670" s="2"/>
      <c r="AGA670" s="2"/>
      <c r="AGB670" s="2"/>
      <c r="AGC670" s="2"/>
      <c r="AGD670" s="2"/>
      <c r="AGE670" s="2"/>
      <c r="AGF670" s="2"/>
      <c r="AGG670" s="2"/>
      <c r="AGH670" s="2"/>
      <c r="AGI670" s="2"/>
      <c r="AGJ670" s="2"/>
      <c r="AGK670" s="2"/>
      <c r="AGL670" s="2"/>
      <c r="AGM670" s="2"/>
      <c r="AGN670" s="2"/>
      <c r="AGO670" s="2"/>
      <c r="AGP670" s="2"/>
      <c r="AGQ670" s="2"/>
      <c r="AGR670" s="2"/>
      <c r="AGS670" s="2"/>
      <c r="AGT670" s="2"/>
      <c r="AGU670" s="2"/>
      <c r="AGV670" s="2"/>
      <c r="AGW670" s="2"/>
      <c r="AGX670" s="2"/>
      <c r="AGY670" s="2"/>
      <c r="AGZ670" s="2"/>
      <c r="AHA670" s="2"/>
      <c r="AHB670" s="2"/>
      <c r="AHC670" s="2"/>
      <c r="AHD670" s="2"/>
      <c r="AHE670" s="2"/>
      <c r="AHF670" s="2"/>
      <c r="AHG670" s="2"/>
      <c r="AHH670" s="2"/>
      <c r="AHI670" s="2"/>
      <c r="AHJ670" s="2"/>
      <c r="AHK670" s="2"/>
      <c r="AHL670" s="2"/>
      <c r="AHM670" s="2"/>
      <c r="AHN670" s="2"/>
      <c r="AHO670" s="2"/>
      <c r="AHP670" s="2"/>
      <c r="AHQ670" s="2"/>
      <c r="AHR670" s="2"/>
      <c r="AHS670" s="2"/>
      <c r="AHT670" s="2"/>
      <c r="AHU670" s="2"/>
      <c r="AHV670" s="2"/>
      <c r="AHW670" s="2"/>
      <c r="AHX670" s="2"/>
      <c r="AHY670" s="2"/>
      <c r="AHZ670" s="2"/>
      <c r="AIA670" s="2"/>
      <c r="AIB670" s="2"/>
      <c r="AIC670" s="2"/>
      <c r="AID670" s="2"/>
      <c r="AIE670" s="2"/>
      <c r="AIF670" s="2"/>
      <c r="AIG670" s="2"/>
      <c r="AIH670" s="2"/>
      <c r="AII670" s="2"/>
      <c r="AIJ670" s="2"/>
      <c r="AIK670" s="2"/>
      <c r="AIL670" s="2"/>
      <c r="AIM670" s="2"/>
      <c r="AIN670" s="2"/>
      <c r="AIO670" s="2"/>
      <c r="AIP670" s="2"/>
      <c r="AIQ670" s="2"/>
      <c r="AIR670" s="2"/>
      <c r="AIS670" s="2"/>
      <c r="AIT670" s="2"/>
      <c r="AIU670" s="2"/>
      <c r="AIV670" s="2"/>
      <c r="AIW670" s="2"/>
      <c r="AIX670" s="2"/>
      <c r="AIY670" s="2"/>
      <c r="AIZ670" s="2"/>
      <c r="AJA670" s="2"/>
      <c r="AJB670" s="2"/>
      <c r="AJC670" s="2"/>
      <c r="AJD670" s="2"/>
      <c r="AJE670" s="2"/>
      <c r="AJF670" s="2"/>
      <c r="AJG670" s="2"/>
      <c r="AJH670" s="2"/>
      <c r="AJI670" s="2"/>
      <c r="AJJ670" s="2"/>
      <c r="AJK670" s="2"/>
      <c r="AJL670" s="2"/>
      <c r="AJM670" s="2"/>
      <c r="AJN670" s="2"/>
      <c r="AJO670" s="2"/>
      <c r="AJP670" s="2"/>
      <c r="AJQ670" s="2"/>
      <c r="AJR670" s="2"/>
      <c r="AJS670" s="2"/>
      <c r="AJT670" s="2"/>
      <c r="AJU670" s="2"/>
      <c r="AJV670" s="2"/>
      <c r="AJW670" s="2"/>
      <c r="AJX670" s="2"/>
      <c r="AJY670" s="2"/>
      <c r="AJZ670" s="2"/>
      <c r="AKA670" s="2"/>
      <c r="AKB670" s="2"/>
      <c r="AKC670" s="2"/>
      <c r="AKD670" s="2"/>
      <c r="AKE670" s="2"/>
      <c r="AKF670" s="2"/>
      <c r="AKG670" s="2"/>
      <c r="AKH670" s="2"/>
      <c r="AKI670" s="2"/>
      <c r="AKJ670" s="2"/>
      <c r="AKK670" s="2"/>
      <c r="AKL670" s="2"/>
      <c r="AKM670" s="2"/>
      <c r="AKN670" s="2"/>
      <c r="AKO670" s="2"/>
      <c r="AKP670" s="2"/>
      <c r="AKQ670" s="2"/>
      <c r="AKR670" s="2"/>
      <c r="AKS670" s="2"/>
      <c r="AKT670" s="2"/>
      <c r="AKU670" s="2"/>
      <c r="AKV670" s="2"/>
      <c r="AKW670" s="2"/>
      <c r="AKX670" s="2"/>
      <c r="AKY670" s="2"/>
      <c r="AKZ670" s="2"/>
      <c r="ALA670" s="2"/>
      <c r="ALB670" s="1"/>
      <c r="ALC670" s="1"/>
      <c r="ALD670" s="1"/>
      <c r="ALE670" s="1"/>
      <c r="ALF670" s="1"/>
      <c r="ALG670" s="1"/>
      <c r="ALH670" s="1"/>
      <c r="ALI670" s="1"/>
      <c r="ALJ670" s="1"/>
      <c r="ALK670" s="1"/>
      <c r="ALL670" s="1"/>
      <c r="ALM670" s="1"/>
      <c r="ALN670" s="1"/>
      <c r="ALO670" s="1"/>
      <c r="ALP670" s="1"/>
      <c r="ALQ670" s="1"/>
      <c r="ALR670" s="1"/>
      <c r="ALS670"/>
      <c r="ALT670"/>
      <c r="ALU670"/>
      <c r="ALV670"/>
      <c r="ALW670"/>
      <c r="ALX670"/>
      <c r="ALY670"/>
      <c r="ALZ670"/>
      <c r="AMA670"/>
      <c r="AMB670"/>
      <c r="AMC670"/>
      <c r="AMD670"/>
      <c r="AME670"/>
      <c r="AMF670"/>
      <c r="AMG670"/>
      <c r="AMH670"/>
      <c r="AMI670"/>
      <c r="AMJ670"/>
    </row>
    <row r="671" spans="1:1024" s="37" customFormat="1">
      <c r="A671" s="1"/>
      <c r="B671" s="1"/>
      <c r="C671" s="1"/>
      <c r="D671" s="1"/>
      <c r="E671" s="1"/>
      <c r="F671" s="1"/>
      <c r="G671" s="1"/>
      <c r="H671" s="1"/>
      <c r="I671" s="1"/>
      <c r="J671" s="10"/>
      <c r="K671" s="10"/>
      <c r="L671" s="10"/>
      <c r="M671" s="50"/>
      <c r="N671" s="50"/>
      <c r="O671" s="1"/>
      <c r="P671" s="1"/>
      <c r="Q671" s="51"/>
      <c r="VZ671" s="2"/>
      <c r="WA671" s="2"/>
      <c r="WB671" s="2"/>
      <c r="WC671" s="2"/>
      <c r="WD671" s="2"/>
      <c r="WE671" s="2"/>
      <c r="WF671" s="2"/>
      <c r="WG671" s="2"/>
      <c r="WH671" s="2"/>
      <c r="WI671" s="2"/>
      <c r="WJ671" s="2"/>
      <c r="WK671" s="2"/>
      <c r="WL671" s="2"/>
      <c r="WM671" s="2"/>
      <c r="WN671" s="2"/>
      <c r="WO671" s="2"/>
      <c r="WP671" s="2"/>
      <c r="WQ671" s="2"/>
      <c r="WR671" s="2"/>
      <c r="WS671" s="2"/>
      <c r="WT671" s="2"/>
      <c r="WU671" s="2"/>
      <c r="WV671" s="2"/>
      <c r="WW671" s="2"/>
      <c r="WX671" s="2"/>
      <c r="WY671" s="2"/>
      <c r="WZ671" s="2"/>
      <c r="XA671" s="2"/>
      <c r="XB671" s="2"/>
      <c r="XC671" s="2"/>
      <c r="XD671" s="2"/>
      <c r="XE671" s="2"/>
      <c r="XF671" s="2"/>
      <c r="XG671" s="2"/>
      <c r="XH671" s="2"/>
      <c r="XI671" s="2"/>
      <c r="XJ671" s="2"/>
      <c r="XK671" s="2"/>
      <c r="XL671" s="2"/>
      <c r="XM671" s="2"/>
      <c r="XN671" s="2"/>
      <c r="XO671" s="2"/>
      <c r="XP671" s="2"/>
      <c r="XQ671" s="2"/>
      <c r="XR671" s="2"/>
      <c r="XS671" s="2"/>
      <c r="XT671" s="2"/>
      <c r="XU671" s="2"/>
      <c r="XV671" s="2"/>
      <c r="XW671" s="2"/>
      <c r="XX671" s="2"/>
      <c r="XY671" s="2"/>
      <c r="XZ671" s="2"/>
      <c r="YA671" s="2"/>
      <c r="YB671" s="2"/>
      <c r="YC671" s="2"/>
      <c r="YD671" s="2"/>
      <c r="YE671" s="2"/>
      <c r="YF671" s="2"/>
      <c r="YG671" s="2"/>
      <c r="YH671" s="2"/>
      <c r="YI671" s="2"/>
      <c r="YJ671" s="2"/>
      <c r="YK671" s="2"/>
      <c r="YL671" s="2"/>
      <c r="YM671" s="2"/>
      <c r="YN671" s="2"/>
      <c r="YO671" s="2"/>
      <c r="YP671" s="2"/>
      <c r="YQ671" s="2"/>
      <c r="YR671" s="2"/>
      <c r="YS671" s="2"/>
      <c r="YT671" s="2"/>
      <c r="YU671" s="2"/>
      <c r="YV671" s="2"/>
      <c r="YW671" s="2"/>
      <c r="YX671" s="2"/>
      <c r="YY671" s="2"/>
      <c r="YZ671" s="2"/>
      <c r="ZA671" s="2"/>
      <c r="ZB671" s="2"/>
      <c r="ZC671" s="2"/>
      <c r="ZD671" s="2"/>
      <c r="ZE671" s="2"/>
      <c r="ZF671" s="2"/>
      <c r="ZG671" s="2"/>
      <c r="ZH671" s="2"/>
      <c r="ZI671" s="2"/>
      <c r="ZJ671" s="2"/>
      <c r="ZK671" s="2"/>
      <c r="ZL671" s="2"/>
      <c r="ZM671" s="2"/>
      <c r="ZN671" s="2"/>
      <c r="ZO671" s="2"/>
      <c r="ZP671" s="2"/>
      <c r="ZQ671" s="2"/>
      <c r="ZR671" s="2"/>
      <c r="ZS671" s="2"/>
      <c r="ZT671" s="2"/>
      <c r="ZU671" s="2"/>
      <c r="ZV671" s="2"/>
      <c r="ZW671" s="2"/>
      <c r="ZX671" s="2"/>
      <c r="ZY671" s="2"/>
      <c r="ZZ671" s="2"/>
      <c r="AAA671" s="2"/>
      <c r="AAB671" s="2"/>
      <c r="AAC671" s="2"/>
      <c r="AAD671" s="2"/>
      <c r="AAE671" s="2"/>
      <c r="AAF671" s="2"/>
      <c r="AAG671" s="2"/>
      <c r="AAH671" s="2"/>
      <c r="AAI671" s="2"/>
      <c r="AAJ671" s="2"/>
      <c r="AAK671" s="2"/>
      <c r="AAL671" s="2"/>
      <c r="AAM671" s="2"/>
      <c r="AAN671" s="2"/>
      <c r="AAO671" s="2"/>
      <c r="AAP671" s="2"/>
      <c r="AAQ671" s="2"/>
      <c r="AAR671" s="2"/>
      <c r="AAS671" s="2"/>
      <c r="AAT671" s="2"/>
      <c r="AAU671" s="2"/>
      <c r="AAV671" s="2"/>
      <c r="AAW671" s="2"/>
      <c r="AAX671" s="2"/>
      <c r="AAY671" s="2"/>
      <c r="AAZ671" s="2"/>
      <c r="ABA671" s="2"/>
      <c r="ABB671" s="2"/>
      <c r="ABC671" s="2"/>
      <c r="ABD671" s="2"/>
      <c r="ABE671" s="2"/>
      <c r="ABF671" s="2"/>
      <c r="ABG671" s="2"/>
      <c r="ABH671" s="2"/>
      <c r="ABI671" s="2"/>
      <c r="ABJ671" s="2"/>
      <c r="ABK671" s="2"/>
      <c r="ABL671" s="2"/>
      <c r="ABM671" s="2"/>
      <c r="ABN671" s="2"/>
      <c r="ABO671" s="2"/>
      <c r="ABP671" s="2"/>
      <c r="ABQ671" s="2"/>
      <c r="ABR671" s="2"/>
      <c r="ABS671" s="2"/>
      <c r="ABT671" s="2"/>
      <c r="ABU671" s="2"/>
      <c r="ABV671" s="2"/>
      <c r="ABW671" s="2"/>
      <c r="ABX671" s="2"/>
      <c r="ABY671" s="2"/>
      <c r="ABZ671" s="2"/>
      <c r="ACA671" s="2"/>
      <c r="ACB671" s="2"/>
      <c r="ACC671" s="2"/>
      <c r="ACD671" s="2"/>
      <c r="ACE671" s="2"/>
      <c r="ACF671" s="2"/>
      <c r="ACG671" s="2"/>
      <c r="ACH671" s="2"/>
      <c r="ACI671" s="2"/>
      <c r="ACJ671" s="2"/>
      <c r="ACK671" s="2"/>
      <c r="ACL671" s="2"/>
      <c r="ACM671" s="2"/>
      <c r="ACN671" s="2"/>
      <c r="ACO671" s="2"/>
      <c r="ACP671" s="2"/>
      <c r="ACQ671" s="2"/>
      <c r="ACR671" s="2"/>
      <c r="ACS671" s="2"/>
      <c r="ACT671" s="2"/>
      <c r="ACU671" s="2"/>
      <c r="ACV671" s="2"/>
      <c r="ACW671" s="2"/>
      <c r="ACX671" s="2"/>
      <c r="ACY671" s="2"/>
      <c r="ACZ671" s="2"/>
      <c r="ADA671" s="2"/>
      <c r="ADB671" s="2"/>
      <c r="ADC671" s="2"/>
      <c r="ADD671" s="2"/>
      <c r="ADE671" s="2"/>
      <c r="ADF671" s="2"/>
      <c r="ADG671" s="2"/>
      <c r="ADH671" s="2"/>
      <c r="ADI671" s="2"/>
      <c r="ADJ671" s="2"/>
      <c r="ADK671" s="2"/>
      <c r="ADL671" s="2"/>
      <c r="ADM671" s="2"/>
      <c r="ADN671" s="2"/>
      <c r="ADO671" s="2"/>
      <c r="ADP671" s="2"/>
      <c r="ADQ671" s="2"/>
      <c r="ADR671" s="2"/>
      <c r="ADS671" s="2"/>
      <c r="ADT671" s="2"/>
      <c r="ADU671" s="2"/>
      <c r="ADV671" s="2"/>
      <c r="ADW671" s="2"/>
      <c r="ADX671" s="2"/>
      <c r="ADY671" s="2"/>
      <c r="ADZ671" s="2"/>
      <c r="AEA671" s="2"/>
      <c r="AEB671" s="2"/>
      <c r="AEC671" s="2"/>
      <c r="AED671" s="2"/>
      <c r="AEE671" s="2"/>
      <c r="AEF671" s="2"/>
      <c r="AEG671" s="2"/>
      <c r="AEH671" s="2"/>
      <c r="AEI671" s="2"/>
      <c r="AEJ671" s="2"/>
      <c r="AEK671" s="2"/>
      <c r="AEL671" s="2"/>
      <c r="AEM671" s="2"/>
      <c r="AEN671" s="2"/>
      <c r="AEO671" s="2"/>
      <c r="AEP671" s="2"/>
      <c r="AEQ671" s="2"/>
      <c r="AER671" s="2"/>
      <c r="AES671" s="2"/>
      <c r="AET671" s="2"/>
      <c r="AEU671" s="2"/>
      <c r="AEV671" s="2"/>
      <c r="AEW671" s="2"/>
      <c r="AEX671" s="2"/>
      <c r="AEY671" s="2"/>
      <c r="AEZ671" s="2"/>
      <c r="AFA671" s="2"/>
      <c r="AFB671" s="2"/>
      <c r="AFC671" s="2"/>
      <c r="AFD671" s="2"/>
      <c r="AFE671" s="2"/>
      <c r="AFF671" s="2"/>
      <c r="AFG671" s="2"/>
      <c r="AFH671" s="2"/>
      <c r="AFI671" s="2"/>
      <c r="AFJ671" s="2"/>
      <c r="AFK671" s="2"/>
      <c r="AFL671" s="2"/>
      <c r="AFM671" s="2"/>
      <c r="AFN671" s="2"/>
      <c r="AFO671" s="2"/>
      <c r="AFP671" s="2"/>
      <c r="AFQ671" s="2"/>
      <c r="AFR671" s="2"/>
      <c r="AFS671" s="2"/>
      <c r="AFT671" s="2"/>
      <c r="AFU671" s="2"/>
      <c r="AFV671" s="2"/>
      <c r="AFW671" s="2"/>
      <c r="AFX671" s="2"/>
      <c r="AFY671" s="2"/>
      <c r="AFZ671" s="2"/>
      <c r="AGA671" s="2"/>
      <c r="AGB671" s="2"/>
      <c r="AGC671" s="2"/>
      <c r="AGD671" s="2"/>
      <c r="AGE671" s="2"/>
      <c r="AGF671" s="2"/>
      <c r="AGG671" s="2"/>
      <c r="AGH671" s="2"/>
      <c r="AGI671" s="2"/>
      <c r="AGJ671" s="2"/>
      <c r="AGK671" s="2"/>
      <c r="AGL671" s="2"/>
      <c r="AGM671" s="2"/>
      <c r="AGN671" s="2"/>
      <c r="AGO671" s="2"/>
      <c r="AGP671" s="2"/>
      <c r="AGQ671" s="2"/>
      <c r="AGR671" s="2"/>
      <c r="AGS671" s="2"/>
      <c r="AGT671" s="2"/>
      <c r="AGU671" s="2"/>
      <c r="AGV671" s="2"/>
      <c r="AGW671" s="2"/>
      <c r="AGX671" s="2"/>
      <c r="AGY671" s="2"/>
      <c r="AGZ671" s="2"/>
      <c r="AHA671" s="2"/>
      <c r="AHB671" s="2"/>
      <c r="AHC671" s="2"/>
      <c r="AHD671" s="2"/>
      <c r="AHE671" s="2"/>
      <c r="AHF671" s="2"/>
      <c r="AHG671" s="2"/>
      <c r="AHH671" s="2"/>
      <c r="AHI671" s="2"/>
      <c r="AHJ671" s="2"/>
      <c r="AHK671" s="2"/>
      <c r="AHL671" s="2"/>
      <c r="AHM671" s="2"/>
      <c r="AHN671" s="2"/>
      <c r="AHO671" s="2"/>
      <c r="AHP671" s="2"/>
      <c r="AHQ671" s="2"/>
      <c r="AHR671" s="2"/>
      <c r="AHS671" s="2"/>
      <c r="AHT671" s="2"/>
      <c r="AHU671" s="2"/>
      <c r="AHV671" s="2"/>
      <c r="AHW671" s="2"/>
      <c r="AHX671" s="2"/>
      <c r="AHY671" s="2"/>
      <c r="AHZ671" s="2"/>
      <c r="AIA671" s="2"/>
      <c r="AIB671" s="2"/>
      <c r="AIC671" s="2"/>
      <c r="AID671" s="2"/>
      <c r="AIE671" s="2"/>
      <c r="AIF671" s="2"/>
      <c r="AIG671" s="2"/>
      <c r="AIH671" s="2"/>
      <c r="AII671" s="2"/>
      <c r="AIJ671" s="2"/>
      <c r="AIK671" s="2"/>
      <c r="AIL671" s="2"/>
      <c r="AIM671" s="2"/>
      <c r="AIN671" s="2"/>
      <c r="AIO671" s="2"/>
      <c r="AIP671" s="2"/>
      <c r="AIQ671" s="2"/>
      <c r="AIR671" s="2"/>
      <c r="AIS671" s="2"/>
      <c r="AIT671" s="2"/>
      <c r="AIU671" s="2"/>
      <c r="AIV671" s="2"/>
      <c r="AIW671" s="2"/>
      <c r="AIX671" s="2"/>
      <c r="AIY671" s="2"/>
      <c r="AIZ671" s="2"/>
      <c r="AJA671" s="2"/>
      <c r="AJB671" s="2"/>
      <c r="AJC671" s="2"/>
      <c r="AJD671" s="2"/>
      <c r="AJE671" s="2"/>
      <c r="AJF671" s="2"/>
      <c r="AJG671" s="2"/>
      <c r="AJH671" s="2"/>
      <c r="AJI671" s="2"/>
      <c r="AJJ671" s="2"/>
      <c r="AJK671" s="2"/>
      <c r="AJL671" s="2"/>
      <c r="AJM671" s="2"/>
      <c r="AJN671" s="2"/>
      <c r="AJO671" s="2"/>
      <c r="AJP671" s="2"/>
      <c r="AJQ671" s="2"/>
      <c r="AJR671" s="2"/>
      <c r="AJS671" s="2"/>
      <c r="AJT671" s="2"/>
      <c r="AJU671" s="2"/>
      <c r="AJV671" s="2"/>
      <c r="AJW671" s="2"/>
      <c r="AJX671" s="2"/>
      <c r="AJY671" s="2"/>
      <c r="AJZ671" s="2"/>
      <c r="AKA671" s="2"/>
      <c r="AKB671" s="2"/>
      <c r="AKC671" s="2"/>
      <c r="AKD671" s="2"/>
      <c r="AKE671" s="2"/>
      <c r="AKF671" s="2"/>
      <c r="AKG671" s="2"/>
      <c r="AKH671" s="2"/>
      <c r="AKI671" s="2"/>
      <c r="AKJ671" s="2"/>
      <c r="AKK671" s="2"/>
      <c r="AKL671" s="2"/>
      <c r="AKM671" s="2"/>
      <c r="AKN671" s="2"/>
      <c r="AKO671" s="2"/>
      <c r="AKP671" s="2"/>
      <c r="AKQ671" s="2"/>
      <c r="AKR671" s="2"/>
      <c r="AKS671" s="2"/>
      <c r="AKT671" s="2"/>
      <c r="AKU671" s="2"/>
      <c r="AKV671" s="2"/>
      <c r="AKW671" s="2"/>
      <c r="AKX671" s="2"/>
      <c r="AKY671" s="2"/>
      <c r="AKZ671" s="2"/>
      <c r="ALA671" s="2"/>
      <c r="ALB671" s="1"/>
      <c r="ALC671" s="1"/>
      <c r="ALD671" s="1"/>
      <c r="ALE671" s="1"/>
      <c r="ALF671" s="1"/>
      <c r="ALG671" s="1"/>
      <c r="ALH671" s="1"/>
      <c r="ALI671" s="1"/>
      <c r="ALJ671" s="1"/>
      <c r="ALK671" s="1"/>
      <c r="ALL671" s="1"/>
      <c r="ALM671" s="1"/>
      <c r="ALN671" s="1"/>
      <c r="ALO671" s="1"/>
      <c r="ALP671" s="1"/>
      <c r="ALQ671" s="1"/>
      <c r="ALR671" s="1"/>
      <c r="ALS671"/>
      <c r="ALT671"/>
      <c r="ALU671"/>
      <c r="ALV671"/>
      <c r="ALW671"/>
      <c r="ALX671"/>
      <c r="ALY671"/>
      <c r="ALZ671"/>
      <c r="AMA671"/>
      <c r="AMB671"/>
      <c r="AMC671"/>
      <c r="AMD671"/>
      <c r="AME671"/>
      <c r="AMF671"/>
      <c r="AMG671"/>
      <c r="AMH671"/>
      <c r="AMI671"/>
      <c r="AMJ671"/>
    </row>
    <row r="672" spans="1:1024" s="37" customFormat="1">
      <c r="A672" s="1"/>
      <c r="B672" s="1"/>
      <c r="C672" s="1"/>
      <c r="D672" s="1"/>
      <c r="E672" s="1"/>
      <c r="F672" s="1"/>
      <c r="G672" s="1"/>
      <c r="H672" s="1"/>
      <c r="I672" s="1"/>
      <c r="J672" s="10"/>
      <c r="K672" s="10"/>
      <c r="L672" s="10"/>
      <c r="M672" s="50"/>
      <c r="N672" s="50"/>
      <c r="O672" s="1"/>
      <c r="P672" s="1"/>
      <c r="Q672" s="51"/>
      <c r="VZ672" s="2"/>
      <c r="WA672" s="2"/>
      <c r="WB672" s="2"/>
      <c r="WC672" s="2"/>
      <c r="WD672" s="2"/>
      <c r="WE672" s="2"/>
      <c r="WF672" s="2"/>
      <c r="WG672" s="2"/>
      <c r="WH672" s="2"/>
      <c r="WI672" s="2"/>
      <c r="WJ672" s="2"/>
      <c r="WK672" s="2"/>
      <c r="WL672" s="2"/>
      <c r="WM672" s="2"/>
      <c r="WN672" s="2"/>
      <c r="WO672" s="2"/>
      <c r="WP672" s="2"/>
      <c r="WQ672" s="2"/>
      <c r="WR672" s="2"/>
      <c r="WS672" s="2"/>
      <c r="WT672" s="2"/>
      <c r="WU672" s="2"/>
      <c r="WV672" s="2"/>
      <c r="WW672" s="2"/>
      <c r="WX672" s="2"/>
      <c r="WY672" s="2"/>
      <c r="WZ672" s="2"/>
      <c r="XA672" s="2"/>
      <c r="XB672" s="2"/>
      <c r="XC672" s="2"/>
      <c r="XD672" s="2"/>
      <c r="XE672" s="2"/>
      <c r="XF672" s="2"/>
      <c r="XG672" s="2"/>
      <c r="XH672" s="2"/>
      <c r="XI672" s="2"/>
      <c r="XJ672" s="2"/>
      <c r="XK672" s="2"/>
      <c r="XL672" s="2"/>
      <c r="XM672" s="2"/>
      <c r="XN672" s="2"/>
      <c r="XO672" s="2"/>
      <c r="XP672" s="2"/>
      <c r="XQ672" s="2"/>
      <c r="XR672" s="2"/>
      <c r="XS672" s="2"/>
      <c r="XT672" s="2"/>
      <c r="XU672" s="2"/>
      <c r="XV672" s="2"/>
      <c r="XW672" s="2"/>
      <c r="XX672" s="2"/>
      <c r="XY672" s="2"/>
      <c r="XZ672" s="2"/>
      <c r="YA672" s="2"/>
      <c r="YB672" s="2"/>
      <c r="YC672" s="2"/>
      <c r="YD672" s="2"/>
      <c r="YE672" s="2"/>
      <c r="YF672" s="2"/>
      <c r="YG672" s="2"/>
      <c r="YH672" s="2"/>
      <c r="YI672" s="2"/>
      <c r="YJ672" s="2"/>
      <c r="YK672" s="2"/>
      <c r="YL672" s="2"/>
      <c r="YM672" s="2"/>
      <c r="YN672" s="2"/>
      <c r="YO672" s="2"/>
      <c r="YP672" s="2"/>
      <c r="YQ672" s="2"/>
      <c r="YR672" s="2"/>
      <c r="YS672" s="2"/>
      <c r="YT672" s="2"/>
      <c r="YU672" s="2"/>
      <c r="YV672" s="2"/>
      <c r="YW672" s="2"/>
      <c r="YX672" s="2"/>
      <c r="YY672" s="2"/>
      <c r="YZ672" s="2"/>
      <c r="ZA672" s="2"/>
      <c r="ZB672" s="2"/>
      <c r="ZC672" s="2"/>
      <c r="ZD672" s="2"/>
      <c r="ZE672" s="2"/>
      <c r="ZF672" s="2"/>
      <c r="ZG672" s="2"/>
      <c r="ZH672" s="2"/>
      <c r="ZI672" s="2"/>
      <c r="ZJ672" s="2"/>
      <c r="ZK672" s="2"/>
      <c r="ZL672" s="2"/>
      <c r="ZM672" s="2"/>
      <c r="ZN672" s="2"/>
      <c r="ZO672" s="2"/>
      <c r="ZP672" s="2"/>
      <c r="ZQ672" s="2"/>
      <c r="ZR672" s="2"/>
      <c r="ZS672" s="2"/>
      <c r="ZT672" s="2"/>
      <c r="ZU672" s="2"/>
      <c r="ZV672" s="2"/>
      <c r="ZW672" s="2"/>
      <c r="ZX672" s="2"/>
      <c r="ZY672" s="2"/>
      <c r="ZZ672" s="2"/>
      <c r="AAA672" s="2"/>
      <c r="AAB672" s="2"/>
      <c r="AAC672" s="2"/>
      <c r="AAD672" s="2"/>
      <c r="AAE672" s="2"/>
      <c r="AAF672" s="2"/>
      <c r="AAG672" s="2"/>
      <c r="AAH672" s="2"/>
      <c r="AAI672" s="2"/>
      <c r="AAJ672" s="2"/>
      <c r="AAK672" s="2"/>
      <c r="AAL672" s="2"/>
      <c r="AAM672" s="2"/>
      <c r="AAN672" s="2"/>
      <c r="AAO672" s="2"/>
      <c r="AAP672" s="2"/>
      <c r="AAQ672" s="2"/>
      <c r="AAR672" s="2"/>
      <c r="AAS672" s="2"/>
      <c r="AAT672" s="2"/>
      <c r="AAU672" s="2"/>
      <c r="AAV672" s="2"/>
      <c r="AAW672" s="2"/>
      <c r="AAX672" s="2"/>
      <c r="AAY672" s="2"/>
      <c r="AAZ672" s="2"/>
      <c r="ABA672" s="2"/>
      <c r="ABB672" s="2"/>
      <c r="ABC672" s="2"/>
      <c r="ABD672" s="2"/>
      <c r="ABE672" s="2"/>
      <c r="ABF672" s="2"/>
      <c r="ABG672" s="2"/>
      <c r="ABH672" s="2"/>
      <c r="ABI672" s="2"/>
      <c r="ABJ672" s="2"/>
      <c r="ABK672" s="2"/>
      <c r="ABL672" s="2"/>
      <c r="ABM672" s="2"/>
      <c r="ABN672" s="2"/>
      <c r="ABO672" s="2"/>
      <c r="ABP672" s="2"/>
      <c r="ABQ672" s="2"/>
      <c r="ABR672" s="2"/>
      <c r="ABS672" s="2"/>
      <c r="ABT672" s="2"/>
      <c r="ABU672" s="2"/>
      <c r="ABV672" s="2"/>
      <c r="ABW672" s="2"/>
      <c r="ABX672" s="2"/>
      <c r="ABY672" s="2"/>
      <c r="ABZ672" s="2"/>
      <c r="ACA672" s="2"/>
      <c r="ACB672" s="2"/>
      <c r="ACC672" s="2"/>
      <c r="ACD672" s="2"/>
      <c r="ACE672" s="2"/>
      <c r="ACF672" s="2"/>
      <c r="ACG672" s="2"/>
      <c r="ACH672" s="2"/>
      <c r="ACI672" s="2"/>
      <c r="ACJ672" s="2"/>
      <c r="ACK672" s="2"/>
      <c r="ACL672" s="2"/>
      <c r="ACM672" s="2"/>
      <c r="ACN672" s="2"/>
      <c r="ACO672" s="2"/>
      <c r="ACP672" s="2"/>
      <c r="ACQ672" s="2"/>
      <c r="ACR672" s="2"/>
      <c r="ACS672" s="2"/>
      <c r="ACT672" s="2"/>
      <c r="ACU672" s="2"/>
      <c r="ACV672" s="2"/>
      <c r="ACW672" s="2"/>
      <c r="ACX672" s="2"/>
      <c r="ACY672" s="2"/>
      <c r="ACZ672" s="2"/>
      <c r="ADA672" s="2"/>
      <c r="ADB672" s="2"/>
      <c r="ADC672" s="2"/>
      <c r="ADD672" s="2"/>
      <c r="ADE672" s="2"/>
      <c r="ADF672" s="2"/>
      <c r="ADG672" s="2"/>
      <c r="ADH672" s="2"/>
      <c r="ADI672" s="2"/>
      <c r="ADJ672" s="2"/>
      <c r="ADK672" s="2"/>
      <c r="ADL672" s="2"/>
      <c r="ADM672" s="2"/>
      <c r="ADN672" s="2"/>
      <c r="ADO672" s="2"/>
      <c r="ADP672" s="2"/>
      <c r="ADQ672" s="2"/>
      <c r="ADR672" s="2"/>
      <c r="ADS672" s="2"/>
      <c r="ADT672" s="2"/>
      <c r="ADU672" s="2"/>
      <c r="ADV672" s="2"/>
      <c r="ADW672" s="2"/>
      <c r="ADX672" s="2"/>
      <c r="ADY672" s="2"/>
      <c r="ADZ672" s="2"/>
      <c r="AEA672" s="2"/>
      <c r="AEB672" s="2"/>
      <c r="AEC672" s="2"/>
      <c r="AED672" s="2"/>
      <c r="AEE672" s="2"/>
      <c r="AEF672" s="2"/>
      <c r="AEG672" s="2"/>
      <c r="AEH672" s="2"/>
      <c r="AEI672" s="2"/>
      <c r="AEJ672" s="2"/>
      <c r="AEK672" s="2"/>
      <c r="AEL672" s="2"/>
      <c r="AEM672" s="2"/>
      <c r="AEN672" s="2"/>
      <c r="AEO672" s="2"/>
      <c r="AEP672" s="2"/>
      <c r="AEQ672" s="2"/>
      <c r="AER672" s="2"/>
      <c r="AES672" s="2"/>
      <c r="AET672" s="2"/>
      <c r="AEU672" s="2"/>
      <c r="AEV672" s="2"/>
      <c r="AEW672" s="2"/>
      <c r="AEX672" s="2"/>
      <c r="AEY672" s="2"/>
      <c r="AEZ672" s="2"/>
      <c r="AFA672" s="2"/>
      <c r="AFB672" s="2"/>
      <c r="AFC672" s="2"/>
      <c r="AFD672" s="2"/>
      <c r="AFE672" s="2"/>
      <c r="AFF672" s="2"/>
      <c r="AFG672" s="2"/>
      <c r="AFH672" s="2"/>
      <c r="AFI672" s="2"/>
      <c r="AFJ672" s="2"/>
      <c r="AFK672" s="2"/>
      <c r="AFL672" s="2"/>
      <c r="AFM672" s="2"/>
      <c r="AFN672" s="2"/>
      <c r="AFO672" s="2"/>
      <c r="AFP672" s="2"/>
      <c r="AFQ672" s="2"/>
      <c r="AFR672" s="2"/>
      <c r="AFS672" s="2"/>
      <c r="AFT672" s="2"/>
      <c r="AFU672" s="2"/>
      <c r="AFV672" s="2"/>
      <c r="AFW672" s="2"/>
      <c r="AFX672" s="2"/>
      <c r="AFY672" s="2"/>
      <c r="AFZ672" s="2"/>
      <c r="AGA672" s="2"/>
      <c r="AGB672" s="2"/>
      <c r="AGC672" s="2"/>
      <c r="AGD672" s="2"/>
      <c r="AGE672" s="2"/>
      <c r="AGF672" s="2"/>
      <c r="AGG672" s="2"/>
      <c r="AGH672" s="2"/>
      <c r="AGI672" s="2"/>
      <c r="AGJ672" s="2"/>
      <c r="AGK672" s="2"/>
      <c r="AGL672" s="2"/>
      <c r="AGM672" s="2"/>
      <c r="AGN672" s="2"/>
      <c r="AGO672" s="2"/>
      <c r="AGP672" s="2"/>
      <c r="AGQ672" s="2"/>
      <c r="AGR672" s="2"/>
      <c r="AGS672" s="2"/>
      <c r="AGT672" s="2"/>
      <c r="AGU672" s="2"/>
      <c r="AGV672" s="2"/>
      <c r="AGW672" s="2"/>
      <c r="AGX672" s="2"/>
      <c r="AGY672" s="2"/>
      <c r="AGZ672" s="2"/>
      <c r="AHA672" s="2"/>
      <c r="AHB672" s="2"/>
      <c r="AHC672" s="2"/>
      <c r="AHD672" s="2"/>
      <c r="AHE672" s="2"/>
      <c r="AHF672" s="2"/>
      <c r="AHG672" s="2"/>
      <c r="AHH672" s="2"/>
      <c r="AHI672" s="2"/>
      <c r="AHJ672" s="2"/>
      <c r="AHK672" s="2"/>
      <c r="AHL672" s="2"/>
      <c r="AHM672" s="2"/>
      <c r="AHN672" s="2"/>
      <c r="AHO672" s="2"/>
      <c r="AHP672" s="2"/>
      <c r="AHQ672" s="2"/>
      <c r="AHR672" s="2"/>
      <c r="AHS672" s="2"/>
      <c r="AHT672" s="2"/>
      <c r="AHU672" s="2"/>
      <c r="AHV672" s="2"/>
      <c r="AHW672" s="2"/>
      <c r="AHX672" s="2"/>
      <c r="AHY672" s="2"/>
      <c r="AHZ672" s="2"/>
      <c r="AIA672" s="2"/>
      <c r="AIB672" s="2"/>
      <c r="AIC672" s="2"/>
      <c r="AID672" s="2"/>
      <c r="AIE672" s="2"/>
      <c r="AIF672" s="2"/>
      <c r="AIG672" s="2"/>
      <c r="AIH672" s="2"/>
      <c r="AII672" s="2"/>
      <c r="AIJ672" s="2"/>
      <c r="AIK672" s="2"/>
      <c r="AIL672" s="2"/>
      <c r="AIM672" s="2"/>
      <c r="AIN672" s="2"/>
      <c r="AIO672" s="2"/>
      <c r="AIP672" s="2"/>
      <c r="AIQ672" s="2"/>
      <c r="AIR672" s="2"/>
      <c r="AIS672" s="2"/>
      <c r="AIT672" s="2"/>
      <c r="AIU672" s="2"/>
      <c r="AIV672" s="2"/>
      <c r="AIW672" s="2"/>
      <c r="AIX672" s="2"/>
      <c r="AIY672" s="2"/>
      <c r="AIZ672" s="2"/>
      <c r="AJA672" s="2"/>
      <c r="AJB672" s="2"/>
      <c r="AJC672" s="2"/>
      <c r="AJD672" s="2"/>
      <c r="AJE672" s="2"/>
      <c r="AJF672" s="2"/>
      <c r="AJG672" s="2"/>
      <c r="AJH672" s="2"/>
      <c r="AJI672" s="2"/>
      <c r="AJJ672" s="2"/>
      <c r="AJK672" s="2"/>
      <c r="AJL672" s="2"/>
      <c r="AJM672" s="2"/>
      <c r="AJN672" s="2"/>
      <c r="AJO672" s="2"/>
      <c r="AJP672" s="2"/>
      <c r="AJQ672" s="2"/>
      <c r="AJR672" s="2"/>
      <c r="AJS672" s="2"/>
      <c r="AJT672" s="2"/>
      <c r="AJU672" s="2"/>
      <c r="AJV672" s="2"/>
      <c r="AJW672" s="2"/>
      <c r="AJX672" s="2"/>
      <c r="AJY672" s="2"/>
      <c r="AJZ672" s="2"/>
      <c r="AKA672" s="2"/>
      <c r="AKB672" s="2"/>
      <c r="AKC672" s="2"/>
      <c r="AKD672" s="2"/>
      <c r="AKE672" s="2"/>
      <c r="AKF672" s="2"/>
      <c r="AKG672" s="2"/>
      <c r="AKH672" s="2"/>
      <c r="AKI672" s="2"/>
      <c r="AKJ672" s="2"/>
      <c r="AKK672" s="2"/>
      <c r="AKL672" s="2"/>
      <c r="AKM672" s="2"/>
      <c r="AKN672" s="2"/>
      <c r="AKO672" s="2"/>
      <c r="AKP672" s="2"/>
      <c r="AKQ672" s="2"/>
      <c r="AKR672" s="2"/>
      <c r="AKS672" s="2"/>
      <c r="AKT672" s="2"/>
      <c r="AKU672" s="2"/>
      <c r="AKV672" s="2"/>
      <c r="AKW672" s="2"/>
      <c r="AKX672" s="2"/>
      <c r="AKY672" s="2"/>
      <c r="AKZ672" s="2"/>
      <c r="ALA672" s="2"/>
      <c r="ALB672" s="1"/>
      <c r="ALC672" s="1"/>
      <c r="ALD672" s="1"/>
      <c r="ALE672" s="1"/>
      <c r="ALF672" s="1"/>
      <c r="ALG672" s="1"/>
      <c r="ALH672" s="1"/>
      <c r="ALI672" s="1"/>
      <c r="ALJ672" s="1"/>
      <c r="ALK672" s="1"/>
      <c r="ALL672" s="1"/>
      <c r="ALM672" s="1"/>
      <c r="ALN672" s="1"/>
      <c r="ALO672" s="1"/>
      <c r="ALP672" s="1"/>
      <c r="ALQ672" s="1"/>
      <c r="ALR672" s="1"/>
      <c r="ALS672"/>
      <c r="ALT672"/>
      <c r="ALU672"/>
      <c r="ALV672"/>
      <c r="ALW672"/>
      <c r="ALX672"/>
      <c r="ALY672"/>
      <c r="ALZ672"/>
      <c r="AMA672"/>
      <c r="AMB672"/>
      <c r="AMC672"/>
      <c r="AMD672"/>
      <c r="AME672"/>
      <c r="AMF672"/>
      <c r="AMG672"/>
      <c r="AMH672"/>
      <c r="AMI672"/>
      <c r="AMJ672"/>
    </row>
    <row r="673" spans="1:1024" s="37" customFormat="1">
      <c r="A673" s="1"/>
      <c r="B673" s="1"/>
      <c r="C673" s="1"/>
      <c r="D673" s="1"/>
      <c r="E673" s="1"/>
      <c r="F673" s="1"/>
      <c r="G673" s="1"/>
      <c r="H673" s="1"/>
      <c r="I673" s="1"/>
      <c r="J673" s="10"/>
      <c r="K673" s="10"/>
      <c r="L673" s="10"/>
      <c r="M673" s="50"/>
      <c r="N673" s="50"/>
      <c r="O673" s="1"/>
      <c r="P673" s="1"/>
      <c r="Q673" s="51"/>
      <c r="VZ673" s="2"/>
      <c r="WA673" s="2"/>
      <c r="WB673" s="2"/>
      <c r="WC673" s="2"/>
      <c r="WD673" s="2"/>
      <c r="WE673" s="2"/>
      <c r="WF673" s="2"/>
      <c r="WG673" s="2"/>
      <c r="WH673" s="2"/>
      <c r="WI673" s="2"/>
      <c r="WJ673" s="2"/>
      <c r="WK673" s="2"/>
      <c r="WL673" s="2"/>
      <c r="WM673" s="2"/>
      <c r="WN673" s="2"/>
      <c r="WO673" s="2"/>
      <c r="WP673" s="2"/>
      <c r="WQ673" s="2"/>
      <c r="WR673" s="2"/>
      <c r="WS673" s="2"/>
      <c r="WT673" s="2"/>
      <c r="WU673" s="2"/>
      <c r="WV673" s="2"/>
      <c r="WW673" s="2"/>
      <c r="WX673" s="2"/>
      <c r="WY673" s="2"/>
      <c r="WZ673" s="2"/>
      <c r="XA673" s="2"/>
      <c r="XB673" s="2"/>
      <c r="XC673" s="2"/>
      <c r="XD673" s="2"/>
      <c r="XE673" s="2"/>
      <c r="XF673" s="2"/>
      <c r="XG673" s="2"/>
      <c r="XH673" s="2"/>
      <c r="XI673" s="2"/>
      <c r="XJ673" s="2"/>
      <c r="XK673" s="2"/>
      <c r="XL673" s="2"/>
      <c r="XM673" s="2"/>
      <c r="XN673" s="2"/>
      <c r="XO673" s="2"/>
      <c r="XP673" s="2"/>
      <c r="XQ673" s="2"/>
      <c r="XR673" s="2"/>
      <c r="XS673" s="2"/>
      <c r="XT673" s="2"/>
      <c r="XU673" s="2"/>
      <c r="XV673" s="2"/>
      <c r="XW673" s="2"/>
      <c r="XX673" s="2"/>
      <c r="XY673" s="2"/>
      <c r="XZ673" s="2"/>
      <c r="YA673" s="2"/>
      <c r="YB673" s="2"/>
      <c r="YC673" s="2"/>
      <c r="YD673" s="2"/>
      <c r="YE673" s="2"/>
      <c r="YF673" s="2"/>
      <c r="YG673" s="2"/>
      <c r="YH673" s="2"/>
      <c r="YI673" s="2"/>
      <c r="YJ673" s="2"/>
      <c r="YK673" s="2"/>
      <c r="YL673" s="2"/>
      <c r="YM673" s="2"/>
      <c r="YN673" s="2"/>
      <c r="YO673" s="2"/>
      <c r="YP673" s="2"/>
      <c r="YQ673" s="2"/>
      <c r="YR673" s="2"/>
      <c r="YS673" s="2"/>
      <c r="YT673" s="2"/>
      <c r="YU673" s="2"/>
      <c r="YV673" s="2"/>
      <c r="YW673" s="2"/>
      <c r="YX673" s="2"/>
      <c r="YY673" s="2"/>
      <c r="YZ673" s="2"/>
      <c r="ZA673" s="2"/>
      <c r="ZB673" s="2"/>
      <c r="ZC673" s="2"/>
      <c r="ZD673" s="2"/>
      <c r="ZE673" s="2"/>
      <c r="ZF673" s="2"/>
      <c r="ZG673" s="2"/>
      <c r="ZH673" s="2"/>
      <c r="ZI673" s="2"/>
      <c r="ZJ673" s="2"/>
      <c r="ZK673" s="2"/>
      <c r="ZL673" s="2"/>
      <c r="ZM673" s="2"/>
      <c r="ZN673" s="2"/>
      <c r="ZO673" s="2"/>
      <c r="ZP673" s="2"/>
      <c r="ZQ673" s="2"/>
      <c r="ZR673" s="2"/>
      <c r="ZS673" s="2"/>
      <c r="ZT673" s="2"/>
      <c r="ZU673" s="2"/>
      <c r="ZV673" s="2"/>
      <c r="ZW673" s="2"/>
      <c r="ZX673" s="2"/>
      <c r="ZY673" s="2"/>
      <c r="ZZ673" s="2"/>
      <c r="AAA673" s="2"/>
      <c r="AAB673" s="2"/>
      <c r="AAC673" s="2"/>
      <c r="AAD673" s="2"/>
      <c r="AAE673" s="2"/>
      <c r="AAF673" s="2"/>
      <c r="AAG673" s="2"/>
      <c r="AAH673" s="2"/>
      <c r="AAI673" s="2"/>
      <c r="AAJ673" s="2"/>
      <c r="AAK673" s="2"/>
      <c r="AAL673" s="2"/>
      <c r="AAM673" s="2"/>
      <c r="AAN673" s="2"/>
      <c r="AAO673" s="2"/>
      <c r="AAP673" s="2"/>
      <c r="AAQ673" s="2"/>
      <c r="AAR673" s="2"/>
      <c r="AAS673" s="2"/>
      <c r="AAT673" s="2"/>
      <c r="AAU673" s="2"/>
      <c r="AAV673" s="2"/>
      <c r="AAW673" s="2"/>
      <c r="AAX673" s="2"/>
      <c r="AAY673" s="2"/>
      <c r="AAZ673" s="2"/>
      <c r="ABA673" s="2"/>
      <c r="ABB673" s="2"/>
      <c r="ABC673" s="2"/>
      <c r="ABD673" s="2"/>
      <c r="ABE673" s="2"/>
      <c r="ABF673" s="2"/>
      <c r="ABG673" s="2"/>
      <c r="ABH673" s="2"/>
      <c r="ABI673" s="2"/>
      <c r="ABJ673" s="2"/>
      <c r="ABK673" s="2"/>
      <c r="ABL673" s="2"/>
      <c r="ABM673" s="2"/>
      <c r="ABN673" s="2"/>
      <c r="ABO673" s="2"/>
      <c r="ABP673" s="2"/>
      <c r="ABQ673" s="2"/>
      <c r="ABR673" s="2"/>
      <c r="ABS673" s="2"/>
      <c r="ABT673" s="2"/>
      <c r="ABU673" s="2"/>
      <c r="ABV673" s="2"/>
      <c r="ABW673" s="2"/>
      <c r="ABX673" s="2"/>
      <c r="ABY673" s="2"/>
      <c r="ABZ673" s="2"/>
      <c r="ACA673" s="2"/>
      <c r="ACB673" s="2"/>
      <c r="ACC673" s="2"/>
      <c r="ACD673" s="2"/>
      <c r="ACE673" s="2"/>
      <c r="ACF673" s="2"/>
      <c r="ACG673" s="2"/>
      <c r="ACH673" s="2"/>
      <c r="ACI673" s="2"/>
      <c r="ACJ673" s="2"/>
      <c r="ACK673" s="2"/>
      <c r="ACL673" s="2"/>
      <c r="ACM673" s="2"/>
      <c r="ACN673" s="2"/>
      <c r="ACO673" s="2"/>
      <c r="ACP673" s="2"/>
      <c r="ACQ673" s="2"/>
      <c r="ACR673" s="2"/>
      <c r="ACS673" s="2"/>
      <c r="ACT673" s="2"/>
      <c r="ACU673" s="2"/>
      <c r="ACV673" s="2"/>
      <c r="ACW673" s="2"/>
      <c r="ACX673" s="2"/>
      <c r="ACY673" s="2"/>
      <c r="ACZ673" s="2"/>
      <c r="ADA673" s="2"/>
      <c r="ADB673" s="2"/>
      <c r="ADC673" s="2"/>
      <c r="ADD673" s="2"/>
      <c r="ADE673" s="2"/>
      <c r="ADF673" s="2"/>
      <c r="ADG673" s="2"/>
      <c r="ADH673" s="2"/>
      <c r="ADI673" s="2"/>
      <c r="ADJ673" s="2"/>
      <c r="ADK673" s="2"/>
      <c r="ADL673" s="2"/>
      <c r="ADM673" s="2"/>
      <c r="ADN673" s="2"/>
      <c r="ADO673" s="2"/>
      <c r="ADP673" s="2"/>
      <c r="ADQ673" s="2"/>
      <c r="ADR673" s="2"/>
      <c r="ADS673" s="2"/>
      <c r="ADT673" s="2"/>
      <c r="ADU673" s="2"/>
      <c r="ADV673" s="2"/>
      <c r="ADW673" s="2"/>
      <c r="ADX673" s="2"/>
      <c r="ADY673" s="2"/>
      <c r="ADZ673" s="2"/>
      <c r="AEA673" s="2"/>
      <c r="AEB673" s="2"/>
      <c r="AEC673" s="2"/>
      <c r="AED673" s="2"/>
      <c r="AEE673" s="2"/>
      <c r="AEF673" s="2"/>
      <c r="AEG673" s="2"/>
      <c r="AEH673" s="2"/>
      <c r="AEI673" s="2"/>
      <c r="AEJ673" s="2"/>
      <c r="AEK673" s="2"/>
      <c r="AEL673" s="2"/>
      <c r="AEM673" s="2"/>
      <c r="AEN673" s="2"/>
      <c r="AEO673" s="2"/>
      <c r="AEP673" s="2"/>
      <c r="AEQ673" s="2"/>
      <c r="AER673" s="2"/>
      <c r="AES673" s="2"/>
      <c r="AET673" s="2"/>
      <c r="AEU673" s="2"/>
      <c r="AEV673" s="2"/>
      <c r="AEW673" s="2"/>
      <c r="AEX673" s="2"/>
      <c r="AEY673" s="2"/>
      <c r="AEZ673" s="2"/>
      <c r="AFA673" s="2"/>
      <c r="AFB673" s="2"/>
      <c r="AFC673" s="2"/>
      <c r="AFD673" s="2"/>
      <c r="AFE673" s="2"/>
      <c r="AFF673" s="2"/>
      <c r="AFG673" s="2"/>
      <c r="AFH673" s="2"/>
      <c r="AFI673" s="2"/>
      <c r="AFJ673" s="2"/>
      <c r="AFK673" s="2"/>
      <c r="AFL673" s="2"/>
      <c r="AFM673" s="2"/>
      <c r="AFN673" s="2"/>
      <c r="AFO673" s="2"/>
      <c r="AFP673" s="2"/>
      <c r="AFQ673" s="2"/>
      <c r="AFR673" s="2"/>
      <c r="AFS673" s="2"/>
      <c r="AFT673" s="2"/>
      <c r="AFU673" s="2"/>
      <c r="AFV673" s="2"/>
      <c r="AFW673" s="2"/>
      <c r="AFX673" s="2"/>
      <c r="AFY673" s="2"/>
      <c r="AFZ673" s="2"/>
      <c r="AGA673" s="2"/>
      <c r="AGB673" s="2"/>
      <c r="AGC673" s="2"/>
      <c r="AGD673" s="2"/>
      <c r="AGE673" s="2"/>
      <c r="AGF673" s="2"/>
      <c r="AGG673" s="2"/>
      <c r="AGH673" s="2"/>
      <c r="AGI673" s="2"/>
      <c r="AGJ673" s="2"/>
      <c r="AGK673" s="2"/>
      <c r="AGL673" s="2"/>
      <c r="AGM673" s="2"/>
      <c r="AGN673" s="2"/>
      <c r="AGO673" s="2"/>
      <c r="AGP673" s="2"/>
      <c r="AGQ673" s="2"/>
      <c r="AGR673" s="2"/>
      <c r="AGS673" s="2"/>
      <c r="AGT673" s="2"/>
      <c r="AGU673" s="2"/>
      <c r="AGV673" s="2"/>
      <c r="AGW673" s="2"/>
      <c r="AGX673" s="2"/>
      <c r="AGY673" s="2"/>
      <c r="AGZ673" s="2"/>
      <c r="AHA673" s="2"/>
      <c r="AHB673" s="2"/>
      <c r="AHC673" s="2"/>
      <c r="AHD673" s="2"/>
      <c r="AHE673" s="2"/>
      <c r="AHF673" s="2"/>
      <c r="AHG673" s="2"/>
      <c r="AHH673" s="2"/>
      <c r="AHI673" s="2"/>
      <c r="AHJ673" s="2"/>
      <c r="AHK673" s="2"/>
      <c r="AHL673" s="2"/>
      <c r="AHM673" s="2"/>
      <c r="AHN673" s="2"/>
      <c r="AHO673" s="2"/>
      <c r="AHP673" s="2"/>
      <c r="AHQ673" s="2"/>
      <c r="AHR673" s="2"/>
      <c r="AHS673" s="2"/>
      <c r="AHT673" s="2"/>
      <c r="AHU673" s="2"/>
      <c r="AHV673" s="2"/>
      <c r="AHW673" s="2"/>
      <c r="AHX673" s="2"/>
      <c r="AHY673" s="2"/>
      <c r="AHZ673" s="2"/>
      <c r="AIA673" s="2"/>
      <c r="AIB673" s="2"/>
      <c r="AIC673" s="2"/>
      <c r="AID673" s="2"/>
      <c r="AIE673" s="2"/>
      <c r="AIF673" s="2"/>
      <c r="AIG673" s="2"/>
      <c r="AIH673" s="2"/>
      <c r="AII673" s="2"/>
      <c r="AIJ673" s="2"/>
      <c r="AIK673" s="2"/>
      <c r="AIL673" s="2"/>
      <c r="AIM673" s="2"/>
      <c r="AIN673" s="2"/>
      <c r="AIO673" s="2"/>
      <c r="AIP673" s="2"/>
      <c r="AIQ673" s="2"/>
      <c r="AIR673" s="2"/>
      <c r="AIS673" s="2"/>
      <c r="AIT673" s="2"/>
      <c r="AIU673" s="2"/>
      <c r="AIV673" s="2"/>
      <c r="AIW673" s="2"/>
      <c r="AIX673" s="2"/>
      <c r="AIY673" s="2"/>
      <c r="AIZ673" s="2"/>
      <c r="AJA673" s="2"/>
      <c r="AJB673" s="2"/>
      <c r="AJC673" s="2"/>
      <c r="AJD673" s="2"/>
      <c r="AJE673" s="2"/>
      <c r="AJF673" s="2"/>
      <c r="AJG673" s="2"/>
      <c r="AJH673" s="2"/>
      <c r="AJI673" s="2"/>
      <c r="AJJ673" s="2"/>
      <c r="AJK673" s="2"/>
      <c r="AJL673" s="2"/>
      <c r="AJM673" s="2"/>
      <c r="AJN673" s="2"/>
      <c r="AJO673" s="2"/>
      <c r="AJP673" s="2"/>
      <c r="AJQ673" s="2"/>
      <c r="AJR673" s="2"/>
      <c r="AJS673" s="2"/>
      <c r="AJT673" s="2"/>
      <c r="AJU673" s="2"/>
      <c r="AJV673" s="2"/>
      <c r="AJW673" s="2"/>
      <c r="AJX673" s="2"/>
      <c r="AJY673" s="2"/>
      <c r="AJZ673" s="2"/>
      <c r="AKA673" s="2"/>
      <c r="AKB673" s="2"/>
      <c r="AKC673" s="2"/>
      <c r="AKD673" s="2"/>
      <c r="AKE673" s="2"/>
      <c r="AKF673" s="2"/>
      <c r="AKG673" s="2"/>
      <c r="AKH673" s="2"/>
      <c r="AKI673" s="2"/>
      <c r="AKJ673" s="2"/>
      <c r="AKK673" s="2"/>
      <c r="AKL673" s="2"/>
      <c r="AKM673" s="2"/>
      <c r="AKN673" s="2"/>
      <c r="AKO673" s="2"/>
      <c r="AKP673" s="2"/>
      <c r="AKQ673" s="2"/>
      <c r="AKR673" s="2"/>
      <c r="AKS673" s="2"/>
      <c r="AKT673" s="2"/>
      <c r="AKU673" s="2"/>
      <c r="AKV673" s="2"/>
      <c r="AKW673" s="2"/>
      <c r="AKX673" s="2"/>
      <c r="AKY673" s="2"/>
      <c r="AKZ673" s="2"/>
      <c r="ALA673" s="2"/>
      <c r="ALB673" s="1"/>
      <c r="ALC673" s="1"/>
      <c r="ALD673" s="1"/>
      <c r="ALE673" s="1"/>
      <c r="ALF673" s="1"/>
      <c r="ALG673" s="1"/>
      <c r="ALH673" s="1"/>
      <c r="ALI673" s="1"/>
      <c r="ALJ673" s="1"/>
      <c r="ALK673" s="1"/>
      <c r="ALL673" s="1"/>
      <c r="ALM673" s="1"/>
      <c r="ALN673" s="1"/>
      <c r="ALO673" s="1"/>
      <c r="ALP673" s="1"/>
      <c r="ALQ673" s="1"/>
      <c r="ALR673" s="1"/>
      <c r="ALS673"/>
      <c r="ALT673"/>
      <c r="ALU673"/>
      <c r="ALV673"/>
      <c r="ALW673"/>
      <c r="ALX673"/>
      <c r="ALY673"/>
      <c r="ALZ673"/>
      <c r="AMA673"/>
      <c r="AMB673"/>
      <c r="AMC673"/>
      <c r="AMD673"/>
      <c r="AME673"/>
      <c r="AMF673"/>
      <c r="AMG673"/>
      <c r="AMH673"/>
      <c r="AMI673"/>
      <c r="AMJ673"/>
    </row>
    <row r="674" spans="1:1024" s="37" customFormat="1">
      <c r="A674" s="1"/>
      <c r="B674" s="1"/>
      <c r="C674" s="1"/>
      <c r="D674" s="1"/>
      <c r="E674" s="1"/>
      <c r="F674" s="1"/>
      <c r="G674" s="1"/>
      <c r="H674" s="1"/>
      <c r="I674" s="1"/>
      <c r="J674" s="10"/>
      <c r="K674" s="10"/>
      <c r="L674" s="10"/>
      <c r="M674" s="50"/>
      <c r="N674" s="50"/>
      <c r="O674" s="1"/>
      <c r="P674" s="1"/>
      <c r="Q674" s="51"/>
      <c r="VZ674" s="2"/>
      <c r="WA674" s="2"/>
      <c r="WB674" s="2"/>
      <c r="WC674" s="2"/>
      <c r="WD674" s="2"/>
      <c r="WE674" s="2"/>
      <c r="WF674" s="2"/>
      <c r="WG674" s="2"/>
      <c r="WH674" s="2"/>
      <c r="WI674" s="2"/>
      <c r="WJ674" s="2"/>
      <c r="WK674" s="2"/>
      <c r="WL674" s="2"/>
      <c r="WM674" s="2"/>
      <c r="WN674" s="2"/>
      <c r="WO674" s="2"/>
      <c r="WP674" s="2"/>
      <c r="WQ674" s="2"/>
      <c r="WR674" s="2"/>
      <c r="WS674" s="2"/>
      <c r="WT674" s="2"/>
      <c r="WU674" s="2"/>
      <c r="WV674" s="2"/>
      <c r="WW674" s="2"/>
      <c r="WX674" s="2"/>
      <c r="WY674" s="2"/>
      <c r="WZ674" s="2"/>
      <c r="XA674" s="2"/>
      <c r="XB674" s="2"/>
      <c r="XC674" s="2"/>
      <c r="XD674" s="2"/>
      <c r="XE674" s="2"/>
      <c r="XF674" s="2"/>
      <c r="XG674" s="2"/>
      <c r="XH674" s="2"/>
      <c r="XI674" s="2"/>
      <c r="XJ674" s="2"/>
      <c r="XK674" s="2"/>
      <c r="XL674" s="2"/>
      <c r="XM674" s="2"/>
      <c r="XN674" s="2"/>
      <c r="XO674" s="2"/>
      <c r="XP674" s="2"/>
      <c r="XQ674" s="2"/>
      <c r="XR674" s="2"/>
      <c r="XS674" s="2"/>
      <c r="XT674" s="2"/>
      <c r="XU674" s="2"/>
      <c r="XV674" s="2"/>
      <c r="XW674" s="2"/>
      <c r="XX674" s="2"/>
      <c r="XY674" s="2"/>
      <c r="XZ674" s="2"/>
      <c r="YA674" s="2"/>
      <c r="YB674" s="2"/>
      <c r="YC674" s="2"/>
      <c r="YD674" s="2"/>
      <c r="YE674" s="2"/>
      <c r="YF674" s="2"/>
      <c r="YG674" s="2"/>
      <c r="YH674" s="2"/>
      <c r="YI674" s="2"/>
      <c r="YJ674" s="2"/>
      <c r="YK674" s="2"/>
      <c r="YL674" s="2"/>
      <c r="YM674" s="2"/>
      <c r="YN674" s="2"/>
      <c r="YO674" s="2"/>
      <c r="YP674" s="2"/>
      <c r="YQ674" s="2"/>
      <c r="YR674" s="2"/>
      <c r="YS674" s="2"/>
      <c r="YT674" s="2"/>
      <c r="YU674" s="2"/>
      <c r="YV674" s="2"/>
      <c r="YW674" s="2"/>
      <c r="YX674" s="2"/>
      <c r="YY674" s="2"/>
      <c r="YZ674" s="2"/>
      <c r="ZA674" s="2"/>
      <c r="ZB674" s="2"/>
      <c r="ZC674" s="2"/>
      <c r="ZD674" s="2"/>
      <c r="ZE674" s="2"/>
      <c r="ZF674" s="2"/>
      <c r="ZG674" s="2"/>
      <c r="ZH674" s="2"/>
      <c r="ZI674" s="2"/>
      <c r="ZJ674" s="2"/>
      <c r="ZK674" s="2"/>
      <c r="ZL674" s="2"/>
      <c r="ZM674" s="2"/>
      <c r="ZN674" s="2"/>
      <c r="ZO674" s="2"/>
      <c r="ZP674" s="2"/>
      <c r="ZQ674" s="2"/>
      <c r="ZR674" s="2"/>
      <c r="ZS674" s="2"/>
      <c r="ZT674" s="2"/>
      <c r="ZU674" s="2"/>
      <c r="ZV674" s="2"/>
      <c r="ZW674" s="2"/>
      <c r="ZX674" s="2"/>
      <c r="ZY674" s="2"/>
      <c r="ZZ674" s="2"/>
      <c r="AAA674" s="2"/>
      <c r="AAB674" s="2"/>
      <c r="AAC674" s="2"/>
      <c r="AAD674" s="2"/>
      <c r="AAE674" s="2"/>
      <c r="AAF674" s="2"/>
      <c r="AAG674" s="2"/>
      <c r="AAH674" s="2"/>
      <c r="AAI674" s="2"/>
      <c r="AAJ674" s="2"/>
      <c r="AAK674" s="2"/>
      <c r="AAL674" s="2"/>
      <c r="AAM674" s="2"/>
      <c r="AAN674" s="2"/>
      <c r="AAO674" s="2"/>
      <c r="AAP674" s="2"/>
      <c r="AAQ674" s="2"/>
      <c r="AAR674" s="2"/>
      <c r="AAS674" s="2"/>
      <c r="AAT674" s="2"/>
      <c r="AAU674" s="2"/>
      <c r="AAV674" s="2"/>
      <c r="AAW674" s="2"/>
      <c r="AAX674" s="2"/>
      <c r="AAY674" s="2"/>
      <c r="AAZ674" s="2"/>
      <c r="ABA674" s="2"/>
      <c r="ABB674" s="2"/>
      <c r="ABC674" s="2"/>
      <c r="ABD674" s="2"/>
      <c r="ABE674" s="2"/>
      <c r="ABF674" s="2"/>
      <c r="ABG674" s="2"/>
      <c r="ABH674" s="2"/>
      <c r="ABI674" s="2"/>
      <c r="ABJ674" s="2"/>
      <c r="ABK674" s="2"/>
      <c r="ABL674" s="2"/>
      <c r="ABM674" s="2"/>
      <c r="ABN674" s="2"/>
      <c r="ABO674" s="2"/>
      <c r="ABP674" s="2"/>
      <c r="ABQ674" s="2"/>
      <c r="ABR674" s="2"/>
      <c r="ABS674" s="2"/>
      <c r="ABT674" s="2"/>
      <c r="ABU674" s="2"/>
      <c r="ABV674" s="2"/>
      <c r="ABW674" s="2"/>
      <c r="ABX674" s="2"/>
      <c r="ABY674" s="2"/>
      <c r="ABZ674" s="2"/>
      <c r="ACA674" s="2"/>
      <c r="ACB674" s="2"/>
      <c r="ACC674" s="2"/>
      <c r="ACD674" s="2"/>
      <c r="ACE674" s="2"/>
      <c r="ACF674" s="2"/>
      <c r="ACG674" s="2"/>
      <c r="ACH674" s="2"/>
      <c r="ACI674" s="2"/>
      <c r="ACJ674" s="2"/>
      <c r="ACK674" s="2"/>
      <c r="ACL674" s="2"/>
      <c r="ACM674" s="2"/>
      <c r="ACN674" s="2"/>
      <c r="ACO674" s="2"/>
      <c r="ACP674" s="2"/>
      <c r="ACQ674" s="2"/>
      <c r="ACR674" s="2"/>
      <c r="ACS674" s="2"/>
      <c r="ACT674" s="2"/>
      <c r="ACU674" s="2"/>
      <c r="ACV674" s="2"/>
      <c r="ACW674" s="2"/>
      <c r="ACX674" s="2"/>
      <c r="ACY674" s="2"/>
      <c r="ACZ674" s="2"/>
      <c r="ADA674" s="2"/>
      <c r="ADB674" s="2"/>
      <c r="ADC674" s="2"/>
      <c r="ADD674" s="2"/>
      <c r="ADE674" s="2"/>
      <c r="ADF674" s="2"/>
      <c r="ADG674" s="2"/>
      <c r="ADH674" s="2"/>
      <c r="ADI674" s="2"/>
      <c r="ADJ674" s="2"/>
      <c r="ADK674" s="2"/>
      <c r="ADL674" s="2"/>
      <c r="ADM674" s="2"/>
      <c r="ADN674" s="2"/>
      <c r="ADO674" s="2"/>
      <c r="ADP674" s="2"/>
      <c r="ADQ674" s="2"/>
      <c r="ADR674" s="2"/>
      <c r="ADS674" s="2"/>
      <c r="ADT674" s="2"/>
      <c r="ADU674" s="2"/>
      <c r="ADV674" s="2"/>
      <c r="ADW674" s="2"/>
      <c r="ADX674" s="2"/>
      <c r="ADY674" s="2"/>
      <c r="ADZ674" s="2"/>
      <c r="AEA674" s="2"/>
      <c r="AEB674" s="2"/>
      <c r="AEC674" s="2"/>
      <c r="AED674" s="2"/>
      <c r="AEE674" s="2"/>
      <c r="AEF674" s="2"/>
      <c r="AEG674" s="2"/>
      <c r="AEH674" s="2"/>
      <c r="AEI674" s="2"/>
      <c r="AEJ674" s="2"/>
      <c r="AEK674" s="2"/>
      <c r="AEL674" s="2"/>
      <c r="AEM674" s="2"/>
      <c r="AEN674" s="2"/>
      <c r="AEO674" s="2"/>
      <c r="AEP674" s="2"/>
      <c r="AEQ674" s="2"/>
      <c r="AER674" s="2"/>
      <c r="AES674" s="2"/>
      <c r="AET674" s="2"/>
      <c r="AEU674" s="2"/>
      <c r="AEV674" s="2"/>
      <c r="AEW674" s="2"/>
      <c r="AEX674" s="2"/>
      <c r="AEY674" s="2"/>
      <c r="AEZ674" s="2"/>
      <c r="AFA674" s="2"/>
      <c r="AFB674" s="2"/>
      <c r="AFC674" s="2"/>
      <c r="AFD674" s="2"/>
      <c r="AFE674" s="2"/>
      <c r="AFF674" s="2"/>
      <c r="AFG674" s="2"/>
      <c r="AFH674" s="2"/>
      <c r="AFI674" s="2"/>
      <c r="AFJ674" s="2"/>
      <c r="AFK674" s="2"/>
      <c r="AFL674" s="2"/>
      <c r="AFM674" s="2"/>
      <c r="AFN674" s="2"/>
      <c r="AFO674" s="2"/>
      <c r="AFP674" s="2"/>
      <c r="AFQ674" s="2"/>
      <c r="AFR674" s="2"/>
      <c r="AFS674" s="2"/>
      <c r="AFT674" s="2"/>
      <c r="AFU674" s="2"/>
      <c r="AFV674" s="2"/>
      <c r="AFW674" s="2"/>
      <c r="AFX674" s="2"/>
      <c r="AFY674" s="2"/>
      <c r="AFZ674" s="2"/>
      <c r="AGA674" s="2"/>
      <c r="AGB674" s="2"/>
      <c r="AGC674" s="2"/>
      <c r="AGD674" s="2"/>
      <c r="AGE674" s="2"/>
      <c r="AGF674" s="2"/>
      <c r="AGG674" s="2"/>
      <c r="AGH674" s="2"/>
      <c r="AGI674" s="2"/>
      <c r="AGJ674" s="2"/>
      <c r="AGK674" s="2"/>
      <c r="AGL674" s="2"/>
      <c r="AGM674" s="2"/>
      <c r="AGN674" s="2"/>
      <c r="AGO674" s="2"/>
      <c r="AGP674" s="2"/>
      <c r="AGQ674" s="2"/>
      <c r="AGR674" s="2"/>
      <c r="AGS674" s="2"/>
      <c r="AGT674" s="2"/>
      <c r="AGU674" s="2"/>
      <c r="AGV674" s="2"/>
      <c r="AGW674" s="2"/>
      <c r="AGX674" s="2"/>
      <c r="AGY674" s="2"/>
      <c r="AGZ674" s="2"/>
      <c r="AHA674" s="2"/>
      <c r="AHB674" s="2"/>
      <c r="AHC674" s="2"/>
      <c r="AHD674" s="2"/>
      <c r="AHE674" s="2"/>
      <c r="AHF674" s="2"/>
      <c r="AHG674" s="2"/>
      <c r="AHH674" s="2"/>
      <c r="AHI674" s="2"/>
      <c r="AHJ674" s="2"/>
      <c r="AHK674" s="2"/>
      <c r="AHL674" s="2"/>
      <c r="AHM674" s="2"/>
      <c r="AHN674" s="2"/>
      <c r="AHO674" s="2"/>
      <c r="AHP674" s="2"/>
      <c r="AHQ674" s="2"/>
      <c r="AHR674" s="2"/>
      <c r="AHS674" s="2"/>
      <c r="AHT674" s="2"/>
      <c r="AHU674" s="2"/>
      <c r="AHV674" s="2"/>
      <c r="AHW674" s="2"/>
      <c r="AHX674" s="2"/>
      <c r="AHY674" s="2"/>
      <c r="AHZ674" s="2"/>
      <c r="AIA674" s="2"/>
      <c r="AIB674" s="2"/>
      <c r="AIC674" s="2"/>
      <c r="AID674" s="2"/>
      <c r="AIE674" s="2"/>
      <c r="AIF674" s="2"/>
      <c r="AIG674" s="2"/>
      <c r="AIH674" s="2"/>
      <c r="AII674" s="2"/>
      <c r="AIJ674" s="2"/>
      <c r="AIK674" s="2"/>
      <c r="AIL674" s="2"/>
      <c r="AIM674" s="2"/>
      <c r="AIN674" s="2"/>
      <c r="AIO674" s="2"/>
      <c r="AIP674" s="2"/>
      <c r="AIQ674" s="2"/>
      <c r="AIR674" s="2"/>
      <c r="AIS674" s="2"/>
      <c r="AIT674" s="2"/>
      <c r="AIU674" s="2"/>
      <c r="AIV674" s="2"/>
      <c r="AIW674" s="2"/>
      <c r="AIX674" s="2"/>
      <c r="AIY674" s="2"/>
      <c r="AIZ674" s="2"/>
      <c r="AJA674" s="2"/>
      <c r="AJB674" s="2"/>
      <c r="AJC674" s="2"/>
      <c r="AJD674" s="2"/>
      <c r="AJE674" s="2"/>
      <c r="AJF674" s="2"/>
      <c r="AJG674" s="2"/>
      <c r="AJH674" s="2"/>
      <c r="AJI674" s="2"/>
      <c r="AJJ674" s="2"/>
      <c r="AJK674" s="2"/>
      <c r="AJL674" s="2"/>
      <c r="AJM674" s="2"/>
      <c r="AJN674" s="2"/>
      <c r="AJO674" s="2"/>
      <c r="AJP674" s="2"/>
      <c r="AJQ674" s="2"/>
      <c r="AJR674" s="2"/>
      <c r="AJS674" s="2"/>
      <c r="AJT674" s="2"/>
      <c r="AJU674" s="2"/>
      <c r="AJV674" s="2"/>
      <c r="AJW674" s="2"/>
      <c r="AJX674" s="2"/>
      <c r="AJY674" s="2"/>
      <c r="AJZ674" s="2"/>
      <c r="AKA674" s="2"/>
      <c r="AKB674" s="2"/>
      <c r="AKC674" s="2"/>
      <c r="AKD674" s="2"/>
      <c r="AKE674" s="2"/>
      <c r="AKF674" s="2"/>
      <c r="AKG674" s="2"/>
      <c r="AKH674" s="2"/>
      <c r="AKI674" s="2"/>
      <c r="AKJ674" s="2"/>
      <c r="AKK674" s="2"/>
      <c r="AKL674" s="2"/>
      <c r="AKM674" s="2"/>
      <c r="AKN674" s="2"/>
      <c r="AKO674" s="2"/>
      <c r="AKP674" s="2"/>
      <c r="AKQ674" s="2"/>
      <c r="AKR674" s="2"/>
      <c r="AKS674" s="2"/>
      <c r="AKT674" s="2"/>
      <c r="AKU674" s="2"/>
      <c r="AKV674" s="2"/>
      <c r="AKW674" s="2"/>
      <c r="AKX674" s="2"/>
      <c r="AKY674" s="2"/>
      <c r="AKZ674" s="2"/>
      <c r="ALA674" s="2"/>
      <c r="ALB674" s="1"/>
      <c r="ALC674" s="1"/>
      <c r="ALD674" s="1"/>
      <c r="ALE674" s="1"/>
      <c r="ALF674" s="1"/>
      <c r="ALG674" s="1"/>
      <c r="ALH674" s="1"/>
      <c r="ALI674" s="1"/>
      <c r="ALJ674" s="1"/>
      <c r="ALK674" s="1"/>
      <c r="ALL674" s="1"/>
      <c r="ALM674" s="1"/>
      <c r="ALN674" s="1"/>
      <c r="ALO674" s="1"/>
      <c r="ALP674" s="1"/>
      <c r="ALQ674" s="1"/>
      <c r="ALR674" s="1"/>
      <c r="ALS674"/>
      <c r="ALT674"/>
      <c r="ALU674"/>
      <c r="ALV674"/>
      <c r="ALW674"/>
      <c r="ALX674"/>
      <c r="ALY674"/>
      <c r="ALZ674"/>
      <c r="AMA674"/>
      <c r="AMB674"/>
      <c r="AMC674"/>
      <c r="AMD674"/>
      <c r="AME674"/>
      <c r="AMF674"/>
      <c r="AMG674"/>
      <c r="AMH674"/>
      <c r="AMI674"/>
      <c r="AMJ674"/>
    </row>
    <row r="675" spans="1:1024" s="37" customFormat="1">
      <c r="A675" s="1"/>
      <c r="B675" s="1"/>
      <c r="C675" s="1"/>
      <c r="D675" s="1"/>
      <c r="E675" s="1"/>
      <c r="F675" s="1"/>
      <c r="G675" s="1"/>
      <c r="H675" s="1"/>
      <c r="I675" s="1"/>
      <c r="J675" s="10"/>
      <c r="K675" s="10"/>
      <c r="L675" s="10"/>
      <c r="M675" s="50"/>
      <c r="N675" s="50"/>
      <c r="O675" s="1"/>
      <c r="P675" s="1"/>
      <c r="Q675" s="51"/>
      <c r="VZ675" s="2"/>
      <c r="WA675" s="2"/>
      <c r="WB675" s="2"/>
      <c r="WC675" s="2"/>
      <c r="WD675" s="2"/>
      <c r="WE675" s="2"/>
      <c r="WF675" s="2"/>
      <c r="WG675" s="2"/>
      <c r="WH675" s="2"/>
      <c r="WI675" s="2"/>
      <c r="WJ675" s="2"/>
      <c r="WK675" s="2"/>
      <c r="WL675" s="2"/>
      <c r="WM675" s="2"/>
      <c r="WN675" s="2"/>
      <c r="WO675" s="2"/>
      <c r="WP675" s="2"/>
      <c r="WQ675" s="2"/>
      <c r="WR675" s="2"/>
      <c r="WS675" s="2"/>
      <c r="WT675" s="2"/>
      <c r="WU675" s="2"/>
      <c r="WV675" s="2"/>
      <c r="WW675" s="2"/>
      <c r="WX675" s="2"/>
      <c r="WY675" s="2"/>
      <c r="WZ675" s="2"/>
      <c r="XA675" s="2"/>
      <c r="XB675" s="2"/>
      <c r="XC675" s="2"/>
      <c r="XD675" s="2"/>
      <c r="XE675" s="2"/>
      <c r="XF675" s="2"/>
      <c r="XG675" s="2"/>
      <c r="XH675" s="2"/>
      <c r="XI675" s="2"/>
      <c r="XJ675" s="2"/>
      <c r="XK675" s="2"/>
      <c r="XL675" s="2"/>
      <c r="XM675" s="2"/>
      <c r="XN675" s="2"/>
      <c r="XO675" s="2"/>
      <c r="XP675" s="2"/>
      <c r="XQ675" s="2"/>
      <c r="XR675" s="2"/>
      <c r="XS675" s="2"/>
      <c r="XT675" s="2"/>
      <c r="XU675" s="2"/>
      <c r="XV675" s="2"/>
      <c r="XW675" s="2"/>
      <c r="XX675" s="2"/>
      <c r="XY675" s="2"/>
      <c r="XZ675" s="2"/>
      <c r="YA675" s="2"/>
      <c r="YB675" s="2"/>
      <c r="YC675" s="2"/>
      <c r="YD675" s="2"/>
      <c r="YE675" s="2"/>
      <c r="YF675" s="2"/>
      <c r="YG675" s="2"/>
      <c r="YH675" s="2"/>
      <c r="YI675" s="2"/>
      <c r="YJ675" s="2"/>
      <c r="YK675" s="2"/>
      <c r="YL675" s="2"/>
      <c r="YM675" s="2"/>
      <c r="YN675" s="2"/>
      <c r="YO675" s="2"/>
      <c r="YP675" s="2"/>
      <c r="YQ675" s="2"/>
      <c r="YR675" s="2"/>
      <c r="YS675" s="2"/>
      <c r="YT675" s="2"/>
      <c r="YU675" s="2"/>
      <c r="YV675" s="2"/>
      <c r="YW675" s="2"/>
      <c r="YX675" s="2"/>
      <c r="YY675" s="2"/>
      <c r="YZ675" s="2"/>
      <c r="ZA675" s="2"/>
      <c r="ZB675" s="2"/>
      <c r="ZC675" s="2"/>
      <c r="ZD675" s="2"/>
      <c r="ZE675" s="2"/>
      <c r="ZF675" s="2"/>
      <c r="ZG675" s="2"/>
      <c r="ZH675" s="2"/>
      <c r="ZI675" s="2"/>
      <c r="ZJ675" s="2"/>
      <c r="ZK675" s="2"/>
      <c r="ZL675" s="2"/>
      <c r="ZM675" s="2"/>
      <c r="ZN675" s="2"/>
      <c r="ZO675" s="2"/>
      <c r="ZP675" s="2"/>
      <c r="ZQ675" s="2"/>
      <c r="ZR675" s="2"/>
      <c r="ZS675" s="2"/>
      <c r="ZT675" s="2"/>
      <c r="ZU675" s="2"/>
      <c r="ZV675" s="2"/>
      <c r="ZW675" s="2"/>
      <c r="ZX675" s="2"/>
      <c r="ZY675" s="2"/>
      <c r="ZZ675" s="2"/>
      <c r="AAA675" s="2"/>
      <c r="AAB675" s="2"/>
      <c r="AAC675" s="2"/>
      <c r="AAD675" s="2"/>
      <c r="AAE675" s="2"/>
      <c r="AAF675" s="2"/>
      <c r="AAG675" s="2"/>
      <c r="AAH675" s="2"/>
      <c r="AAI675" s="2"/>
      <c r="AAJ675" s="2"/>
      <c r="AAK675" s="2"/>
      <c r="AAL675" s="2"/>
      <c r="AAM675" s="2"/>
      <c r="AAN675" s="2"/>
      <c r="AAO675" s="2"/>
      <c r="AAP675" s="2"/>
      <c r="AAQ675" s="2"/>
      <c r="AAR675" s="2"/>
      <c r="AAS675" s="2"/>
      <c r="AAT675" s="2"/>
      <c r="AAU675" s="2"/>
      <c r="AAV675" s="2"/>
      <c r="AAW675" s="2"/>
      <c r="AAX675" s="2"/>
      <c r="AAY675" s="2"/>
      <c r="AAZ675" s="2"/>
      <c r="ABA675" s="2"/>
      <c r="ABB675" s="2"/>
      <c r="ABC675" s="2"/>
      <c r="ABD675" s="2"/>
      <c r="ABE675" s="2"/>
      <c r="ABF675" s="2"/>
      <c r="ABG675" s="2"/>
      <c r="ABH675" s="2"/>
      <c r="ABI675" s="2"/>
      <c r="ABJ675" s="2"/>
      <c r="ABK675" s="2"/>
      <c r="ABL675" s="2"/>
      <c r="ABM675" s="2"/>
      <c r="ABN675" s="2"/>
      <c r="ABO675" s="2"/>
      <c r="ABP675" s="2"/>
      <c r="ABQ675" s="2"/>
      <c r="ABR675" s="2"/>
      <c r="ABS675" s="2"/>
      <c r="ABT675" s="2"/>
      <c r="ABU675" s="2"/>
      <c r="ABV675" s="2"/>
      <c r="ABW675" s="2"/>
      <c r="ABX675" s="2"/>
      <c r="ABY675" s="2"/>
      <c r="ABZ675" s="2"/>
      <c r="ACA675" s="2"/>
      <c r="ACB675" s="2"/>
      <c r="ACC675" s="2"/>
      <c r="ACD675" s="2"/>
      <c r="ACE675" s="2"/>
      <c r="ACF675" s="2"/>
      <c r="ACG675" s="2"/>
      <c r="ACH675" s="2"/>
      <c r="ACI675" s="2"/>
      <c r="ACJ675" s="2"/>
      <c r="ACK675" s="2"/>
      <c r="ACL675" s="2"/>
      <c r="ACM675" s="2"/>
      <c r="ACN675" s="2"/>
      <c r="ACO675" s="2"/>
      <c r="ACP675" s="2"/>
      <c r="ACQ675" s="2"/>
      <c r="ACR675" s="2"/>
      <c r="ACS675" s="2"/>
      <c r="ACT675" s="2"/>
      <c r="ACU675" s="2"/>
      <c r="ACV675" s="2"/>
      <c r="ACW675" s="2"/>
      <c r="ACX675" s="2"/>
      <c r="ACY675" s="2"/>
      <c r="ACZ675" s="2"/>
      <c r="ADA675" s="2"/>
      <c r="ADB675" s="2"/>
      <c r="ADC675" s="2"/>
      <c r="ADD675" s="2"/>
      <c r="ADE675" s="2"/>
      <c r="ADF675" s="2"/>
      <c r="ADG675" s="2"/>
      <c r="ADH675" s="2"/>
      <c r="ADI675" s="2"/>
      <c r="ADJ675" s="2"/>
      <c r="ADK675" s="2"/>
      <c r="ADL675" s="2"/>
      <c r="ADM675" s="2"/>
      <c r="ADN675" s="2"/>
      <c r="ADO675" s="2"/>
      <c r="ADP675" s="2"/>
      <c r="ADQ675" s="2"/>
      <c r="ADR675" s="2"/>
      <c r="ADS675" s="2"/>
      <c r="ADT675" s="2"/>
      <c r="ADU675" s="2"/>
      <c r="ADV675" s="2"/>
      <c r="ADW675" s="2"/>
      <c r="ADX675" s="2"/>
      <c r="ADY675" s="2"/>
      <c r="ADZ675" s="2"/>
      <c r="AEA675" s="2"/>
      <c r="AEB675" s="2"/>
      <c r="AEC675" s="2"/>
      <c r="AED675" s="2"/>
      <c r="AEE675" s="2"/>
      <c r="AEF675" s="2"/>
      <c r="AEG675" s="2"/>
      <c r="AEH675" s="2"/>
      <c r="AEI675" s="2"/>
      <c r="AEJ675" s="2"/>
      <c r="AEK675" s="2"/>
      <c r="AEL675" s="2"/>
      <c r="AEM675" s="2"/>
      <c r="AEN675" s="2"/>
      <c r="AEO675" s="2"/>
      <c r="AEP675" s="2"/>
      <c r="AEQ675" s="2"/>
      <c r="AER675" s="2"/>
      <c r="AES675" s="2"/>
      <c r="AET675" s="2"/>
      <c r="AEU675" s="2"/>
      <c r="AEV675" s="2"/>
      <c r="AEW675" s="2"/>
      <c r="AEX675" s="2"/>
      <c r="AEY675" s="2"/>
      <c r="AEZ675" s="2"/>
      <c r="AFA675" s="2"/>
      <c r="AFB675" s="2"/>
      <c r="AFC675" s="2"/>
      <c r="AFD675" s="2"/>
      <c r="AFE675" s="2"/>
      <c r="AFF675" s="2"/>
      <c r="AFG675" s="2"/>
      <c r="AFH675" s="2"/>
      <c r="AFI675" s="2"/>
      <c r="AFJ675" s="2"/>
      <c r="AFK675" s="2"/>
      <c r="AFL675" s="2"/>
      <c r="AFM675" s="2"/>
      <c r="AFN675" s="2"/>
      <c r="AFO675" s="2"/>
      <c r="AFP675" s="2"/>
      <c r="AFQ675" s="2"/>
      <c r="AFR675" s="2"/>
      <c r="AFS675" s="2"/>
      <c r="AFT675" s="2"/>
      <c r="AFU675" s="2"/>
      <c r="AFV675" s="2"/>
      <c r="AFW675" s="2"/>
      <c r="AFX675" s="2"/>
      <c r="AFY675" s="2"/>
      <c r="AFZ675" s="2"/>
      <c r="AGA675" s="2"/>
      <c r="AGB675" s="2"/>
      <c r="AGC675" s="2"/>
      <c r="AGD675" s="2"/>
      <c r="AGE675" s="2"/>
      <c r="AGF675" s="2"/>
      <c r="AGG675" s="2"/>
      <c r="AGH675" s="2"/>
      <c r="AGI675" s="2"/>
      <c r="AGJ675" s="2"/>
      <c r="AGK675" s="2"/>
      <c r="AGL675" s="2"/>
      <c r="AGM675" s="2"/>
      <c r="AGN675" s="2"/>
      <c r="AGO675" s="2"/>
      <c r="AGP675" s="2"/>
      <c r="AGQ675" s="2"/>
      <c r="AGR675" s="2"/>
      <c r="AGS675" s="2"/>
      <c r="AGT675" s="2"/>
      <c r="AGU675" s="2"/>
      <c r="AGV675" s="2"/>
      <c r="AGW675" s="2"/>
      <c r="AGX675" s="2"/>
      <c r="AGY675" s="2"/>
      <c r="AGZ675" s="2"/>
      <c r="AHA675" s="2"/>
      <c r="AHB675" s="2"/>
      <c r="AHC675" s="2"/>
      <c r="AHD675" s="2"/>
      <c r="AHE675" s="2"/>
      <c r="AHF675" s="2"/>
      <c r="AHG675" s="2"/>
      <c r="AHH675" s="2"/>
      <c r="AHI675" s="2"/>
      <c r="AHJ675" s="2"/>
      <c r="AHK675" s="2"/>
      <c r="AHL675" s="2"/>
      <c r="AHM675" s="2"/>
      <c r="AHN675" s="2"/>
      <c r="AHO675" s="2"/>
      <c r="AHP675" s="2"/>
      <c r="AHQ675" s="2"/>
      <c r="AHR675" s="2"/>
      <c r="AHS675" s="2"/>
      <c r="AHT675" s="2"/>
      <c r="AHU675" s="2"/>
      <c r="AHV675" s="2"/>
      <c r="AHW675" s="2"/>
      <c r="AHX675" s="2"/>
      <c r="AHY675" s="2"/>
      <c r="AHZ675" s="2"/>
      <c r="AIA675" s="2"/>
      <c r="AIB675" s="2"/>
      <c r="AIC675" s="2"/>
      <c r="AID675" s="2"/>
      <c r="AIE675" s="2"/>
      <c r="AIF675" s="2"/>
      <c r="AIG675" s="2"/>
      <c r="AIH675" s="2"/>
      <c r="AII675" s="2"/>
      <c r="AIJ675" s="2"/>
      <c r="AIK675" s="2"/>
      <c r="AIL675" s="2"/>
      <c r="AIM675" s="2"/>
      <c r="AIN675" s="2"/>
      <c r="AIO675" s="2"/>
      <c r="AIP675" s="2"/>
      <c r="AIQ675" s="2"/>
      <c r="AIR675" s="2"/>
      <c r="AIS675" s="2"/>
      <c r="AIT675" s="2"/>
      <c r="AIU675" s="2"/>
      <c r="AIV675" s="2"/>
      <c r="AIW675" s="2"/>
      <c r="AIX675" s="2"/>
      <c r="AIY675" s="2"/>
      <c r="AIZ675" s="2"/>
      <c r="AJA675" s="2"/>
      <c r="AJB675" s="2"/>
      <c r="AJC675" s="2"/>
      <c r="AJD675" s="2"/>
      <c r="AJE675" s="2"/>
      <c r="AJF675" s="2"/>
      <c r="AJG675" s="2"/>
      <c r="AJH675" s="2"/>
      <c r="AJI675" s="2"/>
      <c r="AJJ675" s="2"/>
      <c r="AJK675" s="2"/>
      <c r="AJL675" s="2"/>
      <c r="AJM675" s="2"/>
      <c r="AJN675" s="2"/>
      <c r="AJO675" s="2"/>
      <c r="AJP675" s="2"/>
      <c r="AJQ675" s="2"/>
      <c r="AJR675" s="2"/>
      <c r="AJS675" s="2"/>
      <c r="AJT675" s="2"/>
      <c r="AJU675" s="2"/>
      <c r="AJV675" s="2"/>
      <c r="AJW675" s="2"/>
      <c r="AJX675" s="2"/>
      <c r="AJY675" s="2"/>
      <c r="AJZ675" s="2"/>
      <c r="AKA675" s="2"/>
      <c r="AKB675" s="2"/>
      <c r="AKC675" s="2"/>
      <c r="AKD675" s="2"/>
      <c r="AKE675" s="2"/>
      <c r="AKF675" s="2"/>
      <c r="AKG675" s="2"/>
      <c r="AKH675" s="2"/>
      <c r="AKI675" s="2"/>
      <c r="AKJ675" s="2"/>
      <c r="AKK675" s="2"/>
      <c r="AKL675" s="2"/>
      <c r="AKM675" s="2"/>
      <c r="AKN675" s="2"/>
      <c r="AKO675" s="2"/>
      <c r="AKP675" s="2"/>
      <c r="AKQ675" s="2"/>
      <c r="AKR675" s="2"/>
      <c r="AKS675" s="2"/>
      <c r="AKT675" s="2"/>
      <c r="AKU675" s="2"/>
      <c r="AKV675" s="2"/>
      <c r="AKW675" s="2"/>
      <c r="AKX675" s="2"/>
      <c r="AKY675" s="2"/>
      <c r="AKZ675" s="2"/>
      <c r="ALA675" s="2"/>
      <c r="ALB675" s="1"/>
      <c r="ALC675" s="1"/>
      <c r="ALD675" s="1"/>
      <c r="ALE675" s="1"/>
      <c r="ALF675" s="1"/>
      <c r="ALG675" s="1"/>
      <c r="ALH675" s="1"/>
      <c r="ALI675" s="1"/>
      <c r="ALJ675" s="1"/>
      <c r="ALK675" s="1"/>
      <c r="ALL675" s="1"/>
      <c r="ALM675" s="1"/>
      <c r="ALN675" s="1"/>
      <c r="ALO675" s="1"/>
      <c r="ALP675" s="1"/>
      <c r="ALQ675" s="1"/>
      <c r="ALR675" s="1"/>
      <c r="ALS675"/>
      <c r="ALT675"/>
      <c r="ALU675"/>
      <c r="ALV675"/>
      <c r="ALW675"/>
      <c r="ALX675"/>
      <c r="ALY675"/>
      <c r="ALZ675"/>
      <c r="AMA675"/>
      <c r="AMB675"/>
      <c r="AMC675"/>
      <c r="AMD675"/>
      <c r="AME675"/>
      <c r="AMF675"/>
      <c r="AMG675"/>
      <c r="AMH675"/>
      <c r="AMI675"/>
      <c r="AMJ675"/>
    </row>
    <row r="676" spans="1:1024" s="37" customFormat="1">
      <c r="A676" s="1"/>
      <c r="B676" s="1"/>
      <c r="C676" s="1"/>
      <c r="D676" s="1"/>
      <c r="E676" s="1"/>
      <c r="F676" s="1"/>
      <c r="G676" s="1"/>
      <c r="H676" s="1"/>
      <c r="I676" s="1"/>
      <c r="J676" s="10"/>
      <c r="K676" s="10"/>
      <c r="L676" s="10"/>
      <c r="M676" s="50"/>
      <c r="N676" s="50"/>
      <c r="O676" s="1"/>
      <c r="P676" s="1"/>
      <c r="Q676" s="51"/>
      <c r="VZ676" s="2"/>
      <c r="WA676" s="2"/>
      <c r="WB676" s="2"/>
      <c r="WC676" s="2"/>
      <c r="WD676" s="2"/>
      <c r="WE676" s="2"/>
      <c r="WF676" s="2"/>
      <c r="WG676" s="2"/>
      <c r="WH676" s="2"/>
      <c r="WI676" s="2"/>
      <c r="WJ676" s="2"/>
      <c r="WK676" s="2"/>
      <c r="WL676" s="2"/>
      <c r="WM676" s="2"/>
      <c r="WN676" s="2"/>
      <c r="WO676" s="2"/>
      <c r="WP676" s="2"/>
      <c r="WQ676" s="2"/>
      <c r="WR676" s="2"/>
      <c r="WS676" s="2"/>
      <c r="WT676" s="2"/>
      <c r="WU676" s="2"/>
      <c r="WV676" s="2"/>
      <c r="WW676" s="2"/>
      <c r="WX676" s="2"/>
      <c r="WY676" s="2"/>
      <c r="WZ676" s="2"/>
      <c r="XA676" s="2"/>
      <c r="XB676" s="2"/>
      <c r="XC676" s="2"/>
      <c r="XD676" s="2"/>
      <c r="XE676" s="2"/>
      <c r="XF676" s="2"/>
      <c r="XG676" s="2"/>
      <c r="XH676" s="2"/>
      <c r="XI676" s="2"/>
      <c r="XJ676" s="2"/>
      <c r="XK676" s="2"/>
      <c r="XL676" s="2"/>
      <c r="XM676" s="2"/>
      <c r="XN676" s="2"/>
      <c r="XO676" s="2"/>
      <c r="XP676" s="2"/>
      <c r="XQ676" s="2"/>
      <c r="XR676" s="2"/>
      <c r="XS676" s="2"/>
      <c r="XT676" s="2"/>
      <c r="XU676" s="2"/>
      <c r="XV676" s="2"/>
      <c r="XW676" s="2"/>
      <c r="XX676" s="2"/>
      <c r="XY676" s="2"/>
      <c r="XZ676" s="2"/>
      <c r="YA676" s="2"/>
      <c r="YB676" s="2"/>
      <c r="YC676" s="2"/>
      <c r="YD676" s="2"/>
      <c r="YE676" s="2"/>
      <c r="YF676" s="2"/>
      <c r="YG676" s="2"/>
      <c r="YH676" s="2"/>
      <c r="YI676" s="2"/>
      <c r="YJ676" s="2"/>
      <c r="YK676" s="2"/>
      <c r="YL676" s="2"/>
      <c r="YM676" s="2"/>
      <c r="YN676" s="2"/>
      <c r="YO676" s="2"/>
      <c r="YP676" s="2"/>
      <c r="YQ676" s="2"/>
      <c r="YR676" s="2"/>
      <c r="YS676" s="2"/>
      <c r="YT676" s="2"/>
      <c r="YU676" s="2"/>
      <c r="YV676" s="2"/>
      <c r="YW676" s="2"/>
      <c r="YX676" s="2"/>
      <c r="YY676" s="2"/>
      <c r="YZ676" s="2"/>
      <c r="ZA676" s="2"/>
      <c r="ZB676" s="2"/>
      <c r="ZC676" s="2"/>
      <c r="ZD676" s="2"/>
      <c r="ZE676" s="2"/>
      <c r="ZF676" s="2"/>
      <c r="ZG676" s="2"/>
      <c r="ZH676" s="2"/>
      <c r="ZI676" s="2"/>
      <c r="ZJ676" s="2"/>
      <c r="ZK676" s="2"/>
      <c r="ZL676" s="2"/>
      <c r="ZM676" s="2"/>
      <c r="ZN676" s="2"/>
      <c r="ZO676" s="2"/>
      <c r="ZP676" s="2"/>
      <c r="ZQ676" s="2"/>
      <c r="ZR676" s="2"/>
      <c r="ZS676" s="2"/>
      <c r="ZT676" s="2"/>
      <c r="ZU676" s="2"/>
      <c r="ZV676" s="2"/>
      <c r="ZW676" s="2"/>
      <c r="ZX676" s="2"/>
      <c r="ZY676" s="2"/>
      <c r="ZZ676" s="2"/>
      <c r="AAA676" s="2"/>
      <c r="AAB676" s="2"/>
      <c r="AAC676" s="2"/>
      <c r="AAD676" s="2"/>
      <c r="AAE676" s="2"/>
      <c r="AAF676" s="2"/>
      <c r="AAG676" s="2"/>
      <c r="AAH676" s="2"/>
      <c r="AAI676" s="2"/>
      <c r="AAJ676" s="2"/>
      <c r="AAK676" s="2"/>
      <c r="AAL676" s="2"/>
      <c r="AAM676" s="2"/>
      <c r="AAN676" s="2"/>
      <c r="AAO676" s="2"/>
      <c r="AAP676" s="2"/>
      <c r="AAQ676" s="2"/>
      <c r="AAR676" s="2"/>
      <c r="AAS676" s="2"/>
      <c r="AAT676" s="2"/>
      <c r="AAU676" s="2"/>
      <c r="AAV676" s="2"/>
      <c r="AAW676" s="2"/>
      <c r="AAX676" s="2"/>
      <c r="AAY676" s="2"/>
      <c r="AAZ676" s="2"/>
      <c r="ABA676" s="2"/>
      <c r="ABB676" s="2"/>
      <c r="ABC676" s="2"/>
      <c r="ABD676" s="2"/>
      <c r="ABE676" s="2"/>
      <c r="ABF676" s="2"/>
      <c r="ABG676" s="2"/>
      <c r="ABH676" s="2"/>
      <c r="ABI676" s="2"/>
      <c r="ABJ676" s="2"/>
      <c r="ABK676" s="2"/>
      <c r="ABL676" s="2"/>
      <c r="ABM676" s="2"/>
      <c r="ABN676" s="2"/>
      <c r="ABO676" s="2"/>
      <c r="ABP676" s="2"/>
      <c r="ABQ676" s="2"/>
      <c r="ABR676" s="2"/>
      <c r="ABS676" s="2"/>
      <c r="ABT676" s="2"/>
      <c r="ABU676" s="2"/>
      <c r="ABV676" s="2"/>
      <c r="ABW676" s="2"/>
      <c r="ABX676" s="2"/>
      <c r="ABY676" s="2"/>
      <c r="ABZ676" s="2"/>
      <c r="ACA676" s="2"/>
      <c r="ACB676" s="2"/>
      <c r="ACC676" s="2"/>
      <c r="ACD676" s="2"/>
      <c r="ACE676" s="2"/>
      <c r="ACF676" s="2"/>
      <c r="ACG676" s="2"/>
      <c r="ACH676" s="2"/>
      <c r="ACI676" s="2"/>
      <c r="ACJ676" s="2"/>
      <c r="ACK676" s="2"/>
      <c r="ACL676" s="2"/>
      <c r="ACM676" s="2"/>
      <c r="ACN676" s="2"/>
      <c r="ACO676" s="2"/>
      <c r="ACP676" s="2"/>
      <c r="ACQ676" s="2"/>
      <c r="ACR676" s="2"/>
      <c r="ACS676" s="2"/>
      <c r="ACT676" s="2"/>
      <c r="ACU676" s="2"/>
      <c r="ACV676" s="2"/>
      <c r="ACW676" s="2"/>
      <c r="ACX676" s="2"/>
      <c r="ACY676" s="2"/>
      <c r="ACZ676" s="2"/>
      <c r="ADA676" s="2"/>
      <c r="ADB676" s="2"/>
      <c r="ADC676" s="2"/>
      <c r="ADD676" s="2"/>
      <c r="ADE676" s="2"/>
      <c r="ADF676" s="2"/>
      <c r="ADG676" s="2"/>
      <c r="ADH676" s="2"/>
      <c r="ADI676" s="2"/>
      <c r="ADJ676" s="2"/>
      <c r="ADK676" s="2"/>
      <c r="ADL676" s="2"/>
      <c r="ADM676" s="2"/>
      <c r="ADN676" s="2"/>
      <c r="ADO676" s="2"/>
      <c r="ADP676" s="2"/>
      <c r="ADQ676" s="2"/>
      <c r="ADR676" s="2"/>
      <c r="ADS676" s="2"/>
      <c r="ADT676" s="2"/>
      <c r="ADU676" s="2"/>
      <c r="ADV676" s="2"/>
      <c r="ADW676" s="2"/>
      <c r="ADX676" s="2"/>
      <c r="ADY676" s="2"/>
      <c r="ADZ676" s="2"/>
      <c r="AEA676" s="2"/>
      <c r="AEB676" s="2"/>
      <c r="AEC676" s="2"/>
      <c r="AED676" s="2"/>
      <c r="AEE676" s="2"/>
      <c r="AEF676" s="2"/>
      <c r="AEG676" s="2"/>
      <c r="AEH676" s="2"/>
      <c r="AEI676" s="2"/>
      <c r="AEJ676" s="2"/>
      <c r="AEK676" s="2"/>
      <c r="AEL676" s="2"/>
      <c r="AEM676" s="2"/>
      <c r="AEN676" s="2"/>
      <c r="AEO676" s="2"/>
      <c r="AEP676" s="2"/>
      <c r="AEQ676" s="2"/>
      <c r="AER676" s="2"/>
      <c r="AES676" s="2"/>
      <c r="AET676" s="2"/>
      <c r="AEU676" s="2"/>
      <c r="AEV676" s="2"/>
      <c r="AEW676" s="2"/>
      <c r="AEX676" s="2"/>
      <c r="AEY676" s="2"/>
      <c r="AEZ676" s="2"/>
      <c r="AFA676" s="2"/>
      <c r="AFB676" s="2"/>
      <c r="AFC676" s="2"/>
      <c r="AFD676" s="2"/>
      <c r="AFE676" s="2"/>
      <c r="AFF676" s="2"/>
      <c r="AFG676" s="2"/>
      <c r="AFH676" s="2"/>
      <c r="AFI676" s="2"/>
      <c r="AFJ676" s="2"/>
      <c r="AFK676" s="2"/>
      <c r="AFL676" s="2"/>
      <c r="AFM676" s="2"/>
      <c r="AFN676" s="2"/>
      <c r="AFO676" s="2"/>
      <c r="AFP676" s="2"/>
      <c r="AFQ676" s="2"/>
      <c r="AFR676" s="2"/>
      <c r="AFS676" s="2"/>
      <c r="AFT676" s="2"/>
      <c r="AFU676" s="2"/>
      <c r="AFV676" s="2"/>
      <c r="AFW676" s="2"/>
      <c r="AFX676" s="2"/>
      <c r="AFY676" s="2"/>
      <c r="AFZ676" s="2"/>
      <c r="AGA676" s="2"/>
      <c r="AGB676" s="2"/>
      <c r="AGC676" s="2"/>
      <c r="AGD676" s="2"/>
      <c r="AGE676" s="2"/>
      <c r="AGF676" s="2"/>
      <c r="AGG676" s="2"/>
      <c r="AGH676" s="2"/>
      <c r="AGI676" s="2"/>
      <c r="AGJ676" s="2"/>
      <c r="AGK676" s="2"/>
      <c r="AGL676" s="2"/>
      <c r="AGM676" s="2"/>
      <c r="AGN676" s="2"/>
      <c r="AGO676" s="2"/>
      <c r="AGP676" s="2"/>
      <c r="AGQ676" s="2"/>
      <c r="AGR676" s="2"/>
      <c r="AGS676" s="2"/>
      <c r="AGT676" s="2"/>
      <c r="AGU676" s="2"/>
      <c r="AGV676" s="2"/>
      <c r="AGW676" s="2"/>
      <c r="AGX676" s="2"/>
      <c r="AGY676" s="2"/>
      <c r="AGZ676" s="2"/>
      <c r="AHA676" s="2"/>
      <c r="AHB676" s="2"/>
      <c r="AHC676" s="2"/>
      <c r="AHD676" s="2"/>
      <c r="AHE676" s="2"/>
      <c r="AHF676" s="2"/>
      <c r="AHG676" s="2"/>
      <c r="AHH676" s="2"/>
      <c r="AHI676" s="2"/>
      <c r="AHJ676" s="2"/>
      <c r="AHK676" s="2"/>
      <c r="AHL676" s="2"/>
      <c r="AHM676" s="2"/>
      <c r="AHN676" s="2"/>
      <c r="AHO676" s="2"/>
      <c r="AHP676" s="2"/>
      <c r="AHQ676" s="2"/>
      <c r="AHR676" s="2"/>
      <c r="AHS676" s="2"/>
      <c r="AHT676" s="2"/>
      <c r="AHU676" s="2"/>
      <c r="AHV676" s="2"/>
      <c r="AHW676" s="2"/>
      <c r="AHX676" s="2"/>
      <c r="AHY676" s="2"/>
      <c r="AHZ676" s="2"/>
      <c r="AIA676" s="2"/>
      <c r="AIB676" s="2"/>
      <c r="AIC676" s="2"/>
      <c r="AID676" s="2"/>
      <c r="AIE676" s="2"/>
      <c r="AIF676" s="2"/>
      <c r="AIG676" s="2"/>
      <c r="AIH676" s="2"/>
      <c r="AII676" s="2"/>
      <c r="AIJ676" s="2"/>
      <c r="AIK676" s="2"/>
      <c r="AIL676" s="2"/>
      <c r="AIM676" s="2"/>
      <c r="AIN676" s="2"/>
      <c r="AIO676" s="2"/>
      <c r="AIP676" s="2"/>
      <c r="AIQ676" s="2"/>
      <c r="AIR676" s="2"/>
      <c r="AIS676" s="2"/>
      <c r="AIT676" s="2"/>
      <c r="AIU676" s="2"/>
      <c r="AIV676" s="2"/>
      <c r="AIW676" s="2"/>
      <c r="AIX676" s="2"/>
      <c r="AIY676" s="2"/>
      <c r="AIZ676" s="2"/>
      <c r="AJA676" s="2"/>
      <c r="AJB676" s="2"/>
      <c r="AJC676" s="2"/>
      <c r="AJD676" s="2"/>
      <c r="AJE676" s="2"/>
      <c r="AJF676" s="2"/>
      <c r="AJG676" s="2"/>
      <c r="AJH676" s="2"/>
      <c r="AJI676" s="2"/>
      <c r="AJJ676" s="2"/>
      <c r="AJK676" s="2"/>
      <c r="AJL676" s="2"/>
      <c r="AJM676" s="2"/>
      <c r="AJN676" s="2"/>
      <c r="AJO676" s="2"/>
      <c r="AJP676" s="2"/>
      <c r="AJQ676" s="2"/>
      <c r="AJR676" s="2"/>
      <c r="AJS676" s="2"/>
      <c r="AJT676" s="2"/>
      <c r="AJU676" s="2"/>
      <c r="AJV676" s="2"/>
      <c r="AJW676" s="2"/>
      <c r="AJX676" s="2"/>
      <c r="AJY676" s="2"/>
      <c r="AJZ676" s="2"/>
      <c r="AKA676" s="2"/>
      <c r="AKB676" s="2"/>
      <c r="AKC676" s="2"/>
      <c r="AKD676" s="2"/>
      <c r="AKE676" s="2"/>
      <c r="AKF676" s="2"/>
      <c r="AKG676" s="2"/>
      <c r="AKH676" s="2"/>
      <c r="AKI676" s="2"/>
      <c r="AKJ676" s="2"/>
      <c r="AKK676" s="2"/>
      <c r="AKL676" s="2"/>
      <c r="AKM676" s="2"/>
      <c r="AKN676" s="2"/>
      <c r="AKO676" s="2"/>
      <c r="AKP676" s="2"/>
      <c r="AKQ676" s="2"/>
      <c r="AKR676" s="2"/>
      <c r="AKS676" s="2"/>
      <c r="AKT676" s="2"/>
      <c r="AKU676" s="2"/>
      <c r="AKV676" s="2"/>
      <c r="AKW676" s="2"/>
      <c r="AKX676" s="2"/>
      <c r="AKY676" s="2"/>
      <c r="AKZ676" s="2"/>
      <c r="ALA676" s="2"/>
      <c r="ALB676" s="1"/>
      <c r="ALC676" s="1"/>
      <c r="ALD676" s="1"/>
      <c r="ALE676" s="1"/>
      <c r="ALF676" s="1"/>
      <c r="ALG676" s="1"/>
      <c r="ALH676" s="1"/>
      <c r="ALI676" s="1"/>
      <c r="ALJ676" s="1"/>
      <c r="ALK676" s="1"/>
      <c r="ALL676" s="1"/>
      <c r="ALM676" s="1"/>
      <c r="ALN676" s="1"/>
      <c r="ALO676" s="1"/>
      <c r="ALP676" s="1"/>
      <c r="ALQ676" s="1"/>
      <c r="ALR676" s="1"/>
      <c r="ALS676"/>
      <c r="ALT676"/>
      <c r="ALU676"/>
      <c r="ALV676"/>
      <c r="ALW676"/>
      <c r="ALX676"/>
      <c r="ALY676"/>
      <c r="ALZ676"/>
      <c r="AMA676"/>
      <c r="AMB676"/>
      <c r="AMC676"/>
      <c r="AMD676"/>
      <c r="AME676"/>
      <c r="AMF676"/>
      <c r="AMG676"/>
      <c r="AMH676"/>
      <c r="AMI676"/>
      <c r="AMJ676"/>
    </row>
    <row r="677" spans="1:1024" s="37" customFormat="1">
      <c r="A677" s="1"/>
      <c r="B677" s="1"/>
      <c r="C677" s="1"/>
      <c r="D677" s="1"/>
      <c r="E677" s="1"/>
      <c r="F677" s="1"/>
      <c r="G677" s="1"/>
      <c r="H677" s="1"/>
      <c r="I677" s="1"/>
      <c r="J677" s="10"/>
      <c r="K677" s="10"/>
      <c r="L677" s="10"/>
      <c r="M677" s="50"/>
      <c r="N677" s="50"/>
      <c r="O677" s="1"/>
      <c r="P677" s="1"/>
      <c r="Q677" s="51"/>
      <c r="VZ677" s="2"/>
      <c r="WA677" s="2"/>
      <c r="WB677" s="2"/>
      <c r="WC677" s="2"/>
      <c r="WD677" s="2"/>
      <c r="WE677" s="2"/>
      <c r="WF677" s="2"/>
      <c r="WG677" s="2"/>
      <c r="WH677" s="2"/>
      <c r="WI677" s="2"/>
      <c r="WJ677" s="2"/>
      <c r="WK677" s="2"/>
      <c r="WL677" s="2"/>
      <c r="WM677" s="2"/>
      <c r="WN677" s="2"/>
      <c r="WO677" s="2"/>
      <c r="WP677" s="2"/>
      <c r="WQ677" s="2"/>
      <c r="WR677" s="2"/>
      <c r="WS677" s="2"/>
      <c r="WT677" s="2"/>
      <c r="WU677" s="2"/>
      <c r="WV677" s="2"/>
      <c r="WW677" s="2"/>
      <c r="WX677" s="2"/>
      <c r="WY677" s="2"/>
      <c r="WZ677" s="2"/>
      <c r="XA677" s="2"/>
      <c r="XB677" s="2"/>
      <c r="XC677" s="2"/>
      <c r="XD677" s="2"/>
      <c r="XE677" s="2"/>
      <c r="XF677" s="2"/>
      <c r="XG677" s="2"/>
      <c r="XH677" s="2"/>
      <c r="XI677" s="2"/>
      <c r="XJ677" s="2"/>
      <c r="XK677" s="2"/>
      <c r="XL677" s="2"/>
      <c r="XM677" s="2"/>
      <c r="XN677" s="2"/>
      <c r="XO677" s="2"/>
      <c r="XP677" s="2"/>
      <c r="XQ677" s="2"/>
      <c r="XR677" s="2"/>
      <c r="XS677" s="2"/>
      <c r="XT677" s="2"/>
      <c r="XU677" s="2"/>
      <c r="XV677" s="2"/>
      <c r="XW677" s="2"/>
      <c r="XX677" s="2"/>
      <c r="XY677" s="2"/>
      <c r="XZ677" s="2"/>
      <c r="YA677" s="2"/>
      <c r="YB677" s="2"/>
      <c r="YC677" s="2"/>
      <c r="YD677" s="2"/>
      <c r="YE677" s="2"/>
      <c r="YF677" s="2"/>
      <c r="YG677" s="2"/>
      <c r="YH677" s="2"/>
      <c r="YI677" s="2"/>
      <c r="YJ677" s="2"/>
      <c r="YK677" s="2"/>
      <c r="YL677" s="2"/>
      <c r="YM677" s="2"/>
      <c r="YN677" s="2"/>
      <c r="YO677" s="2"/>
      <c r="YP677" s="2"/>
      <c r="YQ677" s="2"/>
      <c r="YR677" s="2"/>
      <c r="YS677" s="2"/>
      <c r="YT677" s="2"/>
      <c r="YU677" s="2"/>
      <c r="YV677" s="2"/>
      <c r="YW677" s="2"/>
      <c r="YX677" s="2"/>
      <c r="YY677" s="2"/>
      <c r="YZ677" s="2"/>
      <c r="ZA677" s="2"/>
      <c r="ZB677" s="2"/>
      <c r="ZC677" s="2"/>
      <c r="ZD677" s="2"/>
      <c r="ZE677" s="2"/>
      <c r="ZF677" s="2"/>
      <c r="ZG677" s="2"/>
      <c r="ZH677" s="2"/>
      <c r="ZI677" s="2"/>
      <c r="ZJ677" s="2"/>
      <c r="ZK677" s="2"/>
      <c r="ZL677" s="2"/>
      <c r="ZM677" s="2"/>
      <c r="ZN677" s="2"/>
      <c r="ZO677" s="2"/>
      <c r="ZP677" s="2"/>
      <c r="ZQ677" s="2"/>
      <c r="ZR677" s="2"/>
      <c r="ZS677" s="2"/>
      <c r="ZT677" s="2"/>
      <c r="ZU677" s="2"/>
      <c r="ZV677" s="2"/>
      <c r="ZW677" s="2"/>
      <c r="ZX677" s="2"/>
      <c r="ZY677" s="2"/>
      <c r="ZZ677" s="2"/>
      <c r="AAA677" s="2"/>
      <c r="AAB677" s="2"/>
      <c r="AAC677" s="2"/>
      <c r="AAD677" s="2"/>
      <c r="AAE677" s="2"/>
      <c r="AAF677" s="2"/>
      <c r="AAG677" s="2"/>
      <c r="AAH677" s="2"/>
      <c r="AAI677" s="2"/>
      <c r="AAJ677" s="2"/>
      <c r="AAK677" s="2"/>
      <c r="AAL677" s="2"/>
      <c r="AAM677" s="2"/>
      <c r="AAN677" s="2"/>
      <c r="AAO677" s="2"/>
      <c r="AAP677" s="2"/>
      <c r="AAQ677" s="2"/>
      <c r="AAR677" s="2"/>
      <c r="AAS677" s="2"/>
      <c r="AAT677" s="2"/>
      <c r="AAU677" s="2"/>
      <c r="AAV677" s="2"/>
      <c r="AAW677" s="2"/>
      <c r="AAX677" s="2"/>
      <c r="AAY677" s="2"/>
      <c r="AAZ677" s="2"/>
      <c r="ABA677" s="2"/>
      <c r="ABB677" s="2"/>
      <c r="ABC677" s="2"/>
      <c r="ABD677" s="2"/>
      <c r="ABE677" s="2"/>
      <c r="ABF677" s="2"/>
      <c r="ABG677" s="2"/>
      <c r="ABH677" s="2"/>
      <c r="ABI677" s="2"/>
      <c r="ABJ677" s="2"/>
      <c r="ABK677" s="2"/>
      <c r="ABL677" s="2"/>
      <c r="ABM677" s="2"/>
      <c r="ABN677" s="2"/>
      <c r="ABO677" s="2"/>
      <c r="ABP677" s="2"/>
      <c r="ABQ677" s="2"/>
      <c r="ABR677" s="2"/>
      <c r="ABS677" s="2"/>
      <c r="ABT677" s="2"/>
      <c r="ABU677" s="2"/>
      <c r="ABV677" s="2"/>
      <c r="ABW677" s="2"/>
      <c r="ABX677" s="2"/>
      <c r="ABY677" s="2"/>
      <c r="ABZ677" s="2"/>
      <c r="ACA677" s="2"/>
      <c r="ACB677" s="2"/>
      <c r="ACC677" s="2"/>
      <c r="ACD677" s="2"/>
      <c r="ACE677" s="2"/>
      <c r="ACF677" s="2"/>
      <c r="ACG677" s="2"/>
      <c r="ACH677" s="2"/>
      <c r="ACI677" s="2"/>
      <c r="ACJ677" s="2"/>
      <c r="ACK677" s="2"/>
      <c r="ACL677" s="2"/>
      <c r="ACM677" s="2"/>
      <c r="ACN677" s="2"/>
      <c r="ACO677" s="2"/>
      <c r="ACP677" s="2"/>
      <c r="ACQ677" s="2"/>
      <c r="ACR677" s="2"/>
      <c r="ACS677" s="2"/>
      <c r="ACT677" s="2"/>
      <c r="ACU677" s="2"/>
      <c r="ACV677" s="2"/>
      <c r="ACW677" s="2"/>
      <c r="ACX677" s="2"/>
      <c r="ACY677" s="2"/>
      <c r="ACZ677" s="2"/>
      <c r="ADA677" s="2"/>
      <c r="ADB677" s="2"/>
      <c r="ADC677" s="2"/>
      <c r="ADD677" s="2"/>
      <c r="ADE677" s="2"/>
      <c r="ADF677" s="2"/>
      <c r="ADG677" s="2"/>
      <c r="ADH677" s="2"/>
      <c r="ADI677" s="2"/>
      <c r="ADJ677" s="2"/>
      <c r="ADK677" s="2"/>
      <c r="ADL677" s="2"/>
      <c r="ADM677" s="2"/>
      <c r="ADN677" s="2"/>
      <c r="ADO677" s="2"/>
      <c r="ADP677" s="2"/>
      <c r="ADQ677" s="2"/>
      <c r="ADR677" s="2"/>
      <c r="ADS677" s="2"/>
      <c r="ADT677" s="2"/>
      <c r="ADU677" s="2"/>
      <c r="ADV677" s="2"/>
      <c r="ADW677" s="2"/>
      <c r="ADX677" s="2"/>
      <c r="ADY677" s="2"/>
      <c r="ADZ677" s="2"/>
      <c r="AEA677" s="2"/>
      <c r="AEB677" s="2"/>
      <c r="AEC677" s="2"/>
      <c r="AED677" s="2"/>
      <c r="AEE677" s="2"/>
      <c r="AEF677" s="2"/>
      <c r="AEG677" s="2"/>
      <c r="AEH677" s="2"/>
      <c r="AEI677" s="2"/>
      <c r="AEJ677" s="2"/>
      <c r="AEK677" s="2"/>
      <c r="AEL677" s="2"/>
      <c r="AEM677" s="2"/>
      <c r="AEN677" s="2"/>
      <c r="AEO677" s="2"/>
      <c r="AEP677" s="2"/>
      <c r="AEQ677" s="2"/>
      <c r="AER677" s="2"/>
      <c r="AES677" s="2"/>
      <c r="AET677" s="2"/>
      <c r="AEU677" s="2"/>
      <c r="AEV677" s="2"/>
      <c r="AEW677" s="2"/>
      <c r="AEX677" s="2"/>
      <c r="AEY677" s="2"/>
      <c r="AEZ677" s="2"/>
      <c r="AFA677" s="2"/>
      <c r="AFB677" s="2"/>
      <c r="AFC677" s="2"/>
      <c r="AFD677" s="2"/>
      <c r="AFE677" s="2"/>
      <c r="AFF677" s="2"/>
      <c r="AFG677" s="2"/>
      <c r="AFH677" s="2"/>
      <c r="AFI677" s="2"/>
      <c r="AFJ677" s="2"/>
      <c r="AFK677" s="2"/>
      <c r="AFL677" s="2"/>
      <c r="AFM677" s="2"/>
      <c r="AFN677" s="2"/>
      <c r="AFO677" s="2"/>
      <c r="AFP677" s="2"/>
      <c r="AFQ677" s="2"/>
      <c r="AFR677" s="2"/>
      <c r="AFS677" s="2"/>
      <c r="AFT677" s="2"/>
      <c r="AFU677" s="2"/>
      <c r="AFV677" s="2"/>
      <c r="AFW677" s="2"/>
      <c r="AFX677" s="2"/>
      <c r="AFY677" s="2"/>
      <c r="AFZ677" s="2"/>
      <c r="AGA677" s="2"/>
      <c r="AGB677" s="2"/>
      <c r="AGC677" s="2"/>
      <c r="AGD677" s="2"/>
      <c r="AGE677" s="2"/>
      <c r="AGF677" s="2"/>
      <c r="AGG677" s="2"/>
      <c r="AGH677" s="2"/>
      <c r="AGI677" s="2"/>
      <c r="AGJ677" s="2"/>
      <c r="AGK677" s="2"/>
      <c r="AGL677" s="2"/>
      <c r="AGM677" s="2"/>
      <c r="AGN677" s="2"/>
      <c r="AGO677" s="2"/>
      <c r="AGP677" s="2"/>
      <c r="AGQ677" s="2"/>
      <c r="AGR677" s="2"/>
      <c r="AGS677" s="2"/>
      <c r="AGT677" s="2"/>
      <c r="AGU677" s="2"/>
      <c r="AGV677" s="2"/>
      <c r="AGW677" s="2"/>
      <c r="AGX677" s="2"/>
      <c r="AGY677" s="2"/>
      <c r="AGZ677" s="2"/>
      <c r="AHA677" s="2"/>
      <c r="AHB677" s="2"/>
      <c r="AHC677" s="2"/>
      <c r="AHD677" s="2"/>
      <c r="AHE677" s="2"/>
      <c r="AHF677" s="2"/>
      <c r="AHG677" s="2"/>
      <c r="AHH677" s="2"/>
      <c r="AHI677" s="2"/>
      <c r="AHJ677" s="2"/>
      <c r="AHK677" s="2"/>
      <c r="AHL677" s="2"/>
      <c r="AHM677" s="2"/>
      <c r="AHN677" s="2"/>
      <c r="AHO677" s="2"/>
      <c r="AHP677" s="2"/>
      <c r="AHQ677" s="2"/>
      <c r="AHR677" s="2"/>
      <c r="AHS677" s="2"/>
      <c r="AHT677" s="2"/>
      <c r="AHU677" s="2"/>
      <c r="AHV677" s="2"/>
      <c r="AHW677" s="2"/>
      <c r="AHX677" s="2"/>
      <c r="AHY677" s="2"/>
      <c r="AHZ677" s="2"/>
      <c r="AIA677" s="2"/>
      <c r="AIB677" s="2"/>
      <c r="AIC677" s="2"/>
      <c r="AID677" s="2"/>
      <c r="AIE677" s="2"/>
      <c r="AIF677" s="2"/>
      <c r="AIG677" s="2"/>
      <c r="AIH677" s="2"/>
      <c r="AII677" s="2"/>
      <c r="AIJ677" s="2"/>
      <c r="AIK677" s="2"/>
      <c r="AIL677" s="2"/>
      <c r="AIM677" s="2"/>
      <c r="AIN677" s="2"/>
      <c r="AIO677" s="2"/>
      <c r="AIP677" s="2"/>
      <c r="AIQ677" s="2"/>
      <c r="AIR677" s="2"/>
      <c r="AIS677" s="2"/>
      <c r="AIT677" s="2"/>
      <c r="AIU677" s="2"/>
      <c r="AIV677" s="2"/>
      <c r="AIW677" s="2"/>
      <c r="AIX677" s="2"/>
      <c r="AIY677" s="2"/>
      <c r="AIZ677" s="2"/>
      <c r="AJA677" s="2"/>
      <c r="AJB677" s="2"/>
      <c r="AJC677" s="2"/>
      <c r="AJD677" s="2"/>
      <c r="AJE677" s="2"/>
      <c r="AJF677" s="2"/>
      <c r="AJG677" s="2"/>
      <c r="AJH677" s="2"/>
      <c r="AJI677" s="2"/>
      <c r="AJJ677" s="2"/>
      <c r="AJK677" s="2"/>
      <c r="AJL677" s="2"/>
      <c r="AJM677" s="2"/>
      <c r="AJN677" s="2"/>
      <c r="AJO677" s="2"/>
      <c r="AJP677" s="2"/>
      <c r="AJQ677" s="2"/>
      <c r="AJR677" s="2"/>
      <c r="AJS677" s="2"/>
      <c r="AJT677" s="2"/>
      <c r="AJU677" s="2"/>
      <c r="AJV677" s="2"/>
      <c r="AJW677" s="2"/>
      <c r="AJX677" s="2"/>
      <c r="AJY677" s="2"/>
      <c r="AJZ677" s="2"/>
      <c r="AKA677" s="2"/>
      <c r="AKB677" s="2"/>
      <c r="AKC677" s="2"/>
      <c r="AKD677" s="2"/>
      <c r="AKE677" s="2"/>
      <c r="AKF677" s="2"/>
      <c r="AKG677" s="2"/>
      <c r="AKH677" s="2"/>
      <c r="AKI677" s="2"/>
      <c r="AKJ677" s="2"/>
      <c r="AKK677" s="2"/>
      <c r="AKL677" s="2"/>
      <c r="AKM677" s="2"/>
      <c r="AKN677" s="2"/>
      <c r="AKO677" s="2"/>
      <c r="AKP677" s="2"/>
      <c r="AKQ677" s="2"/>
      <c r="AKR677" s="2"/>
      <c r="AKS677" s="2"/>
      <c r="AKT677" s="2"/>
      <c r="AKU677" s="2"/>
      <c r="AKV677" s="2"/>
      <c r="AKW677" s="2"/>
      <c r="AKX677" s="2"/>
      <c r="AKY677" s="2"/>
      <c r="AKZ677" s="2"/>
      <c r="ALA677" s="2"/>
      <c r="ALB677" s="1"/>
      <c r="ALC677" s="1"/>
      <c r="ALD677" s="1"/>
      <c r="ALE677" s="1"/>
      <c r="ALF677" s="1"/>
      <c r="ALG677" s="1"/>
      <c r="ALH677" s="1"/>
      <c r="ALI677" s="1"/>
      <c r="ALJ677" s="1"/>
      <c r="ALK677" s="1"/>
      <c r="ALL677" s="1"/>
      <c r="ALM677" s="1"/>
      <c r="ALN677" s="1"/>
      <c r="ALO677" s="1"/>
      <c r="ALP677" s="1"/>
      <c r="ALQ677" s="1"/>
      <c r="ALR677" s="1"/>
      <c r="ALS677"/>
      <c r="ALT677"/>
      <c r="ALU677"/>
      <c r="ALV677"/>
      <c r="ALW677"/>
      <c r="ALX677"/>
      <c r="ALY677"/>
      <c r="ALZ677"/>
      <c r="AMA677"/>
      <c r="AMB677"/>
      <c r="AMC677"/>
      <c r="AMD677"/>
      <c r="AME677"/>
      <c r="AMF677"/>
      <c r="AMG677"/>
      <c r="AMH677"/>
      <c r="AMI677"/>
      <c r="AMJ677"/>
    </row>
    <row r="678" spans="1:1024" s="37" customFormat="1">
      <c r="A678" s="1"/>
      <c r="B678" s="1"/>
      <c r="C678" s="1"/>
      <c r="D678" s="1"/>
      <c r="E678" s="1"/>
      <c r="F678" s="1"/>
      <c r="G678" s="1"/>
      <c r="H678" s="1"/>
      <c r="I678" s="1"/>
      <c r="J678" s="10"/>
      <c r="K678" s="10"/>
      <c r="L678" s="10"/>
      <c r="M678" s="50"/>
      <c r="N678" s="50"/>
      <c r="O678" s="1"/>
      <c r="P678" s="1"/>
      <c r="Q678" s="51"/>
      <c r="VZ678" s="2"/>
      <c r="WA678" s="2"/>
      <c r="WB678" s="2"/>
      <c r="WC678" s="2"/>
      <c r="WD678" s="2"/>
      <c r="WE678" s="2"/>
      <c r="WF678" s="2"/>
      <c r="WG678" s="2"/>
      <c r="WH678" s="2"/>
      <c r="WI678" s="2"/>
      <c r="WJ678" s="2"/>
      <c r="WK678" s="2"/>
      <c r="WL678" s="2"/>
      <c r="WM678" s="2"/>
      <c r="WN678" s="2"/>
      <c r="WO678" s="2"/>
      <c r="WP678" s="2"/>
      <c r="WQ678" s="2"/>
      <c r="WR678" s="2"/>
      <c r="WS678" s="2"/>
      <c r="WT678" s="2"/>
      <c r="WU678" s="2"/>
      <c r="WV678" s="2"/>
      <c r="WW678" s="2"/>
      <c r="WX678" s="2"/>
      <c r="WY678" s="2"/>
      <c r="WZ678" s="2"/>
      <c r="XA678" s="2"/>
      <c r="XB678" s="2"/>
      <c r="XC678" s="2"/>
      <c r="XD678" s="2"/>
      <c r="XE678" s="2"/>
      <c r="XF678" s="2"/>
      <c r="XG678" s="2"/>
      <c r="XH678" s="2"/>
      <c r="XI678" s="2"/>
      <c r="XJ678" s="2"/>
      <c r="XK678" s="2"/>
      <c r="XL678" s="2"/>
      <c r="XM678" s="2"/>
      <c r="XN678" s="2"/>
      <c r="XO678" s="2"/>
      <c r="XP678" s="2"/>
      <c r="XQ678" s="2"/>
      <c r="XR678" s="2"/>
      <c r="XS678" s="2"/>
      <c r="XT678" s="2"/>
      <c r="XU678" s="2"/>
      <c r="XV678" s="2"/>
      <c r="XW678" s="2"/>
      <c r="XX678" s="2"/>
      <c r="XY678" s="2"/>
      <c r="XZ678" s="2"/>
      <c r="YA678" s="2"/>
      <c r="YB678" s="2"/>
      <c r="YC678" s="2"/>
      <c r="YD678" s="2"/>
      <c r="YE678" s="2"/>
      <c r="YF678" s="2"/>
      <c r="YG678" s="2"/>
      <c r="YH678" s="2"/>
      <c r="YI678" s="2"/>
      <c r="YJ678" s="2"/>
      <c r="YK678" s="2"/>
      <c r="YL678" s="2"/>
      <c r="YM678" s="2"/>
      <c r="YN678" s="2"/>
      <c r="YO678" s="2"/>
      <c r="YP678" s="2"/>
      <c r="YQ678" s="2"/>
      <c r="YR678" s="2"/>
      <c r="YS678" s="2"/>
      <c r="YT678" s="2"/>
      <c r="YU678" s="2"/>
      <c r="YV678" s="2"/>
      <c r="YW678" s="2"/>
      <c r="YX678" s="2"/>
      <c r="YY678" s="2"/>
      <c r="YZ678" s="2"/>
      <c r="ZA678" s="2"/>
      <c r="ZB678" s="2"/>
      <c r="ZC678" s="2"/>
      <c r="ZD678" s="2"/>
      <c r="ZE678" s="2"/>
      <c r="ZF678" s="2"/>
      <c r="ZG678" s="2"/>
      <c r="ZH678" s="2"/>
      <c r="ZI678" s="2"/>
      <c r="ZJ678" s="2"/>
      <c r="ZK678" s="2"/>
      <c r="ZL678" s="2"/>
      <c r="ZM678" s="2"/>
      <c r="ZN678" s="2"/>
      <c r="ZO678" s="2"/>
      <c r="ZP678" s="2"/>
      <c r="ZQ678" s="2"/>
      <c r="ZR678" s="2"/>
      <c r="ZS678" s="2"/>
      <c r="ZT678" s="2"/>
      <c r="ZU678" s="2"/>
      <c r="ZV678" s="2"/>
      <c r="ZW678" s="2"/>
      <c r="ZX678" s="2"/>
      <c r="ZY678" s="2"/>
      <c r="ZZ678" s="2"/>
      <c r="AAA678" s="2"/>
      <c r="AAB678" s="2"/>
      <c r="AAC678" s="2"/>
      <c r="AAD678" s="2"/>
      <c r="AAE678" s="2"/>
      <c r="AAF678" s="2"/>
      <c r="AAG678" s="2"/>
      <c r="AAH678" s="2"/>
      <c r="AAI678" s="2"/>
      <c r="AAJ678" s="2"/>
      <c r="AAK678" s="2"/>
      <c r="AAL678" s="2"/>
      <c r="AAM678" s="2"/>
      <c r="AAN678" s="2"/>
      <c r="AAO678" s="2"/>
      <c r="AAP678" s="2"/>
      <c r="AAQ678" s="2"/>
      <c r="AAR678" s="2"/>
      <c r="AAS678" s="2"/>
      <c r="AAT678" s="2"/>
      <c r="AAU678" s="2"/>
      <c r="AAV678" s="2"/>
      <c r="AAW678" s="2"/>
      <c r="AAX678" s="2"/>
      <c r="AAY678" s="2"/>
      <c r="AAZ678" s="2"/>
      <c r="ABA678" s="2"/>
      <c r="ABB678" s="2"/>
      <c r="ABC678" s="2"/>
      <c r="ABD678" s="2"/>
      <c r="ABE678" s="2"/>
      <c r="ABF678" s="2"/>
      <c r="ABG678" s="2"/>
      <c r="ABH678" s="2"/>
      <c r="ABI678" s="2"/>
      <c r="ABJ678" s="2"/>
      <c r="ABK678" s="2"/>
      <c r="ABL678" s="2"/>
      <c r="ABM678" s="2"/>
      <c r="ABN678" s="2"/>
      <c r="ABO678" s="2"/>
      <c r="ABP678" s="2"/>
      <c r="ABQ678" s="2"/>
      <c r="ABR678" s="2"/>
      <c r="ABS678" s="2"/>
      <c r="ABT678" s="2"/>
      <c r="ABU678" s="2"/>
      <c r="ABV678" s="2"/>
      <c r="ABW678" s="2"/>
      <c r="ABX678" s="2"/>
      <c r="ABY678" s="2"/>
      <c r="ABZ678" s="2"/>
      <c r="ACA678" s="2"/>
      <c r="ACB678" s="2"/>
      <c r="ACC678" s="2"/>
      <c r="ACD678" s="2"/>
      <c r="ACE678" s="2"/>
      <c r="ACF678" s="2"/>
      <c r="ACG678" s="2"/>
      <c r="ACH678" s="2"/>
      <c r="ACI678" s="2"/>
      <c r="ACJ678" s="2"/>
      <c r="ACK678" s="2"/>
      <c r="ACL678" s="2"/>
      <c r="ACM678" s="2"/>
      <c r="ACN678" s="2"/>
      <c r="ACO678" s="2"/>
      <c r="ACP678" s="2"/>
      <c r="ACQ678" s="2"/>
      <c r="ACR678" s="2"/>
      <c r="ACS678" s="2"/>
      <c r="ACT678" s="2"/>
      <c r="ACU678" s="2"/>
      <c r="ACV678" s="2"/>
      <c r="ACW678" s="2"/>
      <c r="ACX678" s="2"/>
      <c r="ACY678" s="2"/>
      <c r="ACZ678" s="2"/>
      <c r="ADA678" s="2"/>
      <c r="ADB678" s="2"/>
      <c r="ADC678" s="2"/>
      <c r="ADD678" s="2"/>
      <c r="ADE678" s="2"/>
      <c r="ADF678" s="2"/>
      <c r="ADG678" s="2"/>
      <c r="ADH678" s="2"/>
      <c r="ADI678" s="2"/>
      <c r="ADJ678" s="2"/>
      <c r="ADK678" s="2"/>
      <c r="ADL678" s="2"/>
      <c r="ADM678" s="2"/>
      <c r="ADN678" s="2"/>
      <c r="ADO678" s="2"/>
      <c r="ADP678" s="2"/>
      <c r="ADQ678" s="2"/>
      <c r="ADR678" s="2"/>
      <c r="ADS678" s="2"/>
      <c r="ADT678" s="2"/>
      <c r="ADU678" s="2"/>
      <c r="ADV678" s="2"/>
      <c r="ADW678" s="2"/>
      <c r="ADX678" s="2"/>
      <c r="ADY678" s="2"/>
      <c r="ADZ678" s="2"/>
      <c r="AEA678" s="2"/>
      <c r="AEB678" s="2"/>
      <c r="AEC678" s="2"/>
      <c r="AED678" s="2"/>
      <c r="AEE678" s="2"/>
      <c r="AEF678" s="2"/>
      <c r="AEG678" s="2"/>
      <c r="AEH678" s="2"/>
      <c r="AEI678" s="2"/>
      <c r="AEJ678" s="2"/>
      <c r="AEK678" s="2"/>
      <c r="AEL678" s="2"/>
      <c r="AEM678" s="2"/>
      <c r="AEN678" s="2"/>
      <c r="AEO678" s="2"/>
      <c r="AEP678" s="2"/>
      <c r="AEQ678" s="2"/>
      <c r="AER678" s="2"/>
      <c r="AES678" s="2"/>
      <c r="AET678" s="2"/>
      <c r="AEU678" s="2"/>
      <c r="AEV678" s="2"/>
      <c r="AEW678" s="2"/>
      <c r="AEX678" s="2"/>
      <c r="AEY678" s="2"/>
      <c r="AEZ678" s="2"/>
      <c r="AFA678" s="2"/>
      <c r="AFB678" s="2"/>
      <c r="AFC678" s="2"/>
      <c r="AFD678" s="2"/>
      <c r="AFE678" s="2"/>
      <c r="AFF678" s="2"/>
      <c r="AFG678" s="2"/>
      <c r="AFH678" s="2"/>
      <c r="AFI678" s="2"/>
      <c r="AFJ678" s="2"/>
      <c r="AFK678" s="2"/>
      <c r="AFL678" s="2"/>
      <c r="AFM678" s="2"/>
      <c r="AFN678" s="2"/>
      <c r="AFO678" s="2"/>
      <c r="AFP678" s="2"/>
      <c r="AFQ678" s="2"/>
      <c r="AFR678" s="2"/>
      <c r="AFS678" s="2"/>
      <c r="AFT678" s="2"/>
      <c r="AFU678" s="2"/>
      <c r="AFV678" s="2"/>
      <c r="AFW678" s="2"/>
      <c r="AFX678" s="2"/>
      <c r="AFY678" s="2"/>
      <c r="AFZ678" s="2"/>
      <c r="AGA678" s="2"/>
      <c r="AGB678" s="2"/>
      <c r="AGC678" s="2"/>
      <c r="AGD678" s="2"/>
      <c r="AGE678" s="2"/>
      <c r="AGF678" s="2"/>
      <c r="AGG678" s="2"/>
      <c r="AGH678" s="2"/>
      <c r="AGI678" s="2"/>
      <c r="AGJ678" s="2"/>
      <c r="AGK678" s="2"/>
      <c r="AGL678" s="2"/>
      <c r="AGM678" s="2"/>
      <c r="AGN678" s="2"/>
      <c r="AGO678" s="2"/>
      <c r="AGP678" s="2"/>
      <c r="AGQ678" s="2"/>
      <c r="AGR678" s="2"/>
      <c r="AGS678" s="2"/>
      <c r="AGT678" s="2"/>
      <c r="AGU678" s="2"/>
      <c r="AGV678" s="2"/>
      <c r="AGW678" s="2"/>
      <c r="AGX678" s="2"/>
      <c r="AGY678" s="2"/>
      <c r="AGZ678" s="2"/>
      <c r="AHA678" s="2"/>
      <c r="AHB678" s="2"/>
      <c r="AHC678" s="2"/>
      <c r="AHD678" s="2"/>
      <c r="AHE678" s="2"/>
      <c r="AHF678" s="2"/>
      <c r="AHG678" s="2"/>
      <c r="AHH678" s="2"/>
      <c r="AHI678" s="2"/>
      <c r="AHJ678" s="2"/>
      <c r="AHK678" s="2"/>
      <c r="AHL678" s="2"/>
      <c r="AHM678" s="2"/>
      <c r="AHN678" s="2"/>
      <c r="AHO678" s="2"/>
      <c r="AHP678" s="2"/>
      <c r="AHQ678" s="2"/>
      <c r="AHR678" s="2"/>
      <c r="AHS678" s="2"/>
      <c r="AHT678" s="2"/>
      <c r="AHU678" s="2"/>
      <c r="AHV678" s="2"/>
      <c r="AHW678" s="2"/>
      <c r="AHX678" s="2"/>
      <c r="AHY678" s="2"/>
      <c r="AHZ678" s="2"/>
      <c r="AIA678" s="2"/>
      <c r="AIB678" s="2"/>
      <c r="AIC678" s="2"/>
      <c r="AID678" s="2"/>
      <c r="AIE678" s="2"/>
      <c r="AIF678" s="2"/>
      <c r="AIG678" s="2"/>
      <c r="AIH678" s="2"/>
      <c r="AII678" s="2"/>
      <c r="AIJ678" s="2"/>
      <c r="AIK678" s="2"/>
      <c r="AIL678" s="2"/>
      <c r="AIM678" s="2"/>
      <c r="AIN678" s="2"/>
      <c r="AIO678" s="2"/>
      <c r="AIP678" s="2"/>
      <c r="AIQ678" s="2"/>
      <c r="AIR678" s="2"/>
      <c r="AIS678" s="2"/>
      <c r="AIT678" s="2"/>
      <c r="AIU678" s="2"/>
      <c r="AIV678" s="2"/>
      <c r="AIW678" s="2"/>
      <c r="AIX678" s="2"/>
      <c r="AIY678" s="2"/>
      <c r="AIZ678" s="2"/>
      <c r="AJA678" s="2"/>
      <c r="AJB678" s="2"/>
      <c r="AJC678" s="2"/>
      <c r="AJD678" s="2"/>
      <c r="AJE678" s="2"/>
      <c r="AJF678" s="2"/>
      <c r="AJG678" s="2"/>
      <c r="AJH678" s="2"/>
      <c r="AJI678" s="2"/>
      <c r="AJJ678" s="2"/>
      <c r="AJK678" s="2"/>
      <c r="AJL678" s="2"/>
      <c r="AJM678" s="2"/>
      <c r="AJN678" s="2"/>
      <c r="AJO678" s="2"/>
      <c r="AJP678" s="2"/>
      <c r="AJQ678" s="2"/>
      <c r="AJR678" s="2"/>
      <c r="AJS678" s="2"/>
      <c r="AJT678" s="2"/>
      <c r="AJU678" s="2"/>
      <c r="AJV678" s="2"/>
      <c r="AJW678" s="2"/>
      <c r="AJX678" s="2"/>
      <c r="AJY678" s="2"/>
      <c r="AJZ678" s="2"/>
      <c r="AKA678" s="2"/>
      <c r="AKB678" s="2"/>
      <c r="AKC678" s="2"/>
      <c r="AKD678" s="2"/>
      <c r="AKE678" s="2"/>
      <c r="AKF678" s="2"/>
      <c r="AKG678" s="2"/>
      <c r="AKH678" s="2"/>
      <c r="AKI678" s="2"/>
      <c r="AKJ678" s="2"/>
      <c r="AKK678" s="2"/>
      <c r="AKL678" s="2"/>
      <c r="AKM678" s="2"/>
      <c r="AKN678" s="2"/>
      <c r="AKO678" s="2"/>
      <c r="AKP678" s="2"/>
      <c r="AKQ678" s="2"/>
      <c r="AKR678" s="2"/>
      <c r="AKS678" s="2"/>
      <c r="AKT678" s="2"/>
      <c r="AKU678" s="2"/>
      <c r="AKV678" s="2"/>
      <c r="AKW678" s="2"/>
      <c r="AKX678" s="2"/>
      <c r="AKY678" s="2"/>
      <c r="AKZ678" s="2"/>
      <c r="ALA678" s="2"/>
      <c r="ALB678" s="1"/>
      <c r="ALC678" s="1"/>
      <c r="ALD678" s="1"/>
      <c r="ALE678" s="1"/>
      <c r="ALF678" s="1"/>
      <c r="ALG678" s="1"/>
      <c r="ALH678" s="1"/>
      <c r="ALI678" s="1"/>
      <c r="ALJ678" s="1"/>
      <c r="ALK678" s="1"/>
      <c r="ALL678" s="1"/>
      <c r="ALM678" s="1"/>
      <c r="ALN678" s="1"/>
      <c r="ALO678" s="1"/>
      <c r="ALP678" s="1"/>
      <c r="ALQ678" s="1"/>
      <c r="ALR678" s="1"/>
      <c r="ALS678"/>
      <c r="ALT678"/>
      <c r="ALU678"/>
      <c r="ALV678"/>
      <c r="ALW678"/>
      <c r="ALX678"/>
      <c r="ALY678"/>
      <c r="ALZ678"/>
      <c r="AMA678"/>
      <c r="AMB678"/>
      <c r="AMC678"/>
      <c r="AMD678"/>
      <c r="AME678"/>
      <c r="AMF678"/>
      <c r="AMG678"/>
      <c r="AMH678"/>
      <c r="AMI678"/>
      <c r="AMJ678"/>
    </row>
    <row r="679" spans="1:1024" s="37" customFormat="1">
      <c r="A679" s="1"/>
      <c r="B679" s="1"/>
      <c r="C679" s="1"/>
      <c r="D679" s="1"/>
      <c r="E679" s="1"/>
      <c r="F679" s="1"/>
      <c r="G679" s="1"/>
      <c r="H679" s="1"/>
      <c r="I679" s="1"/>
      <c r="J679" s="10"/>
      <c r="K679" s="10"/>
      <c r="L679" s="10"/>
      <c r="M679" s="50"/>
      <c r="N679" s="50"/>
      <c r="O679" s="1"/>
      <c r="P679" s="1"/>
      <c r="Q679" s="51"/>
      <c r="VZ679" s="2"/>
      <c r="WA679" s="2"/>
      <c r="WB679" s="2"/>
      <c r="WC679" s="2"/>
      <c r="WD679" s="2"/>
      <c r="WE679" s="2"/>
      <c r="WF679" s="2"/>
      <c r="WG679" s="2"/>
      <c r="WH679" s="2"/>
      <c r="WI679" s="2"/>
      <c r="WJ679" s="2"/>
      <c r="WK679" s="2"/>
      <c r="WL679" s="2"/>
      <c r="WM679" s="2"/>
      <c r="WN679" s="2"/>
      <c r="WO679" s="2"/>
      <c r="WP679" s="2"/>
      <c r="WQ679" s="2"/>
      <c r="WR679" s="2"/>
      <c r="WS679" s="2"/>
      <c r="WT679" s="2"/>
      <c r="WU679" s="2"/>
      <c r="WV679" s="2"/>
      <c r="WW679" s="2"/>
      <c r="WX679" s="2"/>
      <c r="WY679" s="2"/>
      <c r="WZ679" s="2"/>
      <c r="XA679" s="2"/>
      <c r="XB679" s="2"/>
      <c r="XC679" s="2"/>
      <c r="XD679" s="2"/>
      <c r="XE679" s="2"/>
      <c r="XF679" s="2"/>
      <c r="XG679" s="2"/>
      <c r="XH679" s="2"/>
      <c r="XI679" s="2"/>
      <c r="XJ679" s="2"/>
      <c r="XK679" s="2"/>
      <c r="XL679" s="2"/>
      <c r="XM679" s="2"/>
      <c r="XN679" s="2"/>
      <c r="XO679" s="2"/>
      <c r="XP679" s="2"/>
      <c r="XQ679" s="2"/>
      <c r="XR679" s="2"/>
      <c r="XS679" s="2"/>
      <c r="XT679" s="2"/>
      <c r="XU679" s="2"/>
      <c r="XV679" s="2"/>
      <c r="XW679" s="2"/>
      <c r="XX679" s="2"/>
      <c r="XY679" s="2"/>
      <c r="XZ679" s="2"/>
      <c r="YA679" s="2"/>
      <c r="YB679" s="2"/>
      <c r="YC679" s="2"/>
      <c r="YD679" s="2"/>
      <c r="YE679" s="2"/>
      <c r="YF679" s="2"/>
      <c r="YG679" s="2"/>
      <c r="YH679" s="2"/>
      <c r="YI679" s="2"/>
      <c r="YJ679" s="2"/>
      <c r="YK679" s="2"/>
      <c r="YL679" s="2"/>
      <c r="YM679" s="2"/>
      <c r="YN679" s="2"/>
      <c r="YO679" s="2"/>
      <c r="YP679" s="2"/>
      <c r="YQ679" s="2"/>
      <c r="YR679" s="2"/>
      <c r="YS679" s="2"/>
      <c r="YT679" s="2"/>
      <c r="YU679" s="2"/>
      <c r="YV679" s="2"/>
      <c r="YW679" s="2"/>
      <c r="YX679" s="2"/>
      <c r="YY679" s="2"/>
      <c r="YZ679" s="2"/>
      <c r="ZA679" s="2"/>
      <c r="ZB679" s="2"/>
      <c r="ZC679" s="2"/>
      <c r="ZD679" s="2"/>
      <c r="ZE679" s="2"/>
      <c r="ZF679" s="2"/>
      <c r="ZG679" s="2"/>
      <c r="ZH679" s="2"/>
      <c r="ZI679" s="2"/>
      <c r="ZJ679" s="2"/>
      <c r="ZK679" s="2"/>
      <c r="ZL679" s="2"/>
      <c r="ZM679" s="2"/>
      <c r="ZN679" s="2"/>
      <c r="ZO679" s="2"/>
      <c r="ZP679" s="2"/>
      <c r="ZQ679" s="2"/>
      <c r="ZR679" s="2"/>
      <c r="ZS679" s="2"/>
      <c r="ZT679" s="2"/>
      <c r="ZU679" s="2"/>
      <c r="ZV679" s="2"/>
      <c r="ZW679" s="2"/>
      <c r="ZX679" s="2"/>
      <c r="ZY679" s="2"/>
      <c r="ZZ679" s="2"/>
      <c r="AAA679" s="2"/>
      <c r="AAB679" s="2"/>
      <c r="AAC679" s="2"/>
      <c r="AAD679" s="2"/>
      <c r="AAE679" s="2"/>
      <c r="AAF679" s="2"/>
      <c r="AAG679" s="2"/>
      <c r="AAH679" s="2"/>
      <c r="AAI679" s="2"/>
      <c r="AAJ679" s="2"/>
      <c r="AAK679" s="2"/>
      <c r="AAL679" s="2"/>
      <c r="AAM679" s="2"/>
      <c r="AAN679" s="2"/>
      <c r="AAO679" s="2"/>
      <c r="AAP679" s="2"/>
      <c r="AAQ679" s="2"/>
      <c r="AAR679" s="2"/>
      <c r="AAS679" s="2"/>
      <c r="AAT679" s="2"/>
      <c r="AAU679" s="2"/>
      <c r="AAV679" s="2"/>
      <c r="AAW679" s="2"/>
      <c r="AAX679" s="2"/>
      <c r="AAY679" s="2"/>
      <c r="AAZ679" s="2"/>
      <c r="ABA679" s="2"/>
      <c r="ABB679" s="2"/>
      <c r="ABC679" s="2"/>
      <c r="ABD679" s="2"/>
      <c r="ABE679" s="2"/>
      <c r="ABF679" s="2"/>
      <c r="ABG679" s="2"/>
      <c r="ABH679" s="2"/>
      <c r="ABI679" s="2"/>
      <c r="ABJ679" s="2"/>
      <c r="ABK679" s="2"/>
      <c r="ABL679" s="2"/>
      <c r="ABM679" s="2"/>
      <c r="ABN679" s="2"/>
      <c r="ABO679" s="2"/>
      <c r="ABP679" s="2"/>
      <c r="ABQ679" s="2"/>
      <c r="ABR679" s="2"/>
      <c r="ABS679" s="2"/>
      <c r="ABT679" s="2"/>
      <c r="ABU679" s="2"/>
      <c r="ABV679" s="2"/>
      <c r="ABW679" s="2"/>
      <c r="ABX679" s="2"/>
      <c r="ABY679" s="2"/>
      <c r="ABZ679" s="2"/>
      <c r="ACA679" s="2"/>
      <c r="ACB679" s="2"/>
      <c r="ACC679" s="2"/>
      <c r="ACD679" s="2"/>
      <c r="ACE679" s="2"/>
      <c r="ACF679" s="2"/>
      <c r="ACG679" s="2"/>
      <c r="ACH679" s="2"/>
      <c r="ACI679" s="2"/>
      <c r="ACJ679" s="2"/>
      <c r="ACK679" s="2"/>
      <c r="ACL679" s="2"/>
      <c r="ACM679" s="2"/>
      <c r="ACN679" s="2"/>
      <c r="ACO679" s="2"/>
      <c r="ACP679" s="2"/>
      <c r="ACQ679" s="2"/>
      <c r="ACR679" s="2"/>
      <c r="ACS679" s="2"/>
      <c r="ACT679" s="2"/>
      <c r="ACU679" s="2"/>
      <c r="ACV679" s="2"/>
      <c r="ACW679" s="2"/>
      <c r="ACX679" s="2"/>
      <c r="ACY679" s="2"/>
      <c r="ACZ679" s="2"/>
      <c r="ADA679" s="2"/>
      <c r="ADB679" s="2"/>
      <c r="ADC679" s="2"/>
      <c r="ADD679" s="2"/>
      <c r="ADE679" s="2"/>
      <c r="ADF679" s="2"/>
      <c r="ADG679" s="2"/>
      <c r="ADH679" s="2"/>
      <c r="ADI679" s="2"/>
      <c r="ADJ679" s="2"/>
      <c r="ADK679" s="2"/>
      <c r="ADL679" s="2"/>
      <c r="ADM679" s="2"/>
      <c r="ADN679" s="2"/>
      <c r="ADO679" s="2"/>
      <c r="ADP679" s="2"/>
      <c r="ADQ679" s="2"/>
      <c r="ADR679" s="2"/>
      <c r="ADS679" s="2"/>
      <c r="ADT679" s="2"/>
      <c r="ADU679" s="2"/>
      <c r="ADV679" s="2"/>
      <c r="ADW679" s="2"/>
      <c r="ADX679" s="2"/>
      <c r="ADY679" s="2"/>
      <c r="ADZ679" s="2"/>
      <c r="AEA679" s="2"/>
      <c r="AEB679" s="2"/>
      <c r="AEC679" s="2"/>
      <c r="AED679" s="2"/>
      <c r="AEE679" s="2"/>
      <c r="AEF679" s="2"/>
      <c r="AEG679" s="2"/>
      <c r="AEH679" s="2"/>
      <c r="AEI679" s="2"/>
      <c r="AEJ679" s="2"/>
      <c r="AEK679" s="2"/>
      <c r="AEL679" s="2"/>
      <c r="AEM679" s="2"/>
      <c r="AEN679" s="2"/>
      <c r="AEO679" s="2"/>
      <c r="AEP679" s="2"/>
      <c r="AEQ679" s="2"/>
      <c r="AER679" s="2"/>
      <c r="AES679" s="2"/>
      <c r="AET679" s="2"/>
      <c r="AEU679" s="2"/>
      <c r="AEV679" s="2"/>
      <c r="AEW679" s="2"/>
      <c r="AEX679" s="2"/>
      <c r="AEY679" s="2"/>
      <c r="AEZ679" s="2"/>
      <c r="AFA679" s="2"/>
      <c r="AFB679" s="2"/>
      <c r="AFC679" s="2"/>
      <c r="AFD679" s="2"/>
      <c r="AFE679" s="2"/>
      <c r="AFF679" s="2"/>
      <c r="AFG679" s="2"/>
      <c r="AFH679" s="2"/>
      <c r="AFI679" s="2"/>
      <c r="AFJ679" s="2"/>
      <c r="AFK679" s="2"/>
      <c r="AFL679" s="2"/>
      <c r="AFM679" s="2"/>
      <c r="AFN679" s="2"/>
      <c r="AFO679" s="2"/>
      <c r="AFP679" s="2"/>
      <c r="AFQ679" s="2"/>
      <c r="AFR679" s="2"/>
      <c r="AFS679" s="2"/>
      <c r="AFT679" s="2"/>
      <c r="AFU679" s="2"/>
      <c r="AFV679" s="2"/>
      <c r="AFW679" s="2"/>
      <c r="AFX679" s="2"/>
      <c r="AFY679" s="2"/>
      <c r="AFZ679" s="2"/>
      <c r="AGA679" s="2"/>
      <c r="AGB679" s="2"/>
      <c r="AGC679" s="2"/>
      <c r="AGD679" s="2"/>
      <c r="AGE679" s="2"/>
      <c r="AGF679" s="2"/>
      <c r="AGG679" s="2"/>
      <c r="AGH679" s="2"/>
      <c r="AGI679" s="2"/>
      <c r="AGJ679" s="2"/>
      <c r="AGK679" s="2"/>
      <c r="AGL679" s="2"/>
      <c r="AGM679" s="2"/>
      <c r="AGN679" s="2"/>
      <c r="AGO679" s="2"/>
      <c r="AGP679" s="2"/>
      <c r="AGQ679" s="2"/>
      <c r="AGR679" s="2"/>
      <c r="AGS679" s="2"/>
      <c r="AGT679" s="2"/>
      <c r="AGU679" s="2"/>
      <c r="AGV679" s="2"/>
      <c r="AGW679" s="2"/>
      <c r="AGX679" s="2"/>
      <c r="AGY679" s="2"/>
      <c r="AGZ679" s="2"/>
      <c r="AHA679" s="2"/>
      <c r="AHB679" s="2"/>
      <c r="AHC679" s="2"/>
      <c r="AHD679" s="2"/>
      <c r="AHE679" s="2"/>
      <c r="AHF679" s="2"/>
      <c r="AHG679" s="2"/>
      <c r="AHH679" s="2"/>
      <c r="AHI679" s="2"/>
      <c r="AHJ679" s="2"/>
      <c r="AHK679" s="2"/>
      <c r="AHL679" s="2"/>
      <c r="AHM679" s="2"/>
      <c r="AHN679" s="2"/>
      <c r="AHO679" s="2"/>
      <c r="AHP679" s="2"/>
      <c r="AHQ679" s="2"/>
      <c r="AHR679" s="2"/>
      <c r="AHS679" s="2"/>
      <c r="AHT679" s="2"/>
      <c r="AHU679" s="2"/>
      <c r="AHV679" s="2"/>
      <c r="AHW679" s="2"/>
      <c r="AHX679" s="2"/>
      <c r="AHY679" s="2"/>
      <c r="AHZ679" s="2"/>
      <c r="AIA679" s="2"/>
      <c r="AIB679" s="2"/>
      <c r="AIC679" s="2"/>
      <c r="AID679" s="2"/>
      <c r="AIE679" s="2"/>
      <c r="AIF679" s="2"/>
      <c r="AIG679" s="2"/>
      <c r="AIH679" s="2"/>
      <c r="AII679" s="2"/>
      <c r="AIJ679" s="2"/>
      <c r="AIK679" s="2"/>
      <c r="AIL679" s="2"/>
      <c r="AIM679" s="2"/>
      <c r="AIN679" s="2"/>
      <c r="AIO679" s="2"/>
      <c r="AIP679" s="2"/>
      <c r="AIQ679" s="2"/>
      <c r="AIR679" s="2"/>
      <c r="AIS679" s="2"/>
      <c r="AIT679" s="2"/>
      <c r="AIU679" s="2"/>
      <c r="AIV679" s="2"/>
      <c r="AIW679" s="2"/>
      <c r="AIX679" s="2"/>
      <c r="AIY679" s="2"/>
      <c r="AIZ679" s="2"/>
      <c r="AJA679" s="2"/>
      <c r="AJB679" s="2"/>
      <c r="AJC679" s="2"/>
      <c r="AJD679" s="2"/>
      <c r="AJE679" s="2"/>
      <c r="AJF679" s="2"/>
      <c r="AJG679" s="2"/>
      <c r="AJH679" s="2"/>
      <c r="AJI679" s="2"/>
      <c r="AJJ679" s="2"/>
      <c r="AJK679" s="2"/>
      <c r="AJL679" s="2"/>
      <c r="AJM679" s="2"/>
      <c r="AJN679" s="2"/>
      <c r="AJO679" s="2"/>
      <c r="AJP679" s="2"/>
      <c r="AJQ679" s="2"/>
      <c r="AJR679" s="2"/>
      <c r="AJS679" s="2"/>
      <c r="AJT679" s="2"/>
      <c r="AJU679" s="2"/>
      <c r="AJV679" s="2"/>
      <c r="AJW679" s="2"/>
      <c r="AJX679" s="2"/>
      <c r="AJY679" s="2"/>
      <c r="AJZ679" s="2"/>
      <c r="AKA679" s="2"/>
      <c r="AKB679" s="2"/>
      <c r="AKC679" s="2"/>
      <c r="AKD679" s="2"/>
      <c r="AKE679" s="2"/>
      <c r="AKF679" s="2"/>
      <c r="AKG679" s="2"/>
      <c r="AKH679" s="2"/>
      <c r="AKI679" s="2"/>
      <c r="AKJ679" s="2"/>
      <c r="AKK679" s="2"/>
      <c r="AKL679" s="2"/>
      <c r="AKM679" s="2"/>
      <c r="AKN679" s="2"/>
      <c r="AKO679" s="2"/>
      <c r="AKP679" s="2"/>
      <c r="AKQ679" s="2"/>
      <c r="AKR679" s="2"/>
      <c r="AKS679" s="2"/>
      <c r="AKT679" s="2"/>
      <c r="AKU679" s="2"/>
      <c r="AKV679" s="2"/>
      <c r="AKW679" s="2"/>
      <c r="AKX679" s="2"/>
      <c r="AKY679" s="2"/>
      <c r="AKZ679" s="2"/>
      <c r="ALA679" s="2"/>
      <c r="ALB679" s="1"/>
      <c r="ALC679" s="1"/>
      <c r="ALD679" s="1"/>
      <c r="ALE679" s="1"/>
      <c r="ALF679" s="1"/>
      <c r="ALG679" s="1"/>
      <c r="ALH679" s="1"/>
      <c r="ALI679" s="1"/>
      <c r="ALJ679" s="1"/>
      <c r="ALK679" s="1"/>
      <c r="ALL679" s="1"/>
      <c r="ALM679" s="1"/>
      <c r="ALN679" s="1"/>
      <c r="ALO679" s="1"/>
      <c r="ALP679" s="1"/>
      <c r="ALQ679" s="1"/>
      <c r="ALR679" s="1"/>
      <c r="ALS679"/>
      <c r="ALT679"/>
      <c r="ALU679"/>
      <c r="ALV679"/>
      <c r="ALW679"/>
      <c r="ALX679"/>
      <c r="ALY679"/>
      <c r="ALZ679"/>
      <c r="AMA679"/>
      <c r="AMB679"/>
      <c r="AMC679"/>
      <c r="AMD679"/>
      <c r="AME679"/>
      <c r="AMF679"/>
      <c r="AMG679"/>
      <c r="AMH679"/>
      <c r="AMI679"/>
      <c r="AMJ679"/>
    </row>
    <row r="680" spans="1:1024" s="37" customFormat="1">
      <c r="A680" s="1"/>
      <c r="B680" s="1"/>
      <c r="C680" s="1"/>
      <c r="D680" s="1"/>
      <c r="E680" s="1"/>
      <c r="F680" s="1"/>
      <c r="G680" s="1"/>
      <c r="H680" s="1"/>
      <c r="I680" s="1"/>
      <c r="J680" s="10"/>
      <c r="K680" s="10"/>
      <c r="L680" s="10"/>
      <c r="M680" s="50"/>
      <c r="N680" s="50"/>
      <c r="O680" s="1"/>
      <c r="P680" s="1"/>
      <c r="Q680" s="51"/>
      <c r="VZ680" s="2"/>
      <c r="WA680" s="2"/>
      <c r="WB680" s="2"/>
      <c r="WC680" s="2"/>
      <c r="WD680" s="2"/>
      <c r="WE680" s="2"/>
      <c r="WF680" s="2"/>
      <c r="WG680" s="2"/>
      <c r="WH680" s="2"/>
      <c r="WI680" s="2"/>
      <c r="WJ680" s="2"/>
      <c r="WK680" s="2"/>
      <c r="WL680" s="2"/>
      <c r="WM680" s="2"/>
      <c r="WN680" s="2"/>
      <c r="WO680" s="2"/>
      <c r="WP680" s="2"/>
      <c r="WQ680" s="2"/>
      <c r="WR680" s="2"/>
      <c r="WS680" s="2"/>
      <c r="WT680" s="2"/>
      <c r="WU680" s="2"/>
      <c r="WV680" s="2"/>
      <c r="WW680" s="2"/>
      <c r="WX680" s="2"/>
      <c r="WY680" s="2"/>
      <c r="WZ680" s="2"/>
      <c r="XA680" s="2"/>
      <c r="XB680" s="2"/>
      <c r="XC680" s="2"/>
      <c r="XD680" s="2"/>
      <c r="XE680" s="2"/>
      <c r="XF680" s="2"/>
      <c r="XG680" s="2"/>
      <c r="XH680" s="2"/>
      <c r="XI680" s="2"/>
      <c r="XJ680" s="2"/>
      <c r="XK680" s="2"/>
      <c r="XL680" s="2"/>
      <c r="XM680" s="2"/>
      <c r="XN680" s="2"/>
      <c r="XO680" s="2"/>
      <c r="XP680" s="2"/>
      <c r="XQ680" s="2"/>
      <c r="XR680" s="2"/>
      <c r="XS680" s="2"/>
      <c r="XT680" s="2"/>
      <c r="XU680" s="2"/>
      <c r="XV680" s="2"/>
      <c r="XW680" s="2"/>
      <c r="XX680" s="2"/>
      <c r="XY680" s="2"/>
      <c r="XZ680" s="2"/>
      <c r="YA680" s="2"/>
      <c r="YB680" s="2"/>
      <c r="YC680" s="2"/>
      <c r="YD680" s="2"/>
      <c r="YE680" s="2"/>
      <c r="YF680" s="2"/>
      <c r="YG680" s="2"/>
      <c r="YH680" s="2"/>
      <c r="YI680" s="2"/>
      <c r="YJ680" s="2"/>
      <c r="YK680" s="2"/>
      <c r="YL680" s="2"/>
      <c r="YM680" s="2"/>
      <c r="YN680" s="2"/>
      <c r="YO680" s="2"/>
      <c r="YP680" s="2"/>
      <c r="YQ680" s="2"/>
      <c r="YR680" s="2"/>
      <c r="YS680" s="2"/>
      <c r="YT680" s="2"/>
      <c r="YU680" s="2"/>
      <c r="YV680" s="2"/>
      <c r="YW680" s="2"/>
      <c r="YX680" s="2"/>
      <c r="YY680" s="2"/>
      <c r="YZ680" s="2"/>
      <c r="ZA680" s="2"/>
      <c r="ZB680" s="2"/>
      <c r="ZC680" s="2"/>
      <c r="ZD680" s="2"/>
      <c r="ZE680" s="2"/>
      <c r="ZF680" s="2"/>
      <c r="ZG680" s="2"/>
      <c r="ZH680" s="2"/>
      <c r="ZI680" s="2"/>
      <c r="ZJ680" s="2"/>
      <c r="ZK680" s="2"/>
      <c r="ZL680" s="2"/>
      <c r="ZM680" s="2"/>
      <c r="ZN680" s="2"/>
      <c r="ZO680" s="2"/>
      <c r="ZP680" s="2"/>
      <c r="ZQ680" s="2"/>
      <c r="ZR680" s="2"/>
      <c r="ZS680" s="2"/>
      <c r="ZT680" s="2"/>
      <c r="ZU680" s="2"/>
      <c r="ZV680" s="2"/>
      <c r="ZW680" s="2"/>
      <c r="ZX680" s="2"/>
      <c r="ZY680" s="2"/>
      <c r="ZZ680" s="2"/>
      <c r="AAA680" s="2"/>
      <c r="AAB680" s="2"/>
      <c r="AAC680" s="2"/>
      <c r="AAD680" s="2"/>
      <c r="AAE680" s="2"/>
      <c r="AAF680" s="2"/>
      <c r="AAG680" s="2"/>
      <c r="AAH680" s="2"/>
      <c r="AAI680" s="2"/>
      <c r="AAJ680" s="2"/>
      <c r="AAK680" s="2"/>
      <c r="AAL680" s="2"/>
      <c r="AAM680" s="2"/>
      <c r="AAN680" s="2"/>
      <c r="AAO680" s="2"/>
      <c r="AAP680" s="2"/>
      <c r="AAQ680" s="2"/>
      <c r="AAR680" s="2"/>
      <c r="AAS680" s="2"/>
      <c r="AAT680" s="2"/>
      <c r="AAU680" s="2"/>
      <c r="AAV680" s="2"/>
      <c r="AAW680" s="2"/>
      <c r="AAX680" s="2"/>
      <c r="AAY680" s="2"/>
      <c r="AAZ680" s="2"/>
      <c r="ABA680" s="2"/>
      <c r="ABB680" s="2"/>
      <c r="ABC680" s="2"/>
      <c r="ABD680" s="2"/>
      <c r="ABE680" s="2"/>
      <c r="ABF680" s="2"/>
      <c r="ABG680" s="2"/>
      <c r="ABH680" s="2"/>
      <c r="ABI680" s="2"/>
      <c r="ABJ680" s="2"/>
      <c r="ABK680" s="2"/>
      <c r="ABL680" s="2"/>
      <c r="ABM680" s="2"/>
      <c r="ABN680" s="2"/>
      <c r="ABO680" s="2"/>
      <c r="ABP680" s="2"/>
      <c r="ABQ680" s="2"/>
      <c r="ABR680" s="2"/>
      <c r="ABS680" s="2"/>
      <c r="ABT680" s="2"/>
      <c r="ABU680" s="2"/>
      <c r="ABV680" s="2"/>
      <c r="ABW680" s="2"/>
      <c r="ABX680" s="2"/>
      <c r="ABY680" s="2"/>
      <c r="ABZ680" s="2"/>
      <c r="ACA680" s="2"/>
      <c r="ACB680" s="2"/>
      <c r="ACC680" s="2"/>
      <c r="ACD680" s="2"/>
      <c r="ACE680" s="2"/>
      <c r="ACF680" s="2"/>
      <c r="ACG680" s="2"/>
      <c r="ACH680" s="2"/>
      <c r="ACI680" s="2"/>
      <c r="ACJ680" s="2"/>
      <c r="ACK680" s="2"/>
      <c r="ACL680" s="2"/>
      <c r="ACM680" s="2"/>
      <c r="ACN680" s="2"/>
      <c r="ACO680" s="2"/>
      <c r="ACP680" s="2"/>
      <c r="ACQ680" s="2"/>
      <c r="ACR680" s="2"/>
      <c r="ACS680" s="2"/>
      <c r="ACT680" s="2"/>
      <c r="ACU680" s="2"/>
      <c r="ACV680" s="2"/>
      <c r="ACW680" s="2"/>
      <c r="ACX680" s="2"/>
      <c r="ACY680" s="2"/>
      <c r="ACZ680" s="2"/>
      <c r="ADA680" s="2"/>
      <c r="ADB680" s="2"/>
      <c r="ADC680" s="2"/>
      <c r="ADD680" s="2"/>
      <c r="ADE680" s="2"/>
      <c r="ADF680" s="2"/>
      <c r="ADG680" s="2"/>
      <c r="ADH680" s="2"/>
      <c r="ADI680" s="2"/>
      <c r="ADJ680" s="2"/>
      <c r="ADK680" s="2"/>
      <c r="ADL680" s="2"/>
      <c r="ADM680" s="2"/>
      <c r="ADN680" s="2"/>
      <c r="ADO680" s="2"/>
      <c r="ADP680" s="2"/>
      <c r="ADQ680" s="2"/>
      <c r="ADR680" s="2"/>
      <c r="ADS680" s="2"/>
      <c r="ADT680" s="2"/>
      <c r="ADU680" s="2"/>
      <c r="ADV680" s="2"/>
      <c r="ADW680" s="2"/>
      <c r="ADX680" s="2"/>
      <c r="ADY680" s="2"/>
      <c r="ADZ680" s="2"/>
      <c r="AEA680" s="2"/>
      <c r="AEB680" s="2"/>
      <c r="AEC680" s="2"/>
      <c r="AED680" s="2"/>
      <c r="AEE680" s="2"/>
      <c r="AEF680" s="2"/>
      <c r="AEG680" s="2"/>
      <c r="AEH680" s="2"/>
      <c r="AEI680" s="2"/>
      <c r="AEJ680" s="2"/>
      <c r="AEK680" s="2"/>
      <c r="AEL680" s="2"/>
      <c r="AEM680" s="2"/>
      <c r="AEN680" s="2"/>
      <c r="AEO680" s="2"/>
      <c r="AEP680" s="2"/>
      <c r="AEQ680" s="2"/>
      <c r="AER680" s="2"/>
      <c r="AES680" s="2"/>
      <c r="AET680" s="2"/>
      <c r="AEU680" s="2"/>
      <c r="AEV680" s="2"/>
      <c r="AEW680" s="2"/>
      <c r="AEX680" s="2"/>
      <c r="AEY680" s="2"/>
      <c r="AEZ680" s="2"/>
      <c r="AFA680" s="2"/>
      <c r="AFB680" s="2"/>
      <c r="AFC680" s="2"/>
      <c r="AFD680" s="2"/>
      <c r="AFE680" s="2"/>
      <c r="AFF680" s="2"/>
      <c r="AFG680" s="2"/>
      <c r="AFH680" s="2"/>
      <c r="AFI680" s="2"/>
      <c r="AFJ680" s="2"/>
      <c r="AFK680" s="2"/>
      <c r="AFL680" s="2"/>
      <c r="AFM680" s="2"/>
      <c r="AFN680" s="2"/>
      <c r="AFO680" s="2"/>
      <c r="AFP680" s="2"/>
      <c r="AFQ680" s="2"/>
      <c r="AFR680" s="2"/>
      <c r="AFS680" s="2"/>
      <c r="AFT680" s="2"/>
      <c r="AFU680" s="2"/>
      <c r="AFV680" s="2"/>
      <c r="AFW680" s="2"/>
      <c r="AFX680" s="2"/>
      <c r="AFY680" s="2"/>
      <c r="AFZ680" s="2"/>
      <c r="AGA680" s="2"/>
      <c r="AGB680" s="2"/>
      <c r="AGC680" s="2"/>
      <c r="AGD680" s="2"/>
      <c r="AGE680" s="2"/>
      <c r="AGF680" s="2"/>
      <c r="AGG680" s="2"/>
      <c r="AGH680" s="2"/>
      <c r="AGI680" s="2"/>
      <c r="AGJ680" s="2"/>
      <c r="AGK680" s="2"/>
      <c r="AGL680" s="2"/>
      <c r="AGM680" s="2"/>
      <c r="AGN680" s="2"/>
      <c r="AGO680" s="2"/>
      <c r="AGP680" s="2"/>
      <c r="AGQ680" s="2"/>
      <c r="AGR680" s="2"/>
      <c r="AGS680" s="2"/>
      <c r="AGT680" s="2"/>
      <c r="AGU680" s="2"/>
      <c r="AGV680" s="2"/>
      <c r="AGW680" s="2"/>
      <c r="AGX680" s="2"/>
      <c r="AGY680" s="2"/>
      <c r="AGZ680" s="2"/>
      <c r="AHA680" s="2"/>
      <c r="AHB680" s="2"/>
      <c r="AHC680" s="2"/>
      <c r="AHD680" s="2"/>
      <c r="AHE680" s="2"/>
      <c r="AHF680" s="2"/>
      <c r="AHG680" s="2"/>
      <c r="AHH680" s="2"/>
      <c r="AHI680" s="2"/>
      <c r="AHJ680" s="2"/>
      <c r="AHK680" s="2"/>
      <c r="AHL680" s="2"/>
      <c r="AHM680" s="2"/>
      <c r="AHN680" s="2"/>
      <c r="AHO680" s="2"/>
      <c r="AHP680" s="2"/>
      <c r="AHQ680" s="2"/>
      <c r="AHR680" s="2"/>
      <c r="AHS680" s="2"/>
      <c r="AHT680" s="2"/>
      <c r="AHU680" s="2"/>
      <c r="AHV680" s="2"/>
      <c r="AHW680" s="2"/>
      <c r="AHX680" s="2"/>
      <c r="AHY680" s="2"/>
      <c r="AHZ680" s="2"/>
      <c r="AIA680" s="2"/>
      <c r="AIB680" s="2"/>
      <c r="AIC680" s="2"/>
      <c r="AID680" s="2"/>
      <c r="AIE680" s="2"/>
      <c r="AIF680" s="2"/>
      <c r="AIG680" s="2"/>
      <c r="AIH680" s="2"/>
      <c r="AII680" s="2"/>
      <c r="AIJ680" s="2"/>
      <c r="AIK680" s="2"/>
      <c r="AIL680" s="2"/>
      <c r="AIM680" s="2"/>
      <c r="AIN680" s="2"/>
      <c r="AIO680" s="2"/>
      <c r="AIP680" s="2"/>
      <c r="AIQ680" s="2"/>
      <c r="AIR680" s="2"/>
      <c r="AIS680" s="2"/>
      <c r="AIT680" s="2"/>
      <c r="AIU680" s="2"/>
      <c r="AIV680" s="2"/>
      <c r="AIW680" s="2"/>
      <c r="AIX680" s="2"/>
      <c r="AIY680" s="2"/>
      <c r="AIZ680" s="2"/>
      <c r="AJA680" s="2"/>
      <c r="AJB680" s="2"/>
      <c r="AJC680" s="2"/>
      <c r="AJD680" s="2"/>
      <c r="AJE680" s="2"/>
      <c r="AJF680" s="2"/>
      <c r="AJG680" s="2"/>
      <c r="AJH680" s="2"/>
      <c r="AJI680" s="2"/>
      <c r="AJJ680" s="2"/>
      <c r="AJK680" s="2"/>
      <c r="AJL680" s="2"/>
      <c r="AJM680" s="2"/>
      <c r="AJN680" s="2"/>
      <c r="AJO680" s="2"/>
      <c r="AJP680" s="2"/>
      <c r="AJQ680" s="2"/>
      <c r="AJR680" s="2"/>
      <c r="AJS680" s="2"/>
      <c r="AJT680" s="2"/>
      <c r="AJU680" s="2"/>
      <c r="AJV680" s="2"/>
      <c r="AJW680" s="2"/>
      <c r="AJX680" s="2"/>
      <c r="AJY680" s="2"/>
      <c r="AJZ680" s="2"/>
      <c r="AKA680" s="2"/>
      <c r="AKB680" s="2"/>
      <c r="AKC680" s="2"/>
      <c r="AKD680" s="2"/>
      <c r="AKE680" s="2"/>
      <c r="AKF680" s="2"/>
      <c r="AKG680" s="2"/>
      <c r="AKH680" s="2"/>
      <c r="AKI680" s="2"/>
      <c r="AKJ680" s="2"/>
      <c r="AKK680" s="2"/>
      <c r="AKL680" s="2"/>
      <c r="AKM680" s="2"/>
      <c r="AKN680" s="2"/>
      <c r="AKO680" s="2"/>
      <c r="AKP680" s="2"/>
      <c r="AKQ680" s="2"/>
      <c r="AKR680" s="2"/>
      <c r="AKS680" s="2"/>
      <c r="AKT680" s="2"/>
      <c r="AKU680" s="2"/>
      <c r="AKV680" s="2"/>
      <c r="AKW680" s="2"/>
      <c r="AKX680" s="2"/>
      <c r="AKY680" s="2"/>
      <c r="AKZ680" s="2"/>
      <c r="ALA680" s="2"/>
      <c r="ALB680" s="1"/>
      <c r="ALC680" s="1"/>
      <c r="ALD680" s="1"/>
      <c r="ALE680" s="1"/>
      <c r="ALF680" s="1"/>
      <c r="ALG680" s="1"/>
      <c r="ALH680" s="1"/>
      <c r="ALI680" s="1"/>
      <c r="ALJ680" s="1"/>
      <c r="ALK680" s="1"/>
      <c r="ALL680" s="1"/>
      <c r="ALM680" s="1"/>
      <c r="ALN680" s="1"/>
      <c r="ALO680" s="1"/>
      <c r="ALP680" s="1"/>
      <c r="ALQ680" s="1"/>
      <c r="ALR680" s="1"/>
      <c r="ALS680"/>
      <c r="ALT680"/>
      <c r="ALU680"/>
      <c r="ALV680"/>
      <c r="ALW680"/>
      <c r="ALX680"/>
      <c r="ALY680"/>
      <c r="ALZ680"/>
      <c r="AMA680"/>
      <c r="AMB680"/>
      <c r="AMC680"/>
      <c r="AMD680"/>
      <c r="AME680"/>
      <c r="AMF680"/>
      <c r="AMG680"/>
      <c r="AMH680"/>
      <c r="AMI680"/>
      <c r="AMJ680"/>
    </row>
    <row r="681" spans="1:1024" s="37" customFormat="1">
      <c r="A681" s="1"/>
      <c r="B681" s="1"/>
      <c r="C681" s="1"/>
      <c r="D681" s="1"/>
      <c r="E681" s="1"/>
      <c r="F681" s="1"/>
      <c r="G681" s="1"/>
      <c r="H681" s="1"/>
      <c r="I681" s="1"/>
      <c r="J681" s="10"/>
      <c r="K681" s="10"/>
      <c r="L681" s="10"/>
      <c r="M681" s="50"/>
      <c r="N681" s="50"/>
      <c r="O681" s="1"/>
      <c r="P681" s="1"/>
      <c r="Q681" s="51"/>
      <c r="VZ681" s="2"/>
      <c r="WA681" s="2"/>
      <c r="WB681" s="2"/>
      <c r="WC681" s="2"/>
      <c r="WD681" s="2"/>
      <c r="WE681" s="2"/>
      <c r="WF681" s="2"/>
      <c r="WG681" s="2"/>
      <c r="WH681" s="2"/>
      <c r="WI681" s="2"/>
      <c r="WJ681" s="2"/>
      <c r="WK681" s="2"/>
      <c r="WL681" s="2"/>
      <c r="WM681" s="2"/>
      <c r="WN681" s="2"/>
      <c r="WO681" s="2"/>
      <c r="WP681" s="2"/>
      <c r="WQ681" s="2"/>
      <c r="WR681" s="2"/>
      <c r="WS681" s="2"/>
      <c r="WT681" s="2"/>
      <c r="WU681" s="2"/>
      <c r="WV681" s="2"/>
      <c r="WW681" s="2"/>
      <c r="WX681" s="2"/>
      <c r="WY681" s="2"/>
      <c r="WZ681" s="2"/>
      <c r="XA681" s="2"/>
      <c r="XB681" s="2"/>
      <c r="XC681" s="2"/>
      <c r="XD681" s="2"/>
      <c r="XE681" s="2"/>
      <c r="XF681" s="2"/>
      <c r="XG681" s="2"/>
      <c r="XH681" s="2"/>
      <c r="XI681" s="2"/>
      <c r="XJ681" s="2"/>
      <c r="XK681" s="2"/>
      <c r="XL681" s="2"/>
      <c r="XM681" s="2"/>
      <c r="XN681" s="2"/>
      <c r="XO681" s="2"/>
      <c r="XP681" s="2"/>
      <c r="XQ681" s="2"/>
      <c r="XR681" s="2"/>
      <c r="XS681" s="2"/>
      <c r="XT681" s="2"/>
      <c r="XU681" s="2"/>
      <c r="XV681" s="2"/>
      <c r="XW681" s="2"/>
      <c r="XX681" s="2"/>
      <c r="XY681" s="2"/>
      <c r="XZ681" s="2"/>
      <c r="YA681" s="2"/>
      <c r="YB681" s="2"/>
      <c r="YC681" s="2"/>
      <c r="YD681" s="2"/>
      <c r="YE681" s="2"/>
      <c r="YF681" s="2"/>
      <c r="YG681" s="2"/>
      <c r="YH681" s="2"/>
      <c r="YI681" s="2"/>
      <c r="YJ681" s="2"/>
      <c r="YK681" s="2"/>
      <c r="YL681" s="2"/>
      <c r="YM681" s="2"/>
      <c r="YN681" s="2"/>
      <c r="YO681" s="2"/>
      <c r="YP681" s="2"/>
      <c r="YQ681" s="2"/>
      <c r="YR681" s="2"/>
      <c r="YS681" s="2"/>
      <c r="YT681" s="2"/>
      <c r="YU681" s="2"/>
      <c r="YV681" s="2"/>
      <c r="YW681" s="2"/>
      <c r="YX681" s="2"/>
      <c r="YY681" s="2"/>
      <c r="YZ681" s="2"/>
      <c r="ZA681" s="2"/>
      <c r="ZB681" s="2"/>
      <c r="ZC681" s="2"/>
      <c r="ZD681" s="2"/>
      <c r="ZE681" s="2"/>
      <c r="ZF681" s="2"/>
      <c r="ZG681" s="2"/>
      <c r="ZH681" s="2"/>
      <c r="ZI681" s="2"/>
      <c r="ZJ681" s="2"/>
      <c r="ZK681" s="2"/>
      <c r="ZL681" s="2"/>
      <c r="ZM681" s="2"/>
      <c r="ZN681" s="2"/>
      <c r="ZO681" s="2"/>
      <c r="ZP681" s="2"/>
      <c r="ZQ681" s="2"/>
      <c r="ZR681" s="2"/>
      <c r="ZS681" s="2"/>
      <c r="ZT681" s="2"/>
      <c r="ZU681" s="2"/>
      <c r="ZV681" s="2"/>
      <c r="ZW681" s="2"/>
      <c r="ZX681" s="2"/>
      <c r="ZY681" s="2"/>
      <c r="ZZ681" s="2"/>
      <c r="AAA681" s="2"/>
      <c r="AAB681" s="2"/>
      <c r="AAC681" s="2"/>
      <c r="AAD681" s="2"/>
      <c r="AAE681" s="2"/>
      <c r="AAF681" s="2"/>
      <c r="AAG681" s="2"/>
      <c r="AAH681" s="2"/>
      <c r="AAI681" s="2"/>
      <c r="AAJ681" s="2"/>
      <c r="AAK681" s="2"/>
      <c r="AAL681" s="2"/>
      <c r="AAM681" s="2"/>
      <c r="AAN681" s="2"/>
      <c r="AAO681" s="2"/>
      <c r="AAP681" s="2"/>
      <c r="AAQ681" s="2"/>
      <c r="AAR681" s="2"/>
      <c r="AAS681" s="2"/>
      <c r="AAT681" s="2"/>
      <c r="AAU681" s="2"/>
      <c r="AAV681" s="2"/>
      <c r="AAW681" s="2"/>
      <c r="AAX681" s="2"/>
      <c r="AAY681" s="2"/>
      <c r="AAZ681" s="2"/>
      <c r="ABA681" s="2"/>
      <c r="ABB681" s="2"/>
      <c r="ABC681" s="2"/>
      <c r="ABD681" s="2"/>
      <c r="ABE681" s="2"/>
      <c r="ABF681" s="2"/>
      <c r="ABG681" s="2"/>
      <c r="ABH681" s="2"/>
      <c r="ABI681" s="2"/>
      <c r="ABJ681" s="2"/>
      <c r="ABK681" s="2"/>
      <c r="ABL681" s="2"/>
      <c r="ABM681" s="2"/>
      <c r="ABN681" s="2"/>
      <c r="ABO681" s="2"/>
      <c r="ABP681" s="2"/>
      <c r="ABQ681" s="2"/>
      <c r="ABR681" s="2"/>
      <c r="ABS681" s="2"/>
      <c r="ABT681" s="2"/>
      <c r="ABU681" s="2"/>
      <c r="ABV681" s="2"/>
      <c r="ABW681" s="2"/>
      <c r="ABX681" s="2"/>
      <c r="ABY681" s="2"/>
      <c r="ABZ681" s="2"/>
      <c r="ACA681" s="2"/>
      <c r="ACB681" s="2"/>
      <c r="ACC681" s="2"/>
      <c r="ACD681" s="2"/>
      <c r="ACE681" s="2"/>
      <c r="ACF681" s="2"/>
      <c r="ACG681" s="2"/>
      <c r="ACH681" s="2"/>
      <c r="ACI681" s="2"/>
      <c r="ACJ681" s="2"/>
      <c r="ACK681" s="2"/>
      <c r="ACL681" s="2"/>
      <c r="ACM681" s="2"/>
      <c r="ACN681" s="2"/>
      <c r="ACO681" s="2"/>
      <c r="ACP681" s="2"/>
      <c r="ACQ681" s="2"/>
      <c r="ACR681" s="2"/>
      <c r="ACS681" s="2"/>
      <c r="ACT681" s="2"/>
      <c r="ACU681" s="2"/>
      <c r="ACV681" s="2"/>
      <c r="ACW681" s="2"/>
      <c r="ACX681" s="2"/>
      <c r="ACY681" s="2"/>
      <c r="ACZ681" s="2"/>
      <c r="ADA681" s="2"/>
      <c r="ADB681" s="2"/>
      <c r="ADC681" s="2"/>
      <c r="ADD681" s="2"/>
      <c r="ADE681" s="2"/>
      <c r="ADF681" s="2"/>
      <c r="ADG681" s="2"/>
      <c r="ADH681" s="2"/>
      <c r="ADI681" s="2"/>
      <c r="ADJ681" s="2"/>
      <c r="ADK681" s="2"/>
      <c r="ADL681" s="2"/>
      <c r="ADM681" s="2"/>
      <c r="ADN681" s="2"/>
      <c r="ADO681" s="2"/>
      <c r="ADP681" s="2"/>
      <c r="ADQ681" s="2"/>
      <c r="ADR681" s="2"/>
      <c r="ADS681" s="2"/>
      <c r="ADT681" s="2"/>
      <c r="ADU681" s="2"/>
      <c r="ADV681" s="2"/>
      <c r="ADW681" s="2"/>
      <c r="ADX681" s="2"/>
      <c r="ADY681" s="2"/>
      <c r="ADZ681" s="2"/>
      <c r="AEA681" s="2"/>
      <c r="AEB681" s="2"/>
      <c r="AEC681" s="2"/>
      <c r="AED681" s="2"/>
      <c r="AEE681" s="2"/>
      <c r="AEF681" s="2"/>
      <c r="AEG681" s="2"/>
      <c r="AEH681" s="2"/>
      <c r="AEI681" s="2"/>
      <c r="AEJ681" s="2"/>
      <c r="AEK681" s="2"/>
      <c r="AEL681" s="2"/>
      <c r="AEM681" s="2"/>
      <c r="AEN681" s="2"/>
      <c r="AEO681" s="2"/>
      <c r="AEP681" s="2"/>
      <c r="AEQ681" s="2"/>
      <c r="AER681" s="2"/>
      <c r="AES681" s="2"/>
      <c r="AET681" s="2"/>
      <c r="AEU681" s="2"/>
      <c r="AEV681" s="2"/>
      <c r="AEW681" s="2"/>
      <c r="AEX681" s="2"/>
      <c r="AEY681" s="2"/>
      <c r="AEZ681" s="2"/>
      <c r="AFA681" s="2"/>
      <c r="AFB681" s="2"/>
      <c r="AFC681" s="2"/>
      <c r="AFD681" s="2"/>
      <c r="AFE681" s="2"/>
      <c r="AFF681" s="2"/>
      <c r="AFG681" s="2"/>
      <c r="AFH681" s="2"/>
      <c r="AFI681" s="2"/>
      <c r="AFJ681" s="2"/>
      <c r="AFK681" s="2"/>
      <c r="AFL681" s="2"/>
      <c r="AFM681" s="2"/>
      <c r="AFN681" s="2"/>
      <c r="AFO681" s="2"/>
      <c r="AFP681" s="2"/>
      <c r="AFQ681" s="2"/>
      <c r="AFR681" s="2"/>
      <c r="AFS681" s="2"/>
      <c r="AFT681" s="2"/>
      <c r="AFU681" s="2"/>
      <c r="AFV681" s="2"/>
      <c r="AFW681" s="2"/>
      <c r="AFX681" s="2"/>
      <c r="AFY681" s="2"/>
      <c r="AFZ681" s="2"/>
      <c r="AGA681" s="2"/>
      <c r="AGB681" s="2"/>
      <c r="AGC681" s="2"/>
      <c r="AGD681" s="2"/>
      <c r="AGE681" s="2"/>
      <c r="AGF681" s="2"/>
      <c r="AGG681" s="2"/>
      <c r="AGH681" s="2"/>
      <c r="AGI681" s="2"/>
      <c r="AGJ681" s="2"/>
      <c r="AGK681" s="2"/>
      <c r="AGL681" s="2"/>
      <c r="AGM681" s="2"/>
      <c r="AGN681" s="2"/>
      <c r="AGO681" s="2"/>
      <c r="AGP681" s="2"/>
      <c r="AGQ681" s="2"/>
      <c r="AGR681" s="2"/>
      <c r="AGS681" s="2"/>
      <c r="AGT681" s="2"/>
      <c r="AGU681" s="2"/>
      <c r="AGV681" s="2"/>
      <c r="AGW681" s="2"/>
      <c r="AGX681" s="2"/>
      <c r="AGY681" s="2"/>
      <c r="AGZ681" s="2"/>
      <c r="AHA681" s="2"/>
      <c r="AHB681" s="2"/>
      <c r="AHC681" s="2"/>
      <c r="AHD681" s="2"/>
      <c r="AHE681" s="2"/>
      <c r="AHF681" s="2"/>
      <c r="AHG681" s="2"/>
      <c r="AHH681" s="2"/>
      <c r="AHI681" s="2"/>
      <c r="AHJ681" s="2"/>
      <c r="AHK681" s="2"/>
      <c r="AHL681" s="2"/>
      <c r="AHM681" s="2"/>
      <c r="AHN681" s="2"/>
      <c r="AHO681" s="2"/>
      <c r="AHP681" s="2"/>
      <c r="AHQ681" s="2"/>
      <c r="AHR681" s="2"/>
      <c r="AHS681" s="2"/>
      <c r="AHT681" s="2"/>
      <c r="AHU681" s="2"/>
      <c r="AHV681" s="2"/>
      <c r="AHW681" s="2"/>
      <c r="AHX681" s="2"/>
      <c r="AHY681" s="2"/>
      <c r="AHZ681" s="2"/>
      <c r="AIA681" s="2"/>
      <c r="AIB681" s="2"/>
      <c r="AIC681" s="2"/>
      <c r="AID681" s="2"/>
      <c r="AIE681" s="2"/>
      <c r="AIF681" s="2"/>
      <c r="AIG681" s="2"/>
      <c r="AIH681" s="2"/>
      <c r="AII681" s="2"/>
      <c r="AIJ681" s="2"/>
      <c r="AIK681" s="2"/>
      <c r="AIL681" s="2"/>
      <c r="AIM681" s="2"/>
      <c r="AIN681" s="2"/>
      <c r="AIO681" s="2"/>
      <c r="AIP681" s="2"/>
      <c r="AIQ681" s="2"/>
      <c r="AIR681" s="2"/>
      <c r="AIS681" s="2"/>
      <c r="AIT681" s="2"/>
      <c r="AIU681" s="2"/>
      <c r="AIV681" s="2"/>
      <c r="AIW681" s="2"/>
      <c r="AIX681" s="2"/>
      <c r="AIY681" s="2"/>
      <c r="AIZ681" s="2"/>
      <c r="AJA681" s="2"/>
      <c r="AJB681" s="2"/>
      <c r="AJC681" s="2"/>
      <c r="AJD681" s="2"/>
      <c r="AJE681" s="2"/>
      <c r="AJF681" s="2"/>
      <c r="AJG681" s="2"/>
      <c r="AJH681" s="2"/>
      <c r="AJI681" s="2"/>
      <c r="AJJ681" s="2"/>
      <c r="AJK681" s="2"/>
      <c r="AJL681" s="2"/>
      <c r="AJM681" s="2"/>
      <c r="AJN681" s="2"/>
      <c r="AJO681" s="2"/>
      <c r="AJP681" s="2"/>
      <c r="AJQ681" s="2"/>
      <c r="AJR681" s="2"/>
      <c r="AJS681" s="2"/>
      <c r="AJT681" s="2"/>
      <c r="AJU681" s="2"/>
      <c r="AJV681" s="2"/>
      <c r="AJW681" s="2"/>
      <c r="AJX681" s="2"/>
      <c r="AJY681" s="2"/>
      <c r="AJZ681" s="2"/>
      <c r="AKA681" s="2"/>
      <c r="AKB681" s="2"/>
      <c r="AKC681" s="2"/>
      <c r="AKD681" s="2"/>
      <c r="AKE681" s="2"/>
      <c r="AKF681" s="2"/>
      <c r="AKG681" s="2"/>
      <c r="AKH681" s="2"/>
      <c r="AKI681" s="2"/>
      <c r="AKJ681" s="2"/>
      <c r="AKK681" s="2"/>
      <c r="AKL681" s="2"/>
      <c r="AKM681" s="2"/>
      <c r="AKN681" s="2"/>
      <c r="AKO681" s="2"/>
      <c r="AKP681" s="2"/>
      <c r="AKQ681" s="2"/>
      <c r="AKR681" s="2"/>
      <c r="AKS681" s="2"/>
      <c r="AKT681" s="2"/>
      <c r="AKU681" s="2"/>
      <c r="AKV681" s="2"/>
      <c r="AKW681" s="2"/>
      <c r="AKX681" s="2"/>
      <c r="AKY681" s="2"/>
      <c r="AKZ681" s="2"/>
      <c r="ALA681" s="2"/>
      <c r="ALB681" s="1"/>
      <c r="ALC681" s="1"/>
      <c r="ALD681" s="1"/>
      <c r="ALE681" s="1"/>
      <c r="ALF681" s="1"/>
      <c r="ALG681" s="1"/>
      <c r="ALH681" s="1"/>
      <c r="ALI681" s="1"/>
      <c r="ALJ681" s="1"/>
      <c r="ALK681" s="1"/>
      <c r="ALL681" s="1"/>
      <c r="ALM681" s="1"/>
      <c r="ALN681" s="1"/>
      <c r="ALO681" s="1"/>
      <c r="ALP681" s="1"/>
      <c r="ALQ681" s="1"/>
      <c r="ALR681" s="1"/>
      <c r="ALS681"/>
      <c r="ALT681"/>
      <c r="ALU681"/>
      <c r="ALV681"/>
      <c r="ALW681"/>
      <c r="ALX681"/>
      <c r="ALY681"/>
      <c r="ALZ681"/>
      <c r="AMA681"/>
      <c r="AMB681"/>
      <c r="AMC681"/>
      <c r="AMD681"/>
      <c r="AME681"/>
      <c r="AMF681"/>
      <c r="AMG681"/>
      <c r="AMH681"/>
      <c r="AMI681"/>
      <c r="AMJ681"/>
    </row>
    <row r="682" spans="1:1024" s="37" customFormat="1">
      <c r="A682" s="1"/>
      <c r="B682" s="1"/>
      <c r="C682" s="1"/>
      <c r="D682" s="1"/>
      <c r="E682" s="1"/>
      <c r="F682" s="1"/>
      <c r="G682" s="1"/>
      <c r="H682" s="1"/>
      <c r="I682" s="1"/>
      <c r="J682" s="10"/>
      <c r="K682" s="10"/>
      <c r="L682" s="10"/>
      <c r="M682" s="50"/>
      <c r="N682" s="50"/>
      <c r="O682" s="1"/>
      <c r="P682" s="1"/>
      <c r="Q682" s="51"/>
      <c r="VZ682" s="2"/>
      <c r="WA682" s="2"/>
      <c r="WB682" s="2"/>
      <c r="WC682" s="2"/>
      <c r="WD682" s="2"/>
      <c r="WE682" s="2"/>
      <c r="WF682" s="2"/>
      <c r="WG682" s="2"/>
      <c r="WH682" s="2"/>
      <c r="WI682" s="2"/>
      <c r="WJ682" s="2"/>
      <c r="WK682" s="2"/>
      <c r="WL682" s="2"/>
      <c r="WM682" s="2"/>
      <c r="WN682" s="2"/>
      <c r="WO682" s="2"/>
      <c r="WP682" s="2"/>
      <c r="WQ682" s="2"/>
      <c r="WR682" s="2"/>
      <c r="WS682" s="2"/>
      <c r="WT682" s="2"/>
      <c r="WU682" s="2"/>
      <c r="WV682" s="2"/>
      <c r="WW682" s="2"/>
      <c r="WX682" s="2"/>
      <c r="WY682" s="2"/>
      <c r="WZ682" s="2"/>
      <c r="XA682" s="2"/>
      <c r="XB682" s="2"/>
      <c r="XC682" s="2"/>
      <c r="XD682" s="2"/>
      <c r="XE682" s="2"/>
      <c r="XF682" s="2"/>
      <c r="XG682" s="2"/>
      <c r="XH682" s="2"/>
      <c r="XI682" s="2"/>
      <c r="XJ682" s="2"/>
      <c r="XK682" s="2"/>
      <c r="XL682" s="2"/>
      <c r="XM682" s="2"/>
      <c r="XN682" s="2"/>
      <c r="XO682" s="2"/>
      <c r="XP682" s="2"/>
      <c r="XQ682" s="2"/>
      <c r="XR682" s="2"/>
      <c r="XS682" s="2"/>
      <c r="XT682" s="2"/>
      <c r="XU682" s="2"/>
      <c r="XV682" s="2"/>
      <c r="XW682" s="2"/>
      <c r="XX682" s="2"/>
      <c r="XY682" s="2"/>
      <c r="XZ682" s="2"/>
      <c r="YA682" s="2"/>
      <c r="YB682" s="2"/>
      <c r="YC682" s="2"/>
      <c r="YD682" s="2"/>
      <c r="YE682" s="2"/>
      <c r="YF682" s="2"/>
      <c r="YG682" s="2"/>
      <c r="YH682" s="2"/>
      <c r="YI682" s="2"/>
      <c r="YJ682" s="2"/>
      <c r="YK682" s="2"/>
      <c r="YL682" s="2"/>
      <c r="YM682" s="2"/>
      <c r="YN682" s="2"/>
      <c r="YO682" s="2"/>
      <c r="YP682" s="2"/>
      <c r="YQ682" s="2"/>
      <c r="YR682" s="2"/>
      <c r="YS682" s="2"/>
      <c r="YT682" s="2"/>
      <c r="YU682" s="2"/>
      <c r="YV682" s="2"/>
      <c r="YW682" s="2"/>
      <c r="YX682" s="2"/>
      <c r="YY682" s="2"/>
      <c r="YZ682" s="2"/>
      <c r="ZA682" s="2"/>
      <c r="ZB682" s="2"/>
      <c r="ZC682" s="2"/>
      <c r="ZD682" s="2"/>
      <c r="ZE682" s="2"/>
      <c r="ZF682" s="2"/>
      <c r="ZG682" s="2"/>
      <c r="ZH682" s="2"/>
      <c r="ZI682" s="2"/>
      <c r="ZJ682" s="2"/>
      <c r="ZK682" s="2"/>
      <c r="ZL682" s="2"/>
      <c r="ZM682" s="2"/>
      <c r="ZN682" s="2"/>
      <c r="ZO682" s="2"/>
      <c r="ZP682" s="2"/>
      <c r="ZQ682" s="2"/>
      <c r="ZR682" s="2"/>
      <c r="ZS682" s="2"/>
      <c r="ZT682" s="2"/>
      <c r="ZU682" s="2"/>
      <c r="ZV682" s="2"/>
      <c r="ZW682" s="2"/>
      <c r="ZX682" s="2"/>
      <c r="ZY682" s="2"/>
      <c r="ZZ682" s="2"/>
      <c r="AAA682" s="2"/>
      <c r="AAB682" s="2"/>
      <c r="AAC682" s="2"/>
      <c r="AAD682" s="2"/>
      <c r="AAE682" s="2"/>
      <c r="AAF682" s="2"/>
      <c r="AAG682" s="2"/>
      <c r="AAH682" s="2"/>
      <c r="AAI682" s="2"/>
      <c r="AAJ682" s="2"/>
      <c r="AAK682" s="2"/>
      <c r="AAL682" s="2"/>
      <c r="AAM682" s="2"/>
      <c r="AAN682" s="2"/>
      <c r="AAO682" s="2"/>
      <c r="AAP682" s="2"/>
      <c r="AAQ682" s="2"/>
      <c r="AAR682" s="2"/>
      <c r="AAS682" s="2"/>
      <c r="AAT682" s="2"/>
      <c r="AAU682" s="2"/>
      <c r="AAV682" s="2"/>
      <c r="AAW682" s="2"/>
      <c r="AAX682" s="2"/>
      <c r="AAY682" s="2"/>
      <c r="AAZ682" s="2"/>
      <c r="ABA682" s="2"/>
      <c r="ABB682" s="2"/>
      <c r="ABC682" s="2"/>
      <c r="ABD682" s="2"/>
      <c r="ABE682" s="2"/>
      <c r="ABF682" s="2"/>
      <c r="ABG682" s="2"/>
      <c r="ABH682" s="2"/>
      <c r="ABI682" s="2"/>
      <c r="ABJ682" s="2"/>
      <c r="ABK682" s="2"/>
      <c r="ABL682" s="2"/>
      <c r="ABM682" s="2"/>
      <c r="ABN682" s="2"/>
      <c r="ABO682" s="2"/>
      <c r="ABP682" s="2"/>
      <c r="ABQ682" s="2"/>
      <c r="ABR682" s="2"/>
      <c r="ABS682" s="2"/>
      <c r="ABT682" s="2"/>
      <c r="ABU682" s="2"/>
      <c r="ABV682" s="2"/>
      <c r="ABW682" s="2"/>
      <c r="ABX682" s="2"/>
      <c r="ABY682" s="2"/>
      <c r="ABZ682" s="2"/>
      <c r="ACA682" s="2"/>
      <c r="ACB682" s="2"/>
      <c r="ACC682" s="2"/>
      <c r="ACD682" s="2"/>
      <c r="ACE682" s="2"/>
      <c r="ACF682" s="2"/>
      <c r="ACG682" s="2"/>
      <c r="ACH682" s="2"/>
      <c r="ACI682" s="2"/>
      <c r="ACJ682" s="2"/>
      <c r="ACK682" s="2"/>
      <c r="ACL682" s="2"/>
      <c r="ACM682" s="2"/>
      <c r="ACN682" s="2"/>
      <c r="ACO682" s="2"/>
      <c r="ACP682" s="2"/>
      <c r="ACQ682" s="2"/>
      <c r="ACR682" s="2"/>
      <c r="ACS682" s="2"/>
      <c r="ACT682" s="2"/>
      <c r="ACU682" s="2"/>
      <c r="ACV682" s="2"/>
      <c r="ACW682" s="2"/>
      <c r="ACX682" s="2"/>
      <c r="ACY682" s="2"/>
      <c r="ACZ682" s="2"/>
      <c r="ADA682" s="2"/>
      <c r="ADB682" s="2"/>
      <c r="ADC682" s="2"/>
      <c r="ADD682" s="2"/>
      <c r="ADE682" s="2"/>
      <c r="ADF682" s="2"/>
      <c r="ADG682" s="2"/>
      <c r="ADH682" s="2"/>
      <c r="ADI682" s="2"/>
      <c r="ADJ682" s="2"/>
      <c r="ADK682" s="2"/>
      <c r="ADL682" s="2"/>
      <c r="ADM682" s="2"/>
      <c r="ADN682" s="2"/>
      <c r="ADO682" s="2"/>
      <c r="ADP682" s="2"/>
      <c r="ADQ682" s="2"/>
      <c r="ADR682" s="2"/>
      <c r="ADS682" s="2"/>
      <c r="ADT682" s="2"/>
      <c r="ADU682" s="2"/>
      <c r="ADV682" s="2"/>
      <c r="ADW682" s="2"/>
      <c r="ADX682" s="2"/>
      <c r="ADY682" s="2"/>
      <c r="ADZ682" s="2"/>
      <c r="AEA682" s="2"/>
      <c r="AEB682" s="2"/>
      <c r="AEC682" s="2"/>
      <c r="AED682" s="2"/>
      <c r="AEE682" s="2"/>
      <c r="AEF682" s="2"/>
      <c r="AEG682" s="2"/>
      <c r="AEH682" s="2"/>
      <c r="AEI682" s="2"/>
      <c r="AEJ682" s="2"/>
      <c r="AEK682" s="2"/>
      <c r="AEL682" s="2"/>
      <c r="AEM682" s="2"/>
      <c r="AEN682" s="2"/>
      <c r="AEO682" s="2"/>
      <c r="AEP682" s="2"/>
      <c r="AEQ682" s="2"/>
      <c r="AER682" s="2"/>
      <c r="AES682" s="2"/>
      <c r="AET682" s="2"/>
      <c r="AEU682" s="2"/>
      <c r="AEV682" s="2"/>
      <c r="AEW682" s="2"/>
      <c r="AEX682" s="2"/>
      <c r="AEY682" s="2"/>
      <c r="AEZ682" s="2"/>
      <c r="AFA682" s="2"/>
      <c r="AFB682" s="2"/>
      <c r="AFC682" s="2"/>
      <c r="AFD682" s="2"/>
      <c r="AFE682" s="2"/>
      <c r="AFF682" s="2"/>
      <c r="AFG682" s="2"/>
      <c r="AFH682" s="2"/>
      <c r="AFI682" s="2"/>
      <c r="AFJ682" s="2"/>
      <c r="AFK682" s="2"/>
      <c r="AFL682" s="2"/>
      <c r="AFM682" s="2"/>
      <c r="AFN682" s="2"/>
      <c r="AFO682" s="2"/>
      <c r="AFP682" s="2"/>
      <c r="AFQ682" s="2"/>
      <c r="AFR682" s="2"/>
      <c r="AFS682" s="2"/>
      <c r="AFT682" s="2"/>
      <c r="AFU682" s="2"/>
      <c r="AFV682" s="2"/>
      <c r="AFW682" s="2"/>
      <c r="AFX682" s="2"/>
      <c r="AFY682" s="2"/>
      <c r="AFZ682" s="2"/>
      <c r="AGA682" s="2"/>
      <c r="AGB682" s="2"/>
      <c r="AGC682" s="2"/>
      <c r="AGD682" s="2"/>
      <c r="AGE682" s="2"/>
      <c r="AGF682" s="2"/>
      <c r="AGG682" s="2"/>
      <c r="AGH682" s="2"/>
      <c r="AGI682" s="2"/>
      <c r="AGJ682" s="2"/>
      <c r="AGK682" s="2"/>
      <c r="AGL682" s="2"/>
      <c r="AGM682" s="2"/>
      <c r="AGN682" s="2"/>
      <c r="AGO682" s="2"/>
      <c r="AGP682" s="2"/>
      <c r="AGQ682" s="2"/>
      <c r="AGR682" s="2"/>
      <c r="AGS682" s="2"/>
      <c r="AGT682" s="2"/>
      <c r="AGU682" s="2"/>
      <c r="AGV682" s="2"/>
      <c r="AGW682" s="2"/>
      <c r="AGX682" s="2"/>
      <c r="AGY682" s="2"/>
      <c r="AGZ682" s="2"/>
      <c r="AHA682" s="2"/>
      <c r="AHB682" s="2"/>
      <c r="AHC682" s="2"/>
      <c r="AHD682" s="2"/>
      <c r="AHE682" s="2"/>
      <c r="AHF682" s="2"/>
      <c r="AHG682" s="2"/>
      <c r="AHH682" s="2"/>
      <c r="AHI682" s="2"/>
      <c r="AHJ682" s="2"/>
      <c r="AHK682" s="2"/>
      <c r="AHL682" s="2"/>
      <c r="AHM682" s="2"/>
      <c r="AHN682" s="2"/>
      <c r="AHO682" s="2"/>
      <c r="AHP682" s="2"/>
      <c r="AHQ682" s="2"/>
      <c r="AHR682" s="2"/>
      <c r="AHS682" s="2"/>
      <c r="AHT682" s="2"/>
      <c r="AHU682" s="2"/>
      <c r="AHV682" s="2"/>
      <c r="AHW682" s="2"/>
      <c r="AHX682" s="2"/>
      <c r="AHY682" s="2"/>
      <c r="AHZ682" s="2"/>
      <c r="AIA682" s="2"/>
      <c r="AIB682" s="2"/>
      <c r="AIC682" s="2"/>
      <c r="AID682" s="2"/>
      <c r="AIE682" s="2"/>
      <c r="AIF682" s="2"/>
      <c r="AIG682" s="2"/>
      <c r="AIH682" s="2"/>
      <c r="AII682" s="2"/>
      <c r="AIJ682" s="2"/>
      <c r="AIK682" s="2"/>
      <c r="AIL682" s="2"/>
      <c r="AIM682" s="2"/>
      <c r="AIN682" s="2"/>
      <c r="AIO682" s="2"/>
      <c r="AIP682" s="2"/>
      <c r="AIQ682" s="2"/>
      <c r="AIR682" s="2"/>
      <c r="AIS682" s="2"/>
      <c r="AIT682" s="2"/>
      <c r="AIU682" s="2"/>
      <c r="AIV682" s="2"/>
      <c r="AIW682" s="2"/>
      <c r="AIX682" s="2"/>
      <c r="AIY682" s="2"/>
      <c r="AIZ682" s="2"/>
      <c r="AJA682" s="2"/>
      <c r="AJB682" s="2"/>
      <c r="AJC682" s="2"/>
      <c r="AJD682" s="2"/>
      <c r="AJE682" s="2"/>
      <c r="AJF682" s="2"/>
      <c r="AJG682" s="2"/>
      <c r="AJH682" s="2"/>
      <c r="AJI682" s="2"/>
      <c r="AJJ682" s="2"/>
      <c r="AJK682" s="2"/>
      <c r="AJL682" s="2"/>
      <c r="AJM682" s="2"/>
      <c r="AJN682" s="2"/>
      <c r="AJO682" s="2"/>
      <c r="AJP682" s="2"/>
      <c r="AJQ682" s="2"/>
      <c r="AJR682" s="2"/>
      <c r="AJS682" s="2"/>
      <c r="AJT682" s="2"/>
      <c r="AJU682" s="2"/>
      <c r="AJV682" s="2"/>
      <c r="AJW682" s="2"/>
      <c r="AJX682" s="2"/>
      <c r="AJY682" s="2"/>
      <c r="AJZ682" s="2"/>
      <c r="AKA682" s="2"/>
      <c r="AKB682" s="2"/>
      <c r="AKC682" s="2"/>
      <c r="AKD682" s="2"/>
      <c r="AKE682" s="2"/>
      <c r="AKF682" s="2"/>
      <c r="AKG682" s="2"/>
      <c r="AKH682" s="2"/>
      <c r="AKI682" s="2"/>
      <c r="AKJ682" s="2"/>
      <c r="AKK682" s="2"/>
      <c r="AKL682" s="2"/>
      <c r="AKM682" s="2"/>
      <c r="AKN682" s="2"/>
      <c r="AKO682" s="2"/>
      <c r="AKP682" s="2"/>
      <c r="AKQ682" s="2"/>
      <c r="AKR682" s="2"/>
      <c r="AKS682" s="2"/>
      <c r="AKT682" s="2"/>
      <c r="AKU682" s="2"/>
      <c r="AKV682" s="2"/>
      <c r="AKW682" s="2"/>
      <c r="AKX682" s="2"/>
      <c r="AKY682" s="2"/>
      <c r="AKZ682" s="2"/>
      <c r="ALA682" s="2"/>
      <c r="ALB682" s="1"/>
      <c r="ALC682" s="1"/>
      <c r="ALD682" s="1"/>
      <c r="ALE682" s="1"/>
      <c r="ALF682" s="1"/>
      <c r="ALG682" s="1"/>
      <c r="ALH682" s="1"/>
      <c r="ALI682" s="1"/>
      <c r="ALJ682" s="1"/>
      <c r="ALK682" s="1"/>
      <c r="ALL682" s="1"/>
      <c r="ALM682" s="1"/>
      <c r="ALN682" s="1"/>
      <c r="ALO682" s="1"/>
      <c r="ALP682" s="1"/>
      <c r="ALQ682" s="1"/>
      <c r="ALR682" s="1"/>
      <c r="ALS682"/>
      <c r="ALT682"/>
      <c r="ALU682"/>
      <c r="ALV682"/>
      <c r="ALW682"/>
      <c r="ALX682"/>
      <c r="ALY682"/>
      <c r="ALZ682"/>
      <c r="AMA682"/>
      <c r="AMB682"/>
      <c r="AMC682"/>
      <c r="AMD682"/>
      <c r="AME682"/>
      <c r="AMF682"/>
      <c r="AMG682"/>
      <c r="AMH682"/>
      <c r="AMI682"/>
      <c r="AMJ682"/>
    </row>
    <row r="683" spans="1:1024" s="37" customFormat="1">
      <c r="A683" s="1"/>
      <c r="B683" s="1"/>
      <c r="C683" s="1"/>
      <c r="D683" s="1"/>
      <c r="E683" s="1"/>
      <c r="F683" s="1"/>
      <c r="G683" s="1"/>
      <c r="H683" s="1"/>
      <c r="I683" s="1"/>
      <c r="J683" s="10"/>
      <c r="K683" s="10"/>
      <c r="L683" s="10"/>
      <c r="M683" s="50"/>
      <c r="N683" s="50"/>
      <c r="O683" s="1"/>
      <c r="P683" s="1"/>
      <c r="Q683" s="51"/>
      <c r="VZ683" s="2"/>
      <c r="WA683" s="2"/>
      <c r="WB683" s="2"/>
      <c r="WC683" s="2"/>
      <c r="WD683" s="2"/>
      <c r="WE683" s="2"/>
      <c r="WF683" s="2"/>
      <c r="WG683" s="2"/>
      <c r="WH683" s="2"/>
      <c r="WI683" s="2"/>
      <c r="WJ683" s="2"/>
      <c r="WK683" s="2"/>
      <c r="WL683" s="2"/>
      <c r="WM683" s="2"/>
      <c r="WN683" s="2"/>
      <c r="WO683" s="2"/>
      <c r="WP683" s="2"/>
      <c r="WQ683" s="2"/>
      <c r="WR683" s="2"/>
      <c r="WS683" s="2"/>
      <c r="WT683" s="2"/>
      <c r="WU683" s="2"/>
      <c r="WV683" s="2"/>
      <c r="WW683" s="2"/>
      <c r="WX683" s="2"/>
      <c r="WY683" s="2"/>
      <c r="WZ683" s="2"/>
      <c r="XA683" s="2"/>
      <c r="XB683" s="2"/>
      <c r="XC683" s="2"/>
      <c r="XD683" s="2"/>
      <c r="XE683" s="2"/>
      <c r="XF683" s="2"/>
      <c r="XG683" s="2"/>
      <c r="XH683" s="2"/>
      <c r="XI683" s="2"/>
      <c r="XJ683" s="2"/>
      <c r="XK683" s="2"/>
      <c r="XL683" s="2"/>
      <c r="XM683" s="2"/>
      <c r="XN683" s="2"/>
      <c r="XO683" s="2"/>
      <c r="XP683" s="2"/>
      <c r="XQ683" s="2"/>
      <c r="XR683" s="2"/>
      <c r="XS683" s="2"/>
      <c r="XT683" s="2"/>
      <c r="XU683" s="2"/>
      <c r="XV683" s="2"/>
      <c r="XW683" s="2"/>
      <c r="XX683" s="2"/>
      <c r="XY683" s="2"/>
      <c r="XZ683" s="2"/>
      <c r="YA683" s="2"/>
      <c r="YB683" s="2"/>
      <c r="YC683" s="2"/>
      <c r="YD683" s="2"/>
      <c r="YE683" s="2"/>
      <c r="YF683" s="2"/>
      <c r="YG683" s="2"/>
      <c r="YH683" s="2"/>
      <c r="YI683" s="2"/>
      <c r="YJ683" s="2"/>
      <c r="YK683" s="2"/>
      <c r="YL683" s="2"/>
      <c r="YM683" s="2"/>
      <c r="YN683" s="2"/>
      <c r="YO683" s="2"/>
      <c r="YP683" s="2"/>
      <c r="YQ683" s="2"/>
      <c r="YR683" s="2"/>
      <c r="YS683" s="2"/>
      <c r="YT683" s="2"/>
      <c r="YU683" s="2"/>
      <c r="YV683" s="2"/>
      <c r="YW683" s="2"/>
      <c r="YX683" s="2"/>
      <c r="YY683" s="2"/>
      <c r="YZ683" s="2"/>
      <c r="ZA683" s="2"/>
      <c r="ZB683" s="2"/>
      <c r="ZC683" s="2"/>
      <c r="ZD683" s="2"/>
      <c r="ZE683" s="2"/>
      <c r="ZF683" s="2"/>
      <c r="ZG683" s="2"/>
      <c r="ZH683" s="2"/>
      <c r="ZI683" s="2"/>
      <c r="ZJ683" s="2"/>
      <c r="ZK683" s="2"/>
      <c r="ZL683" s="2"/>
      <c r="ZM683" s="2"/>
      <c r="ZN683" s="2"/>
      <c r="ZO683" s="2"/>
      <c r="ZP683" s="2"/>
      <c r="ZQ683" s="2"/>
      <c r="ZR683" s="2"/>
      <c r="ZS683" s="2"/>
      <c r="ZT683" s="2"/>
      <c r="ZU683" s="2"/>
      <c r="ZV683" s="2"/>
      <c r="ZW683" s="2"/>
      <c r="ZX683" s="2"/>
      <c r="ZY683" s="2"/>
      <c r="ZZ683" s="2"/>
      <c r="AAA683" s="2"/>
      <c r="AAB683" s="2"/>
      <c r="AAC683" s="2"/>
      <c r="AAD683" s="2"/>
      <c r="AAE683" s="2"/>
      <c r="AAF683" s="2"/>
      <c r="AAG683" s="2"/>
      <c r="AAH683" s="2"/>
      <c r="AAI683" s="2"/>
      <c r="AAJ683" s="2"/>
      <c r="AAK683" s="2"/>
      <c r="AAL683" s="2"/>
      <c r="AAM683" s="2"/>
      <c r="AAN683" s="2"/>
      <c r="AAO683" s="2"/>
      <c r="AAP683" s="2"/>
      <c r="AAQ683" s="2"/>
      <c r="AAR683" s="2"/>
      <c r="AAS683" s="2"/>
      <c r="AAT683" s="2"/>
      <c r="AAU683" s="2"/>
      <c r="AAV683" s="2"/>
      <c r="AAW683" s="2"/>
      <c r="AAX683" s="2"/>
      <c r="AAY683" s="2"/>
      <c r="AAZ683" s="2"/>
      <c r="ABA683" s="2"/>
      <c r="ABB683" s="2"/>
      <c r="ABC683" s="2"/>
      <c r="ABD683" s="2"/>
      <c r="ABE683" s="2"/>
      <c r="ABF683" s="2"/>
      <c r="ABG683" s="2"/>
      <c r="ABH683" s="2"/>
      <c r="ABI683" s="2"/>
      <c r="ABJ683" s="2"/>
      <c r="ABK683" s="2"/>
      <c r="ABL683" s="2"/>
      <c r="ABM683" s="2"/>
      <c r="ABN683" s="2"/>
      <c r="ABO683" s="2"/>
      <c r="ABP683" s="2"/>
      <c r="ABQ683" s="2"/>
      <c r="ABR683" s="2"/>
      <c r="ABS683" s="2"/>
      <c r="ABT683" s="2"/>
      <c r="ABU683" s="2"/>
      <c r="ABV683" s="2"/>
      <c r="ABW683" s="2"/>
      <c r="ABX683" s="2"/>
      <c r="ABY683" s="2"/>
      <c r="ABZ683" s="2"/>
      <c r="ACA683" s="2"/>
      <c r="ACB683" s="2"/>
      <c r="ACC683" s="2"/>
      <c r="ACD683" s="2"/>
      <c r="ACE683" s="2"/>
      <c r="ACF683" s="2"/>
      <c r="ACG683" s="2"/>
      <c r="ACH683" s="2"/>
      <c r="ACI683" s="2"/>
      <c r="ACJ683" s="2"/>
      <c r="ACK683" s="2"/>
      <c r="ACL683" s="2"/>
      <c r="ACM683" s="2"/>
      <c r="ACN683" s="2"/>
      <c r="ACO683" s="2"/>
      <c r="ACP683" s="2"/>
      <c r="ACQ683" s="2"/>
      <c r="ACR683" s="2"/>
      <c r="ACS683" s="2"/>
      <c r="ACT683" s="2"/>
      <c r="ACU683" s="2"/>
      <c r="ACV683" s="2"/>
      <c r="ACW683" s="2"/>
      <c r="ACX683" s="2"/>
      <c r="ACY683" s="2"/>
      <c r="ACZ683" s="2"/>
      <c r="ADA683" s="2"/>
      <c r="ADB683" s="2"/>
      <c r="ADC683" s="2"/>
      <c r="ADD683" s="2"/>
      <c r="ADE683" s="2"/>
      <c r="ADF683" s="2"/>
      <c r="ADG683" s="2"/>
      <c r="ADH683" s="2"/>
      <c r="ADI683" s="2"/>
      <c r="ADJ683" s="2"/>
      <c r="ADK683" s="2"/>
      <c r="ADL683" s="2"/>
      <c r="ADM683" s="2"/>
      <c r="ADN683" s="2"/>
      <c r="ADO683" s="2"/>
      <c r="ADP683" s="2"/>
      <c r="ADQ683" s="2"/>
      <c r="ADR683" s="2"/>
      <c r="ADS683" s="2"/>
      <c r="ADT683" s="2"/>
      <c r="ADU683" s="2"/>
      <c r="ADV683" s="2"/>
      <c r="ADW683" s="2"/>
      <c r="ADX683" s="2"/>
      <c r="ADY683" s="2"/>
      <c r="ADZ683" s="2"/>
      <c r="AEA683" s="2"/>
      <c r="AEB683" s="2"/>
      <c r="AEC683" s="2"/>
      <c r="AED683" s="2"/>
      <c r="AEE683" s="2"/>
      <c r="AEF683" s="2"/>
      <c r="AEG683" s="2"/>
      <c r="AEH683" s="2"/>
      <c r="AEI683" s="2"/>
      <c r="AEJ683" s="2"/>
      <c r="AEK683" s="2"/>
      <c r="AEL683" s="2"/>
      <c r="AEM683" s="2"/>
      <c r="AEN683" s="2"/>
      <c r="AEO683" s="2"/>
      <c r="AEP683" s="2"/>
      <c r="AEQ683" s="2"/>
      <c r="AER683" s="2"/>
      <c r="AES683" s="2"/>
      <c r="AET683" s="2"/>
      <c r="AEU683" s="2"/>
      <c r="AEV683" s="2"/>
      <c r="AEW683" s="2"/>
      <c r="AEX683" s="2"/>
      <c r="AEY683" s="2"/>
      <c r="AEZ683" s="2"/>
      <c r="AFA683" s="2"/>
      <c r="AFB683" s="2"/>
      <c r="AFC683" s="2"/>
      <c r="AFD683" s="2"/>
      <c r="AFE683" s="2"/>
      <c r="AFF683" s="2"/>
      <c r="AFG683" s="2"/>
      <c r="AFH683" s="2"/>
      <c r="AFI683" s="2"/>
      <c r="AFJ683" s="2"/>
      <c r="AFK683" s="2"/>
      <c r="AFL683" s="2"/>
      <c r="AFM683" s="2"/>
      <c r="AFN683" s="2"/>
      <c r="AFO683" s="2"/>
      <c r="AFP683" s="2"/>
      <c r="AFQ683" s="2"/>
      <c r="AFR683" s="2"/>
      <c r="AFS683" s="2"/>
      <c r="AFT683" s="2"/>
      <c r="AFU683" s="2"/>
      <c r="AFV683" s="2"/>
      <c r="AFW683" s="2"/>
      <c r="AFX683" s="2"/>
      <c r="AFY683" s="2"/>
      <c r="AFZ683" s="2"/>
      <c r="AGA683" s="2"/>
      <c r="AGB683" s="2"/>
      <c r="AGC683" s="2"/>
      <c r="AGD683" s="2"/>
      <c r="AGE683" s="2"/>
      <c r="AGF683" s="2"/>
      <c r="AGG683" s="2"/>
      <c r="AGH683" s="2"/>
      <c r="AGI683" s="2"/>
      <c r="AGJ683" s="2"/>
      <c r="AGK683" s="2"/>
      <c r="AGL683" s="2"/>
      <c r="AGM683" s="2"/>
      <c r="AGN683" s="2"/>
      <c r="AGO683" s="2"/>
      <c r="AGP683" s="2"/>
      <c r="AGQ683" s="2"/>
      <c r="AGR683" s="2"/>
      <c r="AGS683" s="2"/>
      <c r="AGT683" s="2"/>
      <c r="AGU683" s="2"/>
      <c r="AGV683" s="2"/>
      <c r="AGW683" s="2"/>
      <c r="AGX683" s="2"/>
      <c r="AGY683" s="2"/>
      <c r="AGZ683" s="2"/>
      <c r="AHA683" s="2"/>
      <c r="AHB683" s="2"/>
      <c r="AHC683" s="2"/>
      <c r="AHD683" s="2"/>
      <c r="AHE683" s="2"/>
      <c r="AHF683" s="2"/>
      <c r="AHG683" s="2"/>
      <c r="AHH683" s="2"/>
      <c r="AHI683" s="2"/>
      <c r="AHJ683" s="2"/>
      <c r="AHK683" s="2"/>
      <c r="AHL683" s="2"/>
      <c r="AHM683" s="2"/>
      <c r="AHN683" s="2"/>
      <c r="AHO683" s="2"/>
      <c r="AHP683" s="2"/>
      <c r="AHQ683" s="2"/>
      <c r="AHR683" s="2"/>
      <c r="AHS683" s="2"/>
      <c r="AHT683" s="2"/>
      <c r="AHU683" s="2"/>
      <c r="AHV683" s="2"/>
      <c r="AHW683" s="2"/>
      <c r="AHX683" s="2"/>
      <c r="AHY683" s="2"/>
      <c r="AHZ683" s="2"/>
      <c r="AIA683" s="2"/>
      <c r="AIB683" s="2"/>
      <c r="AIC683" s="2"/>
      <c r="AID683" s="2"/>
      <c r="AIE683" s="2"/>
      <c r="AIF683" s="2"/>
      <c r="AIG683" s="2"/>
      <c r="AIH683" s="2"/>
      <c r="AII683" s="2"/>
      <c r="AIJ683" s="2"/>
      <c r="AIK683" s="2"/>
      <c r="AIL683" s="2"/>
      <c r="AIM683" s="2"/>
      <c r="AIN683" s="2"/>
      <c r="AIO683" s="2"/>
      <c r="AIP683" s="2"/>
      <c r="AIQ683" s="2"/>
      <c r="AIR683" s="2"/>
      <c r="AIS683" s="2"/>
      <c r="AIT683" s="2"/>
      <c r="AIU683" s="2"/>
      <c r="AIV683" s="2"/>
      <c r="AIW683" s="2"/>
      <c r="AIX683" s="2"/>
      <c r="AIY683" s="2"/>
      <c r="AIZ683" s="2"/>
      <c r="AJA683" s="2"/>
      <c r="AJB683" s="2"/>
      <c r="AJC683" s="2"/>
      <c r="AJD683" s="2"/>
      <c r="AJE683" s="2"/>
      <c r="AJF683" s="2"/>
      <c r="AJG683" s="2"/>
      <c r="AJH683" s="2"/>
      <c r="AJI683" s="2"/>
      <c r="AJJ683" s="2"/>
      <c r="AJK683" s="2"/>
      <c r="AJL683" s="2"/>
      <c r="AJM683" s="2"/>
      <c r="AJN683" s="2"/>
      <c r="AJO683" s="2"/>
      <c r="AJP683" s="2"/>
      <c r="AJQ683" s="2"/>
      <c r="AJR683" s="2"/>
      <c r="AJS683" s="2"/>
      <c r="AJT683" s="2"/>
      <c r="AJU683" s="2"/>
      <c r="AJV683" s="2"/>
      <c r="AJW683" s="2"/>
      <c r="AJX683" s="2"/>
      <c r="AJY683" s="2"/>
      <c r="AJZ683" s="2"/>
      <c r="AKA683" s="2"/>
      <c r="AKB683" s="2"/>
      <c r="AKC683" s="2"/>
      <c r="AKD683" s="2"/>
      <c r="AKE683" s="2"/>
      <c r="AKF683" s="2"/>
      <c r="AKG683" s="2"/>
      <c r="AKH683" s="2"/>
      <c r="AKI683" s="2"/>
      <c r="AKJ683" s="2"/>
      <c r="AKK683" s="2"/>
      <c r="AKL683" s="2"/>
      <c r="AKM683" s="2"/>
      <c r="AKN683" s="2"/>
      <c r="AKO683" s="2"/>
      <c r="AKP683" s="2"/>
      <c r="AKQ683" s="2"/>
      <c r="AKR683" s="2"/>
      <c r="AKS683" s="2"/>
      <c r="AKT683" s="2"/>
      <c r="AKU683" s="2"/>
      <c r="AKV683" s="2"/>
      <c r="AKW683" s="2"/>
      <c r="AKX683" s="2"/>
      <c r="AKY683" s="2"/>
      <c r="AKZ683" s="2"/>
      <c r="ALA683" s="2"/>
      <c r="ALB683" s="1"/>
      <c r="ALC683" s="1"/>
      <c r="ALD683" s="1"/>
      <c r="ALE683" s="1"/>
      <c r="ALF683" s="1"/>
      <c r="ALG683" s="1"/>
      <c r="ALH683" s="1"/>
      <c r="ALI683" s="1"/>
      <c r="ALJ683" s="1"/>
      <c r="ALK683" s="1"/>
      <c r="ALL683" s="1"/>
      <c r="ALM683" s="1"/>
      <c r="ALN683" s="1"/>
      <c r="ALO683" s="1"/>
      <c r="ALP683" s="1"/>
      <c r="ALQ683" s="1"/>
      <c r="ALR683" s="1"/>
      <c r="ALS683"/>
      <c r="ALT683"/>
      <c r="ALU683"/>
      <c r="ALV683"/>
      <c r="ALW683"/>
      <c r="ALX683"/>
      <c r="ALY683"/>
      <c r="ALZ683"/>
      <c r="AMA683"/>
      <c r="AMB683"/>
      <c r="AMC683"/>
      <c r="AMD683"/>
      <c r="AME683"/>
      <c r="AMF683"/>
      <c r="AMG683"/>
      <c r="AMH683"/>
      <c r="AMI683"/>
      <c r="AMJ683"/>
    </row>
    <row r="684" spans="1:1024" s="37" customFormat="1">
      <c r="A684" s="1"/>
      <c r="B684" s="1"/>
      <c r="C684" s="1"/>
      <c r="D684" s="1"/>
      <c r="E684" s="1"/>
      <c r="F684" s="1"/>
      <c r="G684" s="1"/>
      <c r="H684" s="1"/>
      <c r="I684" s="1"/>
      <c r="J684" s="10"/>
      <c r="K684" s="10"/>
      <c r="L684" s="10"/>
      <c r="M684" s="50"/>
      <c r="N684" s="50"/>
      <c r="O684" s="1"/>
      <c r="P684" s="1"/>
      <c r="Q684" s="51"/>
      <c r="VZ684" s="2"/>
      <c r="WA684" s="2"/>
      <c r="WB684" s="2"/>
      <c r="WC684" s="2"/>
      <c r="WD684" s="2"/>
      <c r="WE684" s="2"/>
      <c r="WF684" s="2"/>
      <c r="WG684" s="2"/>
      <c r="WH684" s="2"/>
      <c r="WI684" s="2"/>
      <c r="WJ684" s="2"/>
      <c r="WK684" s="2"/>
      <c r="WL684" s="2"/>
      <c r="WM684" s="2"/>
      <c r="WN684" s="2"/>
      <c r="WO684" s="2"/>
      <c r="WP684" s="2"/>
      <c r="WQ684" s="2"/>
      <c r="WR684" s="2"/>
      <c r="WS684" s="2"/>
      <c r="WT684" s="2"/>
      <c r="WU684" s="2"/>
      <c r="WV684" s="2"/>
      <c r="WW684" s="2"/>
      <c r="WX684" s="2"/>
      <c r="WY684" s="2"/>
      <c r="WZ684" s="2"/>
      <c r="XA684" s="2"/>
      <c r="XB684" s="2"/>
      <c r="XC684" s="2"/>
      <c r="XD684" s="2"/>
      <c r="XE684" s="2"/>
      <c r="XF684" s="2"/>
      <c r="XG684" s="2"/>
      <c r="XH684" s="2"/>
      <c r="XI684" s="2"/>
      <c r="XJ684" s="2"/>
      <c r="XK684" s="2"/>
      <c r="XL684" s="2"/>
      <c r="XM684" s="2"/>
      <c r="XN684" s="2"/>
      <c r="XO684" s="2"/>
      <c r="XP684" s="2"/>
      <c r="XQ684" s="2"/>
      <c r="XR684" s="2"/>
      <c r="XS684" s="2"/>
      <c r="XT684" s="2"/>
      <c r="XU684" s="2"/>
      <c r="XV684" s="2"/>
      <c r="XW684" s="2"/>
      <c r="XX684" s="2"/>
      <c r="XY684" s="2"/>
      <c r="XZ684" s="2"/>
      <c r="YA684" s="2"/>
      <c r="YB684" s="2"/>
      <c r="YC684" s="2"/>
      <c r="YD684" s="2"/>
      <c r="YE684" s="2"/>
      <c r="YF684" s="2"/>
      <c r="YG684" s="2"/>
      <c r="YH684" s="2"/>
      <c r="YI684" s="2"/>
      <c r="YJ684" s="2"/>
      <c r="YK684" s="2"/>
      <c r="YL684" s="2"/>
      <c r="YM684" s="2"/>
      <c r="YN684" s="2"/>
      <c r="YO684" s="2"/>
      <c r="YP684" s="2"/>
      <c r="YQ684" s="2"/>
      <c r="YR684" s="2"/>
      <c r="YS684" s="2"/>
      <c r="YT684" s="2"/>
      <c r="YU684" s="2"/>
      <c r="YV684" s="2"/>
      <c r="YW684" s="2"/>
      <c r="YX684" s="2"/>
      <c r="YY684" s="2"/>
      <c r="YZ684" s="2"/>
      <c r="ZA684" s="2"/>
      <c r="ZB684" s="2"/>
      <c r="ZC684" s="2"/>
      <c r="ZD684" s="2"/>
      <c r="ZE684" s="2"/>
      <c r="ZF684" s="2"/>
      <c r="ZG684" s="2"/>
      <c r="ZH684" s="2"/>
      <c r="ZI684" s="2"/>
      <c r="ZJ684" s="2"/>
      <c r="ZK684" s="2"/>
      <c r="ZL684" s="2"/>
      <c r="ZM684" s="2"/>
      <c r="ZN684" s="2"/>
      <c r="ZO684" s="2"/>
      <c r="ZP684" s="2"/>
      <c r="ZQ684" s="2"/>
      <c r="ZR684" s="2"/>
      <c r="ZS684" s="2"/>
      <c r="ZT684" s="2"/>
      <c r="ZU684" s="2"/>
      <c r="ZV684" s="2"/>
      <c r="ZW684" s="2"/>
      <c r="ZX684" s="2"/>
      <c r="ZY684" s="2"/>
      <c r="ZZ684" s="2"/>
      <c r="AAA684" s="2"/>
      <c r="AAB684" s="2"/>
      <c r="AAC684" s="2"/>
      <c r="AAD684" s="2"/>
      <c r="AAE684" s="2"/>
      <c r="AAF684" s="2"/>
      <c r="AAG684" s="2"/>
      <c r="AAH684" s="2"/>
      <c r="AAI684" s="2"/>
      <c r="AAJ684" s="2"/>
      <c r="AAK684" s="2"/>
      <c r="AAL684" s="2"/>
      <c r="AAM684" s="2"/>
      <c r="AAN684" s="2"/>
      <c r="AAO684" s="2"/>
      <c r="AAP684" s="2"/>
      <c r="AAQ684" s="2"/>
      <c r="AAR684" s="2"/>
      <c r="AAS684" s="2"/>
      <c r="AAT684" s="2"/>
      <c r="AAU684" s="2"/>
      <c r="AAV684" s="2"/>
      <c r="AAW684" s="2"/>
      <c r="AAX684" s="2"/>
      <c r="AAY684" s="2"/>
      <c r="AAZ684" s="2"/>
      <c r="ABA684" s="2"/>
      <c r="ABB684" s="2"/>
      <c r="ABC684" s="2"/>
      <c r="ABD684" s="2"/>
      <c r="ABE684" s="2"/>
      <c r="ABF684" s="2"/>
      <c r="ABG684" s="2"/>
      <c r="ABH684" s="2"/>
      <c r="ABI684" s="2"/>
      <c r="ABJ684" s="2"/>
      <c r="ABK684" s="2"/>
      <c r="ABL684" s="2"/>
      <c r="ABM684" s="2"/>
      <c r="ABN684" s="2"/>
      <c r="ABO684" s="2"/>
      <c r="ABP684" s="2"/>
      <c r="ABQ684" s="2"/>
      <c r="ABR684" s="2"/>
      <c r="ABS684" s="2"/>
      <c r="ABT684" s="2"/>
      <c r="ABU684" s="2"/>
      <c r="ABV684" s="2"/>
      <c r="ABW684" s="2"/>
      <c r="ABX684" s="2"/>
      <c r="ABY684" s="2"/>
      <c r="ABZ684" s="2"/>
      <c r="ACA684" s="2"/>
      <c r="ACB684" s="2"/>
      <c r="ACC684" s="2"/>
      <c r="ACD684" s="2"/>
      <c r="ACE684" s="2"/>
      <c r="ACF684" s="2"/>
      <c r="ACG684" s="2"/>
      <c r="ACH684" s="2"/>
      <c r="ACI684" s="2"/>
      <c r="ACJ684" s="2"/>
      <c r="ACK684" s="2"/>
      <c r="ACL684" s="2"/>
      <c r="ACM684" s="2"/>
      <c r="ACN684" s="2"/>
      <c r="ACO684" s="2"/>
      <c r="ACP684" s="2"/>
      <c r="ACQ684" s="2"/>
      <c r="ACR684" s="2"/>
      <c r="ACS684" s="2"/>
      <c r="ACT684" s="2"/>
      <c r="ACU684" s="2"/>
      <c r="ACV684" s="2"/>
      <c r="ACW684" s="2"/>
      <c r="ACX684" s="2"/>
      <c r="ACY684" s="2"/>
      <c r="ACZ684" s="2"/>
      <c r="ADA684" s="2"/>
      <c r="ADB684" s="2"/>
      <c r="ADC684" s="2"/>
      <c r="ADD684" s="2"/>
      <c r="ADE684" s="2"/>
      <c r="ADF684" s="2"/>
      <c r="ADG684" s="2"/>
      <c r="ADH684" s="2"/>
      <c r="ADI684" s="2"/>
      <c r="ADJ684" s="2"/>
      <c r="ADK684" s="2"/>
      <c r="ADL684" s="2"/>
      <c r="ADM684" s="2"/>
      <c r="ADN684" s="2"/>
      <c r="ADO684" s="2"/>
      <c r="ADP684" s="2"/>
      <c r="ADQ684" s="2"/>
      <c r="ADR684" s="2"/>
      <c r="ADS684" s="2"/>
      <c r="ADT684" s="2"/>
      <c r="ADU684" s="2"/>
      <c r="ADV684" s="2"/>
      <c r="ADW684" s="2"/>
      <c r="ADX684" s="2"/>
      <c r="ADY684" s="2"/>
      <c r="ADZ684" s="2"/>
      <c r="AEA684" s="2"/>
      <c r="AEB684" s="2"/>
      <c r="AEC684" s="2"/>
      <c r="AED684" s="2"/>
      <c r="AEE684" s="2"/>
      <c r="AEF684" s="2"/>
      <c r="AEG684" s="2"/>
      <c r="AEH684" s="2"/>
      <c r="AEI684" s="2"/>
      <c r="AEJ684" s="2"/>
      <c r="AEK684" s="2"/>
      <c r="AEL684" s="2"/>
      <c r="AEM684" s="2"/>
      <c r="AEN684" s="2"/>
      <c r="AEO684" s="2"/>
      <c r="AEP684" s="2"/>
      <c r="AEQ684" s="2"/>
      <c r="AER684" s="2"/>
      <c r="AES684" s="2"/>
      <c r="AET684" s="2"/>
      <c r="AEU684" s="2"/>
      <c r="AEV684" s="2"/>
      <c r="AEW684" s="2"/>
      <c r="AEX684" s="2"/>
      <c r="AEY684" s="2"/>
      <c r="AEZ684" s="2"/>
      <c r="AFA684" s="2"/>
      <c r="AFB684" s="2"/>
      <c r="AFC684" s="2"/>
      <c r="AFD684" s="2"/>
      <c r="AFE684" s="2"/>
      <c r="AFF684" s="2"/>
      <c r="AFG684" s="2"/>
      <c r="AFH684" s="2"/>
      <c r="AFI684" s="2"/>
      <c r="AFJ684" s="2"/>
      <c r="AFK684" s="2"/>
      <c r="AFL684" s="2"/>
      <c r="AFM684" s="2"/>
      <c r="AFN684" s="2"/>
      <c r="AFO684" s="2"/>
      <c r="AFP684" s="2"/>
      <c r="AFQ684" s="2"/>
      <c r="AFR684" s="2"/>
      <c r="AFS684" s="2"/>
      <c r="AFT684" s="2"/>
      <c r="AFU684" s="2"/>
      <c r="AFV684" s="2"/>
      <c r="AFW684" s="2"/>
      <c r="AFX684" s="2"/>
      <c r="AFY684" s="2"/>
      <c r="AFZ684" s="2"/>
      <c r="AGA684" s="2"/>
      <c r="AGB684" s="2"/>
      <c r="AGC684" s="2"/>
      <c r="AGD684" s="2"/>
      <c r="AGE684" s="2"/>
      <c r="AGF684" s="2"/>
      <c r="AGG684" s="2"/>
      <c r="AGH684" s="2"/>
      <c r="AGI684" s="2"/>
      <c r="AGJ684" s="2"/>
      <c r="AGK684" s="2"/>
      <c r="AGL684" s="2"/>
      <c r="AGM684" s="2"/>
      <c r="AGN684" s="2"/>
      <c r="AGO684" s="2"/>
      <c r="AGP684" s="2"/>
      <c r="AGQ684" s="2"/>
      <c r="AGR684" s="2"/>
      <c r="AGS684" s="2"/>
      <c r="AGT684" s="2"/>
      <c r="AGU684" s="2"/>
      <c r="AGV684" s="2"/>
      <c r="AGW684" s="2"/>
      <c r="AGX684" s="2"/>
      <c r="AGY684" s="2"/>
      <c r="AGZ684" s="2"/>
      <c r="AHA684" s="2"/>
      <c r="AHB684" s="2"/>
      <c r="AHC684" s="2"/>
      <c r="AHD684" s="2"/>
      <c r="AHE684" s="2"/>
      <c r="AHF684" s="2"/>
      <c r="AHG684" s="2"/>
      <c r="AHH684" s="2"/>
      <c r="AHI684" s="2"/>
      <c r="AHJ684" s="2"/>
      <c r="AHK684" s="2"/>
      <c r="AHL684" s="2"/>
      <c r="AHM684" s="2"/>
      <c r="AHN684" s="2"/>
      <c r="AHO684" s="2"/>
      <c r="AHP684" s="2"/>
      <c r="AHQ684" s="2"/>
      <c r="AHR684" s="2"/>
      <c r="AHS684" s="2"/>
      <c r="AHT684" s="2"/>
      <c r="AHU684" s="2"/>
      <c r="AHV684" s="2"/>
      <c r="AHW684" s="2"/>
      <c r="AHX684" s="2"/>
      <c r="AHY684" s="2"/>
      <c r="AHZ684" s="2"/>
      <c r="AIA684" s="2"/>
      <c r="AIB684" s="2"/>
      <c r="AIC684" s="2"/>
      <c r="AID684" s="2"/>
      <c r="AIE684" s="2"/>
      <c r="AIF684" s="2"/>
      <c r="AIG684" s="2"/>
      <c r="AIH684" s="2"/>
      <c r="AII684" s="2"/>
      <c r="AIJ684" s="2"/>
      <c r="AIK684" s="2"/>
      <c r="AIL684" s="2"/>
      <c r="AIM684" s="2"/>
      <c r="AIN684" s="2"/>
      <c r="AIO684" s="2"/>
      <c r="AIP684" s="2"/>
      <c r="AIQ684" s="2"/>
      <c r="AIR684" s="2"/>
      <c r="AIS684" s="2"/>
      <c r="AIT684" s="2"/>
      <c r="AIU684" s="2"/>
      <c r="AIV684" s="2"/>
      <c r="AIW684" s="2"/>
      <c r="AIX684" s="2"/>
      <c r="AIY684" s="2"/>
      <c r="AIZ684" s="2"/>
      <c r="AJA684" s="2"/>
      <c r="AJB684" s="2"/>
      <c r="AJC684" s="2"/>
      <c r="AJD684" s="2"/>
      <c r="AJE684" s="2"/>
      <c r="AJF684" s="2"/>
      <c r="AJG684" s="2"/>
      <c r="AJH684" s="2"/>
      <c r="AJI684" s="2"/>
      <c r="AJJ684" s="2"/>
      <c r="AJK684" s="2"/>
      <c r="AJL684" s="2"/>
      <c r="AJM684" s="2"/>
      <c r="AJN684" s="2"/>
      <c r="AJO684" s="2"/>
      <c r="AJP684" s="2"/>
      <c r="AJQ684" s="2"/>
      <c r="AJR684" s="2"/>
      <c r="AJS684" s="2"/>
      <c r="AJT684" s="2"/>
      <c r="AJU684" s="2"/>
      <c r="AJV684" s="2"/>
      <c r="AJW684" s="2"/>
      <c r="AJX684" s="2"/>
      <c r="AJY684" s="2"/>
      <c r="AJZ684" s="2"/>
      <c r="AKA684" s="2"/>
      <c r="AKB684" s="2"/>
      <c r="AKC684" s="2"/>
      <c r="AKD684" s="2"/>
      <c r="AKE684" s="2"/>
      <c r="AKF684" s="2"/>
      <c r="AKG684" s="2"/>
      <c r="AKH684" s="2"/>
      <c r="AKI684" s="2"/>
      <c r="AKJ684" s="2"/>
      <c r="AKK684" s="2"/>
      <c r="AKL684" s="2"/>
      <c r="AKM684" s="2"/>
      <c r="AKN684" s="2"/>
      <c r="AKO684" s="2"/>
      <c r="AKP684" s="2"/>
      <c r="AKQ684" s="2"/>
      <c r="AKR684" s="2"/>
      <c r="AKS684" s="2"/>
      <c r="AKT684" s="2"/>
      <c r="AKU684" s="2"/>
      <c r="AKV684" s="2"/>
      <c r="AKW684" s="2"/>
      <c r="AKX684" s="2"/>
      <c r="AKY684" s="2"/>
      <c r="AKZ684" s="2"/>
      <c r="ALA684" s="2"/>
      <c r="ALB684" s="1"/>
      <c r="ALC684" s="1"/>
      <c r="ALD684" s="1"/>
      <c r="ALE684" s="1"/>
      <c r="ALF684" s="1"/>
      <c r="ALG684" s="1"/>
      <c r="ALH684" s="1"/>
      <c r="ALI684" s="1"/>
      <c r="ALJ684" s="1"/>
      <c r="ALK684" s="1"/>
      <c r="ALL684" s="1"/>
      <c r="ALM684" s="1"/>
      <c r="ALN684" s="1"/>
      <c r="ALO684" s="1"/>
      <c r="ALP684" s="1"/>
      <c r="ALQ684" s="1"/>
      <c r="ALR684" s="1"/>
      <c r="ALS684"/>
      <c r="ALT684"/>
      <c r="ALU684"/>
      <c r="ALV684"/>
      <c r="ALW684"/>
      <c r="ALX684"/>
      <c r="ALY684"/>
      <c r="ALZ684"/>
      <c r="AMA684"/>
      <c r="AMB684"/>
      <c r="AMC684"/>
      <c r="AMD684"/>
      <c r="AME684"/>
      <c r="AMF684"/>
      <c r="AMG684"/>
      <c r="AMH684"/>
      <c r="AMI684"/>
      <c r="AMJ684"/>
    </row>
    <row r="685" spans="1:1024" s="37" customFormat="1">
      <c r="A685" s="1"/>
      <c r="B685" s="1"/>
      <c r="C685" s="1"/>
      <c r="D685" s="1"/>
      <c r="E685" s="1"/>
      <c r="F685" s="1"/>
      <c r="G685" s="1"/>
      <c r="H685" s="1"/>
      <c r="I685" s="1"/>
      <c r="J685" s="10"/>
      <c r="K685" s="10"/>
      <c r="L685" s="10"/>
      <c r="M685" s="50"/>
      <c r="N685" s="50"/>
      <c r="O685" s="1"/>
      <c r="P685" s="1"/>
      <c r="Q685" s="51"/>
      <c r="VZ685" s="2"/>
      <c r="WA685" s="2"/>
      <c r="WB685" s="2"/>
      <c r="WC685" s="2"/>
      <c r="WD685" s="2"/>
      <c r="WE685" s="2"/>
      <c r="WF685" s="2"/>
      <c r="WG685" s="2"/>
      <c r="WH685" s="2"/>
      <c r="WI685" s="2"/>
      <c r="WJ685" s="2"/>
      <c r="WK685" s="2"/>
      <c r="WL685" s="2"/>
      <c r="WM685" s="2"/>
      <c r="WN685" s="2"/>
      <c r="WO685" s="2"/>
      <c r="WP685" s="2"/>
      <c r="WQ685" s="2"/>
      <c r="WR685" s="2"/>
      <c r="WS685" s="2"/>
      <c r="WT685" s="2"/>
      <c r="WU685" s="2"/>
      <c r="WV685" s="2"/>
      <c r="WW685" s="2"/>
      <c r="WX685" s="2"/>
      <c r="WY685" s="2"/>
      <c r="WZ685" s="2"/>
      <c r="XA685" s="2"/>
      <c r="XB685" s="2"/>
      <c r="XC685" s="2"/>
      <c r="XD685" s="2"/>
      <c r="XE685" s="2"/>
      <c r="XF685" s="2"/>
      <c r="XG685" s="2"/>
      <c r="XH685" s="2"/>
      <c r="XI685" s="2"/>
      <c r="XJ685" s="2"/>
      <c r="XK685" s="2"/>
      <c r="XL685" s="2"/>
      <c r="XM685" s="2"/>
      <c r="XN685" s="2"/>
      <c r="XO685" s="2"/>
      <c r="XP685" s="2"/>
      <c r="XQ685" s="2"/>
      <c r="XR685" s="2"/>
      <c r="XS685" s="2"/>
      <c r="XT685" s="2"/>
      <c r="XU685" s="2"/>
      <c r="XV685" s="2"/>
      <c r="XW685" s="2"/>
      <c r="XX685" s="2"/>
      <c r="XY685" s="2"/>
      <c r="XZ685" s="2"/>
      <c r="YA685" s="2"/>
      <c r="YB685" s="2"/>
      <c r="YC685" s="2"/>
      <c r="YD685" s="2"/>
      <c r="YE685" s="2"/>
      <c r="YF685" s="2"/>
      <c r="YG685" s="2"/>
      <c r="YH685" s="2"/>
      <c r="YI685" s="2"/>
      <c r="YJ685" s="2"/>
      <c r="YK685" s="2"/>
      <c r="YL685" s="2"/>
      <c r="YM685" s="2"/>
      <c r="YN685" s="2"/>
      <c r="YO685" s="2"/>
      <c r="YP685" s="2"/>
      <c r="YQ685" s="2"/>
      <c r="YR685" s="2"/>
      <c r="YS685" s="2"/>
      <c r="YT685" s="2"/>
      <c r="YU685" s="2"/>
      <c r="YV685" s="2"/>
      <c r="YW685" s="2"/>
      <c r="YX685" s="2"/>
      <c r="YY685" s="2"/>
      <c r="YZ685" s="2"/>
      <c r="ZA685" s="2"/>
      <c r="ZB685" s="2"/>
      <c r="ZC685" s="2"/>
      <c r="ZD685" s="2"/>
      <c r="ZE685" s="2"/>
      <c r="ZF685" s="2"/>
      <c r="ZG685" s="2"/>
      <c r="ZH685" s="2"/>
      <c r="ZI685" s="2"/>
      <c r="ZJ685" s="2"/>
      <c r="ZK685" s="2"/>
      <c r="ZL685" s="2"/>
      <c r="ZM685" s="2"/>
      <c r="ZN685" s="2"/>
      <c r="ZO685" s="2"/>
      <c r="ZP685" s="2"/>
      <c r="ZQ685" s="2"/>
      <c r="ZR685" s="2"/>
      <c r="ZS685" s="2"/>
      <c r="ZT685" s="2"/>
      <c r="ZU685" s="2"/>
      <c r="ZV685" s="2"/>
      <c r="ZW685" s="2"/>
      <c r="ZX685" s="2"/>
      <c r="ZY685" s="2"/>
      <c r="ZZ685" s="2"/>
      <c r="AAA685" s="2"/>
      <c r="AAB685" s="2"/>
      <c r="AAC685" s="2"/>
      <c r="AAD685" s="2"/>
      <c r="AAE685" s="2"/>
      <c r="AAF685" s="2"/>
      <c r="AAG685" s="2"/>
      <c r="AAH685" s="2"/>
      <c r="AAI685" s="2"/>
      <c r="AAJ685" s="2"/>
      <c r="AAK685" s="2"/>
      <c r="AAL685" s="2"/>
      <c r="AAM685" s="2"/>
      <c r="AAN685" s="2"/>
      <c r="AAO685" s="2"/>
      <c r="AAP685" s="2"/>
      <c r="AAQ685" s="2"/>
      <c r="AAR685" s="2"/>
      <c r="AAS685" s="2"/>
      <c r="AAT685" s="2"/>
      <c r="AAU685" s="2"/>
      <c r="AAV685" s="2"/>
      <c r="AAW685" s="2"/>
      <c r="AAX685" s="2"/>
      <c r="AAY685" s="2"/>
      <c r="AAZ685" s="2"/>
      <c r="ABA685" s="2"/>
      <c r="ABB685" s="2"/>
      <c r="ABC685" s="2"/>
      <c r="ABD685" s="2"/>
      <c r="ABE685" s="2"/>
      <c r="ABF685" s="2"/>
      <c r="ABG685" s="2"/>
      <c r="ABH685" s="2"/>
      <c r="ABI685" s="2"/>
      <c r="ABJ685" s="2"/>
      <c r="ABK685" s="2"/>
      <c r="ABL685" s="2"/>
      <c r="ABM685" s="2"/>
      <c r="ABN685" s="2"/>
      <c r="ABO685" s="2"/>
      <c r="ABP685" s="2"/>
      <c r="ABQ685" s="2"/>
      <c r="ABR685" s="2"/>
      <c r="ABS685" s="2"/>
      <c r="ABT685" s="2"/>
      <c r="ABU685" s="2"/>
      <c r="ABV685" s="2"/>
      <c r="ABW685" s="2"/>
      <c r="ABX685" s="2"/>
      <c r="ABY685" s="2"/>
      <c r="ABZ685" s="2"/>
      <c r="ACA685" s="2"/>
      <c r="ACB685" s="2"/>
      <c r="ACC685" s="2"/>
      <c r="ACD685" s="2"/>
      <c r="ACE685" s="2"/>
      <c r="ACF685" s="2"/>
      <c r="ACG685" s="2"/>
      <c r="ACH685" s="2"/>
      <c r="ACI685" s="2"/>
      <c r="ACJ685" s="2"/>
      <c r="ACK685" s="2"/>
      <c r="ACL685" s="2"/>
      <c r="ACM685" s="2"/>
      <c r="ACN685" s="2"/>
      <c r="ACO685" s="2"/>
      <c r="ACP685" s="2"/>
      <c r="ACQ685" s="2"/>
      <c r="ACR685" s="2"/>
      <c r="ACS685" s="2"/>
      <c r="ACT685" s="2"/>
      <c r="ACU685" s="2"/>
      <c r="ACV685" s="2"/>
      <c r="ACW685" s="2"/>
      <c r="ACX685" s="2"/>
      <c r="ACY685" s="2"/>
      <c r="ACZ685" s="2"/>
      <c r="ADA685" s="2"/>
      <c r="ADB685" s="2"/>
      <c r="ADC685" s="2"/>
      <c r="ADD685" s="2"/>
      <c r="ADE685" s="2"/>
      <c r="ADF685" s="2"/>
      <c r="ADG685" s="2"/>
      <c r="ADH685" s="2"/>
      <c r="ADI685" s="2"/>
      <c r="ADJ685" s="2"/>
      <c r="ADK685" s="2"/>
      <c r="ADL685" s="2"/>
      <c r="ADM685" s="2"/>
      <c r="ADN685" s="2"/>
      <c r="ADO685" s="2"/>
      <c r="ADP685" s="2"/>
      <c r="ADQ685" s="2"/>
      <c r="ADR685" s="2"/>
      <c r="ADS685" s="2"/>
      <c r="ADT685" s="2"/>
      <c r="ADU685" s="2"/>
      <c r="ADV685" s="2"/>
      <c r="ADW685" s="2"/>
      <c r="ADX685" s="2"/>
      <c r="ADY685" s="2"/>
      <c r="ADZ685" s="2"/>
      <c r="AEA685" s="2"/>
      <c r="AEB685" s="2"/>
      <c r="AEC685" s="2"/>
      <c r="AED685" s="2"/>
      <c r="AEE685" s="2"/>
      <c r="AEF685" s="2"/>
      <c r="AEG685" s="2"/>
      <c r="AEH685" s="2"/>
      <c r="AEI685" s="2"/>
      <c r="AEJ685" s="2"/>
      <c r="AEK685" s="2"/>
      <c r="AEL685" s="2"/>
      <c r="AEM685" s="2"/>
      <c r="AEN685" s="2"/>
      <c r="AEO685" s="2"/>
      <c r="AEP685" s="2"/>
      <c r="AEQ685" s="2"/>
      <c r="AER685" s="2"/>
      <c r="AES685" s="2"/>
      <c r="AET685" s="2"/>
      <c r="AEU685" s="2"/>
      <c r="AEV685" s="2"/>
      <c r="AEW685" s="2"/>
      <c r="AEX685" s="2"/>
      <c r="AEY685" s="2"/>
      <c r="AEZ685" s="2"/>
      <c r="AFA685" s="2"/>
      <c r="AFB685" s="2"/>
      <c r="AFC685" s="2"/>
      <c r="AFD685" s="2"/>
      <c r="AFE685" s="2"/>
      <c r="AFF685" s="2"/>
      <c r="AFG685" s="2"/>
      <c r="AFH685" s="2"/>
      <c r="AFI685" s="2"/>
      <c r="AFJ685" s="2"/>
      <c r="AFK685" s="2"/>
      <c r="AFL685" s="2"/>
      <c r="AFM685" s="2"/>
      <c r="AFN685" s="2"/>
      <c r="AFO685" s="2"/>
      <c r="AFP685" s="2"/>
      <c r="AFQ685" s="2"/>
      <c r="AFR685" s="2"/>
      <c r="AFS685" s="2"/>
      <c r="AFT685" s="2"/>
      <c r="AFU685" s="2"/>
      <c r="AFV685" s="2"/>
      <c r="AFW685" s="2"/>
      <c r="AFX685" s="2"/>
      <c r="AFY685" s="2"/>
      <c r="AFZ685" s="2"/>
      <c r="AGA685" s="2"/>
      <c r="AGB685" s="2"/>
      <c r="AGC685" s="2"/>
      <c r="AGD685" s="2"/>
      <c r="AGE685" s="2"/>
      <c r="AGF685" s="2"/>
      <c r="AGG685" s="2"/>
      <c r="AGH685" s="2"/>
      <c r="AGI685" s="2"/>
      <c r="AGJ685" s="2"/>
      <c r="AGK685" s="2"/>
      <c r="AGL685" s="2"/>
      <c r="AGM685" s="2"/>
      <c r="AGN685" s="2"/>
      <c r="AGO685" s="2"/>
      <c r="AGP685" s="2"/>
      <c r="AGQ685" s="2"/>
      <c r="AGR685" s="2"/>
      <c r="AGS685" s="2"/>
      <c r="AGT685" s="2"/>
      <c r="AGU685" s="2"/>
      <c r="AGV685" s="2"/>
      <c r="AGW685" s="2"/>
      <c r="AGX685" s="2"/>
      <c r="AGY685" s="2"/>
      <c r="AGZ685" s="2"/>
      <c r="AHA685" s="2"/>
      <c r="AHB685" s="2"/>
      <c r="AHC685" s="2"/>
      <c r="AHD685" s="2"/>
      <c r="AHE685" s="2"/>
      <c r="AHF685" s="2"/>
      <c r="AHG685" s="2"/>
      <c r="AHH685" s="2"/>
      <c r="AHI685" s="2"/>
      <c r="AHJ685" s="2"/>
      <c r="AHK685" s="2"/>
      <c r="AHL685" s="2"/>
      <c r="AHM685" s="2"/>
      <c r="AHN685" s="2"/>
      <c r="AHO685" s="2"/>
      <c r="AHP685" s="2"/>
      <c r="AHQ685" s="2"/>
      <c r="AHR685" s="2"/>
      <c r="AHS685" s="2"/>
      <c r="AHT685" s="2"/>
      <c r="AHU685" s="2"/>
      <c r="AHV685" s="2"/>
      <c r="AHW685" s="2"/>
      <c r="AHX685" s="2"/>
      <c r="AHY685" s="2"/>
      <c r="AHZ685" s="2"/>
      <c r="AIA685" s="2"/>
      <c r="AIB685" s="2"/>
      <c r="AIC685" s="2"/>
      <c r="AID685" s="2"/>
      <c r="AIE685" s="2"/>
      <c r="AIF685" s="2"/>
      <c r="AIG685" s="2"/>
      <c r="AIH685" s="2"/>
      <c r="AII685" s="2"/>
      <c r="AIJ685" s="2"/>
      <c r="AIK685" s="2"/>
      <c r="AIL685" s="2"/>
      <c r="AIM685" s="2"/>
      <c r="AIN685" s="2"/>
      <c r="AIO685" s="2"/>
      <c r="AIP685" s="2"/>
      <c r="AIQ685" s="2"/>
      <c r="AIR685" s="2"/>
      <c r="AIS685" s="2"/>
      <c r="AIT685" s="2"/>
      <c r="AIU685" s="2"/>
      <c r="AIV685" s="2"/>
      <c r="AIW685" s="2"/>
      <c r="AIX685" s="2"/>
      <c r="AIY685" s="2"/>
      <c r="AIZ685" s="2"/>
      <c r="AJA685" s="2"/>
      <c r="AJB685" s="2"/>
      <c r="AJC685" s="2"/>
      <c r="AJD685" s="2"/>
      <c r="AJE685" s="2"/>
      <c r="AJF685" s="2"/>
      <c r="AJG685" s="2"/>
      <c r="AJH685" s="2"/>
      <c r="AJI685" s="2"/>
      <c r="AJJ685" s="2"/>
      <c r="AJK685" s="2"/>
      <c r="AJL685" s="2"/>
      <c r="AJM685" s="2"/>
      <c r="AJN685" s="2"/>
      <c r="AJO685" s="2"/>
      <c r="AJP685" s="2"/>
      <c r="AJQ685" s="2"/>
      <c r="AJR685" s="2"/>
      <c r="AJS685" s="2"/>
      <c r="AJT685" s="2"/>
      <c r="AJU685" s="2"/>
      <c r="AJV685" s="2"/>
      <c r="AJW685" s="2"/>
      <c r="AJX685" s="2"/>
      <c r="AJY685" s="2"/>
      <c r="AJZ685" s="2"/>
      <c r="AKA685" s="2"/>
      <c r="AKB685" s="2"/>
      <c r="AKC685" s="2"/>
      <c r="AKD685" s="2"/>
      <c r="AKE685" s="2"/>
      <c r="AKF685" s="2"/>
      <c r="AKG685" s="2"/>
      <c r="AKH685" s="2"/>
      <c r="AKI685" s="2"/>
      <c r="AKJ685" s="2"/>
      <c r="AKK685" s="2"/>
      <c r="AKL685" s="2"/>
      <c r="AKM685" s="2"/>
      <c r="AKN685" s="2"/>
      <c r="AKO685" s="2"/>
      <c r="AKP685" s="2"/>
      <c r="AKQ685" s="2"/>
      <c r="AKR685" s="2"/>
      <c r="AKS685" s="2"/>
      <c r="AKT685" s="2"/>
      <c r="AKU685" s="2"/>
      <c r="AKV685" s="2"/>
      <c r="AKW685" s="2"/>
      <c r="AKX685" s="2"/>
      <c r="AKY685" s="2"/>
      <c r="AKZ685" s="2"/>
      <c r="ALA685" s="2"/>
      <c r="ALB685" s="1"/>
      <c r="ALC685" s="1"/>
      <c r="ALD685" s="1"/>
      <c r="ALE685" s="1"/>
      <c r="ALF685" s="1"/>
      <c r="ALG685" s="1"/>
      <c r="ALH685" s="1"/>
      <c r="ALI685" s="1"/>
      <c r="ALJ685" s="1"/>
      <c r="ALK685" s="1"/>
      <c r="ALL685" s="1"/>
      <c r="ALM685" s="1"/>
      <c r="ALN685" s="1"/>
      <c r="ALO685" s="1"/>
      <c r="ALP685" s="1"/>
      <c r="ALQ685" s="1"/>
      <c r="ALR685" s="1"/>
      <c r="ALS685"/>
      <c r="ALT685"/>
      <c r="ALU685"/>
      <c r="ALV685"/>
      <c r="ALW685"/>
      <c r="ALX685"/>
      <c r="ALY685"/>
      <c r="ALZ685"/>
      <c r="AMA685"/>
      <c r="AMB685"/>
      <c r="AMC685"/>
      <c r="AMD685"/>
      <c r="AME685"/>
      <c r="AMF685"/>
      <c r="AMG685"/>
      <c r="AMH685"/>
      <c r="AMI685"/>
      <c r="AMJ685"/>
    </row>
    <row r="686" spans="1:1024" s="37" customFormat="1">
      <c r="A686" s="1"/>
      <c r="B686" s="1"/>
      <c r="C686" s="1"/>
      <c r="D686" s="1"/>
      <c r="E686" s="1"/>
      <c r="F686" s="1"/>
      <c r="G686" s="1"/>
      <c r="H686" s="1"/>
      <c r="I686" s="1"/>
      <c r="J686" s="10"/>
      <c r="K686" s="10"/>
      <c r="L686" s="10"/>
      <c r="M686" s="50"/>
      <c r="N686" s="50"/>
      <c r="O686" s="1"/>
      <c r="P686" s="1"/>
      <c r="Q686" s="51"/>
      <c r="VZ686" s="2"/>
      <c r="WA686" s="2"/>
      <c r="WB686" s="2"/>
      <c r="WC686" s="2"/>
      <c r="WD686" s="2"/>
      <c r="WE686" s="2"/>
      <c r="WF686" s="2"/>
      <c r="WG686" s="2"/>
      <c r="WH686" s="2"/>
      <c r="WI686" s="2"/>
      <c r="WJ686" s="2"/>
      <c r="WK686" s="2"/>
      <c r="WL686" s="2"/>
      <c r="WM686" s="2"/>
      <c r="WN686" s="2"/>
      <c r="WO686" s="2"/>
      <c r="WP686" s="2"/>
      <c r="WQ686" s="2"/>
      <c r="WR686" s="2"/>
      <c r="WS686" s="2"/>
      <c r="WT686" s="2"/>
      <c r="WU686" s="2"/>
      <c r="WV686" s="2"/>
      <c r="WW686" s="2"/>
      <c r="WX686" s="2"/>
      <c r="WY686" s="2"/>
      <c r="WZ686" s="2"/>
      <c r="XA686" s="2"/>
      <c r="XB686" s="2"/>
      <c r="XC686" s="2"/>
      <c r="XD686" s="2"/>
      <c r="XE686" s="2"/>
      <c r="XF686" s="2"/>
      <c r="XG686" s="2"/>
      <c r="XH686" s="2"/>
      <c r="XI686" s="2"/>
      <c r="XJ686" s="2"/>
      <c r="XK686" s="2"/>
      <c r="XL686" s="2"/>
      <c r="XM686" s="2"/>
      <c r="XN686" s="2"/>
      <c r="XO686" s="2"/>
      <c r="XP686" s="2"/>
      <c r="XQ686" s="2"/>
      <c r="XR686" s="2"/>
      <c r="XS686" s="2"/>
      <c r="XT686" s="2"/>
      <c r="XU686" s="2"/>
      <c r="XV686" s="2"/>
      <c r="XW686" s="2"/>
      <c r="XX686" s="2"/>
      <c r="XY686" s="2"/>
      <c r="XZ686" s="2"/>
      <c r="YA686" s="2"/>
      <c r="YB686" s="2"/>
      <c r="YC686" s="2"/>
      <c r="YD686" s="2"/>
      <c r="YE686" s="2"/>
      <c r="YF686" s="2"/>
      <c r="YG686" s="2"/>
      <c r="YH686" s="2"/>
      <c r="YI686" s="2"/>
      <c r="YJ686" s="2"/>
      <c r="YK686" s="2"/>
      <c r="YL686" s="2"/>
      <c r="YM686" s="2"/>
      <c r="YN686" s="2"/>
      <c r="YO686" s="2"/>
      <c r="YP686" s="2"/>
      <c r="YQ686" s="2"/>
      <c r="YR686" s="2"/>
      <c r="YS686" s="2"/>
      <c r="YT686" s="2"/>
      <c r="YU686" s="2"/>
      <c r="YV686" s="2"/>
      <c r="YW686" s="2"/>
      <c r="YX686" s="2"/>
      <c r="YY686" s="2"/>
      <c r="YZ686" s="2"/>
      <c r="ZA686" s="2"/>
      <c r="ZB686" s="2"/>
      <c r="ZC686" s="2"/>
      <c r="ZD686" s="2"/>
      <c r="ZE686" s="2"/>
      <c r="ZF686" s="2"/>
      <c r="ZG686" s="2"/>
      <c r="ZH686" s="2"/>
      <c r="ZI686" s="2"/>
      <c r="ZJ686" s="2"/>
      <c r="ZK686" s="2"/>
      <c r="ZL686" s="2"/>
      <c r="ZM686" s="2"/>
      <c r="ZN686" s="2"/>
      <c r="ZO686" s="2"/>
      <c r="ZP686" s="2"/>
      <c r="ZQ686" s="2"/>
      <c r="ZR686" s="2"/>
      <c r="ZS686" s="2"/>
      <c r="ZT686" s="2"/>
      <c r="ZU686" s="2"/>
      <c r="ZV686" s="2"/>
      <c r="ZW686" s="2"/>
      <c r="ZX686" s="2"/>
      <c r="ZY686" s="2"/>
      <c r="ZZ686" s="2"/>
      <c r="AAA686" s="2"/>
      <c r="AAB686" s="2"/>
      <c r="AAC686" s="2"/>
      <c r="AAD686" s="2"/>
      <c r="AAE686" s="2"/>
      <c r="AAF686" s="2"/>
      <c r="AAG686" s="2"/>
      <c r="AAH686" s="2"/>
      <c r="AAI686" s="2"/>
      <c r="AAJ686" s="2"/>
      <c r="AAK686" s="2"/>
      <c r="AAL686" s="2"/>
      <c r="AAM686" s="2"/>
      <c r="AAN686" s="2"/>
      <c r="AAO686" s="2"/>
      <c r="AAP686" s="2"/>
      <c r="AAQ686" s="2"/>
      <c r="AAR686" s="2"/>
      <c r="AAS686" s="2"/>
      <c r="AAT686" s="2"/>
      <c r="AAU686" s="2"/>
      <c r="AAV686" s="2"/>
      <c r="AAW686" s="2"/>
      <c r="AAX686" s="2"/>
      <c r="AAY686" s="2"/>
      <c r="AAZ686" s="2"/>
      <c r="ABA686" s="2"/>
      <c r="ABB686" s="2"/>
      <c r="ABC686" s="2"/>
      <c r="ABD686" s="2"/>
      <c r="ABE686" s="2"/>
      <c r="ABF686" s="2"/>
      <c r="ABG686" s="2"/>
      <c r="ABH686" s="2"/>
      <c r="ABI686" s="2"/>
      <c r="ABJ686" s="2"/>
      <c r="ABK686" s="2"/>
      <c r="ABL686" s="2"/>
      <c r="ABM686" s="2"/>
      <c r="ABN686" s="2"/>
      <c r="ABO686" s="2"/>
      <c r="ABP686" s="2"/>
      <c r="ABQ686" s="2"/>
      <c r="ABR686" s="2"/>
      <c r="ABS686" s="2"/>
      <c r="ABT686" s="2"/>
      <c r="ABU686" s="2"/>
      <c r="ABV686" s="2"/>
      <c r="ABW686" s="2"/>
      <c r="ABX686" s="2"/>
      <c r="ABY686" s="2"/>
      <c r="ABZ686" s="2"/>
      <c r="ACA686" s="2"/>
      <c r="ACB686" s="2"/>
      <c r="ACC686" s="2"/>
      <c r="ACD686" s="2"/>
      <c r="ACE686" s="2"/>
      <c r="ACF686" s="2"/>
      <c r="ACG686" s="2"/>
      <c r="ACH686" s="2"/>
      <c r="ACI686" s="2"/>
      <c r="ACJ686" s="2"/>
      <c r="ACK686" s="2"/>
      <c r="ACL686" s="2"/>
      <c r="ACM686" s="2"/>
      <c r="ACN686" s="2"/>
      <c r="ACO686" s="2"/>
      <c r="ACP686" s="2"/>
      <c r="ACQ686" s="2"/>
      <c r="ACR686" s="2"/>
      <c r="ACS686" s="2"/>
      <c r="ACT686" s="2"/>
      <c r="ACU686" s="2"/>
      <c r="ACV686" s="2"/>
      <c r="ACW686" s="2"/>
      <c r="ACX686" s="2"/>
      <c r="ACY686" s="2"/>
      <c r="ACZ686" s="2"/>
      <c r="ADA686" s="2"/>
      <c r="ADB686" s="2"/>
      <c r="ADC686" s="2"/>
      <c r="ADD686" s="2"/>
      <c r="ADE686" s="2"/>
      <c r="ADF686" s="2"/>
      <c r="ADG686" s="2"/>
      <c r="ADH686" s="2"/>
      <c r="ADI686" s="2"/>
      <c r="ADJ686" s="2"/>
      <c r="ADK686" s="2"/>
      <c r="ADL686" s="2"/>
      <c r="ADM686" s="2"/>
      <c r="ADN686" s="2"/>
      <c r="ADO686" s="2"/>
      <c r="ADP686" s="2"/>
      <c r="ADQ686" s="2"/>
      <c r="ADR686" s="2"/>
      <c r="ADS686" s="2"/>
      <c r="ADT686" s="2"/>
      <c r="ADU686" s="2"/>
      <c r="ADV686" s="2"/>
      <c r="ADW686" s="2"/>
      <c r="ADX686" s="2"/>
      <c r="ADY686" s="2"/>
      <c r="ADZ686" s="2"/>
      <c r="AEA686" s="2"/>
      <c r="AEB686" s="2"/>
      <c r="AEC686" s="2"/>
      <c r="AED686" s="2"/>
      <c r="AEE686" s="2"/>
      <c r="AEF686" s="2"/>
      <c r="AEG686" s="2"/>
      <c r="AEH686" s="2"/>
      <c r="AEI686" s="2"/>
      <c r="AEJ686" s="2"/>
      <c r="AEK686" s="2"/>
      <c r="AEL686" s="2"/>
      <c r="AEM686" s="2"/>
      <c r="AEN686" s="2"/>
      <c r="AEO686" s="2"/>
      <c r="AEP686" s="2"/>
      <c r="AEQ686" s="2"/>
      <c r="AER686" s="2"/>
      <c r="AES686" s="2"/>
      <c r="AET686" s="2"/>
      <c r="AEU686" s="2"/>
      <c r="AEV686" s="2"/>
      <c r="AEW686" s="2"/>
      <c r="AEX686" s="2"/>
      <c r="AEY686" s="2"/>
      <c r="AEZ686" s="2"/>
      <c r="AFA686" s="2"/>
      <c r="AFB686" s="2"/>
      <c r="AFC686" s="2"/>
      <c r="AFD686" s="2"/>
      <c r="AFE686" s="2"/>
      <c r="AFF686" s="2"/>
      <c r="AFG686" s="2"/>
      <c r="AFH686" s="2"/>
      <c r="AFI686" s="2"/>
      <c r="AFJ686" s="2"/>
      <c r="AFK686" s="2"/>
      <c r="AFL686" s="2"/>
      <c r="AFM686" s="2"/>
      <c r="AFN686" s="2"/>
      <c r="AFO686" s="2"/>
      <c r="AFP686" s="2"/>
      <c r="AFQ686" s="2"/>
      <c r="AFR686" s="2"/>
      <c r="AFS686" s="2"/>
      <c r="AFT686" s="2"/>
      <c r="AFU686" s="2"/>
      <c r="AFV686" s="2"/>
      <c r="AFW686" s="2"/>
      <c r="AFX686" s="2"/>
      <c r="AFY686" s="2"/>
      <c r="AFZ686" s="2"/>
      <c r="AGA686" s="2"/>
      <c r="AGB686" s="2"/>
      <c r="AGC686" s="2"/>
      <c r="AGD686" s="2"/>
      <c r="AGE686" s="2"/>
      <c r="AGF686" s="2"/>
      <c r="AGG686" s="2"/>
      <c r="AGH686" s="2"/>
      <c r="AGI686" s="2"/>
      <c r="AGJ686" s="2"/>
      <c r="AGK686" s="2"/>
      <c r="AGL686" s="2"/>
      <c r="AGM686" s="2"/>
      <c r="AGN686" s="2"/>
      <c r="AGO686" s="2"/>
      <c r="AGP686" s="2"/>
      <c r="AGQ686" s="2"/>
      <c r="AGR686" s="2"/>
      <c r="AGS686" s="2"/>
      <c r="AGT686" s="2"/>
      <c r="AGU686" s="2"/>
      <c r="AGV686" s="2"/>
      <c r="AGW686" s="2"/>
      <c r="AGX686" s="2"/>
      <c r="AGY686" s="2"/>
      <c r="AGZ686" s="2"/>
      <c r="AHA686" s="2"/>
      <c r="AHB686" s="2"/>
      <c r="AHC686" s="2"/>
      <c r="AHD686" s="2"/>
      <c r="AHE686" s="2"/>
      <c r="AHF686" s="2"/>
      <c r="AHG686" s="2"/>
      <c r="AHH686" s="2"/>
      <c r="AHI686" s="2"/>
      <c r="AHJ686" s="2"/>
      <c r="AHK686" s="2"/>
      <c r="AHL686" s="2"/>
      <c r="AHM686" s="2"/>
      <c r="AHN686" s="2"/>
      <c r="AHO686" s="2"/>
      <c r="AHP686" s="2"/>
      <c r="AHQ686" s="2"/>
      <c r="AHR686" s="2"/>
      <c r="AHS686" s="2"/>
      <c r="AHT686" s="2"/>
      <c r="AHU686" s="2"/>
      <c r="AHV686" s="2"/>
      <c r="AHW686" s="2"/>
      <c r="AHX686" s="2"/>
      <c r="AHY686" s="2"/>
      <c r="AHZ686" s="2"/>
      <c r="AIA686" s="2"/>
      <c r="AIB686" s="2"/>
      <c r="AIC686" s="2"/>
      <c r="AID686" s="2"/>
      <c r="AIE686" s="2"/>
      <c r="AIF686" s="2"/>
      <c r="AIG686" s="2"/>
      <c r="AIH686" s="2"/>
      <c r="AII686" s="2"/>
      <c r="AIJ686" s="2"/>
      <c r="AIK686" s="2"/>
      <c r="AIL686" s="2"/>
      <c r="AIM686" s="2"/>
      <c r="AIN686" s="2"/>
      <c r="AIO686" s="2"/>
      <c r="AIP686" s="2"/>
      <c r="AIQ686" s="2"/>
      <c r="AIR686" s="2"/>
      <c r="AIS686" s="2"/>
      <c r="AIT686" s="2"/>
      <c r="AIU686" s="2"/>
      <c r="AIV686" s="2"/>
      <c r="AIW686" s="2"/>
      <c r="AIX686" s="2"/>
      <c r="AIY686" s="2"/>
      <c r="AIZ686" s="2"/>
      <c r="AJA686" s="2"/>
      <c r="AJB686" s="2"/>
      <c r="AJC686" s="2"/>
      <c r="AJD686" s="2"/>
      <c r="AJE686" s="2"/>
      <c r="AJF686" s="2"/>
      <c r="AJG686" s="2"/>
      <c r="AJH686" s="2"/>
      <c r="AJI686" s="2"/>
      <c r="AJJ686" s="2"/>
      <c r="AJK686" s="2"/>
      <c r="AJL686" s="2"/>
      <c r="AJM686" s="2"/>
      <c r="AJN686" s="2"/>
      <c r="AJO686" s="2"/>
      <c r="AJP686" s="2"/>
      <c r="AJQ686" s="2"/>
      <c r="AJR686" s="2"/>
      <c r="AJS686" s="2"/>
      <c r="AJT686" s="2"/>
      <c r="AJU686" s="2"/>
      <c r="AJV686" s="2"/>
      <c r="AJW686" s="2"/>
      <c r="AJX686" s="2"/>
      <c r="AJY686" s="2"/>
      <c r="AJZ686" s="2"/>
      <c r="AKA686" s="2"/>
      <c r="AKB686" s="2"/>
      <c r="AKC686" s="2"/>
      <c r="AKD686" s="2"/>
      <c r="AKE686" s="2"/>
      <c r="AKF686" s="2"/>
      <c r="AKG686" s="2"/>
      <c r="AKH686" s="2"/>
      <c r="AKI686" s="2"/>
      <c r="AKJ686" s="2"/>
      <c r="AKK686" s="2"/>
      <c r="AKL686" s="2"/>
      <c r="AKM686" s="2"/>
      <c r="AKN686" s="2"/>
      <c r="AKO686" s="2"/>
      <c r="AKP686" s="2"/>
      <c r="AKQ686" s="2"/>
      <c r="AKR686" s="2"/>
      <c r="AKS686" s="2"/>
      <c r="AKT686" s="2"/>
      <c r="AKU686" s="2"/>
      <c r="AKV686" s="2"/>
      <c r="AKW686" s="2"/>
      <c r="AKX686" s="2"/>
      <c r="AKY686" s="2"/>
      <c r="AKZ686" s="2"/>
      <c r="ALA686" s="2"/>
      <c r="ALB686" s="1"/>
      <c r="ALC686" s="1"/>
      <c r="ALD686" s="1"/>
      <c r="ALE686" s="1"/>
      <c r="ALF686" s="1"/>
      <c r="ALG686" s="1"/>
      <c r="ALH686" s="1"/>
      <c r="ALI686" s="1"/>
      <c r="ALJ686" s="1"/>
      <c r="ALK686" s="1"/>
      <c r="ALL686" s="1"/>
      <c r="ALM686" s="1"/>
      <c r="ALN686" s="1"/>
      <c r="ALO686" s="1"/>
      <c r="ALP686" s="1"/>
      <c r="ALQ686" s="1"/>
      <c r="ALR686" s="1"/>
      <c r="ALS686"/>
      <c r="ALT686"/>
      <c r="ALU686"/>
      <c r="ALV686"/>
      <c r="ALW686"/>
      <c r="ALX686"/>
      <c r="ALY686"/>
      <c r="ALZ686"/>
      <c r="AMA686"/>
      <c r="AMB686"/>
      <c r="AMC686"/>
      <c r="AMD686"/>
      <c r="AME686"/>
      <c r="AMF686"/>
      <c r="AMG686"/>
      <c r="AMH686"/>
      <c r="AMI686"/>
      <c r="AMJ686"/>
    </row>
    <row r="687" spans="1:1024" s="37" customFormat="1">
      <c r="A687" s="1"/>
      <c r="B687" s="1"/>
      <c r="C687" s="1"/>
      <c r="D687" s="1"/>
      <c r="E687" s="1"/>
      <c r="F687" s="1"/>
      <c r="G687" s="1"/>
      <c r="H687" s="1"/>
      <c r="I687" s="1"/>
      <c r="J687" s="10"/>
      <c r="K687" s="10"/>
      <c r="L687" s="10"/>
      <c r="M687" s="50"/>
      <c r="N687" s="50"/>
      <c r="O687" s="1"/>
      <c r="P687" s="1"/>
      <c r="Q687" s="51"/>
      <c r="VZ687" s="2"/>
      <c r="WA687" s="2"/>
      <c r="WB687" s="2"/>
      <c r="WC687" s="2"/>
      <c r="WD687" s="2"/>
      <c r="WE687" s="2"/>
      <c r="WF687" s="2"/>
      <c r="WG687" s="2"/>
      <c r="WH687" s="2"/>
      <c r="WI687" s="2"/>
      <c r="WJ687" s="2"/>
      <c r="WK687" s="2"/>
      <c r="WL687" s="2"/>
      <c r="WM687" s="2"/>
      <c r="WN687" s="2"/>
      <c r="WO687" s="2"/>
      <c r="WP687" s="2"/>
      <c r="WQ687" s="2"/>
      <c r="WR687" s="2"/>
      <c r="WS687" s="2"/>
      <c r="WT687" s="2"/>
      <c r="WU687" s="2"/>
      <c r="WV687" s="2"/>
      <c r="WW687" s="2"/>
      <c r="WX687" s="2"/>
      <c r="WY687" s="2"/>
      <c r="WZ687" s="2"/>
      <c r="XA687" s="2"/>
      <c r="XB687" s="2"/>
      <c r="XC687" s="2"/>
      <c r="XD687" s="2"/>
      <c r="XE687" s="2"/>
      <c r="XF687" s="2"/>
      <c r="XG687" s="2"/>
      <c r="XH687" s="2"/>
      <c r="XI687" s="2"/>
      <c r="XJ687" s="2"/>
      <c r="XK687" s="2"/>
      <c r="XL687" s="2"/>
      <c r="XM687" s="2"/>
      <c r="XN687" s="2"/>
      <c r="XO687" s="2"/>
      <c r="XP687" s="2"/>
      <c r="XQ687" s="2"/>
      <c r="XR687" s="2"/>
      <c r="XS687" s="2"/>
      <c r="XT687" s="2"/>
      <c r="XU687" s="2"/>
      <c r="XV687" s="2"/>
      <c r="XW687" s="2"/>
      <c r="XX687" s="2"/>
      <c r="XY687" s="2"/>
      <c r="XZ687" s="2"/>
      <c r="YA687" s="2"/>
      <c r="YB687" s="2"/>
      <c r="YC687" s="2"/>
      <c r="YD687" s="2"/>
      <c r="YE687" s="2"/>
      <c r="YF687" s="2"/>
      <c r="YG687" s="2"/>
      <c r="YH687" s="2"/>
      <c r="YI687" s="2"/>
      <c r="YJ687" s="2"/>
      <c r="YK687" s="2"/>
      <c r="YL687" s="2"/>
      <c r="YM687" s="2"/>
      <c r="YN687" s="2"/>
      <c r="YO687" s="2"/>
      <c r="YP687" s="2"/>
      <c r="YQ687" s="2"/>
      <c r="YR687" s="2"/>
      <c r="YS687" s="2"/>
      <c r="YT687" s="2"/>
      <c r="YU687" s="2"/>
      <c r="YV687" s="2"/>
      <c r="YW687" s="2"/>
      <c r="YX687" s="2"/>
      <c r="YY687" s="2"/>
      <c r="YZ687" s="2"/>
      <c r="ZA687" s="2"/>
      <c r="ZB687" s="2"/>
      <c r="ZC687" s="2"/>
      <c r="ZD687" s="2"/>
      <c r="ZE687" s="2"/>
      <c r="ZF687" s="2"/>
      <c r="ZG687" s="2"/>
      <c r="ZH687" s="2"/>
      <c r="ZI687" s="2"/>
      <c r="ZJ687" s="2"/>
      <c r="ZK687" s="2"/>
      <c r="ZL687" s="2"/>
      <c r="ZM687" s="2"/>
      <c r="ZN687" s="2"/>
      <c r="ZO687" s="2"/>
      <c r="ZP687" s="2"/>
      <c r="ZQ687" s="2"/>
      <c r="ZR687" s="2"/>
      <c r="ZS687" s="2"/>
      <c r="ZT687" s="2"/>
      <c r="ZU687" s="2"/>
      <c r="ZV687" s="2"/>
      <c r="ZW687" s="2"/>
      <c r="ZX687" s="2"/>
      <c r="ZY687" s="2"/>
      <c r="ZZ687" s="2"/>
      <c r="AAA687" s="2"/>
      <c r="AAB687" s="2"/>
      <c r="AAC687" s="2"/>
      <c r="AAD687" s="2"/>
      <c r="AAE687" s="2"/>
      <c r="AAF687" s="2"/>
      <c r="AAG687" s="2"/>
      <c r="AAH687" s="2"/>
      <c r="AAI687" s="2"/>
      <c r="AAJ687" s="2"/>
      <c r="AAK687" s="2"/>
      <c r="AAL687" s="2"/>
      <c r="AAM687" s="2"/>
      <c r="AAN687" s="2"/>
      <c r="AAO687" s="2"/>
      <c r="AAP687" s="2"/>
      <c r="AAQ687" s="2"/>
      <c r="AAR687" s="2"/>
      <c r="AAS687" s="2"/>
      <c r="AAT687" s="2"/>
      <c r="AAU687" s="2"/>
      <c r="AAV687" s="2"/>
      <c r="AAW687" s="2"/>
      <c r="AAX687" s="2"/>
      <c r="AAY687" s="2"/>
      <c r="AAZ687" s="2"/>
      <c r="ABA687" s="2"/>
      <c r="ABB687" s="2"/>
      <c r="ABC687" s="2"/>
      <c r="ABD687" s="2"/>
      <c r="ABE687" s="2"/>
      <c r="ABF687" s="2"/>
      <c r="ABG687" s="2"/>
      <c r="ABH687" s="2"/>
      <c r="ABI687" s="2"/>
      <c r="ABJ687" s="2"/>
      <c r="ABK687" s="2"/>
      <c r="ABL687" s="2"/>
      <c r="ABM687" s="2"/>
      <c r="ABN687" s="2"/>
      <c r="ABO687" s="2"/>
      <c r="ABP687" s="2"/>
      <c r="ABQ687" s="2"/>
      <c r="ABR687" s="2"/>
      <c r="ABS687" s="2"/>
      <c r="ABT687" s="2"/>
      <c r="ABU687" s="2"/>
      <c r="ABV687" s="2"/>
      <c r="ABW687" s="2"/>
      <c r="ABX687" s="2"/>
      <c r="ABY687" s="2"/>
      <c r="ABZ687" s="2"/>
      <c r="ACA687" s="2"/>
      <c r="ACB687" s="2"/>
      <c r="ACC687" s="2"/>
      <c r="ACD687" s="2"/>
      <c r="ACE687" s="2"/>
      <c r="ACF687" s="2"/>
      <c r="ACG687" s="2"/>
      <c r="ACH687" s="2"/>
      <c r="ACI687" s="2"/>
      <c r="ACJ687" s="2"/>
      <c r="ACK687" s="2"/>
      <c r="ACL687" s="2"/>
      <c r="ACM687" s="2"/>
      <c r="ACN687" s="2"/>
      <c r="ACO687" s="2"/>
      <c r="ACP687" s="2"/>
      <c r="ACQ687" s="2"/>
      <c r="ACR687" s="2"/>
      <c r="ACS687" s="2"/>
      <c r="ACT687" s="2"/>
      <c r="ACU687" s="2"/>
      <c r="ACV687" s="2"/>
      <c r="ACW687" s="2"/>
      <c r="ACX687" s="2"/>
      <c r="ACY687" s="2"/>
      <c r="ACZ687" s="2"/>
      <c r="ADA687" s="2"/>
      <c r="ADB687" s="2"/>
      <c r="ADC687" s="2"/>
      <c r="ADD687" s="2"/>
      <c r="ADE687" s="2"/>
      <c r="ADF687" s="2"/>
      <c r="ADG687" s="2"/>
      <c r="ADH687" s="2"/>
      <c r="ADI687" s="2"/>
      <c r="ADJ687" s="2"/>
      <c r="ADK687" s="2"/>
      <c r="ADL687" s="2"/>
      <c r="ADM687" s="2"/>
      <c r="ADN687" s="2"/>
      <c r="ADO687" s="2"/>
      <c r="ADP687" s="2"/>
      <c r="ADQ687" s="2"/>
      <c r="ADR687" s="2"/>
      <c r="ADS687" s="2"/>
      <c r="ADT687" s="2"/>
      <c r="ADU687" s="2"/>
      <c r="ADV687" s="2"/>
      <c r="ADW687" s="2"/>
      <c r="ADX687" s="2"/>
      <c r="ADY687" s="2"/>
      <c r="ADZ687" s="2"/>
      <c r="AEA687" s="2"/>
      <c r="AEB687" s="2"/>
      <c r="AEC687" s="2"/>
      <c r="AED687" s="2"/>
      <c r="AEE687" s="2"/>
      <c r="AEF687" s="2"/>
      <c r="AEG687" s="2"/>
      <c r="AEH687" s="2"/>
      <c r="AEI687" s="2"/>
      <c r="AEJ687" s="2"/>
      <c r="AEK687" s="2"/>
      <c r="AEL687" s="2"/>
      <c r="AEM687" s="2"/>
      <c r="AEN687" s="2"/>
      <c r="AEO687" s="2"/>
      <c r="AEP687" s="2"/>
      <c r="AEQ687" s="2"/>
      <c r="AER687" s="2"/>
      <c r="AES687" s="2"/>
      <c r="AET687" s="2"/>
      <c r="AEU687" s="2"/>
      <c r="AEV687" s="2"/>
      <c r="AEW687" s="2"/>
      <c r="AEX687" s="2"/>
      <c r="AEY687" s="2"/>
      <c r="AEZ687" s="2"/>
      <c r="AFA687" s="2"/>
      <c r="AFB687" s="2"/>
      <c r="AFC687" s="2"/>
      <c r="AFD687" s="2"/>
      <c r="AFE687" s="2"/>
      <c r="AFF687" s="2"/>
      <c r="AFG687" s="2"/>
      <c r="AFH687" s="2"/>
      <c r="AFI687" s="2"/>
      <c r="AFJ687" s="2"/>
      <c r="AFK687" s="2"/>
      <c r="AFL687" s="2"/>
      <c r="AFM687" s="2"/>
      <c r="AFN687" s="2"/>
      <c r="AFO687" s="2"/>
      <c r="AFP687" s="2"/>
      <c r="AFQ687" s="2"/>
      <c r="AFR687" s="2"/>
      <c r="AFS687" s="2"/>
      <c r="AFT687" s="2"/>
      <c r="AFU687" s="2"/>
      <c r="AFV687" s="2"/>
      <c r="AFW687" s="2"/>
      <c r="AFX687" s="2"/>
      <c r="AFY687" s="2"/>
      <c r="AFZ687" s="2"/>
      <c r="AGA687" s="2"/>
      <c r="AGB687" s="2"/>
      <c r="AGC687" s="2"/>
      <c r="AGD687" s="2"/>
      <c r="AGE687" s="2"/>
      <c r="AGF687" s="2"/>
      <c r="AGG687" s="2"/>
      <c r="AGH687" s="2"/>
      <c r="AGI687" s="2"/>
      <c r="AGJ687" s="2"/>
      <c r="AGK687" s="2"/>
      <c r="AGL687" s="2"/>
      <c r="AGM687" s="2"/>
      <c r="AGN687" s="2"/>
      <c r="AGO687" s="2"/>
      <c r="AGP687" s="2"/>
      <c r="AGQ687" s="2"/>
      <c r="AGR687" s="2"/>
      <c r="AGS687" s="2"/>
      <c r="AGT687" s="2"/>
      <c r="AGU687" s="2"/>
      <c r="AGV687" s="2"/>
      <c r="AGW687" s="2"/>
      <c r="AGX687" s="2"/>
      <c r="AGY687" s="2"/>
      <c r="AGZ687" s="2"/>
      <c r="AHA687" s="2"/>
      <c r="AHB687" s="2"/>
      <c r="AHC687" s="2"/>
      <c r="AHD687" s="2"/>
      <c r="AHE687" s="2"/>
      <c r="AHF687" s="2"/>
      <c r="AHG687" s="2"/>
      <c r="AHH687" s="2"/>
      <c r="AHI687" s="2"/>
      <c r="AHJ687" s="2"/>
      <c r="AHK687" s="2"/>
      <c r="AHL687" s="2"/>
      <c r="AHM687" s="2"/>
      <c r="AHN687" s="2"/>
      <c r="AHO687" s="2"/>
      <c r="AHP687" s="2"/>
      <c r="AHQ687" s="2"/>
      <c r="AHR687" s="2"/>
      <c r="AHS687" s="2"/>
      <c r="AHT687" s="2"/>
      <c r="AHU687" s="2"/>
      <c r="AHV687" s="2"/>
      <c r="AHW687" s="2"/>
      <c r="AHX687" s="2"/>
      <c r="AHY687" s="2"/>
      <c r="AHZ687" s="2"/>
      <c r="AIA687" s="2"/>
      <c r="AIB687" s="2"/>
      <c r="AIC687" s="2"/>
      <c r="AID687" s="2"/>
      <c r="AIE687" s="2"/>
      <c r="AIF687" s="2"/>
      <c r="AIG687" s="2"/>
      <c r="AIH687" s="2"/>
      <c r="AII687" s="2"/>
      <c r="AIJ687" s="2"/>
      <c r="AIK687" s="2"/>
      <c r="AIL687" s="2"/>
      <c r="AIM687" s="2"/>
      <c r="AIN687" s="2"/>
      <c r="AIO687" s="2"/>
      <c r="AIP687" s="2"/>
      <c r="AIQ687" s="2"/>
      <c r="AIR687" s="2"/>
      <c r="AIS687" s="2"/>
      <c r="AIT687" s="2"/>
      <c r="AIU687" s="2"/>
      <c r="AIV687" s="2"/>
      <c r="AIW687" s="2"/>
      <c r="AIX687" s="2"/>
      <c r="AIY687" s="2"/>
      <c r="AIZ687" s="2"/>
      <c r="AJA687" s="2"/>
      <c r="AJB687" s="2"/>
      <c r="AJC687" s="2"/>
      <c r="AJD687" s="2"/>
      <c r="AJE687" s="2"/>
      <c r="AJF687" s="2"/>
      <c r="AJG687" s="2"/>
      <c r="AJH687" s="2"/>
      <c r="AJI687" s="2"/>
      <c r="AJJ687" s="2"/>
      <c r="AJK687" s="2"/>
      <c r="AJL687" s="2"/>
      <c r="AJM687" s="2"/>
      <c r="AJN687" s="2"/>
      <c r="AJO687" s="2"/>
      <c r="AJP687" s="2"/>
      <c r="AJQ687" s="2"/>
      <c r="AJR687" s="2"/>
      <c r="AJS687" s="2"/>
      <c r="AJT687" s="2"/>
      <c r="AJU687" s="2"/>
      <c r="AJV687" s="2"/>
      <c r="AJW687" s="2"/>
      <c r="AJX687" s="2"/>
      <c r="AJY687" s="2"/>
      <c r="AJZ687" s="2"/>
      <c r="AKA687" s="2"/>
      <c r="AKB687" s="2"/>
      <c r="AKC687" s="2"/>
      <c r="AKD687" s="2"/>
      <c r="AKE687" s="2"/>
      <c r="AKF687" s="2"/>
      <c r="AKG687" s="2"/>
      <c r="AKH687" s="2"/>
      <c r="AKI687" s="2"/>
      <c r="AKJ687" s="2"/>
      <c r="AKK687" s="2"/>
      <c r="AKL687" s="2"/>
      <c r="AKM687" s="2"/>
      <c r="AKN687" s="2"/>
      <c r="AKO687" s="2"/>
      <c r="AKP687" s="2"/>
      <c r="AKQ687" s="2"/>
      <c r="AKR687" s="2"/>
      <c r="AKS687" s="2"/>
      <c r="AKT687" s="2"/>
      <c r="AKU687" s="2"/>
      <c r="AKV687" s="2"/>
      <c r="AKW687" s="2"/>
      <c r="AKX687" s="2"/>
      <c r="AKY687" s="2"/>
      <c r="AKZ687" s="2"/>
      <c r="ALA687" s="2"/>
      <c r="ALB687" s="1"/>
      <c r="ALC687" s="1"/>
      <c r="ALD687" s="1"/>
      <c r="ALE687" s="1"/>
      <c r="ALF687" s="1"/>
      <c r="ALG687" s="1"/>
      <c r="ALH687" s="1"/>
      <c r="ALI687" s="1"/>
      <c r="ALJ687" s="1"/>
      <c r="ALK687" s="1"/>
      <c r="ALL687" s="1"/>
      <c r="ALM687" s="1"/>
      <c r="ALN687" s="1"/>
      <c r="ALO687" s="1"/>
      <c r="ALP687" s="1"/>
      <c r="ALQ687" s="1"/>
      <c r="ALR687" s="1"/>
      <c r="ALS687"/>
      <c r="ALT687"/>
      <c r="ALU687"/>
      <c r="ALV687"/>
      <c r="ALW687"/>
      <c r="ALX687"/>
      <c r="ALY687"/>
      <c r="ALZ687"/>
      <c r="AMA687"/>
      <c r="AMB687"/>
      <c r="AMC687"/>
      <c r="AMD687"/>
      <c r="AME687"/>
      <c r="AMF687"/>
      <c r="AMG687"/>
      <c r="AMH687"/>
      <c r="AMI687"/>
      <c r="AMJ687"/>
    </row>
    <row r="688" spans="1:1024" s="37" customFormat="1">
      <c r="A688" s="1"/>
      <c r="B688" s="1"/>
      <c r="C688" s="1"/>
      <c r="D688" s="1"/>
      <c r="E688" s="1"/>
      <c r="F688" s="1"/>
      <c r="G688" s="1"/>
      <c r="H688" s="1"/>
      <c r="I688" s="1"/>
      <c r="J688" s="10"/>
      <c r="K688" s="10"/>
      <c r="L688" s="10"/>
      <c r="M688" s="50"/>
      <c r="N688" s="50"/>
      <c r="O688" s="1"/>
      <c r="P688" s="1"/>
      <c r="Q688" s="51"/>
      <c r="VZ688" s="2"/>
      <c r="WA688" s="2"/>
      <c r="WB688" s="2"/>
      <c r="WC688" s="2"/>
      <c r="WD688" s="2"/>
      <c r="WE688" s="2"/>
      <c r="WF688" s="2"/>
      <c r="WG688" s="2"/>
      <c r="WH688" s="2"/>
      <c r="WI688" s="2"/>
      <c r="WJ688" s="2"/>
      <c r="WK688" s="2"/>
      <c r="WL688" s="2"/>
      <c r="WM688" s="2"/>
      <c r="WN688" s="2"/>
      <c r="WO688" s="2"/>
      <c r="WP688" s="2"/>
      <c r="WQ688" s="2"/>
      <c r="WR688" s="2"/>
      <c r="WS688" s="2"/>
      <c r="WT688" s="2"/>
      <c r="WU688" s="2"/>
      <c r="WV688" s="2"/>
      <c r="WW688" s="2"/>
      <c r="WX688" s="2"/>
      <c r="WY688" s="2"/>
      <c r="WZ688" s="2"/>
      <c r="XA688" s="2"/>
      <c r="XB688" s="2"/>
      <c r="XC688" s="2"/>
      <c r="XD688" s="2"/>
      <c r="XE688" s="2"/>
      <c r="XF688" s="2"/>
      <c r="XG688" s="2"/>
      <c r="XH688" s="2"/>
      <c r="XI688" s="2"/>
      <c r="XJ688" s="2"/>
      <c r="XK688" s="2"/>
      <c r="XL688" s="2"/>
      <c r="XM688" s="2"/>
      <c r="XN688" s="2"/>
      <c r="XO688" s="2"/>
      <c r="XP688" s="2"/>
      <c r="XQ688" s="2"/>
      <c r="XR688" s="2"/>
      <c r="XS688" s="2"/>
      <c r="XT688" s="2"/>
      <c r="XU688" s="2"/>
      <c r="XV688" s="2"/>
      <c r="XW688" s="2"/>
      <c r="XX688" s="2"/>
      <c r="XY688" s="2"/>
      <c r="XZ688" s="2"/>
      <c r="YA688" s="2"/>
      <c r="YB688" s="2"/>
      <c r="YC688" s="2"/>
      <c r="YD688" s="2"/>
      <c r="YE688" s="2"/>
      <c r="YF688" s="2"/>
      <c r="YG688" s="2"/>
      <c r="YH688" s="2"/>
      <c r="YI688" s="2"/>
      <c r="YJ688" s="2"/>
      <c r="YK688" s="2"/>
      <c r="YL688" s="2"/>
      <c r="YM688" s="2"/>
      <c r="YN688" s="2"/>
      <c r="YO688" s="2"/>
      <c r="YP688" s="2"/>
      <c r="YQ688" s="2"/>
      <c r="YR688" s="2"/>
      <c r="YS688" s="2"/>
      <c r="YT688" s="2"/>
      <c r="YU688" s="2"/>
      <c r="YV688" s="2"/>
      <c r="YW688" s="2"/>
      <c r="YX688" s="2"/>
      <c r="YY688" s="2"/>
      <c r="YZ688" s="2"/>
      <c r="ZA688" s="2"/>
      <c r="ZB688" s="2"/>
      <c r="ZC688" s="2"/>
      <c r="ZD688" s="2"/>
      <c r="ZE688" s="2"/>
      <c r="ZF688" s="2"/>
      <c r="ZG688" s="2"/>
      <c r="ZH688" s="2"/>
      <c r="ZI688" s="2"/>
      <c r="ZJ688" s="2"/>
      <c r="ZK688" s="2"/>
      <c r="ZL688" s="2"/>
      <c r="ZM688" s="2"/>
      <c r="ZN688" s="2"/>
      <c r="ZO688" s="2"/>
      <c r="ZP688" s="2"/>
      <c r="ZQ688" s="2"/>
      <c r="ZR688" s="2"/>
      <c r="ZS688" s="2"/>
      <c r="ZT688" s="2"/>
      <c r="ZU688" s="2"/>
      <c r="ZV688" s="2"/>
      <c r="ZW688" s="2"/>
      <c r="ZX688" s="2"/>
      <c r="ZY688" s="2"/>
      <c r="ZZ688" s="2"/>
      <c r="AAA688" s="2"/>
      <c r="AAB688" s="2"/>
      <c r="AAC688" s="2"/>
      <c r="AAD688" s="2"/>
      <c r="AAE688" s="2"/>
      <c r="AAF688" s="2"/>
      <c r="AAG688" s="2"/>
      <c r="AAH688" s="2"/>
      <c r="AAI688" s="2"/>
      <c r="AAJ688" s="2"/>
      <c r="AAK688" s="2"/>
      <c r="AAL688" s="2"/>
      <c r="AAM688" s="2"/>
      <c r="AAN688" s="2"/>
      <c r="AAO688" s="2"/>
      <c r="AAP688" s="2"/>
      <c r="AAQ688" s="2"/>
      <c r="AAR688" s="2"/>
      <c r="AAS688" s="2"/>
      <c r="AAT688" s="2"/>
      <c r="AAU688" s="2"/>
      <c r="AAV688" s="2"/>
      <c r="AAW688" s="2"/>
      <c r="AAX688" s="2"/>
      <c r="AAY688" s="2"/>
      <c r="AAZ688" s="2"/>
      <c r="ABA688" s="2"/>
      <c r="ABB688" s="2"/>
      <c r="ABC688" s="2"/>
      <c r="ABD688" s="2"/>
      <c r="ABE688" s="2"/>
      <c r="ABF688" s="2"/>
      <c r="ABG688" s="2"/>
      <c r="ABH688" s="2"/>
      <c r="ABI688" s="2"/>
      <c r="ABJ688" s="2"/>
      <c r="ABK688" s="2"/>
      <c r="ABL688" s="2"/>
      <c r="ABM688" s="2"/>
      <c r="ABN688" s="2"/>
      <c r="ABO688" s="2"/>
      <c r="ABP688" s="2"/>
      <c r="ABQ688" s="2"/>
      <c r="ABR688" s="2"/>
      <c r="ABS688" s="2"/>
      <c r="ABT688" s="2"/>
      <c r="ABU688" s="2"/>
      <c r="ABV688" s="2"/>
      <c r="ABW688" s="2"/>
      <c r="ABX688" s="2"/>
      <c r="ABY688" s="2"/>
      <c r="ABZ688" s="2"/>
      <c r="ACA688" s="2"/>
      <c r="ACB688" s="2"/>
      <c r="ACC688" s="2"/>
      <c r="ACD688" s="2"/>
      <c r="ACE688" s="2"/>
      <c r="ACF688" s="2"/>
      <c r="ACG688" s="2"/>
      <c r="ACH688" s="2"/>
      <c r="ACI688" s="2"/>
      <c r="ACJ688" s="2"/>
      <c r="ACK688" s="2"/>
      <c r="ACL688" s="2"/>
      <c r="ACM688" s="2"/>
      <c r="ACN688" s="2"/>
      <c r="ACO688" s="2"/>
      <c r="ACP688" s="2"/>
      <c r="ACQ688" s="2"/>
      <c r="ACR688" s="2"/>
      <c r="ACS688" s="2"/>
      <c r="ACT688" s="2"/>
      <c r="ACU688" s="2"/>
      <c r="ACV688" s="2"/>
      <c r="ACW688" s="2"/>
      <c r="ACX688" s="2"/>
      <c r="ACY688" s="2"/>
      <c r="ACZ688" s="2"/>
      <c r="ADA688" s="2"/>
      <c r="ADB688" s="2"/>
      <c r="ADC688" s="2"/>
      <c r="ADD688" s="2"/>
      <c r="ADE688" s="2"/>
      <c r="ADF688" s="2"/>
      <c r="ADG688" s="2"/>
      <c r="ADH688" s="2"/>
      <c r="ADI688" s="2"/>
      <c r="ADJ688" s="2"/>
      <c r="ADK688" s="2"/>
      <c r="ADL688" s="2"/>
      <c r="ADM688" s="2"/>
      <c r="ADN688" s="2"/>
      <c r="ADO688" s="2"/>
      <c r="ADP688" s="2"/>
      <c r="ADQ688" s="2"/>
      <c r="ADR688" s="2"/>
      <c r="ADS688" s="2"/>
      <c r="ADT688" s="2"/>
      <c r="ADU688" s="2"/>
      <c r="ADV688" s="2"/>
      <c r="ADW688" s="2"/>
      <c r="ADX688" s="2"/>
      <c r="ADY688" s="2"/>
      <c r="ADZ688" s="2"/>
      <c r="AEA688" s="2"/>
      <c r="AEB688" s="2"/>
      <c r="AEC688" s="2"/>
      <c r="AED688" s="2"/>
      <c r="AEE688" s="2"/>
      <c r="AEF688" s="2"/>
      <c r="AEG688" s="2"/>
      <c r="AEH688" s="2"/>
      <c r="AEI688" s="2"/>
      <c r="AEJ688" s="2"/>
      <c r="AEK688" s="2"/>
      <c r="AEL688" s="2"/>
      <c r="AEM688" s="2"/>
      <c r="AEN688" s="2"/>
      <c r="AEO688" s="2"/>
      <c r="AEP688" s="2"/>
      <c r="AEQ688" s="2"/>
      <c r="AER688" s="2"/>
      <c r="AES688" s="2"/>
      <c r="AET688" s="2"/>
      <c r="AEU688" s="2"/>
      <c r="AEV688" s="2"/>
      <c r="AEW688" s="2"/>
      <c r="AEX688" s="2"/>
      <c r="AEY688" s="2"/>
      <c r="AEZ688" s="2"/>
      <c r="AFA688" s="2"/>
      <c r="AFB688" s="2"/>
      <c r="AFC688" s="2"/>
      <c r="AFD688" s="2"/>
      <c r="AFE688" s="2"/>
      <c r="AFF688" s="2"/>
      <c r="AFG688" s="2"/>
      <c r="AFH688" s="2"/>
      <c r="AFI688" s="2"/>
      <c r="AFJ688" s="2"/>
      <c r="AFK688" s="2"/>
      <c r="AFL688" s="2"/>
      <c r="AFM688" s="2"/>
      <c r="AFN688" s="2"/>
      <c r="AFO688" s="2"/>
      <c r="AFP688" s="2"/>
      <c r="AFQ688" s="2"/>
      <c r="AFR688" s="2"/>
      <c r="AFS688" s="2"/>
      <c r="AFT688" s="2"/>
      <c r="AFU688" s="2"/>
      <c r="AFV688" s="2"/>
      <c r="AFW688" s="2"/>
      <c r="AFX688" s="2"/>
      <c r="AFY688" s="2"/>
      <c r="AFZ688" s="2"/>
      <c r="AGA688" s="2"/>
      <c r="AGB688" s="2"/>
      <c r="AGC688" s="2"/>
      <c r="AGD688" s="2"/>
      <c r="AGE688" s="2"/>
      <c r="AGF688" s="2"/>
      <c r="AGG688" s="2"/>
      <c r="AGH688" s="2"/>
      <c r="AGI688" s="2"/>
      <c r="AGJ688" s="2"/>
      <c r="AGK688" s="2"/>
      <c r="AGL688" s="2"/>
      <c r="AGM688" s="2"/>
      <c r="AGN688" s="2"/>
      <c r="AGO688" s="2"/>
      <c r="AGP688" s="2"/>
      <c r="AGQ688" s="2"/>
      <c r="AGR688" s="2"/>
      <c r="AGS688" s="2"/>
      <c r="AGT688" s="2"/>
      <c r="AGU688" s="2"/>
      <c r="AGV688" s="2"/>
      <c r="AGW688" s="2"/>
      <c r="AGX688" s="2"/>
      <c r="AGY688" s="2"/>
      <c r="AGZ688" s="2"/>
      <c r="AHA688" s="2"/>
      <c r="AHB688" s="2"/>
      <c r="AHC688" s="2"/>
      <c r="AHD688" s="2"/>
      <c r="AHE688" s="2"/>
      <c r="AHF688" s="2"/>
      <c r="AHG688" s="2"/>
      <c r="AHH688" s="2"/>
      <c r="AHI688" s="2"/>
      <c r="AHJ688" s="2"/>
      <c r="AHK688" s="2"/>
      <c r="AHL688" s="2"/>
      <c r="AHM688" s="2"/>
      <c r="AHN688" s="2"/>
      <c r="AHO688" s="2"/>
      <c r="AHP688" s="2"/>
      <c r="AHQ688" s="2"/>
      <c r="AHR688" s="2"/>
      <c r="AHS688" s="2"/>
      <c r="AHT688" s="2"/>
      <c r="AHU688" s="2"/>
      <c r="AHV688" s="2"/>
      <c r="AHW688" s="2"/>
      <c r="AHX688" s="2"/>
      <c r="AHY688" s="2"/>
      <c r="AHZ688" s="2"/>
      <c r="AIA688" s="2"/>
      <c r="AIB688" s="2"/>
      <c r="AIC688" s="2"/>
      <c r="AID688" s="2"/>
      <c r="AIE688" s="2"/>
      <c r="AIF688" s="2"/>
      <c r="AIG688" s="2"/>
      <c r="AIH688" s="2"/>
      <c r="AII688" s="2"/>
      <c r="AIJ688" s="2"/>
      <c r="AIK688" s="2"/>
      <c r="AIL688" s="2"/>
      <c r="AIM688" s="2"/>
      <c r="AIN688" s="2"/>
      <c r="AIO688" s="2"/>
      <c r="AIP688" s="2"/>
      <c r="AIQ688" s="2"/>
      <c r="AIR688" s="2"/>
      <c r="AIS688" s="2"/>
      <c r="AIT688" s="2"/>
      <c r="AIU688" s="2"/>
      <c r="AIV688" s="2"/>
      <c r="AIW688" s="2"/>
      <c r="AIX688" s="2"/>
      <c r="AIY688" s="2"/>
      <c r="AIZ688" s="2"/>
      <c r="AJA688" s="2"/>
      <c r="AJB688" s="2"/>
      <c r="AJC688" s="2"/>
      <c r="AJD688" s="2"/>
      <c r="AJE688" s="2"/>
      <c r="AJF688" s="2"/>
      <c r="AJG688" s="2"/>
      <c r="AJH688" s="2"/>
      <c r="AJI688" s="2"/>
      <c r="AJJ688" s="2"/>
      <c r="AJK688" s="2"/>
      <c r="AJL688" s="2"/>
      <c r="AJM688" s="2"/>
      <c r="AJN688" s="2"/>
      <c r="AJO688" s="2"/>
      <c r="AJP688" s="2"/>
      <c r="AJQ688" s="2"/>
      <c r="AJR688" s="2"/>
      <c r="AJS688" s="2"/>
      <c r="AJT688" s="2"/>
      <c r="AJU688" s="2"/>
      <c r="AJV688" s="2"/>
      <c r="AJW688" s="2"/>
      <c r="AJX688" s="2"/>
      <c r="AJY688" s="2"/>
      <c r="AJZ688" s="2"/>
      <c r="AKA688" s="2"/>
      <c r="AKB688" s="2"/>
      <c r="AKC688" s="2"/>
      <c r="AKD688" s="2"/>
      <c r="AKE688" s="2"/>
      <c r="AKF688" s="2"/>
      <c r="AKG688" s="2"/>
      <c r="AKH688" s="2"/>
      <c r="AKI688" s="2"/>
      <c r="AKJ688" s="2"/>
      <c r="AKK688" s="2"/>
      <c r="AKL688" s="2"/>
      <c r="AKM688" s="2"/>
      <c r="AKN688" s="2"/>
      <c r="AKO688" s="2"/>
      <c r="AKP688" s="2"/>
      <c r="AKQ688" s="2"/>
      <c r="AKR688" s="2"/>
      <c r="AKS688" s="2"/>
      <c r="AKT688" s="2"/>
      <c r="AKU688" s="2"/>
      <c r="AKV688" s="2"/>
      <c r="AKW688" s="2"/>
      <c r="AKX688" s="2"/>
      <c r="AKY688" s="2"/>
      <c r="AKZ688" s="2"/>
      <c r="ALA688" s="2"/>
      <c r="ALB688" s="1"/>
      <c r="ALC688" s="1"/>
      <c r="ALD688" s="1"/>
      <c r="ALE688" s="1"/>
      <c r="ALF688" s="1"/>
      <c r="ALG688" s="1"/>
      <c r="ALH688" s="1"/>
      <c r="ALI688" s="1"/>
      <c r="ALJ688" s="1"/>
      <c r="ALK688" s="1"/>
      <c r="ALL688" s="1"/>
      <c r="ALM688" s="1"/>
      <c r="ALN688" s="1"/>
      <c r="ALO688" s="1"/>
      <c r="ALP688" s="1"/>
      <c r="ALQ688" s="1"/>
      <c r="ALR688" s="1"/>
      <c r="ALS688"/>
      <c r="ALT688"/>
      <c r="ALU688"/>
      <c r="ALV688"/>
      <c r="ALW688"/>
      <c r="ALX688"/>
      <c r="ALY688"/>
      <c r="ALZ688"/>
      <c r="AMA688"/>
      <c r="AMB688"/>
      <c r="AMC688"/>
      <c r="AMD688"/>
      <c r="AME688"/>
      <c r="AMF688"/>
      <c r="AMG688"/>
      <c r="AMH688"/>
      <c r="AMI688"/>
      <c r="AMJ688"/>
    </row>
    <row r="689" spans="1:1024" s="37" customFormat="1">
      <c r="A689" s="1"/>
      <c r="B689" s="1"/>
      <c r="C689" s="1"/>
      <c r="D689" s="1"/>
      <c r="E689" s="1"/>
      <c r="F689" s="1"/>
      <c r="G689" s="1"/>
      <c r="H689" s="1"/>
      <c r="I689" s="1"/>
      <c r="J689" s="10"/>
      <c r="K689" s="10"/>
      <c r="L689" s="10"/>
      <c r="M689" s="50"/>
      <c r="N689" s="50"/>
      <c r="O689" s="1"/>
      <c r="P689" s="1"/>
      <c r="Q689" s="51"/>
      <c r="VZ689" s="2"/>
      <c r="WA689" s="2"/>
      <c r="WB689" s="2"/>
      <c r="WC689" s="2"/>
      <c r="WD689" s="2"/>
      <c r="WE689" s="2"/>
      <c r="WF689" s="2"/>
      <c r="WG689" s="2"/>
      <c r="WH689" s="2"/>
      <c r="WI689" s="2"/>
      <c r="WJ689" s="2"/>
      <c r="WK689" s="2"/>
      <c r="WL689" s="2"/>
      <c r="WM689" s="2"/>
      <c r="WN689" s="2"/>
      <c r="WO689" s="2"/>
      <c r="WP689" s="2"/>
      <c r="WQ689" s="2"/>
      <c r="WR689" s="2"/>
      <c r="WS689" s="2"/>
      <c r="WT689" s="2"/>
      <c r="WU689" s="2"/>
      <c r="WV689" s="2"/>
      <c r="WW689" s="2"/>
      <c r="WX689" s="2"/>
      <c r="WY689" s="2"/>
      <c r="WZ689" s="2"/>
      <c r="XA689" s="2"/>
      <c r="XB689" s="2"/>
      <c r="XC689" s="2"/>
      <c r="XD689" s="2"/>
      <c r="XE689" s="2"/>
      <c r="XF689" s="2"/>
      <c r="XG689" s="2"/>
      <c r="XH689" s="2"/>
      <c r="XI689" s="2"/>
      <c r="XJ689" s="2"/>
      <c r="XK689" s="2"/>
      <c r="XL689" s="2"/>
      <c r="XM689" s="2"/>
      <c r="XN689" s="2"/>
      <c r="XO689" s="2"/>
      <c r="XP689" s="2"/>
      <c r="XQ689" s="2"/>
      <c r="XR689" s="2"/>
      <c r="XS689" s="2"/>
      <c r="XT689" s="2"/>
      <c r="XU689" s="2"/>
      <c r="XV689" s="2"/>
      <c r="XW689" s="2"/>
      <c r="XX689" s="2"/>
      <c r="XY689" s="2"/>
      <c r="XZ689" s="2"/>
      <c r="YA689" s="2"/>
      <c r="YB689" s="2"/>
      <c r="YC689" s="2"/>
      <c r="YD689" s="2"/>
      <c r="YE689" s="2"/>
      <c r="YF689" s="2"/>
      <c r="YG689" s="2"/>
      <c r="YH689" s="2"/>
      <c r="YI689" s="2"/>
      <c r="YJ689" s="2"/>
      <c r="YK689" s="2"/>
      <c r="YL689" s="2"/>
      <c r="YM689" s="2"/>
      <c r="YN689" s="2"/>
      <c r="YO689" s="2"/>
      <c r="YP689" s="2"/>
      <c r="YQ689" s="2"/>
      <c r="YR689" s="2"/>
      <c r="YS689" s="2"/>
      <c r="YT689" s="2"/>
      <c r="YU689" s="2"/>
      <c r="YV689" s="2"/>
      <c r="YW689" s="2"/>
      <c r="YX689" s="2"/>
      <c r="YY689" s="2"/>
      <c r="YZ689" s="2"/>
      <c r="ZA689" s="2"/>
      <c r="ZB689" s="2"/>
      <c r="ZC689" s="2"/>
      <c r="ZD689" s="2"/>
      <c r="ZE689" s="2"/>
      <c r="ZF689" s="2"/>
      <c r="ZG689" s="2"/>
      <c r="ZH689" s="2"/>
      <c r="ZI689" s="2"/>
      <c r="ZJ689" s="2"/>
      <c r="ZK689" s="2"/>
      <c r="ZL689" s="2"/>
      <c r="ZM689" s="2"/>
      <c r="ZN689" s="2"/>
      <c r="ZO689" s="2"/>
      <c r="ZP689" s="2"/>
      <c r="ZQ689" s="2"/>
      <c r="ZR689" s="2"/>
      <c r="ZS689" s="2"/>
      <c r="ZT689" s="2"/>
      <c r="ZU689" s="2"/>
      <c r="ZV689" s="2"/>
      <c r="ZW689" s="2"/>
      <c r="ZX689" s="2"/>
      <c r="ZY689" s="2"/>
      <c r="ZZ689" s="2"/>
      <c r="AAA689" s="2"/>
      <c r="AAB689" s="2"/>
      <c r="AAC689" s="2"/>
      <c r="AAD689" s="2"/>
      <c r="AAE689" s="2"/>
      <c r="AAF689" s="2"/>
      <c r="AAG689" s="2"/>
      <c r="AAH689" s="2"/>
      <c r="AAI689" s="2"/>
      <c r="AAJ689" s="2"/>
      <c r="AAK689" s="2"/>
      <c r="AAL689" s="2"/>
      <c r="AAM689" s="2"/>
      <c r="AAN689" s="2"/>
      <c r="AAO689" s="2"/>
      <c r="AAP689" s="2"/>
      <c r="AAQ689" s="2"/>
      <c r="AAR689" s="2"/>
      <c r="AAS689" s="2"/>
      <c r="AAT689" s="2"/>
      <c r="AAU689" s="2"/>
      <c r="AAV689" s="2"/>
      <c r="AAW689" s="2"/>
      <c r="AAX689" s="2"/>
      <c r="AAY689" s="2"/>
      <c r="AAZ689" s="2"/>
      <c r="ABA689" s="2"/>
      <c r="ABB689" s="2"/>
      <c r="ABC689" s="2"/>
      <c r="ABD689" s="2"/>
      <c r="ABE689" s="2"/>
      <c r="ABF689" s="2"/>
      <c r="ABG689" s="2"/>
      <c r="ABH689" s="2"/>
      <c r="ABI689" s="2"/>
      <c r="ABJ689" s="2"/>
      <c r="ABK689" s="2"/>
      <c r="ABL689" s="2"/>
      <c r="ABM689" s="2"/>
      <c r="ABN689" s="2"/>
      <c r="ABO689" s="2"/>
      <c r="ABP689" s="2"/>
      <c r="ABQ689" s="2"/>
      <c r="ABR689" s="2"/>
      <c r="ABS689" s="2"/>
      <c r="ABT689" s="2"/>
      <c r="ABU689" s="2"/>
      <c r="ABV689" s="2"/>
      <c r="ABW689" s="2"/>
      <c r="ABX689" s="2"/>
      <c r="ABY689" s="2"/>
      <c r="ABZ689" s="2"/>
      <c r="ACA689" s="2"/>
      <c r="ACB689" s="2"/>
      <c r="ACC689" s="2"/>
      <c r="ACD689" s="2"/>
      <c r="ACE689" s="2"/>
      <c r="ACF689" s="2"/>
      <c r="ACG689" s="2"/>
      <c r="ACH689" s="2"/>
      <c r="ACI689" s="2"/>
      <c r="ACJ689" s="2"/>
      <c r="ACK689" s="2"/>
      <c r="ACL689" s="2"/>
      <c r="ACM689" s="2"/>
      <c r="ACN689" s="2"/>
      <c r="ACO689" s="2"/>
      <c r="ACP689" s="2"/>
      <c r="ACQ689" s="2"/>
      <c r="ACR689" s="2"/>
      <c r="ACS689" s="2"/>
      <c r="ACT689" s="2"/>
      <c r="ACU689" s="2"/>
      <c r="ACV689" s="2"/>
      <c r="ACW689" s="2"/>
      <c r="ACX689" s="2"/>
      <c r="ACY689" s="2"/>
      <c r="ACZ689" s="2"/>
      <c r="ADA689" s="2"/>
      <c r="ADB689" s="2"/>
      <c r="ADC689" s="2"/>
      <c r="ADD689" s="2"/>
      <c r="ADE689" s="2"/>
      <c r="ADF689" s="2"/>
      <c r="ADG689" s="2"/>
      <c r="ADH689" s="2"/>
      <c r="ADI689" s="2"/>
      <c r="ADJ689" s="2"/>
      <c r="ADK689" s="2"/>
      <c r="ADL689" s="2"/>
      <c r="ADM689" s="2"/>
      <c r="ADN689" s="2"/>
      <c r="ADO689" s="2"/>
      <c r="ADP689" s="2"/>
      <c r="ADQ689" s="2"/>
      <c r="ADR689" s="2"/>
      <c r="ADS689" s="2"/>
      <c r="ADT689" s="2"/>
      <c r="ADU689" s="2"/>
      <c r="ADV689" s="2"/>
      <c r="ADW689" s="2"/>
      <c r="ADX689" s="2"/>
      <c r="ADY689" s="2"/>
      <c r="ADZ689" s="2"/>
      <c r="AEA689" s="2"/>
      <c r="AEB689" s="2"/>
      <c r="AEC689" s="2"/>
      <c r="AED689" s="2"/>
      <c r="AEE689" s="2"/>
      <c r="AEF689" s="2"/>
      <c r="AEG689" s="2"/>
      <c r="AEH689" s="2"/>
      <c r="AEI689" s="2"/>
      <c r="AEJ689" s="2"/>
      <c r="AEK689" s="2"/>
      <c r="AEL689" s="2"/>
      <c r="AEM689" s="2"/>
      <c r="AEN689" s="2"/>
      <c r="AEO689" s="2"/>
      <c r="AEP689" s="2"/>
      <c r="AEQ689" s="2"/>
      <c r="AER689" s="2"/>
      <c r="AES689" s="2"/>
      <c r="AET689" s="2"/>
      <c r="AEU689" s="2"/>
      <c r="AEV689" s="2"/>
      <c r="AEW689" s="2"/>
      <c r="AEX689" s="2"/>
      <c r="AEY689" s="2"/>
      <c r="AEZ689" s="2"/>
      <c r="AFA689" s="2"/>
      <c r="AFB689" s="2"/>
      <c r="AFC689" s="2"/>
      <c r="AFD689" s="2"/>
      <c r="AFE689" s="2"/>
      <c r="AFF689" s="2"/>
      <c r="AFG689" s="2"/>
      <c r="AFH689" s="2"/>
      <c r="AFI689" s="2"/>
      <c r="AFJ689" s="2"/>
      <c r="AFK689" s="2"/>
      <c r="AFL689" s="2"/>
      <c r="AFM689" s="2"/>
      <c r="AFN689" s="2"/>
      <c r="AFO689" s="2"/>
      <c r="AFP689" s="2"/>
      <c r="AFQ689" s="2"/>
      <c r="AFR689" s="2"/>
      <c r="AFS689" s="2"/>
      <c r="AFT689" s="2"/>
      <c r="AFU689" s="2"/>
      <c r="AFV689" s="2"/>
      <c r="AFW689" s="2"/>
      <c r="AFX689" s="2"/>
      <c r="AFY689" s="2"/>
      <c r="AFZ689" s="2"/>
      <c r="AGA689" s="2"/>
      <c r="AGB689" s="2"/>
      <c r="AGC689" s="2"/>
      <c r="AGD689" s="2"/>
      <c r="AGE689" s="2"/>
      <c r="AGF689" s="2"/>
      <c r="AGG689" s="2"/>
      <c r="AGH689" s="2"/>
      <c r="AGI689" s="2"/>
      <c r="AGJ689" s="2"/>
      <c r="AGK689" s="2"/>
      <c r="AGL689" s="2"/>
      <c r="AGM689" s="2"/>
      <c r="AGN689" s="2"/>
      <c r="AGO689" s="2"/>
      <c r="AGP689" s="2"/>
      <c r="AGQ689" s="2"/>
      <c r="AGR689" s="2"/>
      <c r="AGS689" s="2"/>
      <c r="AGT689" s="2"/>
      <c r="AGU689" s="2"/>
      <c r="AGV689" s="2"/>
      <c r="AGW689" s="2"/>
      <c r="AGX689" s="2"/>
      <c r="AGY689" s="2"/>
      <c r="AGZ689" s="2"/>
      <c r="AHA689" s="2"/>
      <c r="AHB689" s="2"/>
      <c r="AHC689" s="2"/>
      <c r="AHD689" s="2"/>
      <c r="AHE689" s="2"/>
      <c r="AHF689" s="2"/>
      <c r="AHG689" s="2"/>
      <c r="AHH689" s="2"/>
      <c r="AHI689" s="2"/>
      <c r="AHJ689" s="2"/>
      <c r="AHK689" s="2"/>
      <c r="AHL689" s="2"/>
      <c r="AHM689" s="2"/>
      <c r="AHN689" s="2"/>
      <c r="AHO689" s="2"/>
      <c r="AHP689" s="2"/>
      <c r="AHQ689" s="2"/>
      <c r="AHR689" s="2"/>
      <c r="AHS689" s="2"/>
      <c r="AHT689" s="2"/>
      <c r="AHU689" s="2"/>
      <c r="AHV689" s="2"/>
      <c r="AHW689" s="2"/>
      <c r="AHX689" s="2"/>
      <c r="AHY689" s="2"/>
      <c r="AHZ689" s="2"/>
      <c r="AIA689" s="2"/>
      <c r="AIB689" s="2"/>
      <c r="AIC689" s="2"/>
      <c r="AID689" s="2"/>
      <c r="AIE689" s="2"/>
      <c r="AIF689" s="2"/>
      <c r="AIG689" s="2"/>
      <c r="AIH689" s="2"/>
      <c r="AII689" s="2"/>
      <c r="AIJ689" s="2"/>
      <c r="AIK689" s="2"/>
      <c r="AIL689" s="2"/>
      <c r="AIM689" s="2"/>
      <c r="AIN689" s="2"/>
      <c r="AIO689" s="2"/>
      <c r="AIP689" s="2"/>
      <c r="AIQ689" s="2"/>
      <c r="AIR689" s="2"/>
      <c r="AIS689" s="2"/>
      <c r="AIT689" s="2"/>
      <c r="AIU689" s="2"/>
      <c r="AIV689" s="2"/>
      <c r="AIW689" s="2"/>
      <c r="AIX689" s="2"/>
      <c r="AIY689" s="2"/>
      <c r="AIZ689" s="2"/>
      <c r="AJA689" s="2"/>
      <c r="AJB689" s="2"/>
      <c r="AJC689" s="2"/>
      <c r="AJD689" s="2"/>
      <c r="AJE689" s="2"/>
      <c r="AJF689" s="2"/>
      <c r="AJG689" s="2"/>
      <c r="AJH689" s="2"/>
      <c r="AJI689" s="2"/>
      <c r="AJJ689" s="2"/>
      <c r="AJK689" s="2"/>
      <c r="AJL689" s="2"/>
      <c r="AJM689" s="2"/>
      <c r="AJN689" s="2"/>
      <c r="AJO689" s="2"/>
      <c r="AJP689" s="2"/>
      <c r="AJQ689" s="2"/>
      <c r="AJR689" s="2"/>
      <c r="AJS689" s="2"/>
      <c r="AJT689" s="2"/>
      <c r="AJU689" s="2"/>
      <c r="AJV689" s="2"/>
      <c r="AJW689" s="2"/>
      <c r="AJX689" s="2"/>
      <c r="AJY689" s="2"/>
      <c r="AJZ689" s="2"/>
      <c r="AKA689" s="2"/>
      <c r="AKB689" s="2"/>
      <c r="AKC689" s="2"/>
      <c r="AKD689" s="2"/>
      <c r="AKE689" s="2"/>
      <c r="AKF689" s="2"/>
      <c r="AKG689" s="2"/>
      <c r="AKH689" s="2"/>
      <c r="AKI689" s="2"/>
      <c r="AKJ689" s="2"/>
      <c r="AKK689" s="2"/>
      <c r="AKL689" s="2"/>
      <c r="AKM689" s="2"/>
      <c r="AKN689" s="2"/>
      <c r="AKO689" s="2"/>
      <c r="AKP689" s="2"/>
      <c r="AKQ689" s="2"/>
      <c r="AKR689" s="2"/>
      <c r="AKS689" s="2"/>
      <c r="AKT689" s="2"/>
      <c r="AKU689" s="2"/>
      <c r="AKV689" s="2"/>
      <c r="AKW689" s="2"/>
      <c r="AKX689" s="2"/>
      <c r="AKY689" s="2"/>
      <c r="AKZ689" s="2"/>
      <c r="ALA689" s="2"/>
      <c r="ALB689" s="1"/>
      <c r="ALC689" s="1"/>
      <c r="ALD689" s="1"/>
      <c r="ALE689" s="1"/>
      <c r="ALF689" s="1"/>
      <c r="ALG689" s="1"/>
      <c r="ALH689" s="1"/>
      <c r="ALI689" s="1"/>
      <c r="ALJ689" s="1"/>
      <c r="ALK689" s="1"/>
      <c r="ALL689" s="1"/>
      <c r="ALM689" s="1"/>
      <c r="ALN689" s="1"/>
      <c r="ALO689" s="1"/>
      <c r="ALP689" s="1"/>
      <c r="ALQ689" s="1"/>
      <c r="ALR689" s="1"/>
      <c r="ALS689"/>
      <c r="ALT689"/>
      <c r="ALU689"/>
      <c r="ALV689"/>
      <c r="ALW689"/>
      <c r="ALX689"/>
      <c r="ALY689"/>
      <c r="ALZ689"/>
      <c r="AMA689"/>
      <c r="AMB689"/>
      <c r="AMC689"/>
      <c r="AMD689"/>
      <c r="AME689"/>
      <c r="AMF689"/>
      <c r="AMG689"/>
      <c r="AMH689"/>
      <c r="AMI689"/>
      <c r="AMJ689"/>
    </row>
    <row r="690" spans="1:1024" s="37" customFormat="1">
      <c r="A690" s="1"/>
      <c r="B690" s="1"/>
      <c r="C690" s="1"/>
      <c r="D690" s="1"/>
      <c r="E690" s="1"/>
      <c r="F690" s="1"/>
      <c r="G690" s="1"/>
      <c r="H690" s="1"/>
      <c r="I690" s="1"/>
      <c r="J690" s="10"/>
      <c r="K690" s="10"/>
      <c r="L690" s="10"/>
      <c r="M690" s="50"/>
      <c r="N690" s="50"/>
      <c r="O690" s="1"/>
      <c r="P690" s="1"/>
      <c r="Q690" s="51"/>
      <c r="VZ690" s="2"/>
      <c r="WA690" s="2"/>
      <c r="WB690" s="2"/>
      <c r="WC690" s="2"/>
      <c r="WD690" s="2"/>
      <c r="WE690" s="2"/>
      <c r="WF690" s="2"/>
      <c r="WG690" s="2"/>
      <c r="WH690" s="2"/>
      <c r="WI690" s="2"/>
      <c r="WJ690" s="2"/>
      <c r="WK690" s="2"/>
      <c r="WL690" s="2"/>
      <c r="WM690" s="2"/>
      <c r="WN690" s="2"/>
      <c r="WO690" s="2"/>
      <c r="WP690" s="2"/>
      <c r="WQ690" s="2"/>
      <c r="WR690" s="2"/>
      <c r="WS690" s="2"/>
      <c r="WT690" s="2"/>
      <c r="WU690" s="2"/>
      <c r="WV690" s="2"/>
      <c r="WW690" s="2"/>
      <c r="WX690" s="2"/>
      <c r="WY690" s="2"/>
      <c r="WZ690" s="2"/>
      <c r="XA690" s="2"/>
      <c r="XB690" s="2"/>
      <c r="XC690" s="2"/>
      <c r="XD690" s="2"/>
      <c r="XE690" s="2"/>
      <c r="XF690" s="2"/>
      <c r="XG690" s="2"/>
      <c r="XH690" s="2"/>
      <c r="XI690" s="2"/>
      <c r="XJ690" s="2"/>
      <c r="XK690" s="2"/>
      <c r="XL690" s="2"/>
      <c r="XM690" s="2"/>
      <c r="XN690" s="2"/>
      <c r="XO690" s="2"/>
      <c r="XP690" s="2"/>
      <c r="XQ690" s="2"/>
      <c r="XR690" s="2"/>
      <c r="XS690" s="2"/>
      <c r="XT690" s="2"/>
      <c r="XU690" s="2"/>
      <c r="XV690" s="2"/>
      <c r="XW690" s="2"/>
      <c r="XX690" s="2"/>
      <c r="XY690" s="2"/>
      <c r="XZ690" s="2"/>
      <c r="YA690" s="2"/>
      <c r="YB690" s="2"/>
      <c r="YC690" s="2"/>
      <c r="YD690" s="2"/>
      <c r="YE690" s="2"/>
      <c r="YF690" s="2"/>
      <c r="YG690" s="2"/>
      <c r="YH690" s="2"/>
      <c r="YI690" s="2"/>
      <c r="YJ690" s="2"/>
      <c r="YK690" s="2"/>
      <c r="YL690" s="2"/>
      <c r="YM690" s="2"/>
      <c r="YN690" s="2"/>
      <c r="YO690" s="2"/>
      <c r="YP690" s="2"/>
      <c r="YQ690" s="2"/>
      <c r="YR690" s="2"/>
      <c r="YS690" s="2"/>
      <c r="YT690" s="2"/>
      <c r="YU690" s="2"/>
      <c r="YV690" s="2"/>
      <c r="YW690" s="2"/>
      <c r="YX690" s="2"/>
      <c r="YY690" s="2"/>
      <c r="YZ690" s="2"/>
      <c r="ZA690" s="2"/>
      <c r="ZB690" s="2"/>
      <c r="ZC690" s="2"/>
      <c r="ZD690" s="2"/>
      <c r="ZE690" s="2"/>
      <c r="ZF690" s="2"/>
      <c r="ZG690" s="2"/>
      <c r="ZH690" s="2"/>
      <c r="ZI690" s="2"/>
      <c r="ZJ690" s="2"/>
      <c r="ZK690" s="2"/>
      <c r="ZL690" s="2"/>
      <c r="ZM690" s="2"/>
      <c r="ZN690" s="2"/>
      <c r="ZO690" s="2"/>
      <c r="ZP690" s="2"/>
      <c r="ZQ690" s="2"/>
      <c r="ZR690" s="2"/>
      <c r="ZS690" s="2"/>
      <c r="ZT690" s="2"/>
      <c r="ZU690" s="2"/>
      <c r="ZV690" s="2"/>
      <c r="ZW690" s="2"/>
      <c r="ZX690" s="2"/>
      <c r="ZY690" s="2"/>
      <c r="ZZ690" s="2"/>
      <c r="AAA690" s="2"/>
      <c r="AAB690" s="2"/>
      <c r="AAC690" s="2"/>
      <c r="AAD690" s="2"/>
      <c r="AAE690" s="2"/>
      <c r="AAF690" s="2"/>
      <c r="AAG690" s="2"/>
      <c r="AAH690" s="2"/>
      <c r="AAI690" s="2"/>
      <c r="AAJ690" s="2"/>
      <c r="AAK690" s="2"/>
      <c r="AAL690" s="2"/>
      <c r="AAM690" s="2"/>
      <c r="AAN690" s="2"/>
      <c r="AAO690" s="2"/>
      <c r="AAP690" s="2"/>
      <c r="AAQ690" s="2"/>
      <c r="AAR690" s="2"/>
      <c r="AAS690" s="2"/>
      <c r="AAT690" s="2"/>
      <c r="AAU690" s="2"/>
      <c r="AAV690" s="2"/>
      <c r="AAW690" s="2"/>
      <c r="AAX690" s="2"/>
      <c r="AAY690" s="2"/>
      <c r="AAZ690" s="2"/>
      <c r="ABA690" s="2"/>
      <c r="ABB690" s="2"/>
      <c r="ABC690" s="2"/>
      <c r="ABD690" s="2"/>
      <c r="ABE690" s="2"/>
      <c r="ABF690" s="2"/>
      <c r="ABG690" s="2"/>
      <c r="ABH690" s="2"/>
      <c r="ABI690" s="2"/>
      <c r="ABJ690" s="2"/>
      <c r="ABK690" s="2"/>
      <c r="ABL690" s="2"/>
      <c r="ABM690" s="2"/>
      <c r="ABN690" s="2"/>
      <c r="ABO690" s="2"/>
      <c r="ABP690" s="2"/>
      <c r="ABQ690" s="2"/>
      <c r="ABR690" s="2"/>
      <c r="ABS690" s="2"/>
      <c r="ABT690" s="2"/>
      <c r="ABU690" s="2"/>
      <c r="ABV690" s="2"/>
      <c r="ABW690" s="2"/>
      <c r="ABX690" s="2"/>
      <c r="ABY690" s="2"/>
      <c r="ABZ690" s="2"/>
      <c r="ACA690" s="2"/>
      <c r="ACB690" s="2"/>
      <c r="ACC690" s="2"/>
      <c r="ACD690" s="2"/>
      <c r="ACE690" s="2"/>
      <c r="ACF690" s="2"/>
      <c r="ACG690" s="2"/>
      <c r="ACH690" s="2"/>
      <c r="ACI690" s="2"/>
      <c r="ACJ690" s="2"/>
      <c r="ACK690" s="2"/>
      <c r="ACL690" s="2"/>
      <c r="ACM690" s="2"/>
      <c r="ACN690" s="2"/>
      <c r="ACO690" s="2"/>
      <c r="ACP690" s="2"/>
      <c r="ACQ690" s="2"/>
      <c r="ACR690" s="2"/>
      <c r="ACS690" s="2"/>
      <c r="ACT690" s="2"/>
      <c r="ACU690" s="2"/>
      <c r="ACV690" s="2"/>
      <c r="ACW690" s="2"/>
      <c r="ACX690" s="2"/>
      <c r="ACY690" s="2"/>
      <c r="ACZ690" s="2"/>
      <c r="ADA690" s="2"/>
      <c r="ADB690" s="2"/>
      <c r="ADC690" s="2"/>
      <c r="ADD690" s="2"/>
      <c r="ADE690" s="2"/>
      <c r="ADF690" s="2"/>
      <c r="ADG690" s="2"/>
      <c r="ADH690" s="2"/>
      <c r="ADI690" s="2"/>
      <c r="ADJ690" s="2"/>
      <c r="ADK690" s="2"/>
      <c r="ADL690" s="2"/>
      <c r="ADM690" s="2"/>
      <c r="ADN690" s="2"/>
      <c r="ADO690" s="2"/>
      <c r="ADP690" s="2"/>
      <c r="ADQ690" s="2"/>
      <c r="ADR690" s="2"/>
      <c r="ADS690" s="2"/>
      <c r="ADT690" s="2"/>
      <c r="ADU690" s="2"/>
      <c r="ADV690" s="2"/>
      <c r="ADW690" s="2"/>
      <c r="ADX690" s="2"/>
      <c r="ADY690" s="2"/>
      <c r="ADZ690" s="2"/>
      <c r="AEA690" s="2"/>
      <c r="AEB690" s="2"/>
      <c r="AEC690" s="2"/>
      <c r="AED690" s="2"/>
      <c r="AEE690" s="2"/>
      <c r="AEF690" s="2"/>
      <c r="AEG690" s="2"/>
      <c r="AEH690" s="2"/>
      <c r="AEI690" s="2"/>
      <c r="AEJ690" s="2"/>
      <c r="AEK690" s="2"/>
      <c r="AEL690" s="2"/>
      <c r="AEM690" s="2"/>
      <c r="AEN690" s="2"/>
      <c r="AEO690" s="2"/>
      <c r="AEP690" s="2"/>
      <c r="AEQ690" s="2"/>
      <c r="AER690" s="2"/>
      <c r="AES690" s="2"/>
      <c r="AET690" s="2"/>
      <c r="AEU690" s="2"/>
      <c r="AEV690" s="2"/>
      <c r="AEW690" s="2"/>
      <c r="AEX690" s="2"/>
      <c r="AEY690" s="2"/>
      <c r="AEZ690" s="2"/>
      <c r="AFA690" s="2"/>
      <c r="AFB690" s="2"/>
      <c r="AFC690" s="2"/>
      <c r="AFD690" s="2"/>
      <c r="AFE690" s="2"/>
      <c r="AFF690" s="2"/>
      <c r="AFG690" s="2"/>
      <c r="AFH690" s="2"/>
      <c r="AFI690" s="2"/>
      <c r="AFJ690" s="2"/>
      <c r="AFK690" s="2"/>
      <c r="AFL690" s="2"/>
      <c r="AFM690" s="2"/>
      <c r="AFN690" s="2"/>
      <c r="AFO690" s="2"/>
      <c r="AFP690" s="2"/>
      <c r="AFQ690" s="2"/>
      <c r="AFR690" s="2"/>
      <c r="AFS690" s="2"/>
      <c r="AFT690" s="2"/>
      <c r="AFU690" s="2"/>
      <c r="AFV690" s="2"/>
      <c r="AFW690" s="2"/>
      <c r="AFX690" s="2"/>
      <c r="AFY690" s="2"/>
      <c r="AFZ690" s="2"/>
      <c r="AGA690" s="2"/>
      <c r="AGB690" s="2"/>
      <c r="AGC690" s="2"/>
      <c r="AGD690" s="2"/>
      <c r="AGE690" s="2"/>
      <c r="AGF690" s="2"/>
      <c r="AGG690" s="2"/>
      <c r="AGH690" s="2"/>
      <c r="AGI690" s="2"/>
      <c r="AGJ690" s="2"/>
      <c r="AGK690" s="2"/>
      <c r="AGL690" s="2"/>
      <c r="AGM690" s="2"/>
      <c r="AGN690" s="2"/>
      <c r="AGO690" s="2"/>
      <c r="AGP690" s="2"/>
      <c r="AGQ690" s="2"/>
      <c r="AGR690" s="2"/>
      <c r="AGS690" s="2"/>
      <c r="AGT690" s="2"/>
      <c r="AGU690" s="2"/>
      <c r="AGV690" s="2"/>
      <c r="AGW690" s="2"/>
      <c r="AGX690" s="2"/>
      <c r="AGY690" s="2"/>
      <c r="AGZ690" s="2"/>
      <c r="AHA690" s="2"/>
      <c r="AHB690" s="2"/>
      <c r="AHC690" s="2"/>
      <c r="AHD690" s="2"/>
      <c r="AHE690" s="2"/>
      <c r="AHF690" s="2"/>
      <c r="AHG690" s="2"/>
      <c r="AHH690" s="2"/>
      <c r="AHI690" s="2"/>
      <c r="AHJ690" s="2"/>
      <c r="AHK690" s="2"/>
      <c r="AHL690" s="2"/>
      <c r="AHM690" s="2"/>
      <c r="AHN690" s="2"/>
      <c r="AHO690" s="2"/>
      <c r="AHP690" s="2"/>
      <c r="AHQ690" s="2"/>
      <c r="AHR690" s="2"/>
      <c r="AHS690" s="2"/>
      <c r="AHT690" s="2"/>
      <c r="AHU690" s="2"/>
      <c r="AHV690" s="2"/>
      <c r="AHW690" s="2"/>
      <c r="AHX690" s="2"/>
      <c r="AHY690" s="2"/>
      <c r="AHZ690" s="2"/>
      <c r="AIA690" s="2"/>
      <c r="AIB690" s="2"/>
      <c r="AIC690" s="2"/>
      <c r="AID690" s="2"/>
      <c r="AIE690" s="2"/>
      <c r="AIF690" s="2"/>
      <c r="AIG690" s="2"/>
      <c r="AIH690" s="2"/>
      <c r="AII690" s="2"/>
      <c r="AIJ690" s="2"/>
      <c r="AIK690" s="2"/>
      <c r="AIL690" s="2"/>
      <c r="AIM690" s="2"/>
      <c r="AIN690" s="2"/>
      <c r="AIO690" s="2"/>
      <c r="AIP690" s="2"/>
      <c r="AIQ690" s="2"/>
      <c r="AIR690" s="2"/>
      <c r="AIS690" s="2"/>
      <c r="AIT690" s="2"/>
      <c r="AIU690" s="2"/>
      <c r="AIV690" s="2"/>
      <c r="AIW690" s="2"/>
      <c r="AIX690" s="2"/>
      <c r="AIY690" s="2"/>
      <c r="AIZ690" s="2"/>
      <c r="AJA690" s="2"/>
      <c r="AJB690" s="2"/>
      <c r="AJC690" s="2"/>
      <c r="AJD690" s="2"/>
      <c r="AJE690" s="2"/>
      <c r="AJF690" s="2"/>
      <c r="AJG690" s="2"/>
      <c r="AJH690" s="2"/>
      <c r="AJI690" s="2"/>
      <c r="AJJ690" s="2"/>
      <c r="AJK690" s="2"/>
      <c r="AJL690" s="2"/>
      <c r="AJM690" s="2"/>
      <c r="AJN690" s="2"/>
      <c r="AJO690" s="2"/>
      <c r="AJP690" s="2"/>
      <c r="AJQ690" s="2"/>
      <c r="AJR690" s="2"/>
      <c r="AJS690" s="2"/>
      <c r="AJT690" s="2"/>
      <c r="AJU690" s="2"/>
      <c r="AJV690" s="2"/>
      <c r="AJW690" s="2"/>
      <c r="AJX690" s="2"/>
      <c r="AJY690" s="2"/>
      <c r="AJZ690" s="2"/>
      <c r="AKA690" s="2"/>
      <c r="AKB690" s="2"/>
      <c r="AKC690" s="2"/>
      <c r="AKD690" s="2"/>
      <c r="AKE690" s="2"/>
      <c r="AKF690" s="2"/>
      <c r="AKG690" s="2"/>
      <c r="AKH690" s="2"/>
      <c r="AKI690" s="2"/>
      <c r="AKJ690" s="2"/>
      <c r="AKK690" s="2"/>
      <c r="AKL690" s="2"/>
      <c r="AKM690" s="2"/>
      <c r="AKN690" s="2"/>
      <c r="AKO690" s="2"/>
      <c r="AKP690" s="2"/>
      <c r="AKQ690" s="2"/>
      <c r="AKR690" s="2"/>
      <c r="AKS690" s="2"/>
      <c r="AKT690" s="2"/>
      <c r="AKU690" s="2"/>
      <c r="AKV690" s="2"/>
      <c r="AKW690" s="2"/>
      <c r="AKX690" s="2"/>
      <c r="AKY690" s="2"/>
      <c r="AKZ690" s="2"/>
      <c r="ALA690" s="2"/>
      <c r="ALB690" s="1"/>
      <c r="ALC690" s="1"/>
      <c r="ALD690" s="1"/>
      <c r="ALE690" s="1"/>
      <c r="ALF690" s="1"/>
      <c r="ALG690" s="1"/>
      <c r="ALH690" s="1"/>
      <c r="ALI690" s="1"/>
      <c r="ALJ690" s="1"/>
      <c r="ALK690" s="1"/>
      <c r="ALL690" s="1"/>
      <c r="ALM690" s="1"/>
      <c r="ALN690" s="1"/>
      <c r="ALO690" s="1"/>
      <c r="ALP690" s="1"/>
      <c r="ALQ690" s="1"/>
      <c r="ALR690" s="1"/>
      <c r="ALS690"/>
      <c r="ALT690"/>
      <c r="ALU690"/>
      <c r="ALV690"/>
      <c r="ALW690"/>
      <c r="ALX690"/>
      <c r="ALY690"/>
      <c r="ALZ690"/>
      <c r="AMA690"/>
      <c r="AMB690"/>
      <c r="AMC690"/>
      <c r="AMD690"/>
      <c r="AME690"/>
      <c r="AMF690"/>
      <c r="AMG690"/>
      <c r="AMH690"/>
      <c r="AMI690"/>
      <c r="AMJ690"/>
    </row>
    <row r="691" spans="1:1024" s="37" customFormat="1">
      <c r="A691" s="1"/>
      <c r="B691" s="1"/>
      <c r="C691" s="1"/>
      <c r="D691" s="1"/>
      <c r="E691" s="1"/>
      <c r="F691" s="1"/>
      <c r="G691" s="1"/>
      <c r="H691" s="1"/>
      <c r="I691" s="1"/>
      <c r="J691" s="10"/>
      <c r="K691" s="10"/>
      <c r="L691" s="10"/>
      <c r="M691" s="50"/>
      <c r="N691" s="50"/>
      <c r="O691" s="1"/>
      <c r="P691" s="1"/>
      <c r="Q691" s="51"/>
      <c r="VZ691" s="2"/>
      <c r="WA691" s="2"/>
      <c r="WB691" s="2"/>
      <c r="WC691" s="2"/>
      <c r="WD691" s="2"/>
      <c r="WE691" s="2"/>
      <c r="WF691" s="2"/>
      <c r="WG691" s="2"/>
      <c r="WH691" s="2"/>
      <c r="WI691" s="2"/>
      <c r="WJ691" s="2"/>
      <c r="WK691" s="2"/>
      <c r="WL691" s="2"/>
      <c r="WM691" s="2"/>
      <c r="WN691" s="2"/>
      <c r="WO691" s="2"/>
      <c r="WP691" s="2"/>
      <c r="WQ691" s="2"/>
      <c r="WR691" s="2"/>
      <c r="WS691" s="2"/>
      <c r="WT691" s="2"/>
      <c r="WU691" s="2"/>
      <c r="WV691" s="2"/>
      <c r="WW691" s="2"/>
      <c r="WX691" s="2"/>
      <c r="WY691" s="2"/>
      <c r="WZ691" s="2"/>
      <c r="XA691" s="2"/>
      <c r="XB691" s="2"/>
      <c r="XC691" s="2"/>
      <c r="XD691" s="2"/>
      <c r="XE691" s="2"/>
      <c r="XF691" s="2"/>
      <c r="XG691" s="2"/>
      <c r="XH691" s="2"/>
      <c r="XI691" s="2"/>
      <c r="XJ691" s="2"/>
      <c r="XK691" s="2"/>
      <c r="XL691" s="2"/>
      <c r="XM691" s="2"/>
      <c r="XN691" s="2"/>
      <c r="XO691" s="2"/>
      <c r="XP691" s="2"/>
      <c r="XQ691" s="2"/>
      <c r="XR691" s="2"/>
      <c r="XS691" s="2"/>
      <c r="XT691" s="2"/>
      <c r="XU691" s="2"/>
      <c r="XV691" s="2"/>
      <c r="XW691" s="2"/>
      <c r="XX691" s="2"/>
      <c r="XY691" s="2"/>
      <c r="XZ691" s="2"/>
      <c r="YA691" s="2"/>
      <c r="YB691" s="2"/>
      <c r="YC691" s="2"/>
      <c r="YD691" s="2"/>
      <c r="YE691" s="2"/>
      <c r="YF691" s="2"/>
      <c r="YG691" s="2"/>
      <c r="YH691" s="2"/>
      <c r="YI691" s="2"/>
      <c r="YJ691" s="2"/>
      <c r="YK691" s="2"/>
      <c r="YL691" s="2"/>
      <c r="YM691" s="2"/>
      <c r="YN691" s="2"/>
      <c r="YO691" s="2"/>
      <c r="YP691" s="2"/>
      <c r="YQ691" s="2"/>
      <c r="YR691" s="2"/>
      <c r="YS691" s="2"/>
      <c r="YT691" s="2"/>
      <c r="YU691" s="2"/>
      <c r="YV691" s="2"/>
      <c r="YW691" s="2"/>
      <c r="YX691" s="2"/>
      <c r="YY691" s="2"/>
      <c r="YZ691" s="2"/>
      <c r="ZA691" s="2"/>
      <c r="ZB691" s="2"/>
      <c r="ZC691" s="2"/>
      <c r="ZD691" s="2"/>
      <c r="ZE691" s="2"/>
      <c r="ZF691" s="2"/>
      <c r="ZG691" s="2"/>
      <c r="ZH691" s="2"/>
      <c r="ZI691" s="2"/>
      <c r="ZJ691" s="2"/>
      <c r="ZK691" s="2"/>
      <c r="ZL691" s="2"/>
      <c r="ZM691" s="2"/>
      <c r="ZN691" s="2"/>
      <c r="ZO691" s="2"/>
      <c r="ZP691" s="2"/>
      <c r="ZQ691" s="2"/>
      <c r="ZR691" s="2"/>
      <c r="ZS691" s="2"/>
      <c r="ZT691" s="2"/>
      <c r="ZU691" s="2"/>
      <c r="ZV691" s="2"/>
      <c r="ZW691" s="2"/>
      <c r="ZX691" s="2"/>
      <c r="ZY691" s="2"/>
      <c r="ZZ691" s="2"/>
      <c r="AAA691" s="2"/>
      <c r="AAB691" s="2"/>
      <c r="AAC691" s="2"/>
      <c r="AAD691" s="2"/>
      <c r="AAE691" s="2"/>
      <c r="AAF691" s="2"/>
      <c r="AAG691" s="2"/>
      <c r="AAH691" s="2"/>
      <c r="AAI691" s="2"/>
      <c r="AAJ691" s="2"/>
      <c r="AAK691" s="2"/>
      <c r="AAL691" s="2"/>
      <c r="AAM691" s="2"/>
      <c r="AAN691" s="2"/>
      <c r="AAO691" s="2"/>
      <c r="AAP691" s="2"/>
      <c r="AAQ691" s="2"/>
      <c r="AAR691" s="2"/>
      <c r="AAS691" s="2"/>
      <c r="AAT691" s="2"/>
      <c r="AAU691" s="2"/>
      <c r="AAV691" s="2"/>
      <c r="AAW691" s="2"/>
      <c r="AAX691" s="2"/>
      <c r="AAY691" s="2"/>
      <c r="AAZ691" s="2"/>
      <c r="ABA691" s="2"/>
      <c r="ABB691" s="2"/>
      <c r="ABC691" s="2"/>
      <c r="ABD691" s="2"/>
      <c r="ABE691" s="2"/>
      <c r="ABF691" s="2"/>
      <c r="ABG691" s="2"/>
      <c r="ABH691" s="2"/>
      <c r="ABI691" s="2"/>
      <c r="ABJ691" s="2"/>
      <c r="ABK691" s="2"/>
      <c r="ABL691" s="2"/>
      <c r="ABM691" s="2"/>
      <c r="ABN691" s="2"/>
      <c r="ABO691" s="2"/>
      <c r="ABP691" s="2"/>
      <c r="ABQ691" s="2"/>
      <c r="ABR691" s="2"/>
      <c r="ABS691" s="2"/>
      <c r="ABT691" s="2"/>
      <c r="ABU691" s="2"/>
      <c r="ABV691" s="2"/>
      <c r="ABW691" s="2"/>
      <c r="ABX691" s="2"/>
      <c r="ABY691" s="2"/>
      <c r="ABZ691" s="2"/>
      <c r="ACA691" s="2"/>
      <c r="ACB691" s="2"/>
      <c r="ACC691" s="2"/>
      <c r="ACD691" s="2"/>
      <c r="ACE691" s="2"/>
      <c r="ACF691" s="2"/>
      <c r="ACG691" s="2"/>
      <c r="ACH691" s="2"/>
      <c r="ACI691" s="2"/>
      <c r="ACJ691" s="2"/>
      <c r="ACK691" s="2"/>
      <c r="ACL691" s="2"/>
      <c r="ACM691" s="2"/>
      <c r="ACN691" s="2"/>
      <c r="ACO691" s="2"/>
      <c r="ACP691" s="2"/>
      <c r="ACQ691" s="2"/>
      <c r="ACR691" s="2"/>
      <c r="ACS691" s="2"/>
      <c r="ACT691" s="2"/>
      <c r="ACU691" s="2"/>
      <c r="ACV691" s="2"/>
      <c r="ACW691" s="2"/>
      <c r="ACX691" s="2"/>
      <c r="ACY691" s="2"/>
      <c r="ACZ691" s="2"/>
      <c r="ADA691" s="2"/>
      <c r="ADB691" s="2"/>
      <c r="ADC691" s="2"/>
      <c r="ADD691" s="2"/>
      <c r="ADE691" s="2"/>
      <c r="ADF691" s="2"/>
      <c r="ADG691" s="2"/>
      <c r="ADH691" s="2"/>
      <c r="ADI691" s="2"/>
      <c r="ADJ691" s="2"/>
      <c r="ADK691" s="2"/>
      <c r="ADL691" s="2"/>
      <c r="ADM691" s="2"/>
      <c r="ADN691" s="2"/>
      <c r="ADO691" s="2"/>
      <c r="ADP691" s="2"/>
      <c r="ADQ691" s="2"/>
      <c r="ADR691" s="2"/>
      <c r="ADS691" s="2"/>
      <c r="ADT691" s="2"/>
      <c r="ADU691" s="2"/>
      <c r="ADV691" s="2"/>
      <c r="ADW691" s="2"/>
      <c r="ADX691" s="2"/>
      <c r="ADY691" s="2"/>
      <c r="ADZ691" s="2"/>
      <c r="AEA691" s="2"/>
      <c r="AEB691" s="2"/>
      <c r="AEC691" s="2"/>
      <c r="AED691" s="2"/>
      <c r="AEE691" s="2"/>
      <c r="AEF691" s="2"/>
      <c r="AEG691" s="2"/>
      <c r="AEH691" s="2"/>
      <c r="AEI691" s="2"/>
      <c r="AEJ691" s="2"/>
      <c r="AEK691" s="2"/>
      <c r="AEL691" s="2"/>
      <c r="AEM691" s="2"/>
      <c r="AEN691" s="2"/>
      <c r="AEO691" s="2"/>
      <c r="AEP691" s="2"/>
      <c r="AEQ691" s="2"/>
      <c r="AER691" s="2"/>
      <c r="AES691" s="2"/>
      <c r="AET691" s="2"/>
      <c r="AEU691" s="2"/>
      <c r="AEV691" s="2"/>
      <c r="AEW691" s="2"/>
      <c r="AEX691" s="2"/>
      <c r="AEY691" s="2"/>
      <c r="AEZ691" s="2"/>
      <c r="AFA691" s="2"/>
      <c r="AFB691" s="2"/>
      <c r="AFC691" s="2"/>
      <c r="AFD691" s="2"/>
      <c r="AFE691" s="2"/>
      <c r="AFF691" s="2"/>
      <c r="AFG691" s="2"/>
      <c r="AFH691" s="2"/>
      <c r="AFI691" s="2"/>
      <c r="AFJ691" s="2"/>
      <c r="AFK691" s="2"/>
      <c r="AFL691" s="2"/>
      <c r="AFM691" s="2"/>
      <c r="AFN691" s="2"/>
      <c r="AFO691" s="2"/>
      <c r="AFP691" s="2"/>
      <c r="AFQ691" s="2"/>
      <c r="AFR691" s="2"/>
      <c r="AFS691" s="2"/>
      <c r="AFT691" s="2"/>
      <c r="AFU691" s="2"/>
      <c r="AFV691" s="2"/>
      <c r="AFW691" s="2"/>
      <c r="AFX691" s="2"/>
      <c r="AFY691" s="2"/>
      <c r="AFZ691" s="2"/>
      <c r="AGA691" s="2"/>
      <c r="AGB691" s="2"/>
      <c r="AGC691" s="2"/>
      <c r="AGD691" s="2"/>
      <c r="AGE691" s="2"/>
      <c r="AGF691" s="2"/>
      <c r="AGG691" s="2"/>
      <c r="AGH691" s="2"/>
      <c r="AGI691" s="2"/>
      <c r="AGJ691" s="2"/>
      <c r="AGK691" s="2"/>
      <c r="AGL691" s="2"/>
      <c r="AGM691" s="2"/>
      <c r="AGN691" s="2"/>
      <c r="AGO691" s="2"/>
      <c r="AGP691" s="2"/>
      <c r="AGQ691" s="2"/>
      <c r="AGR691" s="2"/>
      <c r="AGS691" s="2"/>
      <c r="AGT691" s="2"/>
      <c r="AGU691" s="2"/>
      <c r="AGV691" s="2"/>
      <c r="AGW691" s="2"/>
      <c r="AGX691" s="2"/>
      <c r="AGY691" s="2"/>
      <c r="AGZ691" s="2"/>
      <c r="AHA691" s="2"/>
      <c r="AHB691" s="2"/>
      <c r="AHC691" s="2"/>
      <c r="AHD691" s="2"/>
      <c r="AHE691" s="2"/>
      <c r="AHF691" s="2"/>
      <c r="AHG691" s="2"/>
      <c r="AHH691" s="2"/>
      <c r="AHI691" s="2"/>
      <c r="AHJ691" s="2"/>
      <c r="AHK691" s="2"/>
      <c r="AHL691" s="2"/>
      <c r="AHM691" s="2"/>
      <c r="AHN691" s="2"/>
      <c r="AHO691" s="2"/>
      <c r="AHP691" s="2"/>
      <c r="AHQ691" s="2"/>
      <c r="AHR691" s="2"/>
      <c r="AHS691" s="2"/>
      <c r="AHT691" s="2"/>
      <c r="AHU691" s="2"/>
      <c r="AHV691" s="2"/>
      <c r="AHW691" s="2"/>
      <c r="AHX691" s="2"/>
      <c r="AHY691" s="2"/>
      <c r="AHZ691" s="2"/>
      <c r="AIA691" s="2"/>
      <c r="AIB691" s="2"/>
      <c r="AIC691" s="2"/>
      <c r="AID691" s="2"/>
      <c r="AIE691" s="2"/>
      <c r="AIF691" s="2"/>
      <c r="AIG691" s="2"/>
      <c r="AIH691" s="2"/>
      <c r="AII691" s="2"/>
      <c r="AIJ691" s="2"/>
      <c r="AIK691" s="2"/>
      <c r="AIL691" s="2"/>
      <c r="AIM691" s="2"/>
      <c r="AIN691" s="2"/>
      <c r="AIO691" s="2"/>
      <c r="AIP691" s="2"/>
      <c r="AIQ691" s="2"/>
      <c r="AIR691" s="2"/>
      <c r="AIS691" s="2"/>
      <c r="AIT691" s="2"/>
      <c r="AIU691" s="2"/>
      <c r="AIV691" s="2"/>
      <c r="AIW691" s="2"/>
      <c r="AIX691" s="2"/>
      <c r="AIY691" s="2"/>
      <c r="AIZ691" s="2"/>
      <c r="AJA691" s="2"/>
      <c r="AJB691" s="2"/>
      <c r="AJC691" s="2"/>
      <c r="AJD691" s="2"/>
      <c r="AJE691" s="2"/>
      <c r="AJF691" s="2"/>
      <c r="AJG691" s="2"/>
      <c r="AJH691" s="2"/>
      <c r="AJI691" s="2"/>
      <c r="AJJ691" s="2"/>
      <c r="AJK691" s="2"/>
      <c r="AJL691" s="2"/>
      <c r="AJM691" s="2"/>
      <c r="AJN691" s="2"/>
      <c r="AJO691" s="2"/>
      <c r="AJP691" s="2"/>
      <c r="AJQ691" s="2"/>
      <c r="AJR691" s="2"/>
      <c r="AJS691" s="2"/>
      <c r="AJT691" s="2"/>
      <c r="AJU691" s="2"/>
      <c r="AJV691" s="2"/>
      <c r="AJW691" s="2"/>
      <c r="AJX691" s="2"/>
      <c r="AJY691" s="2"/>
      <c r="AJZ691" s="2"/>
      <c r="AKA691" s="2"/>
      <c r="AKB691" s="2"/>
      <c r="AKC691" s="2"/>
      <c r="AKD691" s="2"/>
      <c r="AKE691" s="2"/>
      <c r="AKF691" s="2"/>
      <c r="AKG691" s="2"/>
      <c r="AKH691" s="2"/>
      <c r="AKI691" s="2"/>
      <c r="AKJ691" s="2"/>
      <c r="AKK691" s="2"/>
      <c r="AKL691" s="2"/>
      <c r="AKM691" s="2"/>
      <c r="AKN691" s="2"/>
      <c r="AKO691" s="2"/>
      <c r="AKP691" s="2"/>
      <c r="AKQ691" s="2"/>
      <c r="AKR691" s="2"/>
      <c r="AKS691" s="2"/>
      <c r="AKT691" s="2"/>
      <c r="AKU691" s="2"/>
      <c r="AKV691" s="2"/>
      <c r="AKW691" s="2"/>
      <c r="AKX691" s="2"/>
      <c r="AKY691" s="2"/>
      <c r="AKZ691" s="2"/>
      <c r="ALA691" s="2"/>
      <c r="ALB691" s="1"/>
      <c r="ALC691" s="1"/>
      <c r="ALD691" s="1"/>
      <c r="ALE691" s="1"/>
      <c r="ALF691" s="1"/>
      <c r="ALG691" s="1"/>
      <c r="ALH691" s="1"/>
      <c r="ALI691" s="1"/>
      <c r="ALJ691" s="1"/>
      <c r="ALK691" s="1"/>
      <c r="ALL691" s="1"/>
      <c r="ALM691" s="1"/>
      <c r="ALN691" s="1"/>
      <c r="ALO691" s="1"/>
      <c r="ALP691" s="1"/>
      <c r="ALQ691" s="1"/>
      <c r="ALR691" s="1"/>
      <c r="ALS691"/>
      <c r="ALT691"/>
      <c r="ALU691"/>
      <c r="ALV691"/>
      <c r="ALW691"/>
      <c r="ALX691"/>
      <c r="ALY691"/>
      <c r="ALZ691"/>
      <c r="AMA691"/>
      <c r="AMB691"/>
      <c r="AMC691"/>
      <c r="AMD691"/>
      <c r="AME691"/>
      <c r="AMF691"/>
      <c r="AMG691"/>
      <c r="AMH691"/>
      <c r="AMI691"/>
      <c r="AMJ691"/>
    </row>
    <row r="692" spans="1:1024" s="37" customFormat="1">
      <c r="A692" s="1"/>
      <c r="B692" s="1"/>
      <c r="C692" s="1"/>
      <c r="D692" s="1"/>
      <c r="E692" s="1"/>
      <c r="F692" s="1"/>
      <c r="G692" s="1"/>
      <c r="H692" s="1"/>
      <c r="I692" s="1"/>
      <c r="J692" s="10"/>
      <c r="K692" s="10"/>
      <c r="L692" s="10"/>
      <c r="M692" s="50"/>
      <c r="N692" s="50"/>
      <c r="O692" s="1"/>
      <c r="P692" s="1"/>
      <c r="Q692" s="51"/>
      <c r="VZ692" s="2"/>
      <c r="WA692" s="2"/>
      <c r="WB692" s="2"/>
      <c r="WC692" s="2"/>
      <c r="WD692" s="2"/>
      <c r="WE692" s="2"/>
      <c r="WF692" s="2"/>
      <c r="WG692" s="2"/>
      <c r="WH692" s="2"/>
      <c r="WI692" s="2"/>
      <c r="WJ692" s="2"/>
      <c r="WK692" s="2"/>
      <c r="WL692" s="2"/>
      <c r="WM692" s="2"/>
      <c r="WN692" s="2"/>
      <c r="WO692" s="2"/>
      <c r="WP692" s="2"/>
      <c r="WQ692" s="2"/>
      <c r="WR692" s="2"/>
      <c r="WS692" s="2"/>
      <c r="WT692" s="2"/>
      <c r="WU692" s="2"/>
      <c r="WV692" s="2"/>
      <c r="WW692" s="2"/>
      <c r="WX692" s="2"/>
      <c r="WY692" s="2"/>
      <c r="WZ692" s="2"/>
      <c r="XA692" s="2"/>
      <c r="XB692" s="2"/>
      <c r="XC692" s="2"/>
      <c r="XD692" s="2"/>
      <c r="XE692" s="2"/>
      <c r="XF692" s="2"/>
      <c r="XG692" s="2"/>
      <c r="XH692" s="2"/>
      <c r="XI692" s="2"/>
      <c r="XJ692" s="2"/>
      <c r="XK692" s="2"/>
      <c r="XL692" s="2"/>
      <c r="XM692" s="2"/>
      <c r="XN692" s="2"/>
      <c r="XO692" s="2"/>
      <c r="XP692" s="2"/>
      <c r="XQ692" s="2"/>
      <c r="XR692" s="2"/>
      <c r="XS692" s="2"/>
      <c r="XT692" s="2"/>
      <c r="XU692" s="2"/>
      <c r="XV692" s="2"/>
      <c r="XW692" s="2"/>
      <c r="XX692" s="2"/>
      <c r="XY692" s="2"/>
      <c r="XZ692" s="2"/>
      <c r="YA692" s="2"/>
      <c r="YB692" s="2"/>
      <c r="YC692" s="2"/>
      <c r="YD692" s="2"/>
      <c r="YE692" s="2"/>
      <c r="YF692" s="2"/>
      <c r="YG692" s="2"/>
      <c r="YH692" s="2"/>
      <c r="YI692" s="2"/>
      <c r="YJ692" s="2"/>
      <c r="YK692" s="2"/>
      <c r="YL692" s="2"/>
      <c r="YM692" s="2"/>
      <c r="YN692" s="2"/>
      <c r="YO692" s="2"/>
      <c r="YP692" s="2"/>
      <c r="YQ692" s="2"/>
      <c r="YR692" s="2"/>
      <c r="YS692" s="2"/>
      <c r="YT692" s="2"/>
      <c r="YU692" s="2"/>
      <c r="YV692" s="2"/>
      <c r="YW692" s="2"/>
      <c r="YX692" s="2"/>
      <c r="YY692" s="2"/>
      <c r="YZ692" s="2"/>
      <c r="ZA692" s="2"/>
      <c r="ZB692" s="2"/>
      <c r="ZC692" s="2"/>
      <c r="ZD692" s="2"/>
      <c r="ZE692" s="2"/>
      <c r="ZF692" s="2"/>
      <c r="ZG692" s="2"/>
      <c r="ZH692" s="2"/>
      <c r="ZI692" s="2"/>
      <c r="ZJ692" s="2"/>
      <c r="ZK692" s="2"/>
      <c r="ZL692" s="2"/>
      <c r="ZM692" s="2"/>
      <c r="ZN692" s="2"/>
      <c r="ZO692" s="2"/>
      <c r="ZP692" s="2"/>
      <c r="ZQ692" s="2"/>
      <c r="ZR692" s="2"/>
      <c r="ZS692" s="2"/>
      <c r="ZT692" s="2"/>
      <c r="ZU692" s="2"/>
      <c r="ZV692" s="2"/>
      <c r="ZW692" s="2"/>
      <c r="ZX692" s="2"/>
      <c r="ZY692" s="2"/>
      <c r="ZZ692" s="2"/>
      <c r="AAA692" s="2"/>
      <c r="AAB692" s="2"/>
      <c r="AAC692" s="2"/>
      <c r="AAD692" s="2"/>
      <c r="AAE692" s="2"/>
      <c r="AAF692" s="2"/>
      <c r="AAG692" s="2"/>
      <c r="AAH692" s="2"/>
      <c r="AAI692" s="2"/>
      <c r="AAJ692" s="2"/>
      <c r="AAK692" s="2"/>
      <c r="AAL692" s="2"/>
      <c r="AAM692" s="2"/>
      <c r="AAN692" s="2"/>
      <c r="AAO692" s="2"/>
      <c r="AAP692" s="2"/>
      <c r="AAQ692" s="2"/>
      <c r="AAR692" s="2"/>
      <c r="AAS692" s="2"/>
      <c r="AAT692" s="2"/>
      <c r="AAU692" s="2"/>
      <c r="AAV692" s="2"/>
      <c r="AAW692" s="2"/>
      <c r="AAX692" s="2"/>
      <c r="AAY692" s="2"/>
      <c r="AAZ692" s="2"/>
      <c r="ABA692" s="2"/>
      <c r="ABB692" s="2"/>
      <c r="ABC692" s="2"/>
      <c r="ABD692" s="2"/>
      <c r="ABE692" s="2"/>
      <c r="ABF692" s="2"/>
      <c r="ABG692" s="2"/>
      <c r="ABH692" s="2"/>
      <c r="ABI692" s="2"/>
      <c r="ABJ692" s="2"/>
      <c r="ABK692" s="2"/>
      <c r="ABL692" s="2"/>
      <c r="ABM692" s="2"/>
      <c r="ABN692" s="2"/>
      <c r="ABO692" s="2"/>
      <c r="ABP692" s="2"/>
      <c r="ABQ692" s="2"/>
      <c r="ABR692" s="2"/>
      <c r="ABS692" s="2"/>
      <c r="ABT692" s="2"/>
      <c r="ABU692" s="2"/>
      <c r="ABV692" s="2"/>
      <c r="ABW692" s="2"/>
      <c r="ABX692" s="2"/>
      <c r="ABY692" s="2"/>
      <c r="ABZ692" s="2"/>
      <c r="ACA692" s="2"/>
      <c r="ACB692" s="2"/>
      <c r="ACC692" s="2"/>
      <c r="ACD692" s="2"/>
      <c r="ACE692" s="2"/>
      <c r="ACF692" s="2"/>
      <c r="ACG692" s="2"/>
      <c r="ACH692" s="2"/>
      <c r="ACI692" s="2"/>
      <c r="ACJ692" s="2"/>
      <c r="ACK692" s="2"/>
      <c r="ACL692" s="2"/>
      <c r="ACM692" s="2"/>
      <c r="ACN692" s="2"/>
      <c r="ACO692" s="2"/>
      <c r="ACP692" s="2"/>
      <c r="ACQ692" s="2"/>
      <c r="ACR692" s="2"/>
      <c r="ACS692" s="2"/>
      <c r="ACT692" s="2"/>
      <c r="ACU692" s="2"/>
      <c r="ACV692" s="2"/>
      <c r="ACW692" s="2"/>
      <c r="ACX692" s="2"/>
      <c r="ACY692" s="2"/>
      <c r="ACZ692" s="2"/>
      <c r="ADA692" s="2"/>
      <c r="ADB692" s="2"/>
      <c r="ADC692" s="2"/>
      <c r="ADD692" s="2"/>
      <c r="ADE692" s="2"/>
      <c r="ADF692" s="2"/>
      <c r="ADG692" s="2"/>
      <c r="ADH692" s="2"/>
      <c r="ADI692" s="2"/>
      <c r="ADJ692" s="2"/>
      <c r="ADK692" s="2"/>
      <c r="ADL692" s="2"/>
      <c r="ADM692" s="2"/>
      <c r="ADN692" s="2"/>
      <c r="ADO692" s="2"/>
      <c r="ADP692" s="2"/>
      <c r="ADQ692" s="2"/>
      <c r="ADR692" s="2"/>
      <c r="ADS692" s="2"/>
      <c r="ADT692" s="2"/>
      <c r="ADU692" s="2"/>
      <c r="ADV692" s="2"/>
      <c r="ADW692" s="2"/>
      <c r="ADX692" s="2"/>
      <c r="ADY692" s="2"/>
      <c r="ADZ692" s="2"/>
      <c r="AEA692" s="2"/>
      <c r="AEB692" s="2"/>
      <c r="AEC692" s="2"/>
      <c r="AED692" s="2"/>
      <c r="AEE692" s="2"/>
      <c r="AEF692" s="2"/>
      <c r="AEG692" s="2"/>
      <c r="AEH692" s="2"/>
      <c r="AEI692" s="2"/>
      <c r="AEJ692" s="2"/>
      <c r="AEK692" s="2"/>
      <c r="AEL692" s="2"/>
      <c r="AEM692" s="2"/>
      <c r="AEN692" s="2"/>
      <c r="AEO692" s="2"/>
      <c r="AEP692" s="2"/>
      <c r="AEQ692" s="2"/>
      <c r="AER692" s="2"/>
      <c r="AES692" s="2"/>
      <c r="AET692" s="2"/>
      <c r="AEU692" s="2"/>
      <c r="AEV692" s="2"/>
      <c r="AEW692" s="2"/>
      <c r="AEX692" s="2"/>
      <c r="AEY692" s="2"/>
      <c r="AEZ692" s="2"/>
      <c r="AFA692" s="2"/>
      <c r="AFB692" s="2"/>
      <c r="AFC692" s="2"/>
      <c r="AFD692" s="2"/>
      <c r="AFE692" s="2"/>
      <c r="AFF692" s="2"/>
      <c r="AFG692" s="2"/>
      <c r="AFH692" s="2"/>
      <c r="AFI692" s="2"/>
      <c r="AFJ692" s="2"/>
      <c r="AFK692" s="2"/>
      <c r="AFL692" s="2"/>
      <c r="AFM692" s="2"/>
      <c r="AFN692" s="2"/>
      <c r="AFO692" s="2"/>
      <c r="AFP692" s="2"/>
      <c r="AFQ692" s="2"/>
      <c r="AFR692" s="2"/>
      <c r="AFS692" s="2"/>
      <c r="AFT692" s="2"/>
      <c r="AFU692" s="2"/>
      <c r="AFV692" s="2"/>
      <c r="AFW692" s="2"/>
      <c r="AFX692" s="2"/>
      <c r="AFY692" s="2"/>
      <c r="AFZ692" s="2"/>
      <c r="AGA692" s="2"/>
      <c r="AGB692" s="2"/>
      <c r="AGC692" s="2"/>
      <c r="AGD692" s="2"/>
      <c r="AGE692" s="2"/>
      <c r="AGF692" s="2"/>
      <c r="AGG692" s="2"/>
      <c r="AGH692" s="2"/>
      <c r="AGI692" s="2"/>
      <c r="AGJ692" s="2"/>
      <c r="AGK692" s="2"/>
      <c r="AGL692" s="2"/>
      <c r="AGM692" s="2"/>
      <c r="AGN692" s="2"/>
      <c r="AGO692" s="2"/>
      <c r="AGP692" s="2"/>
      <c r="AGQ692" s="2"/>
      <c r="AGR692" s="2"/>
      <c r="AGS692" s="2"/>
      <c r="AGT692" s="2"/>
      <c r="AGU692" s="2"/>
      <c r="AGV692" s="2"/>
      <c r="AGW692" s="2"/>
      <c r="AGX692" s="2"/>
      <c r="AGY692" s="2"/>
      <c r="AGZ692" s="2"/>
      <c r="AHA692" s="2"/>
      <c r="AHB692" s="2"/>
      <c r="AHC692" s="2"/>
      <c r="AHD692" s="2"/>
      <c r="AHE692" s="2"/>
      <c r="AHF692" s="2"/>
      <c r="AHG692" s="2"/>
      <c r="AHH692" s="2"/>
      <c r="AHI692" s="2"/>
      <c r="AHJ692" s="2"/>
      <c r="AHK692" s="2"/>
      <c r="AHL692" s="2"/>
      <c r="AHM692" s="2"/>
      <c r="AHN692" s="2"/>
      <c r="AHO692" s="2"/>
      <c r="AHP692" s="2"/>
      <c r="AHQ692" s="2"/>
      <c r="AHR692" s="2"/>
      <c r="AHS692" s="2"/>
      <c r="AHT692" s="2"/>
      <c r="AHU692" s="2"/>
      <c r="AHV692" s="2"/>
      <c r="AHW692" s="2"/>
      <c r="AHX692" s="2"/>
      <c r="AHY692" s="2"/>
      <c r="AHZ692" s="2"/>
      <c r="AIA692" s="2"/>
      <c r="AIB692" s="2"/>
      <c r="AIC692" s="2"/>
      <c r="AID692" s="2"/>
      <c r="AIE692" s="2"/>
      <c r="AIF692" s="2"/>
      <c r="AIG692" s="2"/>
      <c r="AIH692" s="2"/>
      <c r="AII692" s="2"/>
      <c r="AIJ692" s="2"/>
      <c r="AIK692" s="2"/>
      <c r="AIL692" s="2"/>
      <c r="AIM692" s="2"/>
      <c r="AIN692" s="2"/>
      <c r="AIO692" s="2"/>
      <c r="AIP692" s="2"/>
      <c r="AIQ692" s="2"/>
      <c r="AIR692" s="2"/>
      <c r="AIS692" s="2"/>
      <c r="AIT692" s="2"/>
      <c r="AIU692" s="2"/>
      <c r="AIV692" s="2"/>
      <c r="AIW692" s="2"/>
      <c r="AIX692" s="2"/>
      <c r="AIY692" s="2"/>
      <c r="AIZ692" s="2"/>
      <c r="AJA692" s="2"/>
      <c r="AJB692" s="2"/>
      <c r="AJC692" s="2"/>
      <c r="AJD692" s="2"/>
      <c r="AJE692" s="2"/>
      <c r="AJF692" s="2"/>
      <c r="AJG692" s="2"/>
      <c r="AJH692" s="2"/>
      <c r="AJI692" s="2"/>
      <c r="AJJ692" s="2"/>
      <c r="AJK692" s="2"/>
      <c r="AJL692" s="2"/>
      <c r="AJM692" s="2"/>
      <c r="AJN692" s="2"/>
      <c r="AJO692" s="2"/>
      <c r="AJP692" s="2"/>
      <c r="AJQ692" s="2"/>
      <c r="AJR692" s="2"/>
      <c r="AJS692" s="2"/>
      <c r="AJT692" s="2"/>
      <c r="AJU692" s="2"/>
      <c r="AJV692" s="2"/>
      <c r="AJW692" s="2"/>
      <c r="AJX692" s="2"/>
      <c r="AJY692" s="2"/>
      <c r="AJZ692" s="2"/>
      <c r="AKA692" s="2"/>
      <c r="AKB692" s="2"/>
      <c r="AKC692" s="2"/>
      <c r="AKD692" s="2"/>
      <c r="AKE692" s="2"/>
      <c r="AKF692" s="2"/>
      <c r="AKG692" s="2"/>
      <c r="AKH692" s="2"/>
      <c r="AKI692" s="2"/>
      <c r="AKJ692" s="2"/>
      <c r="AKK692" s="2"/>
      <c r="AKL692" s="2"/>
      <c r="AKM692" s="2"/>
      <c r="AKN692" s="2"/>
      <c r="AKO692" s="2"/>
      <c r="AKP692" s="2"/>
      <c r="AKQ692" s="2"/>
      <c r="AKR692" s="2"/>
      <c r="AKS692" s="2"/>
      <c r="AKT692" s="2"/>
      <c r="AKU692" s="2"/>
      <c r="AKV692" s="2"/>
      <c r="AKW692" s="2"/>
      <c r="AKX692" s="2"/>
      <c r="AKY692" s="2"/>
      <c r="AKZ692" s="2"/>
      <c r="ALA692" s="2"/>
      <c r="ALB692" s="1"/>
      <c r="ALC692" s="1"/>
      <c r="ALD692" s="1"/>
      <c r="ALE692" s="1"/>
      <c r="ALF692" s="1"/>
      <c r="ALG692" s="1"/>
      <c r="ALH692" s="1"/>
      <c r="ALI692" s="1"/>
      <c r="ALJ692" s="1"/>
      <c r="ALK692" s="1"/>
      <c r="ALL692" s="1"/>
      <c r="ALM692" s="1"/>
      <c r="ALN692" s="1"/>
      <c r="ALO692" s="1"/>
      <c r="ALP692" s="1"/>
      <c r="ALQ692" s="1"/>
      <c r="ALR692" s="1"/>
      <c r="ALS692"/>
      <c r="ALT692"/>
      <c r="ALU692"/>
      <c r="ALV692"/>
      <c r="ALW692"/>
      <c r="ALX692"/>
      <c r="ALY692"/>
      <c r="ALZ692"/>
      <c r="AMA692"/>
      <c r="AMB692"/>
      <c r="AMC692"/>
      <c r="AMD692"/>
      <c r="AME692"/>
      <c r="AMF692"/>
      <c r="AMG692"/>
      <c r="AMH692"/>
      <c r="AMI692"/>
      <c r="AMJ692"/>
    </row>
    <row r="693" spans="1:1024" s="37" customFormat="1">
      <c r="A693" s="1"/>
      <c r="B693" s="1"/>
      <c r="C693" s="1"/>
      <c r="D693" s="1"/>
      <c r="E693" s="1"/>
      <c r="F693" s="1"/>
      <c r="G693" s="1"/>
      <c r="H693" s="1"/>
      <c r="I693" s="1"/>
      <c r="J693" s="10"/>
      <c r="K693" s="10"/>
      <c r="L693" s="10"/>
      <c r="M693" s="50"/>
      <c r="N693" s="50"/>
      <c r="O693" s="1"/>
      <c r="P693" s="1"/>
      <c r="Q693" s="51"/>
      <c r="VZ693" s="2"/>
      <c r="WA693" s="2"/>
      <c r="WB693" s="2"/>
      <c r="WC693" s="2"/>
      <c r="WD693" s="2"/>
      <c r="WE693" s="2"/>
      <c r="WF693" s="2"/>
      <c r="WG693" s="2"/>
      <c r="WH693" s="2"/>
      <c r="WI693" s="2"/>
      <c r="WJ693" s="2"/>
      <c r="WK693" s="2"/>
      <c r="WL693" s="2"/>
      <c r="WM693" s="2"/>
      <c r="WN693" s="2"/>
      <c r="WO693" s="2"/>
      <c r="WP693" s="2"/>
      <c r="WQ693" s="2"/>
      <c r="WR693" s="2"/>
      <c r="WS693" s="2"/>
      <c r="WT693" s="2"/>
      <c r="WU693" s="2"/>
      <c r="WV693" s="2"/>
      <c r="WW693" s="2"/>
      <c r="WX693" s="2"/>
      <c r="WY693" s="2"/>
      <c r="WZ693" s="2"/>
      <c r="XA693" s="2"/>
      <c r="XB693" s="2"/>
      <c r="XC693" s="2"/>
      <c r="XD693" s="2"/>
      <c r="XE693" s="2"/>
      <c r="XF693" s="2"/>
      <c r="XG693" s="2"/>
      <c r="XH693" s="2"/>
      <c r="XI693" s="2"/>
      <c r="XJ693" s="2"/>
      <c r="XK693" s="2"/>
      <c r="XL693" s="2"/>
      <c r="XM693" s="2"/>
      <c r="XN693" s="2"/>
      <c r="XO693" s="2"/>
      <c r="XP693" s="2"/>
      <c r="XQ693" s="2"/>
      <c r="XR693" s="2"/>
      <c r="XS693" s="2"/>
      <c r="XT693" s="2"/>
      <c r="XU693" s="2"/>
      <c r="XV693" s="2"/>
      <c r="XW693" s="2"/>
      <c r="XX693" s="2"/>
      <c r="XY693" s="2"/>
      <c r="XZ693" s="2"/>
      <c r="YA693" s="2"/>
      <c r="YB693" s="2"/>
      <c r="YC693" s="2"/>
      <c r="YD693" s="2"/>
      <c r="YE693" s="2"/>
      <c r="YF693" s="2"/>
      <c r="YG693" s="2"/>
      <c r="YH693" s="2"/>
      <c r="YI693" s="2"/>
      <c r="YJ693" s="2"/>
      <c r="YK693" s="2"/>
      <c r="YL693" s="2"/>
      <c r="YM693" s="2"/>
      <c r="YN693" s="2"/>
      <c r="YO693" s="2"/>
      <c r="YP693" s="2"/>
      <c r="YQ693" s="2"/>
      <c r="YR693" s="2"/>
      <c r="YS693" s="2"/>
      <c r="YT693" s="2"/>
      <c r="YU693" s="2"/>
      <c r="YV693" s="2"/>
      <c r="YW693" s="2"/>
      <c r="YX693" s="2"/>
      <c r="YY693" s="2"/>
      <c r="YZ693" s="2"/>
      <c r="ZA693" s="2"/>
      <c r="ZB693" s="2"/>
      <c r="ZC693" s="2"/>
      <c r="ZD693" s="2"/>
      <c r="ZE693" s="2"/>
      <c r="ZF693" s="2"/>
      <c r="ZG693" s="2"/>
      <c r="ZH693" s="2"/>
      <c r="ZI693" s="2"/>
      <c r="ZJ693" s="2"/>
      <c r="ZK693" s="2"/>
      <c r="ZL693" s="2"/>
      <c r="ZM693" s="2"/>
      <c r="ZN693" s="2"/>
      <c r="ZO693" s="2"/>
      <c r="ZP693" s="2"/>
      <c r="ZQ693" s="2"/>
      <c r="ZR693" s="2"/>
      <c r="ZS693" s="2"/>
      <c r="ZT693" s="2"/>
      <c r="ZU693" s="2"/>
      <c r="ZV693" s="2"/>
      <c r="ZW693" s="2"/>
      <c r="ZX693" s="2"/>
      <c r="ZY693" s="2"/>
      <c r="ZZ693" s="2"/>
      <c r="AAA693" s="2"/>
      <c r="AAB693" s="2"/>
      <c r="AAC693" s="2"/>
      <c r="AAD693" s="2"/>
      <c r="AAE693" s="2"/>
      <c r="AAF693" s="2"/>
      <c r="AAG693" s="2"/>
      <c r="AAH693" s="2"/>
      <c r="AAI693" s="2"/>
      <c r="AAJ693" s="2"/>
      <c r="AAK693" s="2"/>
      <c r="AAL693" s="2"/>
      <c r="AAM693" s="2"/>
      <c r="AAN693" s="2"/>
      <c r="AAO693" s="2"/>
      <c r="AAP693" s="2"/>
      <c r="AAQ693" s="2"/>
      <c r="AAR693" s="2"/>
      <c r="AAS693" s="2"/>
      <c r="AAT693" s="2"/>
      <c r="AAU693" s="2"/>
      <c r="AAV693" s="2"/>
      <c r="AAW693" s="2"/>
      <c r="AAX693" s="2"/>
      <c r="AAY693" s="2"/>
      <c r="AAZ693" s="2"/>
      <c r="ABA693" s="2"/>
      <c r="ABB693" s="2"/>
      <c r="ABC693" s="2"/>
      <c r="ABD693" s="2"/>
      <c r="ABE693" s="2"/>
      <c r="ABF693" s="2"/>
      <c r="ABG693" s="2"/>
      <c r="ABH693" s="2"/>
      <c r="ABI693" s="2"/>
      <c r="ABJ693" s="2"/>
      <c r="ABK693" s="2"/>
      <c r="ABL693" s="2"/>
      <c r="ABM693" s="2"/>
      <c r="ABN693" s="2"/>
      <c r="ABO693" s="2"/>
      <c r="ABP693" s="2"/>
      <c r="ABQ693" s="2"/>
      <c r="ABR693" s="2"/>
      <c r="ABS693" s="2"/>
      <c r="ABT693" s="2"/>
      <c r="ABU693" s="2"/>
      <c r="ABV693" s="2"/>
      <c r="ABW693" s="2"/>
      <c r="ABX693" s="2"/>
      <c r="ABY693" s="2"/>
      <c r="ABZ693" s="2"/>
      <c r="ACA693" s="2"/>
      <c r="ACB693" s="2"/>
      <c r="ACC693" s="2"/>
      <c r="ACD693" s="2"/>
      <c r="ACE693" s="2"/>
      <c r="ACF693" s="2"/>
      <c r="ACG693" s="2"/>
      <c r="ACH693" s="2"/>
      <c r="ACI693" s="2"/>
      <c r="ACJ693" s="2"/>
      <c r="ACK693" s="2"/>
      <c r="ACL693" s="2"/>
      <c r="ACM693" s="2"/>
      <c r="ACN693" s="2"/>
      <c r="ACO693" s="2"/>
      <c r="ACP693" s="2"/>
      <c r="ACQ693" s="2"/>
      <c r="ACR693" s="2"/>
      <c r="ACS693" s="2"/>
      <c r="ACT693" s="2"/>
      <c r="ACU693" s="2"/>
      <c r="ACV693" s="2"/>
      <c r="ACW693" s="2"/>
      <c r="ACX693" s="2"/>
      <c r="ACY693" s="2"/>
      <c r="ACZ693" s="2"/>
      <c r="ADA693" s="2"/>
      <c r="ADB693" s="2"/>
      <c r="ADC693" s="2"/>
      <c r="ADD693" s="2"/>
      <c r="ADE693" s="2"/>
      <c r="ADF693" s="2"/>
      <c r="ADG693" s="2"/>
      <c r="ADH693" s="2"/>
      <c r="ADI693" s="2"/>
      <c r="ADJ693" s="2"/>
      <c r="ADK693" s="2"/>
      <c r="ADL693" s="2"/>
      <c r="ADM693" s="2"/>
      <c r="ADN693" s="2"/>
      <c r="ADO693" s="2"/>
      <c r="ADP693" s="2"/>
      <c r="ADQ693" s="2"/>
      <c r="ADR693" s="2"/>
      <c r="ADS693" s="2"/>
      <c r="ADT693" s="2"/>
      <c r="ADU693" s="2"/>
      <c r="ADV693" s="2"/>
      <c r="ADW693" s="2"/>
      <c r="ADX693" s="2"/>
      <c r="ADY693" s="2"/>
      <c r="ADZ693" s="2"/>
      <c r="AEA693" s="2"/>
      <c r="AEB693" s="2"/>
      <c r="AEC693" s="2"/>
      <c r="AED693" s="2"/>
      <c r="AEE693" s="2"/>
      <c r="AEF693" s="2"/>
      <c r="AEG693" s="2"/>
      <c r="AEH693" s="2"/>
      <c r="AEI693" s="2"/>
      <c r="AEJ693" s="2"/>
      <c r="AEK693" s="2"/>
      <c r="AEL693" s="2"/>
      <c r="AEM693" s="2"/>
      <c r="AEN693" s="2"/>
      <c r="AEO693" s="2"/>
      <c r="AEP693" s="2"/>
      <c r="AEQ693" s="2"/>
      <c r="AER693" s="2"/>
      <c r="AES693" s="2"/>
      <c r="AET693" s="2"/>
      <c r="AEU693" s="2"/>
      <c r="AEV693" s="2"/>
      <c r="AEW693" s="2"/>
      <c r="AEX693" s="2"/>
      <c r="AEY693" s="2"/>
      <c r="AEZ693" s="2"/>
      <c r="AFA693" s="2"/>
      <c r="AFB693" s="2"/>
      <c r="AFC693" s="2"/>
      <c r="AFD693" s="2"/>
      <c r="AFE693" s="2"/>
      <c r="AFF693" s="2"/>
      <c r="AFG693" s="2"/>
      <c r="AFH693" s="2"/>
      <c r="AFI693" s="2"/>
      <c r="AFJ693" s="2"/>
      <c r="AFK693" s="2"/>
      <c r="AFL693" s="2"/>
      <c r="AFM693" s="2"/>
      <c r="AFN693" s="2"/>
      <c r="AFO693" s="2"/>
      <c r="AFP693" s="2"/>
      <c r="AFQ693" s="2"/>
      <c r="AFR693" s="2"/>
      <c r="AFS693" s="2"/>
      <c r="AFT693" s="2"/>
      <c r="AFU693" s="2"/>
      <c r="AFV693" s="2"/>
      <c r="AFW693" s="2"/>
      <c r="AFX693" s="2"/>
      <c r="AFY693" s="2"/>
      <c r="AFZ693" s="2"/>
      <c r="AGA693" s="2"/>
      <c r="AGB693" s="2"/>
      <c r="AGC693" s="2"/>
      <c r="AGD693" s="2"/>
      <c r="AGE693" s="2"/>
      <c r="AGF693" s="2"/>
      <c r="AGG693" s="2"/>
      <c r="AGH693" s="2"/>
      <c r="AGI693" s="2"/>
      <c r="AGJ693" s="2"/>
      <c r="AGK693" s="2"/>
      <c r="AGL693" s="2"/>
      <c r="AGM693" s="2"/>
      <c r="AGN693" s="2"/>
      <c r="AGO693" s="2"/>
      <c r="AGP693" s="2"/>
      <c r="AGQ693" s="2"/>
      <c r="AGR693" s="2"/>
      <c r="AGS693" s="2"/>
      <c r="AGT693" s="2"/>
      <c r="AGU693" s="2"/>
      <c r="AGV693" s="2"/>
      <c r="AGW693" s="2"/>
      <c r="AGX693" s="2"/>
      <c r="AGY693" s="2"/>
      <c r="AGZ693" s="2"/>
      <c r="AHA693" s="2"/>
      <c r="AHB693" s="2"/>
      <c r="AHC693" s="2"/>
      <c r="AHD693" s="2"/>
      <c r="AHE693" s="2"/>
      <c r="AHF693" s="2"/>
      <c r="AHG693" s="2"/>
      <c r="AHH693" s="2"/>
      <c r="AHI693" s="2"/>
      <c r="AHJ693" s="2"/>
      <c r="AHK693" s="2"/>
      <c r="AHL693" s="2"/>
      <c r="AHM693" s="2"/>
      <c r="AHN693" s="2"/>
      <c r="AHO693" s="2"/>
      <c r="AHP693" s="2"/>
      <c r="AHQ693" s="2"/>
      <c r="AHR693" s="2"/>
      <c r="AHS693" s="2"/>
      <c r="AHT693" s="2"/>
      <c r="AHU693" s="2"/>
      <c r="AHV693" s="2"/>
      <c r="AHW693" s="2"/>
      <c r="AHX693" s="2"/>
      <c r="AHY693" s="2"/>
      <c r="AHZ693" s="2"/>
      <c r="AIA693" s="2"/>
      <c r="AIB693" s="2"/>
      <c r="AIC693" s="2"/>
      <c r="AID693" s="2"/>
      <c r="AIE693" s="2"/>
      <c r="AIF693" s="2"/>
      <c r="AIG693" s="2"/>
      <c r="AIH693" s="2"/>
      <c r="AII693" s="2"/>
      <c r="AIJ693" s="2"/>
      <c r="AIK693" s="2"/>
      <c r="AIL693" s="2"/>
      <c r="AIM693" s="2"/>
      <c r="AIN693" s="2"/>
      <c r="AIO693" s="2"/>
      <c r="AIP693" s="2"/>
      <c r="AIQ693" s="2"/>
      <c r="AIR693" s="2"/>
      <c r="AIS693" s="2"/>
      <c r="AIT693" s="2"/>
      <c r="AIU693" s="2"/>
      <c r="AIV693" s="2"/>
      <c r="AIW693" s="2"/>
      <c r="AIX693" s="2"/>
      <c r="AIY693" s="2"/>
      <c r="AIZ693" s="2"/>
      <c r="AJA693" s="2"/>
      <c r="AJB693" s="2"/>
      <c r="AJC693" s="2"/>
      <c r="AJD693" s="2"/>
      <c r="AJE693" s="2"/>
      <c r="AJF693" s="2"/>
      <c r="AJG693" s="2"/>
      <c r="AJH693" s="2"/>
      <c r="AJI693" s="2"/>
      <c r="AJJ693" s="2"/>
      <c r="AJK693" s="2"/>
      <c r="AJL693" s="2"/>
      <c r="AJM693" s="2"/>
      <c r="AJN693" s="2"/>
      <c r="AJO693" s="2"/>
      <c r="AJP693" s="2"/>
      <c r="AJQ693" s="2"/>
      <c r="AJR693" s="2"/>
      <c r="AJS693" s="2"/>
      <c r="AJT693" s="2"/>
      <c r="AJU693" s="2"/>
      <c r="AJV693" s="2"/>
      <c r="AJW693" s="2"/>
      <c r="AJX693" s="2"/>
      <c r="AJY693" s="2"/>
      <c r="AJZ693" s="2"/>
      <c r="AKA693" s="2"/>
      <c r="AKB693" s="2"/>
      <c r="AKC693" s="2"/>
      <c r="AKD693" s="2"/>
      <c r="AKE693" s="2"/>
      <c r="AKF693" s="2"/>
      <c r="AKG693" s="2"/>
      <c r="AKH693" s="2"/>
      <c r="AKI693" s="2"/>
      <c r="AKJ693" s="2"/>
      <c r="AKK693" s="2"/>
      <c r="AKL693" s="2"/>
      <c r="AKM693" s="2"/>
      <c r="AKN693" s="2"/>
      <c r="AKO693" s="2"/>
      <c r="AKP693" s="2"/>
      <c r="AKQ693" s="2"/>
      <c r="AKR693" s="2"/>
      <c r="AKS693" s="2"/>
      <c r="AKT693" s="2"/>
      <c r="AKU693" s="2"/>
      <c r="AKV693" s="2"/>
      <c r="AKW693" s="2"/>
      <c r="AKX693" s="2"/>
      <c r="AKY693" s="2"/>
      <c r="AKZ693" s="2"/>
      <c r="ALA693" s="2"/>
      <c r="ALB693" s="1"/>
      <c r="ALC693" s="1"/>
      <c r="ALD693" s="1"/>
      <c r="ALE693" s="1"/>
      <c r="ALF693" s="1"/>
      <c r="ALG693" s="1"/>
      <c r="ALH693" s="1"/>
      <c r="ALI693" s="1"/>
      <c r="ALJ693" s="1"/>
      <c r="ALK693" s="1"/>
      <c r="ALL693" s="1"/>
      <c r="ALM693" s="1"/>
      <c r="ALN693" s="1"/>
      <c r="ALO693" s="1"/>
      <c r="ALP693" s="1"/>
      <c r="ALQ693" s="1"/>
      <c r="ALR693" s="1"/>
      <c r="ALS693"/>
      <c r="ALT693"/>
      <c r="ALU693"/>
      <c r="ALV693"/>
      <c r="ALW693"/>
      <c r="ALX693"/>
      <c r="ALY693"/>
      <c r="ALZ693"/>
      <c r="AMA693"/>
      <c r="AMB693"/>
      <c r="AMC693"/>
      <c r="AMD693"/>
      <c r="AME693"/>
      <c r="AMF693"/>
      <c r="AMG693"/>
      <c r="AMH693"/>
      <c r="AMI693"/>
      <c r="AMJ693"/>
    </row>
    <row r="694" spans="1:1024" s="37" customFormat="1">
      <c r="A694" s="1"/>
      <c r="B694" s="1"/>
      <c r="C694" s="1"/>
      <c r="D694" s="1"/>
      <c r="E694" s="1"/>
      <c r="F694" s="1"/>
      <c r="G694" s="1"/>
      <c r="H694" s="1"/>
      <c r="I694" s="1"/>
      <c r="J694" s="10"/>
      <c r="K694" s="10"/>
      <c r="L694" s="10"/>
      <c r="M694" s="50"/>
      <c r="N694" s="50"/>
      <c r="O694" s="1"/>
      <c r="P694" s="1"/>
      <c r="Q694" s="51"/>
      <c r="VZ694" s="2"/>
      <c r="WA694" s="2"/>
      <c r="WB694" s="2"/>
      <c r="WC694" s="2"/>
      <c r="WD694" s="2"/>
      <c r="WE694" s="2"/>
      <c r="WF694" s="2"/>
      <c r="WG694" s="2"/>
      <c r="WH694" s="2"/>
      <c r="WI694" s="2"/>
      <c r="WJ694" s="2"/>
      <c r="WK694" s="2"/>
      <c r="WL694" s="2"/>
      <c r="WM694" s="2"/>
      <c r="WN694" s="2"/>
      <c r="WO694" s="2"/>
      <c r="WP694" s="2"/>
      <c r="WQ694" s="2"/>
      <c r="WR694" s="2"/>
      <c r="WS694" s="2"/>
      <c r="WT694" s="2"/>
      <c r="WU694" s="2"/>
      <c r="WV694" s="2"/>
      <c r="WW694" s="2"/>
      <c r="WX694" s="2"/>
      <c r="WY694" s="2"/>
      <c r="WZ694" s="2"/>
      <c r="XA694" s="2"/>
      <c r="XB694" s="2"/>
      <c r="XC694" s="2"/>
      <c r="XD694" s="2"/>
      <c r="XE694" s="2"/>
      <c r="XF694" s="2"/>
      <c r="XG694" s="2"/>
      <c r="XH694" s="2"/>
      <c r="XI694" s="2"/>
      <c r="XJ694" s="2"/>
      <c r="XK694" s="2"/>
      <c r="XL694" s="2"/>
      <c r="XM694" s="2"/>
      <c r="XN694" s="2"/>
      <c r="XO694" s="2"/>
      <c r="XP694" s="2"/>
      <c r="XQ694" s="2"/>
      <c r="XR694" s="2"/>
      <c r="XS694" s="2"/>
      <c r="XT694" s="2"/>
      <c r="XU694" s="2"/>
      <c r="XV694" s="2"/>
      <c r="XW694" s="2"/>
      <c r="XX694" s="2"/>
      <c r="XY694" s="2"/>
      <c r="XZ694" s="2"/>
      <c r="YA694" s="2"/>
      <c r="YB694" s="2"/>
      <c r="YC694" s="2"/>
      <c r="YD694" s="2"/>
      <c r="YE694" s="2"/>
      <c r="YF694" s="2"/>
      <c r="YG694" s="2"/>
      <c r="YH694" s="2"/>
      <c r="YI694" s="2"/>
      <c r="YJ694" s="2"/>
      <c r="YK694" s="2"/>
      <c r="YL694" s="2"/>
      <c r="YM694" s="2"/>
      <c r="YN694" s="2"/>
      <c r="YO694" s="2"/>
      <c r="YP694" s="2"/>
      <c r="YQ694" s="2"/>
      <c r="YR694" s="2"/>
      <c r="YS694" s="2"/>
      <c r="YT694" s="2"/>
      <c r="YU694" s="2"/>
      <c r="YV694" s="2"/>
      <c r="YW694" s="2"/>
      <c r="YX694" s="2"/>
      <c r="YY694" s="2"/>
      <c r="YZ694" s="2"/>
      <c r="ZA694" s="2"/>
      <c r="ZB694" s="2"/>
      <c r="ZC694" s="2"/>
      <c r="ZD694" s="2"/>
      <c r="ZE694" s="2"/>
      <c r="ZF694" s="2"/>
      <c r="ZG694" s="2"/>
      <c r="ZH694" s="2"/>
      <c r="ZI694" s="2"/>
      <c r="ZJ694" s="2"/>
      <c r="ZK694" s="2"/>
      <c r="ZL694" s="2"/>
      <c r="ZM694" s="2"/>
      <c r="ZN694" s="2"/>
      <c r="ZO694" s="2"/>
      <c r="ZP694" s="2"/>
      <c r="ZQ694" s="2"/>
      <c r="ZR694" s="2"/>
      <c r="ZS694" s="2"/>
      <c r="ZT694" s="2"/>
      <c r="ZU694" s="2"/>
      <c r="ZV694" s="2"/>
      <c r="ZW694" s="2"/>
      <c r="ZX694" s="2"/>
      <c r="ZY694" s="2"/>
      <c r="ZZ694" s="2"/>
      <c r="AAA694" s="2"/>
      <c r="AAB694" s="2"/>
      <c r="AAC694" s="2"/>
      <c r="AAD694" s="2"/>
      <c r="AAE694" s="2"/>
      <c r="AAF694" s="2"/>
      <c r="AAG694" s="2"/>
      <c r="AAH694" s="2"/>
      <c r="AAI694" s="2"/>
      <c r="AAJ694" s="2"/>
      <c r="AAK694" s="2"/>
      <c r="AAL694" s="2"/>
      <c r="AAM694" s="2"/>
      <c r="AAN694" s="2"/>
      <c r="AAO694" s="2"/>
      <c r="AAP694" s="2"/>
      <c r="AAQ694" s="2"/>
      <c r="AAR694" s="2"/>
      <c r="AAS694" s="2"/>
      <c r="AAT694" s="2"/>
      <c r="AAU694" s="2"/>
      <c r="AAV694" s="2"/>
      <c r="AAW694" s="2"/>
      <c r="AAX694" s="2"/>
      <c r="AAY694" s="2"/>
      <c r="AAZ694" s="2"/>
      <c r="ABA694" s="2"/>
      <c r="ABB694" s="2"/>
      <c r="ABC694" s="2"/>
      <c r="ABD694" s="2"/>
      <c r="ABE694" s="2"/>
      <c r="ABF694" s="2"/>
      <c r="ABG694" s="2"/>
      <c r="ABH694" s="2"/>
      <c r="ABI694" s="2"/>
      <c r="ABJ694" s="2"/>
      <c r="ABK694" s="2"/>
      <c r="ABL694" s="2"/>
      <c r="ABM694" s="2"/>
      <c r="ABN694" s="2"/>
      <c r="ABO694" s="2"/>
      <c r="ABP694" s="2"/>
      <c r="ABQ694" s="2"/>
      <c r="ABR694" s="2"/>
      <c r="ABS694" s="2"/>
      <c r="ABT694" s="2"/>
      <c r="ABU694" s="2"/>
      <c r="ABV694" s="2"/>
      <c r="ABW694" s="2"/>
      <c r="ABX694" s="2"/>
      <c r="ABY694" s="2"/>
      <c r="ABZ694" s="2"/>
      <c r="ACA694" s="2"/>
      <c r="ACB694" s="2"/>
      <c r="ACC694" s="2"/>
      <c r="ACD694" s="2"/>
      <c r="ACE694" s="2"/>
      <c r="ACF694" s="2"/>
      <c r="ACG694" s="2"/>
      <c r="ACH694" s="2"/>
      <c r="ACI694" s="2"/>
      <c r="ACJ694" s="2"/>
      <c r="ACK694" s="2"/>
      <c r="ACL694" s="2"/>
      <c r="ACM694" s="2"/>
      <c r="ACN694" s="2"/>
      <c r="ACO694" s="2"/>
      <c r="ACP694" s="2"/>
      <c r="ACQ694" s="2"/>
      <c r="ACR694" s="2"/>
      <c r="ACS694" s="2"/>
      <c r="ACT694" s="2"/>
      <c r="ACU694" s="2"/>
      <c r="ACV694" s="2"/>
      <c r="ACW694" s="2"/>
      <c r="ACX694" s="2"/>
      <c r="ACY694" s="2"/>
      <c r="ACZ694" s="2"/>
      <c r="ADA694" s="2"/>
      <c r="ADB694" s="2"/>
      <c r="ADC694" s="2"/>
      <c r="ADD694" s="2"/>
      <c r="ADE694" s="2"/>
      <c r="ADF694" s="2"/>
      <c r="ADG694" s="2"/>
      <c r="ADH694" s="2"/>
      <c r="ADI694" s="2"/>
      <c r="ADJ694" s="2"/>
      <c r="ADK694" s="2"/>
      <c r="ADL694" s="2"/>
      <c r="ADM694" s="2"/>
      <c r="ADN694" s="2"/>
      <c r="ADO694" s="2"/>
      <c r="ADP694" s="2"/>
      <c r="ADQ694" s="2"/>
      <c r="ADR694" s="2"/>
      <c r="ADS694" s="2"/>
      <c r="ADT694" s="2"/>
      <c r="ADU694" s="2"/>
      <c r="ADV694" s="2"/>
      <c r="ADW694" s="2"/>
      <c r="ADX694" s="2"/>
      <c r="ADY694" s="2"/>
      <c r="ADZ694" s="2"/>
      <c r="AEA694" s="2"/>
      <c r="AEB694" s="2"/>
      <c r="AEC694" s="2"/>
      <c r="AED694" s="2"/>
      <c r="AEE694" s="2"/>
      <c r="AEF694" s="2"/>
      <c r="AEG694" s="2"/>
      <c r="AEH694" s="2"/>
      <c r="AEI694" s="2"/>
      <c r="AEJ694" s="2"/>
      <c r="AEK694" s="2"/>
      <c r="AEL694" s="2"/>
      <c r="AEM694" s="2"/>
      <c r="AEN694" s="2"/>
      <c r="AEO694" s="2"/>
      <c r="AEP694" s="2"/>
      <c r="AEQ694" s="2"/>
      <c r="AER694" s="2"/>
      <c r="AES694" s="2"/>
      <c r="AET694" s="2"/>
      <c r="AEU694" s="2"/>
      <c r="AEV694" s="2"/>
      <c r="AEW694" s="2"/>
      <c r="AEX694" s="2"/>
      <c r="AEY694" s="2"/>
      <c r="AEZ694" s="2"/>
      <c r="AFA694" s="2"/>
      <c r="AFB694" s="2"/>
      <c r="AFC694" s="2"/>
      <c r="AFD694" s="2"/>
      <c r="AFE694" s="2"/>
      <c r="AFF694" s="2"/>
      <c r="AFG694" s="2"/>
      <c r="AFH694" s="2"/>
      <c r="AFI694" s="2"/>
      <c r="AFJ694" s="2"/>
      <c r="AFK694" s="2"/>
      <c r="AFL694" s="2"/>
      <c r="AFM694" s="2"/>
      <c r="AFN694" s="2"/>
      <c r="AFO694" s="2"/>
      <c r="AFP694" s="2"/>
      <c r="AFQ694" s="2"/>
      <c r="AFR694" s="2"/>
      <c r="AFS694" s="2"/>
      <c r="AFT694" s="2"/>
      <c r="AFU694" s="2"/>
      <c r="AFV694" s="2"/>
      <c r="AFW694" s="2"/>
      <c r="AFX694" s="2"/>
      <c r="AFY694" s="2"/>
      <c r="AFZ694" s="2"/>
      <c r="AGA694" s="2"/>
      <c r="AGB694" s="2"/>
      <c r="AGC694" s="2"/>
      <c r="AGD694" s="2"/>
      <c r="AGE694" s="2"/>
      <c r="AGF694" s="2"/>
      <c r="AGG694" s="2"/>
      <c r="AGH694" s="2"/>
      <c r="AGI694" s="2"/>
      <c r="AGJ694" s="2"/>
      <c r="AGK694" s="2"/>
      <c r="AGL694" s="2"/>
      <c r="AGM694" s="2"/>
      <c r="AGN694" s="2"/>
      <c r="AGO694" s="2"/>
      <c r="AGP694" s="2"/>
      <c r="AGQ694" s="2"/>
      <c r="AGR694" s="2"/>
      <c r="AGS694" s="2"/>
      <c r="AGT694" s="2"/>
      <c r="AGU694" s="2"/>
      <c r="AGV694" s="2"/>
      <c r="AGW694" s="2"/>
      <c r="AGX694" s="2"/>
      <c r="AGY694" s="2"/>
      <c r="AGZ694" s="2"/>
      <c r="AHA694" s="2"/>
      <c r="AHB694" s="2"/>
      <c r="AHC694" s="2"/>
      <c r="AHD694" s="2"/>
      <c r="AHE694" s="2"/>
      <c r="AHF694" s="2"/>
      <c r="AHG694" s="2"/>
      <c r="AHH694" s="2"/>
      <c r="AHI694" s="2"/>
      <c r="AHJ694" s="2"/>
      <c r="AHK694" s="2"/>
      <c r="AHL694" s="2"/>
      <c r="AHM694" s="2"/>
      <c r="AHN694" s="2"/>
      <c r="AHO694" s="2"/>
      <c r="AHP694" s="2"/>
      <c r="AHQ694" s="2"/>
      <c r="AHR694" s="2"/>
      <c r="AHS694" s="2"/>
      <c r="AHT694" s="2"/>
      <c r="AHU694" s="2"/>
      <c r="AHV694" s="2"/>
      <c r="AHW694" s="2"/>
      <c r="AHX694" s="2"/>
      <c r="AHY694" s="2"/>
      <c r="AHZ694" s="2"/>
      <c r="AIA694" s="2"/>
      <c r="AIB694" s="2"/>
      <c r="AIC694" s="2"/>
      <c r="AID694" s="2"/>
      <c r="AIE694" s="2"/>
      <c r="AIF694" s="2"/>
      <c r="AIG694" s="2"/>
      <c r="AIH694" s="2"/>
      <c r="AII694" s="2"/>
      <c r="AIJ694" s="2"/>
      <c r="AIK694" s="2"/>
      <c r="AIL694" s="2"/>
      <c r="AIM694" s="2"/>
      <c r="AIN694" s="2"/>
      <c r="AIO694" s="2"/>
      <c r="AIP694" s="2"/>
      <c r="AIQ694" s="2"/>
      <c r="AIR694" s="2"/>
      <c r="AIS694" s="2"/>
      <c r="AIT694" s="2"/>
      <c r="AIU694" s="2"/>
      <c r="AIV694" s="2"/>
      <c r="AIW694" s="2"/>
      <c r="AIX694" s="2"/>
      <c r="AIY694" s="2"/>
      <c r="AIZ694" s="2"/>
      <c r="AJA694" s="2"/>
      <c r="AJB694" s="2"/>
      <c r="AJC694" s="2"/>
      <c r="AJD694" s="2"/>
      <c r="AJE694" s="2"/>
      <c r="AJF694" s="2"/>
      <c r="AJG694" s="2"/>
      <c r="AJH694" s="2"/>
      <c r="AJI694" s="2"/>
      <c r="AJJ694" s="2"/>
      <c r="AJK694" s="2"/>
      <c r="AJL694" s="2"/>
      <c r="AJM694" s="2"/>
      <c r="AJN694" s="2"/>
      <c r="AJO694" s="2"/>
      <c r="AJP694" s="2"/>
      <c r="AJQ694" s="2"/>
      <c r="AJR694" s="2"/>
      <c r="AJS694" s="2"/>
      <c r="AJT694" s="2"/>
      <c r="AJU694" s="2"/>
      <c r="AJV694" s="2"/>
      <c r="AJW694" s="2"/>
      <c r="AJX694" s="2"/>
      <c r="AJY694" s="2"/>
      <c r="AJZ694" s="2"/>
      <c r="AKA694" s="2"/>
      <c r="AKB694" s="2"/>
      <c r="AKC694" s="2"/>
      <c r="AKD694" s="2"/>
      <c r="AKE694" s="2"/>
      <c r="AKF694" s="2"/>
      <c r="AKG694" s="2"/>
      <c r="AKH694" s="2"/>
      <c r="AKI694" s="2"/>
      <c r="AKJ694" s="2"/>
      <c r="AKK694" s="2"/>
      <c r="AKL694" s="2"/>
      <c r="AKM694" s="2"/>
      <c r="AKN694" s="2"/>
      <c r="AKO694" s="2"/>
      <c r="AKP694" s="2"/>
      <c r="AKQ694" s="2"/>
      <c r="AKR694" s="2"/>
      <c r="AKS694" s="2"/>
      <c r="AKT694" s="2"/>
      <c r="AKU694" s="2"/>
      <c r="AKV694" s="2"/>
      <c r="AKW694" s="2"/>
      <c r="AKX694" s="2"/>
      <c r="AKY694" s="2"/>
      <c r="AKZ694" s="2"/>
      <c r="ALA694" s="2"/>
      <c r="ALB694" s="1"/>
      <c r="ALC694" s="1"/>
      <c r="ALD694" s="1"/>
      <c r="ALE694" s="1"/>
      <c r="ALF694" s="1"/>
      <c r="ALG694" s="1"/>
      <c r="ALH694" s="1"/>
      <c r="ALI694" s="1"/>
      <c r="ALJ694" s="1"/>
      <c r="ALK694" s="1"/>
      <c r="ALL694" s="1"/>
      <c r="ALM694" s="1"/>
      <c r="ALN694" s="1"/>
      <c r="ALO694" s="1"/>
      <c r="ALP694" s="1"/>
      <c r="ALQ694" s="1"/>
      <c r="ALR694" s="1"/>
      <c r="ALS694"/>
      <c r="ALT694"/>
      <c r="ALU694"/>
      <c r="ALV694"/>
      <c r="ALW694"/>
      <c r="ALX694"/>
      <c r="ALY694"/>
      <c r="ALZ694"/>
      <c r="AMA694"/>
      <c r="AMB694"/>
      <c r="AMC694"/>
      <c r="AMD694"/>
      <c r="AME694"/>
      <c r="AMF694"/>
      <c r="AMG694"/>
      <c r="AMH694"/>
      <c r="AMI694"/>
      <c r="AMJ694"/>
    </row>
    <row r="695" spans="1:1024" s="37" customFormat="1">
      <c r="A695" s="1"/>
      <c r="B695" s="1"/>
      <c r="C695" s="1"/>
      <c r="D695" s="1"/>
      <c r="E695" s="1"/>
      <c r="F695" s="1"/>
      <c r="G695" s="1"/>
      <c r="H695" s="1"/>
      <c r="I695" s="1"/>
      <c r="J695" s="10"/>
      <c r="K695" s="10"/>
      <c r="L695" s="10"/>
      <c r="M695" s="50"/>
      <c r="N695" s="50"/>
      <c r="O695" s="1"/>
      <c r="P695" s="1"/>
      <c r="Q695" s="51"/>
      <c r="VZ695" s="2"/>
      <c r="WA695" s="2"/>
      <c r="WB695" s="2"/>
      <c r="WC695" s="2"/>
      <c r="WD695" s="2"/>
      <c r="WE695" s="2"/>
      <c r="WF695" s="2"/>
      <c r="WG695" s="2"/>
      <c r="WH695" s="2"/>
      <c r="WI695" s="2"/>
      <c r="WJ695" s="2"/>
      <c r="WK695" s="2"/>
      <c r="WL695" s="2"/>
      <c r="WM695" s="2"/>
      <c r="WN695" s="2"/>
      <c r="WO695" s="2"/>
      <c r="WP695" s="2"/>
      <c r="WQ695" s="2"/>
      <c r="WR695" s="2"/>
      <c r="WS695" s="2"/>
      <c r="WT695" s="2"/>
      <c r="WU695" s="2"/>
      <c r="WV695" s="2"/>
      <c r="WW695" s="2"/>
      <c r="WX695" s="2"/>
      <c r="WY695" s="2"/>
      <c r="WZ695" s="2"/>
      <c r="XA695" s="2"/>
      <c r="XB695" s="2"/>
      <c r="XC695" s="2"/>
      <c r="XD695" s="2"/>
      <c r="XE695" s="2"/>
      <c r="XF695" s="2"/>
      <c r="XG695" s="2"/>
      <c r="XH695" s="2"/>
      <c r="XI695" s="2"/>
      <c r="XJ695" s="2"/>
      <c r="XK695" s="2"/>
      <c r="XL695" s="2"/>
      <c r="XM695" s="2"/>
      <c r="XN695" s="2"/>
      <c r="XO695" s="2"/>
      <c r="XP695" s="2"/>
      <c r="XQ695" s="2"/>
      <c r="XR695" s="2"/>
      <c r="XS695" s="2"/>
      <c r="XT695" s="2"/>
      <c r="XU695" s="2"/>
      <c r="XV695" s="2"/>
      <c r="XW695" s="2"/>
      <c r="XX695" s="2"/>
      <c r="XY695" s="2"/>
      <c r="XZ695" s="2"/>
      <c r="YA695" s="2"/>
      <c r="YB695" s="2"/>
      <c r="YC695" s="2"/>
      <c r="YD695" s="2"/>
      <c r="YE695" s="2"/>
      <c r="YF695" s="2"/>
      <c r="YG695" s="2"/>
      <c r="YH695" s="2"/>
      <c r="YI695" s="2"/>
      <c r="YJ695" s="2"/>
      <c r="YK695" s="2"/>
      <c r="YL695" s="2"/>
      <c r="YM695" s="2"/>
      <c r="YN695" s="2"/>
      <c r="YO695" s="2"/>
      <c r="YP695" s="2"/>
      <c r="YQ695" s="2"/>
      <c r="YR695" s="2"/>
      <c r="YS695" s="2"/>
      <c r="YT695" s="2"/>
      <c r="YU695" s="2"/>
      <c r="YV695" s="2"/>
      <c r="YW695" s="2"/>
      <c r="YX695" s="2"/>
      <c r="YY695" s="2"/>
      <c r="YZ695" s="2"/>
      <c r="ZA695" s="2"/>
      <c r="ZB695" s="2"/>
      <c r="ZC695" s="2"/>
      <c r="ZD695" s="2"/>
      <c r="ZE695" s="2"/>
      <c r="ZF695" s="2"/>
      <c r="ZG695" s="2"/>
      <c r="ZH695" s="2"/>
      <c r="ZI695" s="2"/>
      <c r="ZJ695" s="2"/>
      <c r="ZK695" s="2"/>
      <c r="ZL695" s="2"/>
      <c r="ZM695" s="2"/>
      <c r="ZN695" s="2"/>
      <c r="ZO695" s="2"/>
      <c r="ZP695" s="2"/>
      <c r="ZQ695" s="2"/>
      <c r="ZR695" s="2"/>
      <c r="ZS695" s="2"/>
      <c r="ZT695" s="2"/>
      <c r="ZU695" s="2"/>
      <c r="ZV695" s="2"/>
      <c r="ZW695" s="2"/>
      <c r="ZX695" s="2"/>
      <c r="ZY695" s="2"/>
      <c r="ZZ695" s="2"/>
      <c r="AAA695" s="2"/>
      <c r="AAB695" s="2"/>
      <c r="AAC695" s="2"/>
      <c r="AAD695" s="2"/>
      <c r="AAE695" s="2"/>
      <c r="AAF695" s="2"/>
      <c r="AAG695" s="2"/>
      <c r="AAH695" s="2"/>
      <c r="AAI695" s="2"/>
      <c r="AAJ695" s="2"/>
      <c r="AAK695" s="2"/>
      <c r="AAL695" s="2"/>
      <c r="AAM695" s="2"/>
      <c r="AAN695" s="2"/>
      <c r="AAO695" s="2"/>
      <c r="AAP695" s="2"/>
      <c r="AAQ695" s="2"/>
      <c r="AAR695" s="2"/>
      <c r="AAS695" s="2"/>
      <c r="AAT695" s="2"/>
      <c r="AAU695" s="2"/>
      <c r="AAV695" s="2"/>
      <c r="AAW695" s="2"/>
      <c r="AAX695" s="2"/>
      <c r="AAY695" s="2"/>
      <c r="AAZ695" s="2"/>
      <c r="ABA695" s="2"/>
      <c r="ABB695" s="2"/>
      <c r="ABC695" s="2"/>
      <c r="ABD695" s="2"/>
      <c r="ABE695" s="2"/>
      <c r="ABF695" s="2"/>
      <c r="ABG695" s="2"/>
      <c r="ABH695" s="2"/>
      <c r="ABI695" s="2"/>
      <c r="ABJ695" s="2"/>
      <c r="ABK695" s="2"/>
      <c r="ABL695" s="2"/>
      <c r="ABM695" s="2"/>
      <c r="ABN695" s="2"/>
      <c r="ABO695" s="2"/>
      <c r="ABP695" s="2"/>
      <c r="ABQ695" s="2"/>
      <c r="ABR695" s="2"/>
      <c r="ABS695" s="2"/>
      <c r="ABT695" s="2"/>
      <c r="ABU695" s="2"/>
      <c r="ABV695" s="2"/>
      <c r="ABW695" s="2"/>
      <c r="ABX695" s="2"/>
      <c r="ABY695" s="2"/>
      <c r="ABZ695" s="2"/>
      <c r="ACA695" s="2"/>
      <c r="ACB695" s="2"/>
      <c r="ACC695" s="2"/>
      <c r="ACD695" s="2"/>
      <c r="ACE695" s="2"/>
      <c r="ACF695" s="2"/>
      <c r="ACG695" s="2"/>
      <c r="ACH695" s="2"/>
      <c r="ACI695" s="2"/>
      <c r="ACJ695" s="2"/>
      <c r="ACK695" s="2"/>
      <c r="ACL695" s="2"/>
      <c r="ACM695" s="2"/>
      <c r="ACN695" s="2"/>
      <c r="ACO695" s="2"/>
      <c r="ACP695" s="2"/>
      <c r="ACQ695" s="2"/>
      <c r="ACR695" s="2"/>
      <c r="ACS695" s="2"/>
      <c r="ACT695" s="2"/>
      <c r="ACU695" s="2"/>
      <c r="ACV695" s="2"/>
      <c r="ACW695" s="2"/>
      <c r="ACX695" s="2"/>
      <c r="ACY695" s="2"/>
      <c r="ACZ695" s="2"/>
      <c r="ADA695" s="2"/>
      <c r="ADB695" s="2"/>
      <c r="ADC695" s="2"/>
      <c r="ADD695" s="2"/>
      <c r="ADE695" s="2"/>
      <c r="ADF695" s="2"/>
      <c r="ADG695" s="2"/>
      <c r="ADH695" s="2"/>
      <c r="ADI695" s="2"/>
      <c r="ADJ695" s="2"/>
      <c r="ADK695" s="2"/>
      <c r="ADL695" s="2"/>
      <c r="ADM695" s="2"/>
      <c r="ADN695" s="2"/>
      <c r="ADO695" s="2"/>
      <c r="ADP695" s="2"/>
      <c r="ADQ695" s="2"/>
      <c r="ADR695" s="2"/>
      <c r="ADS695" s="2"/>
      <c r="ADT695" s="2"/>
      <c r="ADU695" s="2"/>
      <c r="ADV695" s="2"/>
      <c r="ADW695" s="2"/>
      <c r="ADX695" s="2"/>
      <c r="ADY695" s="2"/>
      <c r="ADZ695" s="2"/>
      <c r="AEA695" s="2"/>
      <c r="AEB695" s="2"/>
      <c r="AEC695" s="2"/>
      <c r="AED695" s="2"/>
      <c r="AEE695" s="2"/>
      <c r="AEF695" s="2"/>
      <c r="AEG695" s="2"/>
      <c r="AEH695" s="2"/>
      <c r="AEI695" s="2"/>
      <c r="AEJ695" s="2"/>
      <c r="AEK695" s="2"/>
      <c r="AEL695" s="2"/>
      <c r="AEM695" s="2"/>
      <c r="AEN695" s="2"/>
      <c r="AEO695" s="2"/>
      <c r="AEP695" s="2"/>
      <c r="AEQ695" s="2"/>
      <c r="AER695" s="2"/>
      <c r="AES695" s="2"/>
      <c r="AET695" s="2"/>
      <c r="AEU695" s="2"/>
      <c r="AEV695" s="2"/>
      <c r="AEW695" s="2"/>
      <c r="AEX695" s="2"/>
      <c r="AEY695" s="2"/>
      <c r="AEZ695" s="2"/>
      <c r="AFA695" s="2"/>
      <c r="AFB695" s="2"/>
      <c r="AFC695" s="2"/>
      <c r="AFD695" s="2"/>
      <c r="AFE695" s="2"/>
      <c r="AFF695" s="2"/>
      <c r="AFG695" s="2"/>
      <c r="AFH695" s="2"/>
      <c r="AFI695" s="2"/>
      <c r="AFJ695" s="2"/>
      <c r="AFK695" s="2"/>
      <c r="AFL695" s="2"/>
      <c r="AFM695" s="2"/>
      <c r="AFN695" s="2"/>
      <c r="AFO695" s="2"/>
      <c r="AFP695" s="2"/>
      <c r="AFQ695" s="2"/>
      <c r="AFR695" s="2"/>
      <c r="AFS695" s="2"/>
      <c r="AFT695" s="2"/>
      <c r="AFU695" s="2"/>
      <c r="AFV695" s="2"/>
      <c r="AFW695" s="2"/>
      <c r="AFX695" s="2"/>
      <c r="AFY695" s="2"/>
      <c r="AFZ695" s="2"/>
      <c r="AGA695" s="2"/>
      <c r="AGB695" s="2"/>
      <c r="AGC695" s="2"/>
      <c r="AGD695" s="2"/>
      <c r="AGE695" s="2"/>
      <c r="AGF695" s="2"/>
      <c r="AGG695" s="2"/>
      <c r="AGH695" s="2"/>
      <c r="AGI695" s="2"/>
      <c r="AGJ695" s="2"/>
      <c r="AGK695" s="2"/>
      <c r="AGL695" s="2"/>
      <c r="AGM695" s="2"/>
      <c r="AGN695" s="2"/>
      <c r="AGO695" s="2"/>
      <c r="AGP695" s="2"/>
      <c r="AGQ695" s="2"/>
      <c r="AGR695" s="2"/>
      <c r="AGS695" s="2"/>
      <c r="AGT695" s="2"/>
      <c r="AGU695" s="2"/>
      <c r="AGV695" s="2"/>
      <c r="AGW695" s="2"/>
      <c r="AGX695" s="2"/>
      <c r="AGY695" s="2"/>
      <c r="AGZ695" s="2"/>
      <c r="AHA695" s="2"/>
      <c r="AHB695" s="2"/>
      <c r="AHC695" s="2"/>
      <c r="AHD695" s="2"/>
      <c r="AHE695" s="2"/>
      <c r="AHF695" s="2"/>
      <c r="AHG695" s="2"/>
      <c r="AHH695" s="2"/>
      <c r="AHI695" s="2"/>
      <c r="AHJ695" s="2"/>
      <c r="AHK695" s="2"/>
      <c r="AHL695" s="2"/>
      <c r="AHM695" s="2"/>
      <c r="AHN695" s="2"/>
      <c r="AHO695" s="2"/>
      <c r="AHP695" s="2"/>
      <c r="AHQ695" s="2"/>
      <c r="AHR695" s="2"/>
      <c r="AHS695" s="2"/>
      <c r="AHT695" s="2"/>
      <c r="AHU695" s="2"/>
      <c r="AHV695" s="2"/>
      <c r="AHW695" s="2"/>
      <c r="AHX695" s="2"/>
      <c r="AHY695" s="2"/>
      <c r="AHZ695" s="2"/>
      <c r="AIA695" s="2"/>
      <c r="AIB695" s="2"/>
      <c r="AIC695" s="2"/>
      <c r="AID695" s="2"/>
      <c r="AIE695" s="2"/>
      <c r="AIF695" s="2"/>
      <c r="AIG695" s="2"/>
      <c r="AIH695" s="2"/>
      <c r="AII695" s="2"/>
      <c r="AIJ695" s="2"/>
      <c r="AIK695" s="2"/>
      <c r="AIL695" s="2"/>
      <c r="AIM695" s="2"/>
      <c r="AIN695" s="2"/>
      <c r="AIO695" s="2"/>
      <c r="AIP695" s="2"/>
      <c r="AIQ695" s="2"/>
      <c r="AIR695" s="2"/>
      <c r="AIS695" s="2"/>
      <c r="AIT695" s="2"/>
      <c r="AIU695" s="2"/>
      <c r="AIV695" s="2"/>
      <c r="AIW695" s="2"/>
      <c r="AIX695" s="2"/>
      <c r="AIY695" s="2"/>
      <c r="AIZ695" s="2"/>
      <c r="AJA695" s="2"/>
      <c r="AJB695" s="2"/>
      <c r="AJC695" s="2"/>
      <c r="AJD695" s="2"/>
      <c r="AJE695" s="2"/>
      <c r="AJF695" s="2"/>
      <c r="AJG695" s="2"/>
      <c r="AJH695" s="2"/>
      <c r="AJI695" s="2"/>
      <c r="AJJ695" s="2"/>
      <c r="AJK695" s="2"/>
      <c r="AJL695" s="2"/>
      <c r="AJM695" s="2"/>
      <c r="AJN695" s="2"/>
      <c r="AJO695" s="2"/>
      <c r="AJP695" s="2"/>
      <c r="AJQ695" s="2"/>
      <c r="AJR695" s="2"/>
      <c r="AJS695" s="2"/>
      <c r="AJT695" s="2"/>
      <c r="AJU695" s="2"/>
      <c r="AJV695" s="2"/>
      <c r="AJW695" s="2"/>
      <c r="AJX695" s="2"/>
      <c r="AJY695" s="2"/>
      <c r="AJZ695" s="2"/>
      <c r="AKA695" s="2"/>
      <c r="AKB695" s="2"/>
      <c r="AKC695" s="2"/>
      <c r="AKD695" s="2"/>
      <c r="AKE695" s="2"/>
      <c r="AKF695" s="2"/>
      <c r="AKG695" s="2"/>
      <c r="AKH695" s="2"/>
      <c r="AKI695" s="2"/>
      <c r="AKJ695" s="2"/>
      <c r="AKK695" s="2"/>
      <c r="AKL695" s="2"/>
      <c r="AKM695" s="2"/>
      <c r="AKN695" s="2"/>
      <c r="AKO695" s="2"/>
      <c r="AKP695" s="2"/>
      <c r="AKQ695" s="2"/>
      <c r="AKR695" s="2"/>
      <c r="AKS695" s="2"/>
      <c r="AKT695" s="2"/>
      <c r="AKU695" s="2"/>
      <c r="AKV695" s="2"/>
      <c r="AKW695" s="2"/>
      <c r="AKX695" s="2"/>
      <c r="AKY695" s="2"/>
      <c r="AKZ695" s="2"/>
      <c r="ALA695" s="2"/>
      <c r="ALB695" s="1"/>
      <c r="ALC695" s="1"/>
      <c r="ALD695" s="1"/>
      <c r="ALE695" s="1"/>
      <c r="ALF695" s="1"/>
      <c r="ALG695" s="1"/>
      <c r="ALH695" s="1"/>
      <c r="ALI695" s="1"/>
      <c r="ALJ695" s="1"/>
      <c r="ALK695" s="1"/>
      <c r="ALL695" s="1"/>
      <c r="ALM695" s="1"/>
      <c r="ALN695" s="1"/>
      <c r="ALO695" s="1"/>
      <c r="ALP695" s="1"/>
      <c r="ALQ695" s="1"/>
      <c r="ALR695" s="1"/>
      <c r="ALS695"/>
      <c r="ALT695"/>
      <c r="ALU695"/>
      <c r="ALV695"/>
      <c r="ALW695"/>
      <c r="ALX695"/>
      <c r="ALY695"/>
      <c r="ALZ695"/>
      <c r="AMA695"/>
      <c r="AMB695"/>
      <c r="AMC695"/>
      <c r="AMD695"/>
      <c r="AME695"/>
      <c r="AMF695"/>
      <c r="AMG695"/>
      <c r="AMH695"/>
      <c r="AMI695"/>
      <c r="AMJ695"/>
    </row>
    <row r="696" spans="1:1024" s="37" customFormat="1">
      <c r="A696" s="1"/>
      <c r="B696" s="1"/>
      <c r="C696" s="1"/>
      <c r="D696" s="1"/>
      <c r="E696" s="1"/>
      <c r="F696" s="1"/>
      <c r="G696" s="1"/>
      <c r="H696" s="1"/>
      <c r="I696" s="1"/>
      <c r="J696" s="10"/>
      <c r="K696" s="10"/>
      <c r="L696" s="10"/>
      <c r="M696" s="50"/>
      <c r="N696" s="50"/>
      <c r="O696" s="1"/>
      <c r="P696" s="1"/>
      <c r="Q696" s="51"/>
      <c r="VZ696" s="2"/>
      <c r="WA696" s="2"/>
      <c r="WB696" s="2"/>
      <c r="WC696" s="2"/>
      <c r="WD696" s="2"/>
      <c r="WE696" s="2"/>
      <c r="WF696" s="2"/>
      <c r="WG696" s="2"/>
      <c r="WH696" s="2"/>
      <c r="WI696" s="2"/>
      <c r="WJ696" s="2"/>
      <c r="WK696" s="2"/>
      <c r="WL696" s="2"/>
      <c r="WM696" s="2"/>
      <c r="WN696" s="2"/>
      <c r="WO696" s="2"/>
      <c r="WP696" s="2"/>
      <c r="WQ696" s="2"/>
      <c r="WR696" s="2"/>
      <c r="WS696" s="2"/>
      <c r="WT696" s="2"/>
      <c r="WU696" s="2"/>
      <c r="WV696" s="2"/>
      <c r="WW696" s="2"/>
      <c r="WX696" s="2"/>
      <c r="WY696" s="2"/>
      <c r="WZ696" s="2"/>
      <c r="XA696" s="2"/>
      <c r="XB696" s="2"/>
      <c r="XC696" s="2"/>
      <c r="XD696" s="2"/>
      <c r="XE696" s="2"/>
      <c r="XF696" s="2"/>
      <c r="XG696" s="2"/>
      <c r="XH696" s="2"/>
      <c r="XI696" s="2"/>
      <c r="XJ696" s="2"/>
      <c r="XK696" s="2"/>
      <c r="XL696" s="2"/>
      <c r="XM696" s="2"/>
      <c r="XN696" s="2"/>
      <c r="XO696" s="2"/>
      <c r="XP696" s="2"/>
      <c r="XQ696" s="2"/>
      <c r="XR696" s="2"/>
      <c r="XS696" s="2"/>
      <c r="XT696" s="2"/>
      <c r="XU696" s="2"/>
      <c r="XV696" s="2"/>
      <c r="XW696" s="2"/>
      <c r="XX696" s="2"/>
      <c r="XY696" s="2"/>
      <c r="XZ696" s="2"/>
      <c r="YA696" s="2"/>
      <c r="YB696" s="2"/>
      <c r="YC696" s="2"/>
      <c r="YD696" s="2"/>
      <c r="YE696" s="2"/>
      <c r="YF696" s="2"/>
      <c r="YG696" s="2"/>
      <c r="YH696" s="2"/>
      <c r="YI696" s="2"/>
      <c r="YJ696" s="2"/>
      <c r="YK696" s="2"/>
      <c r="YL696" s="2"/>
      <c r="YM696" s="2"/>
      <c r="YN696" s="2"/>
      <c r="YO696" s="2"/>
      <c r="YP696" s="2"/>
      <c r="YQ696" s="2"/>
      <c r="YR696" s="2"/>
      <c r="YS696" s="2"/>
      <c r="YT696" s="2"/>
      <c r="YU696" s="2"/>
      <c r="YV696" s="2"/>
      <c r="YW696" s="2"/>
      <c r="YX696" s="2"/>
      <c r="YY696" s="2"/>
      <c r="YZ696" s="2"/>
      <c r="ZA696" s="2"/>
      <c r="ZB696" s="2"/>
      <c r="ZC696" s="2"/>
      <c r="ZD696" s="2"/>
      <c r="ZE696" s="2"/>
      <c r="ZF696" s="2"/>
      <c r="ZG696" s="2"/>
      <c r="ZH696" s="2"/>
      <c r="ZI696" s="2"/>
      <c r="ZJ696" s="2"/>
      <c r="ZK696" s="2"/>
      <c r="ZL696" s="2"/>
      <c r="ZM696" s="2"/>
      <c r="ZN696" s="2"/>
      <c r="ZO696" s="2"/>
      <c r="ZP696" s="2"/>
      <c r="ZQ696" s="2"/>
      <c r="ZR696" s="2"/>
      <c r="ZS696" s="2"/>
      <c r="ZT696" s="2"/>
      <c r="ZU696" s="2"/>
      <c r="ZV696" s="2"/>
      <c r="ZW696" s="2"/>
      <c r="ZX696" s="2"/>
      <c r="ZY696" s="2"/>
      <c r="ZZ696" s="2"/>
      <c r="AAA696" s="2"/>
      <c r="AAB696" s="2"/>
      <c r="AAC696" s="2"/>
      <c r="AAD696" s="2"/>
      <c r="AAE696" s="2"/>
      <c r="AAF696" s="2"/>
      <c r="AAG696" s="2"/>
      <c r="AAH696" s="2"/>
      <c r="AAI696" s="2"/>
      <c r="AAJ696" s="2"/>
      <c r="AAK696" s="2"/>
      <c r="AAL696" s="2"/>
      <c r="AAM696" s="2"/>
      <c r="AAN696" s="2"/>
      <c r="AAO696" s="2"/>
      <c r="AAP696" s="2"/>
      <c r="AAQ696" s="2"/>
      <c r="AAR696" s="2"/>
      <c r="AAS696" s="2"/>
      <c r="AAT696" s="2"/>
      <c r="AAU696" s="2"/>
      <c r="AAV696" s="2"/>
      <c r="AAW696" s="2"/>
      <c r="AAX696" s="2"/>
      <c r="AAY696" s="2"/>
      <c r="AAZ696" s="2"/>
      <c r="ABA696" s="2"/>
      <c r="ABB696" s="2"/>
      <c r="ABC696" s="2"/>
      <c r="ABD696" s="2"/>
      <c r="ABE696" s="2"/>
      <c r="ABF696" s="2"/>
      <c r="ABG696" s="2"/>
      <c r="ABH696" s="2"/>
      <c r="ABI696" s="2"/>
      <c r="ABJ696" s="2"/>
      <c r="ABK696" s="2"/>
      <c r="ABL696" s="2"/>
      <c r="ABM696" s="2"/>
      <c r="ABN696" s="2"/>
      <c r="ABO696" s="2"/>
      <c r="ABP696" s="2"/>
      <c r="ABQ696" s="2"/>
      <c r="ABR696" s="2"/>
      <c r="ABS696" s="2"/>
      <c r="ABT696" s="2"/>
      <c r="ABU696" s="2"/>
      <c r="ABV696" s="2"/>
      <c r="ABW696" s="2"/>
      <c r="ABX696" s="2"/>
      <c r="ABY696" s="2"/>
      <c r="ABZ696" s="2"/>
      <c r="ACA696" s="2"/>
      <c r="ACB696" s="2"/>
      <c r="ACC696" s="2"/>
      <c r="ACD696" s="2"/>
      <c r="ACE696" s="2"/>
      <c r="ACF696" s="2"/>
      <c r="ACG696" s="2"/>
      <c r="ACH696" s="2"/>
      <c r="ACI696" s="2"/>
      <c r="ACJ696" s="2"/>
      <c r="ACK696" s="2"/>
      <c r="ACL696" s="2"/>
      <c r="ACM696" s="2"/>
      <c r="ACN696" s="2"/>
      <c r="ACO696" s="2"/>
      <c r="ACP696" s="2"/>
      <c r="ACQ696" s="2"/>
      <c r="ACR696" s="2"/>
      <c r="ACS696" s="2"/>
      <c r="ACT696" s="2"/>
      <c r="ACU696" s="2"/>
      <c r="ACV696" s="2"/>
      <c r="ACW696" s="2"/>
      <c r="ACX696" s="2"/>
      <c r="ACY696" s="2"/>
      <c r="ACZ696" s="2"/>
      <c r="ADA696" s="2"/>
      <c r="ADB696" s="2"/>
      <c r="ADC696" s="2"/>
      <c r="ADD696" s="2"/>
      <c r="ADE696" s="2"/>
      <c r="ADF696" s="2"/>
      <c r="ADG696" s="2"/>
      <c r="ADH696" s="2"/>
      <c r="ADI696" s="2"/>
      <c r="ADJ696" s="2"/>
      <c r="ADK696" s="2"/>
      <c r="ADL696" s="2"/>
      <c r="ADM696" s="2"/>
      <c r="ADN696" s="2"/>
      <c r="ADO696" s="2"/>
      <c r="ADP696" s="2"/>
      <c r="ADQ696" s="2"/>
      <c r="ADR696" s="2"/>
      <c r="ADS696" s="2"/>
      <c r="ADT696" s="2"/>
      <c r="ADU696" s="2"/>
      <c r="ADV696" s="2"/>
      <c r="ADW696" s="2"/>
      <c r="ADX696" s="2"/>
      <c r="ADY696" s="2"/>
      <c r="ADZ696" s="2"/>
      <c r="AEA696" s="2"/>
      <c r="AEB696" s="2"/>
      <c r="AEC696" s="2"/>
      <c r="AED696" s="2"/>
      <c r="AEE696" s="2"/>
      <c r="AEF696" s="2"/>
      <c r="AEG696" s="2"/>
      <c r="AEH696" s="2"/>
      <c r="AEI696" s="2"/>
      <c r="AEJ696" s="2"/>
      <c r="AEK696" s="2"/>
      <c r="AEL696" s="2"/>
      <c r="AEM696" s="2"/>
      <c r="AEN696" s="2"/>
      <c r="AEO696" s="2"/>
      <c r="AEP696" s="2"/>
      <c r="AEQ696" s="2"/>
      <c r="AER696" s="2"/>
      <c r="AES696" s="2"/>
      <c r="AET696" s="2"/>
      <c r="AEU696" s="2"/>
      <c r="AEV696" s="2"/>
      <c r="AEW696" s="2"/>
      <c r="AEX696" s="2"/>
      <c r="AEY696" s="2"/>
      <c r="AEZ696" s="2"/>
      <c r="AFA696" s="2"/>
      <c r="AFB696" s="2"/>
      <c r="AFC696" s="2"/>
      <c r="AFD696" s="2"/>
      <c r="AFE696" s="2"/>
      <c r="AFF696" s="2"/>
      <c r="AFG696" s="2"/>
      <c r="AFH696" s="2"/>
      <c r="AFI696" s="2"/>
      <c r="AFJ696" s="2"/>
      <c r="AFK696" s="2"/>
      <c r="AFL696" s="2"/>
      <c r="AFM696" s="2"/>
      <c r="AFN696" s="2"/>
      <c r="AFO696" s="2"/>
      <c r="AFP696" s="2"/>
      <c r="AFQ696" s="2"/>
      <c r="AFR696" s="2"/>
      <c r="AFS696" s="2"/>
      <c r="AFT696" s="2"/>
      <c r="AFU696" s="2"/>
      <c r="AFV696" s="2"/>
      <c r="AFW696" s="2"/>
      <c r="AFX696" s="2"/>
      <c r="AFY696" s="2"/>
      <c r="AFZ696" s="2"/>
      <c r="AGA696" s="2"/>
      <c r="AGB696" s="2"/>
      <c r="AGC696" s="2"/>
      <c r="AGD696" s="2"/>
      <c r="AGE696" s="2"/>
      <c r="AGF696" s="2"/>
      <c r="AGG696" s="2"/>
      <c r="AGH696" s="2"/>
      <c r="AGI696" s="2"/>
      <c r="AGJ696" s="2"/>
      <c r="AGK696" s="2"/>
      <c r="AGL696" s="2"/>
      <c r="AGM696" s="2"/>
      <c r="AGN696" s="2"/>
      <c r="AGO696" s="2"/>
      <c r="AGP696" s="2"/>
      <c r="AGQ696" s="2"/>
      <c r="AGR696" s="2"/>
      <c r="AGS696" s="2"/>
      <c r="AGT696" s="2"/>
      <c r="AGU696" s="2"/>
      <c r="AGV696" s="2"/>
      <c r="AGW696" s="2"/>
      <c r="AGX696" s="2"/>
      <c r="AGY696" s="2"/>
      <c r="AGZ696" s="2"/>
      <c r="AHA696" s="2"/>
      <c r="AHB696" s="2"/>
      <c r="AHC696" s="2"/>
      <c r="AHD696" s="2"/>
      <c r="AHE696" s="2"/>
      <c r="AHF696" s="2"/>
      <c r="AHG696" s="2"/>
      <c r="AHH696" s="2"/>
      <c r="AHI696" s="2"/>
      <c r="AHJ696" s="2"/>
      <c r="AHK696" s="2"/>
      <c r="AHL696" s="2"/>
      <c r="AHM696" s="2"/>
      <c r="AHN696" s="2"/>
      <c r="AHO696" s="2"/>
      <c r="AHP696" s="2"/>
      <c r="AHQ696" s="2"/>
      <c r="AHR696" s="2"/>
      <c r="AHS696" s="2"/>
      <c r="AHT696" s="2"/>
      <c r="AHU696" s="2"/>
      <c r="AHV696" s="2"/>
      <c r="AHW696" s="2"/>
      <c r="AHX696" s="2"/>
      <c r="AHY696" s="2"/>
      <c r="AHZ696" s="2"/>
      <c r="AIA696" s="2"/>
      <c r="AIB696" s="2"/>
      <c r="AIC696" s="2"/>
      <c r="AID696" s="2"/>
      <c r="AIE696" s="2"/>
      <c r="AIF696" s="2"/>
      <c r="AIG696" s="2"/>
      <c r="AIH696" s="2"/>
      <c r="AII696" s="2"/>
      <c r="AIJ696" s="2"/>
      <c r="AIK696" s="2"/>
      <c r="AIL696" s="2"/>
      <c r="AIM696" s="2"/>
      <c r="AIN696" s="2"/>
      <c r="AIO696" s="2"/>
      <c r="AIP696" s="2"/>
      <c r="AIQ696" s="2"/>
      <c r="AIR696" s="2"/>
      <c r="AIS696" s="2"/>
      <c r="AIT696" s="2"/>
      <c r="AIU696" s="2"/>
      <c r="AIV696" s="2"/>
      <c r="AIW696" s="2"/>
      <c r="AIX696" s="2"/>
      <c r="AIY696" s="2"/>
      <c r="AIZ696" s="2"/>
      <c r="AJA696" s="2"/>
      <c r="AJB696" s="2"/>
      <c r="AJC696" s="2"/>
      <c r="AJD696" s="2"/>
      <c r="AJE696" s="2"/>
      <c r="AJF696" s="2"/>
      <c r="AJG696" s="2"/>
      <c r="AJH696" s="2"/>
      <c r="AJI696" s="2"/>
      <c r="AJJ696" s="2"/>
      <c r="AJK696" s="2"/>
      <c r="AJL696" s="2"/>
      <c r="AJM696" s="2"/>
      <c r="AJN696" s="2"/>
      <c r="AJO696" s="2"/>
      <c r="AJP696" s="2"/>
      <c r="AJQ696" s="2"/>
      <c r="AJR696" s="2"/>
      <c r="AJS696" s="2"/>
      <c r="AJT696" s="2"/>
      <c r="AJU696" s="2"/>
      <c r="AJV696" s="2"/>
      <c r="AJW696" s="2"/>
      <c r="AJX696" s="2"/>
      <c r="AJY696" s="2"/>
      <c r="AJZ696" s="2"/>
      <c r="AKA696" s="2"/>
      <c r="AKB696" s="2"/>
      <c r="AKC696" s="2"/>
      <c r="AKD696" s="2"/>
      <c r="AKE696" s="2"/>
      <c r="AKF696" s="2"/>
      <c r="AKG696" s="2"/>
      <c r="AKH696" s="2"/>
      <c r="AKI696" s="2"/>
      <c r="AKJ696" s="2"/>
      <c r="AKK696" s="2"/>
      <c r="AKL696" s="2"/>
      <c r="AKM696" s="2"/>
      <c r="AKN696" s="2"/>
      <c r="AKO696" s="2"/>
      <c r="AKP696" s="2"/>
      <c r="AKQ696" s="2"/>
      <c r="AKR696" s="2"/>
      <c r="AKS696" s="2"/>
      <c r="AKT696" s="2"/>
      <c r="AKU696" s="2"/>
      <c r="AKV696" s="2"/>
      <c r="AKW696" s="2"/>
      <c r="AKX696" s="2"/>
      <c r="AKY696" s="2"/>
      <c r="AKZ696" s="2"/>
      <c r="ALA696" s="2"/>
      <c r="ALB696" s="1"/>
      <c r="ALC696" s="1"/>
      <c r="ALD696" s="1"/>
      <c r="ALE696" s="1"/>
      <c r="ALF696" s="1"/>
      <c r="ALG696" s="1"/>
      <c r="ALH696" s="1"/>
      <c r="ALI696" s="1"/>
      <c r="ALJ696" s="1"/>
      <c r="ALK696" s="1"/>
      <c r="ALL696" s="1"/>
      <c r="ALM696" s="1"/>
      <c r="ALN696" s="1"/>
      <c r="ALO696" s="1"/>
      <c r="ALP696" s="1"/>
      <c r="ALQ696" s="1"/>
      <c r="ALR696" s="1"/>
      <c r="ALS696"/>
      <c r="ALT696"/>
      <c r="ALU696"/>
      <c r="ALV696"/>
      <c r="ALW696"/>
      <c r="ALX696"/>
      <c r="ALY696"/>
      <c r="ALZ696"/>
      <c r="AMA696"/>
      <c r="AMB696"/>
      <c r="AMC696"/>
      <c r="AMD696"/>
      <c r="AME696"/>
      <c r="AMF696"/>
      <c r="AMG696"/>
      <c r="AMH696"/>
      <c r="AMI696"/>
      <c r="AMJ696"/>
    </row>
    <row r="697" spans="1:1024" s="37" customFormat="1">
      <c r="A697" s="1"/>
      <c r="B697" s="1"/>
      <c r="C697" s="1"/>
      <c r="D697" s="1"/>
      <c r="E697" s="1"/>
      <c r="F697" s="1"/>
      <c r="G697" s="1"/>
      <c r="H697" s="1"/>
      <c r="I697" s="1"/>
      <c r="J697" s="10"/>
      <c r="K697" s="10"/>
      <c r="L697" s="10"/>
      <c r="M697" s="50"/>
      <c r="N697" s="50"/>
      <c r="O697" s="1"/>
      <c r="P697" s="1"/>
      <c r="Q697" s="51"/>
      <c r="VZ697" s="2"/>
      <c r="WA697" s="2"/>
      <c r="WB697" s="2"/>
      <c r="WC697" s="2"/>
      <c r="WD697" s="2"/>
      <c r="WE697" s="2"/>
      <c r="WF697" s="2"/>
      <c r="WG697" s="2"/>
      <c r="WH697" s="2"/>
      <c r="WI697" s="2"/>
      <c r="WJ697" s="2"/>
      <c r="WK697" s="2"/>
      <c r="WL697" s="2"/>
      <c r="WM697" s="2"/>
      <c r="WN697" s="2"/>
      <c r="WO697" s="2"/>
      <c r="WP697" s="2"/>
      <c r="WQ697" s="2"/>
      <c r="WR697" s="2"/>
      <c r="WS697" s="2"/>
      <c r="WT697" s="2"/>
      <c r="WU697" s="2"/>
      <c r="WV697" s="2"/>
      <c r="WW697" s="2"/>
      <c r="WX697" s="2"/>
      <c r="WY697" s="2"/>
      <c r="WZ697" s="2"/>
      <c r="XA697" s="2"/>
      <c r="XB697" s="2"/>
      <c r="XC697" s="2"/>
      <c r="XD697" s="2"/>
      <c r="XE697" s="2"/>
      <c r="XF697" s="2"/>
      <c r="XG697" s="2"/>
      <c r="XH697" s="2"/>
      <c r="XI697" s="2"/>
      <c r="XJ697" s="2"/>
      <c r="XK697" s="2"/>
      <c r="XL697" s="2"/>
      <c r="XM697" s="2"/>
      <c r="XN697" s="2"/>
      <c r="XO697" s="2"/>
      <c r="XP697" s="2"/>
      <c r="XQ697" s="2"/>
      <c r="XR697" s="2"/>
      <c r="XS697" s="2"/>
      <c r="XT697" s="2"/>
      <c r="XU697" s="2"/>
      <c r="XV697" s="2"/>
      <c r="XW697" s="2"/>
      <c r="XX697" s="2"/>
      <c r="XY697" s="2"/>
      <c r="XZ697" s="2"/>
      <c r="YA697" s="2"/>
      <c r="YB697" s="2"/>
      <c r="YC697" s="2"/>
      <c r="YD697" s="2"/>
      <c r="YE697" s="2"/>
      <c r="YF697" s="2"/>
      <c r="YG697" s="2"/>
      <c r="YH697" s="2"/>
      <c r="YI697" s="2"/>
      <c r="YJ697" s="2"/>
      <c r="YK697" s="2"/>
      <c r="YL697" s="2"/>
      <c r="YM697" s="2"/>
      <c r="YN697" s="2"/>
      <c r="YO697" s="2"/>
      <c r="YP697" s="2"/>
      <c r="YQ697" s="2"/>
      <c r="YR697" s="2"/>
      <c r="YS697" s="2"/>
      <c r="YT697" s="2"/>
      <c r="YU697" s="2"/>
      <c r="YV697" s="2"/>
      <c r="YW697" s="2"/>
      <c r="YX697" s="2"/>
      <c r="YY697" s="2"/>
      <c r="YZ697" s="2"/>
      <c r="ZA697" s="2"/>
      <c r="ZB697" s="2"/>
      <c r="ZC697" s="2"/>
      <c r="ZD697" s="2"/>
      <c r="ZE697" s="2"/>
      <c r="ZF697" s="2"/>
      <c r="ZG697" s="2"/>
      <c r="ZH697" s="2"/>
      <c r="ZI697" s="2"/>
      <c r="ZJ697" s="2"/>
      <c r="ZK697" s="2"/>
      <c r="ZL697" s="2"/>
      <c r="ZM697" s="2"/>
      <c r="ZN697" s="2"/>
      <c r="ZO697" s="2"/>
      <c r="ZP697" s="2"/>
      <c r="ZQ697" s="2"/>
      <c r="ZR697" s="2"/>
      <c r="ZS697" s="2"/>
      <c r="ZT697" s="2"/>
      <c r="ZU697" s="2"/>
      <c r="ZV697" s="2"/>
      <c r="ZW697" s="2"/>
      <c r="ZX697" s="2"/>
      <c r="ZY697" s="2"/>
      <c r="ZZ697" s="2"/>
      <c r="AAA697" s="2"/>
      <c r="AAB697" s="2"/>
      <c r="AAC697" s="2"/>
      <c r="AAD697" s="2"/>
      <c r="AAE697" s="2"/>
      <c r="AAF697" s="2"/>
      <c r="AAG697" s="2"/>
      <c r="AAH697" s="2"/>
      <c r="AAI697" s="2"/>
      <c r="AAJ697" s="2"/>
      <c r="AAK697" s="2"/>
      <c r="AAL697" s="2"/>
      <c r="AAM697" s="2"/>
      <c r="AAN697" s="2"/>
      <c r="AAO697" s="2"/>
      <c r="AAP697" s="2"/>
      <c r="AAQ697" s="2"/>
      <c r="AAR697" s="2"/>
      <c r="AAS697" s="2"/>
      <c r="AAT697" s="2"/>
      <c r="AAU697" s="2"/>
      <c r="AAV697" s="2"/>
      <c r="AAW697" s="2"/>
      <c r="AAX697" s="2"/>
      <c r="AAY697" s="2"/>
      <c r="AAZ697" s="2"/>
      <c r="ABA697" s="2"/>
      <c r="ABB697" s="2"/>
      <c r="ABC697" s="2"/>
      <c r="ABD697" s="2"/>
      <c r="ABE697" s="2"/>
      <c r="ABF697" s="2"/>
      <c r="ABG697" s="2"/>
      <c r="ABH697" s="2"/>
      <c r="ABI697" s="2"/>
      <c r="ABJ697" s="2"/>
      <c r="ABK697" s="2"/>
      <c r="ABL697" s="2"/>
      <c r="ABM697" s="2"/>
      <c r="ABN697" s="2"/>
      <c r="ABO697" s="2"/>
      <c r="ABP697" s="2"/>
      <c r="ABQ697" s="2"/>
      <c r="ABR697" s="2"/>
      <c r="ABS697" s="2"/>
      <c r="ABT697" s="2"/>
      <c r="ABU697" s="2"/>
      <c r="ABV697" s="2"/>
      <c r="ABW697" s="2"/>
      <c r="ABX697" s="2"/>
      <c r="ABY697" s="2"/>
      <c r="ABZ697" s="2"/>
      <c r="ACA697" s="2"/>
      <c r="ACB697" s="2"/>
      <c r="ACC697" s="2"/>
      <c r="ACD697" s="2"/>
      <c r="ACE697" s="2"/>
      <c r="ACF697" s="2"/>
      <c r="ACG697" s="2"/>
      <c r="ACH697" s="2"/>
      <c r="ACI697" s="2"/>
      <c r="ACJ697" s="2"/>
      <c r="ACK697" s="2"/>
      <c r="ACL697" s="2"/>
      <c r="ACM697" s="2"/>
      <c r="ACN697" s="2"/>
      <c r="ACO697" s="2"/>
      <c r="ACP697" s="2"/>
      <c r="ACQ697" s="2"/>
      <c r="ACR697" s="2"/>
      <c r="ACS697" s="2"/>
      <c r="ACT697" s="2"/>
      <c r="ACU697" s="2"/>
      <c r="ACV697" s="2"/>
      <c r="ACW697" s="2"/>
      <c r="ACX697" s="2"/>
      <c r="ACY697" s="2"/>
      <c r="ACZ697" s="2"/>
      <c r="ADA697" s="2"/>
      <c r="ADB697" s="2"/>
      <c r="ADC697" s="2"/>
      <c r="ADD697" s="2"/>
      <c r="ADE697" s="2"/>
      <c r="ADF697" s="2"/>
      <c r="ADG697" s="2"/>
      <c r="ADH697" s="2"/>
      <c r="ADI697" s="2"/>
      <c r="ADJ697" s="2"/>
      <c r="ADK697" s="2"/>
      <c r="ADL697" s="2"/>
      <c r="ADM697" s="2"/>
      <c r="ADN697" s="2"/>
      <c r="ADO697" s="2"/>
      <c r="ADP697" s="2"/>
      <c r="ADQ697" s="2"/>
      <c r="ADR697" s="2"/>
      <c r="ADS697" s="2"/>
      <c r="ADT697" s="2"/>
      <c r="ADU697" s="2"/>
      <c r="ADV697" s="2"/>
      <c r="ADW697" s="2"/>
      <c r="ADX697" s="2"/>
      <c r="ADY697" s="2"/>
      <c r="ADZ697" s="2"/>
      <c r="AEA697" s="2"/>
      <c r="AEB697" s="2"/>
      <c r="AEC697" s="2"/>
      <c r="AED697" s="2"/>
      <c r="AEE697" s="2"/>
      <c r="AEF697" s="2"/>
      <c r="AEG697" s="2"/>
      <c r="AEH697" s="2"/>
      <c r="AEI697" s="2"/>
      <c r="AEJ697" s="2"/>
      <c r="AEK697" s="2"/>
      <c r="AEL697" s="2"/>
      <c r="AEM697" s="2"/>
      <c r="AEN697" s="2"/>
      <c r="AEO697" s="2"/>
      <c r="AEP697" s="2"/>
      <c r="AEQ697" s="2"/>
      <c r="AER697" s="2"/>
      <c r="AES697" s="2"/>
      <c r="AET697" s="2"/>
      <c r="AEU697" s="2"/>
      <c r="AEV697" s="2"/>
      <c r="AEW697" s="2"/>
      <c r="AEX697" s="2"/>
      <c r="AEY697" s="2"/>
      <c r="AEZ697" s="2"/>
      <c r="AFA697" s="2"/>
      <c r="AFB697" s="2"/>
      <c r="AFC697" s="2"/>
      <c r="AFD697" s="2"/>
      <c r="AFE697" s="2"/>
      <c r="AFF697" s="2"/>
      <c r="AFG697" s="2"/>
      <c r="AFH697" s="2"/>
      <c r="AFI697" s="2"/>
      <c r="AFJ697" s="2"/>
      <c r="AFK697" s="2"/>
      <c r="AFL697" s="2"/>
      <c r="AFM697" s="2"/>
      <c r="AFN697" s="2"/>
      <c r="AFO697" s="2"/>
      <c r="AFP697" s="2"/>
      <c r="AFQ697" s="2"/>
      <c r="AFR697" s="2"/>
      <c r="AFS697" s="2"/>
      <c r="AFT697" s="2"/>
      <c r="AFU697" s="2"/>
      <c r="AFV697" s="2"/>
      <c r="AFW697" s="2"/>
      <c r="AFX697" s="2"/>
      <c r="AFY697" s="2"/>
      <c r="AFZ697" s="2"/>
      <c r="AGA697" s="2"/>
      <c r="AGB697" s="2"/>
      <c r="AGC697" s="2"/>
      <c r="AGD697" s="2"/>
      <c r="AGE697" s="2"/>
      <c r="AGF697" s="2"/>
      <c r="AGG697" s="2"/>
      <c r="AGH697" s="2"/>
      <c r="AGI697" s="2"/>
      <c r="AGJ697" s="2"/>
      <c r="AGK697" s="2"/>
      <c r="AGL697" s="2"/>
      <c r="AGM697" s="2"/>
      <c r="AGN697" s="2"/>
      <c r="AGO697" s="2"/>
      <c r="AGP697" s="2"/>
      <c r="AGQ697" s="2"/>
      <c r="AGR697" s="2"/>
      <c r="AGS697" s="2"/>
      <c r="AGT697" s="2"/>
      <c r="AGU697" s="2"/>
      <c r="AGV697" s="2"/>
      <c r="AGW697" s="2"/>
      <c r="AGX697" s="2"/>
      <c r="AGY697" s="2"/>
      <c r="AGZ697" s="2"/>
      <c r="AHA697" s="2"/>
      <c r="AHB697" s="2"/>
      <c r="AHC697" s="2"/>
      <c r="AHD697" s="2"/>
      <c r="AHE697" s="2"/>
      <c r="AHF697" s="2"/>
      <c r="AHG697" s="2"/>
      <c r="AHH697" s="2"/>
      <c r="AHI697" s="2"/>
      <c r="AHJ697" s="2"/>
      <c r="AHK697" s="2"/>
      <c r="AHL697" s="2"/>
      <c r="AHM697" s="2"/>
      <c r="AHN697" s="2"/>
      <c r="AHO697" s="2"/>
      <c r="AHP697" s="2"/>
      <c r="AHQ697" s="2"/>
      <c r="AHR697" s="2"/>
      <c r="AHS697" s="2"/>
      <c r="AHT697" s="2"/>
      <c r="AHU697" s="2"/>
      <c r="AHV697" s="2"/>
      <c r="AHW697" s="2"/>
      <c r="AHX697" s="2"/>
      <c r="AHY697" s="2"/>
      <c r="AHZ697" s="2"/>
      <c r="AIA697" s="2"/>
      <c r="AIB697" s="2"/>
      <c r="AIC697" s="2"/>
      <c r="AID697" s="2"/>
      <c r="AIE697" s="2"/>
      <c r="AIF697" s="2"/>
      <c r="AIG697" s="2"/>
      <c r="AIH697" s="2"/>
      <c r="AII697" s="2"/>
      <c r="AIJ697" s="2"/>
      <c r="AIK697" s="2"/>
      <c r="AIL697" s="2"/>
      <c r="AIM697" s="2"/>
      <c r="AIN697" s="2"/>
      <c r="AIO697" s="2"/>
      <c r="AIP697" s="2"/>
      <c r="AIQ697" s="2"/>
      <c r="AIR697" s="2"/>
      <c r="AIS697" s="2"/>
      <c r="AIT697" s="2"/>
      <c r="AIU697" s="2"/>
      <c r="AIV697" s="2"/>
      <c r="AIW697" s="2"/>
      <c r="AIX697" s="2"/>
      <c r="AIY697" s="2"/>
      <c r="AIZ697" s="2"/>
      <c r="AJA697" s="2"/>
      <c r="AJB697" s="2"/>
      <c r="AJC697" s="2"/>
      <c r="AJD697" s="2"/>
      <c r="AJE697" s="2"/>
      <c r="AJF697" s="2"/>
      <c r="AJG697" s="2"/>
      <c r="AJH697" s="2"/>
      <c r="AJI697" s="2"/>
      <c r="AJJ697" s="2"/>
      <c r="AJK697" s="2"/>
      <c r="AJL697" s="2"/>
      <c r="AJM697" s="2"/>
      <c r="AJN697" s="2"/>
      <c r="AJO697" s="2"/>
      <c r="AJP697" s="2"/>
      <c r="AJQ697" s="2"/>
      <c r="AJR697" s="2"/>
      <c r="AJS697" s="2"/>
      <c r="AJT697" s="2"/>
      <c r="AJU697" s="2"/>
      <c r="AJV697" s="2"/>
      <c r="AJW697" s="2"/>
      <c r="AJX697" s="2"/>
      <c r="AJY697" s="2"/>
      <c r="AJZ697" s="2"/>
      <c r="AKA697" s="2"/>
      <c r="AKB697" s="2"/>
      <c r="AKC697" s="2"/>
      <c r="AKD697" s="2"/>
      <c r="AKE697" s="2"/>
      <c r="AKF697" s="2"/>
      <c r="AKG697" s="2"/>
      <c r="AKH697" s="2"/>
      <c r="AKI697" s="2"/>
      <c r="AKJ697" s="2"/>
      <c r="AKK697" s="2"/>
      <c r="AKL697" s="2"/>
      <c r="AKM697" s="2"/>
      <c r="AKN697" s="2"/>
      <c r="AKO697" s="2"/>
      <c r="AKP697" s="2"/>
      <c r="AKQ697" s="2"/>
      <c r="AKR697" s="2"/>
      <c r="AKS697" s="2"/>
      <c r="AKT697" s="2"/>
      <c r="AKU697" s="2"/>
      <c r="AKV697" s="2"/>
      <c r="AKW697" s="2"/>
      <c r="AKX697" s="2"/>
      <c r="AKY697" s="2"/>
      <c r="AKZ697" s="2"/>
      <c r="ALA697" s="2"/>
      <c r="ALB697" s="1"/>
      <c r="ALC697" s="1"/>
      <c r="ALD697" s="1"/>
      <c r="ALE697" s="1"/>
      <c r="ALF697" s="1"/>
      <c r="ALG697" s="1"/>
      <c r="ALH697" s="1"/>
      <c r="ALI697" s="1"/>
      <c r="ALJ697" s="1"/>
      <c r="ALK697" s="1"/>
      <c r="ALL697" s="1"/>
      <c r="ALM697" s="1"/>
      <c r="ALN697" s="1"/>
      <c r="ALO697" s="1"/>
      <c r="ALP697" s="1"/>
      <c r="ALQ697" s="1"/>
      <c r="ALR697" s="1"/>
      <c r="ALS697"/>
      <c r="ALT697"/>
      <c r="ALU697"/>
      <c r="ALV697"/>
      <c r="ALW697"/>
      <c r="ALX697"/>
      <c r="ALY697"/>
      <c r="ALZ697"/>
      <c r="AMA697"/>
      <c r="AMB697"/>
      <c r="AMC697"/>
      <c r="AMD697"/>
      <c r="AME697"/>
      <c r="AMF697"/>
      <c r="AMG697"/>
      <c r="AMH697"/>
      <c r="AMI697"/>
      <c r="AMJ697"/>
    </row>
    <row r="698" spans="1:1024" s="37" customFormat="1">
      <c r="A698" s="1"/>
      <c r="B698" s="1"/>
      <c r="C698" s="1"/>
      <c r="D698" s="1"/>
      <c r="E698" s="1"/>
      <c r="F698" s="1"/>
      <c r="G698" s="1"/>
      <c r="H698" s="1"/>
      <c r="I698" s="1"/>
      <c r="J698" s="10"/>
      <c r="K698" s="10"/>
      <c r="L698" s="10"/>
      <c r="M698" s="50"/>
      <c r="N698" s="50"/>
      <c r="O698" s="1"/>
      <c r="P698" s="1"/>
      <c r="Q698" s="51"/>
      <c r="VZ698" s="2"/>
      <c r="WA698" s="2"/>
      <c r="WB698" s="2"/>
      <c r="WC698" s="2"/>
      <c r="WD698" s="2"/>
      <c r="WE698" s="2"/>
      <c r="WF698" s="2"/>
      <c r="WG698" s="2"/>
      <c r="WH698" s="2"/>
      <c r="WI698" s="2"/>
      <c r="WJ698" s="2"/>
      <c r="WK698" s="2"/>
      <c r="WL698" s="2"/>
      <c r="WM698" s="2"/>
      <c r="WN698" s="2"/>
      <c r="WO698" s="2"/>
      <c r="WP698" s="2"/>
      <c r="WQ698" s="2"/>
      <c r="WR698" s="2"/>
      <c r="WS698" s="2"/>
      <c r="WT698" s="2"/>
      <c r="WU698" s="2"/>
      <c r="WV698" s="2"/>
      <c r="WW698" s="2"/>
      <c r="WX698" s="2"/>
      <c r="WY698" s="2"/>
      <c r="WZ698" s="2"/>
      <c r="XA698" s="2"/>
      <c r="XB698" s="2"/>
      <c r="XC698" s="2"/>
      <c r="XD698" s="2"/>
      <c r="XE698" s="2"/>
      <c r="XF698" s="2"/>
      <c r="XG698" s="2"/>
      <c r="XH698" s="2"/>
      <c r="XI698" s="2"/>
      <c r="XJ698" s="2"/>
      <c r="XK698" s="2"/>
      <c r="XL698" s="2"/>
      <c r="XM698" s="2"/>
      <c r="XN698" s="2"/>
      <c r="XO698" s="2"/>
      <c r="XP698" s="2"/>
      <c r="XQ698" s="2"/>
      <c r="XR698" s="2"/>
      <c r="XS698" s="2"/>
      <c r="XT698" s="2"/>
      <c r="XU698" s="2"/>
      <c r="XV698" s="2"/>
      <c r="XW698" s="2"/>
      <c r="XX698" s="2"/>
      <c r="XY698" s="2"/>
      <c r="XZ698" s="2"/>
      <c r="YA698" s="2"/>
      <c r="YB698" s="2"/>
      <c r="YC698" s="2"/>
      <c r="YD698" s="2"/>
      <c r="YE698" s="2"/>
      <c r="YF698" s="2"/>
      <c r="YG698" s="2"/>
      <c r="YH698" s="2"/>
      <c r="YI698" s="2"/>
      <c r="YJ698" s="2"/>
      <c r="YK698" s="2"/>
      <c r="YL698" s="2"/>
      <c r="YM698" s="2"/>
      <c r="YN698" s="2"/>
      <c r="YO698" s="2"/>
      <c r="YP698" s="2"/>
      <c r="YQ698" s="2"/>
      <c r="YR698" s="2"/>
      <c r="YS698" s="2"/>
      <c r="YT698" s="2"/>
      <c r="YU698" s="2"/>
      <c r="YV698" s="2"/>
      <c r="YW698" s="2"/>
      <c r="YX698" s="2"/>
      <c r="YY698" s="2"/>
      <c r="YZ698" s="2"/>
      <c r="ZA698" s="2"/>
      <c r="ZB698" s="2"/>
      <c r="ZC698" s="2"/>
      <c r="ZD698" s="2"/>
      <c r="ZE698" s="2"/>
      <c r="ZF698" s="2"/>
      <c r="ZG698" s="2"/>
      <c r="ZH698" s="2"/>
      <c r="ZI698" s="2"/>
      <c r="ZJ698" s="2"/>
      <c r="ZK698" s="2"/>
      <c r="ZL698" s="2"/>
      <c r="ZM698" s="2"/>
      <c r="ZN698" s="2"/>
      <c r="ZO698" s="2"/>
      <c r="ZP698" s="2"/>
      <c r="ZQ698" s="2"/>
      <c r="ZR698" s="2"/>
      <c r="ZS698" s="2"/>
      <c r="ZT698" s="2"/>
      <c r="ZU698" s="2"/>
      <c r="ZV698" s="2"/>
      <c r="ZW698" s="2"/>
      <c r="ZX698" s="2"/>
      <c r="ZY698" s="2"/>
      <c r="ZZ698" s="2"/>
      <c r="AAA698" s="2"/>
      <c r="AAB698" s="2"/>
      <c r="AAC698" s="2"/>
      <c r="AAD698" s="2"/>
      <c r="AAE698" s="2"/>
      <c r="AAF698" s="2"/>
      <c r="AAG698" s="2"/>
      <c r="AAH698" s="2"/>
      <c r="AAI698" s="2"/>
      <c r="AAJ698" s="2"/>
      <c r="AAK698" s="2"/>
      <c r="AAL698" s="2"/>
      <c r="AAM698" s="2"/>
      <c r="AAN698" s="2"/>
      <c r="AAO698" s="2"/>
      <c r="AAP698" s="2"/>
      <c r="AAQ698" s="2"/>
      <c r="AAR698" s="2"/>
      <c r="AAS698" s="2"/>
      <c r="AAT698" s="2"/>
      <c r="AAU698" s="2"/>
      <c r="AAV698" s="2"/>
      <c r="AAW698" s="2"/>
      <c r="AAX698" s="2"/>
      <c r="AAY698" s="2"/>
      <c r="AAZ698" s="2"/>
      <c r="ABA698" s="2"/>
      <c r="ABB698" s="2"/>
      <c r="ABC698" s="2"/>
      <c r="ABD698" s="2"/>
      <c r="ABE698" s="2"/>
      <c r="ABF698" s="2"/>
      <c r="ABG698" s="2"/>
      <c r="ABH698" s="2"/>
      <c r="ABI698" s="2"/>
      <c r="ABJ698" s="2"/>
      <c r="ABK698" s="2"/>
      <c r="ABL698" s="2"/>
      <c r="ABM698" s="2"/>
      <c r="ABN698" s="2"/>
      <c r="ABO698" s="2"/>
      <c r="ABP698" s="2"/>
      <c r="ABQ698" s="2"/>
      <c r="ABR698" s="2"/>
      <c r="ABS698" s="2"/>
      <c r="ABT698" s="2"/>
      <c r="ABU698" s="2"/>
      <c r="ABV698" s="2"/>
      <c r="ABW698" s="2"/>
      <c r="ABX698" s="2"/>
      <c r="ABY698" s="2"/>
      <c r="ABZ698" s="2"/>
      <c r="ACA698" s="2"/>
      <c r="ACB698" s="2"/>
      <c r="ACC698" s="2"/>
      <c r="ACD698" s="2"/>
      <c r="ACE698" s="2"/>
      <c r="ACF698" s="2"/>
      <c r="ACG698" s="2"/>
      <c r="ACH698" s="2"/>
      <c r="ACI698" s="2"/>
      <c r="ACJ698" s="2"/>
      <c r="ACK698" s="2"/>
      <c r="ACL698" s="2"/>
      <c r="ACM698" s="2"/>
      <c r="ACN698" s="2"/>
      <c r="ACO698" s="2"/>
      <c r="ACP698" s="2"/>
      <c r="ACQ698" s="2"/>
      <c r="ACR698" s="2"/>
      <c r="ACS698" s="2"/>
      <c r="ACT698" s="2"/>
      <c r="ACU698" s="2"/>
      <c r="ACV698" s="2"/>
      <c r="ACW698" s="2"/>
      <c r="ACX698" s="2"/>
      <c r="ACY698" s="2"/>
      <c r="ACZ698" s="2"/>
      <c r="ADA698" s="2"/>
      <c r="ADB698" s="2"/>
      <c r="ADC698" s="2"/>
      <c r="ADD698" s="2"/>
      <c r="ADE698" s="2"/>
      <c r="ADF698" s="2"/>
      <c r="ADG698" s="2"/>
      <c r="ADH698" s="2"/>
      <c r="ADI698" s="2"/>
      <c r="ADJ698" s="2"/>
      <c r="ADK698" s="2"/>
      <c r="ADL698" s="2"/>
      <c r="ADM698" s="2"/>
      <c r="ADN698" s="2"/>
      <c r="ADO698" s="2"/>
      <c r="ADP698" s="2"/>
      <c r="ADQ698" s="2"/>
      <c r="ADR698" s="2"/>
      <c r="ADS698" s="2"/>
      <c r="ADT698" s="2"/>
      <c r="ADU698" s="2"/>
      <c r="ADV698" s="2"/>
      <c r="ADW698" s="2"/>
      <c r="ADX698" s="2"/>
      <c r="ADY698" s="2"/>
      <c r="ADZ698" s="2"/>
      <c r="AEA698" s="2"/>
      <c r="AEB698" s="2"/>
      <c r="AEC698" s="2"/>
      <c r="AED698" s="2"/>
      <c r="AEE698" s="2"/>
      <c r="AEF698" s="2"/>
      <c r="AEG698" s="2"/>
      <c r="AEH698" s="2"/>
      <c r="AEI698" s="2"/>
      <c r="AEJ698" s="2"/>
      <c r="AEK698" s="2"/>
      <c r="AEL698" s="2"/>
      <c r="AEM698" s="2"/>
      <c r="AEN698" s="2"/>
      <c r="AEO698" s="2"/>
      <c r="AEP698" s="2"/>
      <c r="AEQ698" s="2"/>
      <c r="AER698" s="2"/>
      <c r="AES698" s="2"/>
      <c r="AET698" s="2"/>
      <c r="AEU698" s="2"/>
      <c r="AEV698" s="2"/>
      <c r="AEW698" s="2"/>
      <c r="AEX698" s="2"/>
      <c r="AEY698" s="2"/>
      <c r="AEZ698" s="2"/>
      <c r="AFA698" s="2"/>
      <c r="AFB698" s="2"/>
      <c r="AFC698" s="2"/>
      <c r="AFD698" s="2"/>
      <c r="AFE698" s="2"/>
      <c r="AFF698" s="2"/>
      <c r="AFG698" s="2"/>
      <c r="AFH698" s="2"/>
      <c r="AFI698" s="2"/>
      <c r="AFJ698" s="2"/>
      <c r="AFK698" s="2"/>
      <c r="AFL698" s="2"/>
      <c r="AFM698" s="2"/>
      <c r="AFN698" s="2"/>
      <c r="AFO698" s="2"/>
      <c r="AFP698" s="2"/>
      <c r="AFQ698" s="2"/>
      <c r="AFR698" s="2"/>
      <c r="AFS698" s="2"/>
      <c r="AFT698" s="2"/>
      <c r="AFU698" s="2"/>
      <c r="AFV698" s="2"/>
      <c r="AFW698" s="2"/>
      <c r="AFX698" s="2"/>
      <c r="AFY698" s="2"/>
      <c r="AFZ698" s="2"/>
      <c r="AGA698" s="2"/>
      <c r="AGB698" s="2"/>
      <c r="AGC698" s="2"/>
      <c r="AGD698" s="2"/>
      <c r="AGE698" s="2"/>
      <c r="AGF698" s="2"/>
      <c r="AGG698" s="2"/>
      <c r="AGH698" s="2"/>
      <c r="AGI698" s="2"/>
      <c r="AGJ698" s="2"/>
      <c r="AGK698" s="2"/>
      <c r="AGL698" s="2"/>
      <c r="AGM698" s="2"/>
      <c r="AGN698" s="2"/>
      <c r="AGO698" s="2"/>
      <c r="AGP698" s="2"/>
      <c r="AGQ698" s="2"/>
      <c r="AGR698" s="2"/>
      <c r="AGS698" s="2"/>
      <c r="AGT698" s="2"/>
      <c r="AGU698" s="2"/>
      <c r="AGV698" s="2"/>
      <c r="AGW698" s="2"/>
      <c r="AGX698" s="2"/>
      <c r="AGY698" s="2"/>
      <c r="AGZ698" s="2"/>
      <c r="AHA698" s="2"/>
      <c r="AHB698" s="2"/>
      <c r="AHC698" s="2"/>
      <c r="AHD698" s="2"/>
      <c r="AHE698" s="2"/>
      <c r="AHF698" s="2"/>
      <c r="AHG698" s="2"/>
      <c r="AHH698" s="2"/>
      <c r="AHI698" s="2"/>
      <c r="AHJ698" s="2"/>
      <c r="AHK698" s="2"/>
      <c r="AHL698" s="2"/>
      <c r="AHM698" s="2"/>
      <c r="AHN698" s="2"/>
      <c r="AHO698" s="2"/>
      <c r="AHP698" s="2"/>
      <c r="AHQ698" s="2"/>
      <c r="AHR698" s="2"/>
      <c r="AHS698" s="2"/>
      <c r="AHT698" s="2"/>
      <c r="AHU698" s="2"/>
      <c r="AHV698" s="2"/>
      <c r="AHW698" s="2"/>
      <c r="AHX698" s="2"/>
      <c r="AHY698" s="2"/>
      <c r="AHZ698" s="2"/>
      <c r="AIA698" s="2"/>
      <c r="AIB698" s="2"/>
      <c r="AIC698" s="2"/>
      <c r="AID698" s="2"/>
      <c r="AIE698" s="2"/>
      <c r="AIF698" s="2"/>
      <c r="AIG698" s="2"/>
      <c r="AIH698" s="2"/>
      <c r="AII698" s="2"/>
      <c r="AIJ698" s="2"/>
      <c r="AIK698" s="2"/>
      <c r="AIL698" s="2"/>
      <c r="AIM698" s="2"/>
      <c r="AIN698" s="2"/>
      <c r="AIO698" s="2"/>
      <c r="AIP698" s="2"/>
      <c r="AIQ698" s="2"/>
      <c r="AIR698" s="2"/>
      <c r="AIS698" s="2"/>
      <c r="AIT698" s="2"/>
      <c r="AIU698" s="2"/>
      <c r="AIV698" s="2"/>
      <c r="AIW698" s="2"/>
      <c r="AIX698" s="2"/>
      <c r="AIY698" s="2"/>
      <c r="AIZ698" s="2"/>
      <c r="AJA698" s="2"/>
      <c r="AJB698" s="2"/>
      <c r="AJC698" s="2"/>
      <c r="AJD698" s="2"/>
      <c r="AJE698" s="2"/>
      <c r="AJF698" s="2"/>
      <c r="AJG698" s="2"/>
      <c r="AJH698" s="2"/>
      <c r="AJI698" s="2"/>
      <c r="AJJ698" s="2"/>
      <c r="AJK698" s="2"/>
      <c r="AJL698" s="2"/>
      <c r="AJM698" s="2"/>
      <c r="AJN698" s="2"/>
      <c r="AJO698" s="2"/>
      <c r="AJP698" s="2"/>
      <c r="AJQ698" s="2"/>
      <c r="AJR698" s="2"/>
      <c r="AJS698" s="2"/>
      <c r="AJT698" s="2"/>
      <c r="AJU698" s="2"/>
      <c r="AJV698" s="2"/>
      <c r="AJW698" s="2"/>
      <c r="AJX698" s="2"/>
      <c r="AJY698" s="2"/>
      <c r="AJZ698" s="2"/>
      <c r="AKA698" s="2"/>
      <c r="AKB698" s="2"/>
      <c r="AKC698" s="2"/>
      <c r="AKD698" s="2"/>
      <c r="AKE698" s="2"/>
      <c r="AKF698" s="2"/>
      <c r="AKG698" s="2"/>
      <c r="AKH698" s="2"/>
      <c r="AKI698" s="2"/>
      <c r="AKJ698" s="2"/>
      <c r="AKK698" s="2"/>
      <c r="AKL698" s="2"/>
      <c r="AKM698" s="2"/>
      <c r="AKN698" s="2"/>
      <c r="AKO698" s="2"/>
      <c r="AKP698" s="2"/>
      <c r="AKQ698" s="2"/>
      <c r="AKR698" s="2"/>
      <c r="AKS698" s="2"/>
      <c r="AKT698" s="2"/>
      <c r="AKU698" s="2"/>
      <c r="AKV698" s="2"/>
      <c r="AKW698" s="2"/>
      <c r="AKX698" s="2"/>
      <c r="AKY698" s="2"/>
      <c r="AKZ698" s="2"/>
      <c r="ALA698" s="2"/>
      <c r="ALB698" s="1"/>
      <c r="ALC698" s="1"/>
      <c r="ALD698" s="1"/>
      <c r="ALE698" s="1"/>
      <c r="ALF698" s="1"/>
      <c r="ALG698" s="1"/>
      <c r="ALH698" s="1"/>
      <c r="ALI698" s="1"/>
      <c r="ALJ698" s="1"/>
      <c r="ALK698" s="1"/>
      <c r="ALL698" s="1"/>
      <c r="ALM698" s="1"/>
      <c r="ALN698" s="1"/>
      <c r="ALO698" s="1"/>
      <c r="ALP698" s="1"/>
      <c r="ALQ698" s="1"/>
      <c r="ALR698" s="1"/>
      <c r="ALS698"/>
      <c r="ALT698"/>
      <c r="ALU698"/>
      <c r="ALV698"/>
      <c r="ALW698"/>
      <c r="ALX698"/>
      <c r="ALY698"/>
      <c r="ALZ698"/>
      <c r="AMA698"/>
      <c r="AMB698"/>
      <c r="AMC698"/>
      <c r="AMD698"/>
      <c r="AME698"/>
      <c r="AMF698"/>
      <c r="AMG698"/>
      <c r="AMH698"/>
      <c r="AMI698"/>
      <c r="AMJ698"/>
    </row>
    <row r="699" spans="1:1024" s="37" customFormat="1">
      <c r="A699" s="1"/>
      <c r="B699" s="1"/>
      <c r="C699" s="1"/>
      <c r="D699" s="1"/>
      <c r="E699" s="1"/>
      <c r="F699" s="1"/>
      <c r="G699" s="1"/>
      <c r="H699" s="1"/>
      <c r="I699" s="1"/>
      <c r="J699" s="10"/>
      <c r="K699" s="10"/>
      <c r="L699" s="10"/>
      <c r="M699" s="50"/>
      <c r="N699" s="50"/>
      <c r="O699" s="1"/>
      <c r="P699" s="1"/>
      <c r="Q699" s="51"/>
      <c r="VZ699" s="2"/>
      <c r="WA699" s="2"/>
      <c r="WB699" s="2"/>
      <c r="WC699" s="2"/>
      <c r="WD699" s="2"/>
      <c r="WE699" s="2"/>
      <c r="WF699" s="2"/>
      <c r="WG699" s="2"/>
      <c r="WH699" s="2"/>
      <c r="WI699" s="2"/>
      <c r="WJ699" s="2"/>
      <c r="WK699" s="2"/>
      <c r="WL699" s="2"/>
      <c r="WM699" s="2"/>
      <c r="WN699" s="2"/>
      <c r="WO699" s="2"/>
      <c r="WP699" s="2"/>
      <c r="WQ699" s="2"/>
      <c r="WR699" s="2"/>
      <c r="WS699" s="2"/>
      <c r="WT699" s="2"/>
      <c r="WU699" s="2"/>
      <c r="WV699" s="2"/>
      <c r="WW699" s="2"/>
      <c r="WX699" s="2"/>
      <c r="WY699" s="2"/>
      <c r="WZ699" s="2"/>
      <c r="XA699" s="2"/>
      <c r="XB699" s="2"/>
      <c r="XC699" s="2"/>
      <c r="XD699" s="2"/>
      <c r="XE699" s="2"/>
      <c r="XF699" s="2"/>
      <c r="XG699" s="2"/>
      <c r="XH699" s="2"/>
      <c r="XI699" s="2"/>
      <c r="XJ699" s="2"/>
      <c r="XK699" s="2"/>
      <c r="XL699" s="2"/>
      <c r="XM699" s="2"/>
      <c r="XN699" s="2"/>
      <c r="XO699" s="2"/>
      <c r="XP699" s="2"/>
      <c r="XQ699" s="2"/>
      <c r="XR699" s="2"/>
      <c r="XS699" s="2"/>
      <c r="XT699" s="2"/>
      <c r="XU699" s="2"/>
      <c r="XV699" s="2"/>
      <c r="XW699" s="2"/>
      <c r="XX699" s="2"/>
      <c r="XY699" s="2"/>
      <c r="XZ699" s="2"/>
      <c r="YA699" s="2"/>
      <c r="YB699" s="2"/>
      <c r="YC699" s="2"/>
      <c r="YD699" s="2"/>
      <c r="YE699" s="2"/>
      <c r="YF699" s="2"/>
      <c r="YG699" s="2"/>
      <c r="YH699" s="2"/>
      <c r="YI699" s="2"/>
      <c r="YJ699" s="2"/>
      <c r="YK699" s="2"/>
      <c r="YL699" s="2"/>
      <c r="YM699" s="2"/>
      <c r="YN699" s="2"/>
      <c r="YO699" s="2"/>
      <c r="YP699" s="2"/>
      <c r="YQ699" s="2"/>
      <c r="YR699" s="2"/>
      <c r="YS699" s="2"/>
      <c r="YT699" s="2"/>
      <c r="YU699" s="2"/>
      <c r="YV699" s="2"/>
      <c r="YW699" s="2"/>
      <c r="YX699" s="2"/>
      <c r="YY699" s="2"/>
      <c r="YZ699" s="2"/>
      <c r="ZA699" s="2"/>
      <c r="ZB699" s="2"/>
      <c r="ZC699" s="2"/>
      <c r="ZD699" s="2"/>
      <c r="ZE699" s="2"/>
      <c r="ZF699" s="2"/>
      <c r="ZG699" s="2"/>
      <c r="ZH699" s="2"/>
      <c r="ZI699" s="2"/>
      <c r="ZJ699" s="2"/>
      <c r="ZK699" s="2"/>
      <c r="ZL699" s="2"/>
      <c r="ZM699" s="2"/>
      <c r="ZN699" s="2"/>
      <c r="ZO699" s="2"/>
      <c r="ZP699" s="2"/>
      <c r="ZQ699" s="2"/>
      <c r="ZR699" s="2"/>
      <c r="ZS699" s="2"/>
      <c r="ZT699" s="2"/>
      <c r="ZU699" s="2"/>
      <c r="ZV699" s="2"/>
      <c r="ZW699" s="2"/>
      <c r="ZX699" s="2"/>
      <c r="ZY699" s="2"/>
      <c r="ZZ699" s="2"/>
      <c r="AAA699" s="2"/>
      <c r="AAB699" s="2"/>
      <c r="AAC699" s="2"/>
      <c r="AAD699" s="2"/>
      <c r="AAE699" s="2"/>
      <c r="AAF699" s="2"/>
      <c r="AAG699" s="2"/>
      <c r="AAH699" s="2"/>
      <c r="AAI699" s="2"/>
      <c r="AAJ699" s="2"/>
      <c r="AAK699" s="2"/>
      <c r="AAL699" s="2"/>
      <c r="AAM699" s="2"/>
      <c r="AAN699" s="2"/>
      <c r="AAO699" s="2"/>
      <c r="AAP699" s="2"/>
      <c r="AAQ699" s="2"/>
      <c r="AAR699" s="2"/>
      <c r="AAS699" s="2"/>
      <c r="AAT699" s="2"/>
      <c r="AAU699" s="2"/>
      <c r="AAV699" s="2"/>
      <c r="AAW699" s="2"/>
      <c r="AAX699" s="2"/>
      <c r="AAY699" s="2"/>
      <c r="AAZ699" s="2"/>
      <c r="ABA699" s="2"/>
      <c r="ABB699" s="2"/>
      <c r="ABC699" s="2"/>
      <c r="ABD699" s="2"/>
      <c r="ABE699" s="2"/>
      <c r="ABF699" s="2"/>
      <c r="ABG699" s="2"/>
      <c r="ABH699" s="2"/>
      <c r="ABI699" s="2"/>
      <c r="ABJ699" s="2"/>
      <c r="ABK699" s="2"/>
      <c r="ABL699" s="2"/>
      <c r="ABM699" s="2"/>
      <c r="ABN699" s="2"/>
      <c r="ABO699" s="2"/>
      <c r="ABP699" s="2"/>
      <c r="ABQ699" s="2"/>
      <c r="ABR699" s="2"/>
      <c r="ABS699" s="2"/>
      <c r="ABT699" s="2"/>
      <c r="ABU699" s="2"/>
      <c r="ABV699" s="2"/>
      <c r="ABW699" s="2"/>
      <c r="ABX699" s="2"/>
      <c r="ABY699" s="2"/>
      <c r="ABZ699" s="2"/>
      <c r="ACA699" s="2"/>
      <c r="ACB699" s="2"/>
      <c r="ACC699" s="2"/>
      <c r="ACD699" s="2"/>
      <c r="ACE699" s="2"/>
      <c r="ACF699" s="2"/>
      <c r="ACG699" s="2"/>
      <c r="ACH699" s="2"/>
      <c r="ACI699" s="2"/>
      <c r="ACJ699" s="2"/>
      <c r="ACK699" s="2"/>
      <c r="ACL699" s="2"/>
      <c r="ACM699" s="2"/>
      <c r="ACN699" s="2"/>
      <c r="ACO699" s="2"/>
      <c r="ACP699" s="2"/>
      <c r="ACQ699" s="2"/>
      <c r="ACR699" s="2"/>
      <c r="ACS699" s="2"/>
      <c r="ACT699" s="2"/>
      <c r="ACU699" s="2"/>
      <c r="ACV699" s="2"/>
      <c r="ACW699" s="2"/>
      <c r="ACX699" s="2"/>
      <c r="ACY699" s="2"/>
      <c r="ACZ699" s="2"/>
      <c r="ADA699" s="2"/>
      <c r="ADB699" s="2"/>
      <c r="ADC699" s="2"/>
      <c r="ADD699" s="2"/>
      <c r="ADE699" s="2"/>
      <c r="ADF699" s="2"/>
      <c r="ADG699" s="2"/>
      <c r="ADH699" s="2"/>
      <c r="ADI699" s="2"/>
      <c r="ADJ699" s="2"/>
      <c r="ADK699" s="2"/>
      <c r="ADL699" s="2"/>
      <c r="ADM699" s="2"/>
      <c r="ADN699" s="2"/>
      <c r="ADO699" s="2"/>
      <c r="ADP699" s="2"/>
      <c r="ADQ699" s="2"/>
      <c r="ADR699" s="2"/>
      <c r="ADS699" s="2"/>
      <c r="ADT699" s="2"/>
      <c r="ADU699" s="2"/>
      <c r="ADV699" s="2"/>
      <c r="ADW699" s="2"/>
      <c r="ADX699" s="2"/>
      <c r="ADY699" s="2"/>
      <c r="ADZ699" s="2"/>
      <c r="AEA699" s="2"/>
      <c r="AEB699" s="2"/>
      <c r="AEC699" s="2"/>
      <c r="AED699" s="2"/>
      <c r="AEE699" s="2"/>
      <c r="AEF699" s="2"/>
      <c r="AEG699" s="2"/>
      <c r="AEH699" s="2"/>
      <c r="AEI699" s="2"/>
      <c r="AEJ699" s="2"/>
      <c r="AEK699" s="2"/>
      <c r="AEL699" s="2"/>
      <c r="AEM699" s="2"/>
      <c r="AEN699" s="2"/>
      <c r="AEO699" s="2"/>
      <c r="AEP699" s="2"/>
      <c r="AEQ699" s="2"/>
      <c r="AER699" s="2"/>
      <c r="AES699" s="2"/>
      <c r="AET699" s="2"/>
      <c r="AEU699" s="2"/>
      <c r="AEV699" s="2"/>
      <c r="AEW699" s="2"/>
      <c r="AEX699" s="2"/>
      <c r="AEY699" s="2"/>
      <c r="AEZ699" s="2"/>
      <c r="AFA699" s="2"/>
      <c r="AFB699" s="2"/>
      <c r="AFC699" s="2"/>
      <c r="AFD699" s="2"/>
      <c r="AFE699" s="2"/>
      <c r="AFF699" s="2"/>
      <c r="AFG699" s="2"/>
      <c r="AFH699" s="2"/>
      <c r="AFI699" s="2"/>
      <c r="AFJ699" s="2"/>
      <c r="AFK699" s="2"/>
      <c r="AFL699" s="2"/>
      <c r="AFM699" s="2"/>
      <c r="AFN699" s="2"/>
      <c r="AFO699" s="2"/>
      <c r="AFP699" s="2"/>
      <c r="AFQ699" s="2"/>
      <c r="AFR699" s="2"/>
      <c r="AFS699" s="2"/>
      <c r="AFT699" s="2"/>
      <c r="AFU699" s="2"/>
      <c r="AFV699" s="2"/>
      <c r="AFW699" s="2"/>
      <c r="AFX699" s="2"/>
      <c r="AFY699" s="2"/>
      <c r="AFZ699" s="2"/>
      <c r="AGA699" s="2"/>
      <c r="AGB699" s="2"/>
      <c r="AGC699" s="2"/>
      <c r="AGD699" s="2"/>
      <c r="AGE699" s="2"/>
      <c r="AGF699" s="2"/>
      <c r="AGG699" s="2"/>
      <c r="AGH699" s="2"/>
      <c r="AGI699" s="2"/>
      <c r="AGJ699" s="2"/>
      <c r="AGK699" s="2"/>
      <c r="AGL699" s="2"/>
      <c r="AGM699" s="2"/>
      <c r="AGN699" s="2"/>
      <c r="AGO699" s="2"/>
      <c r="AGP699" s="2"/>
      <c r="AGQ699" s="2"/>
      <c r="AGR699" s="2"/>
      <c r="AGS699" s="2"/>
      <c r="AGT699" s="2"/>
      <c r="AGU699" s="2"/>
      <c r="AGV699" s="2"/>
      <c r="AGW699" s="2"/>
      <c r="AGX699" s="2"/>
      <c r="AGY699" s="2"/>
      <c r="AGZ699" s="2"/>
      <c r="AHA699" s="2"/>
      <c r="AHB699" s="2"/>
      <c r="AHC699" s="2"/>
      <c r="AHD699" s="2"/>
      <c r="AHE699" s="2"/>
      <c r="AHF699" s="2"/>
      <c r="AHG699" s="2"/>
      <c r="AHH699" s="2"/>
      <c r="AHI699" s="2"/>
      <c r="AHJ699" s="2"/>
      <c r="AHK699" s="2"/>
      <c r="AHL699" s="2"/>
      <c r="AHM699" s="2"/>
      <c r="AHN699" s="2"/>
      <c r="AHO699" s="2"/>
      <c r="AHP699" s="2"/>
      <c r="AHQ699" s="2"/>
      <c r="AHR699" s="2"/>
      <c r="AHS699" s="2"/>
      <c r="AHT699" s="2"/>
      <c r="AHU699" s="2"/>
      <c r="AHV699" s="2"/>
      <c r="AHW699" s="2"/>
      <c r="AHX699" s="2"/>
      <c r="AHY699" s="2"/>
      <c r="AHZ699" s="2"/>
      <c r="AIA699" s="2"/>
      <c r="AIB699" s="2"/>
      <c r="AIC699" s="2"/>
      <c r="AID699" s="2"/>
      <c r="AIE699" s="2"/>
      <c r="AIF699" s="2"/>
      <c r="AIG699" s="2"/>
      <c r="AIH699" s="2"/>
      <c r="AII699" s="2"/>
      <c r="AIJ699" s="2"/>
      <c r="AIK699" s="2"/>
      <c r="AIL699" s="2"/>
      <c r="AIM699" s="2"/>
      <c r="AIN699" s="2"/>
      <c r="AIO699" s="2"/>
      <c r="AIP699" s="2"/>
      <c r="AIQ699" s="2"/>
      <c r="AIR699" s="2"/>
      <c r="AIS699" s="2"/>
      <c r="AIT699" s="2"/>
      <c r="AIU699" s="2"/>
      <c r="AIV699" s="2"/>
      <c r="AIW699" s="2"/>
      <c r="AIX699" s="2"/>
      <c r="AIY699" s="2"/>
      <c r="AIZ699" s="2"/>
      <c r="AJA699" s="2"/>
      <c r="AJB699" s="2"/>
      <c r="AJC699" s="2"/>
      <c r="AJD699" s="2"/>
      <c r="AJE699" s="2"/>
      <c r="AJF699" s="2"/>
      <c r="AJG699" s="2"/>
      <c r="AJH699" s="2"/>
      <c r="AJI699" s="2"/>
      <c r="AJJ699" s="2"/>
      <c r="AJK699" s="2"/>
      <c r="AJL699" s="2"/>
      <c r="AJM699" s="2"/>
      <c r="AJN699" s="2"/>
      <c r="AJO699" s="2"/>
      <c r="AJP699" s="2"/>
      <c r="AJQ699" s="2"/>
      <c r="AJR699" s="2"/>
      <c r="AJS699" s="2"/>
      <c r="AJT699" s="2"/>
      <c r="AJU699" s="2"/>
      <c r="AJV699" s="2"/>
      <c r="AJW699" s="2"/>
      <c r="AJX699" s="2"/>
      <c r="AJY699" s="2"/>
      <c r="AJZ699" s="2"/>
      <c r="AKA699" s="2"/>
      <c r="AKB699" s="2"/>
      <c r="AKC699" s="2"/>
      <c r="AKD699" s="2"/>
      <c r="AKE699" s="2"/>
      <c r="AKF699" s="2"/>
      <c r="AKG699" s="2"/>
      <c r="AKH699" s="2"/>
      <c r="AKI699" s="2"/>
      <c r="AKJ699" s="2"/>
      <c r="AKK699" s="2"/>
      <c r="AKL699" s="2"/>
      <c r="AKM699" s="2"/>
      <c r="AKN699" s="2"/>
      <c r="AKO699" s="2"/>
      <c r="AKP699" s="2"/>
      <c r="AKQ699" s="2"/>
      <c r="AKR699" s="2"/>
      <c r="AKS699" s="2"/>
      <c r="AKT699" s="2"/>
      <c r="AKU699" s="2"/>
      <c r="AKV699" s="2"/>
      <c r="AKW699" s="2"/>
      <c r="AKX699" s="2"/>
      <c r="AKY699" s="2"/>
      <c r="AKZ699" s="2"/>
      <c r="ALA699" s="2"/>
      <c r="ALB699" s="1"/>
      <c r="ALC699" s="1"/>
      <c r="ALD699" s="1"/>
      <c r="ALE699" s="1"/>
      <c r="ALF699" s="1"/>
      <c r="ALG699" s="1"/>
      <c r="ALH699" s="1"/>
      <c r="ALI699" s="1"/>
      <c r="ALJ699" s="1"/>
      <c r="ALK699" s="1"/>
      <c r="ALL699" s="1"/>
      <c r="ALM699" s="1"/>
      <c r="ALN699" s="1"/>
      <c r="ALO699" s="1"/>
      <c r="ALP699" s="1"/>
      <c r="ALQ699" s="1"/>
      <c r="ALR699" s="1"/>
      <c r="ALS699"/>
      <c r="ALT699"/>
      <c r="ALU699"/>
      <c r="ALV699"/>
      <c r="ALW699"/>
      <c r="ALX699"/>
      <c r="ALY699"/>
      <c r="ALZ699"/>
      <c r="AMA699"/>
      <c r="AMB699"/>
      <c r="AMC699"/>
      <c r="AMD699"/>
      <c r="AME699"/>
      <c r="AMF699"/>
      <c r="AMG699"/>
      <c r="AMH699"/>
      <c r="AMI699"/>
      <c r="AMJ699"/>
    </row>
    <row r="700" spans="1:1024" s="37" customFormat="1">
      <c r="A700" s="1"/>
      <c r="B700" s="1"/>
      <c r="C700" s="1"/>
      <c r="D700" s="1"/>
      <c r="E700" s="1"/>
      <c r="F700" s="1"/>
      <c r="G700" s="1"/>
      <c r="H700" s="1"/>
      <c r="I700" s="1"/>
      <c r="J700" s="10"/>
      <c r="K700" s="10"/>
      <c r="L700" s="10"/>
      <c r="M700" s="50"/>
      <c r="N700" s="50"/>
      <c r="O700" s="1"/>
      <c r="P700" s="1"/>
      <c r="Q700" s="51"/>
      <c r="VZ700" s="2"/>
      <c r="WA700" s="2"/>
      <c r="WB700" s="2"/>
      <c r="WC700" s="2"/>
      <c r="WD700" s="2"/>
      <c r="WE700" s="2"/>
      <c r="WF700" s="2"/>
      <c r="WG700" s="2"/>
      <c r="WH700" s="2"/>
      <c r="WI700" s="2"/>
      <c r="WJ700" s="2"/>
      <c r="WK700" s="2"/>
      <c r="WL700" s="2"/>
      <c r="WM700" s="2"/>
      <c r="WN700" s="2"/>
      <c r="WO700" s="2"/>
      <c r="WP700" s="2"/>
      <c r="WQ700" s="2"/>
      <c r="WR700" s="2"/>
      <c r="WS700" s="2"/>
      <c r="WT700" s="2"/>
      <c r="WU700" s="2"/>
      <c r="WV700" s="2"/>
      <c r="WW700" s="2"/>
      <c r="WX700" s="2"/>
      <c r="WY700" s="2"/>
      <c r="WZ700" s="2"/>
      <c r="XA700" s="2"/>
      <c r="XB700" s="2"/>
      <c r="XC700" s="2"/>
      <c r="XD700" s="2"/>
      <c r="XE700" s="2"/>
      <c r="XF700" s="2"/>
      <c r="XG700" s="2"/>
      <c r="XH700" s="2"/>
      <c r="XI700" s="2"/>
      <c r="XJ700" s="2"/>
      <c r="XK700" s="2"/>
      <c r="XL700" s="2"/>
      <c r="XM700" s="2"/>
      <c r="XN700" s="2"/>
      <c r="XO700" s="2"/>
      <c r="XP700" s="2"/>
      <c r="XQ700" s="2"/>
      <c r="XR700" s="2"/>
      <c r="XS700" s="2"/>
      <c r="XT700" s="2"/>
      <c r="XU700" s="2"/>
      <c r="XV700" s="2"/>
      <c r="XW700" s="2"/>
      <c r="XX700" s="2"/>
      <c r="XY700" s="2"/>
      <c r="XZ700" s="2"/>
      <c r="YA700" s="2"/>
      <c r="YB700" s="2"/>
      <c r="YC700" s="2"/>
      <c r="YD700" s="2"/>
      <c r="YE700" s="2"/>
      <c r="YF700" s="2"/>
      <c r="YG700" s="2"/>
      <c r="YH700" s="2"/>
      <c r="YI700" s="2"/>
      <c r="YJ700" s="2"/>
      <c r="YK700" s="2"/>
      <c r="YL700" s="2"/>
      <c r="YM700" s="2"/>
      <c r="YN700" s="2"/>
      <c r="YO700" s="2"/>
      <c r="YP700" s="2"/>
      <c r="YQ700" s="2"/>
      <c r="YR700" s="2"/>
      <c r="YS700" s="2"/>
      <c r="YT700" s="2"/>
      <c r="YU700" s="2"/>
      <c r="YV700" s="2"/>
      <c r="YW700" s="2"/>
      <c r="YX700" s="2"/>
      <c r="YY700" s="2"/>
      <c r="YZ700" s="2"/>
      <c r="ZA700" s="2"/>
      <c r="ZB700" s="2"/>
      <c r="ZC700" s="2"/>
      <c r="ZD700" s="2"/>
      <c r="ZE700" s="2"/>
      <c r="ZF700" s="2"/>
      <c r="ZG700" s="2"/>
      <c r="ZH700" s="2"/>
      <c r="ZI700" s="2"/>
      <c r="ZJ700" s="2"/>
      <c r="ZK700" s="2"/>
      <c r="ZL700" s="2"/>
      <c r="ZM700" s="2"/>
      <c r="ZN700" s="2"/>
      <c r="ZO700" s="2"/>
      <c r="ZP700" s="2"/>
      <c r="ZQ700" s="2"/>
      <c r="ZR700" s="2"/>
      <c r="ZS700" s="2"/>
      <c r="ZT700" s="2"/>
      <c r="ZU700" s="2"/>
      <c r="ZV700" s="2"/>
      <c r="ZW700" s="2"/>
      <c r="ZX700" s="2"/>
      <c r="ZY700" s="2"/>
      <c r="ZZ700" s="2"/>
      <c r="AAA700" s="2"/>
      <c r="AAB700" s="2"/>
      <c r="AAC700" s="2"/>
      <c r="AAD700" s="2"/>
      <c r="AAE700" s="2"/>
      <c r="AAF700" s="2"/>
      <c r="AAG700" s="2"/>
      <c r="AAH700" s="2"/>
      <c r="AAI700" s="2"/>
      <c r="AAJ700" s="2"/>
      <c r="AAK700" s="2"/>
      <c r="AAL700" s="2"/>
      <c r="AAM700" s="2"/>
      <c r="AAN700" s="2"/>
      <c r="AAO700" s="2"/>
      <c r="AAP700" s="2"/>
      <c r="AAQ700" s="2"/>
      <c r="AAR700" s="2"/>
      <c r="AAS700" s="2"/>
      <c r="AAT700" s="2"/>
      <c r="AAU700" s="2"/>
      <c r="AAV700" s="2"/>
      <c r="AAW700" s="2"/>
      <c r="AAX700" s="2"/>
      <c r="AAY700" s="2"/>
      <c r="AAZ700" s="2"/>
      <c r="ABA700" s="2"/>
      <c r="ABB700" s="2"/>
      <c r="ABC700" s="2"/>
      <c r="ABD700" s="2"/>
      <c r="ABE700" s="2"/>
      <c r="ABF700" s="2"/>
      <c r="ABG700" s="2"/>
      <c r="ABH700" s="2"/>
      <c r="ABI700" s="2"/>
      <c r="ABJ700" s="2"/>
      <c r="ABK700" s="2"/>
      <c r="ABL700" s="2"/>
      <c r="ABM700" s="2"/>
      <c r="ABN700" s="2"/>
      <c r="ABO700" s="2"/>
      <c r="ABP700" s="2"/>
      <c r="ABQ700" s="2"/>
      <c r="ABR700" s="2"/>
      <c r="ABS700" s="2"/>
      <c r="ABT700" s="2"/>
      <c r="ABU700" s="2"/>
      <c r="ABV700" s="2"/>
      <c r="ABW700" s="2"/>
      <c r="ABX700" s="2"/>
      <c r="ABY700" s="2"/>
      <c r="ABZ700" s="2"/>
      <c r="ACA700" s="2"/>
      <c r="ACB700" s="2"/>
      <c r="ACC700" s="2"/>
      <c r="ACD700" s="2"/>
      <c r="ACE700" s="2"/>
      <c r="ACF700" s="2"/>
      <c r="ACG700" s="2"/>
      <c r="ACH700" s="2"/>
      <c r="ACI700" s="2"/>
      <c r="ACJ700" s="2"/>
      <c r="ACK700" s="2"/>
      <c r="ACL700" s="2"/>
      <c r="ACM700" s="2"/>
      <c r="ACN700" s="2"/>
      <c r="ACO700" s="2"/>
      <c r="ACP700" s="2"/>
      <c r="ACQ700" s="2"/>
      <c r="ACR700" s="2"/>
      <c r="ACS700" s="2"/>
      <c r="ACT700" s="2"/>
      <c r="ACU700" s="2"/>
      <c r="ACV700" s="2"/>
      <c r="ACW700" s="2"/>
      <c r="ACX700" s="2"/>
      <c r="ACY700" s="2"/>
      <c r="ACZ700" s="2"/>
      <c r="ADA700" s="2"/>
      <c r="ADB700" s="2"/>
      <c r="ADC700" s="2"/>
      <c r="ADD700" s="2"/>
      <c r="ADE700" s="2"/>
      <c r="ADF700" s="2"/>
      <c r="ADG700" s="2"/>
      <c r="ADH700" s="2"/>
      <c r="ADI700" s="2"/>
      <c r="ADJ700" s="2"/>
      <c r="ADK700" s="2"/>
      <c r="ADL700" s="2"/>
      <c r="ADM700" s="2"/>
      <c r="ADN700" s="2"/>
      <c r="ADO700" s="2"/>
      <c r="ADP700" s="2"/>
      <c r="ADQ700" s="2"/>
      <c r="ADR700" s="2"/>
      <c r="ADS700" s="2"/>
      <c r="ADT700" s="2"/>
      <c r="ADU700" s="2"/>
      <c r="ADV700" s="2"/>
      <c r="ADW700" s="2"/>
      <c r="ADX700" s="2"/>
      <c r="ADY700" s="2"/>
      <c r="ADZ700" s="2"/>
      <c r="AEA700" s="2"/>
      <c r="AEB700" s="2"/>
      <c r="AEC700" s="2"/>
      <c r="AED700" s="2"/>
      <c r="AEE700" s="2"/>
      <c r="AEF700" s="2"/>
      <c r="AEG700" s="2"/>
      <c r="AEH700" s="2"/>
      <c r="AEI700" s="2"/>
      <c r="AEJ700" s="2"/>
      <c r="AEK700" s="2"/>
      <c r="AEL700" s="2"/>
      <c r="AEM700" s="2"/>
      <c r="AEN700" s="2"/>
      <c r="AEO700" s="2"/>
      <c r="AEP700" s="2"/>
      <c r="AEQ700" s="2"/>
      <c r="AER700" s="2"/>
      <c r="AES700" s="2"/>
      <c r="AET700" s="2"/>
      <c r="AEU700" s="2"/>
      <c r="AEV700" s="2"/>
      <c r="AEW700" s="2"/>
      <c r="AEX700" s="2"/>
      <c r="AEY700" s="2"/>
      <c r="AEZ700" s="2"/>
      <c r="AFA700" s="2"/>
      <c r="AFB700" s="2"/>
      <c r="AFC700" s="2"/>
      <c r="AFD700" s="2"/>
      <c r="AFE700" s="2"/>
      <c r="AFF700" s="2"/>
      <c r="AFG700" s="2"/>
      <c r="AFH700" s="2"/>
      <c r="AFI700" s="2"/>
      <c r="AFJ700" s="2"/>
      <c r="AFK700" s="2"/>
      <c r="AFL700" s="2"/>
      <c r="AFM700" s="2"/>
      <c r="AFN700" s="2"/>
      <c r="AFO700" s="2"/>
      <c r="AFP700" s="2"/>
      <c r="AFQ700" s="2"/>
      <c r="AFR700" s="2"/>
      <c r="AFS700" s="2"/>
      <c r="AFT700" s="2"/>
      <c r="AFU700" s="2"/>
      <c r="AFV700" s="2"/>
      <c r="AFW700" s="2"/>
      <c r="AFX700" s="2"/>
      <c r="AFY700" s="2"/>
      <c r="AFZ700" s="2"/>
      <c r="AGA700" s="2"/>
      <c r="AGB700" s="2"/>
      <c r="AGC700" s="2"/>
      <c r="AGD700" s="2"/>
      <c r="AGE700" s="2"/>
      <c r="AGF700" s="2"/>
      <c r="AGG700" s="2"/>
      <c r="AGH700" s="2"/>
      <c r="AGI700" s="2"/>
      <c r="AGJ700" s="2"/>
      <c r="AGK700" s="2"/>
      <c r="AGL700" s="2"/>
      <c r="AGM700" s="2"/>
      <c r="AGN700" s="2"/>
      <c r="AGO700" s="2"/>
      <c r="AGP700" s="2"/>
      <c r="AGQ700" s="2"/>
      <c r="AGR700" s="2"/>
      <c r="AGS700" s="2"/>
      <c r="AGT700" s="2"/>
      <c r="AGU700" s="2"/>
      <c r="AGV700" s="2"/>
      <c r="AGW700" s="2"/>
      <c r="AGX700" s="2"/>
      <c r="AGY700" s="2"/>
      <c r="AGZ700" s="2"/>
      <c r="AHA700" s="2"/>
      <c r="AHB700" s="2"/>
      <c r="AHC700" s="2"/>
      <c r="AHD700" s="2"/>
      <c r="AHE700" s="2"/>
      <c r="AHF700" s="2"/>
      <c r="AHG700" s="2"/>
      <c r="AHH700" s="2"/>
      <c r="AHI700" s="2"/>
      <c r="AHJ700" s="2"/>
      <c r="AHK700" s="2"/>
      <c r="AHL700" s="2"/>
      <c r="AHM700" s="2"/>
      <c r="AHN700" s="2"/>
      <c r="AHO700" s="2"/>
      <c r="AHP700" s="2"/>
      <c r="AHQ700" s="2"/>
      <c r="AHR700" s="2"/>
      <c r="AHS700" s="2"/>
      <c r="AHT700" s="2"/>
      <c r="AHU700" s="2"/>
      <c r="AHV700" s="2"/>
      <c r="AHW700" s="2"/>
      <c r="AHX700" s="2"/>
      <c r="AHY700" s="2"/>
      <c r="AHZ700" s="2"/>
      <c r="AIA700" s="2"/>
      <c r="AIB700" s="2"/>
      <c r="AIC700" s="2"/>
      <c r="AID700" s="2"/>
      <c r="AIE700" s="2"/>
      <c r="AIF700" s="2"/>
      <c r="AIG700" s="2"/>
      <c r="AIH700" s="2"/>
      <c r="AII700" s="2"/>
      <c r="AIJ700" s="2"/>
      <c r="AIK700" s="2"/>
      <c r="AIL700" s="2"/>
      <c r="AIM700" s="2"/>
      <c r="AIN700" s="2"/>
      <c r="AIO700" s="2"/>
      <c r="AIP700" s="2"/>
      <c r="AIQ700" s="2"/>
      <c r="AIR700" s="2"/>
      <c r="AIS700" s="2"/>
      <c r="AIT700" s="2"/>
      <c r="AIU700" s="2"/>
      <c r="AIV700" s="2"/>
      <c r="AIW700" s="2"/>
      <c r="AIX700" s="2"/>
      <c r="AIY700" s="2"/>
      <c r="AIZ700" s="2"/>
      <c r="AJA700" s="2"/>
      <c r="AJB700" s="2"/>
      <c r="AJC700" s="2"/>
      <c r="AJD700" s="2"/>
      <c r="AJE700" s="2"/>
      <c r="AJF700" s="2"/>
      <c r="AJG700" s="2"/>
      <c r="AJH700" s="2"/>
      <c r="AJI700" s="2"/>
      <c r="AJJ700" s="2"/>
      <c r="AJK700" s="2"/>
      <c r="AJL700" s="2"/>
      <c r="AJM700" s="2"/>
      <c r="AJN700" s="2"/>
      <c r="AJO700" s="2"/>
      <c r="AJP700" s="2"/>
      <c r="AJQ700" s="2"/>
      <c r="AJR700" s="2"/>
      <c r="AJS700" s="2"/>
      <c r="AJT700" s="2"/>
      <c r="AJU700" s="2"/>
      <c r="AJV700" s="2"/>
      <c r="AJW700" s="2"/>
      <c r="AJX700" s="2"/>
      <c r="AJY700" s="2"/>
      <c r="AJZ700" s="2"/>
      <c r="AKA700" s="2"/>
      <c r="AKB700" s="2"/>
      <c r="AKC700" s="2"/>
      <c r="AKD700" s="2"/>
      <c r="AKE700" s="2"/>
      <c r="AKF700" s="2"/>
      <c r="AKG700" s="2"/>
      <c r="AKH700" s="2"/>
      <c r="AKI700" s="2"/>
      <c r="AKJ700" s="2"/>
      <c r="AKK700" s="2"/>
      <c r="AKL700" s="2"/>
      <c r="AKM700" s="2"/>
      <c r="AKN700" s="2"/>
      <c r="AKO700" s="2"/>
      <c r="AKP700" s="2"/>
      <c r="AKQ700" s="2"/>
      <c r="AKR700" s="2"/>
      <c r="AKS700" s="2"/>
      <c r="AKT700" s="2"/>
      <c r="AKU700" s="2"/>
      <c r="AKV700" s="2"/>
      <c r="AKW700" s="2"/>
      <c r="AKX700" s="2"/>
      <c r="AKY700" s="2"/>
      <c r="AKZ700" s="2"/>
      <c r="ALA700" s="2"/>
      <c r="ALB700" s="1"/>
      <c r="ALC700" s="1"/>
      <c r="ALD700" s="1"/>
      <c r="ALE700" s="1"/>
      <c r="ALF700" s="1"/>
      <c r="ALG700" s="1"/>
      <c r="ALH700" s="1"/>
      <c r="ALI700" s="1"/>
      <c r="ALJ700" s="1"/>
      <c r="ALK700" s="1"/>
      <c r="ALL700" s="1"/>
      <c r="ALM700" s="1"/>
      <c r="ALN700" s="1"/>
      <c r="ALO700" s="1"/>
      <c r="ALP700" s="1"/>
      <c r="ALQ700" s="1"/>
      <c r="ALR700" s="1"/>
      <c r="ALS700"/>
      <c r="ALT700"/>
      <c r="ALU700"/>
      <c r="ALV700"/>
      <c r="ALW700"/>
      <c r="ALX700"/>
      <c r="ALY700"/>
      <c r="ALZ700"/>
      <c r="AMA700"/>
      <c r="AMB700"/>
      <c r="AMC700"/>
      <c r="AMD700"/>
      <c r="AME700"/>
      <c r="AMF700"/>
      <c r="AMG700"/>
      <c r="AMH700"/>
      <c r="AMI700"/>
      <c r="AMJ700"/>
    </row>
    <row r="701" spans="1:1024" s="37" customFormat="1">
      <c r="A701" s="1"/>
      <c r="B701" s="1"/>
      <c r="C701" s="1"/>
      <c r="D701" s="1"/>
      <c r="E701" s="1"/>
      <c r="F701" s="1"/>
      <c r="G701" s="1"/>
      <c r="H701" s="1"/>
      <c r="I701" s="1"/>
      <c r="J701" s="10"/>
      <c r="K701" s="10"/>
      <c r="L701" s="10"/>
      <c r="M701" s="50"/>
      <c r="N701" s="50"/>
      <c r="O701" s="1"/>
      <c r="P701" s="1"/>
      <c r="Q701" s="51"/>
      <c r="VZ701" s="2"/>
      <c r="WA701" s="2"/>
      <c r="WB701" s="2"/>
      <c r="WC701" s="2"/>
      <c r="WD701" s="2"/>
      <c r="WE701" s="2"/>
      <c r="WF701" s="2"/>
      <c r="WG701" s="2"/>
      <c r="WH701" s="2"/>
      <c r="WI701" s="2"/>
      <c r="WJ701" s="2"/>
      <c r="WK701" s="2"/>
      <c r="WL701" s="2"/>
      <c r="WM701" s="2"/>
      <c r="WN701" s="2"/>
      <c r="WO701" s="2"/>
      <c r="WP701" s="2"/>
      <c r="WQ701" s="2"/>
      <c r="WR701" s="2"/>
      <c r="WS701" s="2"/>
      <c r="WT701" s="2"/>
      <c r="WU701" s="2"/>
      <c r="WV701" s="2"/>
      <c r="WW701" s="2"/>
      <c r="WX701" s="2"/>
      <c r="WY701" s="2"/>
      <c r="WZ701" s="2"/>
      <c r="XA701" s="2"/>
      <c r="XB701" s="2"/>
      <c r="XC701" s="2"/>
      <c r="XD701" s="2"/>
      <c r="XE701" s="2"/>
      <c r="XF701" s="2"/>
      <c r="XG701" s="2"/>
      <c r="XH701" s="2"/>
      <c r="XI701" s="2"/>
      <c r="XJ701" s="2"/>
      <c r="XK701" s="2"/>
      <c r="XL701" s="2"/>
      <c r="XM701" s="2"/>
      <c r="XN701" s="2"/>
      <c r="XO701" s="2"/>
      <c r="XP701" s="2"/>
      <c r="XQ701" s="2"/>
      <c r="XR701" s="2"/>
      <c r="XS701" s="2"/>
      <c r="XT701" s="2"/>
      <c r="XU701" s="2"/>
      <c r="XV701" s="2"/>
      <c r="XW701" s="2"/>
      <c r="XX701" s="2"/>
      <c r="XY701" s="2"/>
      <c r="XZ701" s="2"/>
      <c r="YA701" s="2"/>
      <c r="YB701" s="2"/>
      <c r="YC701" s="2"/>
      <c r="YD701" s="2"/>
      <c r="YE701" s="2"/>
      <c r="YF701" s="2"/>
      <c r="YG701" s="2"/>
      <c r="YH701" s="2"/>
      <c r="YI701" s="2"/>
      <c r="YJ701" s="2"/>
      <c r="YK701" s="2"/>
      <c r="YL701" s="2"/>
      <c r="YM701" s="2"/>
      <c r="YN701" s="2"/>
      <c r="YO701" s="2"/>
      <c r="YP701" s="2"/>
      <c r="YQ701" s="2"/>
      <c r="YR701" s="2"/>
      <c r="YS701" s="2"/>
      <c r="YT701" s="2"/>
      <c r="YU701" s="2"/>
      <c r="YV701" s="2"/>
      <c r="YW701" s="2"/>
      <c r="YX701" s="2"/>
      <c r="YY701" s="2"/>
      <c r="YZ701" s="2"/>
      <c r="ZA701" s="2"/>
      <c r="ZB701" s="2"/>
      <c r="ZC701" s="2"/>
      <c r="ZD701" s="2"/>
      <c r="ZE701" s="2"/>
      <c r="ZF701" s="2"/>
      <c r="ZG701" s="2"/>
      <c r="ZH701" s="2"/>
      <c r="ZI701" s="2"/>
      <c r="ZJ701" s="2"/>
      <c r="ZK701" s="2"/>
      <c r="ZL701" s="2"/>
      <c r="ZM701" s="2"/>
      <c r="ZN701" s="2"/>
      <c r="ZO701" s="2"/>
      <c r="ZP701" s="2"/>
      <c r="ZQ701" s="2"/>
      <c r="ZR701" s="2"/>
      <c r="ZS701" s="2"/>
      <c r="ZT701" s="2"/>
      <c r="ZU701" s="2"/>
      <c r="ZV701" s="2"/>
      <c r="ZW701" s="2"/>
      <c r="ZX701" s="2"/>
      <c r="ZY701" s="2"/>
      <c r="ZZ701" s="2"/>
      <c r="AAA701" s="2"/>
      <c r="AAB701" s="2"/>
      <c r="AAC701" s="2"/>
      <c r="AAD701" s="2"/>
      <c r="AAE701" s="2"/>
      <c r="AAF701" s="2"/>
      <c r="AAG701" s="2"/>
      <c r="AAH701" s="2"/>
      <c r="AAI701" s="2"/>
      <c r="AAJ701" s="2"/>
      <c r="AAK701" s="2"/>
      <c r="AAL701" s="2"/>
      <c r="AAM701" s="2"/>
      <c r="AAN701" s="2"/>
      <c r="AAO701" s="2"/>
      <c r="AAP701" s="2"/>
      <c r="AAQ701" s="2"/>
      <c r="AAR701" s="2"/>
      <c r="AAS701" s="2"/>
      <c r="AAT701" s="2"/>
      <c r="AAU701" s="2"/>
      <c r="AAV701" s="2"/>
      <c r="AAW701" s="2"/>
      <c r="AAX701" s="2"/>
      <c r="AAY701" s="2"/>
      <c r="AAZ701" s="2"/>
      <c r="ABA701" s="2"/>
      <c r="ABB701" s="2"/>
      <c r="ABC701" s="2"/>
      <c r="ABD701" s="2"/>
      <c r="ABE701" s="2"/>
      <c r="ABF701" s="2"/>
      <c r="ABG701" s="2"/>
      <c r="ABH701" s="2"/>
      <c r="ABI701" s="2"/>
      <c r="ABJ701" s="2"/>
      <c r="ABK701" s="2"/>
      <c r="ABL701" s="2"/>
      <c r="ABM701" s="2"/>
      <c r="ABN701" s="2"/>
      <c r="ABO701" s="2"/>
      <c r="ABP701" s="2"/>
      <c r="ABQ701" s="2"/>
      <c r="ABR701" s="2"/>
      <c r="ABS701" s="2"/>
      <c r="ABT701" s="2"/>
      <c r="ABU701" s="2"/>
      <c r="ABV701" s="2"/>
      <c r="ABW701" s="2"/>
      <c r="ABX701" s="2"/>
      <c r="ABY701" s="2"/>
      <c r="ABZ701" s="2"/>
      <c r="ACA701" s="2"/>
      <c r="ACB701" s="2"/>
      <c r="ACC701" s="2"/>
      <c r="ACD701" s="2"/>
      <c r="ACE701" s="2"/>
      <c r="ACF701" s="2"/>
      <c r="ACG701" s="2"/>
      <c r="ACH701" s="2"/>
      <c r="ACI701" s="2"/>
      <c r="ACJ701" s="2"/>
      <c r="ACK701" s="2"/>
      <c r="ACL701" s="2"/>
      <c r="ACM701" s="2"/>
      <c r="ACN701" s="2"/>
      <c r="ACO701" s="2"/>
      <c r="ACP701" s="2"/>
      <c r="ACQ701" s="2"/>
      <c r="ACR701" s="2"/>
      <c r="ACS701" s="2"/>
      <c r="ACT701" s="2"/>
      <c r="ACU701" s="2"/>
      <c r="ACV701" s="2"/>
      <c r="ACW701" s="2"/>
      <c r="ACX701" s="2"/>
      <c r="ACY701" s="2"/>
      <c r="ACZ701" s="2"/>
      <c r="ADA701" s="2"/>
      <c r="ADB701" s="2"/>
      <c r="ADC701" s="2"/>
      <c r="ADD701" s="2"/>
      <c r="ADE701" s="2"/>
      <c r="ADF701" s="2"/>
      <c r="ADG701" s="2"/>
      <c r="ADH701" s="2"/>
      <c r="ADI701" s="2"/>
      <c r="ADJ701" s="2"/>
      <c r="ADK701" s="2"/>
      <c r="ADL701" s="2"/>
      <c r="ADM701" s="2"/>
      <c r="ADN701" s="2"/>
      <c r="ADO701" s="2"/>
      <c r="ADP701" s="2"/>
      <c r="ADQ701" s="2"/>
      <c r="ADR701" s="2"/>
      <c r="ADS701" s="2"/>
      <c r="ADT701" s="2"/>
      <c r="ADU701" s="2"/>
      <c r="ADV701" s="2"/>
      <c r="ADW701" s="2"/>
      <c r="ADX701" s="2"/>
      <c r="ADY701" s="2"/>
      <c r="ADZ701" s="2"/>
      <c r="AEA701" s="2"/>
      <c r="AEB701" s="2"/>
      <c r="AEC701" s="2"/>
      <c r="AED701" s="2"/>
      <c r="AEE701" s="2"/>
      <c r="AEF701" s="2"/>
      <c r="AEG701" s="2"/>
      <c r="AEH701" s="2"/>
      <c r="AEI701" s="2"/>
      <c r="AEJ701" s="2"/>
      <c r="AEK701" s="2"/>
      <c r="AEL701" s="2"/>
      <c r="AEM701" s="2"/>
      <c r="AEN701" s="2"/>
      <c r="AEO701" s="2"/>
      <c r="AEP701" s="2"/>
      <c r="AEQ701" s="2"/>
      <c r="AER701" s="2"/>
      <c r="AES701" s="2"/>
      <c r="AET701" s="2"/>
      <c r="AEU701" s="2"/>
      <c r="AEV701" s="2"/>
      <c r="AEW701" s="2"/>
      <c r="AEX701" s="2"/>
      <c r="AEY701" s="2"/>
      <c r="AEZ701" s="2"/>
      <c r="AFA701" s="2"/>
      <c r="AFB701" s="2"/>
      <c r="AFC701" s="2"/>
      <c r="AFD701" s="2"/>
      <c r="AFE701" s="2"/>
      <c r="AFF701" s="2"/>
      <c r="AFG701" s="2"/>
      <c r="AFH701" s="2"/>
      <c r="AFI701" s="2"/>
      <c r="AFJ701" s="2"/>
      <c r="AFK701" s="2"/>
      <c r="AFL701" s="2"/>
      <c r="AFM701" s="2"/>
      <c r="AFN701" s="2"/>
      <c r="AFO701" s="2"/>
      <c r="AFP701" s="2"/>
      <c r="AFQ701" s="2"/>
      <c r="AFR701" s="2"/>
      <c r="AFS701" s="2"/>
      <c r="AFT701" s="2"/>
      <c r="AFU701" s="2"/>
      <c r="AFV701" s="2"/>
      <c r="AFW701" s="2"/>
      <c r="AFX701" s="2"/>
      <c r="AFY701" s="2"/>
      <c r="AFZ701" s="2"/>
      <c r="AGA701" s="2"/>
      <c r="AGB701" s="2"/>
      <c r="AGC701" s="2"/>
      <c r="AGD701" s="2"/>
      <c r="AGE701" s="2"/>
      <c r="AGF701" s="2"/>
      <c r="AGG701" s="2"/>
      <c r="AGH701" s="2"/>
      <c r="AGI701" s="2"/>
      <c r="AGJ701" s="2"/>
      <c r="AGK701" s="2"/>
      <c r="AGL701" s="2"/>
      <c r="AGM701" s="2"/>
      <c r="AGN701" s="2"/>
      <c r="AGO701" s="2"/>
      <c r="AGP701" s="2"/>
      <c r="AGQ701" s="2"/>
      <c r="AGR701" s="2"/>
      <c r="AGS701" s="2"/>
      <c r="AGT701" s="2"/>
      <c r="AGU701" s="2"/>
      <c r="AGV701" s="2"/>
      <c r="AGW701" s="2"/>
      <c r="AGX701" s="2"/>
      <c r="AGY701" s="2"/>
      <c r="AGZ701" s="2"/>
      <c r="AHA701" s="2"/>
      <c r="AHB701" s="2"/>
      <c r="AHC701" s="2"/>
      <c r="AHD701" s="2"/>
      <c r="AHE701" s="2"/>
      <c r="AHF701" s="2"/>
      <c r="AHG701" s="2"/>
      <c r="AHH701" s="2"/>
      <c r="AHI701" s="2"/>
      <c r="AHJ701" s="2"/>
      <c r="AHK701" s="2"/>
      <c r="AHL701" s="2"/>
      <c r="AHM701" s="2"/>
      <c r="AHN701" s="2"/>
      <c r="AHO701" s="2"/>
      <c r="AHP701" s="2"/>
      <c r="AHQ701" s="2"/>
      <c r="AHR701" s="2"/>
      <c r="AHS701" s="2"/>
      <c r="AHT701" s="2"/>
      <c r="AHU701" s="2"/>
      <c r="AHV701" s="2"/>
      <c r="AHW701" s="2"/>
      <c r="AHX701" s="2"/>
      <c r="AHY701" s="2"/>
      <c r="AHZ701" s="2"/>
      <c r="AIA701" s="2"/>
      <c r="AIB701" s="2"/>
      <c r="AIC701" s="2"/>
      <c r="AID701" s="2"/>
      <c r="AIE701" s="2"/>
      <c r="AIF701" s="2"/>
      <c r="AIG701" s="2"/>
      <c r="AIH701" s="2"/>
      <c r="AII701" s="2"/>
      <c r="AIJ701" s="2"/>
      <c r="AIK701" s="2"/>
      <c r="AIL701" s="2"/>
      <c r="AIM701" s="2"/>
      <c r="AIN701" s="2"/>
      <c r="AIO701" s="2"/>
      <c r="AIP701" s="2"/>
      <c r="AIQ701" s="2"/>
      <c r="AIR701" s="2"/>
      <c r="AIS701" s="2"/>
      <c r="AIT701" s="2"/>
      <c r="AIU701" s="2"/>
      <c r="AIV701" s="2"/>
      <c r="AIW701" s="2"/>
      <c r="AIX701" s="2"/>
      <c r="AIY701" s="2"/>
      <c r="AIZ701" s="2"/>
      <c r="AJA701" s="2"/>
      <c r="AJB701" s="2"/>
      <c r="AJC701" s="2"/>
      <c r="AJD701" s="2"/>
      <c r="AJE701" s="2"/>
      <c r="AJF701" s="2"/>
      <c r="AJG701" s="2"/>
      <c r="AJH701" s="2"/>
      <c r="AJI701" s="2"/>
      <c r="AJJ701" s="2"/>
      <c r="AJK701" s="2"/>
      <c r="AJL701" s="2"/>
      <c r="AJM701" s="2"/>
      <c r="AJN701" s="2"/>
      <c r="AJO701" s="2"/>
      <c r="AJP701" s="2"/>
      <c r="AJQ701" s="2"/>
      <c r="AJR701" s="2"/>
      <c r="AJS701" s="2"/>
      <c r="AJT701" s="2"/>
      <c r="AJU701" s="2"/>
      <c r="AJV701" s="2"/>
      <c r="AJW701" s="2"/>
      <c r="AJX701" s="2"/>
      <c r="AJY701" s="2"/>
      <c r="AJZ701" s="2"/>
      <c r="AKA701" s="2"/>
      <c r="AKB701" s="2"/>
      <c r="AKC701" s="2"/>
      <c r="AKD701" s="2"/>
      <c r="AKE701" s="2"/>
      <c r="AKF701" s="2"/>
      <c r="AKG701" s="2"/>
      <c r="AKH701" s="2"/>
      <c r="AKI701" s="2"/>
      <c r="AKJ701" s="2"/>
      <c r="AKK701" s="2"/>
      <c r="AKL701" s="2"/>
      <c r="AKM701" s="2"/>
      <c r="AKN701" s="2"/>
      <c r="AKO701" s="2"/>
      <c r="AKP701" s="2"/>
      <c r="AKQ701" s="2"/>
      <c r="AKR701" s="2"/>
      <c r="AKS701" s="2"/>
      <c r="AKT701" s="2"/>
      <c r="AKU701" s="2"/>
      <c r="AKV701" s="2"/>
      <c r="AKW701" s="2"/>
      <c r="AKX701" s="2"/>
      <c r="AKY701" s="2"/>
      <c r="AKZ701" s="2"/>
      <c r="ALA701" s="2"/>
      <c r="ALB701" s="1"/>
      <c r="ALC701" s="1"/>
      <c r="ALD701" s="1"/>
      <c r="ALE701" s="1"/>
      <c r="ALF701" s="1"/>
      <c r="ALG701" s="1"/>
      <c r="ALH701" s="1"/>
      <c r="ALI701" s="1"/>
      <c r="ALJ701" s="1"/>
      <c r="ALK701" s="1"/>
      <c r="ALL701" s="1"/>
      <c r="ALM701" s="1"/>
      <c r="ALN701" s="1"/>
      <c r="ALO701" s="1"/>
      <c r="ALP701" s="1"/>
      <c r="ALQ701" s="1"/>
      <c r="ALR701" s="1"/>
      <c r="ALS701"/>
      <c r="ALT701"/>
      <c r="ALU701"/>
      <c r="ALV701"/>
      <c r="ALW701"/>
      <c r="ALX701"/>
      <c r="ALY701"/>
      <c r="ALZ701"/>
      <c r="AMA701"/>
      <c r="AMB701"/>
      <c r="AMC701"/>
      <c r="AMD701"/>
      <c r="AME701"/>
      <c r="AMF701"/>
      <c r="AMG701"/>
      <c r="AMH701"/>
      <c r="AMI701"/>
      <c r="AMJ701"/>
    </row>
    <row r="702" spans="1:1024" s="37" customFormat="1">
      <c r="A702" s="1"/>
      <c r="B702" s="1"/>
      <c r="C702" s="1"/>
      <c r="D702" s="1"/>
      <c r="E702" s="1"/>
      <c r="F702" s="1"/>
      <c r="G702" s="1"/>
      <c r="H702" s="1"/>
      <c r="I702" s="1"/>
      <c r="J702" s="10"/>
      <c r="K702" s="10"/>
      <c r="L702" s="10"/>
      <c r="M702" s="50"/>
      <c r="N702" s="50"/>
      <c r="O702" s="1"/>
      <c r="P702" s="1"/>
      <c r="Q702" s="51"/>
      <c r="VZ702" s="2"/>
      <c r="WA702" s="2"/>
      <c r="WB702" s="2"/>
      <c r="WC702" s="2"/>
      <c r="WD702" s="2"/>
      <c r="WE702" s="2"/>
      <c r="WF702" s="2"/>
      <c r="WG702" s="2"/>
      <c r="WH702" s="2"/>
      <c r="WI702" s="2"/>
      <c r="WJ702" s="2"/>
      <c r="WK702" s="2"/>
      <c r="WL702" s="2"/>
      <c r="WM702" s="2"/>
      <c r="WN702" s="2"/>
      <c r="WO702" s="2"/>
      <c r="WP702" s="2"/>
      <c r="WQ702" s="2"/>
      <c r="WR702" s="2"/>
      <c r="WS702" s="2"/>
      <c r="WT702" s="2"/>
      <c r="WU702" s="2"/>
      <c r="WV702" s="2"/>
      <c r="WW702" s="2"/>
      <c r="WX702" s="2"/>
      <c r="WY702" s="2"/>
      <c r="WZ702" s="2"/>
      <c r="XA702" s="2"/>
      <c r="XB702" s="2"/>
      <c r="XC702" s="2"/>
      <c r="XD702" s="2"/>
      <c r="XE702" s="2"/>
      <c r="XF702" s="2"/>
      <c r="XG702" s="2"/>
      <c r="XH702" s="2"/>
      <c r="XI702" s="2"/>
      <c r="XJ702" s="2"/>
      <c r="XK702" s="2"/>
      <c r="XL702" s="2"/>
      <c r="XM702" s="2"/>
      <c r="XN702" s="2"/>
      <c r="XO702" s="2"/>
      <c r="XP702" s="2"/>
      <c r="XQ702" s="2"/>
      <c r="XR702" s="2"/>
      <c r="XS702" s="2"/>
      <c r="XT702" s="2"/>
      <c r="XU702" s="2"/>
      <c r="XV702" s="2"/>
      <c r="XW702" s="2"/>
      <c r="XX702" s="2"/>
      <c r="XY702" s="2"/>
      <c r="XZ702" s="2"/>
      <c r="YA702" s="2"/>
      <c r="YB702" s="2"/>
      <c r="YC702" s="2"/>
      <c r="YD702" s="2"/>
      <c r="YE702" s="2"/>
      <c r="YF702" s="2"/>
      <c r="YG702" s="2"/>
      <c r="YH702" s="2"/>
      <c r="YI702" s="2"/>
      <c r="YJ702" s="2"/>
      <c r="YK702" s="2"/>
      <c r="YL702" s="2"/>
      <c r="YM702" s="2"/>
      <c r="YN702" s="2"/>
      <c r="YO702" s="2"/>
      <c r="YP702" s="2"/>
      <c r="YQ702" s="2"/>
      <c r="YR702" s="2"/>
      <c r="YS702" s="2"/>
      <c r="YT702" s="2"/>
      <c r="YU702" s="2"/>
      <c r="YV702" s="2"/>
      <c r="YW702" s="2"/>
      <c r="YX702" s="2"/>
      <c r="YY702" s="2"/>
      <c r="YZ702" s="2"/>
      <c r="ZA702" s="2"/>
      <c r="ZB702" s="2"/>
      <c r="ZC702" s="2"/>
      <c r="ZD702" s="2"/>
      <c r="ZE702" s="2"/>
      <c r="ZF702" s="2"/>
      <c r="ZG702" s="2"/>
      <c r="ZH702" s="2"/>
      <c r="ZI702" s="2"/>
      <c r="ZJ702" s="2"/>
      <c r="ZK702" s="2"/>
      <c r="ZL702" s="2"/>
      <c r="ZM702" s="2"/>
      <c r="ZN702" s="2"/>
      <c r="ZO702" s="2"/>
      <c r="ZP702" s="2"/>
      <c r="ZQ702" s="2"/>
      <c r="ZR702" s="2"/>
      <c r="ZS702" s="2"/>
      <c r="ZT702" s="2"/>
      <c r="ZU702" s="2"/>
      <c r="ZV702" s="2"/>
      <c r="ZW702" s="2"/>
      <c r="ZX702" s="2"/>
      <c r="ZY702" s="2"/>
      <c r="ZZ702" s="2"/>
      <c r="AAA702" s="2"/>
      <c r="AAB702" s="2"/>
      <c r="AAC702" s="2"/>
      <c r="AAD702" s="2"/>
      <c r="AAE702" s="2"/>
      <c r="AAF702" s="2"/>
      <c r="AAG702" s="2"/>
      <c r="AAH702" s="2"/>
      <c r="AAI702" s="2"/>
      <c r="AAJ702" s="2"/>
      <c r="AAK702" s="2"/>
      <c r="AAL702" s="2"/>
      <c r="AAM702" s="2"/>
      <c r="AAN702" s="2"/>
      <c r="AAO702" s="2"/>
      <c r="AAP702" s="2"/>
      <c r="AAQ702" s="2"/>
      <c r="AAR702" s="2"/>
      <c r="AAS702" s="2"/>
      <c r="AAT702" s="2"/>
      <c r="AAU702" s="2"/>
      <c r="AAV702" s="2"/>
      <c r="AAW702" s="2"/>
      <c r="AAX702" s="2"/>
      <c r="AAY702" s="2"/>
      <c r="AAZ702" s="2"/>
      <c r="ABA702" s="2"/>
      <c r="ABB702" s="2"/>
      <c r="ABC702" s="2"/>
      <c r="ABD702" s="2"/>
      <c r="ABE702" s="2"/>
      <c r="ABF702" s="2"/>
      <c r="ABG702" s="2"/>
      <c r="ABH702" s="2"/>
      <c r="ABI702" s="2"/>
      <c r="ABJ702" s="2"/>
      <c r="ABK702" s="2"/>
      <c r="ABL702" s="2"/>
      <c r="ABM702" s="2"/>
      <c r="ABN702" s="2"/>
      <c r="ABO702" s="2"/>
      <c r="ABP702" s="2"/>
      <c r="ABQ702" s="2"/>
      <c r="ABR702" s="2"/>
      <c r="ABS702" s="2"/>
      <c r="ABT702" s="2"/>
      <c r="ABU702" s="2"/>
      <c r="ABV702" s="2"/>
      <c r="ABW702" s="2"/>
      <c r="ABX702" s="2"/>
      <c r="ABY702" s="2"/>
      <c r="ABZ702" s="2"/>
      <c r="ACA702" s="2"/>
      <c r="ACB702" s="2"/>
      <c r="ACC702" s="2"/>
      <c r="ACD702" s="2"/>
      <c r="ACE702" s="2"/>
      <c r="ACF702" s="2"/>
      <c r="ACG702" s="2"/>
      <c r="ACH702" s="2"/>
      <c r="ACI702" s="2"/>
      <c r="ACJ702" s="2"/>
      <c r="ACK702" s="2"/>
      <c r="ACL702" s="2"/>
      <c r="ACM702" s="2"/>
      <c r="ACN702" s="2"/>
      <c r="ACO702" s="2"/>
      <c r="ACP702" s="2"/>
      <c r="ACQ702" s="2"/>
      <c r="ACR702" s="2"/>
      <c r="ACS702" s="2"/>
      <c r="ACT702" s="2"/>
      <c r="ACU702" s="2"/>
      <c r="ACV702" s="2"/>
      <c r="ACW702" s="2"/>
      <c r="ACX702" s="2"/>
      <c r="ACY702" s="2"/>
      <c r="ACZ702" s="2"/>
      <c r="ADA702" s="2"/>
      <c r="ADB702" s="2"/>
      <c r="ADC702" s="2"/>
      <c r="ADD702" s="2"/>
      <c r="ADE702" s="2"/>
      <c r="ADF702" s="2"/>
      <c r="ADG702" s="2"/>
      <c r="ADH702" s="2"/>
      <c r="ADI702" s="2"/>
      <c r="ADJ702" s="2"/>
      <c r="ADK702" s="2"/>
      <c r="ADL702" s="2"/>
      <c r="ADM702" s="2"/>
      <c r="ADN702" s="2"/>
      <c r="ADO702" s="2"/>
      <c r="ADP702" s="2"/>
      <c r="ADQ702" s="2"/>
      <c r="ADR702" s="2"/>
      <c r="ADS702" s="2"/>
      <c r="ADT702" s="2"/>
      <c r="ADU702" s="2"/>
      <c r="ADV702" s="2"/>
      <c r="ADW702" s="2"/>
      <c r="ADX702" s="2"/>
      <c r="ADY702" s="2"/>
      <c r="ADZ702" s="2"/>
      <c r="AEA702" s="2"/>
      <c r="AEB702" s="2"/>
      <c r="AEC702" s="2"/>
      <c r="AED702" s="2"/>
      <c r="AEE702" s="2"/>
      <c r="AEF702" s="2"/>
      <c r="AEG702" s="2"/>
      <c r="AEH702" s="2"/>
      <c r="AEI702" s="2"/>
      <c r="AEJ702" s="2"/>
      <c r="AEK702" s="2"/>
      <c r="AEL702" s="2"/>
      <c r="AEM702" s="2"/>
      <c r="AEN702" s="2"/>
      <c r="AEO702" s="2"/>
      <c r="AEP702" s="2"/>
      <c r="AEQ702" s="2"/>
      <c r="AER702" s="2"/>
      <c r="AES702" s="2"/>
      <c r="AET702" s="2"/>
      <c r="AEU702" s="2"/>
      <c r="AEV702" s="2"/>
      <c r="AEW702" s="2"/>
      <c r="AEX702" s="2"/>
      <c r="AEY702" s="2"/>
      <c r="AEZ702" s="2"/>
      <c r="AFA702" s="2"/>
      <c r="AFB702" s="2"/>
      <c r="AFC702" s="2"/>
      <c r="AFD702" s="2"/>
      <c r="AFE702" s="2"/>
      <c r="AFF702" s="2"/>
      <c r="AFG702" s="2"/>
      <c r="AFH702" s="2"/>
      <c r="AFI702" s="2"/>
      <c r="AFJ702" s="2"/>
      <c r="AFK702" s="2"/>
      <c r="AFL702" s="2"/>
      <c r="AFM702" s="2"/>
      <c r="AFN702" s="2"/>
      <c r="AFO702" s="2"/>
      <c r="AFP702" s="2"/>
      <c r="AFQ702" s="2"/>
      <c r="AFR702" s="2"/>
      <c r="AFS702" s="2"/>
      <c r="AFT702" s="2"/>
      <c r="AFU702" s="2"/>
      <c r="AFV702" s="2"/>
      <c r="AFW702" s="2"/>
      <c r="AFX702" s="2"/>
      <c r="AFY702" s="2"/>
      <c r="AFZ702" s="2"/>
      <c r="AGA702" s="2"/>
      <c r="AGB702" s="2"/>
      <c r="AGC702" s="2"/>
      <c r="AGD702" s="2"/>
      <c r="AGE702" s="2"/>
      <c r="AGF702" s="2"/>
      <c r="AGG702" s="2"/>
      <c r="AGH702" s="2"/>
      <c r="AGI702" s="2"/>
      <c r="AGJ702" s="2"/>
      <c r="AGK702" s="2"/>
      <c r="AGL702" s="2"/>
      <c r="AGM702" s="2"/>
      <c r="AGN702" s="2"/>
      <c r="AGO702" s="2"/>
      <c r="AGP702" s="2"/>
      <c r="AGQ702" s="2"/>
      <c r="AGR702" s="2"/>
      <c r="AGS702" s="2"/>
      <c r="AGT702" s="2"/>
      <c r="AGU702" s="2"/>
      <c r="AGV702" s="2"/>
      <c r="AGW702" s="2"/>
      <c r="AGX702" s="2"/>
      <c r="AGY702" s="2"/>
      <c r="AGZ702" s="2"/>
      <c r="AHA702" s="2"/>
      <c r="AHB702" s="2"/>
      <c r="AHC702" s="2"/>
      <c r="AHD702" s="2"/>
      <c r="AHE702" s="2"/>
      <c r="AHF702" s="2"/>
      <c r="AHG702" s="2"/>
      <c r="AHH702" s="2"/>
      <c r="AHI702" s="2"/>
      <c r="AHJ702" s="2"/>
      <c r="AHK702" s="2"/>
      <c r="AHL702" s="2"/>
      <c r="AHM702" s="2"/>
      <c r="AHN702" s="2"/>
      <c r="AHO702" s="2"/>
      <c r="AHP702" s="2"/>
      <c r="AHQ702" s="2"/>
      <c r="AHR702" s="2"/>
      <c r="AHS702" s="2"/>
      <c r="AHT702" s="2"/>
      <c r="AHU702" s="2"/>
      <c r="AHV702" s="2"/>
      <c r="AHW702" s="2"/>
      <c r="AHX702" s="2"/>
      <c r="AHY702" s="2"/>
      <c r="AHZ702" s="2"/>
      <c r="AIA702" s="2"/>
      <c r="AIB702" s="2"/>
      <c r="AIC702" s="2"/>
      <c r="AID702" s="2"/>
      <c r="AIE702" s="2"/>
      <c r="AIF702" s="2"/>
      <c r="AIG702" s="2"/>
      <c r="AIH702" s="2"/>
      <c r="AII702" s="2"/>
      <c r="AIJ702" s="2"/>
      <c r="AIK702" s="2"/>
      <c r="AIL702" s="2"/>
      <c r="AIM702" s="2"/>
      <c r="AIN702" s="2"/>
      <c r="AIO702" s="2"/>
      <c r="AIP702" s="2"/>
      <c r="AIQ702" s="2"/>
      <c r="AIR702" s="2"/>
      <c r="AIS702" s="2"/>
      <c r="AIT702" s="2"/>
      <c r="AIU702" s="2"/>
      <c r="AIV702" s="2"/>
      <c r="AIW702" s="2"/>
      <c r="AIX702" s="2"/>
      <c r="AIY702" s="2"/>
      <c r="AIZ702" s="2"/>
      <c r="AJA702" s="2"/>
      <c r="AJB702" s="2"/>
      <c r="AJC702" s="2"/>
      <c r="AJD702" s="2"/>
      <c r="AJE702" s="2"/>
      <c r="AJF702" s="2"/>
      <c r="AJG702" s="2"/>
      <c r="AJH702" s="2"/>
      <c r="AJI702" s="2"/>
      <c r="AJJ702" s="2"/>
      <c r="AJK702" s="2"/>
      <c r="AJL702" s="2"/>
      <c r="AJM702" s="2"/>
      <c r="AJN702" s="2"/>
      <c r="AJO702" s="2"/>
      <c r="AJP702" s="2"/>
      <c r="AJQ702" s="2"/>
      <c r="AJR702" s="2"/>
      <c r="AJS702" s="2"/>
      <c r="AJT702" s="2"/>
      <c r="AJU702" s="2"/>
      <c r="AJV702" s="2"/>
      <c r="AJW702" s="2"/>
      <c r="AJX702" s="2"/>
      <c r="AJY702" s="2"/>
      <c r="AJZ702" s="2"/>
      <c r="AKA702" s="2"/>
      <c r="AKB702" s="2"/>
      <c r="AKC702" s="2"/>
      <c r="AKD702" s="2"/>
      <c r="AKE702" s="2"/>
      <c r="AKF702" s="2"/>
      <c r="AKG702" s="2"/>
      <c r="AKH702" s="2"/>
      <c r="AKI702" s="2"/>
      <c r="AKJ702" s="2"/>
      <c r="AKK702" s="2"/>
      <c r="AKL702" s="2"/>
      <c r="AKM702" s="2"/>
      <c r="AKN702" s="2"/>
      <c r="AKO702" s="2"/>
      <c r="AKP702" s="2"/>
      <c r="AKQ702" s="2"/>
      <c r="AKR702" s="2"/>
      <c r="AKS702" s="2"/>
      <c r="AKT702" s="2"/>
      <c r="AKU702" s="2"/>
      <c r="AKV702" s="2"/>
      <c r="AKW702" s="2"/>
      <c r="AKX702" s="2"/>
      <c r="AKY702" s="2"/>
      <c r="AKZ702" s="2"/>
      <c r="ALA702" s="2"/>
      <c r="ALB702" s="1"/>
      <c r="ALC702" s="1"/>
      <c r="ALD702" s="1"/>
      <c r="ALE702" s="1"/>
      <c r="ALF702" s="1"/>
      <c r="ALG702" s="1"/>
      <c r="ALH702" s="1"/>
      <c r="ALI702" s="1"/>
      <c r="ALJ702" s="1"/>
      <c r="ALK702" s="1"/>
      <c r="ALL702" s="1"/>
      <c r="ALM702" s="1"/>
      <c r="ALN702" s="1"/>
      <c r="ALO702" s="1"/>
      <c r="ALP702" s="1"/>
      <c r="ALQ702" s="1"/>
      <c r="ALR702" s="1"/>
      <c r="ALS702"/>
      <c r="ALT702"/>
      <c r="ALU702"/>
      <c r="ALV702"/>
      <c r="ALW702"/>
      <c r="ALX702"/>
      <c r="ALY702"/>
      <c r="ALZ702"/>
      <c r="AMA702"/>
      <c r="AMB702"/>
      <c r="AMC702"/>
      <c r="AMD702"/>
      <c r="AME702"/>
      <c r="AMF702"/>
      <c r="AMG702"/>
      <c r="AMH702"/>
      <c r="AMI702"/>
      <c r="AMJ702"/>
    </row>
    <row r="703" spans="1:1024" s="37" customFormat="1">
      <c r="A703" s="1"/>
      <c r="B703" s="1"/>
      <c r="C703" s="1"/>
      <c r="D703" s="1"/>
      <c r="E703" s="1"/>
      <c r="F703" s="1"/>
      <c r="G703" s="1"/>
      <c r="H703" s="1"/>
      <c r="I703" s="1"/>
      <c r="J703" s="10"/>
      <c r="K703" s="10"/>
      <c r="L703" s="10"/>
      <c r="M703" s="50"/>
      <c r="N703" s="50"/>
      <c r="O703" s="1"/>
      <c r="P703" s="1"/>
      <c r="Q703" s="51"/>
      <c r="VZ703" s="2"/>
      <c r="WA703" s="2"/>
      <c r="WB703" s="2"/>
      <c r="WC703" s="2"/>
      <c r="WD703" s="2"/>
      <c r="WE703" s="2"/>
      <c r="WF703" s="2"/>
      <c r="WG703" s="2"/>
      <c r="WH703" s="2"/>
      <c r="WI703" s="2"/>
      <c r="WJ703" s="2"/>
      <c r="WK703" s="2"/>
      <c r="WL703" s="2"/>
      <c r="WM703" s="2"/>
      <c r="WN703" s="2"/>
      <c r="WO703" s="2"/>
      <c r="WP703" s="2"/>
      <c r="WQ703" s="2"/>
      <c r="WR703" s="2"/>
      <c r="WS703" s="2"/>
      <c r="WT703" s="2"/>
      <c r="WU703" s="2"/>
      <c r="WV703" s="2"/>
      <c r="WW703" s="2"/>
      <c r="WX703" s="2"/>
      <c r="WY703" s="2"/>
      <c r="WZ703" s="2"/>
      <c r="XA703" s="2"/>
      <c r="XB703" s="2"/>
      <c r="XC703" s="2"/>
      <c r="XD703" s="2"/>
      <c r="XE703" s="2"/>
      <c r="XF703" s="2"/>
      <c r="XG703" s="2"/>
      <c r="XH703" s="2"/>
      <c r="XI703" s="2"/>
      <c r="XJ703" s="2"/>
      <c r="XK703" s="2"/>
      <c r="XL703" s="2"/>
      <c r="XM703" s="2"/>
      <c r="XN703" s="2"/>
      <c r="XO703" s="2"/>
      <c r="XP703" s="2"/>
      <c r="XQ703" s="2"/>
      <c r="XR703" s="2"/>
      <c r="XS703" s="2"/>
      <c r="XT703" s="2"/>
      <c r="XU703" s="2"/>
      <c r="XV703" s="2"/>
      <c r="XW703" s="2"/>
      <c r="XX703" s="2"/>
      <c r="XY703" s="2"/>
      <c r="XZ703" s="2"/>
      <c r="YA703" s="2"/>
      <c r="YB703" s="2"/>
      <c r="YC703" s="2"/>
      <c r="YD703" s="2"/>
      <c r="YE703" s="2"/>
      <c r="YF703" s="2"/>
      <c r="YG703" s="2"/>
      <c r="YH703" s="2"/>
      <c r="YI703" s="2"/>
      <c r="YJ703" s="2"/>
      <c r="YK703" s="2"/>
      <c r="YL703" s="2"/>
      <c r="YM703" s="2"/>
      <c r="YN703" s="2"/>
      <c r="YO703" s="2"/>
      <c r="YP703" s="2"/>
      <c r="YQ703" s="2"/>
      <c r="YR703" s="2"/>
      <c r="YS703" s="2"/>
      <c r="YT703" s="2"/>
      <c r="YU703" s="2"/>
      <c r="YV703" s="2"/>
      <c r="YW703" s="2"/>
      <c r="YX703" s="2"/>
      <c r="YY703" s="2"/>
      <c r="YZ703" s="2"/>
      <c r="ZA703" s="2"/>
      <c r="ZB703" s="2"/>
      <c r="ZC703" s="2"/>
      <c r="ZD703" s="2"/>
      <c r="ZE703" s="2"/>
      <c r="ZF703" s="2"/>
      <c r="ZG703" s="2"/>
      <c r="ZH703" s="2"/>
      <c r="ZI703" s="2"/>
      <c r="ZJ703" s="2"/>
      <c r="ZK703" s="2"/>
      <c r="ZL703" s="2"/>
      <c r="ZM703" s="2"/>
      <c r="ZN703" s="2"/>
      <c r="ZO703" s="2"/>
      <c r="ZP703" s="2"/>
      <c r="ZQ703" s="2"/>
      <c r="ZR703" s="2"/>
      <c r="ZS703" s="2"/>
      <c r="ZT703" s="2"/>
      <c r="ZU703" s="2"/>
      <c r="ZV703" s="2"/>
      <c r="ZW703" s="2"/>
      <c r="ZX703" s="2"/>
      <c r="ZY703" s="2"/>
      <c r="ZZ703" s="2"/>
      <c r="AAA703" s="2"/>
      <c r="AAB703" s="2"/>
      <c r="AAC703" s="2"/>
      <c r="AAD703" s="2"/>
      <c r="AAE703" s="2"/>
      <c r="AAF703" s="2"/>
      <c r="AAG703" s="2"/>
      <c r="AAH703" s="2"/>
      <c r="AAI703" s="2"/>
      <c r="AAJ703" s="2"/>
      <c r="AAK703" s="2"/>
      <c r="AAL703" s="2"/>
      <c r="AAM703" s="2"/>
      <c r="AAN703" s="2"/>
      <c r="AAO703" s="2"/>
      <c r="AAP703" s="2"/>
      <c r="AAQ703" s="2"/>
      <c r="AAR703" s="2"/>
      <c r="AAS703" s="2"/>
      <c r="AAT703" s="2"/>
      <c r="AAU703" s="2"/>
      <c r="AAV703" s="2"/>
      <c r="AAW703" s="2"/>
      <c r="AAX703" s="2"/>
      <c r="AAY703" s="2"/>
      <c r="AAZ703" s="2"/>
      <c r="ABA703" s="2"/>
      <c r="ABB703" s="2"/>
      <c r="ABC703" s="2"/>
      <c r="ABD703" s="2"/>
      <c r="ABE703" s="2"/>
      <c r="ABF703" s="2"/>
      <c r="ABG703" s="2"/>
      <c r="ABH703" s="2"/>
      <c r="ABI703" s="2"/>
      <c r="ABJ703" s="2"/>
      <c r="ABK703" s="2"/>
      <c r="ABL703" s="2"/>
      <c r="ABM703" s="2"/>
      <c r="ABN703" s="2"/>
      <c r="ABO703" s="2"/>
      <c r="ABP703" s="2"/>
      <c r="ABQ703" s="2"/>
      <c r="ABR703" s="2"/>
      <c r="ABS703" s="2"/>
      <c r="ABT703" s="2"/>
      <c r="ABU703" s="2"/>
      <c r="ABV703" s="2"/>
      <c r="ABW703" s="2"/>
      <c r="ABX703" s="2"/>
      <c r="ABY703" s="2"/>
      <c r="ABZ703" s="2"/>
      <c r="ACA703" s="2"/>
      <c r="ACB703" s="2"/>
      <c r="ACC703" s="2"/>
      <c r="ACD703" s="2"/>
      <c r="ACE703" s="2"/>
      <c r="ACF703" s="2"/>
      <c r="ACG703" s="2"/>
      <c r="ACH703" s="2"/>
      <c r="ACI703" s="2"/>
      <c r="ACJ703" s="2"/>
      <c r="ACK703" s="2"/>
      <c r="ACL703" s="2"/>
      <c r="ACM703" s="2"/>
      <c r="ACN703" s="2"/>
      <c r="ACO703" s="2"/>
      <c r="ACP703" s="2"/>
      <c r="ACQ703" s="2"/>
      <c r="ACR703" s="2"/>
      <c r="ACS703" s="2"/>
      <c r="ACT703" s="2"/>
      <c r="ACU703" s="2"/>
      <c r="ACV703" s="2"/>
      <c r="ACW703" s="2"/>
      <c r="ACX703" s="2"/>
      <c r="ACY703" s="2"/>
      <c r="ACZ703" s="2"/>
      <c r="ADA703" s="2"/>
      <c r="ADB703" s="2"/>
      <c r="ADC703" s="2"/>
      <c r="ADD703" s="2"/>
      <c r="ADE703" s="2"/>
      <c r="ADF703" s="2"/>
      <c r="ADG703" s="2"/>
      <c r="ADH703" s="2"/>
      <c r="ADI703" s="2"/>
      <c r="ADJ703" s="2"/>
      <c r="ADK703" s="2"/>
      <c r="ADL703" s="2"/>
      <c r="ADM703" s="2"/>
      <c r="ADN703" s="2"/>
      <c r="ADO703" s="2"/>
      <c r="ADP703" s="2"/>
      <c r="ADQ703" s="2"/>
      <c r="ADR703" s="2"/>
      <c r="ADS703" s="2"/>
      <c r="ADT703" s="2"/>
      <c r="ADU703" s="2"/>
      <c r="ADV703" s="2"/>
      <c r="ADW703" s="2"/>
      <c r="ADX703" s="2"/>
      <c r="ADY703" s="2"/>
      <c r="ADZ703" s="2"/>
      <c r="AEA703" s="2"/>
      <c r="AEB703" s="2"/>
      <c r="AEC703" s="2"/>
      <c r="AED703" s="2"/>
      <c r="AEE703" s="2"/>
      <c r="AEF703" s="2"/>
      <c r="AEG703" s="2"/>
      <c r="AEH703" s="2"/>
      <c r="AEI703" s="2"/>
      <c r="AEJ703" s="2"/>
      <c r="AEK703" s="2"/>
      <c r="AEL703" s="2"/>
      <c r="AEM703" s="2"/>
      <c r="AEN703" s="2"/>
      <c r="AEO703" s="2"/>
      <c r="AEP703" s="2"/>
      <c r="AEQ703" s="2"/>
      <c r="AER703" s="2"/>
      <c r="AES703" s="2"/>
      <c r="AET703" s="2"/>
      <c r="AEU703" s="2"/>
      <c r="AEV703" s="2"/>
      <c r="AEW703" s="2"/>
      <c r="AEX703" s="2"/>
      <c r="AEY703" s="2"/>
      <c r="AEZ703" s="2"/>
      <c r="AFA703" s="2"/>
      <c r="AFB703" s="2"/>
      <c r="AFC703" s="2"/>
      <c r="AFD703" s="2"/>
      <c r="AFE703" s="2"/>
      <c r="AFF703" s="2"/>
      <c r="AFG703" s="2"/>
      <c r="AFH703" s="2"/>
      <c r="AFI703" s="2"/>
      <c r="AFJ703" s="2"/>
      <c r="AFK703" s="2"/>
      <c r="AFL703" s="2"/>
      <c r="AFM703" s="2"/>
      <c r="AFN703" s="2"/>
      <c r="AFO703" s="2"/>
      <c r="AFP703" s="2"/>
      <c r="AFQ703" s="2"/>
      <c r="AFR703" s="2"/>
      <c r="AFS703" s="2"/>
      <c r="AFT703" s="2"/>
      <c r="AFU703" s="2"/>
      <c r="AFV703" s="2"/>
      <c r="AFW703" s="2"/>
      <c r="AFX703" s="2"/>
      <c r="AFY703" s="2"/>
      <c r="AFZ703" s="2"/>
      <c r="AGA703" s="2"/>
      <c r="AGB703" s="2"/>
      <c r="AGC703" s="2"/>
      <c r="AGD703" s="2"/>
      <c r="AGE703" s="2"/>
      <c r="AGF703" s="2"/>
      <c r="AGG703" s="2"/>
      <c r="AGH703" s="2"/>
      <c r="AGI703" s="2"/>
      <c r="AGJ703" s="2"/>
      <c r="AGK703" s="2"/>
      <c r="AGL703" s="2"/>
      <c r="AGM703" s="2"/>
      <c r="AGN703" s="2"/>
      <c r="AGO703" s="2"/>
      <c r="AGP703" s="2"/>
      <c r="AGQ703" s="2"/>
      <c r="AGR703" s="2"/>
      <c r="AGS703" s="2"/>
      <c r="AGT703" s="2"/>
      <c r="AGU703" s="2"/>
      <c r="AGV703" s="2"/>
      <c r="AGW703" s="2"/>
      <c r="AGX703" s="2"/>
      <c r="AGY703" s="2"/>
      <c r="AGZ703" s="2"/>
      <c r="AHA703" s="2"/>
      <c r="AHB703" s="2"/>
      <c r="AHC703" s="2"/>
      <c r="AHD703" s="2"/>
      <c r="AHE703" s="2"/>
      <c r="AHF703" s="2"/>
      <c r="AHG703" s="2"/>
      <c r="AHH703" s="2"/>
      <c r="AHI703" s="2"/>
      <c r="AHJ703" s="2"/>
      <c r="AHK703" s="2"/>
      <c r="AHL703" s="2"/>
      <c r="AHM703" s="2"/>
      <c r="AHN703" s="2"/>
      <c r="AHO703" s="2"/>
      <c r="AHP703" s="2"/>
      <c r="AHQ703" s="2"/>
      <c r="AHR703" s="2"/>
      <c r="AHS703" s="2"/>
      <c r="AHT703" s="2"/>
      <c r="AHU703" s="2"/>
      <c r="AHV703" s="2"/>
      <c r="AHW703" s="2"/>
      <c r="AHX703" s="2"/>
      <c r="AHY703" s="2"/>
      <c r="AHZ703" s="2"/>
      <c r="AIA703" s="2"/>
      <c r="AIB703" s="2"/>
      <c r="AIC703" s="2"/>
      <c r="AID703" s="2"/>
      <c r="AIE703" s="2"/>
      <c r="AIF703" s="2"/>
      <c r="AIG703" s="2"/>
      <c r="AIH703" s="2"/>
      <c r="AII703" s="2"/>
      <c r="AIJ703" s="2"/>
      <c r="AIK703" s="2"/>
      <c r="AIL703" s="2"/>
      <c r="AIM703" s="2"/>
      <c r="AIN703" s="2"/>
      <c r="AIO703" s="2"/>
      <c r="AIP703" s="2"/>
      <c r="AIQ703" s="2"/>
      <c r="AIR703" s="2"/>
      <c r="AIS703" s="2"/>
      <c r="AIT703" s="2"/>
      <c r="AIU703" s="2"/>
      <c r="AIV703" s="2"/>
      <c r="AIW703" s="2"/>
      <c r="AIX703" s="2"/>
      <c r="AIY703" s="2"/>
      <c r="AIZ703" s="2"/>
      <c r="AJA703" s="2"/>
      <c r="AJB703" s="2"/>
      <c r="AJC703" s="2"/>
      <c r="AJD703" s="2"/>
      <c r="AJE703" s="2"/>
      <c r="AJF703" s="2"/>
      <c r="AJG703" s="2"/>
      <c r="AJH703" s="2"/>
      <c r="AJI703" s="2"/>
      <c r="AJJ703" s="2"/>
      <c r="AJK703" s="2"/>
      <c r="AJL703" s="2"/>
      <c r="AJM703" s="2"/>
      <c r="AJN703" s="2"/>
      <c r="AJO703" s="2"/>
      <c r="AJP703" s="2"/>
      <c r="AJQ703" s="2"/>
      <c r="AJR703" s="2"/>
      <c r="AJS703" s="2"/>
      <c r="AJT703" s="2"/>
      <c r="AJU703" s="2"/>
      <c r="AJV703" s="2"/>
      <c r="AJW703" s="2"/>
      <c r="AJX703" s="2"/>
      <c r="AJY703" s="2"/>
      <c r="AJZ703" s="2"/>
      <c r="AKA703" s="2"/>
      <c r="AKB703" s="2"/>
      <c r="AKC703" s="2"/>
      <c r="AKD703" s="2"/>
      <c r="AKE703" s="2"/>
      <c r="AKF703" s="2"/>
      <c r="AKG703" s="2"/>
      <c r="AKH703" s="2"/>
      <c r="AKI703" s="2"/>
      <c r="AKJ703" s="2"/>
      <c r="AKK703" s="2"/>
      <c r="AKL703" s="2"/>
      <c r="AKM703" s="2"/>
      <c r="AKN703" s="2"/>
      <c r="AKO703" s="2"/>
      <c r="AKP703" s="2"/>
      <c r="AKQ703" s="2"/>
      <c r="AKR703" s="2"/>
      <c r="AKS703" s="2"/>
      <c r="AKT703" s="2"/>
      <c r="AKU703" s="2"/>
      <c r="AKV703" s="2"/>
      <c r="AKW703" s="2"/>
      <c r="AKX703" s="2"/>
      <c r="AKY703" s="2"/>
      <c r="AKZ703" s="2"/>
      <c r="ALA703" s="2"/>
      <c r="ALB703" s="1"/>
      <c r="ALC703" s="1"/>
      <c r="ALD703" s="1"/>
      <c r="ALE703" s="1"/>
      <c r="ALF703" s="1"/>
      <c r="ALG703" s="1"/>
      <c r="ALH703" s="1"/>
      <c r="ALI703" s="1"/>
      <c r="ALJ703" s="1"/>
      <c r="ALK703" s="1"/>
      <c r="ALL703" s="1"/>
      <c r="ALM703" s="1"/>
      <c r="ALN703" s="1"/>
      <c r="ALO703" s="1"/>
      <c r="ALP703" s="1"/>
      <c r="ALQ703" s="1"/>
      <c r="ALR703" s="1"/>
      <c r="ALS703"/>
      <c r="ALT703"/>
      <c r="ALU703"/>
      <c r="ALV703"/>
      <c r="ALW703"/>
      <c r="ALX703"/>
      <c r="ALY703"/>
      <c r="ALZ703"/>
      <c r="AMA703"/>
      <c r="AMB703"/>
      <c r="AMC703"/>
      <c r="AMD703"/>
      <c r="AME703"/>
      <c r="AMF703"/>
      <c r="AMG703"/>
      <c r="AMH703"/>
      <c r="AMI703"/>
      <c r="AMJ703"/>
    </row>
    <row r="704" spans="1:1024" s="37" customFormat="1">
      <c r="A704" s="1"/>
      <c r="B704" s="1"/>
      <c r="C704" s="1"/>
      <c r="D704" s="1"/>
      <c r="E704" s="1"/>
      <c r="F704" s="1"/>
      <c r="G704" s="1"/>
      <c r="H704" s="1"/>
      <c r="I704" s="1"/>
      <c r="J704" s="10"/>
      <c r="K704" s="10"/>
      <c r="L704" s="10"/>
      <c r="M704" s="50"/>
      <c r="N704" s="50"/>
      <c r="O704" s="1"/>
      <c r="P704" s="1"/>
      <c r="Q704" s="51"/>
      <c r="VZ704" s="2"/>
      <c r="WA704" s="2"/>
      <c r="WB704" s="2"/>
      <c r="WC704" s="2"/>
      <c r="WD704" s="2"/>
      <c r="WE704" s="2"/>
      <c r="WF704" s="2"/>
      <c r="WG704" s="2"/>
      <c r="WH704" s="2"/>
      <c r="WI704" s="2"/>
      <c r="WJ704" s="2"/>
      <c r="WK704" s="2"/>
      <c r="WL704" s="2"/>
      <c r="WM704" s="2"/>
      <c r="WN704" s="2"/>
      <c r="WO704" s="2"/>
      <c r="WP704" s="2"/>
      <c r="WQ704" s="2"/>
      <c r="WR704" s="2"/>
      <c r="WS704" s="2"/>
      <c r="WT704" s="2"/>
      <c r="WU704" s="2"/>
      <c r="WV704" s="2"/>
      <c r="WW704" s="2"/>
      <c r="WX704" s="2"/>
      <c r="WY704" s="2"/>
      <c r="WZ704" s="2"/>
      <c r="XA704" s="2"/>
      <c r="XB704" s="2"/>
      <c r="XC704" s="2"/>
      <c r="XD704" s="2"/>
      <c r="XE704" s="2"/>
      <c r="XF704" s="2"/>
      <c r="XG704" s="2"/>
      <c r="XH704" s="2"/>
      <c r="XI704" s="2"/>
      <c r="XJ704" s="2"/>
      <c r="XK704" s="2"/>
      <c r="XL704" s="2"/>
      <c r="XM704" s="2"/>
      <c r="XN704" s="2"/>
      <c r="XO704" s="2"/>
      <c r="XP704" s="2"/>
      <c r="XQ704" s="2"/>
      <c r="XR704" s="2"/>
      <c r="XS704" s="2"/>
      <c r="XT704" s="2"/>
      <c r="XU704" s="2"/>
      <c r="XV704" s="2"/>
      <c r="XW704" s="2"/>
      <c r="XX704" s="2"/>
      <c r="XY704" s="2"/>
      <c r="XZ704" s="2"/>
      <c r="YA704" s="2"/>
      <c r="YB704" s="2"/>
      <c r="YC704" s="2"/>
      <c r="YD704" s="2"/>
      <c r="YE704" s="2"/>
      <c r="YF704" s="2"/>
      <c r="YG704" s="2"/>
      <c r="YH704" s="2"/>
      <c r="YI704" s="2"/>
      <c r="YJ704" s="2"/>
      <c r="YK704" s="2"/>
      <c r="YL704" s="2"/>
      <c r="YM704" s="2"/>
      <c r="YN704" s="2"/>
      <c r="YO704" s="2"/>
      <c r="YP704" s="2"/>
      <c r="YQ704" s="2"/>
      <c r="YR704" s="2"/>
      <c r="YS704" s="2"/>
      <c r="YT704" s="2"/>
      <c r="YU704" s="2"/>
      <c r="YV704" s="2"/>
      <c r="YW704" s="2"/>
      <c r="YX704" s="2"/>
      <c r="YY704" s="2"/>
      <c r="YZ704" s="2"/>
      <c r="ZA704" s="2"/>
      <c r="ZB704" s="2"/>
      <c r="ZC704" s="2"/>
      <c r="ZD704" s="2"/>
      <c r="ZE704" s="2"/>
      <c r="ZF704" s="2"/>
      <c r="ZG704" s="2"/>
      <c r="ZH704" s="2"/>
      <c r="ZI704" s="2"/>
      <c r="ZJ704" s="2"/>
      <c r="ZK704" s="2"/>
      <c r="ZL704" s="2"/>
      <c r="ZM704" s="2"/>
      <c r="ZN704" s="2"/>
      <c r="ZO704" s="2"/>
      <c r="ZP704" s="2"/>
      <c r="ZQ704" s="2"/>
      <c r="ZR704" s="2"/>
      <c r="ZS704" s="2"/>
      <c r="ZT704" s="2"/>
      <c r="ZU704" s="2"/>
      <c r="ZV704" s="2"/>
      <c r="ZW704" s="2"/>
      <c r="ZX704" s="2"/>
      <c r="ZY704" s="2"/>
      <c r="ZZ704" s="2"/>
      <c r="AAA704" s="2"/>
      <c r="AAB704" s="2"/>
      <c r="AAC704" s="2"/>
      <c r="AAD704" s="2"/>
      <c r="AAE704" s="2"/>
      <c r="AAF704" s="2"/>
      <c r="AAG704" s="2"/>
      <c r="AAH704" s="2"/>
      <c r="AAI704" s="2"/>
      <c r="AAJ704" s="2"/>
      <c r="AAK704" s="2"/>
      <c r="AAL704" s="2"/>
      <c r="AAM704" s="2"/>
      <c r="AAN704" s="2"/>
      <c r="AAO704" s="2"/>
      <c r="AAP704" s="2"/>
      <c r="AAQ704" s="2"/>
      <c r="AAR704" s="2"/>
      <c r="AAS704" s="2"/>
      <c r="AAT704" s="2"/>
      <c r="AAU704" s="2"/>
      <c r="AAV704" s="2"/>
      <c r="AAW704" s="2"/>
      <c r="AAX704" s="2"/>
      <c r="AAY704" s="2"/>
      <c r="AAZ704" s="2"/>
      <c r="ABA704" s="2"/>
      <c r="ABB704" s="2"/>
      <c r="ABC704" s="2"/>
      <c r="ABD704" s="2"/>
      <c r="ABE704" s="2"/>
      <c r="ABF704" s="2"/>
      <c r="ABG704" s="2"/>
      <c r="ABH704" s="2"/>
      <c r="ABI704" s="2"/>
      <c r="ABJ704" s="2"/>
      <c r="ABK704" s="2"/>
      <c r="ABL704" s="2"/>
      <c r="ABM704" s="2"/>
      <c r="ABN704" s="2"/>
      <c r="ABO704" s="2"/>
      <c r="ABP704" s="2"/>
      <c r="ABQ704" s="2"/>
      <c r="ABR704" s="2"/>
      <c r="ABS704" s="2"/>
      <c r="ABT704" s="2"/>
      <c r="ABU704" s="2"/>
      <c r="ABV704" s="2"/>
      <c r="ABW704" s="2"/>
      <c r="ABX704" s="2"/>
      <c r="ABY704" s="2"/>
      <c r="ABZ704" s="2"/>
      <c r="ACA704" s="2"/>
      <c r="ACB704" s="2"/>
      <c r="ACC704" s="2"/>
      <c r="ACD704" s="2"/>
      <c r="ACE704" s="2"/>
      <c r="ACF704" s="2"/>
      <c r="ACG704" s="2"/>
      <c r="ACH704" s="2"/>
      <c r="ACI704" s="2"/>
      <c r="ACJ704" s="2"/>
      <c r="ACK704" s="2"/>
      <c r="ACL704" s="2"/>
      <c r="ACM704" s="2"/>
      <c r="ACN704" s="2"/>
      <c r="ACO704" s="2"/>
      <c r="ACP704" s="2"/>
      <c r="ACQ704" s="2"/>
      <c r="ACR704" s="2"/>
      <c r="ACS704" s="2"/>
      <c r="ACT704" s="2"/>
      <c r="ACU704" s="2"/>
      <c r="ACV704" s="2"/>
      <c r="ACW704" s="2"/>
      <c r="ACX704" s="2"/>
      <c r="ACY704" s="2"/>
      <c r="ACZ704" s="2"/>
      <c r="ADA704" s="2"/>
      <c r="ADB704" s="2"/>
      <c r="ADC704" s="2"/>
      <c r="ADD704" s="2"/>
      <c r="ADE704" s="2"/>
      <c r="ADF704" s="2"/>
      <c r="ADG704" s="2"/>
      <c r="ADH704" s="2"/>
      <c r="ADI704" s="2"/>
      <c r="ADJ704" s="2"/>
      <c r="ADK704" s="2"/>
      <c r="ADL704" s="2"/>
      <c r="ADM704" s="2"/>
      <c r="ADN704" s="2"/>
      <c r="ADO704" s="2"/>
      <c r="ADP704" s="2"/>
      <c r="ADQ704" s="2"/>
      <c r="ADR704" s="2"/>
      <c r="ADS704" s="2"/>
      <c r="ADT704" s="2"/>
      <c r="ADU704" s="2"/>
      <c r="ADV704" s="2"/>
      <c r="ADW704" s="2"/>
      <c r="ADX704" s="2"/>
      <c r="ADY704" s="2"/>
      <c r="ADZ704" s="2"/>
      <c r="AEA704" s="2"/>
      <c r="AEB704" s="2"/>
      <c r="AEC704" s="2"/>
      <c r="AED704" s="2"/>
      <c r="AEE704" s="2"/>
      <c r="AEF704" s="2"/>
      <c r="AEG704" s="2"/>
      <c r="AEH704" s="2"/>
      <c r="AEI704" s="2"/>
      <c r="AEJ704" s="2"/>
      <c r="AEK704" s="2"/>
      <c r="AEL704" s="2"/>
      <c r="AEM704" s="2"/>
      <c r="AEN704" s="2"/>
      <c r="AEO704" s="2"/>
      <c r="AEP704" s="2"/>
      <c r="AEQ704" s="2"/>
      <c r="AER704" s="2"/>
      <c r="AES704" s="2"/>
      <c r="AET704" s="2"/>
      <c r="AEU704" s="2"/>
      <c r="AEV704" s="2"/>
      <c r="AEW704" s="2"/>
      <c r="AEX704" s="2"/>
      <c r="AEY704" s="2"/>
      <c r="AEZ704" s="2"/>
      <c r="AFA704" s="2"/>
      <c r="AFB704" s="2"/>
      <c r="AFC704" s="2"/>
      <c r="AFD704" s="2"/>
      <c r="AFE704" s="2"/>
      <c r="AFF704" s="2"/>
      <c r="AFG704" s="2"/>
      <c r="AFH704" s="2"/>
      <c r="AFI704" s="2"/>
      <c r="AFJ704" s="2"/>
      <c r="AFK704" s="2"/>
      <c r="AFL704" s="2"/>
      <c r="AFM704" s="2"/>
      <c r="AFN704" s="2"/>
      <c r="AFO704" s="2"/>
      <c r="AFP704" s="2"/>
      <c r="AFQ704" s="2"/>
      <c r="AFR704" s="2"/>
      <c r="AFS704" s="2"/>
      <c r="AFT704" s="2"/>
      <c r="AFU704" s="2"/>
      <c r="AFV704" s="2"/>
      <c r="AFW704" s="2"/>
      <c r="AFX704" s="2"/>
      <c r="AFY704" s="2"/>
      <c r="AFZ704" s="2"/>
      <c r="AGA704" s="2"/>
      <c r="AGB704" s="2"/>
      <c r="AGC704" s="2"/>
      <c r="AGD704" s="2"/>
      <c r="AGE704" s="2"/>
      <c r="AGF704" s="2"/>
      <c r="AGG704" s="2"/>
      <c r="AGH704" s="2"/>
      <c r="AGI704" s="2"/>
      <c r="AGJ704" s="2"/>
      <c r="AGK704" s="2"/>
      <c r="AGL704" s="2"/>
      <c r="AGM704" s="2"/>
      <c r="AGN704" s="2"/>
      <c r="AGO704" s="2"/>
      <c r="AGP704" s="2"/>
      <c r="AGQ704" s="2"/>
      <c r="AGR704" s="2"/>
      <c r="AGS704" s="2"/>
      <c r="AGT704" s="2"/>
      <c r="AGU704" s="2"/>
      <c r="AGV704" s="2"/>
      <c r="AGW704" s="2"/>
      <c r="AGX704" s="2"/>
      <c r="AGY704" s="2"/>
      <c r="AGZ704" s="2"/>
      <c r="AHA704" s="2"/>
      <c r="AHB704" s="2"/>
      <c r="AHC704" s="2"/>
      <c r="AHD704" s="2"/>
      <c r="AHE704" s="2"/>
      <c r="AHF704" s="2"/>
      <c r="AHG704" s="2"/>
      <c r="AHH704" s="2"/>
      <c r="AHI704" s="2"/>
      <c r="AHJ704" s="2"/>
      <c r="AHK704" s="2"/>
      <c r="AHL704" s="2"/>
      <c r="AHM704" s="2"/>
      <c r="AHN704" s="2"/>
      <c r="AHO704" s="2"/>
      <c r="AHP704" s="2"/>
      <c r="AHQ704" s="2"/>
      <c r="AHR704" s="2"/>
      <c r="AHS704" s="2"/>
      <c r="AHT704" s="2"/>
      <c r="AHU704" s="2"/>
      <c r="AHV704" s="2"/>
      <c r="AHW704" s="2"/>
      <c r="AHX704" s="2"/>
      <c r="AHY704" s="2"/>
      <c r="AHZ704" s="2"/>
      <c r="AIA704" s="2"/>
      <c r="AIB704" s="2"/>
      <c r="AIC704" s="2"/>
      <c r="AID704" s="2"/>
      <c r="AIE704" s="2"/>
      <c r="AIF704" s="2"/>
      <c r="AIG704" s="2"/>
      <c r="AIH704" s="2"/>
      <c r="AII704" s="2"/>
      <c r="AIJ704" s="2"/>
      <c r="AIK704" s="2"/>
      <c r="AIL704" s="2"/>
      <c r="AIM704" s="2"/>
      <c r="AIN704" s="2"/>
      <c r="AIO704" s="2"/>
      <c r="AIP704" s="2"/>
      <c r="AIQ704" s="2"/>
      <c r="AIR704" s="2"/>
      <c r="AIS704" s="2"/>
      <c r="AIT704" s="2"/>
      <c r="AIU704" s="2"/>
      <c r="AIV704" s="2"/>
      <c r="AIW704" s="2"/>
      <c r="AIX704" s="2"/>
      <c r="AIY704" s="2"/>
      <c r="AIZ704" s="2"/>
      <c r="AJA704" s="2"/>
      <c r="AJB704" s="2"/>
      <c r="AJC704" s="2"/>
      <c r="AJD704" s="2"/>
      <c r="AJE704" s="2"/>
      <c r="AJF704" s="2"/>
      <c r="AJG704" s="2"/>
      <c r="AJH704" s="2"/>
      <c r="AJI704" s="2"/>
      <c r="AJJ704" s="2"/>
      <c r="AJK704" s="2"/>
      <c r="AJL704" s="2"/>
      <c r="AJM704" s="2"/>
      <c r="AJN704" s="2"/>
      <c r="AJO704" s="2"/>
      <c r="AJP704" s="2"/>
      <c r="AJQ704" s="2"/>
      <c r="AJR704" s="2"/>
      <c r="AJS704" s="2"/>
      <c r="AJT704" s="2"/>
      <c r="AJU704" s="2"/>
      <c r="AJV704" s="2"/>
      <c r="AJW704" s="2"/>
      <c r="AJX704" s="2"/>
      <c r="AJY704" s="2"/>
      <c r="AJZ704" s="2"/>
      <c r="AKA704" s="2"/>
      <c r="AKB704" s="2"/>
      <c r="AKC704" s="2"/>
      <c r="AKD704" s="2"/>
      <c r="AKE704" s="2"/>
      <c r="AKF704" s="2"/>
      <c r="AKG704" s="2"/>
      <c r="AKH704" s="2"/>
      <c r="AKI704" s="2"/>
      <c r="AKJ704" s="2"/>
      <c r="AKK704" s="2"/>
      <c r="AKL704" s="2"/>
      <c r="AKM704" s="2"/>
      <c r="AKN704" s="2"/>
      <c r="AKO704" s="2"/>
      <c r="AKP704" s="2"/>
      <c r="AKQ704" s="2"/>
      <c r="AKR704" s="2"/>
      <c r="AKS704" s="2"/>
      <c r="AKT704" s="2"/>
      <c r="AKU704" s="2"/>
      <c r="AKV704" s="2"/>
      <c r="AKW704" s="2"/>
      <c r="AKX704" s="2"/>
      <c r="AKY704" s="2"/>
      <c r="AKZ704" s="2"/>
      <c r="ALA704" s="2"/>
      <c r="ALB704" s="1"/>
      <c r="ALC704" s="1"/>
      <c r="ALD704" s="1"/>
      <c r="ALE704" s="1"/>
      <c r="ALF704" s="1"/>
      <c r="ALG704" s="1"/>
      <c r="ALH704" s="1"/>
      <c r="ALI704" s="1"/>
      <c r="ALJ704" s="1"/>
      <c r="ALK704" s="1"/>
      <c r="ALL704" s="1"/>
      <c r="ALM704" s="1"/>
      <c r="ALN704" s="1"/>
      <c r="ALO704" s="1"/>
      <c r="ALP704" s="1"/>
      <c r="ALQ704" s="1"/>
      <c r="ALR704" s="1"/>
      <c r="ALS704"/>
      <c r="ALT704"/>
      <c r="ALU704"/>
      <c r="ALV704"/>
      <c r="ALW704"/>
      <c r="ALX704"/>
      <c r="ALY704"/>
      <c r="ALZ704"/>
      <c r="AMA704"/>
      <c r="AMB704"/>
      <c r="AMC704"/>
      <c r="AMD704"/>
      <c r="AME704"/>
      <c r="AMF704"/>
      <c r="AMG704"/>
      <c r="AMH704"/>
      <c r="AMI704"/>
      <c r="AMJ704"/>
    </row>
    <row r="705" spans="1:1024" s="37" customFormat="1">
      <c r="A705" s="1"/>
      <c r="B705" s="1"/>
      <c r="C705" s="1"/>
      <c r="D705" s="1"/>
      <c r="E705" s="1"/>
      <c r="F705" s="1"/>
      <c r="G705" s="1"/>
      <c r="H705" s="1"/>
      <c r="I705" s="1"/>
      <c r="J705" s="10"/>
      <c r="K705" s="10"/>
      <c r="L705" s="10"/>
      <c r="M705" s="50"/>
      <c r="N705" s="50"/>
      <c r="O705" s="1"/>
      <c r="P705" s="1"/>
      <c r="Q705" s="51"/>
      <c r="VZ705" s="2"/>
      <c r="WA705" s="2"/>
      <c r="WB705" s="2"/>
      <c r="WC705" s="2"/>
      <c r="WD705" s="2"/>
      <c r="WE705" s="2"/>
      <c r="WF705" s="2"/>
      <c r="WG705" s="2"/>
      <c r="WH705" s="2"/>
      <c r="WI705" s="2"/>
      <c r="WJ705" s="2"/>
      <c r="WK705" s="2"/>
      <c r="WL705" s="2"/>
      <c r="WM705" s="2"/>
      <c r="WN705" s="2"/>
      <c r="WO705" s="2"/>
      <c r="WP705" s="2"/>
      <c r="WQ705" s="2"/>
      <c r="WR705" s="2"/>
      <c r="WS705" s="2"/>
      <c r="WT705" s="2"/>
      <c r="WU705" s="2"/>
      <c r="WV705" s="2"/>
      <c r="WW705" s="2"/>
      <c r="WX705" s="2"/>
      <c r="WY705" s="2"/>
      <c r="WZ705" s="2"/>
      <c r="XA705" s="2"/>
      <c r="XB705" s="2"/>
      <c r="XC705" s="2"/>
      <c r="XD705" s="2"/>
      <c r="XE705" s="2"/>
      <c r="XF705" s="2"/>
      <c r="XG705" s="2"/>
      <c r="XH705" s="2"/>
      <c r="XI705" s="2"/>
      <c r="XJ705" s="2"/>
      <c r="XK705" s="2"/>
      <c r="XL705" s="2"/>
      <c r="XM705" s="2"/>
      <c r="XN705" s="2"/>
      <c r="XO705" s="2"/>
      <c r="XP705" s="2"/>
      <c r="XQ705" s="2"/>
      <c r="XR705" s="2"/>
      <c r="XS705" s="2"/>
      <c r="XT705" s="2"/>
      <c r="XU705" s="2"/>
      <c r="XV705" s="2"/>
      <c r="XW705" s="2"/>
      <c r="XX705" s="2"/>
      <c r="XY705" s="2"/>
      <c r="XZ705" s="2"/>
      <c r="YA705" s="2"/>
      <c r="YB705" s="2"/>
      <c r="YC705" s="2"/>
      <c r="YD705" s="2"/>
      <c r="YE705" s="2"/>
      <c r="YF705" s="2"/>
      <c r="YG705" s="2"/>
      <c r="YH705" s="2"/>
      <c r="YI705" s="2"/>
      <c r="YJ705" s="2"/>
      <c r="YK705" s="2"/>
      <c r="YL705" s="2"/>
      <c r="YM705" s="2"/>
      <c r="YN705" s="2"/>
      <c r="YO705" s="2"/>
      <c r="YP705" s="2"/>
      <c r="YQ705" s="2"/>
      <c r="YR705" s="2"/>
      <c r="YS705" s="2"/>
      <c r="YT705" s="2"/>
      <c r="YU705" s="2"/>
      <c r="YV705" s="2"/>
      <c r="YW705" s="2"/>
      <c r="YX705" s="2"/>
      <c r="YY705" s="2"/>
      <c r="YZ705" s="2"/>
      <c r="ZA705" s="2"/>
      <c r="ZB705" s="2"/>
      <c r="ZC705" s="2"/>
      <c r="ZD705" s="2"/>
      <c r="ZE705" s="2"/>
      <c r="ZF705" s="2"/>
      <c r="ZG705" s="2"/>
      <c r="ZH705" s="2"/>
      <c r="ZI705" s="2"/>
      <c r="ZJ705" s="2"/>
      <c r="ZK705" s="2"/>
      <c r="ZL705" s="2"/>
      <c r="ZM705" s="2"/>
      <c r="ZN705" s="2"/>
      <c r="ZO705" s="2"/>
      <c r="ZP705" s="2"/>
      <c r="ZQ705" s="2"/>
      <c r="ZR705" s="2"/>
      <c r="ZS705" s="2"/>
      <c r="ZT705" s="2"/>
      <c r="ZU705" s="2"/>
      <c r="ZV705" s="2"/>
      <c r="ZW705" s="2"/>
      <c r="ZX705" s="2"/>
      <c r="ZY705" s="2"/>
      <c r="ZZ705" s="2"/>
      <c r="AAA705" s="2"/>
      <c r="AAB705" s="2"/>
      <c r="AAC705" s="2"/>
      <c r="AAD705" s="2"/>
      <c r="AAE705" s="2"/>
      <c r="AAF705" s="2"/>
      <c r="AAG705" s="2"/>
      <c r="AAH705" s="2"/>
      <c r="AAI705" s="2"/>
      <c r="AAJ705" s="2"/>
      <c r="AAK705" s="2"/>
      <c r="AAL705" s="2"/>
      <c r="AAM705" s="2"/>
      <c r="AAN705" s="2"/>
      <c r="AAO705" s="2"/>
      <c r="AAP705" s="2"/>
      <c r="AAQ705" s="2"/>
      <c r="AAR705" s="2"/>
      <c r="AAS705" s="2"/>
      <c r="AAT705" s="2"/>
      <c r="AAU705" s="2"/>
      <c r="AAV705" s="2"/>
      <c r="AAW705" s="2"/>
      <c r="AAX705" s="2"/>
      <c r="AAY705" s="2"/>
      <c r="AAZ705" s="2"/>
      <c r="ABA705" s="2"/>
      <c r="ABB705" s="2"/>
      <c r="ABC705" s="2"/>
      <c r="ABD705" s="2"/>
      <c r="ABE705" s="2"/>
      <c r="ABF705" s="2"/>
      <c r="ABG705" s="2"/>
      <c r="ABH705" s="2"/>
      <c r="ABI705" s="2"/>
      <c r="ABJ705" s="2"/>
      <c r="ABK705" s="2"/>
      <c r="ABL705" s="2"/>
      <c r="ABM705" s="2"/>
      <c r="ABN705" s="2"/>
      <c r="ABO705" s="2"/>
      <c r="ABP705" s="2"/>
      <c r="ABQ705" s="2"/>
      <c r="ABR705" s="2"/>
      <c r="ABS705" s="2"/>
      <c r="ABT705" s="2"/>
      <c r="ABU705" s="2"/>
      <c r="ABV705" s="2"/>
      <c r="ABW705" s="2"/>
      <c r="ABX705" s="2"/>
      <c r="ABY705" s="2"/>
      <c r="ABZ705" s="2"/>
      <c r="ACA705" s="2"/>
      <c r="ACB705" s="2"/>
      <c r="ACC705" s="2"/>
      <c r="ACD705" s="2"/>
      <c r="ACE705" s="2"/>
      <c r="ACF705" s="2"/>
      <c r="ACG705" s="2"/>
      <c r="ACH705" s="2"/>
      <c r="ACI705" s="2"/>
      <c r="ACJ705" s="2"/>
      <c r="ACK705" s="2"/>
      <c r="ACL705" s="2"/>
      <c r="ACM705" s="2"/>
      <c r="ACN705" s="2"/>
      <c r="ACO705" s="2"/>
      <c r="ACP705" s="2"/>
      <c r="ACQ705" s="2"/>
      <c r="ACR705" s="2"/>
      <c r="ACS705" s="2"/>
      <c r="ACT705" s="2"/>
      <c r="ACU705" s="2"/>
      <c r="ACV705" s="2"/>
      <c r="ACW705" s="2"/>
      <c r="ACX705" s="2"/>
      <c r="ACY705" s="2"/>
      <c r="ACZ705" s="2"/>
      <c r="ADA705" s="2"/>
      <c r="ADB705" s="2"/>
      <c r="ADC705" s="2"/>
      <c r="ADD705" s="2"/>
      <c r="ADE705" s="2"/>
      <c r="ADF705" s="2"/>
      <c r="ADG705" s="2"/>
      <c r="ADH705" s="2"/>
      <c r="ADI705" s="2"/>
      <c r="ADJ705" s="2"/>
      <c r="ADK705" s="2"/>
      <c r="ADL705" s="2"/>
      <c r="ADM705" s="2"/>
      <c r="ADN705" s="2"/>
      <c r="ADO705" s="2"/>
      <c r="ADP705" s="2"/>
      <c r="ADQ705" s="2"/>
      <c r="ADR705" s="2"/>
      <c r="ADS705" s="2"/>
      <c r="ADT705" s="2"/>
      <c r="ADU705" s="2"/>
      <c r="ADV705" s="2"/>
      <c r="ADW705" s="2"/>
      <c r="ADX705" s="2"/>
      <c r="ADY705" s="2"/>
      <c r="ADZ705" s="2"/>
      <c r="AEA705" s="2"/>
      <c r="AEB705" s="2"/>
      <c r="AEC705" s="2"/>
      <c r="AED705" s="2"/>
      <c r="AEE705" s="2"/>
      <c r="AEF705" s="2"/>
      <c r="AEG705" s="2"/>
      <c r="AEH705" s="2"/>
      <c r="AEI705" s="2"/>
      <c r="AEJ705" s="2"/>
      <c r="AEK705" s="2"/>
      <c r="AEL705" s="2"/>
      <c r="AEM705" s="2"/>
      <c r="AEN705" s="2"/>
      <c r="AEO705" s="2"/>
      <c r="AEP705" s="2"/>
      <c r="AEQ705" s="2"/>
      <c r="AER705" s="2"/>
      <c r="AES705" s="2"/>
      <c r="AET705" s="2"/>
      <c r="AEU705" s="2"/>
      <c r="AEV705" s="2"/>
      <c r="AEW705" s="2"/>
      <c r="AEX705" s="2"/>
      <c r="AEY705" s="2"/>
      <c r="AEZ705" s="2"/>
      <c r="AFA705" s="2"/>
      <c r="AFB705" s="2"/>
      <c r="AFC705" s="2"/>
      <c r="AFD705" s="2"/>
      <c r="AFE705" s="2"/>
      <c r="AFF705" s="2"/>
      <c r="AFG705" s="2"/>
      <c r="AFH705" s="2"/>
      <c r="AFI705" s="2"/>
      <c r="AFJ705" s="2"/>
      <c r="AFK705" s="2"/>
      <c r="AFL705" s="2"/>
      <c r="AFM705" s="2"/>
      <c r="AFN705" s="2"/>
      <c r="AFO705" s="2"/>
      <c r="AFP705" s="2"/>
      <c r="AFQ705" s="2"/>
      <c r="AFR705" s="2"/>
      <c r="AFS705" s="2"/>
      <c r="AFT705" s="2"/>
      <c r="AFU705" s="2"/>
      <c r="AFV705" s="2"/>
      <c r="AFW705" s="2"/>
      <c r="AFX705" s="2"/>
      <c r="AFY705" s="2"/>
      <c r="AFZ705" s="2"/>
      <c r="AGA705" s="2"/>
      <c r="AGB705" s="2"/>
      <c r="AGC705" s="2"/>
      <c r="AGD705" s="2"/>
      <c r="AGE705" s="2"/>
      <c r="AGF705" s="2"/>
      <c r="AGG705" s="2"/>
      <c r="AGH705" s="2"/>
      <c r="AGI705" s="2"/>
      <c r="AGJ705" s="2"/>
      <c r="AGK705" s="2"/>
      <c r="AGL705" s="2"/>
      <c r="AGM705" s="2"/>
      <c r="AGN705" s="2"/>
      <c r="AGO705" s="2"/>
      <c r="AGP705" s="2"/>
      <c r="AGQ705" s="2"/>
      <c r="AGR705" s="2"/>
      <c r="AGS705" s="2"/>
      <c r="AGT705" s="2"/>
      <c r="AGU705" s="2"/>
      <c r="AGV705" s="2"/>
      <c r="AGW705" s="2"/>
      <c r="AGX705" s="2"/>
      <c r="AGY705" s="2"/>
      <c r="AGZ705" s="2"/>
      <c r="AHA705" s="2"/>
      <c r="AHB705" s="2"/>
      <c r="AHC705" s="2"/>
      <c r="AHD705" s="2"/>
      <c r="AHE705" s="2"/>
      <c r="AHF705" s="2"/>
      <c r="AHG705" s="2"/>
      <c r="AHH705" s="2"/>
      <c r="AHI705" s="2"/>
      <c r="AHJ705" s="2"/>
      <c r="AHK705" s="2"/>
      <c r="AHL705" s="2"/>
      <c r="AHM705" s="2"/>
      <c r="AHN705" s="2"/>
      <c r="AHO705" s="2"/>
      <c r="AHP705" s="2"/>
      <c r="AHQ705" s="2"/>
      <c r="AHR705" s="2"/>
      <c r="AHS705" s="2"/>
      <c r="AHT705" s="2"/>
      <c r="AHU705" s="2"/>
      <c r="AHV705" s="2"/>
      <c r="AHW705" s="2"/>
      <c r="AHX705" s="2"/>
      <c r="AHY705" s="2"/>
      <c r="AHZ705" s="2"/>
      <c r="AIA705" s="2"/>
      <c r="AIB705" s="2"/>
      <c r="AIC705" s="2"/>
      <c r="AID705" s="2"/>
      <c r="AIE705" s="2"/>
      <c r="AIF705" s="2"/>
      <c r="AIG705" s="2"/>
      <c r="AIH705" s="2"/>
      <c r="AII705" s="2"/>
      <c r="AIJ705" s="2"/>
      <c r="AIK705" s="2"/>
      <c r="AIL705" s="2"/>
      <c r="AIM705" s="2"/>
      <c r="AIN705" s="2"/>
      <c r="AIO705" s="2"/>
      <c r="AIP705" s="2"/>
      <c r="AIQ705" s="2"/>
      <c r="AIR705" s="2"/>
      <c r="AIS705" s="2"/>
      <c r="AIT705" s="2"/>
      <c r="AIU705" s="2"/>
      <c r="AIV705" s="2"/>
      <c r="AIW705" s="2"/>
      <c r="AIX705" s="2"/>
      <c r="AIY705" s="2"/>
      <c r="AIZ705" s="2"/>
      <c r="AJA705" s="2"/>
      <c r="AJB705" s="2"/>
      <c r="AJC705" s="2"/>
      <c r="AJD705" s="2"/>
      <c r="AJE705" s="2"/>
      <c r="AJF705" s="2"/>
      <c r="AJG705" s="2"/>
      <c r="AJH705" s="2"/>
      <c r="AJI705" s="2"/>
      <c r="AJJ705" s="2"/>
      <c r="AJK705" s="2"/>
      <c r="AJL705" s="2"/>
      <c r="AJM705" s="2"/>
      <c r="AJN705" s="2"/>
      <c r="AJO705" s="2"/>
      <c r="AJP705" s="2"/>
      <c r="AJQ705" s="2"/>
      <c r="AJR705" s="2"/>
      <c r="AJS705" s="2"/>
      <c r="AJT705" s="2"/>
      <c r="AJU705" s="2"/>
      <c r="AJV705" s="2"/>
      <c r="AJW705" s="2"/>
      <c r="AJX705" s="2"/>
      <c r="AJY705" s="2"/>
      <c r="AJZ705" s="2"/>
      <c r="AKA705" s="2"/>
      <c r="AKB705" s="2"/>
      <c r="AKC705" s="2"/>
      <c r="AKD705" s="2"/>
      <c r="AKE705" s="2"/>
      <c r="AKF705" s="2"/>
      <c r="AKG705" s="2"/>
      <c r="AKH705" s="2"/>
      <c r="AKI705" s="2"/>
      <c r="AKJ705" s="2"/>
      <c r="AKK705" s="2"/>
      <c r="AKL705" s="2"/>
      <c r="AKM705" s="2"/>
      <c r="AKN705" s="2"/>
      <c r="AKO705" s="2"/>
      <c r="AKP705" s="2"/>
      <c r="AKQ705" s="2"/>
      <c r="AKR705" s="2"/>
      <c r="AKS705" s="2"/>
      <c r="AKT705" s="2"/>
      <c r="AKU705" s="2"/>
      <c r="AKV705" s="2"/>
      <c r="AKW705" s="2"/>
      <c r="AKX705" s="2"/>
      <c r="AKY705" s="2"/>
      <c r="AKZ705" s="2"/>
      <c r="ALA705" s="2"/>
      <c r="ALB705" s="1"/>
      <c r="ALC705" s="1"/>
      <c r="ALD705" s="1"/>
      <c r="ALE705" s="1"/>
      <c r="ALF705" s="1"/>
      <c r="ALG705" s="1"/>
      <c r="ALH705" s="1"/>
      <c r="ALI705" s="1"/>
      <c r="ALJ705" s="1"/>
      <c r="ALK705" s="1"/>
      <c r="ALL705" s="1"/>
      <c r="ALM705" s="1"/>
      <c r="ALN705" s="1"/>
      <c r="ALO705" s="1"/>
      <c r="ALP705" s="1"/>
      <c r="ALQ705" s="1"/>
      <c r="ALR705" s="1"/>
      <c r="ALS705"/>
      <c r="ALT705"/>
      <c r="ALU705"/>
      <c r="ALV705"/>
      <c r="ALW705"/>
      <c r="ALX705"/>
      <c r="ALY705"/>
      <c r="ALZ705"/>
      <c r="AMA705"/>
      <c r="AMB705"/>
      <c r="AMC705"/>
      <c r="AMD705"/>
      <c r="AME705"/>
      <c r="AMF705"/>
      <c r="AMG705"/>
      <c r="AMH705"/>
      <c r="AMI705"/>
      <c r="AMJ705"/>
    </row>
    <row r="706" spans="1:1024" s="37" customFormat="1">
      <c r="A706" s="1"/>
      <c r="B706" s="1"/>
      <c r="C706" s="1"/>
      <c r="D706" s="1"/>
      <c r="E706" s="1"/>
      <c r="F706" s="1"/>
      <c r="G706" s="1"/>
      <c r="H706" s="1"/>
      <c r="I706" s="1"/>
      <c r="J706" s="10"/>
      <c r="K706" s="10"/>
      <c r="L706" s="10"/>
      <c r="M706" s="50"/>
      <c r="N706" s="50"/>
      <c r="O706" s="1"/>
      <c r="P706" s="1"/>
      <c r="Q706" s="51"/>
      <c r="VZ706" s="2"/>
      <c r="WA706" s="2"/>
      <c r="WB706" s="2"/>
      <c r="WC706" s="2"/>
      <c r="WD706" s="2"/>
      <c r="WE706" s="2"/>
      <c r="WF706" s="2"/>
      <c r="WG706" s="2"/>
      <c r="WH706" s="2"/>
      <c r="WI706" s="2"/>
      <c r="WJ706" s="2"/>
      <c r="WK706" s="2"/>
      <c r="WL706" s="2"/>
      <c r="WM706" s="2"/>
      <c r="WN706" s="2"/>
      <c r="WO706" s="2"/>
      <c r="WP706" s="2"/>
      <c r="WQ706" s="2"/>
      <c r="WR706" s="2"/>
      <c r="WS706" s="2"/>
      <c r="WT706" s="2"/>
      <c r="WU706" s="2"/>
      <c r="WV706" s="2"/>
      <c r="WW706" s="2"/>
      <c r="WX706" s="2"/>
      <c r="WY706" s="2"/>
      <c r="WZ706" s="2"/>
      <c r="XA706" s="2"/>
      <c r="XB706" s="2"/>
      <c r="XC706" s="2"/>
      <c r="XD706" s="2"/>
      <c r="XE706" s="2"/>
      <c r="XF706" s="2"/>
      <c r="XG706" s="2"/>
      <c r="XH706" s="2"/>
      <c r="XI706" s="2"/>
      <c r="XJ706" s="2"/>
      <c r="XK706" s="2"/>
      <c r="XL706" s="2"/>
      <c r="XM706" s="2"/>
      <c r="XN706" s="2"/>
      <c r="XO706" s="2"/>
      <c r="XP706" s="2"/>
      <c r="XQ706" s="2"/>
      <c r="XR706" s="2"/>
      <c r="XS706" s="2"/>
      <c r="XT706" s="2"/>
      <c r="XU706" s="2"/>
      <c r="XV706" s="2"/>
      <c r="XW706" s="2"/>
      <c r="XX706" s="2"/>
      <c r="XY706" s="2"/>
      <c r="XZ706" s="2"/>
      <c r="YA706" s="2"/>
      <c r="YB706" s="2"/>
      <c r="YC706" s="2"/>
      <c r="YD706" s="2"/>
      <c r="YE706" s="2"/>
      <c r="YF706" s="2"/>
      <c r="YG706" s="2"/>
      <c r="YH706" s="2"/>
      <c r="YI706" s="2"/>
      <c r="YJ706" s="2"/>
      <c r="YK706" s="2"/>
      <c r="YL706" s="2"/>
      <c r="YM706" s="2"/>
      <c r="YN706" s="2"/>
      <c r="YO706" s="2"/>
      <c r="YP706" s="2"/>
      <c r="YQ706" s="2"/>
      <c r="YR706" s="2"/>
      <c r="YS706" s="2"/>
      <c r="YT706" s="2"/>
      <c r="YU706" s="2"/>
      <c r="YV706" s="2"/>
      <c r="YW706" s="2"/>
      <c r="YX706" s="2"/>
      <c r="YY706" s="2"/>
      <c r="YZ706" s="2"/>
      <c r="ZA706" s="2"/>
      <c r="ZB706" s="2"/>
      <c r="ZC706" s="2"/>
      <c r="ZD706" s="2"/>
      <c r="ZE706" s="2"/>
      <c r="ZF706" s="2"/>
      <c r="ZG706" s="2"/>
      <c r="ZH706" s="2"/>
      <c r="ZI706" s="2"/>
      <c r="ZJ706" s="2"/>
      <c r="ZK706" s="2"/>
      <c r="ZL706" s="2"/>
      <c r="ZM706" s="2"/>
      <c r="ZN706" s="2"/>
      <c r="ZO706" s="2"/>
      <c r="ZP706" s="2"/>
      <c r="ZQ706" s="2"/>
      <c r="ZR706" s="2"/>
      <c r="ZS706" s="2"/>
      <c r="ZT706" s="2"/>
      <c r="ZU706" s="2"/>
      <c r="ZV706" s="2"/>
      <c r="ZW706" s="2"/>
      <c r="ZX706" s="2"/>
      <c r="ZY706" s="2"/>
      <c r="ZZ706" s="2"/>
      <c r="AAA706" s="2"/>
      <c r="AAB706" s="2"/>
      <c r="AAC706" s="2"/>
      <c r="AAD706" s="2"/>
      <c r="AAE706" s="2"/>
      <c r="AAF706" s="2"/>
      <c r="AAG706" s="2"/>
      <c r="AAH706" s="2"/>
      <c r="AAI706" s="2"/>
      <c r="AAJ706" s="2"/>
      <c r="AAK706" s="2"/>
      <c r="AAL706" s="2"/>
      <c r="AAM706" s="2"/>
      <c r="AAN706" s="2"/>
      <c r="AAO706" s="2"/>
      <c r="AAP706" s="2"/>
      <c r="AAQ706" s="2"/>
      <c r="AAR706" s="2"/>
      <c r="AAS706" s="2"/>
      <c r="AAT706" s="2"/>
      <c r="AAU706" s="2"/>
      <c r="AAV706" s="2"/>
      <c r="AAW706" s="2"/>
      <c r="AAX706" s="2"/>
      <c r="AAY706" s="2"/>
      <c r="AAZ706" s="2"/>
      <c r="ABA706" s="2"/>
      <c r="ABB706" s="2"/>
      <c r="ABC706" s="2"/>
      <c r="ABD706" s="2"/>
      <c r="ABE706" s="2"/>
      <c r="ABF706" s="2"/>
      <c r="ABG706" s="2"/>
      <c r="ABH706" s="2"/>
      <c r="ABI706" s="2"/>
      <c r="ABJ706" s="2"/>
      <c r="ABK706" s="2"/>
      <c r="ABL706" s="2"/>
      <c r="ABM706" s="2"/>
      <c r="ABN706" s="2"/>
      <c r="ABO706" s="2"/>
      <c r="ABP706" s="2"/>
      <c r="ABQ706" s="2"/>
      <c r="ABR706" s="2"/>
      <c r="ABS706" s="2"/>
      <c r="ABT706" s="2"/>
      <c r="ABU706" s="2"/>
      <c r="ABV706" s="2"/>
      <c r="ABW706" s="2"/>
      <c r="ABX706" s="2"/>
      <c r="ABY706" s="2"/>
      <c r="ABZ706" s="2"/>
      <c r="ACA706" s="2"/>
      <c r="ACB706" s="2"/>
      <c r="ACC706" s="2"/>
      <c r="ACD706" s="2"/>
      <c r="ACE706" s="2"/>
      <c r="ACF706" s="2"/>
      <c r="ACG706" s="2"/>
      <c r="ACH706" s="2"/>
      <c r="ACI706" s="2"/>
      <c r="ACJ706" s="2"/>
      <c r="ACK706" s="2"/>
      <c r="ACL706" s="2"/>
      <c r="ACM706" s="2"/>
      <c r="ACN706" s="2"/>
      <c r="ACO706" s="2"/>
      <c r="ACP706" s="2"/>
      <c r="ACQ706" s="2"/>
      <c r="ACR706" s="2"/>
      <c r="ACS706" s="2"/>
      <c r="ACT706" s="2"/>
      <c r="ACU706" s="2"/>
      <c r="ACV706" s="2"/>
      <c r="ACW706" s="2"/>
      <c r="ACX706" s="2"/>
      <c r="ACY706" s="2"/>
      <c r="ACZ706" s="2"/>
      <c r="ADA706" s="2"/>
      <c r="ADB706" s="2"/>
      <c r="ADC706" s="2"/>
      <c r="ADD706" s="2"/>
      <c r="ADE706" s="2"/>
      <c r="ADF706" s="2"/>
      <c r="ADG706" s="2"/>
      <c r="ADH706" s="2"/>
      <c r="ADI706" s="2"/>
      <c r="ADJ706" s="2"/>
      <c r="ADK706" s="2"/>
      <c r="ADL706" s="2"/>
      <c r="ADM706" s="2"/>
      <c r="ADN706" s="2"/>
      <c r="ADO706" s="2"/>
      <c r="ADP706" s="2"/>
      <c r="ADQ706" s="2"/>
      <c r="ADR706" s="2"/>
      <c r="ADS706" s="2"/>
      <c r="ADT706" s="2"/>
      <c r="ADU706" s="2"/>
      <c r="ADV706" s="2"/>
      <c r="ADW706" s="2"/>
      <c r="ADX706" s="2"/>
      <c r="ADY706" s="2"/>
      <c r="ADZ706" s="2"/>
      <c r="AEA706" s="2"/>
      <c r="AEB706" s="2"/>
      <c r="AEC706" s="2"/>
      <c r="AED706" s="2"/>
      <c r="AEE706" s="2"/>
      <c r="AEF706" s="2"/>
      <c r="AEG706" s="2"/>
      <c r="AEH706" s="2"/>
      <c r="AEI706" s="2"/>
      <c r="AEJ706" s="2"/>
      <c r="AEK706" s="2"/>
      <c r="AEL706" s="2"/>
      <c r="AEM706" s="2"/>
      <c r="AEN706" s="2"/>
      <c r="AEO706" s="2"/>
      <c r="AEP706" s="2"/>
      <c r="AEQ706" s="2"/>
      <c r="AER706" s="2"/>
      <c r="AES706" s="2"/>
      <c r="AET706" s="2"/>
      <c r="AEU706" s="2"/>
      <c r="AEV706" s="2"/>
      <c r="AEW706" s="2"/>
      <c r="AEX706" s="2"/>
      <c r="AEY706" s="2"/>
      <c r="AEZ706" s="2"/>
      <c r="AFA706" s="2"/>
      <c r="AFB706" s="2"/>
      <c r="AFC706" s="2"/>
      <c r="AFD706" s="2"/>
      <c r="AFE706" s="2"/>
      <c r="AFF706" s="2"/>
      <c r="AFG706" s="2"/>
      <c r="AFH706" s="2"/>
      <c r="AFI706" s="2"/>
      <c r="AFJ706" s="2"/>
      <c r="AFK706" s="2"/>
      <c r="AFL706" s="2"/>
      <c r="AFM706" s="2"/>
      <c r="AFN706" s="2"/>
      <c r="AFO706" s="2"/>
      <c r="AFP706" s="2"/>
      <c r="AFQ706" s="2"/>
      <c r="AFR706" s="2"/>
      <c r="AFS706" s="2"/>
      <c r="AFT706" s="2"/>
      <c r="AFU706" s="2"/>
      <c r="AFV706" s="2"/>
      <c r="AFW706" s="2"/>
      <c r="AFX706" s="2"/>
      <c r="AFY706" s="2"/>
      <c r="AFZ706" s="2"/>
      <c r="AGA706" s="2"/>
      <c r="AGB706" s="2"/>
      <c r="AGC706" s="2"/>
      <c r="AGD706" s="2"/>
      <c r="AGE706" s="2"/>
      <c r="AGF706" s="2"/>
      <c r="AGG706" s="2"/>
      <c r="AGH706" s="2"/>
      <c r="AGI706" s="2"/>
      <c r="AGJ706" s="2"/>
      <c r="AGK706" s="2"/>
      <c r="AGL706" s="2"/>
      <c r="AGM706" s="2"/>
      <c r="AGN706" s="2"/>
      <c r="AGO706" s="2"/>
      <c r="AGP706" s="2"/>
      <c r="AGQ706" s="2"/>
      <c r="AGR706" s="2"/>
      <c r="AGS706" s="2"/>
      <c r="AGT706" s="2"/>
      <c r="AGU706" s="2"/>
      <c r="AGV706" s="2"/>
      <c r="AGW706" s="2"/>
      <c r="AGX706" s="2"/>
      <c r="AGY706" s="2"/>
      <c r="AGZ706" s="2"/>
      <c r="AHA706" s="2"/>
      <c r="AHB706" s="2"/>
      <c r="AHC706" s="2"/>
      <c r="AHD706" s="2"/>
      <c r="AHE706" s="2"/>
      <c r="AHF706" s="2"/>
      <c r="AHG706" s="2"/>
      <c r="AHH706" s="2"/>
      <c r="AHI706" s="2"/>
      <c r="AHJ706" s="2"/>
      <c r="AHK706" s="2"/>
      <c r="AHL706" s="2"/>
      <c r="AHM706" s="2"/>
      <c r="AHN706" s="2"/>
      <c r="AHO706" s="2"/>
      <c r="AHP706" s="2"/>
      <c r="AHQ706" s="2"/>
      <c r="AHR706" s="2"/>
      <c r="AHS706" s="2"/>
      <c r="AHT706" s="2"/>
      <c r="AHU706" s="2"/>
      <c r="AHV706" s="2"/>
      <c r="AHW706" s="2"/>
      <c r="AHX706" s="2"/>
      <c r="AHY706" s="2"/>
      <c r="AHZ706" s="2"/>
      <c r="AIA706" s="2"/>
      <c r="AIB706" s="2"/>
      <c r="AIC706" s="2"/>
      <c r="AID706" s="2"/>
      <c r="AIE706" s="2"/>
      <c r="AIF706" s="2"/>
      <c r="AIG706" s="2"/>
      <c r="AIH706" s="2"/>
      <c r="AII706" s="2"/>
      <c r="AIJ706" s="2"/>
      <c r="AIK706" s="2"/>
      <c r="AIL706" s="2"/>
      <c r="AIM706" s="2"/>
      <c r="AIN706" s="2"/>
      <c r="AIO706" s="2"/>
      <c r="AIP706" s="2"/>
      <c r="AIQ706" s="2"/>
      <c r="AIR706" s="2"/>
      <c r="AIS706" s="2"/>
      <c r="AIT706" s="2"/>
      <c r="AIU706" s="2"/>
      <c r="AIV706" s="2"/>
      <c r="AIW706" s="2"/>
      <c r="AIX706" s="2"/>
      <c r="AIY706" s="2"/>
      <c r="AIZ706" s="2"/>
      <c r="AJA706" s="2"/>
      <c r="AJB706" s="2"/>
      <c r="AJC706" s="2"/>
      <c r="AJD706" s="2"/>
      <c r="AJE706" s="2"/>
      <c r="AJF706" s="2"/>
      <c r="AJG706" s="2"/>
      <c r="AJH706" s="2"/>
      <c r="AJI706" s="2"/>
      <c r="AJJ706" s="2"/>
      <c r="AJK706" s="2"/>
      <c r="AJL706" s="2"/>
      <c r="AJM706" s="2"/>
      <c r="AJN706" s="2"/>
      <c r="AJO706" s="2"/>
      <c r="AJP706" s="2"/>
      <c r="AJQ706" s="2"/>
      <c r="AJR706" s="2"/>
      <c r="AJS706" s="2"/>
      <c r="AJT706" s="2"/>
      <c r="AJU706" s="2"/>
      <c r="AJV706" s="2"/>
      <c r="AJW706" s="2"/>
      <c r="AJX706" s="2"/>
      <c r="AJY706" s="2"/>
      <c r="AJZ706" s="2"/>
      <c r="AKA706" s="2"/>
      <c r="AKB706" s="2"/>
      <c r="AKC706" s="2"/>
      <c r="AKD706" s="2"/>
      <c r="AKE706" s="2"/>
      <c r="AKF706" s="2"/>
      <c r="AKG706" s="2"/>
      <c r="AKH706" s="2"/>
      <c r="AKI706" s="2"/>
      <c r="AKJ706" s="2"/>
      <c r="AKK706" s="2"/>
      <c r="AKL706" s="2"/>
      <c r="AKM706" s="2"/>
      <c r="AKN706" s="2"/>
      <c r="AKO706" s="2"/>
      <c r="AKP706" s="2"/>
      <c r="AKQ706" s="2"/>
      <c r="AKR706" s="2"/>
      <c r="AKS706" s="2"/>
      <c r="AKT706" s="2"/>
      <c r="AKU706" s="2"/>
      <c r="AKV706" s="2"/>
      <c r="AKW706" s="2"/>
      <c r="AKX706" s="2"/>
      <c r="AKY706" s="2"/>
      <c r="AKZ706" s="2"/>
      <c r="ALA706" s="2"/>
      <c r="ALB706" s="1"/>
      <c r="ALC706" s="1"/>
      <c r="ALD706" s="1"/>
      <c r="ALE706" s="1"/>
      <c r="ALF706" s="1"/>
      <c r="ALG706" s="1"/>
      <c r="ALH706" s="1"/>
      <c r="ALI706" s="1"/>
      <c r="ALJ706" s="1"/>
      <c r="ALK706" s="1"/>
      <c r="ALL706" s="1"/>
      <c r="ALM706" s="1"/>
      <c r="ALN706" s="1"/>
      <c r="ALO706" s="1"/>
      <c r="ALP706" s="1"/>
      <c r="ALQ706" s="1"/>
      <c r="ALR706" s="1"/>
      <c r="ALS706"/>
      <c r="ALT706"/>
      <c r="ALU706"/>
      <c r="ALV706"/>
      <c r="ALW706"/>
      <c r="ALX706"/>
      <c r="ALY706"/>
      <c r="ALZ706"/>
      <c r="AMA706"/>
      <c r="AMB706"/>
      <c r="AMC706"/>
      <c r="AMD706"/>
      <c r="AME706"/>
      <c r="AMF706"/>
      <c r="AMG706"/>
      <c r="AMH706"/>
      <c r="AMI706"/>
      <c r="AMJ706"/>
    </row>
    <row r="707" spans="1:1024" s="37" customFormat="1">
      <c r="A707" s="1"/>
      <c r="B707" s="1"/>
      <c r="C707" s="1"/>
      <c r="D707" s="1"/>
      <c r="E707" s="1"/>
      <c r="F707" s="1"/>
      <c r="G707" s="1"/>
      <c r="H707" s="1"/>
      <c r="I707" s="1"/>
      <c r="J707" s="10"/>
      <c r="K707" s="10"/>
      <c r="L707" s="10"/>
      <c r="M707" s="50"/>
      <c r="N707" s="50"/>
      <c r="O707" s="1"/>
      <c r="P707" s="1"/>
      <c r="Q707" s="51"/>
      <c r="VZ707" s="2"/>
      <c r="WA707" s="2"/>
      <c r="WB707" s="2"/>
      <c r="WC707" s="2"/>
      <c r="WD707" s="2"/>
      <c r="WE707" s="2"/>
      <c r="WF707" s="2"/>
      <c r="WG707" s="2"/>
      <c r="WH707" s="2"/>
      <c r="WI707" s="2"/>
      <c r="WJ707" s="2"/>
      <c r="WK707" s="2"/>
      <c r="WL707" s="2"/>
      <c r="WM707" s="2"/>
      <c r="WN707" s="2"/>
      <c r="WO707" s="2"/>
      <c r="WP707" s="2"/>
      <c r="WQ707" s="2"/>
      <c r="WR707" s="2"/>
      <c r="WS707" s="2"/>
      <c r="WT707" s="2"/>
      <c r="WU707" s="2"/>
      <c r="WV707" s="2"/>
      <c r="WW707" s="2"/>
      <c r="WX707" s="2"/>
      <c r="WY707" s="2"/>
      <c r="WZ707" s="2"/>
      <c r="XA707" s="2"/>
      <c r="XB707" s="2"/>
      <c r="XC707" s="2"/>
      <c r="XD707" s="2"/>
      <c r="XE707" s="2"/>
      <c r="XF707" s="2"/>
      <c r="XG707" s="2"/>
      <c r="XH707" s="2"/>
      <c r="XI707" s="2"/>
      <c r="XJ707" s="2"/>
      <c r="XK707" s="2"/>
      <c r="XL707" s="2"/>
      <c r="XM707" s="2"/>
      <c r="XN707" s="2"/>
      <c r="XO707" s="2"/>
      <c r="XP707" s="2"/>
      <c r="XQ707" s="2"/>
      <c r="XR707" s="2"/>
      <c r="XS707" s="2"/>
      <c r="XT707" s="2"/>
      <c r="XU707" s="2"/>
      <c r="XV707" s="2"/>
      <c r="XW707" s="2"/>
      <c r="XX707" s="2"/>
      <c r="XY707" s="2"/>
      <c r="XZ707" s="2"/>
      <c r="YA707" s="2"/>
      <c r="YB707" s="2"/>
      <c r="YC707" s="2"/>
      <c r="YD707" s="2"/>
      <c r="YE707" s="2"/>
      <c r="YF707" s="2"/>
      <c r="YG707" s="2"/>
      <c r="YH707" s="2"/>
      <c r="YI707" s="2"/>
      <c r="YJ707" s="2"/>
      <c r="YK707" s="2"/>
      <c r="YL707" s="2"/>
      <c r="YM707" s="2"/>
      <c r="YN707" s="2"/>
      <c r="YO707" s="2"/>
      <c r="YP707" s="2"/>
      <c r="YQ707" s="2"/>
      <c r="YR707" s="2"/>
      <c r="YS707" s="2"/>
      <c r="YT707" s="2"/>
      <c r="YU707" s="2"/>
      <c r="YV707" s="2"/>
      <c r="YW707" s="2"/>
      <c r="YX707" s="2"/>
      <c r="YY707" s="2"/>
      <c r="YZ707" s="2"/>
      <c r="ZA707" s="2"/>
      <c r="ZB707" s="2"/>
      <c r="ZC707" s="2"/>
      <c r="ZD707" s="2"/>
      <c r="ZE707" s="2"/>
      <c r="ZF707" s="2"/>
      <c r="ZG707" s="2"/>
      <c r="ZH707" s="2"/>
      <c r="ZI707" s="2"/>
      <c r="ZJ707" s="2"/>
      <c r="ZK707" s="2"/>
      <c r="ZL707" s="2"/>
      <c r="ZM707" s="2"/>
      <c r="ZN707" s="2"/>
      <c r="ZO707" s="2"/>
      <c r="ZP707" s="2"/>
      <c r="ZQ707" s="2"/>
      <c r="ZR707" s="2"/>
      <c r="ZS707" s="2"/>
      <c r="ZT707" s="2"/>
      <c r="ZU707" s="2"/>
      <c r="ZV707" s="2"/>
      <c r="ZW707" s="2"/>
      <c r="ZX707" s="2"/>
      <c r="ZY707" s="2"/>
      <c r="ZZ707" s="2"/>
      <c r="AAA707" s="2"/>
      <c r="AAB707" s="2"/>
      <c r="AAC707" s="2"/>
      <c r="AAD707" s="2"/>
      <c r="AAE707" s="2"/>
      <c r="AAF707" s="2"/>
      <c r="AAG707" s="2"/>
      <c r="AAH707" s="2"/>
      <c r="AAI707" s="2"/>
      <c r="AAJ707" s="2"/>
      <c r="AAK707" s="2"/>
      <c r="AAL707" s="2"/>
      <c r="AAM707" s="2"/>
      <c r="AAN707" s="2"/>
      <c r="AAO707" s="2"/>
      <c r="AAP707" s="2"/>
      <c r="AAQ707" s="2"/>
      <c r="AAR707" s="2"/>
      <c r="AAS707" s="2"/>
      <c r="AAT707" s="2"/>
      <c r="AAU707" s="2"/>
      <c r="AAV707" s="2"/>
      <c r="AAW707" s="2"/>
      <c r="AAX707" s="2"/>
      <c r="AAY707" s="2"/>
      <c r="AAZ707" s="2"/>
      <c r="ABA707" s="2"/>
      <c r="ABB707" s="2"/>
      <c r="ABC707" s="2"/>
      <c r="ABD707" s="2"/>
      <c r="ABE707" s="2"/>
      <c r="ABF707" s="2"/>
      <c r="ABG707" s="2"/>
      <c r="ABH707" s="2"/>
      <c r="ABI707" s="2"/>
      <c r="ABJ707" s="2"/>
      <c r="ABK707" s="2"/>
      <c r="ABL707" s="2"/>
      <c r="ABM707" s="2"/>
      <c r="ABN707" s="2"/>
      <c r="ABO707" s="2"/>
      <c r="ABP707" s="2"/>
      <c r="ABQ707" s="2"/>
      <c r="ABR707" s="2"/>
      <c r="ABS707" s="2"/>
      <c r="ABT707" s="2"/>
      <c r="ABU707" s="2"/>
      <c r="ABV707" s="2"/>
      <c r="ABW707" s="2"/>
      <c r="ABX707" s="2"/>
      <c r="ABY707" s="2"/>
      <c r="ABZ707" s="2"/>
      <c r="ACA707" s="2"/>
      <c r="ACB707" s="2"/>
      <c r="ACC707" s="2"/>
      <c r="ACD707" s="2"/>
      <c r="ACE707" s="2"/>
      <c r="ACF707" s="2"/>
      <c r="ACG707" s="2"/>
      <c r="ACH707" s="2"/>
      <c r="ACI707" s="2"/>
      <c r="ACJ707" s="2"/>
      <c r="ACK707" s="2"/>
      <c r="ACL707" s="2"/>
      <c r="ACM707" s="2"/>
      <c r="ACN707" s="2"/>
      <c r="ACO707" s="2"/>
      <c r="ACP707" s="2"/>
      <c r="ACQ707" s="2"/>
      <c r="ACR707" s="2"/>
      <c r="ACS707" s="2"/>
      <c r="ACT707" s="2"/>
      <c r="ACU707" s="2"/>
      <c r="ACV707" s="2"/>
      <c r="ACW707" s="2"/>
      <c r="ACX707" s="2"/>
      <c r="ACY707" s="2"/>
      <c r="ACZ707" s="2"/>
      <c r="ADA707" s="2"/>
      <c r="ADB707" s="2"/>
      <c r="ADC707" s="2"/>
      <c r="ADD707" s="2"/>
      <c r="ADE707" s="2"/>
      <c r="ADF707" s="2"/>
      <c r="ADG707" s="2"/>
      <c r="ADH707" s="2"/>
      <c r="ADI707" s="2"/>
      <c r="ADJ707" s="2"/>
      <c r="ADK707" s="2"/>
      <c r="ADL707" s="2"/>
      <c r="ADM707" s="2"/>
      <c r="ADN707" s="2"/>
      <c r="ADO707" s="2"/>
      <c r="ADP707" s="2"/>
      <c r="ADQ707" s="2"/>
      <c r="ADR707" s="2"/>
      <c r="ADS707" s="2"/>
      <c r="ADT707" s="2"/>
      <c r="ADU707" s="2"/>
      <c r="ADV707" s="2"/>
      <c r="ADW707" s="2"/>
      <c r="ADX707" s="2"/>
      <c r="ADY707" s="2"/>
      <c r="ADZ707" s="2"/>
      <c r="AEA707" s="2"/>
      <c r="AEB707" s="2"/>
      <c r="AEC707" s="2"/>
      <c r="AED707" s="2"/>
      <c r="AEE707" s="2"/>
      <c r="AEF707" s="2"/>
      <c r="AEG707" s="2"/>
      <c r="AEH707" s="2"/>
      <c r="AEI707" s="2"/>
      <c r="AEJ707" s="2"/>
      <c r="AEK707" s="2"/>
      <c r="AEL707" s="2"/>
      <c r="AEM707" s="2"/>
      <c r="AEN707" s="2"/>
      <c r="AEO707" s="2"/>
      <c r="AEP707" s="2"/>
      <c r="AEQ707" s="2"/>
      <c r="AER707" s="2"/>
      <c r="AES707" s="2"/>
      <c r="AET707" s="2"/>
      <c r="AEU707" s="2"/>
      <c r="AEV707" s="2"/>
      <c r="AEW707" s="2"/>
      <c r="AEX707" s="2"/>
      <c r="AEY707" s="2"/>
      <c r="AEZ707" s="2"/>
      <c r="AFA707" s="2"/>
      <c r="AFB707" s="2"/>
      <c r="AFC707" s="2"/>
      <c r="AFD707" s="2"/>
      <c r="AFE707" s="2"/>
      <c r="AFF707" s="2"/>
      <c r="AFG707" s="2"/>
      <c r="AFH707" s="2"/>
      <c r="AFI707" s="2"/>
      <c r="AFJ707" s="2"/>
      <c r="AFK707" s="2"/>
      <c r="AFL707" s="2"/>
      <c r="AFM707" s="2"/>
      <c r="AFN707" s="2"/>
      <c r="AFO707" s="2"/>
      <c r="AFP707" s="2"/>
      <c r="AFQ707" s="2"/>
      <c r="AFR707" s="2"/>
      <c r="AFS707" s="2"/>
      <c r="AFT707" s="2"/>
      <c r="AFU707" s="2"/>
      <c r="AFV707" s="2"/>
      <c r="AFW707" s="2"/>
      <c r="AFX707" s="2"/>
      <c r="AFY707" s="2"/>
      <c r="AFZ707" s="2"/>
      <c r="AGA707" s="2"/>
      <c r="AGB707" s="2"/>
      <c r="AGC707" s="2"/>
      <c r="AGD707" s="2"/>
      <c r="AGE707" s="2"/>
      <c r="AGF707" s="2"/>
      <c r="AGG707" s="2"/>
      <c r="AGH707" s="2"/>
      <c r="AGI707" s="2"/>
      <c r="AGJ707" s="2"/>
      <c r="AGK707" s="2"/>
      <c r="AGL707" s="2"/>
      <c r="AGM707" s="2"/>
      <c r="AGN707" s="2"/>
      <c r="AGO707" s="2"/>
      <c r="AGP707" s="2"/>
      <c r="AGQ707" s="2"/>
      <c r="AGR707" s="2"/>
      <c r="AGS707" s="2"/>
      <c r="AGT707" s="2"/>
      <c r="AGU707" s="2"/>
      <c r="AGV707" s="2"/>
      <c r="AGW707" s="2"/>
      <c r="AGX707" s="2"/>
      <c r="AGY707" s="2"/>
      <c r="AGZ707" s="2"/>
      <c r="AHA707" s="2"/>
      <c r="AHB707" s="2"/>
      <c r="AHC707" s="2"/>
      <c r="AHD707" s="2"/>
      <c r="AHE707" s="2"/>
      <c r="AHF707" s="2"/>
      <c r="AHG707" s="2"/>
      <c r="AHH707" s="2"/>
      <c r="AHI707" s="2"/>
      <c r="AHJ707" s="2"/>
      <c r="AHK707" s="2"/>
      <c r="AHL707" s="2"/>
      <c r="AHM707" s="2"/>
      <c r="AHN707" s="2"/>
      <c r="AHO707" s="2"/>
      <c r="AHP707" s="2"/>
      <c r="AHQ707" s="2"/>
      <c r="AHR707" s="2"/>
      <c r="AHS707" s="2"/>
      <c r="AHT707" s="2"/>
      <c r="AHU707" s="2"/>
      <c r="AHV707" s="2"/>
      <c r="AHW707" s="2"/>
      <c r="AHX707" s="2"/>
      <c r="AHY707" s="2"/>
      <c r="AHZ707" s="2"/>
      <c r="AIA707" s="2"/>
      <c r="AIB707" s="2"/>
      <c r="AIC707" s="2"/>
      <c r="AID707" s="2"/>
      <c r="AIE707" s="2"/>
      <c r="AIF707" s="2"/>
      <c r="AIG707" s="2"/>
      <c r="AIH707" s="2"/>
      <c r="AII707" s="2"/>
      <c r="AIJ707" s="2"/>
      <c r="AIK707" s="2"/>
      <c r="AIL707" s="2"/>
      <c r="AIM707" s="2"/>
      <c r="AIN707" s="2"/>
      <c r="AIO707" s="2"/>
      <c r="AIP707" s="2"/>
      <c r="AIQ707" s="2"/>
      <c r="AIR707" s="2"/>
      <c r="AIS707" s="2"/>
      <c r="AIT707" s="2"/>
      <c r="AIU707" s="2"/>
      <c r="AIV707" s="2"/>
      <c r="AIW707" s="2"/>
      <c r="AIX707" s="2"/>
      <c r="AIY707" s="2"/>
      <c r="AIZ707" s="2"/>
      <c r="AJA707" s="2"/>
      <c r="AJB707" s="2"/>
      <c r="AJC707" s="2"/>
      <c r="AJD707" s="2"/>
      <c r="AJE707" s="2"/>
      <c r="AJF707" s="2"/>
      <c r="AJG707" s="2"/>
      <c r="AJH707" s="2"/>
      <c r="AJI707" s="2"/>
      <c r="AJJ707" s="2"/>
      <c r="AJK707" s="2"/>
      <c r="AJL707" s="2"/>
      <c r="AJM707" s="2"/>
      <c r="AJN707" s="2"/>
      <c r="AJO707" s="2"/>
      <c r="AJP707" s="2"/>
      <c r="AJQ707" s="2"/>
      <c r="AJR707" s="2"/>
      <c r="AJS707" s="2"/>
      <c r="AJT707" s="2"/>
      <c r="AJU707" s="2"/>
      <c r="AJV707" s="2"/>
      <c r="AJW707" s="2"/>
      <c r="AJX707" s="2"/>
      <c r="AJY707" s="2"/>
      <c r="AJZ707" s="2"/>
      <c r="AKA707" s="2"/>
      <c r="AKB707" s="2"/>
      <c r="AKC707" s="2"/>
      <c r="AKD707" s="2"/>
      <c r="AKE707" s="2"/>
      <c r="AKF707" s="2"/>
      <c r="AKG707" s="2"/>
      <c r="AKH707" s="2"/>
      <c r="AKI707" s="2"/>
      <c r="AKJ707" s="2"/>
      <c r="AKK707" s="2"/>
      <c r="AKL707" s="2"/>
      <c r="AKM707" s="2"/>
      <c r="AKN707" s="2"/>
      <c r="AKO707" s="2"/>
      <c r="AKP707" s="2"/>
      <c r="AKQ707" s="2"/>
      <c r="AKR707" s="2"/>
      <c r="AKS707" s="2"/>
      <c r="AKT707" s="2"/>
      <c r="AKU707" s="2"/>
      <c r="AKV707" s="2"/>
      <c r="AKW707" s="2"/>
      <c r="AKX707" s="2"/>
      <c r="AKY707" s="2"/>
      <c r="AKZ707" s="2"/>
      <c r="ALA707" s="2"/>
      <c r="ALB707" s="1"/>
      <c r="ALC707" s="1"/>
      <c r="ALD707" s="1"/>
      <c r="ALE707" s="1"/>
      <c r="ALF707" s="1"/>
      <c r="ALG707" s="1"/>
      <c r="ALH707" s="1"/>
      <c r="ALI707" s="1"/>
      <c r="ALJ707" s="1"/>
      <c r="ALK707" s="1"/>
      <c r="ALL707" s="1"/>
      <c r="ALM707" s="1"/>
      <c r="ALN707" s="1"/>
      <c r="ALO707" s="1"/>
      <c r="ALP707" s="1"/>
      <c r="ALQ707" s="1"/>
      <c r="ALR707" s="1"/>
      <c r="ALS707"/>
      <c r="ALT707"/>
      <c r="ALU707"/>
      <c r="ALV707"/>
      <c r="ALW707"/>
      <c r="ALX707"/>
      <c r="ALY707"/>
      <c r="ALZ707"/>
      <c r="AMA707"/>
      <c r="AMB707"/>
      <c r="AMC707"/>
      <c r="AMD707"/>
      <c r="AME707"/>
      <c r="AMF707"/>
      <c r="AMG707"/>
      <c r="AMH707"/>
      <c r="AMI707"/>
      <c r="AMJ707"/>
    </row>
    <row r="708" spans="1:1024" s="37" customFormat="1">
      <c r="A708" s="1"/>
      <c r="B708" s="1"/>
      <c r="C708" s="1"/>
      <c r="D708" s="1"/>
      <c r="E708" s="1"/>
      <c r="F708" s="1"/>
      <c r="G708" s="1"/>
      <c r="H708" s="1"/>
      <c r="I708" s="1"/>
      <c r="J708" s="10"/>
      <c r="K708" s="10"/>
      <c r="L708" s="10"/>
      <c r="M708" s="50"/>
      <c r="N708" s="50"/>
      <c r="O708" s="1"/>
      <c r="P708" s="1"/>
      <c r="Q708" s="51"/>
      <c r="VZ708" s="2"/>
      <c r="WA708" s="2"/>
      <c r="WB708" s="2"/>
      <c r="WC708" s="2"/>
      <c r="WD708" s="2"/>
      <c r="WE708" s="2"/>
      <c r="WF708" s="2"/>
      <c r="WG708" s="2"/>
      <c r="WH708" s="2"/>
      <c r="WI708" s="2"/>
      <c r="WJ708" s="2"/>
      <c r="WK708" s="2"/>
      <c r="WL708" s="2"/>
      <c r="WM708" s="2"/>
      <c r="WN708" s="2"/>
      <c r="WO708" s="2"/>
      <c r="WP708" s="2"/>
      <c r="WQ708" s="2"/>
      <c r="WR708" s="2"/>
      <c r="WS708" s="2"/>
      <c r="WT708" s="2"/>
      <c r="WU708" s="2"/>
      <c r="WV708" s="2"/>
      <c r="WW708" s="2"/>
      <c r="WX708" s="2"/>
      <c r="WY708" s="2"/>
      <c r="WZ708" s="2"/>
      <c r="XA708" s="2"/>
      <c r="XB708" s="2"/>
      <c r="XC708" s="2"/>
      <c r="XD708" s="2"/>
      <c r="XE708" s="2"/>
      <c r="XF708" s="2"/>
      <c r="XG708" s="2"/>
      <c r="XH708" s="2"/>
      <c r="XI708" s="2"/>
      <c r="XJ708" s="2"/>
      <c r="XK708" s="2"/>
      <c r="XL708" s="2"/>
      <c r="XM708" s="2"/>
      <c r="XN708" s="2"/>
      <c r="XO708" s="2"/>
      <c r="XP708" s="2"/>
      <c r="XQ708" s="2"/>
      <c r="XR708" s="2"/>
      <c r="XS708" s="2"/>
      <c r="XT708" s="2"/>
      <c r="XU708" s="2"/>
      <c r="XV708" s="2"/>
      <c r="XW708" s="2"/>
      <c r="XX708" s="2"/>
      <c r="XY708" s="2"/>
      <c r="XZ708" s="2"/>
      <c r="YA708" s="2"/>
      <c r="YB708" s="2"/>
      <c r="YC708" s="2"/>
      <c r="YD708" s="2"/>
      <c r="YE708" s="2"/>
      <c r="YF708" s="2"/>
      <c r="YG708" s="2"/>
      <c r="YH708" s="2"/>
      <c r="YI708" s="2"/>
      <c r="YJ708" s="2"/>
      <c r="YK708" s="2"/>
      <c r="YL708" s="2"/>
      <c r="YM708" s="2"/>
      <c r="YN708" s="2"/>
      <c r="YO708" s="2"/>
      <c r="YP708" s="2"/>
      <c r="YQ708" s="2"/>
      <c r="YR708" s="2"/>
      <c r="YS708" s="2"/>
      <c r="YT708" s="2"/>
      <c r="YU708" s="2"/>
      <c r="YV708" s="2"/>
      <c r="YW708" s="2"/>
      <c r="YX708" s="2"/>
      <c r="YY708" s="2"/>
      <c r="YZ708" s="2"/>
      <c r="ZA708" s="2"/>
      <c r="ZB708" s="2"/>
      <c r="ZC708" s="2"/>
      <c r="ZD708" s="2"/>
      <c r="ZE708" s="2"/>
      <c r="ZF708" s="2"/>
      <c r="ZG708" s="2"/>
      <c r="ZH708" s="2"/>
      <c r="ZI708" s="2"/>
      <c r="ZJ708" s="2"/>
      <c r="ZK708" s="2"/>
      <c r="ZL708" s="2"/>
      <c r="ZM708" s="2"/>
      <c r="ZN708" s="2"/>
      <c r="ZO708" s="2"/>
      <c r="ZP708" s="2"/>
      <c r="ZQ708" s="2"/>
      <c r="ZR708" s="2"/>
      <c r="ZS708" s="2"/>
      <c r="ZT708" s="2"/>
      <c r="ZU708" s="2"/>
      <c r="ZV708" s="2"/>
      <c r="ZW708" s="2"/>
      <c r="ZX708" s="2"/>
      <c r="ZY708" s="2"/>
      <c r="ZZ708" s="2"/>
      <c r="AAA708" s="2"/>
      <c r="AAB708" s="2"/>
      <c r="AAC708" s="2"/>
      <c r="AAD708" s="2"/>
      <c r="AAE708" s="2"/>
      <c r="AAF708" s="2"/>
      <c r="AAG708" s="2"/>
      <c r="AAH708" s="2"/>
      <c r="AAI708" s="2"/>
      <c r="AAJ708" s="2"/>
      <c r="AAK708" s="2"/>
      <c r="AAL708" s="2"/>
      <c r="AAM708" s="2"/>
      <c r="AAN708" s="2"/>
      <c r="AAO708" s="2"/>
      <c r="AAP708" s="2"/>
      <c r="AAQ708" s="2"/>
      <c r="AAR708" s="2"/>
      <c r="AAS708" s="2"/>
      <c r="AAT708" s="2"/>
      <c r="AAU708" s="2"/>
      <c r="AAV708" s="2"/>
      <c r="AAW708" s="2"/>
      <c r="AAX708" s="2"/>
      <c r="AAY708" s="2"/>
      <c r="AAZ708" s="2"/>
      <c r="ABA708" s="2"/>
      <c r="ABB708" s="2"/>
      <c r="ABC708" s="2"/>
      <c r="ABD708" s="2"/>
      <c r="ABE708" s="2"/>
      <c r="ABF708" s="2"/>
      <c r="ABG708" s="2"/>
      <c r="ABH708" s="2"/>
      <c r="ABI708" s="2"/>
      <c r="ABJ708" s="2"/>
      <c r="ABK708" s="2"/>
      <c r="ABL708" s="2"/>
      <c r="ABM708" s="2"/>
      <c r="ABN708" s="2"/>
      <c r="ABO708" s="2"/>
      <c r="ABP708" s="2"/>
      <c r="ABQ708" s="2"/>
      <c r="ABR708" s="2"/>
      <c r="ABS708" s="2"/>
      <c r="ABT708" s="2"/>
      <c r="ABU708" s="2"/>
      <c r="ABV708" s="2"/>
      <c r="ABW708" s="2"/>
      <c r="ABX708" s="2"/>
      <c r="ABY708" s="2"/>
      <c r="ABZ708" s="2"/>
      <c r="ACA708" s="2"/>
      <c r="ACB708" s="2"/>
      <c r="ACC708" s="2"/>
      <c r="ACD708" s="2"/>
      <c r="ACE708" s="2"/>
      <c r="ACF708" s="2"/>
      <c r="ACG708" s="2"/>
      <c r="ACH708" s="2"/>
      <c r="ACI708" s="2"/>
      <c r="ACJ708" s="2"/>
      <c r="ACK708" s="2"/>
      <c r="ACL708" s="2"/>
      <c r="ACM708" s="2"/>
      <c r="ACN708" s="2"/>
      <c r="ACO708" s="2"/>
      <c r="ACP708" s="2"/>
      <c r="ACQ708" s="2"/>
      <c r="ACR708" s="2"/>
      <c r="ACS708" s="2"/>
      <c r="ACT708" s="2"/>
      <c r="ACU708" s="2"/>
      <c r="ACV708" s="2"/>
      <c r="ACW708" s="2"/>
      <c r="ACX708" s="2"/>
      <c r="ACY708" s="2"/>
      <c r="ACZ708" s="2"/>
      <c r="ADA708" s="2"/>
      <c r="ADB708" s="2"/>
      <c r="ADC708" s="2"/>
      <c r="ADD708" s="2"/>
      <c r="ADE708" s="2"/>
      <c r="ADF708" s="2"/>
      <c r="ADG708" s="2"/>
      <c r="ADH708" s="2"/>
      <c r="ADI708" s="2"/>
      <c r="ADJ708" s="2"/>
      <c r="ADK708" s="2"/>
      <c r="ADL708" s="2"/>
      <c r="ADM708" s="2"/>
      <c r="ADN708" s="2"/>
      <c r="ADO708" s="2"/>
      <c r="ADP708" s="2"/>
      <c r="ADQ708" s="2"/>
      <c r="ADR708" s="2"/>
      <c r="ADS708" s="2"/>
      <c r="ADT708" s="2"/>
      <c r="ADU708" s="2"/>
      <c r="ADV708" s="2"/>
      <c r="ADW708" s="2"/>
      <c r="ADX708" s="2"/>
      <c r="ADY708" s="2"/>
      <c r="ADZ708" s="2"/>
      <c r="AEA708" s="2"/>
      <c r="AEB708" s="2"/>
      <c r="AEC708" s="2"/>
      <c r="AED708" s="2"/>
      <c r="AEE708" s="2"/>
      <c r="AEF708" s="2"/>
      <c r="AEG708" s="2"/>
      <c r="AEH708" s="2"/>
      <c r="AEI708" s="2"/>
      <c r="AEJ708" s="2"/>
      <c r="AEK708" s="2"/>
      <c r="AEL708" s="2"/>
      <c r="AEM708" s="2"/>
      <c r="AEN708" s="2"/>
      <c r="AEO708" s="2"/>
      <c r="AEP708" s="2"/>
      <c r="AEQ708" s="2"/>
      <c r="AER708" s="2"/>
      <c r="AES708" s="2"/>
      <c r="AET708" s="2"/>
      <c r="AEU708" s="2"/>
      <c r="AEV708" s="2"/>
      <c r="AEW708" s="2"/>
      <c r="AEX708" s="2"/>
      <c r="AEY708" s="2"/>
      <c r="AEZ708" s="2"/>
      <c r="AFA708" s="2"/>
      <c r="AFB708" s="2"/>
      <c r="AFC708" s="2"/>
      <c r="AFD708" s="2"/>
      <c r="AFE708" s="2"/>
      <c r="AFF708" s="2"/>
      <c r="AFG708" s="2"/>
      <c r="AFH708" s="2"/>
      <c r="AFI708" s="2"/>
      <c r="AFJ708" s="2"/>
      <c r="AFK708" s="2"/>
      <c r="AFL708" s="2"/>
      <c r="AFM708" s="2"/>
      <c r="AFN708" s="2"/>
      <c r="AFO708" s="2"/>
      <c r="AFP708" s="2"/>
      <c r="AFQ708" s="2"/>
      <c r="AFR708" s="2"/>
      <c r="AFS708" s="2"/>
      <c r="AFT708" s="2"/>
      <c r="AFU708" s="2"/>
      <c r="AFV708" s="2"/>
      <c r="AFW708" s="2"/>
      <c r="AFX708" s="2"/>
      <c r="AFY708" s="2"/>
      <c r="AFZ708" s="2"/>
      <c r="AGA708" s="2"/>
      <c r="AGB708" s="2"/>
      <c r="AGC708" s="2"/>
      <c r="AGD708" s="2"/>
      <c r="AGE708" s="2"/>
      <c r="AGF708" s="2"/>
      <c r="AGG708" s="2"/>
      <c r="AGH708" s="2"/>
      <c r="AGI708" s="2"/>
      <c r="AGJ708" s="2"/>
      <c r="AGK708" s="2"/>
      <c r="AGL708" s="2"/>
      <c r="AGM708" s="2"/>
      <c r="AGN708" s="2"/>
      <c r="AGO708" s="2"/>
      <c r="AGP708" s="2"/>
      <c r="AGQ708" s="2"/>
      <c r="AGR708" s="2"/>
      <c r="AGS708" s="2"/>
      <c r="AGT708" s="2"/>
      <c r="AGU708" s="2"/>
      <c r="AGV708" s="2"/>
      <c r="AGW708" s="2"/>
      <c r="AGX708" s="2"/>
      <c r="AGY708" s="2"/>
      <c r="AGZ708" s="2"/>
      <c r="AHA708" s="2"/>
      <c r="AHB708" s="2"/>
      <c r="AHC708" s="2"/>
      <c r="AHD708" s="2"/>
      <c r="AHE708" s="2"/>
      <c r="AHF708" s="2"/>
      <c r="AHG708" s="2"/>
      <c r="AHH708" s="2"/>
      <c r="AHI708" s="2"/>
      <c r="AHJ708" s="2"/>
      <c r="AHK708" s="2"/>
      <c r="AHL708" s="2"/>
      <c r="AHM708" s="2"/>
      <c r="AHN708" s="2"/>
      <c r="AHO708" s="2"/>
      <c r="AHP708" s="2"/>
      <c r="AHQ708" s="2"/>
      <c r="AHR708" s="2"/>
      <c r="AHS708" s="2"/>
      <c r="AHT708" s="2"/>
      <c r="AHU708" s="2"/>
      <c r="AHV708" s="2"/>
      <c r="AHW708" s="2"/>
      <c r="AHX708" s="2"/>
      <c r="AHY708" s="2"/>
      <c r="AHZ708" s="2"/>
      <c r="AIA708" s="2"/>
      <c r="AIB708" s="2"/>
      <c r="AIC708" s="2"/>
      <c r="AID708" s="2"/>
      <c r="AIE708" s="2"/>
      <c r="AIF708" s="2"/>
      <c r="AIG708" s="2"/>
      <c r="AIH708" s="2"/>
      <c r="AII708" s="2"/>
      <c r="AIJ708" s="2"/>
      <c r="AIK708" s="2"/>
      <c r="AIL708" s="2"/>
      <c r="AIM708" s="2"/>
      <c r="AIN708" s="2"/>
      <c r="AIO708" s="2"/>
      <c r="AIP708" s="2"/>
      <c r="AIQ708" s="2"/>
      <c r="AIR708" s="2"/>
      <c r="AIS708" s="2"/>
      <c r="AIT708" s="2"/>
      <c r="AIU708" s="2"/>
      <c r="AIV708" s="2"/>
      <c r="AIW708" s="2"/>
      <c r="AIX708" s="2"/>
      <c r="AIY708" s="2"/>
      <c r="AIZ708" s="2"/>
      <c r="AJA708" s="2"/>
      <c r="AJB708" s="2"/>
      <c r="AJC708" s="2"/>
      <c r="AJD708" s="2"/>
      <c r="AJE708" s="2"/>
      <c r="AJF708" s="2"/>
      <c r="AJG708" s="2"/>
      <c r="AJH708" s="2"/>
      <c r="AJI708" s="2"/>
      <c r="AJJ708" s="2"/>
      <c r="AJK708" s="2"/>
      <c r="AJL708" s="2"/>
      <c r="AJM708" s="2"/>
      <c r="AJN708" s="2"/>
      <c r="AJO708" s="2"/>
      <c r="AJP708" s="2"/>
      <c r="AJQ708" s="2"/>
      <c r="AJR708" s="2"/>
      <c r="AJS708" s="2"/>
      <c r="AJT708" s="2"/>
      <c r="AJU708" s="2"/>
      <c r="AJV708" s="2"/>
      <c r="AJW708" s="2"/>
      <c r="AJX708" s="2"/>
      <c r="AJY708" s="2"/>
      <c r="AJZ708" s="2"/>
      <c r="AKA708" s="2"/>
      <c r="AKB708" s="2"/>
      <c r="AKC708" s="2"/>
      <c r="AKD708" s="2"/>
      <c r="AKE708" s="2"/>
      <c r="AKF708" s="2"/>
      <c r="AKG708" s="2"/>
      <c r="AKH708" s="2"/>
      <c r="AKI708" s="2"/>
      <c r="AKJ708" s="2"/>
      <c r="AKK708" s="2"/>
      <c r="AKL708" s="2"/>
      <c r="AKM708" s="2"/>
      <c r="AKN708" s="2"/>
      <c r="AKO708" s="2"/>
      <c r="AKP708" s="2"/>
      <c r="AKQ708" s="2"/>
      <c r="AKR708" s="2"/>
      <c r="AKS708" s="2"/>
      <c r="AKT708" s="2"/>
      <c r="AKU708" s="2"/>
      <c r="AKV708" s="2"/>
      <c r="AKW708" s="2"/>
      <c r="AKX708" s="2"/>
      <c r="AKY708" s="2"/>
      <c r="AKZ708" s="2"/>
      <c r="ALA708" s="2"/>
      <c r="ALB708" s="1"/>
      <c r="ALC708" s="1"/>
      <c r="ALD708" s="1"/>
      <c r="ALE708" s="1"/>
      <c r="ALF708" s="1"/>
      <c r="ALG708" s="1"/>
      <c r="ALH708" s="1"/>
      <c r="ALI708" s="1"/>
      <c r="ALJ708" s="1"/>
      <c r="ALK708" s="1"/>
      <c r="ALL708" s="1"/>
      <c r="ALM708" s="1"/>
      <c r="ALN708" s="1"/>
      <c r="ALO708" s="1"/>
      <c r="ALP708" s="1"/>
      <c r="ALQ708" s="1"/>
      <c r="ALR708" s="1"/>
      <c r="ALS708"/>
      <c r="ALT708"/>
      <c r="ALU708"/>
      <c r="ALV708"/>
      <c r="ALW708"/>
      <c r="ALX708"/>
      <c r="ALY708"/>
      <c r="ALZ708"/>
      <c r="AMA708"/>
      <c r="AMB708"/>
      <c r="AMC708"/>
      <c r="AMD708"/>
      <c r="AME708"/>
      <c r="AMF708"/>
      <c r="AMG708"/>
      <c r="AMH708"/>
      <c r="AMI708"/>
      <c r="AMJ708"/>
    </row>
    <row r="709" spans="1:1024" s="37" customFormat="1">
      <c r="A709" s="1"/>
      <c r="B709" s="1"/>
      <c r="C709" s="1"/>
      <c r="D709" s="1"/>
      <c r="E709" s="1"/>
      <c r="F709" s="1"/>
      <c r="G709" s="1"/>
      <c r="H709" s="1"/>
      <c r="I709" s="1"/>
      <c r="J709" s="10"/>
      <c r="K709" s="10"/>
      <c r="L709" s="10"/>
      <c r="M709" s="50"/>
      <c r="N709" s="50"/>
      <c r="O709" s="1"/>
      <c r="P709" s="1"/>
      <c r="Q709" s="51"/>
      <c r="VZ709" s="2"/>
      <c r="WA709" s="2"/>
      <c r="WB709" s="2"/>
      <c r="WC709" s="2"/>
      <c r="WD709" s="2"/>
      <c r="WE709" s="2"/>
      <c r="WF709" s="2"/>
      <c r="WG709" s="2"/>
      <c r="WH709" s="2"/>
      <c r="WI709" s="2"/>
      <c r="WJ709" s="2"/>
      <c r="WK709" s="2"/>
      <c r="WL709" s="2"/>
      <c r="WM709" s="2"/>
      <c r="WN709" s="2"/>
      <c r="WO709" s="2"/>
      <c r="WP709" s="2"/>
      <c r="WQ709" s="2"/>
      <c r="WR709" s="2"/>
      <c r="WS709" s="2"/>
      <c r="WT709" s="2"/>
      <c r="WU709" s="2"/>
      <c r="WV709" s="2"/>
      <c r="WW709" s="2"/>
      <c r="WX709" s="2"/>
      <c r="WY709" s="2"/>
      <c r="WZ709" s="2"/>
      <c r="XA709" s="2"/>
      <c r="XB709" s="2"/>
      <c r="XC709" s="2"/>
      <c r="XD709" s="2"/>
      <c r="XE709" s="2"/>
      <c r="XF709" s="2"/>
      <c r="XG709" s="2"/>
      <c r="XH709" s="2"/>
      <c r="XI709" s="2"/>
      <c r="XJ709" s="2"/>
      <c r="XK709" s="2"/>
      <c r="XL709" s="2"/>
      <c r="XM709" s="2"/>
      <c r="XN709" s="2"/>
      <c r="XO709" s="2"/>
      <c r="XP709" s="2"/>
      <c r="XQ709" s="2"/>
      <c r="XR709" s="2"/>
      <c r="XS709" s="2"/>
      <c r="XT709" s="2"/>
      <c r="XU709" s="2"/>
      <c r="XV709" s="2"/>
      <c r="XW709" s="2"/>
      <c r="XX709" s="2"/>
      <c r="XY709" s="2"/>
      <c r="XZ709" s="2"/>
      <c r="YA709" s="2"/>
      <c r="YB709" s="2"/>
      <c r="YC709" s="2"/>
      <c r="YD709" s="2"/>
      <c r="YE709" s="2"/>
      <c r="YF709" s="2"/>
      <c r="YG709" s="2"/>
      <c r="YH709" s="2"/>
      <c r="YI709" s="2"/>
      <c r="YJ709" s="2"/>
      <c r="YK709" s="2"/>
      <c r="YL709" s="2"/>
      <c r="YM709" s="2"/>
      <c r="YN709" s="2"/>
      <c r="YO709" s="2"/>
      <c r="YP709" s="2"/>
      <c r="YQ709" s="2"/>
      <c r="YR709" s="2"/>
      <c r="YS709" s="2"/>
      <c r="YT709" s="2"/>
      <c r="YU709" s="2"/>
      <c r="YV709" s="2"/>
      <c r="YW709" s="2"/>
      <c r="YX709" s="2"/>
      <c r="YY709" s="2"/>
      <c r="YZ709" s="2"/>
      <c r="ZA709" s="2"/>
      <c r="ZB709" s="2"/>
      <c r="ZC709" s="2"/>
      <c r="ZD709" s="2"/>
      <c r="ZE709" s="2"/>
      <c r="ZF709" s="2"/>
      <c r="ZG709" s="2"/>
      <c r="ZH709" s="2"/>
      <c r="ZI709" s="2"/>
      <c r="ZJ709" s="2"/>
      <c r="ZK709" s="2"/>
      <c r="ZL709" s="2"/>
      <c r="ZM709" s="2"/>
      <c r="ZN709" s="2"/>
      <c r="ZO709" s="2"/>
      <c r="ZP709" s="2"/>
      <c r="ZQ709" s="2"/>
      <c r="ZR709" s="2"/>
      <c r="ZS709" s="2"/>
      <c r="ZT709" s="2"/>
      <c r="ZU709" s="2"/>
      <c r="ZV709" s="2"/>
      <c r="ZW709" s="2"/>
      <c r="ZX709" s="2"/>
      <c r="ZY709" s="2"/>
      <c r="ZZ709" s="2"/>
      <c r="AAA709" s="2"/>
      <c r="AAB709" s="2"/>
      <c r="AAC709" s="2"/>
      <c r="AAD709" s="2"/>
      <c r="AAE709" s="2"/>
      <c r="AAF709" s="2"/>
      <c r="AAG709" s="2"/>
      <c r="AAH709" s="2"/>
      <c r="AAI709" s="2"/>
      <c r="AAJ709" s="2"/>
      <c r="AAK709" s="2"/>
      <c r="AAL709" s="2"/>
      <c r="AAM709" s="2"/>
      <c r="AAN709" s="2"/>
      <c r="AAO709" s="2"/>
      <c r="AAP709" s="2"/>
      <c r="AAQ709" s="2"/>
      <c r="AAR709" s="2"/>
      <c r="AAS709" s="2"/>
      <c r="AAT709" s="2"/>
      <c r="AAU709" s="2"/>
      <c r="AAV709" s="2"/>
      <c r="AAW709" s="2"/>
      <c r="AAX709" s="2"/>
      <c r="AAY709" s="2"/>
      <c r="AAZ709" s="2"/>
      <c r="ABA709" s="2"/>
      <c r="ABB709" s="2"/>
      <c r="ABC709" s="2"/>
      <c r="ABD709" s="2"/>
      <c r="ABE709" s="2"/>
      <c r="ABF709" s="2"/>
      <c r="ABG709" s="2"/>
      <c r="ABH709" s="2"/>
      <c r="ABI709" s="2"/>
      <c r="ABJ709" s="2"/>
      <c r="ABK709" s="2"/>
      <c r="ABL709" s="2"/>
      <c r="ABM709" s="2"/>
      <c r="ABN709" s="2"/>
      <c r="ABO709" s="2"/>
      <c r="ABP709" s="2"/>
      <c r="ABQ709" s="2"/>
      <c r="ABR709" s="2"/>
      <c r="ABS709" s="2"/>
      <c r="ABT709" s="2"/>
      <c r="ABU709" s="2"/>
      <c r="ABV709" s="2"/>
      <c r="ABW709" s="2"/>
      <c r="ABX709" s="2"/>
      <c r="ABY709" s="2"/>
      <c r="ABZ709" s="2"/>
      <c r="ACA709" s="2"/>
      <c r="ACB709" s="2"/>
      <c r="ACC709" s="2"/>
      <c r="ACD709" s="2"/>
      <c r="ACE709" s="2"/>
      <c r="ACF709" s="2"/>
      <c r="ACG709" s="2"/>
      <c r="ACH709" s="2"/>
      <c r="ACI709" s="2"/>
      <c r="ACJ709" s="2"/>
      <c r="ACK709" s="2"/>
      <c r="ACL709" s="2"/>
      <c r="ACM709" s="2"/>
      <c r="ACN709" s="2"/>
      <c r="ACO709" s="2"/>
      <c r="ACP709" s="2"/>
      <c r="ACQ709" s="2"/>
      <c r="ACR709" s="2"/>
      <c r="ACS709" s="2"/>
      <c r="ACT709" s="2"/>
      <c r="ACU709" s="2"/>
      <c r="ACV709" s="2"/>
      <c r="ACW709" s="2"/>
      <c r="ACX709" s="2"/>
      <c r="ACY709" s="2"/>
      <c r="ACZ709" s="2"/>
      <c r="ADA709" s="2"/>
      <c r="ADB709" s="2"/>
      <c r="ADC709" s="2"/>
      <c r="ADD709" s="2"/>
      <c r="ADE709" s="2"/>
      <c r="ADF709" s="2"/>
      <c r="ADG709" s="2"/>
      <c r="ADH709" s="2"/>
      <c r="ADI709" s="2"/>
      <c r="ADJ709" s="2"/>
      <c r="ADK709" s="2"/>
      <c r="ADL709" s="2"/>
      <c r="ADM709" s="2"/>
      <c r="ADN709" s="2"/>
      <c r="ADO709" s="2"/>
      <c r="ADP709" s="2"/>
      <c r="ADQ709" s="2"/>
      <c r="ADR709" s="2"/>
      <c r="ADS709" s="2"/>
      <c r="ADT709" s="2"/>
      <c r="ADU709" s="2"/>
      <c r="ADV709" s="2"/>
      <c r="ADW709" s="2"/>
      <c r="ADX709" s="2"/>
      <c r="ADY709" s="2"/>
      <c r="ADZ709" s="2"/>
      <c r="AEA709" s="2"/>
      <c r="AEB709" s="2"/>
      <c r="AEC709" s="2"/>
      <c r="AED709" s="2"/>
      <c r="AEE709" s="2"/>
      <c r="AEF709" s="2"/>
      <c r="AEG709" s="2"/>
      <c r="AEH709" s="2"/>
      <c r="AEI709" s="2"/>
      <c r="AEJ709" s="2"/>
      <c r="AEK709" s="2"/>
      <c r="AEL709" s="2"/>
      <c r="AEM709" s="2"/>
      <c r="AEN709" s="2"/>
      <c r="AEO709" s="2"/>
      <c r="AEP709" s="2"/>
      <c r="AEQ709" s="2"/>
      <c r="AER709" s="2"/>
      <c r="AES709" s="2"/>
      <c r="AET709" s="2"/>
      <c r="AEU709" s="2"/>
      <c r="AEV709" s="2"/>
      <c r="AEW709" s="2"/>
      <c r="AEX709" s="2"/>
      <c r="AEY709" s="2"/>
      <c r="AEZ709" s="2"/>
      <c r="AFA709" s="2"/>
      <c r="AFB709" s="2"/>
      <c r="AFC709" s="2"/>
      <c r="AFD709" s="2"/>
      <c r="AFE709" s="2"/>
      <c r="AFF709" s="2"/>
      <c r="AFG709" s="2"/>
      <c r="AFH709" s="2"/>
      <c r="AFI709" s="2"/>
      <c r="AFJ709" s="2"/>
      <c r="AFK709" s="2"/>
      <c r="AFL709" s="2"/>
      <c r="AFM709" s="2"/>
      <c r="AFN709" s="2"/>
      <c r="AFO709" s="2"/>
      <c r="AFP709" s="2"/>
      <c r="AFQ709" s="2"/>
      <c r="AFR709" s="2"/>
      <c r="AFS709" s="2"/>
      <c r="AFT709" s="2"/>
      <c r="AFU709" s="2"/>
      <c r="AFV709" s="2"/>
      <c r="AFW709" s="2"/>
      <c r="AFX709" s="2"/>
      <c r="AFY709" s="2"/>
      <c r="AFZ709" s="2"/>
      <c r="AGA709" s="2"/>
      <c r="AGB709" s="2"/>
      <c r="AGC709" s="2"/>
      <c r="AGD709" s="2"/>
      <c r="AGE709" s="2"/>
      <c r="AGF709" s="2"/>
      <c r="AGG709" s="2"/>
      <c r="AGH709" s="2"/>
      <c r="AGI709" s="2"/>
      <c r="AGJ709" s="2"/>
      <c r="AGK709" s="2"/>
      <c r="AGL709" s="2"/>
      <c r="AGM709" s="2"/>
      <c r="AGN709" s="2"/>
      <c r="AGO709" s="2"/>
      <c r="AGP709" s="2"/>
      <c r="AGQ709" s="2"/>
      <c r="AGR709" s="2"/>
      <c r="AGS709" s="2"/>
      <c r="AGT709" s="2"/>
      <c r="AGU709" s="2"/>
      <c r="AGV709" s="2"/>
      <c r="AGW709" s="2"/>
      <c r="AGX709" s="2"/>
      <c r="AGY709" s="2"/>
      <c r="AGZ709" s="2"/>
      <c r="AHA709" s="2"/>
      <c r="AHB709" s="2"/>
      <c r="AHC709" s="2"/>
      <c r="AHD709" s="2"/>
      <c r="AHE709" s="2"/>
      <c r="AHF709" s="2"/>
      <c r="AHG709" s="2"/>
      <c r="AHH709" s="2"/>
      <c r="AHI709" s="2"/>
      <c r="AHJ709" s="2"/>
      <c r="AHK709" s="2"/>
      <c r="AHL709" s="2"/>
      <c r="AHM709" s="2"/>
      <c r="AHN709" s="2"/>
      <c r="AHO709" s="2"/>
      <c r="AHP709" s="2"/>
      <c r="AHQ709" s="2"/>
      <c r="AHR709" s="2"/>
      <c r="AHS709" s="2"/>
      <c r="AHT709" s="2"/>
      <c r="AHU709" s="2"/>
      <c r="AHV709" s="2"/>
      <c r="AHW709" s="2"/>
      <c r="AHX709" s="2"/>
      <c r="AHY709" s="2"/>
      <c r="AHZ709" s="2"/>
      <c r="AIA709" s="2"/>
      <c r="AIB709" s="2"/>
      <c r="AIC709" s="2"/>
      <c r="AID709" s="2"/>
      <c r="AIE709" s="2"/>
      <c r="AIF709" s="2"/>
      <c r="AIG709" s="2"/>
      <c r="AIH709" s="2"/>
      <c r="AII709" s="2"/>
      <c r="AIJ709" s="2"/>
      <c r="AIK709" s="2"/>
      <c r="AIL709" s="2"/>
      <c r="AIM709" s="2"/>
      <c r="AIN709" s="2"/>
      <c r="AIO709" s="2"/>
      <c r="AIP709" s="2"/>
      <c r="AIQ709" s="2"/>
      <c r="AIR709" s="2"/>
      <c r="AIS709" s="2"/>
      <c r="AIT709" s="2"/>
      <c r="AIU709" s="2"/>
      <c r="AIV709" s="2"/>
      <c r="AIW709" s="2"/>
      <c r="AIX709" s="2"/>
      <c r="AIY709" s="2"/>
      <c r="AIZ709" s="2"/>
      <c r="AJA709" s="2"/>
      <c r="AJB709" s="2"/>
      <c r="AJC709" s="2"/>
      <c r="AJD709" s="2"/>
      <c r="AJE709" s="2"/>
      <c r="AJF709" s="2"/>
      <c r="AJG709" s="2"/>
      <c r="AJH709" s="2"/>
      <c r="AJI709" s="2"/>
      <c r="AJJ709" s="2"/>
      <c r="AJK709" s="2"/>
      <c r="AJL709" s="2"/>
      <c r="AJM709" s="2"/>
      <c r="AJN709" s="2"/>
      <c r="AJO709" s="2"/>
      <c r="AJP709" s="2"/>
      <c r="AJQ709" s="2"/>
      <c r="AJR709" s="2"/>
      <c r="AJS709" s="2"/>
      <c r="AJT709" s="2"/>
      <c r="AJU709" s="2"/>
      <c r="AJV709" s="2"/>
      <c r="AJW709" s="2"/>
      <c r="AJX709" s="2"/>
      <c r="AJY709" s="2"/>
      <c r="AJZ709" s="2"/>
      <c r="AKA709" s="2"/>
      <c r="AKB709" s="2"/>
      <c r="AKC709" s="2"/>
      <c r="AKD709" s="2"/>
      <c r="AKE709" s="2"/>
      <c r="AKF709" s="2"/>
      <c r="AKG709" s="2"/>
      <c r="AKH709" s="2"/>
      <c r="AKI709" s="2"/>
      <c r="AKJ709" s="2"/>
      <c r="AKK709" s="2"/>
      <c r="AKL709" s="2"/>
      <c r="AKM709" s="2"/>
      <c r="AKN709" s="2"/>
      <c r="AKO709" s="2"/>
      <c r="AKP709" s="2"/>
      <c r="AKQ709" s="2"/>
      <c r="AKR709" s="2"/>
      <c r="AKS709" s="2"/>
      <c r="AKT709" s="2"/>
      <c r="AKU709" s="2"/>
      <c r="AKV709" s="2"/>
      <c r="AKW709" s="2"/>
      <c r="AKX709" s="2"/>
      <c r="AKY709" s="2"/>
      <c r="AKZ709" s="2"/>
      <c r="ALA709" s="2"/>
      <c r="ALB709" s="1"/>
      <c r="ALC709" s="1"/>
      <c r="ALD709" s="1"/>
      <c r="ALE709" s="1"/>
      <c r="ALF709" s="1"/>
      <c r="ALG709" s="1"/>
      <c r="ALH709" s="1"/>
      <c r="ALI709" s="1"/>
      <c r="ALJ709" s="1"/>
      <c r="ALK709" s="1"/>
      <c r="ALL709" s="1"/>
      <c r="ALM709" s="1"/>
      <c r="ALN709" s="1"/>
      <c r="ALO709" s="1"/>
      <c r="ALP709" s="1"/>
      <c r="ALQ709" s="1"/>
      <c r="ALR709" s="1"/>
      <c r="ALS709"/>
      <c r="ALT709"/>
      <c r="ALU709"/>
      <c r="ALV709"/>
      <c r="ALW709"/>
      <c r="ALX709"/>
      <c r="ALY709"/>
      <c r="ALZ709"/>
      <c r="AMA709"/>
      <c r="AMB709"/>
      <c r="AMC709"/>
      <c r="AMD709"/>
      <c r="AME709"/>
      <c r="AMF709"/>
      <c r="AMG709"/>
      <c r="AMH709"/>
      <c r="AMI709"/>
      <c r="AMJ709"/>
    </row>
    <row r="710" spans="1:1024" s="37" customFormat="1">
      <c r="A710" s="1"/>
      <c r="B710" s="1"/>
      <c r="C710" s="1"/>
      <c r="D710" s="1"/>
      <c r="E710" s="1"/>
      <c r="F710" s="1"/>
      <c r="G710" s="1"/>
      <c r="H710" s="1"/>
      <c r="I710" s="1"/>
      <c r="J710" s="10"/>
      <c r="K710" s="10"/>
      <c r="L710" s="10"/>
      <c r="M710" s="50"/>
      <c r="N710" s="50"/>
      <c r="O710" s="1"/>
      <c r="P710" s="1"/>
      <c r="Q710" s="51"/>
      <c r="VZ710" s="2"/>
      <c r="WA710" s="2"/>
      <c r="WB710" s="2"/>
      <c r="WC710" s="2"/>
      <c r="WD710" s="2"/>
      <c r="WE710" s="2"/>
      <c r="WF710" s="2"/>
      <c r="WG710" s="2"/>
      <c r="WH710" s="2"/>
      <c r="WI710" s="2"/>
      <c r="WJ710" s="2"/>
      <c r="WK710" s="2"/>
      <c r="WL710" s="2"/>
      <c r="WM710" s="2"/>
      <c r="WN710" s="2"/>
      <c r="WO710" s="2"/>
      <c r="WP710" s="2"/>
      <c r="WQ710" s="2"/>
      <c r="WR710" s="2"/>
      <c r="WS710" s="2"/>
      <c r="WT710" s="2"/>
      <c r="WU710" s="2"/>
      <c r="WV710" s="2"/>
      <c r="WW710" s="2"/>
      <c r="WX710" s="2"/>
      <c r="WY710" s="2"/>
      <c r="WZ710" s="2"/>
      <c r="XA710" s="2"/>
      <c r="XB710" s="2"/>
      <c r="XC710" s="2"/>
      <c r="XD710" s="2"/>
      <c r="XE710" s="2"/>
      <c r="XF710" s="2"/>
      <c r="XG710" s="2"/>
      <c r="XH710" s="2"/>
      <c r="XI710" s="2"/>
      <c r="XJ710" s="2"/>
      <c r="XK710" s="2"/>
      <c r="XL710" s="2"/>
      <c r="XM710" s="2"/>
      <c r="XN710" s="2"/>
      <c r="XO710" s="2"/>
      <c r="XP710" s="2"/>
      <c r="XQ710" s="2"/>
      <c r="XR710" s="2"/>
      <c r="XS710" s="2"/>
      <c r="XT710" s="2"/>
      <c r="XU710" s="2"/>
      <c r="XV710" s="2"/>
      <c r="XW710" s="2"/>
      <c r="XX710" s="2"/>
      <c r="XY710" s="2"/>
      <c r="XZ710" s="2"/>
      <c r="YA710" s="2"/>
      <c r="YB710" s="2"/>
      <c r="YC710" s="2"/>
      <c r="YD710" s="2"/>
      <c r="YE710" s="2"/>
      <c r="YF710" s="2"/>
      <c r="YG710" s="2"/>
      <c r="YH710" s="2"/>
      <c r="YI710" s="2"/>
      <c r="YJ710" s="2"/>
      <c r="YK710" s="2"/>
      <c r="YL710" s="2"/>
      <c r="YM710" s="2"/>
      <c r="YN710" s="2"/>
      <c r="YO710" s="2"/>
      <c r="YP710" s="2"/>
      <c r="YQ710" s="2"/>
      <c r="YR710" s="2"/>
      <c r="YS710" s="2"/>
      <c r="YT710" s="2"/>
      <c r="YU710" s="2"/>
      <c r="YV710" s="2"/>
      <c r="YW710" s="2"/>
      <c r="YX710" s="2"/>
      <c r="YY710" s="2"/>
      <c r="YZ710" s="2"/>
      <c r="ZA710" s="2"/>
      <c r="ZB710" s="2"/>
      <c r="ZC710" s="2"/>
      <c r="ZD710" s="2"/>
      <c r="ZE710" s="2"/>
      <c r="ZF710" s="2"/>
      <c r="ZG710" s="2"/>
      <c r="ZH710" s="2"/>
      <c r="ZI710" s="2"/>
      <c r="ZJ710" s="2"/>
      <c r="ZK710" s="2"/>
      <c r="ZL710" s="2"/>
      <c r="ZM710" s="2"/>
      <c r="ZN710" s="2"/>
      <c r="ZO710" s="2"/>
      <c r="ZP710" s="2"/>
      <c r="ZQ710" s="2"/>
      <c r="ZR710" s="2"/>
      <c r="ZS710" s="2"/>
      <c r="ZT710" s="2"/>
      <c r="ZU710" s="2"/>
      <c r="ZV710" s="2"/>
      <c r="ZW710" s="2"/>
      <c r="ZX710" s="2"/>
      <c r="ZY710" s="2"/>
      <c r="ZZ710" s="2"/>
      <c r="AAA710" s="2"/>
      <c r="AAB710" s="2"/>
      <c r="AAC710" s="2"/>
      <c r="AAD710" s="2"/>
      <c r="AAE710" s="2"/>
      <c r="AAF710" s="2"/>
      <c r="AAG710" s="2"/>
      <c r="AAH710" s="2"/>
      <c r="AAI710" s="2"/>
      <c r="AAJ710" s="2"/>
      <c r="AAK710" s="2"/>
      <c r="AAL710" s="2"/>
      <c r="AAM710" s="2"/>
      <c r="AAN710" s="2"/>
      <c r="AAO710" s="2"/>
      <c r="AAP710" s="2"/>
      <c r="AAQ710" s="2"/>
      <c r="AAR710" s="2"/>
      <c r="AAS710" s="2"/>
      <c r="AAT710" s="2"/>
      <c r="AAU710" s="2"/>
      <c r="AAV710" s="2"/>
      <c r="AAW710" s="2"/>
      <c r="AAX710" s="2"/>
      <c r="AAY710" s="2"/>
      <c r="AAZ710" s="2"/>
      <c r="ABA710" s="2"/>
      <c r="ABB710" s="2"/>
      <c r="ABC710" s="2"/>
      <c r="ABD710" s="2"/>
      <c r="ABE710" s="2"/>
      <c r="ABF710" s="2"/>
      <c r="ABG710" s="2"/>
      <c r="ABH710" s="2"/>
      <c r="ABI710" s="2"/>
      <c r="ABJ710" s="2"/>
      <c r="ABK710" s="2"/>
      <c r="ABL710" s="2"/>
      <c r="ABM710" s="2"/>
      <c r="ABN710" s="2"/>
      <c r="ABO710" s="2"/>
      <c r="ABP710" s="2"/>
      <c r="ABQ710" s="2"/>
      <c r="ABR710" s="2"/>
      <c r="ABS710" s="2"/>
      <c r="ABT710" s="2"/>
      <c r="ABU710" s="2"/>
      <c r="ABV710" s="2"/>
      <c r="ABW710" s="2"/>
      <c r="ABX710" s="2"/>
      <c r="ABY710" s="2"/>
      <c r="ABZ710" s="2"/>
      <c r="ACA710" s="2"/>
      <c r="ACB710" s="2"/>
      <c r="ACC710" s="2"/>
      <c r="ACD710" s="2"/>
      <c r="ACE710" s="2"/>
      <c r="ACF710" s="2"/>
      <c r="ACG710" s="2"/>
      <c r="ACH710" s="2"/>
      <c r="ACI710" s="2"/>
      <c r="ACJ710" s="2"/>
      <c r="ACK710" s="2"/>
      <c r="ACL710" s="2"/>
      <c r="ACM710" s="2"/>
      <c r="ACN710" s="2"/>
      <c r="ACO710" s="2"/>
      <c r="ACP710" s="2"/>
      <c r="ACQ710" s="2"/>
      <c r="ACR710" s="2"/>
      <c r="ACS710" s="2"/>
      <c r="ACT710" s="2"/>
      <c r="ACU710" s="2"/>
      <c r="ACV710" s="2"/>
      <c r="ACW710" s="2"/>
      <c r="ACX710" s="2"/>
      <c r="ACY710" s="2"/>
      <c r="ACZ710" s="2"/>
      <c r="ADA710" s="2"/>
      <c r="ADB710" s="2"/>
      <c r="ADC710" s="2"/>
      <c r="ADD710" s="2"/>
      <c r="ADE710" s="2"/>
      <c r="ADF710" s="2"/>
      <c r="ADG710" s="2"/>
      <c r="ADH710" s="2"/>
      <c r="ADI710" s="2"/>
      <c r="ADJ710" s="2"/>
      <c r="ADK710" s="2"/>
      <c r="ADL710" s="2"/>
      <c r="ADM710" s="2"/>
      <c r="ADN710" s="2"/>
      <c r="ADO710" s="2"/>
      <c r="ADP710" s="2"/>
      <c r="ADQ710" s="2"/>
      <c r="ADR710" s="2"/>
      <c r="ADS710" s="2"/>
      <c r="ADT710" s="2"/>
      <c r="ADU710" s="2"/>
      <c r="ADV710" s="2"/>
      <c r="ADW710" s="2"/>
      <c r="ADX710" s="2"/>
      <c r="ADY710" s="2"/>
      <c r="ADZ710" s="2"/>
      <c r="AEA710" s="2"/>
      <c r="AEB710" s="2"/>
      <c r="AEC710" s="2"/>
      <c r="AED710" s="2"/>
      <c r="AEE710" s="2"/>
      <c r="AEF710" s="2"/>
      <c r="AEG710" s="2"/>
      <c r="AEH710" s="2"/>
      <c r="AEI710" s="2"/>
      <c r="AEJ710" s="2"/>
      <c r="AEK710" s="2"/>
      <c r="AEL710" s="2"/>
      <c r="AEM710" s="2"/>
      <c r="AEN710" s="2"/>
      <c r="AEO710" s="2"/>
      <c r="AEP710" s="2"/>
      <c r="AEQ710" s="2"/>
      <c r="AER710" s="2"/>
      <c r="AES710" s="2"/>
      <c r="AET710" s="2"/>
      <c r="AEU710" s="2"/>
      <c r="AEV710" s="2"/>
      <c r="AEW710" s="2"/>
      <c r="AEX710" s="2"/>
      <c r="AEY710" s="2"/>
      <c r="AEZ710" s="2"/>
      <c r="AFA710" s="2"/>
      <c r="AFB710" s="2"/>
      <c r="AFC710" s="2"/>
      <c r="AFD710" s="2"/>
      <c r="AFE710" s="2"/>
      <c r="AFF710" s="2"/>
      <c r="AFG710" s="2"/>
      <c r="AFH710" s="2"/>
      <c r="AFI710" s="2"/>
      <c r="AFJ710" s="2"/>
      <c r="AFK710" s="2"/>
      <c r="AFL710" s="2"/>
      <c r="AFM710" s="2"/>
      <c r="AFN710" s="2"/>
      <c r="AFO710" s="2"/>
      <c r="AFP710" s="2"/>
      <c r="AFQ710" s="2"/>
      <c r="AFR710" s="2"/>
      <c r="AFS710" s="2"/>
      <c r="AFT710" s="2"/>
      <c r="AFU710" s="2"/>
      <c r="AFV710" s="2"/>
      <c r="AFW710" s="2"/>
      <c r="AFX710" s="2"/>
      <c r="AFY710" s="2"/>
      <c r="AFZ710" s="2"/>
      <c r="AGA710" s="2"/>
      <c r="AGB710" s="2"/>
      <c r="AGC710" s="2"/>
      <c r="AGD710" s="2"/>
      <c r="AGE710" s="2"/>
      <c r="AGF710" s="2"/>
      <c r="AGG710" s="2"/>
      <c r="AGH710" s="2"/>
      <c r="AGI710" s="2"/>
      <c r="AGJ710" s="2"/>
      <c r="AGK710" s="2"/>
      <c r="AGL710" s="2"/>
      <c r="AGM710" s="2"/>
      <c r="AGN710" s="2"/>
      <c r="AGO710" s="2"/>
      <c r="AGP710" s="2"/>
      <c r="AGQ710" s="2"/>
      <c r="AGR710" s="2"/>
      <c r="AGS710" s="2"/>
      <c r="AGT710" s="2"/>
      <c r="AGU710" s="2"/>
      <c r="AGV710" s="2"/>
      <c r="AGW710" s="2"/>
      <c r="AGX710" s="2"/>
      <c r="AGY710" s="2"/>
      <c r="AGZ710" s="2"/>
      <c r="AHA710" s="2"/>
      <c r="AHB710" s="2"/>
      <c r="AHC710" s="2"/>
      <c r="AHD710" s="2"/>
      <c r="AHE710" s="2"/>
      <c r="AHF710" s="2"/>
      <c r="AHG710" s="2"/>
      <c r="AHH710" s="2"/>
      <c r="AHI710" s="2"/>
      <c r="AHJ710" s="2"/>
      <c r="AHK710" s="2"/>
      <c r="AHL710" s="2"/>
      <c r="AHM710" s="2"/>
      <c r="AHN710" s="2"/>
      <c r="AHO710" s="2"/>
      <c r="AHP710" s="2"/>
      <c r="AHQ710" s="2"/>
      <c r="AHR710" s="2"/>
      <c r="AHS710" s="2"/>
      <c r="AHT710" s="2"/>
      <c r="AHU710" s="2"/>
      <c r="AHV710" s="2"/>
      <c r="AHW710" s="2"/>
      <c r="AHX710" s="2"/>
      <c r="AHY710" s="2"/>
      <c r="AHZ710" s="2"/>
      <c r="AIA710" s="2"/>
      <c r="AIB710" s="2"/>
      <c r="AIC710" s="2"/>
      <c r="AID710" s="2"/>
      <c r="AIE710" s="2"/>
      <c r="AIF710" s="2"/>
      <c r="AIG710" s="2"/>
      <c r="AIH710" s="2"/>
      <c r="AII710" s="2"/>
      <c r="AIJ710" s="2"/>
      <c r="AIK710" s="2"/>
      <c r="AIL710" s="2"/>
      <c r="AIM710" s="2"/>
      <c r="AIN710" s="2"/>
      <c r="AIO710" s="2"/>
      <c r="AIP710" s="2"/>
      <c r="AIQ710" s="2"/>
      <c r="AIR710" s="2"/>
      <c r="AIS710" s="2"/>
      <c r="AIT710" s="2"/>
      <c r="AIU710" s="2"/>
      <c r="AIV710" s="2"/>
      <c r="AIW710" s="2"/>
      <c r="AIX710" s="2"/>
      <c r="AIY710" s="2"/>
      <c r="AIZ710" s="2"/>
      <c r="AJA710" s="2"/>
      <c r="AJB710" s="2"/>
      <c r="AJC710" s="2"/>
      <c r="AJD710" s="2"/>
      <c r="AJE710" s="2"/>
      <c r="AJF710" s="2"/>
      <c r="AJG710" s="2"/>
      <c r="AJH710" s="2"/>
      <c r="AJI710" s="2"/>
      <c r="AJJ710" s="2"/>
      <c r="AJK710" s="2"/>
      <c r="AJL710" s="2"/>
      <c r="AJM710" s="2"/>
      <c r="AJN710" s="2"/>
      <c r="AJO710" s="2"/>
      <c r="AJP710" s="2"/>
      <c r="AJQ710" s="2"/>
      <c r="AJR710" s="2"/>
      <c r="AJS710" s="2"/>
      <c r="AJT710" s="2"/>
      <c r="AJU710" s="2"/>
      <c r="AJV710" s="2"/>
      <c r="AJW710" s="2"/>
      <c r="AJX710" s="2"/>
      <c r="AJY710" s="2"/>
      <c r="AJZ710" s="2"/>
      <c r="AKA710" s="2"/>
      <c r="AKB710" s="2"/>
      <c r="AKC710" s="2"/>
      <c r="AKD710" s="2"/>
      <c r="AKE710" s="2"/>
      <c r="AKF710" s="2"/>
      <c r="AKG710" s="2"/>
      <c r="AKH710" s="2"/>
      <c r="AKI710" s="2"/>
      <c r="AKJ710" s="2"/>
      <c r="AKK710" s="2"/>
      <c r="AKL710" s="2"/>
      <c r="AKM710" s="2"/>
      <c r="AKN710" s="2"/>
      <c r="AKO710" s="2"/>
      <c r="AKP710" s="2"/>
      <c r="AKQ710" s="2"/>
      <c r="AKR710" s="2"/>
      <c r="AKS710" s="2"/>
      <c r="AKT710" s="2"/>
      <c r="AKU710" s="2"/>
      <c r="AKV710" s="2"/>
      <c r="AKW710" s="2"/>
      <c r="AKX710" s="2"/>
      <c r="AKY710" s="2"/>
      <c r="AKZ710" s="2"/>
      <c r="ALA710" s="2"/>
      <c r="ALB710" s="1"/>
      <c r="ALC710" s="1"/>
      <c r="ALD710" s="1"/>
      <c r="ALE710" s="1"/>
      <c r="ALF710" s="1"/>
      <c r="ALG710" s="1"/>
      <c r="ALH710" s="1"/>
      <c r="ALI710" s="1"/>
      <c r="ALJ710" s="1"/>
      <c r="ALK710" s="1"/>
      <c r="ALL710" s="1"/>
      <c r="ALM710" s="1"/>
      <c r="ALN710" s="1"/>
      <c r="ALO710" s="1"/>
      <c r="ALP710" s="1"/>
      <c r="ALQ710" s="1"/>
      <c r="ALR710" s="1"/>
      <c r="ALS710"/>
      <c r="ALT710"/>
      <c r="ALU710"/>
      <c r="ALV710"/>
      <c r="ALW710"/>
      <c r="ALX710"/>
      <c r="ALY710"/>
      <c r="ALZ710"/>
      <c r="AMA710"/>
      <c r="AMB710"/>
      <c r="AMC710"/>
      <c r="AMD710"/>
      <c r="AME710"/>
      <c r="AMF710"/>
      <c r="AMG710"/>
      <c r="AMH710"/>
      <c r="AMI710"/>
      <c r="AMJ710"/>
    </row>
    <row r="711" spans="1:1024" s="37" customFormat="1">
      <c r="A711" s="1"/>
      <c r="B711" s="1"/>
      <c r="C711" s="1"/>
      <c r="D711" s="1"/>
      <c r="E711" s="1"/>
      <c r="F711" s="1"/>
      <c r="G711" s="1"/>
      <c r="H711" s="1"/>
      <c r="I711" s="1"/>
      <c r="J711" s="10"/>
      <c r="K711" s="10"/>
      <c r="L711" s="10"/>
      <c r="M711" s="50"/>
      <c r="N711" s="50"/>
      <c r="O711" s="1"/>
      <c r="P711" s="1"/>
      <c r="Q711" s="51"/>
      <c r="VZ711" s="2"/>
      <c r="WA711" s="2"/>
      <c r="WB711" s="2"/>
      <c r="WC711" s="2"/>
      <c r="WD711" s="2"/>
      <c r="WE711" s="2"/>
      <c r="WF711" s="2"/>
      <c r="WG711" s="2"/>
      <c r="WH711" s="2"/>
      <c r="WI711" s="2"/>
      <c r="WJ711" s="2"/>
      <c r="WK711" s="2"/>
      <c r="WL711" s="2"/>
      <c r="WM711" s="2"/>
      <c r="WN711" s="2"/>
      <c r="WO711" s="2"/>
      <c r="WP711" s="2"/>
      <c r="WQ711" s="2"/>
      <c r="WR711" s="2"/>
      <c r="WS711" s="2"/>
      <c r="WT711" s="2"/>
      <c r="WU711" s="2"/>
      <c r="WV711" s="2"/>
      <c r="WW711" s="2"/>
      <c r="WX711" s="2"/>
      <c r="WY711" s="2"/>
      <c r="WZ711" s="2"/>
      <c r="XA711" s="2"/>
      <c r="XB711" s="2"/>
      <c r="XC711" s="2"/>
      <c r="XD711" s="2"/>
      <c r="XE711" s="2"/>
      <c r="XF711" s="2"/>
      <c r="XG711" s="2"/>
      <c r="XH711" s="2"/>
      <c r="XI711" s="2"/>
      <c r="XJ711" s="2"/>
      <c r="XK711" s="2"/>
      <c r="XL711" s="2"/>
      <c r="XM711" s="2"/>
      <c r="XN711" s="2"/>
      <c r="XO711" s="2"/>
      <c r="XP711" s="2"/>
      <c r="XQ711" s="2"/>
      <c r="XR711" s="2"/>
      <c r="XS711" s="2"/>
      <c r="XT711" s="2"/>
      <c r="XU711" s="2"/>
      <c r="XV711" s="2"/>
      <c r="XW711" s="2"/>
      <c r="XX711" s="2"/>
      <c r="XY711" s="2"/>
      <c r="XZ711" s="2"/>
      <c r="YA711" s="2"/>
      <c r="YB711" s="2"/>
      <c r="YC711" s="2"/>
      <c r="YD711" s="2"/>
      <c r="YE711" s="2"/>
      <c r="YF711" s="2"/>
      <c r="YG711" s="2"/>
      <c r="YH711" s="2"/>
      <c r="YI711" s="2"/>
      <c r="YJ711" s="2"/>
      <c r="YK711" s="2"/>
      <c r="YL711" s="2"/>
      <c r="YM711" s="2"/>
      <c r="YN711" s="2"/>
      <c r="YO711" s="2"/>
      <c r="YP711" s="2"/>
      <c r="YQ711" s="2"/>
      <c r="YR711" s="2"/>
      <c r="YS711" s="2"/>
      <c r="YT711" s="2"/>
      <c r="YU711" s="2"/>
      <c r="YV711" s="2"/>
      <c r="YW711" s="2"/>
      <c r="YX711" s="2"/>
      <c r="YY711" s="2"/>
      <c r="YZ711" s="2"/>
      <c r="ZA711" s="2"/>
      <c r="ZB711" s="2"/>
      <c r="ZC711" s="2"/>
      <c r="ZD711" s="2"/>
      <c r="ZE711" s="2"/>
      <c r="ZF711" s="2"/>
      <c r="ZG711" s="2"/>
      <c r="ZH711" s="2"/>
      <c r="ZI711" s="2"/>
      <c r="ZJ711" s="2"/>
      <c r="ZK711" s="2"/>
      <c r="ZL711" s="2"/>
      <c r="ZM711" s="2"/>
      <c r="ZN711" s="2"/>
      <c r="ZO711" s="2"/>
      <c r="ZP711" s="2"/>
      <c r="ZQ711" s="2"/>
      <c r="ZR711" s="2"/>
      <c r="ZS711" s="2"/>
      <c r="ZT711" s="2"/>
      <c r="ZU711" s="2"/>
      <c r="ZV711" s="2"/>
      <c r="ZW711" s="2"/>
      <c r="ZX711" s="2"/>
      <c r="ZY711" s="2"/>
      <c r="ZZ711" s="2"/>
      <c r="AAA711" s="2"/>
      <c r="AAB711" s="2"/>
      <c r="AAC711" s="2"/>
      <c r="AAD711" s="2"/>
      <c r="AAE711" s="2"/>
      <c r="AAF711" s="2"/>
      <c r="AAG711" s="2"/>
      <c r="AAH711" s="2"/>
      <c r="AAI711" s="2"/>
      <c r="AAJ711" s="2"/>
      <c r="AAK711" s="2"/>
      <c r="AAL711" s="2"/>
      <c r="AAM711" s="2"/>
      <c r="AAN711" s="2"/>
      <c r="AAO711" s="2"/>
      <c r="AAP711" s="2"/>
      <c r="AAQ711" s="2"/>
      <c r="AAR711" s="2"/>
      <c r="AAS711" s="2"/>
      <c r="AAT711" s="2"/>
      <c r="AAU711" s="2"/>
      <c r="AAV711" s="2"/>
      <c r="AAW711" s="2"/>
      <c r="AAX711" s="2"/>
      <c r="AAY711" s="2"/>
      <c r="AAZ711" s="2"/>
      <c r="ABA711" s="2"/>
      <c r="ABB711" s="2"/>
      <c r="ABC711" s="2"/>
      <c r="ABD711" s="2"/>
      <c r="ABE711" s="2"/>
      <c r="ABF711" s="2"/>
      <c r="ABG711" s="2"/>
      <c r="ABH711" s="2"/>
      <c r="ABI711" s="2"/>
      <c r="ABJ711" s="2"/>
      <c r="ABK711" s="2"/>
      <c r="ABL711" s="2"/>
      <c r="ABM711" s="2"/>
      <c r="ABN711" s="2"/>
      <c r="ABO711" s="2"/>
      <c r="ABP711" s="2"/>
      <c r="ABQ711" s="2"/>
      <c r="ABR711" s="2"/>
      <c r="ABS711" s="2"/>
      <c r="ABT711" s="2"/>
      <c r="ABU711" s="2"/>
      <c r="ABV711" s="2"/>
      <c r="ABW711" s="2"/>
      <c r="ABX711" s="2"/>
      <c r="ABY711" s="2"/>
      <c r="ABZ711" s="2"/>
      <c r="ACA711" s="2"/>
      <c r="ACB711" s="2"/>
      <c r="ACC711" s="2"/>
      <c r="ACD711" s="2"/>
      <c r="ACE711" s="2"/>
      <c r="ACF711" s="2"/>
      <c r="ACG711" s="2"/>
      <c r="ACH711" s="2"/>
      <c r="ACI711" s="2"/>
      <c r="ACJ711" s="2"/>
      <c r="ACK711" s="2"/>
      <c r="ACL711" s="2"/>
      <c r="ACM711" s="2"/>
      <c r="ACN711" s="2"/>
      <c r="ACO711" s="2"/>
      <c r="ACP711" s="2"/>
      <c r="ACQ711" s="2"/>
      <c r="ACR711" s="2"/>
      <c r="ACS711" s="2"/>
      <c r="ACT711" s="2"/>
      <c r="ACU711" s="2"/>
      <c r="ACV711" s="2"/>
      <c r="ACW711" s="2"/>
      <c r="ACX711" s="2"/>
      <c r="ACY711" s="2"/>
      <c r="ACZ711" s="2"/>
      <c r="ADA711" s="2"/>
      <c r="ADB711" s="2"/>
      <c r="ADC711" s="2"/>
      <c r="ADD711" s="2"/>
      <c r="ADE711" s="2"/>
      <c r="ADF711" s="2"/>
      <c r="ADG711" s="2"/>
      <c r="ADH711" s="2"/>
      <c r="ADI711" s="2"/>
      <c r="ADJ711" s="2"/>
      <c r="ADK711" s="2"/>
      <c r="ADL711" s="2"/>
      <c r="ADM711" s="2"/>
      <c r="ADN711" s="2"/>
      <c r="ADO711" s="2"/>
      <c r="ADP711" s="2"/>
      <c r="ADQ711" s="2"/>
      <c r="ADR711" s="2"/>
      <c r="ADS711" s="2"/>
      <c r="ADT711" s="2"/>
      <c r="ADU711" s="2"/>
      <c r="ADV711" s="2"/>
      <c r="ADW711" s="2"/>
      <c r="ADX711" s="2"/>
      <c r="ADY711" s="2"/>
      <c r="ADZ711" s="2"/>
      <c r="AEA711" s="2"/>
      <c r="AEB711" s="2"/>
      <c r="AEC711" s="2"/>
      <c r="AED711" s="2"/>
      <c r="AEE711" s="2"/>
      <c r="AEF711" s="2"/>
      <c r="AEG711" s="2"/>
      <c r="AEH711" s="2"/>
      <c r="AEI711" s="2"/>
      <c r="AEJ711" s="2"/>
      <c r="AEK711" s="2"/>
      <c r="AEL711" s="2"/>
      <c r="AEM711" s="2"/>
      <c r="AEN711" s="2"/>
      <c r="AEO711" s="2"/>
      <c r="AEP711" s="2"/>
      <c r="AEQ711" s="2"/>
      <c r="AER711" s="2"/>
      <c r="AES711" s="2"/>
      <c r="AET711" s="2"/>
      <c r="AEU711" s="2"/>
      <c r="AEV711" s="2"/>
      <c r="AEW711" s="2"/>
      <c r="AEX711" s="2"/>
      <c r="AEY711" s="2"/>
      <c r="AEZ711" s="2"/>
      <c r="AFA711" s="2"/>
      <c r="AFB711" s="2"/>
      <c r="AFC711" s="2"/>
      <c r="AFD711" s="2"/>
      <c r="AFE711" s="2"/>
      <c r="AFF711" s="2"/>
      <c r="AFG711" s="2"/>
      <c r="AFH711" s="2"/>
      <c r="AFI711" s="2"/>
      <c r="AFJ711" s="2"/>
      <c r="AFK711" s="2"/>
      <c r="AFL711" s="2"/>
      <c r="AFM711" s="2"/>
      <c r="AFN711" s="2"/>
      <c r="AFO711" s="2"/>
      <c r="AFP711" s="2"/>
      <c r="AFQ711" s="2"/>
      <c r="AFR711" s="2"/>
      <c r="AFS711" s="2"/>
      <c r="AFT711" s="2"/>
      <c r="AFU711" s="2"/>
      <c r="AFV711" s="2"/>
      <c r="AFW711" s="2"/>
      <c r="AFX711" s="2"/>
      <c r="AFY711" s="2"/>
      <c r="AFZ711" s="2"/>
      <c r="AGA711" s="2"/>
      <c r="AGB711" s="2"/>
      <c r="AGC711" s="2"/>
      <c r="AGD711" s="2"/>
      <c r="AGE711" s="2"/>
      <c r="AGF711" s="2"/>
      <c r="AGG711" s="2"/>
      <c r="AGH711" s="2"/>
      <c r="AGI711" s="2"/>
      <c r="AGJ711" s="2"/>
      <c r="AGK711" s="2"/>
      <c r="AGL711" s="2"/>
      <c r="AGM711" s="2"/>
      <c r="AGN711" s="2"/>
      <c r="AGO711" s="2"/>
      <c r="AGP711" s="2"/>
      <c r="AGQ711" s="2"/>
      <c r="AGR711" s="2"/>
      <c r="AGS711" s="2"/>
      <c r="AGT711" s="2"/>
      <c r="AGU711" s="2"/>
      <c r="AGV711" s="2"/>
      <c r="AGW711" s="2"/>
      <c r="AGX711" s="2"/>
      <c r="AGY711" s="2"/>
      <c r="AGZ711" s="2"/>
      <c r="AHA711" s="2"/>
      <c r="AHB711" s="2"/>
      <c r="AHC711" s="2"/>
      <c r="AHD711" s="2"/>
      <c r="AHE711" s="2"/>
      <c r="AHF711" s="2"/>
      <c r="AHG711" s="2"/>
      <c r="AHH711" s="2"/>
      <c r="AHI711" s="2"/>
      <c r="AHJ711" s="2"/>
      <c r="AHK711" s="2"/>
      <c r="AHL711" s="2"/>
      <c r="AHM711" s="2"/>
      <c r="AHN711" s="2"/>
      <c r="AHO711" s="2"/>
      <c r="AHP711" s="2"/>
      <c r="AHQ711" s="2"/>
      <c r="AHR711" s="2"/>
      <c r="AHS711" s="2"/>
      <c r="AHT711" s="2"/>
      <c r="AHU711" s="2"/>
      <c r="AHV711" s="2"/>
      <c r="AHW711" s="2"/>
      <c r="AHX711" s="2"/>
      <c r="AHY711" s="2"/>
      <c r="AHZ711" s="2"/>
      <c r="AIA711" s="2"/>
      <c r="AIB711" s="2"/>
      <c r="AIC711" s="2"/>
      <c r="AID711" s="2"/>
      <c r="AIE711" s="2"/>
      <c r="AIF711" s="2"/>
      <c r="AIG711" s="2"/>
      <c r="AIH711" s="2"/>
      <c r="AII711" s="2"/>
      <c r="AIJ711" s="2"/>
      <c r="AIK711" s="2"/>
      <c r="AIL711" s="2"/>
      <c r="AIM711" s="2"/>
      <c r="AIN711" s="2"/>
      <c r="AIO711" s="2"/>
      <c r="AIP711" s="2"/>
      <c r="AIQ711" s="2"/>
      <c r="AIR711" s="2"/>
      <c r="AIS711" s="2"/>
      <c r="AIT711" s="2"/>
      <c r="AIU711" s="2"/>
      <c r="AIV711" s="2"/>
      <c r="AIW711" s="2"/>
      <c r="AIX711" s="2"/>
      <c r="AIY711" s="2"/>
      <c r="AIZ711" s="2"/>
      <c r="AJA711" s="2"/>
      <c r="AJB711" s="2"/>
      <c r="AJC711" s="2"/>
      <c r="AJD711" s="2"/>
      <c r="AJE711" s="2"/>
      <c r="AJF711" s="2"/>
      <c r="AJG711" s="2"/>
      <c r="AJH711" s="2"/>
      <c r="AJI711" s="2"/>
      <c r="AJJ711" s="2"/>
      <c r="AJK711" s="2"/>
      <c r="AJL711" s="2"/>
      <c r="AJM711" s="2"/>
      <c r="AJN711" s="2"/>
      <c r="AJO711" s="2"/>
      <c r="AJP711" s="2"/>
      <c r="AJQ711" s="2"/>
      <c r="AJR711" s="2"/>
      <c r="AJS711" s="2"/>
      <c r="AJT711" s="2"/>
      <c r="AJU711" s="2"/>
      <c r="AJV711" s="2"/>
      <c r="AJW711" s="2"/>
      <c r="AJX711" s="2"/>
      <c r="AJY711" s="2"/>
      <c r="AJZ711" s="2"/>
      <c r="AKA711" s="2"/>
      <c r="AKB711" s="2"/>
      <c r="AKC711" s="2"/>
      <c r="AKD711" s="2"/>
      <c r="AKE711" s="2"/>
      <c r="AKF711" s="2"/>
      <c r="AKG711" s="2"/>
      <c r="AKH711" s="2"/>
      <c r="AKI711" s="2"/>
      <c r="AKJ711" s="2"/>
      <c r="AKK711" s="2"/>
      <c r="AKL711" s="2"/>
      <c r="AKM711" s="2"/>
      <c r="AKN711" s="2"/>
      <c r="AKO711" s="2"/>
      <c r="AKP711" s="2"/>
      <c r="AKQ711" s="2"/>
      <c r="AKR711" s="2"/>
      <c r="AKS711" s="2"/>
      <c r="AKT711" s="2"/>
      <c r="AKU711" s="2"/>
      <c r="AKV711" s="2"/>
      <c r="AKW711" s="2"/>
      <c r="AKX711" s="2"/>
      <c r="AKY711" s="2"/>
      <c r="AKZ711" s="2"/>
      <c r="ALA711" s="2"/>
      <c r="ALB711" s="1"/>
      <c r="ALC711" s="1"/>
      <c r="ALD711" s="1"/>
      <c r="ALE711" s="1"/>
      <c r="ALF711" s="1"/>
      <c r="ALG711" s="1"/>
      <c r="ALH711" s="1"/>
      <c r="ALI711" s="1"/>
      <c r="ALJ711" s="1"/>
      <c r="ALK711" s="1"/>
      <c r="ALL711" s="1"/>
      <c r="ALM711" s="1"/>
      <c r="ALN711" s="1"/>
      <c r="ALO711" s="1"/>
      <c r="ALP711" s="1"/>
      <c r="ALQ711" s="1"/>
      <c r="ALR711" s="1"/>
      <c r="ALS711"/>
      <c r="ALT711"/>
      <c r="ALU711"/>
      <c r="ALV711"/>
      <c r="ALW711"/>
      <c r="ALX711"/>
      <c r="ALY711"/>
      <c r="ALZ711"/>
      <c r="AMA711"/>
      <c r="AMB711"/>
      <c r="AMC711"/>
      <c r="AMD711"/>
      <c r="AME711"/>
      <c r="AMF711"/>
      <c r="AMG711"/>
      <c r="AMH711"/>
      <c r="AMI711"/>
      <c r="AMJ711"/>
    </row>
    <row r="712" spans="1:1024" s="37" customFormat="1">
      <c r="A712" s="1"/>
      <c r="B712" s="1"/>
      <c r="C712" s="1"/>
      <c r="D712" s="1"/>
      <c r="E712" s="1"/>
      <c r="F712" s="1"/>
      <c r="G712" s="1"/>
      <c r="H712" s="1"/>
      <c r="I712" s="1"/>
      <c r="J712" s="10"/>
      <c r="K712" s="10"/>
      <c r="L712" s="10"/>
      <c r="M712" s="50"/>
      <c r="N712" s="50"/>
      <c r="O712" s="1"/>
      <c r="P712" s="1"/>
      <c r="Q712" s="51"/>
      <c r="VZ712" s="2"/>
      <c r="WA712" s="2"/>
      <c r="WB712" s="2"/>
      <c r="WC712" s="2"/>
      <c r="WD712" s="2"/>
      <c r="WE712" s="2"/>
      <c r="WF712" s="2"/>
      <c r="WG712" s="2"/>
      <c r="WH712" s="2"/>
      <c r="WI712" s="2"/>
      <c r="WJ712" s="2"/>
      <c r="WK712" s="2"/>
      <c r="WL712" s="2"/>
      <c r="WM712" s="2"/>
      <c r="WN712" s="2"/>
      <c r="WO712" s="2"/>
      <c r="WP712" s="2"/>
      <c r="WQ712" s="2"/>
      <c r="WR712" s="2"/>
      <c r="WS712" s="2"/>
      <c r="WT712" s="2"/>
      <c r="WU712" s="2"/>
      <c r="WV712" s="2"/>
      <c r="WW712" s="2"/>
      <c r="WX712" s="2"/>
      <c r="WY712" s="2"/>
      <c r="WZ712" s="2"/>
      <c r="XA712" s="2"/>
      <c r="XB712" s="2"/>
      <c r="XC712" s="2"/>
      <c r="XD712" s="2"/>
      <c r="XE712" s="2"/>
      <c r="XF712" s="2"/>
      <c r="XG712" s="2"/>
      <c r="XH712" s="2"/>
      <c r="XI712" s="2"/>
      <c r="XJ712" s="2"/>
      <c r="XK712" s="2"/>
      <c r="XL712" s="2"/>
      <c r="XM712" s="2"/>
      <c r="XN712" s="2"/>
      <c r="XO712" s="2"/>
      <c r="XP712" s="2"/>
      <c r="XQ712" s="2"/>
      <c r="XR712" s="2"/>
      <c r="XS712" s="2"/>
      <c r="XT712" s="2"/>
      <c r="XU712" s="2"/>
      <c r="XV712" s="2"/>
      <c r="XW712" s="2"/>
      <c r="XX712" s="2"/>
      <c r="XY712" s="2"/>
      <c r="XZ712" s="2"/>
      <c r="YA712" s="2"/>
      <c r="YB712" s="2"/>
      <c r="YC712" s="2"/>
      <c r="YD712" s="2"/>
      <c r="YE712" s="2"/>
      <c r="YF712" s="2"/>
      <c r="YG712" s="2"/>
      <c r="YH712" s="2"/>
      <c r="YI712" s="2"/>
      <c r="YJ712" s="2"/>
      <c r="YK712" s="2"/>
      <c r="YL712" s="2"/>
      <c r="YM712" s="2"/>
      <c r="YN712" s="2"/>
      <c r="YO712" s="2"/>
      <c r="YP712" s="2"/>
      <c r="YQ712" s="2"/>
      <c r="YR712" s="2"/>
      <c r="YS712" s="2"/>
      <c r="YT712" s="2"/>
      <c r="YU712" s="2"/>
      <c r="YV712" s="2"/>
      <c r="YW712" s="2"/>
      <c r="YX712" s="2"/>
      <c r="YY712" s="2"/>
      <c r="YZ712" s="2"/>
      <c r="ZA712" s="2"/>
      <c r="ZB712" s="2"/>
      <c r="ZC712" s="2"/>
      <c r="ZD712" s="2"/>
      <c r="ZE712" s="2"/>
      <c r="ZF712" s="2"/>
      <c r="ZG712" s="2"/>
      <c r="ZH712" s="2"/>
      <c r="ZI712" s="2"/>
      <c r="ZJ712" s="2"/>
      <c r="ZK712" s="2"/>
      <c r="ZL712" s="2"/>
      <c r="ZM712" s="2"/>
      <c r="ZN712" s="2"/>
      <c r="ZO712" s="2"/>
      <c r="ZP712" s="2"/>
      <c r="ZQ712" s="2"/>
      <c r="ZR712" s="2"/>
      <c r="ZS712" s="2"/>
      <c r="ZT712" s="2"/>
      <c r="ZU712" s="2"/>
      <c r="ZV712" s="2"/>
      <c r="ZW712" s="2"/>
      <c r="ZX712" s="2"/>
      <c r="ZY712" s="2"/>
      <c r="ZZ712" s="2"/>
      <c r="AAA712" s="2"/>
      <c r="AAB712" s="2"/>
      <c r="AAC712" s="2"/>
      <c r="AAD712" s="2"/>
      <c r="AAE712" s="2"/>
      <c r="AAF712" s="2"/>
      <c r="AAG712" s="2"/>
      <c r="AAH712" s="2"/>
      <c r="AAI712" s="2"/>
      <c r="AAJ712" s="2"/>
      <c r="AAK712" s="2"/>
      <c r="AAL712" s="2"/>
      <c r="AAM712" s="2"/>
      <c r="AAN712" s="2"/>
      <c r="AAO712" s="2"/>
      <c r="AAP712" s="2"/>
      <c r="AAQ712" s="2"/>
      <c r="AAR712" s="2"/>
      <c r="AAS712" s="2"/>
      <c r="AAT712" s="2"/>
      <c r="AAU712" s="2"/>
      <c r="AAV712" s="2"/>
      <c r="AAW712" s="2"/>
      <c r="AAX712" s="2"/>
      <c r="AAY712" s="2"/>
      <c r="AAZ712" s="2"/>
      <c r="ABA712" s="2"/>
      <c r="ABB712" s="2"/>
      <c r="ABC712" s="2"/>
      <c r="ABD712" s="2"/>
      <c r="ABE712" s="2"/>
      <c r="ABF712" s="2"/>
      <c r="ABG712" s="2"/>
      <c r="ABH712" s="2"/>
      <c r="ABI712" s="2"/>
      <c r="ABJ712" s="2"/>
      <c r="ABK712" s="2"/>
      <c r="ABL712" s="2"/>
      <c r="ABM712" s="2"/>
      <c r="ABN712" s="2"/>
      <c r="ABO712" s="2"/>
      <c r="ABP712" s="2"/>
      <c r="ABQ712" s="2"/>
      <c r="ABR712" s="2"/>
      <c r="ABS712" s="2"/>
      <c r="ABT712" s="2"/>
      <c r="ABU712" s="2"/>
      <c r="ABV712" s="2"/>
      <c r="ABW712" s="2"/>
      <c r="ABX712" s="2"/>
      <c r="ABY712" s="2"/>
      <c r="ABZ712" s="2"/>
      <c r="ACA712" s="2"/>
      <c r="ACB712" s="2"/>
      <c r="ACC712" s="2"/>
      <c r="ACD712" s="2"/>
      <c r="ACE712" s="2"/>
      <c r="ACF712" s="2"/>
      <c r="ACG712" s="2"/>
      <c r="ACH712" s="2"/>
      <c r="ACI712" s="2"/>
      <c r="ACJ712" s="2"/>
      <c r="ACK712" s="2"/>
      <c r="ACL712" s="2"/>
      <c r="ACM712" s="2"/>
      <c r="ACN712" s="2"/>
      <c r="ACO712" s="2"/>
      <c r="ACP712" s="2"/>
      <c r="ACQ712" s="2"/>
      <c r="ACR712" s="2"/>
      <c r="ACS712" s="2"/>
      <c r="ACT712" s="2"/>
      <c r="ACU712" s="2"/>
      <c r="ACV712" s="2"/>
      <c r="ACW712" s="2"/>
      <c r="ACX712" s="2"/>
      <c r="ACY712" s="2"/>
      <c r="ACZ712" s="2"/>
      <c r="ADA712" s="2"/>
      <c r="ADB712" s="2"/>
      <c r="ADC712" s="2"/>
      <c r="ADD712" s="2"/>
      <c r="ADE712" s="2"/>
      <c r="ADF712" s="2"/>
      <c r="ADG712" s="2"/>
      <c r="ADH712" s="2"/>
      <c r="ADI712" s="2"/>
      <c r="ADJ712" s="2"/>
      <c r="ADK712" s="2"/>
      <c r="ADL712" s="2"/>
      <c r="ADM712" s="2"/>
      <c r="ADN712" s="2"/>
      <c r="ADO712" s="2"/>
      <c r="ADP712" s="2"/>
      <c r="ADQ712" s="2"/>
      <c r="ADR712" s="2"/>
      <c r="ADS712" s="2"/>
      <c r="ADT712" s="2"/>
      <c r="ADU712" s="2"/>
      <c r="ADV712" s="2"/>
      <c r="ADW712" s="2"/>
      <c r="ADX712" s="2"/>
      <c r="ADY712" s="2"/>
      <c r="ADZ712" s="2"/>
      <c r="AEA712" s="2"/>
      <c r="AEB712" s="2"/>
      <c r="AEC712" s="2"/>
      <c r="AED712" s="2"/>
      <c r="AEE712" s="2"/>
      <c r="AEF712" s="2"/>
      <c r="AEG712" s="2"/>
      <c r="AEH712" s="2"/>
      <c r="AEI712" s="2"/>
      <c r="AEJ712" s="2"/>
      <c r="AEK712" s="2"/>
      <c r="AEL712" s="2"/>
      <c r="AEM712" s="2"/>
      <c r="AEN712" s="2"/>
      <c r="AEO712" s="2"/>
      <c r="AEP712" s="2"/>
      <c r="AEQ712" s="2"/>
      <c r="AER712" s="2"/>
      <c r="AES712" s="2"/>
      <c r="AET712" s="2"/>
      <c r="AEU712" s="2"/>
      <c r="AEV712" s="2"/>
      <c r="AEW712" s="2"/>
      <c r="AEX712" s="2"/>
      <c r="AEY712" s="2"/>
      <c r="AEZ712" s="2"/>
      <c r="AFA712" s="2"/>
      <c r="AFB712" s="2"/>
      <c r="AFC712" s="2"/>
      <c r="AFD712" s="2"/>
      <c r="AFE712" s="2"/>
      <c r="AFF712" s="2"/>
      <c r="AFG712" s="2"/>
      <c r="AFH712" s="2"/>
      <c r="AFI712" s="2"/>
      <c r="AFJ712" s="2"/>
      <c r="AFK712" s="2"/>
      <c r="AFL712" s="2"/>
      <c r="AFM712" s="2"/>
      <c r="AFN712" s="2"/>
      <c r="AFO712" s="2"/>
      <c r="AFP712" s="2"/>
      <c r="AFQ712" s="2"/>
      <c r="AFR712" s="2"/>
      <c r="AFS712" s="2"/>
      <c r="AFT712" s="2"/>
      <c r="AFU712" s="2"/>
      <c r="AFV712" s="2"/>
      <c r="AFW712" s="2"/>
      <c r="AFX712" s="2"/>
      <c r="AFY712" s="2"/>
      <c r="AFZ712" s="2"/>
      <c r="AGA712" s="2"/>
      <c r="AGB712" s="2"/>
      <c r="AGC712" s="2"/>
      <c r="AGD712" s="2"/>
      <c r="AGE712" s="2"/>
      <c r="AGF712" s="2"/>
      <c r="AGG712" s="2"/>
      <c r="AGH712" s="2"/>
      <c r="AGI712" s="2"/>
      <c r="AGJ712" s="2"/>
      <c r="AGK712" s="2"/>
      <c r="AGL712" s="2"/>
      <c r="AGM712" s="2"/>
      <c r="AGN712" s="2"/>
      <c r="AGO712" s="2"/>
      <c r="AGP712" s="2"/>
      <c r="AGQ712" s="2"/>
      <c r="AGR712" s="2"/>
      <c r="AGS712" s="2"/>
      <c r="AGT712" s="2"/>
      <c r="AGU712" s="2"/>
      <c r="AGV712" s="2"/>
      <c r="AGW712" s="2"/>
      <c r="AGX712" s="2"/>
      <c r="AGY712" s="2"/>
      <c r="AGZ712" s="2"/>
      <c r="AHA712" s="2"/>
      <c r="AHB712" s="2"/>
      <c r="AHC712" s="2"/>
      <c r="AHD712" s="2"/>
      <c r="AHE712" s="2"/>
      <c r="AHF712" s="2"/>
      <c r="AHG712" s="2"/>
      <c r="AHH712" s="2"/>
      <c r="AHI712" s="2"/>
      <c r="AHJ712" s="2"/>
      <c r="AHK712" s="2"/>
      <c r="AHL712" s="2"/>
      <c r="AHM712" s="2"/>
      <c r="AHN712" s="2"/>
      <c r="AHO712" s="2"/>
      <c r="AHP712" s="2"/>
      <c r="AHQ712" s="2"/>
      <c r="AHR712" s="2"/>
      <c r="AHS712" s="2"/>
      <c r="AHT712" s="2"/>
      <c r="AHU712" s="2"/>
      <c r="AHV712" s="2"/>
      <c r="AHW712" s="2"/>
      <c r="AHX712" s="2"/>
      <c r="AHY712" s="2"/>
      <c r="AHZ712" s="2"/>
      <c r="AIA712" s="2"/>
      <c r="AIB712" s="2"/>
      <c r="AIC712" s="2"/>
      <c r="AID712" s="2"/>
      <c r="AIE712" s="2"/>
      <c r="AIF712" s="2"/>
      <c r="AIG712" s="2"/>
      <c r="AIH712" s="2"/>
      <c r="AII712" s="2"/>
      <c r="AIJ712" s="2"/>
      <c r="AIK712" s="2"/>
      <c r="AIL712" s="2"/>
      <c r="AIM712" s="2"/>
      <c r="AIN712" s="2"/>
      <c r="AIO712" s="2"/>
      <c r="AIP712" s="2"/>
      <c r="AIQ712" s="2"/>
      <c r="AIR712" s="2"/>
      <c r="AIS712" s="2"/>
      <c r="AIT712" s="2"/>
      <c r="AIU712" s="2"/>
      <c r="AIV712" s="2"/>
      <c r="AIW712" s="2"/>
      <c r="AIX712" s="2"/>
      <c r="AIY712" s="2"/>
      <c r="AIZ712" s="2"/>
      <c r="AJA712" s="2"/>
      <c r="AJB712" s="2"/>
      <c r="AJC712" s="2"/>
      <c r="AJD712" s="2"/>
      <c r="AJE712" s="2"/>
      <c r="AJF712" s="2"/>
      <c r="AJG712" s="2"/>
      <c r="AJH712" s="2"/>
      <c r="AJI712" s="2"/>
      <c r="AJJ712" s="2"/>
      <c r="AJK712" s="2"/>
      <c r="AJL712" s="2"/>
      <c r="AJM712" s="2"/>
      <c r="AJN712" s="2"/>
      <c r="AJO712" s="2"/>
      <c r="AJP712" s="2"/>
      <c r="AJQ712" s="2"/>
      <c r="AJR712" s="2"/>
      <c r="AJS712" s="2"/>
      <c r="AJT712" s="2"/>
      <c r="AJU712" s="2"/>
      <c r="AJV712" s="2"/>
      <c r="AJW712" s="2"/>
      <c r="AJX712" s="2"/>
      <c r="AJY712" s="2"/>
      <c r="AJZ712" s="2"/>
      <c r="AKA712" s="2"/>
      <c r="AKB712" s="2"/>
      <c r="AKC712" s="2"/>
      <c r="AKD712" s="2"/>
      <c r="AKE712" s="2"/>
      <c r="AKF712" s="2"/>
      <c r="AKG712" s="2"/>
      <c r="AKH712" s="2"/>
      <c r="AKI712" s="2"/>
      <c r="AKJ712" s="2"/>
      <c r="AKK712" s="2"/>
      <c r="AKL712" s="2"/>
      <c r="AKM712" s="2"/>
      <c r="AKN712" s="2"/>
      <c r="AKO712" s="2"/>
      <c r="AKP712" s="2"/>
      <c r="AKQ712" s="2"/>
      <c r="AKR712" s="2"/>
      <c r="AKS712" s="2"/>
      <c r="AKT712" s="2"/>
      <c r="AKU712" s="2"/>
      <c r="AKV712" s="2"/>
      <c r="AKW712" s="2"/>
      <c r="AKX712" s="2"/>
      <c r="AKY712" s="2"/>
      <c r="AKZ712" s="2"/>
      <c r="ALA712" s="2"/>
      <c r="ALB712" s="1"/>
      <c r="ALC712" s="1"/>
      <c r="ALD712" s="1"/>
      <c r="ALE712" s="1"/>
      <c r="ALF712" s="1"/>
      <c r="ALG712" s="1"/>
      <c r="ALH712" s="1"/>
      <c r="ALI712" s="1"/>
      <c r="ALJ712" s="1"/>
      <c r="ALK712" s="1"/>
      <c r="ALL712" s="1"/>
      <c r="ALM712" s="1"/>
      <c r="ALN712" s="1"/>
      <c r="ALO712" s="1"/>
      <c r="ALP712" s="1"/>
      <c r="ALQ712" s="1"/>
      <c r="ALR712" s="1"/>
      <c r="ALS712"/>
      <c r="ALT712"/>
      <c r="ALU712"/>
      <c r="ALV712"/>
      <c r="ALW712"/>
      <c r="ALX712"/>
      <c r="ALY712"/>
      <c r="ALZ712"/>
      <c r="AMA712"/>
      <c r="AMB712"/>
      <c r="AMC712"/>
      <c r="AMD712"/>
      <c r="AME712"/>
      <c r="AMF712"/>
      <c r="AMG712"/>
      <c r="AMH712"/>
      <c r="AMI712"/>
      <c r="AMJ712"/>
    </row>
    <row r="713" spans="1:1024" s="37" customFormat="1">
      <c r="A713" s="1"/>
      <c r="B713" s="1"/>
      <c r="C713" s="1"/>
      <c r="D713" s="1"/>
      <c r="E713" s="1"/>
      <c r="F713" s="1"/>
      <c r="G713" s="1"/>
      <c r="H713" s="1"/>
      <c r="I713" s="1"/>
      <c r="J713" s="10"/>
      <c r="K713" s="10"/>
      <c r="L713" s="10"/>
      <c r="M713" s="50"/>
      <c r="N713" s="50"/>
      <c r="O713" s="1"/>
      <c r="P713" s="1"/>
      <c r="Q713" s="51"/>
      <c r="VZ713" s="2"/>
      <c r="WA713" s="2"/>
      <c r="WB713" s="2"/>
      <c r="WC713" s="2"/>
      <c r="WD713" s="2"/>
      <c r="WE713" s="2"/>
      <c r="WF713" s="2"/>
      <c r="WG713" s="2"/>
      <c r="WH713" s="2"/>
      <c r="WI713" s="2"/>
      <c r="WJ713" s="2"/>
      <c r="WK713" s="2"/>
      <c r="WL713" s="2"/>
      <c r="WM713" s="2"/>
      <c r="WN713" s="2"/>
      <c r="WO713" s="2"/>
      <c r="WP713" s="2"/>
      <c r="WQ713" s="2"/>
      <c r="WR713" s="2"/>
      <c r="WS713" s="2"/>
      <c r="WT713" s="2"/>
      <c r="WU713" s="2"/>
      <c r="WV713" s="2"/>
      <c r="WW713" s="2"/>
      <c r="WX713" s="2"/>
      <c r="WY713" s="2"/>
      <c r="WZ713" s="2"/>
      <c r="XA713" s="2"/>
      <c r="XB713" s="2"/>
      <c r="XC713" s="2"/>
      <c r="XD713" s="2"/>
      <c r="XE713" s="2"/>
      <c r="XF713" s="2"/>
      <c r="XG713" s="2"/>
      <c r="XH713" s="2"/>
      <c r="XI713" s="2"/>
      <c r="XJ713" s="2"/>
      <c r="XK713" s="2"/>
      <c r="XL713" s="2"/>
      <c r="XM713" s="2"/>
      <c r="XN713" s="2"/>
      <c r="XO713" s="2"/>
      <c r="XP713" s="2"/>
      <c r="XQ713" s="2"/>
      <c r="XR713" s="2"/>
      <c r="XS713" s="2"/>
      <c r="XT713" s="2"/>
      <c r="XU713" s="2"/>
      <c r="XV713" s="2"/>
      <c r="XW713" s="2"/>
      <c r="XX713" s="2"/>
      <c r="XY713" s="2"/>
      <c r="XZ713" s="2"/>
      <c r="YA713" s="2"/>
      <c r="YB713" s="2"/>
      <c r="YC713" s="2"/>
      <c r="YD713" s="2"/>
      <c r="YE713" s="2"/>
      <c r="YF713" s="2"/>
      <c r="YG713" s="2"/>
      <c r="YH713" s="2"/>
      <c r="YI713" s="2"/>
      <c r="YJ713" s="2"/>
      <c r="YK713" s="2"/>
      <c r="YL713" s="2"/>
      <c r="YM713" s="2"/>
      <c r="YN713" s="2"/>
      <c r="YO713" s="2"/>
      <c r="YP713" s="2"/>
      <c r="YQ713" s="2"/>
      <c r="YR713" s="2"/>
      <c r="YS713" s="2"/>
      <c r="YT713" s="2"/>
      <c r="YU713" s="2"/>
      <c r="YV713" s="2"/>
      <c r="YW713" s="2"/>
      <c r="YX713" s="2"/>
      <c r="YY713" s="2"/>
      <c r="YZ713" s="2"/>
      <c r="ZA713" s="2"/>
      <c r="ZB713" s="2"/>
      <c r="ZC713" s="2"/>
      <c r="ZD713" s="2"/>
      <c r="ZE713" s="2"/>
      <c r="ZF713" s="2"/>
      <c r="ZG713" s="2"/>
      <c r="ZH713" s="2"/>
      <c r="ZI713" s="2"/>
      <c r="ZJ713" s="2"/>
      <c r="ZK713" s="2"/>
      <c r="ZL713" s="2"/>
      <c r="ZM713" s="2"/>
      <c r="ZN713" s="2"/>
      <c r="ZO713" s="2"/>
      <c r="ZP713" s="2"/>
      <c r="ZQ713" s="2"/>
      <c r="ZR713" s="2"/>
      <c r="ZS713" s="2"/>
      <c r="ZT713" s="2"/>
      <c r="ZU713" s="2"/>
      <c r="ZV713" s="2"/>
      <c r="ZW713" s="2"/>
      <c r="ZX713" s="2"/>
      <c r="ZY713" s="2"/>
      <c r="ZZ713" s="2"/>
      <c r="AAA713" s="2"/>
      <c r="AAB713" s="2"/>
      <c r="AAC713" s="2"/>
      <c r="AAD713" s="2"/>
      <c r="AAE713" s="2"/>
      <c r="AAF713" s="2"/>
      <c r="AAG713" s="2"/>
      <c r="AAH713" s="2"/>
      <c r="AAI713" s="2"/>
      <c r="AAJ713" s="2"/>
      <c r="AAK713" s="2"/>
      <c r="AAL713" s="2"/>
      <c r="AAM713" s="2"/>
      <c r="AAN713" s="2"/>
      <c r="AAO713" s="2"/>
      <c r="AAP713" s="2"/>
      <c r="AAQ713" s="2"/>
      <c r="AAR713" s="2"/>
      <c r="AAS713" s="2"/>
      <c r="AAT713" s="2"/>
      <c r="AAU713" s="2"/>
      <c r="AAV713" s="2"/>
      <c r="AAW713" s="2"/>
      <c r="AAX713" s="2"/>
      <c r="AAY713" s="2"/>
      <c r="AAZ713" s="2"/>
      <c r="ABA713" s="2"/>
      <c r="ABB713" s="2"/>
      <c r="ABC713" s="2"/>
      <c r="ABD713" s="2"/>
      <c r="ABE713" s="2"/>
      <c r="ABF713" s="2"/>
      <c r="ABG713" s="2"/>
      <c r="ABH713" s="2"/>
      <c r="ABI713" s="2"/>
      <c r="ABJ713" s="2"/>
      <c r="ABK713" s="2"/>
      <c r="ABL713" s="2"/>
      <c r="ABM713" s="2"/>
      <c r="ABN713" s="2"/>
      <c r="ABO713" s="2"/>
      <c r="ABP713" s="2"/>
      <c r="ABQ713" s="2"/>
      <c r="ABR713" s="2"/>
      <c r="ABS713" s="2"/>
      <c r="ABT713" s="2"/>
      <c r="ABU713" s="2"/>
      <c r="ABV713" s="2"/>
      <c r="ABW713" s="2"/>
      <c r="ABX713" s="2"/>
      <c r="ABY713" s="2"/>
      <c r="ABZ713" s="2"/>
      <c r="ACA713" s="2"/>
      <c r="ACB713" s="2"/>
      <c r="ACC713" s="2"/>
      <c r="ACD713" s="2"/>
      <c r="ACE713" s="2"/>
      <c r="ACF713" s="2"/>
      <c r="ACG713" s="2"/>
      <c r="ACH713" s="2"/>
      <c r="ACI713" s="2"/>
      <c r="ACJ713" s="2"/>
      <c r="ACK713" s="2"/>
      <c r="ACL713" s="2"/>
      <c r="ACM713" s="2"/>
      <c r="ACN713" s="2"/>
      <c r="ACO713" s="2"/>
      <c r="ACP713" s="2"/>
      <c r="ACQ713" s="2"/>
      <c r="ACR713" s="2"/>
      <c r="ACS713" s="2"/>
      <c r="ACT713" s="2"/>
      <c r="ACU713" s="2"/>
      <c r="ACV713" s="2"/>
      <c r="ACW713" s="2"/>
      <c r="ACX713" s="2"/>
      <c r="ACY713" s="2"/>
      <c r="ACZ713" s="2"/>
      <c r="ADA713" s="2"/>
      <c r="ADB713" s="2"/>
      <c r="ADC713" s="2"/>
      <c r="ADD713" s="2"/>
      <c r="ADE713" s="2"/>
      <c r="ADF713" s="2"/>
      <c r="ADG713" s="2"/>
      <c r="ADH713" s="2"/>
      <c r="ADI713" s="2"/>
      <c r="ADJ713" s="2"/>
      <c r="ADK713" s="2"/>
      <c r="ADL713" s="2"/>
      <c r="ADM713" s="2"/>
      <c r="ADN713" s="2"/>
      <c r="ADO713" s="2"/>
      <c r="ADP713" s="2"/>
      <c r="ADQ713" s="2"/>
      <c r="ADR713" s="2"/>
      <c r="ADS713" s="2"/>
      <c r="ADT713" s="2"/>
      <c r="ADU713" s="2"/>
      <c r="ADV713" s="2"/>
      <c r="ADW713" s="2"/>
      <c r="ADX713" s="2"/>
      <c r="ADY713" s="2"/>
      <c r="ADZ713" s="2"/>
      <c r="AEA713" s="2"/>
      <c r="AEB713" s="2"/>
      <c r="AEC713" s="2"/>
      <c r="AED713" s="2"/>
      <c r="AEE713" s="2"/>
      <c r="AEF713" s="2"/>
      <c r="AEG713" s="2"/>
      <c r="AEH713" s="2"/>
      <c r="AEI713" s="2"/>
      <c r="AEJ713" s="2"/>
      <c r="AEK713" s="2"/>
      <c r="AEL713" s="2"/>
      <c r="AEM713" s="2"/>
      <c r="AEN713" s="2"/>
      <c r="AEO713" s="2"/>
      <c r="AEP713" s="2"/>
      <c r="AEQ713" s="2"/>
      <c r="AER713" s="2"/>
      <c r="AES713" s="2"/>
      <c r="AET713" s="2"/>
      <c r="AEU713" s="2"/>
      <c r="AEV713" s="2"/>
      <c r="AEW713" s="2"/>
      <c r="AEX713" s="2"/>
      <c r="AEY713" s="2"/>
      <c r="AEZ713" s="2"/>
      <c r="AFA713" s="2"/>
      <c r="AFB713" s="2"/>
      <c r="AFC713" s="2"/>
      <c r="AFD713" s="2"/>
      <c r="AFE713" s="2"/>
      <c r="AFF713" s="2"/>
      <c r="AFG713" s="2"/>
      <c r="AFH713" s="2"/>
      <c r="AFI713" s="2"/>
      <c r="AFJ713" s="2"/>
      <c r="AFK713" s="2"/>
      <c r="AFL713" s="2"/>
      <c r="AFM713" s="2"/>
      <c r="AFN713" s="2"/>
      <c r="AFO713" s="2"/>
      <c r="AFP713" s="2"/>
      <c r="AFQ713" s="2"/>
      <c r="AFR713" s="2"/>
      <c r="AFS713" s="2"/>
      <c r="AFT713" s="2"/>
      <c r="AFU713" s="2"/>
      <c r="AFV713" s="2"/>
      <c r="AFW713" s="2"/>
      <c r="AFX713" s="2"/>
      <c r="AFY713" s="2"/>
      <c r="AFZ713" s="2"/>
      <c r="AGA713" s="2"/>
      <c r="AGB713" s="2"/>
      <c r="AGC713" s="2"/>
      <c r="AGD713" s="2"/>
      <c r="AGE713" s="2"/>
      <c r="AGF713" s="2"/>
      <c r="AGG713" s="2"/>
      <c r="AGH713" s="2"/>
      <c r="AGI713" s="2"/>
      <c r="AGJ713" s="2"/>
      <c r="AGK713" s="2"/>
      <c r="AGL713" s="2"/>
      <c r="AGM713" s="2"/>
      <c r="AGN713" s="2"/>
      <c r="AGO713" s="2"/>
      <c r="AGP713" s="2"/>
      <c r="AGQ713" s="2"/>
      <c r="AGR713" s="2"/>
      <c r="AGS713" s="2"/>
      <c r="AGT713" s="2"/>
      <c r="AGU713" s="2"/>
      <c r="AGV713" s="2"/>
      <c r="AGW713" s="2"/>
      <c r="AGX713" s="2"/>
      <c r="AGY713" s="2"/>
      <c r="AGZ713" s="2"/>
      <c r="AHA713" s="2"/>
      <c r="AHB713" s="2"/>
      <c r="AHC713" s="2"/>
      <c r="AHD713" s="2"/>
      <c r="AHE713" s="2"/>
      <c r="AHF713" s="2"/>
      <c r="AHG713" s="2"/>
      <c r="AHH713" s="2"/>
      <c r="AHI713" s="2"/>
      <c r="AHJ713" s="2"/>
      <c r="AHK713" s="2"/>
      <c r="AHL713" s="2"/>
      <c r="AHM713" s="2"/>
      <c r="AHN713" s="2"/>
      <c r="AHO713" s="2"/>
      <c r="AHP713" s="2"/>
      <c r="AHQ713" s="2"/>
      <c r="AHR713" s="2"/>
      <c r="AHS713" s="2"/>
      <c r="AHT713" s="2"/>
      <c r="AHU713" s="2"/>
      <c r="AHV713" s="2"/>
      <c r="AHW713" s="2"/>
      <c r="AHX713" s="2"/>
      <c r="AHY713" s="2"/>
      <c r="AHZ713" s="2"/>
      <c r="AIA713" s="2"/>
      <c r="AIB713" s="2"/>
      <c r="AIC713" s="2"/>
      <c r="AID713" s="2"/>
      <c r="AIE713" s="2"/>
      <c r="AIF713" s="2"/>
      <c r="AIG713" s="2"/>
      <c r="AIH713" s="2"/>
      <c r="AII713" s="2"/>
      <c r="AIJ713" s="2"/>
      <c r="AIK713" s="2"/>
      <c r="AIL713" s="2"/>
      <c r="AIM713" s="2"/>
      <c r="AIN713" s="2"/>
      <c r="AIO713" s="2"/>
      <c r="AIP713" s="2"/>
      <c r="AIQ713" s="2"/>
      <c r="AIR713" s="2"/>
      <c r="AIS713" s="2"/>
      <c r="AIT713" s="2"/>
      <c r="AIU713" s="2"/>
      <c r="AIV713" s="2"/>
      <c r="AIW713" s="2"/>
      <c r="AIX713" s="2"/>
      <c r="AIY713" s="2"/>
      <c r="AIZ713" s="2"/>
      <c r="AJA713" s="2"/>
      <c r="AJB713" s="2"/>
      <c r="AJC713" s="2"/>
      <c r="AJD713" s="2"/>
      <c r="AJE713" s="2"/>
      <c r="AJF713" s="2"/>
      <c r="AJG713" s="2"/>
      <c r="AJH713" s="2"/>
      <c r="AJI713" s="2"/>
      <c r="AJJ713" s="2"/>
      <c r="AJK713" s="2"/>
      <c r="AJL713" s="2"/>
      <c r="AJM713" s="2"/>
      <c r="AJN713" s="2"/>
      <c r="AJO713" s="2"/>
      <c r="AJP713" s="2"/>
      <c r="AJQ713" s="2"/>
      <c r="AJR713" s="2"/>
      <c r="AJS713" s="2"/>
      <c r="AJT713" s="2"/>
      <c r="AJU713" s="2"/>
      <c r="AJV713" s="2"/>
      <c r="AJW713" s="2"/>
      <c r="AJX713" s="2"/>
      <c r="AJY713" s="2"/>
      <c r="AJZ713" s="2"/>
      <c r="AKA713" s="2"/>
      <c r="AKB713" s="2"/>
      <c r="AKC713" s="2"/>
      <c r="AKD713" s="2"/>
      <c r="AKE713" s="2"/>
      <c r="AKF713" s="2"/>
      <c r="AKG713" s="2"/>
      <c r="AKH713" s="2"/>
      <c r="AKI713" s="2"/>
      <c r="AKJ713" s="2"/>
      <c r="AKK713" s="2"/>
      <c r="AKL713" s="2"/>
      <c r="AKM713" s="2"/>
      <c r="AKN713" s="2"/>
      <c r="AKO713" s="2"/>
      <c r="AKP713" s="2"/>
      <c r="AKQ713" s="2"/>
      <c r="AKR713" s="2"/>
      <c r="AKS713" s="2"/>
      <c r="AKT713" s="2"/>
      <c r="AKU713" s="2"/>
      <c r="AKV713" s="2"/>
      <c r="AKW713" s="2"/>
      <c r="AKX713" s="2"/>
      <c r="AKY713" s="2"/>
      <c r="AKZ713" s="2"/>
      <c r="ALA713" s="2"/>
      <c r="ALB713" s="1"/>
      <c r="ALC713" s="1"/>
      <c r="ALD713" s="1"/>
      <c r="ALE713" s="1"/>
      <c r="ALF713" s="1"/>
      <c r="ALG713" s="1"/>
      <c r="ALH713" s="1"/>
      <c r="ALI713" s="1"/>
      <c r="ALJ713" s="1"/>
      <c r="ALK713" s="1"/>
      <c r="ALL713" s="1"/>
      <c r="ALM713" s="1"/>
      <c r="ALN713" s="1"/>
      <c r="ALO713" s="1"/>
      <c r="ALP713" s="1"/>
      <c r="ALQ713" s="1"/>
      <c r="ALR713" s="1"/>
      <c r="ALS713"/>
      <c r="ALT713"/>
      <c r="ALU713"/>
      <c r="ALV713"/>
      <c r="ALW713"/>
      <c r="ALX713"/>
      <c r="ALY713"/>
      <c r="ALZ713"/>
      <c r="AMA713"/>
      <c r="AMB713"/>
      <c r="AMC713"/>
      <c r="AMD713"/>
      <c r="AME713"/>
      <c r="AMF713"/>
      <c r="AMG713"/>
      <c r="AMH713"/>
      <c r="AMI713"/>
      <c r="AMJ713"/>
    </row>
    <row r="714" spans="1:1024" s="37" customFormat="1">
      <c r="A714" s="1"/>
      <c r="B714" s="1"/>
      <c r="C714" s="1"/>
      <c r="D714" s="1"/>
      <c r="E714" s="1"/>
      <c r="F714" s="1"/>
      <c r="G714" s="1"/>
      <c r="H714" s="1"/>
      <c r="I714" s="1"/>
      <c r="J714" s="10"/>
      <c r="K714" s="10"/>
      <c r="L714" s="10"/>
      <c r="M714" s="50"/>
      <c r="N714" s="50"/>
      <c r="O714" s="1"/>
      <c r="P714" s="1"/>
      <c r="Q714" s="51"/>
      <c r="VZ714" s="2"/>
      <c r="WA714" s="2"/>
      <c r="WB714" s="2"/>
      <c r="WC714" s="2"/>
      <c r="WD714" s="2"/>
      <c r="WE714" s="2"/>
      <c r="WF714" s="2"/>
      <c r="WG714" s="2"/>
      <c r="WH714" s="2"/>
      <c r="WI714" s="2"/>
      <c r="WJ714" s="2"/>
      <c r="WK714" s="2"/>
      <c r="WL714" s="2"/>
      <c r="WM714" s="2"/>
      <c r="WN714" s="2"/>
      <c r="WO714" s="2"/>
      <c r="WP714" s="2"/>
      <c r="WQ714" s="2"/>
      <c r="WR714" s="2"/>
      <c r="WS714" s="2"/>
      <c r="WT714" s="2"/>
      <c r="WU714" s="2"/>
      <c r="WV714" s="2"/>
      <c r="WW714" s="2"/>
      <c r="WX714" s="2"/>
      <c r="WY714" s="2"/>
      <c r="WZ714" s="2"/>
      <c r="XA714" s="2"/>
      <c r="XB714" s="2"/>
      <c r="XC714" s="2"/>
      <c r="XD714" s="2"/>
      <c r="XE714" s="2"/>
      <c r="XF714" s="2"/>
      <c r="XG714" s="2"/>
      <c r="XH714" s="2"/>
      <c r="XI714" s="2"/>
      <c r="XJ714" s="2"/>
      <c r="XK714" s="2"/>
      <c r="XL714" s="2"/>
      <c r="XM714" s="2"/>
      <c r="XN714" s="2"/>
      <c r="XO714" s="2"/>
      <c r="XP714" s="2"/>
      <c r="XQ714" s="2"/>
      <c r="XR714" s="2"/>
      <c r="XS714" s="2"/>
      <c r="XT714" s="2"/>
      <c r="XU714" s="2"/>
      <c r="XV714" s="2"/>
      <c r="XW714" s="2"/>
      <c r="XX714" s="2"/>
      <c r="XY714" s="2"/>
      <c r="XZ714" s="2"/>
      <c r="YA714" s="2"/>
      <c r="YB714" s="2"/>
      <c r="YC714" s="2"/>
      <c r="YD714" s="2"/>
      <c r="YE714" s="2"/>
      <c r="YF714" s="2"/>
      <c r="YG714" s="2"/>
      <c r="YH714" s="2"/>
      <c r="YI714" s="2"/>
      <c r="YJ714" s="2"/>
      <c r="YK714" s="2"/>
      <c r="YL714" s="2"/>
      <c r="YM714" s="2"/>
      <c r="YN714" s="2"/>
      <c r="YO714" s="2"/>
      <c r="YP714" s="2"/>
      <c r="YQ714" s="2"/>
      <c r="YR714" s="2"/>
      <c r="YS714" s="2"/>
      <c r="YT714" s="2"/>
      <c r="YU714" s="2"/>
      <c r="YV714" s="2"/>
      <c r="YW714" s="2"/>
      <c r="YX714" s="2"/>
      <c r="YY714" s="2"/>
      <c r="YZ714" s="2"/>
      <c r="ZA714" s="2"/>
      <c r="ZB714" s="2"/>
      <c r="ZC714" s="2"/>
      <c r="ZD714" s="2"/>
      <c r="ZE714" s="2"/>
      <c r="ZF714" s="2"/>
      <c r="ZG714" s="2"/>
      <c r="ZH714" s="2"/>
      <c r="ZI714" s="2"/>
      <c r="ZJ714" s="2"/>
      <c r="ZK714" s="2"/>
      <c r="ZL714" s="2"/>
      <c r="ZM714" s="2"/>
      <c r="ZN714" s="2"/>
      <c r="ZO714" s="2"/>
      <c r="ZP714" s="2"/>
      <c r="ZQ714" s="2"/>
      <c r="ZR714" s="2"/>
      <c r="ZS714" s="2"/>
      <c r="ZT714" s="2"/>
      <c r="ZU714" s="2"/>
      <c r="ZV714" s="2"/>
      <c r="ZW714" s="2"/>
      <c r="ZX714" s="2"/>
      <c r="ZY714" s="2"/>
      <c r="ZZ714" s="2"/>
      <c r="AAA714" s="2"/>
      <c r="AAB714" s="2"/>
      <c r="AAC714" s="2"/>
      <c r="AAD714" s="2"/>
      <c r="AAE714" s="2"/>
      <c r="AAF714" s="2"/>
      <c r="AAG714" s="2"/>
      <c r="AAH714" s="2"/>
      <c r="AAI714" s="2"/>
      <c r="AAJ714" s="2"/>
      <c r="AAK714" s="2"/>
      <c r="AAL714" s="2"/>
      <c r="AAM714" s="2"/>
      <c r="AAN714" s="2"/>
      <c r="AAO714" s="2"/>
      <c r="AAP714" s="2"/>
      <c r="AAQ714" s="2"/>
      <c r="AAR714" s="2"/>
      <c r="AAS714" s="2"/>
      <c r="AAT714" s="2"/>
      <c r="AAU714" s="2"/>
      <c r="AAV714" s="2"/>
      <c r="AAW714" s="2"/>
      <c r="AAX714" s="2"/>
      <c r="AAY714" s="2"/>
      <c r="AAZ714" s="2"/>
      <c r="ABA714" s="2"/>
      <c r="ABB714" s="2"/>
      <c r="ABC714" s="2"/>
      <c r="ABD714" s="2"/>
      <c r="ABE714" s="2"/>
      <c r="ABF714" s="2"/>
      <c r="ABG714" s="2"/>
      <c r="ABH714" s="2"/>
      <c r="ABI714" s="2"/>
      <c r="ABJ714" s="2"/>
      <c r="ABK714" s="2"/>
      <c r="ABL714" s="2"/>
      <c r="ABM714" s="2"/>
      <c r="ABN714" s="2"/>
      <c r="ABO714" s="2"/>
      <c r="ABP714" s="2"/>
      <c r="ABQ714" s="2"/>
      <c r="ABR714" s="2"/>
      <c r="ABS714" s="2"/>
      <c r="ABT714" s="2"/>
      <c r="ABU714" s="2"/>
      <c r="ABV714" s="2"/>
      <c r="ABW714" s="2"/>
      <c r="ABX714" s="2"/>
      <c r="ABY714" s="2"/>
      <c r="ABZ714" s="2"/>
      <c r="ACA714" s="2"/>
      <c r="ACB714" s="2"/>
      <c r="ACC714" s="2"/>
      <c r="ACD714" s="2"/>
      <c r="ACE714" s="2"/>
      <c r="ACF714" s="2"/>
      <c r="ACG714" s="2"/>
      <c r="ACH714" s="2"/>
      <c r="ACI714" s="2"/>
      <c r="ACJ714" s="2"/>
      <c r="ACK714" s="2"/>
      <c r="ACL714" s="2"/>
      <c r="ACM714" s="2"/>
      <c r="ACN714" s="2"/>
      <c r="ACO714" s="2"/>
      <c r="ACP714" s="2"/>
      <c r="ACQ714" s="2"/>
      <c r="ACR714" s="2"/>
      <c r="ACS714" s="2"/>
      <c r="ACT714" s="2"/>
      <c r="ACU714" s="2"/>
      <c r="ACV714" s="2"/>
      <c r="ACW714" s="2"/>
      <c r="ACX714" s="2"/>
      <c r="ACY714" s="2"/>
      <c r="ACZ714" s="2"/>
      <c r="ADA714" s="2"/>
      <c r="ADB714" s="2"/>
      <c r="ADC714" s="2"/>
      <c r="ADD714" s="2"/>
      <c r="ADE714" s="2"/>
      <c r="ADF714" s="2"/>
      <c r="ADG714" s="2"/>
      <c r="ADH714" s="2"/>
      <c r="ADI714" s="2"/>
      <c r="ADJ714" s="2"/>
      <c r="ADK714" s="2"/>
      <c r="ADL714" s="2"/>
      <c r="ADM714" s="2"/>
      <c r="ADN714" s="2"/>
      <c r="ADO714" s="2"/>
      <c r="ADP714" s="2"/>
      <c r="ADQ714" s="2"/>
      <c r="ADR714" s="2"/>
      <c r="ADS714" s="2"/>
      <c r="ADT714" s="2"/>
      <c r="ADU714" s="2"/>
      <c r="ADV714" s="2"/>
      <c r="ADW714" s="2"/>
      <c r="ADX714" s="2"/>
      <c r="ADY714" s="2"/>
      <c r="ADZ714" s="2"/>
      <c r="AEA714" s="2"/>
      <c r="AEB714" s="2"/>
      <c r="AEC714" s="2"/>
      <c r="AED714" s="2"/>
      <c r="AEE714" s="2"/>
      <c r="AEF714" s="2"/>
      <c r="AEG714" s="2"/>
      <c r="AEH714" s="2"/>
      <c r="AEI714" s="2"/>
      <c r="AEJ714" s="2"/>
      <c r="AEK714" s="2"/>
      <c r="AEL714" s="2"/>
      <c r="AEM714" s="2"/>
      <c r="AEN714" s="2"/>
      <c r="AEO714" s="2"/>
      <c r="AEP714" s="2"/>
      <c r="AEQ714" s="2"/>
      <c r="AER714" s="2"/>
      <c r="AES714" s="2"/>
      <c r="AET714" s="2"/>
      <c r="AEU714" s="2"/>
      <c r="AEV714" s="2"/>
      <c r="AEW714" s="2"/>
      <c r="AEX714" s="2"/>
      <c r="AEY714" s="2"/>
      <c r="AEZ714" s="2"/>
      <c r="AFA714" s="2"/>
      <c r="AFB714" s="2"/>
      <c r="AFC714" s="2"/>
      <c r="AFD714" s="2"/>
      <c r="AFE714" s="2"/>
      <c r="AFF714" s="2"/>
      <c r="AFG714" s="2"/>
      <c r="AFH714" s="2"/>
      <c r="AFI714" s="2"/>
      <c r="AFJ714" s="2"/>
      <c r="AFK714" s="2"/>
      <c r="AFL714" s="2"/>
      <c r="AFM714" s="2"/>
      <c r="AFN714" s="2"/>
      <c r="AFO714" s="2"/>
      <c r="AFP714" s="2"/>
      <c r="AFQ714" s="2"/>
      <c r="AFR714" s="2"/>
      <c r="AFS714" s="2"/>
      <c r="AFT714" s="2"/>
      <c r="AFU714" s="2"/>
      <c r="AFV714" s="2"/>
      <c r="AFW714" s="2"/>
      <c r="AFX714" s="2"/>
      <c r="AFY714" s="2"/>
      <c r="AFZ714" s="2"/>
      <c r="AGA714" s="2"/>
      <c r="AGB714" s="2"/>
      <c r="AGC714" s="2"/>
      <c r="AGD714" s="2"/>
      <c r="AGE714" s="2"/>
      <c r="AGF714" s="2"/>
      <c r="AGG714" s="2"/>
      <c r="AGH714" s="2"/>
      <c r="AGI714" s="2"/>
      <c r="AGJ714" s="2"/>
      <c r="AGK714" s="2"/>
      <c r="AGL714" s="2"/>
      <c r="AGM714" s="2"/>
      <c r="AGN714" s="2"/>
      <c r="AGO714" s="2"/>
      <c r="AGP714" s="2"/>
      <c r="AGQ714" s="2"/>
      <c r="AGR714" s="2"/>
      <c r="AGS714" s="2"/>
      <c r="AGT714" s="2"/>
      <c r="AGU714" s="2"/>
      <c r="AGV714" s="2"/>
      <c r="AGW714" s="2"/>
      <c r="AGX714" s="2"/>
      <c r="AGY714" s="2"/>
      <c r="AGZ714" s="2"/>
      <c r="AHA714" s="2"/>
      <c r="AHB714" s="2"/>
      <c r="AHC714" s="2"/>
      <c r="AHD714" s="2"/>
      <c r="AHE714" s="2"/>
      <c r="AHF714" s="2"/>
      <c r="AHG714" s="2"/>
      <c r="AHH714" s="2"/>
      <c r="AHI714" s="2"/>
      <c r="AHJ714" s="2"/>
      <c r="AHK714" s="2"/>
      <c r="AHL714" s="2"/>
      <c r="AHM714" s="2"/>
      <c r="AHN714" s="2"/>
      <c r="AHO714" s="2"/>
      <c r="AHP714" s="2"/>
      <c r="AHQ714" s="2"/>
      <c r="AHR714" s="2"/>
      <c r="AHS714" s="2"/>
      <c r="AHT714" s="2"/>
      <c r="AHU714" s="2"/>
      <c r="AHV714" s="2"/>
      <c r="AHW714" s="2"/>
      <c r="AHX714" s="2"/>
      <c r="AHY714" s="2"/>
      <c r="AHZ714" s="2"/>
      <c r="AIA714" s="2"/>
      <c r="AIB714" s="2"/>
      <c r="AIC714" s="2"/>
      <c r="AID714" s="2"/>
      <c r="AIE714" s="2"/>
      <c r="AIF714" s="2"/>
      <c r="AIG714" s="2"/>
      <c r="AIH714" s="2"/>
      <c r="AII714" s="2"/>
      <c r="AIJ714" s="2"/>
      <c r="AIK714" s="2"/>
      <c r="AIL714" s="2"/>
      <c r="AIM714" s="2"/>
      <c r="AIN714" s="2"/>
      <c r="AIO714" s="2"/>
      <c r="AIP714" s="2"/>
      <c r="AIQ714" s="2"/>
      <c r="AIR714" s="2"/>
      <c r="AIS714" s="2"/>
      <c r="AIT714" s="2"/>
      <c r="AIU714" s="2"/>
      <c r="AIV714" s="2"/>
      <c r="AIW714" s="2"/>
      <c r="AIX714" s="2"/>
      <c r="AIY714" s="2"/>
      <c r="AIZ714" s="2"/>
      <c r="AJA714" s="2"/>
      <c r="AJB714" s="2"/>
      <c r="AJC714" s="2"/>
      <c r="AJD714" s="2"/>
      <c r="AJE714" s="2"/>
      <c r="AJF714" s="2"/>
      <c r="AJG714" s="2"/>
      <c r="AJH714" s="2"/>
      <c r="AJI714" s="2"/>
      <c r="AJJ714" s="2"/>
      <c r="AJK714" s="2"/>
      <c r="AJL714" s="2"/>
      <c r="AJM714" s="2"/>
      <c r="AJN714" s="2"/>
      <c r="AJO714" s="2"/>
      <c r="AJP714" s="2"/>
      <c r="AJQ714" s="2"/>
      <c r="AJR714" s="2"/>
      <c r="AJS714" s="2"/>
      <c r="AJT714" s="2"/>
      <c r="AJU714" s="2"/>
      <c r="AJV714" s="2"/>
      <c r="AJW714" s="2"/>
      <c r="AJX714" s="2"/>
      <c r="AJY714" s="2"/>
      <c r="AJZ714" s="2"/>
      <c r="AKA714" s="2"/>
      <c r="AKB714" s="2"/>
      <c r="AKC714" s="2"/>
      <c r="AKD714" s="2"/>
      <c r="AKE714" s="2"/>
      <c r="AKF714" s="2"/>
      <c r="AKG714" s="2"/>
      <c r="AKH714" s="2"/>
      <c r="AKI714" s="2"/>
      <c r="AKJ714" s="2"/>
      <c r="AKK714" s="2"/>
      <c r="AKL714" s="2"/>
      <c r="AKM714" s="2"/>
      <c r="AKN714" s="2"/>
      <c r="AKO714" s="2"/>
      <c r="AKP714" s="2"/>
      <c r="AKQ714" s="2"/>
      <c r="AKR714" s="2"/>
      <c r="AKS714" s="2"/>
      <c r="AKT714" s="2"/>
      <c r="AKU714" s="2"/>
      <c r="AKV714" s="2"/>
      <c r="AKW714" s="2"/>
      <c r="AKX714" s="2"/>
      <c r="AKY714" s="2"/>
      <c r="AKZ714" s="2"/>
      <c r="ALA714" s="2"/>
      <c r="ALB714" s="1"/>
      <c r="ALC714" s="1"/>
      <c r="ALD714" s="1"/>
      <c r="ALE714" s="1"/>
      <c r="ALF714" s="1"/>
      <c r="ALG714" s="1"/>
      <c r="ALH714" s="1"/>
      <c r="ALI714" s="1"/>
      <c r="ALJ714" s="1"/>
      <c r="ALK714" s="1"/>
      <c r="ALL714" s="1"/>
      <c r="ALM714" s="1"/>
      <c r="ALN714" s="1"/>
      <c r="ALO714" s="1"/>
      <c r="ALP714" s="1"/>
      <c r="ALQ714" s="1"/>
      <c r="ALR714" s="1"/>
      <c r="ALS714"/>
      <c r="ALT714"/>
      <c r="ALU714"/>
      <c r="ALV714"/>
      <c r="ALW714"/>
      <c r="ALX714"/>
      <c r="ALY714"/>
      <c r="ALZ714"/>
      <c r="AMA714"/>
      <c r="AMB714"/>
      <c r="AMC714"/>
      <c r="AMD714"/>
      <c r="AME714"/>
      <c r="AMF714"/>
      <c r="AMG714"/>
      <c r="AMH714"/>
      <c r="AMI714"/>
      <c r="AMJ714"/>
    </row>
    <row r="715" spans="1:1024" s="37" customFormat="1">
      <c r="A715" s="1"/>
      <c r="B715" s="1"/>
      <c r="C715" s="1"/>
      <c r="D715" s="1"/>
      <c r="E715" s="1"/>
      <c r="F715" s="1"/>
      <c r="G715" s="1"/>
      <c r="H715" s="1"/>
      <c r="I715" s="1"/>
      <c r="J715" s="10"/>
      <c r="K715" s="10"/>
      <c r="L715" s="10"/>
      <c r="M715" s="50"/>
      <c r="N715" s="50"/>
      <c r="O715" s="1"/>
      <c r="P715" s="1"/>
      <c r="Q715" s="51"/>
      <c r="VZ715" s="2"/>
      <c r="WA715" s="2"/>
      <c r="WB715" s="2"/>
      <c r="WC715" s="2"/>
      <c r="WD715" s="2"/>
      <c r="WE715" s="2"/>
      <c r="WF715" s="2"/>
      <c r="WG715" s="2"/>
      <c r="WH715" s="2"/>
      <c r="WI715" s="2"/>
      <c r="WJ715" s="2"/>
      <c r="WK715" s="2"/>
      <c r="WL715" s="2"/>
      <c r="WM715" s="2"/>
      <c r="WN715" s="2"/>
      <c r="WO715" s="2"/>
      <c r="WP715" s="2"/>
      <c r="WQ715" s="2"/>
      <c r="WR715" s="2"/>
      <c r="WS715" s="2"/>
      <c r="WT715" s="2"/>
      <c r="WU715" s="2"/>
      <c r="WV715" s="2"/>
      <c r="WW715" s="2"/>
      <c r="WX715" s="2"/>
      <c r="WY715" s="2"/>
      <c r="WZ715" s="2"/>
      <c r="XA715" s="2"/>
      <c r="XB715" s="2"/>
      <c r="XC715" s="2"/>
      <c r="XD715" s="2"/>
      <c r="XE715" s="2"/>
      <c r="XF715" s="2"/>
      <c r="XG715" s="2"/>
      <c r="XH715" s="2"/>
      <c r="XI715" s="2"/>
      <c r="XJ715" s="2"/>
      <c r="XK715" s="2"/>
      <c r="XL715" s="2"/>
      <c r="XM715" s="2"/>
      <c r="XN715" s="2"/>
      <c r="XO715" s="2"/>
      <c r="XP715" s="2"/>
      <c r="XQ715" s="2"/>
      <c r="XR715" s="2"/>
      <c r="XS715" s="2"/>
      <c r="XT715" s="2"/>
      <c r="XU715" s="2"/>
      <c r="XV715" s="2"/>
      <c r="XW715" s="2"/>
      <c r="XX715" s="2"/>
      <c r="XY715" s="2"/>
      <c r="XZ715" s="2"/>
      <c r="YA715" s="2"/>
      <c r="YB715" s="2"/>
      <c r="YC715" s="2"/>
      <c r="YD715" s="2"/>
      <c r="YE715" s="2"/>
      <c r="YF715" s="2"/>
      <c r="YG715" s="2"/>
      <c r="YH715" s="2"/>
      <c r="YI715" s="2"/>
      <c r="YJ715" s="2"/>
      <c r="YK715" s="2"/>
      <c r="YL715" s="2"/>
      <c r="YM715" s="2"/>
      <c r="YN715" s="2"/>
      <c r="YO715" s="2"/>
      <c r="YP715" s="2"/>
      <c r="YQ715" s="2"/>
      <c r="YR715" s="2"/>
      <c r="YS715" s="2"/>
      <c r="YT715" s="2"/>
      <c r="YU715" s="2"/>
      <c r="YV715" s="2"/>
      <c r="YW715" s="2"/>
      <c r="YX715" s="2"/>
      <c r="YY715" s="2"/>
      <c r="YZ715" s="2"/>
      <c r="ZA715" s="2"/>
      <c r="ZB715" s="2"/>
      <c r="ZC715" s="2"/>
      <c r="ZD715" s="2"/>
      <c r="ZE715" s="2"/>
      <c r="ZF715" s="2"/>
      <c r="ZG715" s="2"/>
      <c r="ZH715" s="2"/>
      <c r="ZI715" s="2"/>
      <c r="ZJ715" s="2"/>
      <c r="ZK715" s="2"/>
      <c r="ZL715" s="2"/>
      <c r="ZM715" s="2"/>
      <c r="ZN715" s="2"/>
      <c r="ZO715" s="2"/>
      <c r="ZP715" s="2"/>
      <c r="ZQ715" s="2"/>
      <c r="ZR715" s="2"/>
      <c r="ZS715" s="2"/>
      <c r="ZT715" s="2"/>
      <c r="ZU715" s="2"/>
      <c r="ZV715" s="2"/>
      <c r="ZW715" s="2"/>
      <c r="ZX715" s="2"/>
      <c r="ZY715" s="2"/>
      <c r="ZZ715" s="2"/>
      <c r="AAA715" s="2"/>
      <c r="AAB715" s="2"/>
      <c r="AAC715" s="2"/>
      <c r="AAD715" s="2"/>
      <c r="AAE715" s="2"/>
      <c r="AAF715" s="2"/>
      <c r="AAG715" s="2"/>
      <c r="AAH715" s="2"/>
      <c r="AAI715" s="2"/>
      <c r="AAJ715" s="2"/>
      <c r="AAK715" s="2"/>
      <c r="AAL715" s="2"/>
      <c r="AAM715" s="2"/>
      <c r="AAN715" s="2"/>
      <c r="AAO715" s="2"/>
      <c r="AAP715" s="2"/>
      <c r="AAQ715" s="2"/>
      <c r="AAR715" s="2"/>
      <c r="AAS715" s="2"/>
      <c r="AAT715" s="2"/>
      <c r="AAU715" s="2"/>
      <c r="AAV715" s="2"/>
      <c r="AAW715" s="2"/>
      <c r="AAX715" s="2"/>
      <c r="AAY715" s="2"/>
      <c r="AAZ715" s="2"/>
      <c r="ABA715" s="2"/>
      <c r="ABB715" s="2"/>
      <c r="ABC715" s="2"/>
      <c r="ABD715" s="2"/>
      <c r="ABE715" s="2"/>
      <c r="ABF715" s="2"/>
      <c r="ABG715" s="2"/>
      <c r="ABH715" s="2"/>
      <c r="ABI715" s="2"/>
      <c r="ABJ715" s="2"/>
      <c r="ABK715" s="2"/>
      <c r="ABL715" s="2"/>
      <c r="ABM715" s="2"/>
      <c r="ABN715" s="2"/>
      <c r="ABO715" s="2"/>
      <c r="ABP715" s="2"/>
      <c r="ABQ715" s="2"/>
      <c r="ABR715" s="2"/>
      <c r="ABS715" s="2"/>
      <c r="ABT715" s="2"/>
      <c r="ABU715" s="2"/>
      <c r="ABV715" s="2"/>
      <c r="ABW715" s="2"/>
      <c r="ABX715" s="2"/>
      <c r="ABY715" s="2"/>
      <c r="ABZ715" s="2"/>
      <c r="ACA715" s="2"/>
      <c r="ACB715" s="2"/>
      <c r="ACC715" s="2"/>
      <c r="ACD715" s="2"/>
      <c r="ACE715" s="2"/>
      <c r="ACF715" s="2"/>
      <c r="ACG715" s="2"/>
      <c r="ACH715" s="2"/>
      <c r="ACI715" s="2"/>
      <c r="ACJ715" s="2"/>
      <c r="ACK715" s="2"/>
      <c r="ACL715" s="2"/>
      <c r="ACM715" s="2"/>
      <c r="ACN715" s="2"/>
      <c r="ACO715" s="2"/>
      <c r="ACP715" s="2"/>
      <c r="ACQ715" s="2"/>
      <c r="ACR715" s="2"/>
      <c r="ACS715" s="2"/>
      <c r="ACT715" s="2"/>
      <c r="ACU715" s="2"/>
      <c r="ACV715" s="2"/>
      <c r="ACW715" s="2"/>
      <c r="ACX715" s="2"/>
      <c r="ACY715" s="2"/>
      <c r="ACZ715" s="2"/>
      <c r="ADA715" s="2"/>
      <c r="ADB715" s="2"/>
      <c r="ADC715" s="2"/>
      <c r="ADD715" s="2"/>
      <c r="ADE715" s="2"/>
      <c r="ADF715" s="2"/>
      <c r="ADG715" s="2"/>
      <c r="ADH715" s="2"/>
      <c r="ADI715" s="2"/>
      <c r="ADJ715" s="2"/>
      <c r="ADK715" s="2"/>
      <c r="ADL715" s="2"/>
      <c r="ADM715" s="2"/>
      <c r="ADN715" s="2"/>
      <c r="ADO715" s="2"/>
      <c r="ADP715" s="2"/>
      <c r="ADQ715" s="2"/>
      <c r="ADR715" s="2"/>
      <c r="ADS715" s="2"/>
      <c r="ADT715" s="2"/>
      <c r="ADU715" s="2"/>
      <c r="ADV715" s="2"/>
      <c r="ADW715" s="2"/>
      <c r="ADX715" s="2"/>
      <c r="ADY715" s="2"/>
      <c r="ADZ715" s="2"/>
      <c r="AEA715" s="2"/>
      <c r="AEB715" s="2"/>
      <c r="AEC715" s="2"/>
      <c r="AED715" s="2"/>
      <c r="AEE715" s="2"/>
      <c r="AEF715" s="2"/>
      <c r="AEG715" s="2"/>
      <c r="AEH715" s="2"/>
      <c r="AEI715" s="2"/>
      <c r="AEJ715" s="2"/>
      <c r="AEK715" s="2"/>
      <c r="AEL715" s="2"/>
      <c r="AEM715" s="2"/>
      <c r="AEN715" s="2"/>
      <c r="AEO715" s="2"/>
      <c r="AEP715" s="2"/>
      <c r="AEQ715" s="2"/>
      <c r="AER715" s="2"/>
      <c r="AES715" s="2"/>
      <c r="AET715" s="2"/>
      <c r="AEU715" s="2"/>
      <c r="AEV715" s="2"/>
      <c r="AEW715" s="2"/>
      <c r="AEX715" s="2"/>
      <c r="AEY715" s="2"/>
      <c r="AEZ715" s="2"/>
      <c r="AFA715" s="2"/>
      <c r="AFB715" s="2"/>
      <c r="AFC715" s="2"/>
      <c r="AFD715" s="2"/>
      <c r="AFE715" s="2"/>
      <c r="AFF715" s="2"/>
      <c r="AFG715" s="2"/>
      <c r="AFH715" s="2"/>
      <c r="AFI715" s="2"/>
      <c r="AFJ715" s="2"/>
      <c r="AFK715" s="2"/>
      <c r="AFL715" s="2"/>
      <c r="AFM715" s="2"/>
      <c r="AFN715" s="2"/>
      <c r="AFO715" s="2"/>
      <c r="AFP715" s="2"/>
      <c r="AFQ715" s="2"/>
      <c r="AFR715" s="2"/>
      <c r="AFS715" s="2"/>
      <c r="AFT715" s="2"/>
      <c r="AFU715" s="2"/>
      <c r="AFV715" s="2"/>
      <c r="AFW715" s="2"/>
      <c r="AFX715" s="2"/>
      <c r="AFY715" s="2"/>
      <c r="AFZ715" s="2"/>
      <c r="AGA715" s="2"/>
      <c r="AGB715" s="2"/>
      <c r="AGC715" s="2"/>
      <c r="AGD715" s="2"/>
      <c r="AGE715" s="2"/>
      <c r="AGF715" s="2"/>
      <c r="AGG715" s="2"/>
      <c r="AGH715" s="2"/>
      <c r="AGI715" s="2"/>
      <c r="AGJ715" s="2"/>
      <c r="AGK715" s="2"/>
      <c r="AGL715" s="2"/>
      <c r="AGM715" s="2"/>
      <c r="AGN715" s="2"/>
      <c r="AGO715" s="2"/>
      <c r="AGP715" s="2"/>
      <c r="AGQ715" s="2"/>
      <c r="AGR715" s="2"/>
      <c r="AGS715" s="2"/>
      <c r="AGT715" s="2"/>
      <c r="AGU715" s="2"/>
      <c r="AGV715" s="2"/>
      <c r="AGW715" s="2"/>
      <c r="AGX715" s="2"/>
      <c r="AGY715" s="2"/>
      <c r="AGZ715" s="2"/>
      <c r="AHA715" s="2"/>
      <c r="AHB715" s="2"/>
      <c r="AHC715" s="2"/>
      <c r="AHD715" s="2"/>
      <c r="AHE715" s="2"/>
      <c r="AHF715" s="2"/>
      <c r="AHG715" s="2"/>
      <c r="AHH715" s="2"/>
      <c r="AHI715" s="2"/>
      <c r="AHJ715" s="2"/>
      <c r="AHK715" s="2"/>
      <c r="AHL715" s="2"/>
      <c r="AHM715" s="2"/>
      <c r="AHN715" s="2"/>
      <c r="AHO715" s="2"/>
      <c r="AHP715" s="2"/>
      <c r="AHQ715" s="2"/>
      <c r="AHR715" s="2"/>
      <c r="AHS715" s="2"/>
      <c r="AHT715" s="2"/>
      <c r="AHU715" s="2"/>
      <c r="AHV715" s="2"/>
      <c r="AHW715" s="2"/>
      <c r="AHX715" s="2"/>
      <c r="AHY715" s="2"/>
      <c r="AHZ715" s="2"/>
      <c r="AIA715" s="2"/>
      <c r="AIB715" s="2"/>
      <c r="AIC715" s="2"/>
      <c r="AID715" s="2"/>
      <c r="AIE715" s="2"/>
      <c r="AIF715" s="2"/>
      <c r="AIG715" s="2"/>
      <c r="AIH715" s="2"/>
      <c r="AII715" s="2"/>
      <c r="AIJ715" s="2"/>
      <c r="AIK715" s="2"/>
      <c r="AIL715" s="2"/>
      <c r="AIM715" s="2"/>
      <c r="AIN715" s="2"/>
      <c r="AIO715" s="2"/>
      <c r="AIP715" s="2"/>
      <c r="AIQ715" s="2"/>
      <c r="AIR715" s="2"/>
      <c r="AIS715" s="2"/>
      <c r="AIT715" s="2"/>
      <c r="AIU715" s="2"/>
      <c r="AIV715" s="2"/>
      <c r="AIW715" s="2"/>
      <c r="AIX715" s="2"/>
      <c r="AIY715" s="2"/>
      <c r="AIZ715" s="2"/>
      <c r="AJA715" s="2"/>
      <c r="AJB715" s="2"/>
      <c r="AJC715" s="2"/>
      <c r="AJD715" s="2"/>
      <c r="AJE715" s="2"/>
      <c r="AJF715" s="2"/>
      <c r="AJG715" s="2"/>
      <c r="AJH715" s="2"/>
      <c r="AJI715" s="2"/>
      <c r="AJJ715" s="2"/>
      <c r="AJK715" s="2"/>
      <c r="AJL715" s="2"/>
      <c r="AJM715" s="2"/>
      <c r="AJN715" s="2"/>
      <c r="AJO715" s="2"/>
      <c r="AJP715" s="2"/>
      <c r="AJQ715" s="2"/>
      <c r="AJR715" s="2"/>
      <c r="AJS715" s="2"/>
      <c r="AJT715" s="2"/>
      <c r="AJU715" s="2"/>
      <c r="AJV715" s="2"/>
      <c r="AJW715" s="2"/>
      <c r="AJX715" s="2"/>
      <c r="AJY715" s="2"/>
      <c r="AJZ715" s="2"/>
      <c r="AKA715" s="2"/>
      <c r="AKB715" s="2"/>
      <c r="AKC715" s="2"/>
      <c r="AKD715" s="2"/>
      <c r="AKE715" s="2"/>
      <c r="AKF715" s="2"/>
      <c r="AKG715" s="2"/>
      <c r="AKH715" s="2"/>
      <c r="AKI715" s="2"/>
      <c r="AKJ715" s="2"/>
      <c r="AKK715" s="2"/>
      <c r="AKL715" s="2"/>
      <c r="AKM715" s="2"/>
      <c r="AKN715" s="2"/>
      <c r="AKO715" s="2"/>
      <c r="AKP715" s="2"/>
      <c r="AKQ715" s="2"/>
      <c r="AKR715" s="2"/>
      <c r="AKS715" s="2"/>
      <c r="AKT715" s="2"/>
      <c r="AKU715" s="2"/>
      <c r="AKV715" s="2"/>
      <c r="AKW715" s="2"/>
      <c r="AKX715" s="2"/>
      <c r="AKY715" s="2"/>
      <c r="AKZ715" s="2"/>
      <c r="ALA715" s="2"/>
      <c r="ALB715" s="1"/>
      <c r="ALC715" s="1"/>
      <c r="ALD715" s="1"/>
      <c r="ALE715" s="1"/>
      <c r="ALF715" s="1"/>
      <c r="ALG715" s="1"/>
      <c r="ALH715" s="1"/>
      <c r="ALI715" s="1"/>
      <c r="ALJ715" s="1"/>
      <c r="ALK715" s="1"/>
      <c r="ALL715" s="1"/>
      <c r="ALM715" s="1"/>
      <c r="ALN715" s="1"/>
      <c r="ALO715" s="1"/>
      <c r="ALP715" s="1"/>
      <c r="ALQ715" s="1"/>
      <c r="ALR715" s="1"/>
      <c r="ALS715"/>
      <c r="ALT715"/>
      <c r="ALU715"/>
      <c r="ALV715"/>
      <c r="ALW715"/>
      <c r="ALX715"/>
      <c r="ALY715"/>
      <c r="ALZ715"/>
      <c r="AMA715"/>
      <c r="AMB715"/>
      <c r="AMC715"/>
      <c r="AMD715"/>
      <c r="AME715"/>
      <c r="AMF715"/>
      <c r="AMG715"/>
      <c r="AMH715"/>
      <c r="AMI715"/>
      <c r="AMJ715"/>
    </row>
    <row r="716" spans="1:1024" s="37" customFormat="1">
      <c r="A716" s="1"/>
      <c r="B716" s="1"/>
      <c r="C716" s="1"/>
      <c r="D716" s="1"/>
      <c r="E716" s="1"/>
      <c r="F716" s="1"/>
      <c r="G716" s="1"/>
      <c r="H716" s="1"/>
      <c r="I716" s="1"/>
      <c r="J716" s="10"/>
      <c r="K716" s="10"/>
      <c r="L716" s="10"/>
      <c r="M716" s="50"/>
      <c r="N716" s="50"/>
      <c r="O716" s="1"/>
      <c r="P716" s="1"/>
      <c r="Q716" s="51"/>
      <c r="VZ716" s="2"/>
      <c r="WA716" s="2"/>
      <c r="WB716" s="2"/>
      <c r="WC716" s="2"/>
      <c r="WD716" s="2"/>
      <c r="WE716" s="2"/>
      <c r="WF716" s="2"/>
      <c r="WG716" s="2"/>
      <c r="WH716" s="2"/>
      <c r="WI716" s="2"/>
      <c r="WJ716" s="2"/>
      <c r="WK716" s="2"/>
      <c r="WL716" s="2"/>
      <c r="WM716" s="2"/>
      <c r="WN716" s="2"/>
      <c r="WO716" s="2"/>
      <c r="WP716" s="2"/>
      <c r="WQ716" s="2"/>
      <c r="WR716" s="2"/>
      <c r="WS716" s="2"/>
      <c r="WT716" s="2"/>
      <c r="WU716" s="2"/>
      <c r="WV716" s="2"/>
      <c r="WW716" s="2"/>
      <c r="WX716" s="2"/>
      <c r="WY716" s="2"/>
      <c r="WZ716" s="2"/>
      <c r="XA716" s="2"/>
      <c r="XB716" s="2"/>
      <c r="XC716" s="2"/>
      <c r="XD716" s="2"/>
      <c r="XE716" s="2"/>
      <c r="XF716" s="2"/>
      <c r="XG716" s="2"/>
      <c r="XH716" s="2"/>
      <c r="XI716" s="2"/>
      <c r="XJ716" s="2"/>
      <c r="XK716" s="2"/>
      <c r="XL716" s="2"/>
      <c r="XM716" s="2"/>
      <c r="XN716" s="2"/>
      <c r="XO716" s="2"/>
      <c r="XP716" s="2"/>
      <c r="XQ716" s="2"/>
      <c r="XR716" s="2"/>
      <c r="XS716" s="2"/>
      <c r="XT716" s="2"/>
      <c r="XU716" s="2"/>
      <c r="XV716" s="2"/>
      <c r="XW716" s="2"/>
      <c r="XX716" s="2"/>
      <c r="XY716" s="2"/>
      <c r="XZ716" s="2"/>
      <c r="YA716" s="2"/>
      <c r="YB716" s="2"/>
      <c r="YC716" s="2"/>
      <c r="YD716" s="2"/>
      <c r="YE716" s="2"/>
      <c r="YF716" s="2"/>
      <c r="YG716" s="2"/>
      <c r="YH716" s="2"/>
      <c r="YI716" s="2"/>
      <c r="YJ716" s="2"/>
      <c r="YK716" s="2"/>
      <c r="YL716" s="2"/>
      <c r="YM716" s="2"/>
      <c r="YN716" s="2"/>
      <c r="YO716" s="2"/>
      <c r="YP716" s="2"/>
      <c r="YQ716" s="2"/>
      <c r="YR716" s="2"/>
      <c r="YS716" s="2"/>
      <c r="YT716" s="2"/>
      <c r="YU716" s="2"/>
      <c r="YV716" s="2"/>
      <c r="YW716" s="2"/>
      <c r="YX716" s="2"/>
      <c r="YY716" s="2"/>
      <c r="YZ716" s="2"/>
      <c r="ZA716" s="2"/>
      <c r="ZB716" s="2"/>
      <c r="ZC716" s="2"/>
      <c r="ZD716" s="2"/>
      <c r="ZE716" s="2"/>
      <c r="ZF716" s="2"/>
      <c r="ZG716" s="2"/>
      <c r="ZH716" s="2"/>
      <c r="ZI716" s="2"/>
      <c r="ZJ716" s="2"/>
      <c r="ZK716" s="2"/>
      <c r="ZL716" s="2"/>
      <c r="ZM716" s="2"/>
      <c r="ZN716" s="2"/>
      <c r="ZO716" s="2"/>
      <c r="ZP716" s="2"/>
      <c r="ZQ716" s="2"/>
      <c r="ZR716" s="2"/>
      <c r="ZS716" s="2"/>
      <c r="ZT716" s="2"/>
      <c r="ZU716" s="2"/>
      <c r="ZV716" s="2"/>
      <c r="ZW716" s="2"/>
      <c r="ZX716" s="2"/>
      <c r="ZY716" s="2"/>
      <c r="ZZ716" s="2"/>
      <c r="AAA716" s="2"/>
      <c r="AAB716" s="2"/>
      <c r="AAC716" s="2"/>
      <c r="AAD716" s="2"/>
      <c r="AAE716" s="2"/>
      <c r="AAF716" s="2"/>
      <c r="AAG716" s="2"/>
      <c r="AAH716" s="2"/>
      <c r="AAI716" s="2"/>
      <c r="AAJ716" s="2"/>
      <c r="AAK716" s="2"/>
      <c r="AAL716" s="2"/>
      <c r="AAM716" s="2"/>
      <c r="AAN716" s="2"/>
      <c r="AAO716" s="2"/>
      <c r="AAP716" s="2"/>
      <c r="AAQ716" s="2"/>
      <c r="AAR716" s="2"/>
      <c r="AAS716" s="2"/>
      <c r="AAT716" s="2"/>
      <c r="AAU716" s="2"/>
      <c r="AAV716" s="2"/>
      <c r="AAW716" s="2"/>
      <c r="AAX716" s="2"/>
      <c r="AAY716" s="2"/>
      <c r="AAZ716" s="2"/>
      <c r="ABA716" s="2"/>
      <c r="ABB716" s="2"/>
      <c r="ABC716" s="2"/>
      <c r="ABD716" s="2"/>
      <c r="ABE716" s="2"/>
      <c r="ABF716" s="2"/>
      <c r="ABG716" s="2"/>
      <c r="ABH716" s="2"/>
      <c r="ABI716" s="2"/>
      <c r="ABJ716" s="2"/>
      <c r="ABK716" s="2"/>
      <c r="ABL716" s="2"/>
      <c r="ABM716" s="2"/>
      <c r="ABN716" s="2"/>
      <c r="ABO716" s="2"/>
      <c r="ABP716" s="2"/>
      <c r="ABQ716" s="2"/>
      <c r="ABR716" s="2"/>
      <c r="ABS716" s="2"/>
      <c r="ABT716" s="2"/>
      <c r="ABU716" s="2"/>
      <c r="ABV716" s="2"/>
      <c r="ABW716" s="2"/>
      <c r="ABX716" s="2"/>
      <c r="ABY716" s="2"/>
      <c r="ABZ716" s="2"/>
      <c r="ACA716" s="2"/>
      <c r="ACB716" s="2"/>
      <c r="ACC716" s="2"/>
      <c r="ACD716" s="2"/>
      <c r="ACE716" s="2"/>
      <c r="ACF716" s="2"/>
      <c r="ACG716" s="2"/>
      <c r="ACH716" s="2"/>
      <c r="ACI716" s="2"/>
      <c r="ACJ716" s="2"/>
      <c r="ACK716" s="2"/>
      <c r="ACL716" s="2"/>
      <c r="ACM716" s="2"/>
      <c r="ACN716" s="2"/>
      <c r="ACO716" s="2"/>
      <c r="ACP716" s="2"/>
      <c r="ACQ716" s="2"/>
      <c r="ACR716" s="2"/>
      <c r="ACS716" s="2"/>
      <c r="ACT716" s="2"/>
      <c r="ACU716" s="2"/>
      <c r="ACV716" s="2"/>
      <c r="ACW716" s="2"/>
      <c r="ACX716" s="2"/>
      <c r="ACY716" s="2"/>
      <c r="ACZ716" s="2"/>
      <c r="ADA716" s="2"/>
      <c r="ADB716" s="2"/>
      <c r="ADC716" s="2"/>
      <c r="ADD716" s="2"/>
      <c r="ADE716" s="2"/>
      <c r="ADF716" s="2"/>
      <c r="ADG716" s="2"/>
      <c r="ADH716" s="2"/>
      <c r="ADI716" s="2"/>
      <c r="ADJ716" s="2"/>
      <c r="ADK716" s="2"/>
      <c r="ADL716" s="2"/>
      <c r="ADM716" s="2"/>
      <c r="ADN716" s="2"/>
      <c r="ADO716" s="2"/>
      <c r="ADP716" s="2"/>
      <c r="ADQ716" s="2"/>
      <c r="ADR716" s="2"/>
      <c r="ADS716" s="2"/>
      <c r="ADT716" s="2"/>
      <c r="ADU716" s="2"/>
      <c r="ADV716" s="2"/>
      <c r="ADW716" s="2"/>
      <c r="ADX716" s="2"/>
      <c r="ADY716" s="2"/>
      <c r="ADZ716" s="2"/>
      <c r="AEA716" s="2"/>
      <c r="AEB716" s="2"/>
      <c r="AEC716" s="2"/>
      <c r="AED716" s="2"/>
      <c r="AEE716" s="2"/>
      <c r="AEF716" s="2"/>
      <c r="AEG716" s="2"/>
      <c r="AEH716" s="2"/>
      <c r="AEI716" s="2"/>
      <c r="AEJ716" s="2"/>
      <c r="AEK716" s="2"/>
      <c r="AEL716" s="2"/>
      <c r="AEM716" s="2"/>
      <c r="AEN716" s="2"/>
      <c r="AEO716" s="2"/>
      <c r="AEP716" s="2"/>
      <c r="AEQ716" s="2"/>
      <c r="AER716" s="2"/>
      <c r="AES716" s="2"/>
      <c r="AET716" s="2"/>
      <c r="AEU716" s="2"/>
      <c r="AEV716" s="2"/>
      <c r="AEW716" s="2"/>
      <c r="AEX716" s="2"/>
      <c r="AEY716" s="2"/>
      <c r="AEZ716" s="2"/>
      <c r="AFA716" s="2"/>
      <c r="AFB716" s="2"/>
      <c r="AFC716" s="2"/>
      <c r="AFD716" s="2"/>
      <c r="AFE716" s="2"/>
      <c r="AFF716" s="2"/>
      <c r="AFG716" s="2"/>
      <c r="AFH716" s="2"/>
      <c r="AFI716" s="2"/>
      <c r="AFJ716" s="2"/>
      <c r="AFK716" s="2"/>
      <c r="AFL716" s="2"/>
      <c r="AFM716" s="2"/>
      <c r="AFN716" s="2"/>
      <c r="AFO716" s="2"/>
      <c r="AFP716" s="2"/>
      <c r="AFQ716" s="2"/>
      <c r="AFR716" s="2"/>
      <c r="AFS716" s="2"/>
      <c r="AFT716" s="2"/>
      <c r="AFU716" s="2"/>
      <c r="AFV716" s="2"/>
      <c r="AFW716" s="2"/>
      <c r="AFX716" s="2"/>
      <c r="AFY716" s="2"/>
      <c r="AFZ716" s="2"/>
      <c r="AGA716" s="2"/>
      <c r="AGB716" s="2"/>
      <c r="AGC716" s="2"/>
      <c r="AGD716" s="2"/>
      <c r="AGE716" s="2"/>
      <c r="AGF716" s="2"/>
      <c r="AGG716" s="2"/>
      <c r="AGH716" s="2"/>
      <c r="AGI716" s="2"/>
      <c r="AGJ716" s="2"/>
      <c r="AGK716" s="2"/>
      <c r="AGL716" s="2"/>
      <c r="AGM716" s="2"/>
      <c r="AGN716" s="2"/>
      <c r="AGO716" s="2"/>
      <c r="AGP716" s="2"/>
      <c r="AGQ716" s="2"/>
      <c r="AGR716" s="2"/>
      <c r="AGS716" s="2"/>
      <c r="AGT716" s="2"/>
      <c r="AGU716" s="2"/>
      <c r="AGV716" s="2"/>
      <c r="AGW716" s="2"/>
      <c r="AGX716" s="2"/>
      <c r="AGY716" s="2"/>
      <c r="AGZ716" s="2"/>
      <c r="AHA716" s="2"/>
      <c r="AHB716" s="2"/>
      <c r="AHC716" s="2"/>
      <c r="AHD716" s="2"/>
      <c r="AHE716" s="2"/>
      <c r="AHF716" s="2"/>
      <c r="AHG716" s="2"/>
      <c r="AHH716" s="2"/>
      <c r="AHI716" s="2"/>
      <c r="AHJ716" s="2"/>
      <c r="AHK716" s="2"/>
      <c r="AHL716" s="2"/>
      <c r="AHM716" s="2"/>
      <c r="AHN716" s="2"/>
      <c r="AHO716" s="2"/>
      <c r="AHP716" s="2"/>
      <c r="AHQ716" s="2"/>
      <c r="AHR716" s="2"/>
      <c r="AHS716" s="2"/>
      <c r="AHT716" s="2"/>
      <c r="AHU716" s="2"/>
      <c r="AHV716" s="2"/>
      <c r="AHW716" s="2"/>
      <c r="AHX716" s="2"/>
      <c r="AHY716" s="2"/>
      <c r="AHZ716" s="2"/>
      <c r="AIA716" s="2"/>
      <c r="AIB716" s="2"/>
      <c r="AIC716" s="2"/>
      <c r="AID716" s="2"/>
      <c r="AIE716" s="2"/>
      <c r="AIF716" s="2"/>
      <c r="AIG716" s="2"/>
      <c r="AIH716" s="2"/>
      <c r="AII716" s="2"/>
      <c r="AIJ716" s="2"/>
      <c r="AIK716" s="2"/>
      <c r="AIL716" s="2"/>
      <c r="AIM716" s="2"/>
      <c r="AIN716" s="2"/>
      <c r="AIO716" s="2"/>
      <c r="AIP716" s="2"/>
      <c r="AIQ716" s="2"/>
      <c r="AIR716" s="2"/>
      <c r="AIS716" s="2"/>
      <c r="AIT716" s="2"/>
      <c r="AIU716" s="2"/>
      <c r="AIV716" s="2"/>
      <c r="AIW716" s="2"/>
      <c r="AIX716" s="2"/>
      <c r="AIY716" s="2"/>
      <c r="AIZ716" s="2"/>
      <c r="AJA716" s="2"/>
      <c r="AJB716" s="2"/>
      <c r="AJC716" s="2"/>
      <c r="AJD716" s="2"/>
      <c r="AJE716" s="2"/>
      <c r="AJF716" s="2"/>
      <c r="AJG716" s="2"/>
      <c r="AJH716" s="2"/>
      <c r="AJI716" s="2"/>
      <c r="AJJ716" s="2"/>
      <c r="AJK716" s="2"/>
      <c r="AJL716" s="2"/>
      <c r="AJM716" s="2"/>
      <c r="AJN716" s="2"/>
      <c r="AJO716" s="2"/>
      <c r="AJP716" s="2"/>
      <c r="AJQ716" s="2"/>
      <c r="AJR716" s="2"/>
      <c r="AJS716" s="2"/>
      <c r="AJT716" s="2"/>
      <c r="AJU716" s="2"/>
      <c r="AJV716" s="2"/>
      <c r="AJW716" s="2"/>
      <c r="AJX716" s="2"/>
      <c r="AJY716" s="2"/>
      <c r="AJZ716" s="2"/>
      <c r="AKA716" s="2"/>
      <c r="AKB716" s="2"/>
      <c r="AKC716" s="2"/>
      <c r="AKD716" s="2"/>
      <c r="AKE716" s="2"/>
      <c r="AKF716" s="2"/>
      <c r="AKG716" s="2"/>
      <c r="AKH716" s="2"/>
      <c r="AKI716" s="2"/>
      <c r="AKJ716" s="2"/>
      <c r="AKK716" s="2"/>
      <c r="AKL716" s="2"/>
      <c r="AKM716" s="2"/>
      <c r="AKN716" s="2"/>
      <c r="AKO716" s="2"/>
      <c r="AKP716" s="2"/>
      <c r="AKQ716" s="2"/>
      <c r="AKR716" s="2"/>
      <c r="AKS716" s="2"/>
      <c r="AKT716" s="2"/>
      <c r="AKU716" s="2"/>
      <c r="AKV716" s="2"/>
      <c r="AKW716" s="2"/>
      <c r="AKX716" s="2"/>
      <c r="AKY716" s="2"/>
      <c r="AKZ716" s="2"/>
      <c r="ALA716" s="2"/>
      <c r="ALB716" s="1"/>
      <c r="ALC716" s="1"/>
      <c r="ALD716" s="1"/>
      <c r="ALE716" s="1"/>
      <c r="ALF716" s="1"/>
      <c r="ALG716" s="1"/>
      <c r="ALH716" s="1"/>
      <c r="ALI716" s="1"/>
      <c r="ALJ716" s="1"/>
      <c r="ALK716" s="1"/>
      <c r="ALL716" s="1"/>
      <c r="ALM716" s="1"/>
      <c r="ALN716" s="1"/>
      <c r="ALO716" s="1"/>
      <c r="ALP716" s="1"/>
      <c r="ALQ716" s="1"/>
      <c r="ALR716" s="1"/>
      <c r="ALS716"/>
      <c r="ALT716"/>
      <c r="ALU716"/>
      <c r="ALV716"/>
      <c r="ALW716"/>
      <c r="ALX716"/>
      <c r="ALY716"/>
      <c r="ALZ716"/>
      <c r="AMA716"/>
      <c r="AMB716"/>
      <c r="AMC716"/>
      <c r="AMD716"/>
      <c r="AME716"/>
      <c r="AMF716"/>
      <c r="AMG716"/>
      <c r="AMH716"/>
      <c r="AMI716"/>
      <c r="AMJ716"/>
    </row>
    <row r="717" spans="1:1024" s="37" customFormat="1">
      <c r="A717" s="1"/>
      <c r="B717" s="1"/>
      <c r="C717" s="1"/>
      <c r="D717" s="1"/>
      <c r="E717" s="1"/>
      <c r="F717" s="1"/>
      <c r="G717" s="1"/>
      <c r="H717" s="1"/>
      <c r="I717" s="1"/>
      <c r="J717" s="10"/>
      <c r="K717" s="10"/>
      <c r="L717" s="10"/>
      <c r="M717" s="50"/>
      <c r="N717" s="50"/>
      <c r="O717" s="1"/>
      <c r="P717" s="1"/>
      <c r="Q717" s="51"/>
      <c r="VZ717" s="2"/>
      <c r="WA717" s="2"/>
      <c r="WB717" s="2"/>
      <c r="WC717" s="2"/>
      <c r="WD717" s="2"/>
      <c r="WE717" s="2"/>
      <c r="WF717" s="2"/>
      <c r="WG717" s="2"/>
      <c r="WH717" s="2"/>
      <c r="WI717" s="2"/>
      <c r="WJ717" s="2"/>
      <c r="WK717" s="2"/>
      <c r="WL717" s="2"/>
      <c r="WM717" s="2"/>
      <c r="WN717" s="2"/>
      <c r="WO717" s="2"/>
      <c r="WP717" s="2"/>
      <c r="WQ717" s="2"/>
      <c r="WR717" s="2"/>
      <c r="WS717" s="2"/>
      <c r="WT717" s="2"/>
      <c r="WU717" s="2"/>
      <c r="WV717" s="2"/>
      <c r="WW717" s="2"/>
      <c r="WX717" s="2"/>
      <c r="WY717" s="2"/>
      <c r="WZ717" s="2"/>
      <c r="XA717" s="2"/>
      <c r="XB717" s="2"/>
      <c r="XC717" s="2"/>
      <c r="XD717" s="2"/>
      <c r="XE717" s="2"/>
      <c r="XF717" s="2"/>
      <c r="XG717" s="2"/>
      <c r="XH717" s="2"/>
      <c r="XI717" s="2"/>
      <c r="XJ717" s="2"/>
      <c r="XK717" s="2"/>
      <c r="XL717" s="2"/>
      <c r="XM717" s="2"/>
      <c r="XN717" s="2"/>
      <c r="XO717" s="2"/>
      <c r="XP717" s="2"/>
      <c r="XQ717" s="2"/>
      <c r="XR717" s="2"/>
      <c r="XS717" s="2"/>
      <c r="XT717" s="2"/>
      <c r="XU717" s="2"/>
      <c r="XV717" s="2"/>
      <c r="XW717" s="2"/>
      <c r="XX717" s="2"/>
      <c r="XY717" s="2"/>
      <c r="XZ717" s="2"/>
      <c r="YA717" s="2"/>
      <c r="YB717" s="2"/>
      <c r="YC717" s="2"/>
      <c r="YD717" s="2"/>
      <c r="YE717" s="2"/>
      <c r="YF717" s="2"/>
      <c r="YG717" s="2"/>
      <c r="YH717" s="2"/>
      <c r="YI717" s="2"/>
      <c r="YJ717" s="2"/>
      <c r="YK717" s="2"/>
      <c r="YL717" s="2"/>
      <c r="YM717" s="2"/>
      <c r="YN717" s="2"/>
      <c r="YO717" s="2"/>
      <c r="YP717" s="2"/>
      <c r="YQ717" s="2"/>
      <c r="YR717" s="2"/>
      <c r="YS717" s="2"/>
      <c r="YT717" s="2"/>
      <c r="YU717" s="2"/>
      <c r="YV717" s="2"/>
      <c r="YW717" s="2"/>
      <c r="YX717" s="2"/>
      <c r="YY717" s="2"/>
      <c r="YZ717" s="2"/>
      <c r="ZA717" s="2"/>
      <c r="ZB717" s="2"/>
      <c r="ZC717" s="2"/>
      <c r="ZD717" s="2"/>
      <c r="ZE717" s="2"/>
      <c r="ZF717" s="2"/>
      <c r="ZG717" s="2"/>
      <c r="ZH717" s="2"/>
      <c r="ZI717" s="2"/>
      <c r="ZJ717" s="2"/>
      <c r="ZK717" s="2"/>
      <c r="ZL717" s="2"/>
      <c r="ZM717" s="2"/>
      <c r="ZN717" s="2"/>
      <c r="ZO717" s="2"/>
      <c r="ZP717" s="2"/>
      <c r="ZQ717" s="2"/>
      <c r="ZR717" s="2"/>
      <c r="ZS717" s="2"/>
      <c r="ZT717" s="2"/>
      <c r="ZU717" s="2"/>
      <c r="ZV717" s="2"/>
      <c r="ZW717" s="2"/>
      <c r="ZX717" s="2"/>
      <c r="ZY717" s="2"/>
      <c r="ZZ717" s="2"/>
      <c r="AAA717" s="2"/>
      <c r="AAB717" s="2"/>
      <c r="AAC717" s="2"/>
      <c r="AAD717" s="2"/>
      <c r="AAE717" s="2"/>
      <c r="AAF717" s="2"/>
      <c r="AAG717" s="2"/>
      <c r="AAH717" s="2"/>
      <c r="AAI717" s="2"/>
      <c r="AAJ717" s="2"/>
      <c r="AAK717" s="2"/>
      <c r="AAL717" s="2"/>
      <c r="AAM717" s="2"/>
      <c r="AAN717" s="2"/>
      <c r="AAO717" s="2"/>
      <c r="AAP717" s="2"/>
      <c r="AAQ717" s="2"/>
      <c r="AAR717" s="2"/>
      <c r="AAS717" s="2"/>
      <c r="AAT717" s="2"/>
      <c r="AAU717" s="2"/>
      <c r="AAV717" s="2"/>
      <c r="AAW717" s="2"/>
      <c r="AAX717" s="2"/>
      <c r="AAY717" s="2"/>
      <c r="AAZ717" s="2"/>
      <c r="ABA717" s="2"/>
      <c r="ABB717" s="2"/>
      <c r="ABC717" s="2"/>
      <c r="ABD717" s="2"/>
      <c r="ABE717" s="2"/>
      <c r="ABF717" s="2"/>
      <c r="ABG717" s="2"/>
      <c r="ABH717" s="2"/>
      <c r="ABI717" s="2"/>
      <c r="ABJ717" s="2"/>
      <c r="ABK717" s="2"/>
      <c r="ABL717" s="2"/>
      <c r="ABM717" s="2"/>
      <c r="ABN717" s="2"/>
      <c r="ABO717" s="2"/>
      <c r="ABP717" s="2"/>
      <c r="ABQ717" s="2"/>
      <c r="ABR717" s="2"/>
      <c r="ABS717" s="2"/>
      <c r="ABT717" s="2"/>
      <c r="ABU717" s="2"/>
      <c r="ABV717" s="2"/>
      <c r="ABW717" s="2"/>
      <c r="ABX717" s="2"/>
      <c r="ABY717" s="2"/>
      <c r="ABZ717" s="2"/>
      <c r="ACA717" s="2"/>
      <c r="ACB717" s="2"/>
      <c r="ACC717" s="2"/>
      <c r="ACD717" s="2"/>
      <c r="ACE717" s="2"/>
      <c r="ACF717" s="2"/>
      <c r="ACG717" s="2"/>
      <c r="ACH717" s="2"/>
      <c r="ACI717" s="2"/>
      <c r="ACJ717" s="2"/>
      <c r="ACK717" s="2"/>
      <c r="ACL717" s="2"/>
      <c r="ACM717" s="2"/>
      <c r="ACN717" s="2"/>
      <c r="ACO717" s="2"/>
      <c r="ACP717" s="2"/>
      <c r="ACQ717" s="2"/>
      <c r="ACR717" s="2"/>
      <c r="ACS717" s="2"/>
      <c r="ACT717" s="2"/>
      <c r="ACU717" s="2"/>
      <c r="ACV717" s="2"/>
      <c r="ACW717" s="2"/>
      <c r="ACX717" s="2"/>
      <c r="ACY717" s="2"/>
      <c r="ACZ717" s="2"/>
      <c r="ADA717" s="2"/>
      <c r="ADB717" s="2"/>
      <c r="ADC717" s="2"/>
      <c r="ADD717" s="2"/>
      <c r="ADE717" s="2"/>
      <c r="ADF717" s="2"/>
      <c r="ADG717" s="2"/>
      <c r="ADH717" s="2"/>
      <c r="ADI717" s="2"/>
      <c r="ADJ717" s="2"/>
      <c r="ADK717" s="2"/>
      <c r="ADL717" s="2"/>
      <c r="ADM717" s="2"/>
      <c r="ADN717" s="2"/>
      <c r="ADO717" s="2"/>
      <c r="ADP717" s="2"/>
      <c r="ADQ717" s="2"/>
      <c r="ADR717" s="2"/>
      <c r="ADS717" s="2"/>
      <c r="ADT717" s="2"/>
      <c r="ADU717" s="2"/>
      <c r="ADV717" s="2"/>
      <c r="ADW717" s="2"/>
      <c r="ADX717" s="2"/>
      <c r="ADY717" s="2"/>
      <c r="ADZ717" s="2"/>
      <c r="AEA717" s="2"/>
      <c r="AEB717" s="2"/>
      <c r="AEC717" s="2"/>
      <c r="AED717" s="2"/>
      <c r="AEE717" s="2"/>
      <c r="AEF717" s="2"/>
      <c r="AEG717" s="2"/>
      <c r="AEH717" s="2"/>
      <c r="AEI717" s="2"/>
      <c r="AEJ717" s="2"/>
      <c r="AEK717" s="2"/>
      <c r="AEL717" s="2"/>
      <c r="AEM717" s="2"/>
      <c r="AEN717" s="2"/>
      <c r="AEO717" s="2"/>
      <c r="AEP717" s="2"/>
      <c r="AEQ717" s="2"/>
      <c r="AER717" s="2"/>
      <c r="AES717" s="2"/>
      <c r="AET717" s="2"/>
      <c r="AEU717" s="2"/>
      <c r="AEV717" s="2"/>
      <c r="AEW717" s="2"/>
      <c r="AEX717" s="2"/>
      <c r="AEY717" s="2"/>
      <c r="AEZ717" s="2"/>
      <c r="AFA717" s="2"/>
      <c r="AFB717" s="2"/>
      <c r="AFC717" s="2"/>
      <c r="AFD717" s="2"/>
      <c r="AFE717" s="2"/>
      <c r="AFF717" s="2"/>
      <c r="AFG717" s="2"/>
      <c r="AFH717" s="2"/>
      <c r="AFI717" s="2"/>
      <c r="AFJ717" s="2"/>
      <c r="AFK717" s="2"/>
      <c r="AFL717" s="2"/>
      <c r="AFM717" s="2"/>
      <c r="AFN717" s="2"/>
      <c r="AFO717" s="2"/>
      <c r="AFP717" s="2"/>
      <c r="AFQ717" s="2"/>
      <c r="AFR717" s="2"/>
      <c r="AFS717" s="2"/>
      <c r="AFT717" s="2"/>
      <c r="AFU717" s="2"/>
      <c r="AFV717" s="2"/>
      <c r="AFW717" s="2"/>
      <c r="AFX717" s="2"/>
      <c r="AFY717" s="2"/>
      <c r="AFZ717" s="2"/>
      <c r="AGA717" s="2"/>
      <c r="AGB717" s="2"/>
      <c r="AGC717" s="2"/>
      <c r="AGD717" s="2"/>
      <c r="AGE717" s="2"/>
      <c r="AGF717" s="2"/>
      <c r="AGG717" s="2"/>
      <c r="AGH717" s="2"/>
      <c r="AGI717" s="2"/>
      <c r="AGJ717" s="2"/>
      <c r="AGK717" s="2"/>
      <c r="AGL717" s="2"/>
      <c r="AGM717" s="2"/>
      <c r="AGN717" s="2"/>
      <c r="AGO717" s="2"/>
      <c r="AGP717" s="2"/>
      <c r="AGQ717" s="2"/>
      <c r="AGR717" s="2"/>
      <c r="AGS717" s="2"/>
      <c r="AGT717" s="2"/>
      <c r="AGU717" s="2"/>
      <c r="AGV717" s="2"/>
      <c r="AGW717" s="2"/>
      <c r="AGX717" s="2"/>
      <c r="AGY717" s="2"/>
      <c r="AGZ717" s="2"/>
      <c r="AHA717" s="2"/>
      <c r="AHB717" s="2"/>
      <c r="AHC717" s="2"/>
      <c r="AHD717" s="2"/>
      <c r="AHE717" s="2"/>
      <c r="AHF717" s="2"/>
      <c r="AHG717" s="2"/>
      <c r="AHH717" s="2"/>
      <c r="AHI717" s="2"/>
      <c r="AHJ717" s="2"/>
      <c r="AHK717" s="2"/>
      <c r="AHL717" s="2"/>
      <c r="AHM717" s="2"/>
      <c r="AHN717" s="2"/>
      <c r="AHO717" s="2"/>
      <c r="AHP717" s="2"/>
      <c r="AHQ717" s="2"/>
      <c r="AHR717" s="2"/>
      <c r="AHS717" s="2"/>
      <c r="AHT717" s="2"/>
      <c r="AHU717" s="2"/>
      <c r="AHV717" s="2"/>
      <c r="AHW717" s="2"/>
      <c r="AHX717" s="2"/>
      <c r="AHY717" s="2"/>
      <c r="AHZ717" s="2"/>
      <c r="AIA717" s="2"/>
      <c r="AIB717" s="2"/>
      <c r="AIC717" s="2"/>
      <c r="AID717" s="2"/>
      <c r="AIE717" s="2"/>
      <c r="AIF717" s="2"/>
      <c r="AIG717" s="2"/>
      <c r="AIH717" s="2"/>
      <c r="AII717" s="2"/>
      <c r="AIJ717" s="2"/>
      <c r="AIK717" s="2"/>
      <c r="AIL717" s="2"/>
      <c r="AIM717" s="2"/>
      <c r="AIN717" s="2"/>
      <c r="AIO717" s="2"/>
      <c r="AIP717" s="2"/>
      <c r="AIQ717" s="2"/>
      <c r="AIR717" s="2"/>
      <c r="AIS717" s="2"/>
      <c r="AIT717" s="2"/>
      <c r="AIU717" s="2"/>
      <c r="AIV717" s="2"/>
      <c r="AIW717" s="2"/>
      <c r="AIX717" s="2"/>
      <c r="AIY717" s="2"/>
      <c r="AIZ717" s="2"/>
      <c r="AJA717" s="2"/>
      <c r="AJB717" s="2"/>
      <c r="AJC717" s="2"/>
      <c r="AJD717" s="2"/>
      <c r="AJE717" s="2"/>
      <c r="AJF717" s="2"/>
      <c r="AJG717" s="2"/>
      <c r="AJH717" s="2"/>
      <c r="AJI717" s="2"/>
      <c r="AJJ717" s="2"/>
      <c r="AJK717" s="2"/>
      <c r="AJL717" s="2"/>
      <c r="AJM717" s="2"/>
      <c r="AJN717" s="2"/>
      <c r="AJO717" s="2"/>
      <c r="AJP717" s="2"/>
      <c r="AJQ717" s="2"/>
      <c r="AJR717" s="2"/>
      <c r="AJS717" s="2"/>
      <c r="AJT717" s="2"/>
      <c r="AJU717" s="2"/>
      <c r="AJV717" s="2"/>
      <c r="AJW717" s="2"/>
      <c r="AJX717" s="2"/>
      <c r="AJY717" s="2"/>
      <c r="AJZ717" s="2"/>
      <c r="AKA717" s="2"/>
      <c r="AKB717" s="2"/>
      <c r="AKC717" s="2"/>
      <c r="AKD717" s="2"/>
      <c r="AKE717" s="2"/>
      <c r="AKF717" s="2"/>
      <c r="AKG717" s="2"/>
      <c r="AKH717" s="2"/>
      <c r="AKI717" s="2"/>
      <c r="AKJ717" s="2"/>
      <c r="AKK717" s="2"/>
      <c r="AKL717" s="2"/>
      <c r="AKM717" s="2"/>
      <c r="AKN717" s="2"/>
      <c r="AKO717" s="2"/>
      <c r="AKP717" s="2"/>
      <c r="AKQ717" s="2"/>
      <c r="AKR717" s="2"/>
      <c r="AKS717" s="2"/>
      <c r="AKT717" s="2"/>
      <c r="AKU717" s="2"/>
      <c r="AKV717" s="2"/>
      <c r="AKW717" s="2"/>
      <c r="AKX717" s="2"/>
      <c r="AKY717" s="2"/>
      <c r="AKZ717" s="2"/>
      <c r="ALA717" s="2"/>
      <c r="ALB717" s="1"/>
      <c r="ALC717" s="1"/>
      <c r="ALD717" s="1"/>
      <c r="ALE717" s="1"/>
      <c r="ALF717" s="1"/>
      <c r="ALG717" s="1"/>
      <c r="ALH717" s="1"/>
      <c r="ALI717" s="1"/>
      <c r="ALJ717" s="1"/>
      <c r="ALK717" s="1"/>
      <c r="ALL717" s="1"/>
      <c r="ALM717" s="1"/>
      <c r="ALN717" s="1"/>
      <c r="ALO717" s="1"/>
      <c r="ALP717" s="1"/>
      <c r="ALQ717" s="1"/>
      <c r="ALR717" s="1"/>
      <c r="ALS717"/>
      <c r="ALT717"/>
      <c r="ALU717"/>
      <c r="ALV717"/>
      <c r="ALW717"/>
      <c r="ALX717"/>
      <c r="ALY717"/>
      <c r="ALZ717"/>
      <c r="AMA717"/>
      <c r="AMB717"/>
      <c r="AMC717"/>
      <c r="AMD717"/>
      <c r="AME717"/>
      <c r="AMF717"/>
      <c r="AMG717"/>
      <c r="AMH717"/>
      <c r="AMI717"/>
      <c r="AMJ717"/>
    </row>
    <row r="718" spans="1:1024" s="37" customFormat="1">
      <c r="A718" s="1"/>
      <c r="B718" s="1"/>
      <c r="C718" s="1"/>
      <c r="D718" s="1"/>
      <c r="E718" s="1"/>
      <c r="F718" s="1"/>
      <c r="G718" s="1"/>
      <c r="H718" s="1"/>
      <c r="I718" s="1"/>
      <c r="J718" s="10"/>
      <c r="K718" s="10"/>
      <c r="L718" s="10"/>
      <c r="M718" s="50"/>
      <c r="N718" s="50"/>
      <c r="O718" s="1"/>
      <c r="P718" s="1"/>
      <c r="Q718" s="51"/>
      <c r="VZ718" s="2"/>
      <c r="WA718" s="2"/>
      <c r="WB718" s="2"/>
      <c r="WC718" s="2"/>
      <c r="WD718" s="2"/>
      <c r="WE718" s="2"/>
      <c r="WF718" s="2"/>
      <c r="WG718" s="2"/>
      <c r="WH718" s="2"/>
      <c r="WI718" s="2"/>
      <c r="WJ718" s="2"/>
      <c r="WK718" s="2"/>
      <c r="WL718" s="2"/>
      <c r="WM718" s="2"/>
      <c r="WN718" s="2"/>
      <c r="WO718" s="2"/>
      <c r="WP718" s="2"/>
      <c r="WQ718" s="2"/>
      <c r="WR718" s="2"/>
      <c r="WS718" s="2"/>
      <c r="WT718" s="2"/>
      <c r="WU718" s="2"/>
      <c r="WV718" s="2"/>
      <c r="WW718" s="2"/>
      <c r="WX718" s="2"/>
      <c r="WY718" s="2"/>
      <c r="WZ718" s="2"/>
      <c r="XA718" s="2"/>
      <c r="XB718" s="2"/>
      <c r="XC718" s="2"/>
      <c r="XD718" s="2"/>
      <c r="XE718" s="2"/>
      <c r="XF718" s="2"/>
      <c r="XG718" s="2"/>
      <c r="XH718" s="2"/>
      <c r="XI718" s="2"/>
      <c r="XJ718" s="2"/>
      <c r="XK718" s="2"/>
      <c r="XL718" s="2"/>
      <c r="XM718" s="2"/>
      <c r="XN718" s="2"/>
      <c r="XO718" s="2"/>
      <c r="XP718" s="2"/>
      <c r="XQ718" s="2"/>
      <c r="XR718" s="2"/>
      <c r="XS718" s="2"/>
      <c r="XT718" s="2"/>
      <c r="XU718" s="2"/>
      <c r="XV718" s="2"/>
      <c r="XW718" s="2"/>
      <c r="XX718" s="2"/>
      <c r="XY718" s="2"/>
      <c r="XZ718" s="2"/>
      <c r="YA718" s="2"/>
      <c r="YB718" s="2"/>
      <c r="YC718" s="2"/>
      <c r="YD718" s="2"/>
      <c r="YE718" s="2"/>
      <c r="YF718" s="2"/>
      <c r="YG718" s="2"/>
      <c r="YH718" s="2"/>
      <c r="YI718" s="2"/>
      <c r="YJ718" s="2"/>
      <c r="YK718" s="2"/>
      <c r="YL718" s="2"/>
      <c r="YM718" s="2"/>
      <c r="YN718" s="2"/>
      <c r="YO718" s="2"/>
      <c r="YP718" s="2"/>
      <c r="YQ718" s="2"/>
      <c r="YR718" s="2"/>
      <c r="YS718" s="2"/>
      <c r="YT718" s="2"/>
      <c r="YU718" s="2"/>
      <c r="YV718" s="2"/>
      <c r="YW718" s="2"/>
      <c r="YX718" s="2"/>
      <c r="YY718" s="2"/>
      <c r="YZ718" s="2"/>
      <c r="ZA718" s="2"/>
      <c r="ZB718" s="2"/>
      <c r="ZC718" s="2"/>
      <c r="ZD718" s="2"/>
      <c r="ZE718" s="2"/>
      <c r="ZF718" s="2"/>
      <c r="ZG718" s="2"/>
      <c r="ZH718" s="2"/>
      <c r="ZI718" s="2"/>
      <c r="ZJ718" s="2"/>
      <c r="ZK718" s="2"/>
      <c r="ZL718" s="2"/>
      <c r="ZM718" s="2"/>
      <c r="ZN718" s="2"/>
      <c r="ZO718" s="2"/>
      <c r="ZP718" s="2"/>
      <c r="ZQ718" s="2"/>
      <c r="ZR718" s="2"/>
      <c r="ZS718" s="2"/>
      <c r="ZT718" s="2"/>
      <c r="ZU718" s="2"/>
      <c r="ZV718" s="2"/>
      <c r="ZW718" s="2"/>
      <c r="ZX718" s="2"/>
      <c r="ZY718" s="2"/>
      <c r="ZZ718" s="2"/>
      <c r="AAA718" s="2"/>
      <c r="AAB718" s="2"/>
      <c r="AAC718" s="2"/>
      <c r="AAD718" s="2"/>
      <c r="AAE718" s="2"/>
      <c r="AAF718" s="2"/>
      <c r="AAG718" s="2"/>
      <c r="AAH718" s="2"/>
      <c r="AAI718" s="2"/>
      <c r="AAJ718" s="2"/>
      <c r="AAK718" s="2"/>
      <c r="AAL718" s="2"/>
      <c r="AAM718" s="2"/>
      <c r="AAN718" s="2"/>
      <c r="AAO718" s="2"/>
      <c r="AAP718" s="2"/>
      <c r="AAQ718" s="2"/>
      <c r="AAR718" s="2"/>
      <c r="AAS718" s="2"/>
      <c r="AAT718" s="2"/>
      <c r="AAU718" s="2"/>
      <c r="AAV718" s="2"/>
      <c r="AAW718" s="2"/>
      <c r="AAX718" s="2"/>
      <c r="AAY718" s="2"/>
      <c r="AAZ718" s="2"/>
      <c r="ABA718" s="2"/>
      <c r="ABB718" s="2"/>
      <c r="ABC718" s="2"/>
      <c r="ABD718" s="2"/>
      <c r="ABE718" s="2"/>
      <c r="ABF718" s="2"/>
      <c r="ABG718" s="2"/>
      <c r="ABH718" s="2"/>
      <c r="ABI718" s="2"/>
      <c r="ABJ718" s="2"/>
      <c r="ABK718" s="2"/>
      <c r="ABL718" s="2"/>
      <c r="ABM718" s="2"/>
      <c r="ABN718" s="2"/>
      <c r="ABO718" s="2"/>
      <c r="ABP718" s="2"/>
      <c r="ABQ718" s="2"/>
      <c r="ABR718" s="2"/>
      <c r="ABS718" s="2"/>
      <c r="ABT718" s="2"/>
      <c r="ABU718" s="2"/>
      <c r="ABV718" s="2"/>
      <c r="ABW718" s="2"/>
      <c r="ABX718" s="2"/>
      <c r="ABY718" s="2"/>
      <c r="ABZ718" s="2"/>
      <c r="ACA718" s="2"/>
      <c r="ACB718" s="2"/>
      <c r="ACC718" s="2"/>
      <c r="ACD718" s="2"/>
      <c r="ACE718" s="2"/>
      <c r="ACF718" s="2"/>
      <c r="ACG718" s="2"/>
      <c r="ACH718" s="2"/>
      <c r="ACI718" s="2"/>
      <c r="ACJ718" s="2"/>
      <c r="ACK718" s="2"/>
      <c r="ACL718" s="2"/>
      <c r="ACM718" s="2"/>
      <c r="ACN718" s="2"/>
      <c r="ACO718" s="2"/>
      <c r="ACP718" s="2"/>
      <c r="ACQ718" s="2"/>
      <c r="ACR718" s="2"/>
      <c r="ACS718" s="2"/>
      <c r="ACT718" s="2"/>
      <c r="ACU718" s="2"/>
      <c r="ACV718" s="2"/>
      <c r="ACW718" s="2"/>
      <c r="ACX718" s="2"/>
      <c r="ACY718" s="2"/>
      <c r="ACZ718" s="2"/>
      <c r="ADA718" s="2"/>
      <c r="ADB718" s="2"/>
      <c r="ADC718" s="2"/>
      <c r="ADD718" s="2"/>
      <c r="ADE718" s="2"/>
      <c r="ADF718" s="2"/>
      <c r="ADG718" s="2"/>
      <c r="ADH718" s="2"/>
      <c r="ADI718" s="2"/>
      <c r="ADJ718" s="2"/>
      <c r="ADK718" s="2"/>
      <c r="ADL718" s="2"/>
      <c r="ADM718" s="2"/>
      <c r="ADN718" s="2"/>
      <c r="ADO718" s="2"/>
      <c r="ADP718" s="2"/>
      <c r="ADQ718" s="2"/>
      <c r="ADR718" s="2"/>
      <c r="ADS718" s="2"/>
      <c r="ADT718" s="2"/>
      <c r="ADU718" s="2"/>
      <c r="ADV718" s="2"/>
      <c r="ADW718" s="2"/>
      <c r="ADX718" s="2"/>
      <c r="ADY718" s="2"/>
      <c r="ADZ718" s="2"/>
      <c r="AEA718" s="2"/>
      <c r="AEB718" s="2"/>
      <c r="AEC718" s="2"/>
      <c r="AED718" s="2"/>
      <c r="AEE718" s="2"/>
      <c r="AEF718" s="2"/>
      <c r="AEG718" s="2"/>
      <c r="AEH718" s="2"/>
      <c r="AEI718" s="2"/>
      <c r="AEJ718" s="2"/>
      <c r="AEK718" s="2"/>
      <c r="AEL718" s="2"/>
      <c r="AEM718" s="2"/>
      <c r="AEN718" s="2"/>
      <c r="AEO718" s="2"/>
      <c r="AEP718" s="2"/>
      <c r="AEQ718" s="2"/>
      <c r="AER718" s="2"/>
      <c r="AES718" s="2"/>
      <c r="AET718" s="2"/>
      <c r="AEU718" s="2"/>
      <c r="AEV718" s="2"/>
      <c r="AEW718" s="2"/>
      <c r="AEX718" s="2"/>
      <c r="AEY718" s="2"/>
      <c r="AEZ718" s="2"/>
      <c r="AFA718" s="2"/>
      <c r="AFB718" s="2"/>
      <c r="AFC718" s="2"/>
      <c r="AFD718" s="2"/>
      <c r="AFE718" s="2"/>
      <c r="AFF718" s="2"/>
      <c r="AFG718" s="2"/>
      <c r="AFH718" s="2"/>
      <c r="AFI718" s="2"/>
      <c r="AFJ718" s="2"/>
      <c r="AFK718" s="2"/>
      <c r="AFL718" s="2"/>
      <c r="AFM718" s="2"/>
      <c r="AFN718" s="2"/>
      <c r="AFO718" s="2"/>
      <c r="AFP718" s="2"/>
      <c r="AFQ718" s="2"/>
      <c r="AFR718" s="2"/>
      <c r="AFS718" s="2"/>
      <c r="AFT718" s="2"/>
      <c r="AFU718" s="2"/>
      <c r="AFV718" s="2"/>
      <c r="AFW718" s="2"/>
      <c r="AFX718" s="2"/>
      <c r="AFY718" s="2"/>
      <c r="AFZ718" s="2"/>
      <c r="AGA718" s="2"/>
      <c r="AGB718" s="2"/>
      <c r="AGC718" s="2"/>
      <c r="AGD718" s="2"/>
      <c r="AGE718" s="2"/>
      <c r="AGF718" s="2"/>
      <c r="AGG718" s="2"/>
      <c r="AGH718" s="2"/>
      <c r="AGI718" s="2"/>
      <c r="AGJ718" s="2"/>
      <c r="AGK718" s="2"/>
      <c r="AGL718" s="2"/>
      <c r="AGM718" s="2"/>
      <c r="AGN718" s="2"/>
      <c r="AGO718" s="2"/>
      <c r="AGP718" s="2"/>
      <c r="AGQ718" s="2"/>
      <c r="AGR718" s="2"/>
      <c r="AGS718" s="2"/>
      <c r="AGT718" s="2"/>
      <c r="AGU718" s="2"/>
      <c r="AGV718" s="2"/>
      <c r="AGW718" s="2"/>
      <c r="AGX718" s="2"/>
      <c r="AGY718" s="2"/>
      <c r="AGZ718" s="2"/>
      <c r="AHA718" s="2"/>
      <c r="AHB718" s="2"/>
      <c r="AHC718" s="2"/>
      <c r="AHD718" s="2"/>
      <c r="AHE718" s="2"/>
      <c r="AHF718" s="2"/>
      <c r="AHG718" s="2"/>
      <c r="AHH718" s="2"/>
      <c r="AHI718" s="2"/>
      <c r="AHJ718" s="2"/>
      <c r="AHK718" s="2"/>
      <c r="AHL718" s="2"/>
      <c r="AHM718" s="2"/>
      <c r="AHN718" s="2"/>
      <c r="AHO718" s="2"/>
      <c r="AHP718" s="2"/>
      <c r="AHQ718" s="2"/>
      <c r="AHR718" s="2"/>
      <c r="AHS718" s="2"/>
      <c r="AHT718" s="2"/>
      <c r="AHU718" s="2"/>
      <c r="AHV718" s="2"/>
      <c r="AHW718" s="2"/>
      <c r="AHX718" s="2"/>
      <c r="AHY718" s="2"/>
      <c r="AHZ718" s="2"/>
      <c r="AIA718" s="2"/>
      <c r="AIB718" s="2"/>
      <c r="AIC718" s="2"/>
      <c r="AID718" s="2"/>
      <c r="AIE718" s="2"/>
      <c r="AIF718" s="2"/>
      <c r="AIG718" s="2"/>
      <c r="AIH718" s="2"/>
      <c r="AII718" s="2"/>
      <c r="AIJ718" s="2"/>
      <c r="AIK718" s="2"/>
      <c r="AIL718" s="2"/>
      <c r="AIM718" s="2"/>
      <c r="AIN718" s="2"/>
      <c r="AIO718" s="2"/>
      <c r="AIP718" s="2"/>
      <c r="AIQ718" s="2"/>
      <c r="AIR718" s="2"/>
      <c r="AIS718" s="2"/>
      <c r="AIT718" s="2"/>
      <c r="AIU718" s="2"/>
      <c r="AIV718" s="2"/>
      <c r="AIW718" s="2"/>
      <c r="AIX718" s="2"/>
      <c r="AIY718" s="2"/>
      <c r="AIZ718" s="2"/>
      <c r="AJA718" s="2"/>
      <c r="AJB718" s="2"/>
      <c r="AJC718" s="2"/>
      <c r="AJD718" s="2"/>
      <c r="AJE718" s="2"/>
      <c r="AJF718" s="2"/>
      <c r="AJG718" s="2"/>
      <c r="AJH718" s="2"/>
      <c r="AJI718" s="2"/>
      <c r="AJJ718" s="2"/>
      <c r="AJK718" s="2"/>
      <c r="AJL718" s="2"/>
      <c r="AJM718" s="2"/>
      <c r="AJN718" s="2"/>
      <c r="AJO718" s="2"/>
      <c r="AJP718" s="2"/>
      <c r="AJQ718" s="2"/>
      <c r="AJR718" s="2"/>
      <c r="AJS718" s="2"/>
      <c r="AJT718" s="2"/>
      <c r="AJU718" s="2"/>
      <c r="AJV718" s="2"/>
      <c r="AJW718" s="2"/>
      <c r="AJX718" s="2"/>
      <c r="AJY718" s="2"/>
      <c r="AJZ718" s="2"/>
      <c r="AKA718" s="2"/>
      <c r="AKB718" s="2"/>
      <c r="AKC718" s="2"/>
      <c r="AKD718" s="2"/>
      <c r="AKE718" s="2"/>
      <c r="AKF718" s="2"/>
      <c r="AKG718" s="2"/>
      <c r="AKH718" s="2"/>
      <c r="AKI718" s="2"/>
      <c r="AKJ718" s="2"/>
      <c r="AKK718" s="2"/>
      <c r="AKL718" s="2"/>
      <c r="AKM718" s="2"/>
      <c r="AKN718" s="2"/>
      <c r="AKO718" s="2"/>
      <c r="AKP718" s="2"/>
      <c r="AKQ718" s="2"/>
      <c r="AKR718" s="2"/>
      <c r="AKS718" s="2"/>
      <c r="AKT718" s="2"/>
      <c r="AKU718" s="2"/>
      <c r="AKV718" s="2"/>
      <c r="AKW718" s="2"/>
      <c r="AKX718" s="2"/>
      <c r="AKY718" s="2"/>
      <c r="AKZ718" s="2"/>
      <c r="ALA718" s="2"/>
      <c r="ALB718" s="1"/>
      <c r="ALC718" s="1"/>
      <c r="ALD718" s="1"/>
      <c r="ALE718" s="1"/>
      <c r="ALF718" s="1"/>
      <c r="ALG718" s="1"/>
      <c r="ALH718" s="1"/>
      <c r="ALI718" s="1"/>
      <c r="ALJ718" s="1"/>
      <c r="ALK718" s="1"/>
      <c r="ALL718" s="1"/>
      <c r="ALM718" s="1"/>
      <c r="ALN718" s="1"/>
      <c r="ALO718" s="1"/>
      <c r="ALP718" s="1"/>
      <c r="ALQ718" s="1"/>
      <c r="ALR718" s="1"/>
      <c r="ALS718"/>
      <c r="ALT718"/>
      <c r="ALU718"/>
      <c r="ALV718"/>
      <c r="ALW718"/>
      <c r="ALX718"/>
      <c r="ALY718"/>
      <c r="ALZ718"/>
      <c r="AMA718"/>
      <c r="AMB718"/>
      <c r="AMC718"/>
      <c r="AMD718"/>
      <c r="AME718"/>
      <c r="AMF718"/>
      <c r="AMG718"/>
      <c r="AMH718"/>
      <c r="AMI718"/>
      <c r="AMJ718"/>
    </row>
    <row r="719" spans="1:1024" s="37" customFormat="1">
      <c r="A719" s="1"/>
      <c r="B719" s="1"/>
      <c r="C719" s="1"/>
      <c r="D719" s="1"/>
      <c r="E719" s="1"/>
      <c r="F719" s="1"/>
      <c r="G719" s="1"/>
      <c r="H719" s="1"/>
      <c r="I719" s="1"/>
      <c r="J719" s="10"/>
      <c r="K719" s="10"/>
      <c r="L719" s="10"/>
      <c r="M719" s="50"/>
      <c r="N719" s="50"/>
      <c r="O719" s="1"/>
      <c r="P719" s="1"/>
      <c r="Q719" s="51"/>
      <c r="VZ719" s="2"/>
      <c r="WA719" s="2"/>
      <c r="WB719" s="2"/>
      <c r="WC719" s="2"/>
      <c r="WD719" s="2"/>
      <c r="WE719" s="2"/>
      <c r="WF719" s="2"/>
      <c r="WG719" s="2"/>
      <c r="WH719" s="2"/>
      <c r="WI719" s="2"/>
      <c r="WJ719" s="2"/>
      <c r="WK719" s="2"/>
      <c r="WL719" s="2"/>
      <c r="WM719" s="2"/>
      <c r="WN719" s="2"/>
      <c r="WO719" s="2"/>
      <c r="WP719" s="2"/>
      <c r="WQ719" s="2"/>
      <c r="WR719" s="2"/>
      <c r="WS719" s="2"/>
      <c r="WT719" s="2"/>
      <c r="WU719" s="2"/>
      <c r="WV719" s="2"/>
      <c r="WW719" s="2"/>
      <c r="WX719" s="2"/>
      <c r="WY719" s="2"/>
      <c r="WZ719" s="2"/>
      <c r="XA719" s="2"/>
      <c r="XB719" s="2"/>
      <c r="XC719" s="2"/>
      <c r="XD719" s="2"/>
      <c r="XE719" s="2"/>
      <c r="XF719" s="2"/>
      <c r="XG719" s="2"/>
      <c r="XH719" s="2"/>
      <c r="XI719" s="2"/>
      <c r="XJ719" s="2"/>
      <c r="XK719" s="2"/>
      <c r="XL719" s="2"/>
      <c r="XM719" s="2"/>
      <c r="XN719" s="2"/>
      <c r="XO719" s="2"/>
      <c r="XP719" s="2"/>
      <c r="XQ719" s="2"/>
      <c r="XR719" s="2"/>
      <c r="XS719" s="2"/>
      <c r="XT719" s="2"/>
      <c r="XU719" s="2"/>
      <c r="XV719" s="2"/>
      <c r="XW719" s="2"/>
      <c r="XX719" s="2"/>
      <c r="XY719" s="2"/>
      <c r="XZ719" s="2"/>
      <c r="YA719" s="2"/>
      <c r="YB719" s="2"/>
      <c r="YC719" s="2"/>
      <c r="YD719" s="2"/>
      <c r="YE719" s="2"/>
      <c r="YF719" s="2"/>
      <c r="YG719" s="2"/>
      <c r="YH719" s="2"/>
      <c r="YI719" s="2"/>
      <c r="YJ719" s="2"/>
      <c r="YK719" s="2"/>
      <c r="YL719" s="2"/>
      <c r="YM719" s="2"/>
      <c r="YN719" s="2"/>
      <c r="YO719" s="2"/>
      <c r="YP719" s="2"/>
      <c r="YQ719" s="2"/>
      <c r="YR719" s="2"/>
      <c r="YS719" s="2"/>
      <c r="YT719" s="2"/>
      <c r="YU719" s="2"/>
      <c r="YV719" s="2"/>
      <c r="YW719" s="2"/>
      <c r="YX719" s="2"/>
      <c r="YY719" s="2"/>
      <c r="YZ719" s="2"/>
      <c r="ZA719" s="2"/>
      <c r="ZB719" s="2"/>
      <c r="ZC719" s="2"/>
      <c r="ZD719" s="2"/>
      <c r="ZE719" s="2"/>
      <c r="ZF719" s="2"/>
      <c r="ZG719" s="2"/>
      <c r="ZH719" s="2"/>
      <c r="ZI719" s="2"/>
      <c r="ZJ719" s="2"/>
      <c r="ZK719" s="2"/>
      <c r="ZL719" s="2"/>
      <c r="ZM719" s="2"/>
      <c r="ZN719" s="2"/>
      <c r="ZO719" s="2"/>
      <c r="ZP719" s="2"/>
      <c r="ZQ719" s="2"/>
      <c r="ZR719" s="2"/>
      <c r="ZS719" s="2"/>
      <c r="ZT719" s="2"/>
      <c r="ZU719" s="2"/>
      <c r="ZV719" s="2"/>
      <c r="ZW719" s="2"/>
      <c r="ZX719" s="2"/>
      <c r="ZY719" s="2"/>
      <c r="ZZ719" s="2"/>
      <c r="AAA719" s="2"/>
      <c r="AAB719" s="2"/>
      <c r="AAC719" s="2"/>
      <c r="AAD719" s="2"/>
      <c r="AAE719" s="2"/>
      <c r="AAF719" s="2"/>
      <c r="AAG719" s="2"/>
      <c r="AAH719" s="2"/>
      <c r="AAI719" s="2"/>
      <c r="AAJ719" s="2"/>
      <c r="AAK719" s="2"/>
      <c r="AAL719" s="2"/>
      <c r="AAM719" s="2"/>
      <c r="AAN719" s="2"/>
      <c r="AAO719" s="2"/>
      <c r="AAP719" s="2"/>
      <c r="AAQ719" s="2"/>
      <c r="AAR719" s="2"/>
      <c r="AAS719" s="2"/>
      <c r="AAT719" s="2"/>
      <c r="AAU719" s="2"/>
      <c r="AAV719" s="2"/>
      <c r="AAW719" s="2"/>
      <c r="AAX719" s="2"/>
      <c r="AAY719" s="2"/>
      <c r="AAZ719" s="2"/>
      <c r="ABA719" s="2"/>
      <c r="ABB719" s="2"/>
      <c r="ABC719" s="2"/>
      <c r="ABD719" s="2"/>
      <c r="ABE719" s="2"/>
      <c r="ABF719" s="2"/>
      <c r="ABG719" s="2"/>
      <c r="ABH719" s="2"/>
      <c r="ABI719" s="2"/>
      <c r="ABJ719" s="2"/>
      <c r="ABK719" s="2"/>
      <c r="ABL719" s="2"/>
      <c r="ABM719" s="2"/>
      <c r="ABN719" s="2"/>
      <c r="ABO719" s="2"/>
      <c r="ABP719" s="2"/>
      <c r="ABQ719" s="2"/>
      <c r="ABR719" s="2"/>
      <c r="ABS719" s="2"/>
      <c r="ABT719" s="2"/>
      <c r="ABU719" s="2"/>
      <c r="ABV719" s="2"/>
      <c r="ABW719" s="2"/>
      <c r="ABX719" s="2"/>
      <c r="ABY719" s="2"/>
      <c r="ABZ719" s="2"/>
      <c r="ACA719" s="2"/>
      <c r="ACB719" s="2"/>
      <c r="ACC719" s="2"/>
      <c r="ACD719" s="2"/>
      <c r="ACE719" s="2"/>
      <c r="ACF719" s="2"/>
      <c r="ACG719" s="2"/>
      <c r="ACH719" s="2"/>
      <c r="ACI719" s="2"/>
      <c r="ACJ719" s="2"/>
      <c r="ACK719" s="2"/>
      <c r="ACL719" s="2"/>
      <c r="ACM719" s="2"/>
      <c r="ACN719" s="2"/>
      <c r="ACO719" s="2"/>
      <c r="ACP719" s="2"/>
      <c r="ACQ719" s="2"/>
      <c r="ACR719" s="2"/>
      <c r="ACS719" s="2"/>
      <c r="ACT719" s="2"/>
      <c r="ACU719" s="2"/>
      <c r="ACV719" s="2"/>
      <c r="ACW719" s="2"/>
      <c r="ACX719" s="2"/>
      <c r="ACY719" s="2"/>
      <c r="ACZ719" s="2"/>
      <c r="ADA719" s="2"/>
      <c r="ADB719" s="2"/>
      <c r="ADC719" s="2"/>
      <c r="ADD719" s="2"/>
      <c r="ADE719" s="2"/>
      <c r="ADF719" s="2"/>
      <c r="ADG719" s="2"/>
      <c r="ADH719" s="2"/>
      <c r="ADI719" s="2"/>
      <c r="ADJ719" s="2"/>
      <c r="ADK719" s="2"/>
      <c r="ADL719" s="2"/>
      <c r="ADM719" s="2"/>
      <c r="ADN719" s="2"/>
      <c r="ADO719" s="2"/>
      <c r="ADP719" s="2"/>
      <c r="ADQ719" s="2"/>
      <c r="ADR719" s="2"/>
      <c r="ADS719" s="2"/>
      <c r="ADT719" s="2"/>
      <c r="ADU719" s="2"/>
      <c r="ADV719" s="2"/>
      <c r="ADW719" s="2"/>
      <c r="ADX719" s="2"/>
      <c r="ADY719" s="2"/>
      <c r="ADZ719" s="2"/>
      <c r="AEA719" s="2"/>
      <c r="AEB719" s="2"/>
      <c r="AEC719" s="2"/>
      <c r="AED719" s="2"/>
      <c r="AEE719" s="2"/>
      <c r="AEF719" s="2"/>
      <c r="AEG719" s="2"/>
      <c r="AEH719" s="2"/>
      <c r="AEI719" s="2"/>
      <c r="AEJ719" s="2"/>
      <c r="AEK719" s="2"/>
      <c r="AEL719" s="2"/>
      <c r="AEM719" s="2"/>
      <c r="AEN719" s="2"/>
      <c r="AEO719" s="2"/>
      <c r="AEP719" s="2"/>
      <c r="AEQ719" s="2"/>
      <c r="AER719" s="2"/>
      <c r="AES719" s="2"/>
      <c r="AET719" s="2"/>
      <c r="AEU719" s="2"/>
      <c r="AEV719" s="2"/>
      <c r="AEW719" s="2"/>
      <c r="AEX719" s="2"/>
      <c r="AEY719" s="2"/>
      <c r="AEZ719" s="2"/>
      <c r="AFA719" s="2"/>
      <c r="AFB719" s="2"/>
      <c r="AFC719" s="2"/>
      <c r="AFD719" s="2"/>
      <c r="AFE719" s="2"/>
      <c r="AFF719" s="2"/>
      <c r="AFG719" s="2"/>
      <c r="AFH719" s="2"/>
      <c r="AFI719" s="2"/>
      <c r="AFJ719" s="2"/>
      <c r="AFK719" s="2"/>
      <c r="AFL719" s="2"/>
      <c r="AFM719" s="2"/>
      <c r="AFN719" s="2"/>
      <c r="AFO719" s="2"/>
      <c r="AFP719" s="2"/>
      <c r="AFQ719" s="2"/>
      <c r="AFR719" s="2"/>
      <c r="AFS719" s="2"/>
      <c r="AFT719" s="2"/>
      <c r="AFU719" s="2"/>
      <c r="AFV719" s="2"/>
      <c r="AFW719" s="2"/>
      <c r="AFX719" s="2"/>
      <c r="AFY719" s="2"/>
      <c r="AFZ719" s="2"/>
      <c r="AGA719" s="2"/>
      <c r="AGB719" s="2"/>
      <c r="AGC719" s="2"/>
      <c r="AGD719" s="2"/>
      <c r="AGE719" s="2"/>
      <c r="AGF719" s="2"/>
      <c r="AGG719" s="2"/>
      <c r="AGH719" s="2"/>
      <c r="AGI719" s="2"/>
      <c r="AGJ719" s="2"/>
      <c r="AGK719" s="2"/>
      <c r="AGL719" s="2"/>
      <c r="AGM719" s="2"/>
      <c r="AGN719" s="2"/>
      <c r="AGO719" s="2"/>
      <c r="AGP719" s="2"/>
      <c r="AGQ719" s="2"/>
      <c r="AGR719" s="2"/>
      <c r="AGS719" s="2"/>
      <c r="AGT719" s="2"/>
      <c r="AGU719" s="2"/>
      <c r="AGV719" s="2"/>
      <c r="AGW719" s="2"/>
      <c r="AGX719" s="2"/>
      <c r="AGY719" s="2"/>
      <c r="AGZ719" s="2"/>
      <c r="AHA719" s="2"/>
      <c r="AHB719" s="2"/>
      <c r="AHC719" s="2"/>
      <c r="AHD719" s="2"/>
      <c r="AHE719" s="2"/>
      <c r="AHF719" s="2"/>
      <c r="AHG719" s="2"/>
      <c r="AHH719" s="2"/>
      <c r="AHI719" s="2"/>
      <c r="AHJ719" s="2"/>
      <c r="AHK719" s="2"/>
      <c r="AHL719" s="2"/>
      <c r="AHM719" s="2"/>
      <c r="AHN719" s="2"/>
      <c r="AHO719" s="2"/>
      <c r="AHP719" s="2"/>
      <c r="AHQ719" s="2"/>
      <c r="AHR719" s="2"/>
      <c r="AHS719" s="2"/>
      <c r="AHT719" s="2"/>
      <c r="AHU719" s="2"/>
      <c r="AHV719" s="2"/>
      <c r="AHW719" s="2"/>
      <c r="AHX719" s="2"/>
      <c r="AHY719" s="2"/>
      <c r="AHZ719" s="2"/>
      <c r="AIA719" s="2"/>
      <c r="AIB719" s="2"/>
      <c r="AIC719" s="2"/>
      <c r="AID719" s="2"/>
      <c r="AIE719" s="2"/>
      <c r="AIF719" s="2"/>
      <c r="AIG719" s="2"/>
      <c r="AIH719" s="2"/>
      <c r="AII719" s="2"/>
      <c r="AIJ719" s="2"/>
      <c r="AIK719" s="2"/>
      <c r="AIL719" s="2"/>
      <c r="AIM719" s="2"/>
      <c r="AIN719" s="2"/>
      <c r="AIO719" s="2"/>
      <c r="AIP719" s="2"/>
      <c r="AIQ719" s="2"/>
      <c r="AIR719" s="2"/>
      <c r="AIS719" s="2"/>
      <c r="AIT719" s="2"/>
      <c r="AIU719" s="2"/>
      <c r="AIV719" s="2"/>
      <c r="AIW719" s="2"/>
      <c r="AIX719" s="2"/>
      <c r="AIY719" s="2"/>
      <c r="AIZ719" s="2"/>
      <c r="AJA719" s="2"/>
      <c r="AJB719" s="2"/>
      <c r="AJC719" s="2"/>
      <c r="AJD719" s="2"/>
      <c r="AJE719" s="2"/>
      <c r="AJF719" s="2"/>
      <c r="AJG719" s="2"/>
      <c r="AJH719" s="2"/>
      <c r="AJI719" s="2"/>
      <c r="AJJ719" s="2"/>
      <c r="AJK719" s="2"/>
      <c r="AJL719" s="2"/>
      <c r="AJM719" s="2"/>
      <c r="AJN719" s="2"/>
      <c r="AJO719" s="2"/>
      <c r="AJP719" s="2"/>
      <c r="AJQ719" s="2"/>
      <c r="AJR719" s="2"/>
      <c r="AJS719" s="2"/>
      <c r="AJT719" s="2"/>
      <c r="AJU719" s="2"/>
      <c r="AJV719" s="2"/>
      <c r="AJW719" s="2"/>
      <c r="AJX719" s="2"/>
      <c r="AJY719" s="2"/>
      <c r="AJZ719" s="2"/>
      <c r="AKA719" s="2"/>
      <c r="AKB719" s="2"/>
      <c r="AKC719" s="2"/>
      <c r="AKD719" s="2"/>
      <c r="AKE719" s="2"/>
      <c r="AKF719" s="2"/>
      <c r="AKG719" s="2"/>
      <c r="AKH719" s="2"/>
      <c r="AKI719" s="2"/>
      <c r="AKJ719" s="2"/>
      <c r="AKK719" s="2"/>
      <c r="AKL719" s="2"/>
      <c r="AKM719" s="2"/>
      <c r="AKN719" s="2"/>
      <c r="AKO719" s="2"/>
      <c r="AKP719" s="2"/>
      <c r="AKQ719" s="2"/>
      <c r="AKR719" s="2"/>
      <c r="AKS719" s="2"/>
      <c r="AKT719" s="2"/>
      <c r="AKU719" s="2"/>
      <c r="AKV719" s="2"/>
      <c r="AKW719" s="2"/>
      <c r="AKX719" s="2"/>
      <c r="AKY719" s="2"/>
      <c r="AKZ719" s="2"/>
      <c r="ALA719" s="2"/>
      <c r="ALB719" s="1"/>
      <c r="ALC719" s="1"/>
      <c r="ALD719" s="1"/>
      <c r="ALE719" s="1"/>
      <c r="ALF719" s="1"/>
      <c r="ALG719" s="1"/>
      <c r="ALH719" s="1"/>
      <c r="ALI719" s="1"/>
      <c r="ALJ719" s="1"/>
      <c r="ALK719" s="1"/>
      <c r="ALL719" s="1"/>
      <c r="ALM719" s="1"/>
      <c r="ALN719" s="1"/>
      <c r="ALO719" s="1"/>
      <c r="ALP719" s="1"/>
      <c r="ALQ719" s="1"/>
      <c r="ALR719" s="1"/>
      <c r="ALS719"/>
      <c r="ALT719"/>
      <c r="ALU719"/>
      <c r="ALV719"/>
      <c r="ALW719"/>
      <c r="ALX719"/>
      <c r="ALY719"/>
      <c r="ALZ719"/>
      <c r="AMA719"/>
      <c r="AMB719"/>
      <c r="AMC719"/>
      <c r="AMD719"/>
      <c r="AME719"/>
      <c r="AMF719"/>
      <c r="AMG719"/>
      <c r="AMH719"/>
      <c r="AMI719"/>
      <c r="AMJ719"/>
    </row>
    <row r="720" spans="1:1024" s="37" customFormat="1">
      <c r="A720" s="1"/>
      <c r="B720" s="1"/>
      <c r="C720" s="1"/>
      <c r="D720" s="1"/>
      <c r="E720" s="1"/>
      <c r="F720" s="1"/>
      <c r="G720" s="1"/>
      <c r="H720" s="1"/>
      <c r="I720" s="1"/>
      <c r="J720" s="10"/>
      <c r="K720" s="10"/>
      <c r="L720" s="10"/>
      <c r="M720" s="50"/>
      <c r="N720" s="50"/>
      <c r="O720" s="1"/>
      <c r="P720" s="1"/>
      <c r="Q720" s="51"/>
      <c r="VZ720" s="2"/>
      <c r="WA720" s="2"/>
      <c r="WB720" s="2"/>
      <c r="WC720" s="2"/>
      <c r="WD720" s="2"/>
      <c r="WE720" s="2"/>
      <c r="WF720" s="2"/>
      <c r="WG720" s="2"/>
      <c r="WH720" s="2"/>
      <c r="WI720" s="2"/>
      <c r="WJ720" s="2"/>
      <c r="WK720" s="2"/>
      <c r="WL720" s="2"/>
      <c r="WM720" s="2"/>
      <c r="WN720" s="2"/>
      <c r="WO720" s="2"/>
      <c r="WP720" s="2"/>
      <c r="WQ720" s="2"/>
      <c r="WR720" s="2"/>
      <c r="WS720" s="2"/>
      <c r="WT720" s="2"/>
      <c r="WU720" s="2"/>
      <c r="WV720" s="2"/>
      <c r="WW720" s="2"/>
      <c r="WX720" s="2"/>
      <c r="WY720" s="2"/>
      <c r="WZ720" s="2"/>
      <c r="XA720" s="2"/>
      <c r="XB720" s="2"/>
      <c r="XC720" s="2"/>
      <c r="XD720" s="2"/>
      <c r="XE720" s="2"/>
      <c r="XF720" s="2"/>
      <c r="XG720" s="2"/>
      <c r="XH720" s="2"/>
      <c r="XI720" s="2"/>
      <c r="XJ720" s="2"/>
      <c r="XK720" s="2"/>
      <c r="XL720" s="2"/>
      <c r="XM720" s="2"/>
      <c r="XN720" s="2"/>
      <c r="XO720" s="2"/>
      <c r="XP720" s="2"/>
      <c r="XQ720" s="2"/>
      <c r="XR720" s="2"/>
      <c r="XS720" s="2"/>
      <c r="XT720" s="2"/>
      <c r="XU720" s="2"/>
      <c r="XV720" s="2"/>
      <c r="XW720" s="2"/>
      <c r="XX720" s="2"/>
      <c r="XY720" s="2"/>
      <c r="XZ720" s="2"/>
      <c r="YA720" s="2"/>
      <c r="YB720" s="2"/>
      <c r="YC720" s="2"/>
      <c r="YD720" s="2"/>
      <c r="YE720" s="2"/>
      <c r="YF720" s="2"/>
      <c r="YG720" s="2"/>
      <c r="YH720" s="2"/>
      <c r="YI720" s="2"/>
      <c r="YJ720" s="2"/>
      <c r="YK720" s="2"/>
      <c r="YL720" s="2"/>
      <c r="YM720" s="2"/>
      <c r="YN720" s="2"/>
      <c r="YO720" s="2"/>
      <c r="YP720" s="2"/>
      <c r="YQ720" s="2"/>
      <c r="YR720" s="2"/>
      <c r="YS720" s="2"/>
      <c r="YT720" s="2"/>
      <c r="YU720" s="2"/>
      <c r="YV720" s="2"/>
      <c r="YW720" s="2"/>
      <c r="YX720" s="2"/>
      <c r="YY720" s="2"/>
      <c r="YZ720" s="2"/>
      <c r="ZA720" s="2"/>
      <c r="ZB720" s="2"/>
      <c r="ZC720" s="2"/>
      <c r="ZD720" s="2"/>
      <c r="ZE720" s="2"/>
      <c r="ZF720" s="2"/>
      <c r="ZG720" s="2"/>
      <c r="ZH720" s="2"/>
      <c r="ZI720" s="2"/>
      <c r="ZJ720" s="2"/>
      <c r="ZK720" s="2"/>
      <c r="ZL720" s="2"/>
      <c r="ZM720" s="2"/>
      <c r="ZN720" s="2"/>
      <c r="ZO720" s="2"/>
      <c r="ZP720" s="2"/>
      <c r="ZQ720" s="2"/>
      <c r="ZR720" s="2"/>
      <c r="ZS720" s="2"/>
      <c r="ZT720" s="2"/>
      <c r="ZU720" s="2"/>
      <c r="ZV720" s="2"/>
      <c r="ZW720" s="2"/>
      <c r="ZX720" s="2"/>
      <c r="ZY720" s="2"/>
      <c r="ZZ720" s="2"/>
      <c r="AAA720" s="2"/>
      <c r="AAB720" s="2"/>
      <c r="AAC720" s="2"/>
      <c r="AAD720" s="2"/>
      <c r="AAE720" s="2"/>
      <c r="AAF720" s="2"/>
      <c r="AAG720" s="2"/>
      <c r="AAH720" s="2"/>
      <c r="AAI720" s="2"/>
      <c r="AAJ720" s="2"/>
      <c r="AAK720" s="2"/>
      <c r="AAL720" s="2"/>
      <c r="AAM720" s="2"/>
      <c r="AAN720" s="2"/>
      <c r="AAO720" s="2"/>
      <c r="AAP720" s="2"/>
      <c r="AAQ720" s="2"/>
      <c r="AAR720" s="2"/>
      <c r="AAS720" s="2"/>
      <c r="AAT720" s="2"/>
      <c r="AAU720" s="2"/>
      <c r="AAV720" s="2"/>
      <c r="AAW720" s="2"/>
      <c r="AAX720" s="2"/>
      <c r="AAY720" s="2"/>
      <c r="AAZ720" s="2"/>
      <c r="ABA720" s="2"/>
      <c r="ABB720" s="2"/>
      <c r="ABC720" s="2"/>
      <c r="ABD720" s="2"/>
      <c r="ABE720" s="2"/>
      <c r="ABF720" s="2"/>
      <c r="ABG720" s="2"/>
      <c r="ABH720" s="2"/>
      <c r="ABI720" s="2"/>
      <c r="ABJ720" s="2"/>
      <c r="ABK720" s="2"/>
      <c r="ABL720" s="2"/>
      <c r="ABM720" s="2"/>
      <c r="ABN720" s="2"/>
      <c r="ABO720" s="2"/>
      <c r="ABP720" s="2"/>
      <c r="ABQ720" s="2"/>
      <c r="ABR720" s="2"/>
      <c r="ABS720" s="2"/>
      <c r="ABT720" s="2"/>
      <c r="ABU720" s="2"/>
      <c r="ABV720" s="2"/>
      <c r="ABW720" s="2"/>
      <c r="ABX720" s="2"/>
      <c r="ABY720" s="2"/>
      <c r="ABZ720" s="2"/>
      <c r="ACA720" s="2"/>
      <c r="ACB720" s="2"/>
      <c r="ACC720" s="2"/>
      <c r="ACD720" s="2"/>
      <c r="ACE720" s="2"/>
      <c r="ACF720" s="2"/>
      <c r="ACG720" s="2"/>
      <c r="ACH720" s="2"/>
      <c r="ACI720" s="2"/>
      <c r="ACJ720" s="2"/>
      <c r="ACK720" s="2"/>
      <c r="ACL720" s="2"/>
      <c r="ACM720" s="2"/>
      <c r="ACN720" s="2"/>
      <c r="ACO720" s="2"/>
      <c r="ACP720" s="2"/>
      <c r="ACQ720" s="2"/>
      <c r="ACR720" s="2"/>
      <c r="ACS720" s="2"/>
      <c r="ACT720" s="2"/>
      <c r="ACU720" s="2"/>
      <c r="ACV720" s="2"/>
      <c r="ACW720" s="2"/>
      <c r="ACX720" s="2"/>
      <c r="ACY720" s="2"/>
      <c r="ACZ720" s="2"/>
      <c r="ADA720" s="2"/>
      <c r="ADB720" s="2"/>
      <c r="ADC720" s="2"/>
      <c r="ADD720" s="2"/>
      <c r="ADE720" s="2"/>
      <c r="ADF720" s="2"/>
      <c r="ADG720" s="2"/>
      <c r="ADH720" s="2"/>
      <c r="ADI720" s="2"/>
      <c r="ADJ720" s="2"/>
      <c r="ADK720" s="2"/>
      <c r="ADL720" s="2"/>
      <c r="ADM720" s="2"/>
      <c r="ADN720" s="2"/>
      <c r="ADO720" s="2"/>
      <c r="ADP720" s="2"/>
      <c r="ADQ720" s="2"/>
      <c r="ADR720" s="2"/>
      <c r="ADS720" s="2"/>
      <c r="ADT720" s="2"/>
      <c r="ADU720" s="2"/>
      <c r="ADV720" s="2"/>
      <c r="ADW720" s="2"/>
      <c r="ADX720" s="2"/>
      <c r="ADY720" s="2"/>
      <c r="ADZ720" s="2"/>
      <c r="AEA720" s="2"/>
      <c r="AEB720" s="2"/>
      <c r="AEC720" s="2"/>
      <c r="AED720" s="2"/>
      <c r="AEE720" s="2"/>
      <c r="AEF720" s="2"/>
      <c r="AEG720" s="2"/>
      <c r="AEH720" s="2"/>
      <c r="AEI720" s="2"/>
      <c r="AEJ720" s="2"/>
      <c r="AEK720" s="2"/>
      <c r="AEL720" s="2"/>
      <c r="AEM720" s="2"/>
      <c r="AEN720" s="2"/>
      <c r="AEO720" s="2"/>
      <c r="AEP720" s="2"/>
      <c r="AEQ720" s="2"/>
      <c r="AER720" s="2"/>
      <c r="AES720" s="2"/>
      <c r="AET720" s="2"/>
      <c r="AEU720" s="2"/>
      <c r="AEV720" s="2"/>
      <c r="AEW720" s="2"/>
      <c r="AEX720" s="2"/>
      <c r="AEY720" s="2"/>
      <c r="AEZ720" s="2"/>
      <c r="AFA720" s="2"/>
      <c r="AFB720" s="2"/>
      <c r="AFC720" s="2"/>
      <c r="AFD720" s="2"/>
      <c r="AFE720" s="2"/>
      <c r="AFF720" s="2"/>
      <c r="AFG720" s="2"/>
      <c r="AFH720" s="2"/>
      <c r="AFI720" s="2"/>
      <c r="AFJ720" s="2"/>
      <c r="AFK720" s="2"/>
      <c r="AFL720" s="2"/>
      <c r="AFM720" s="2"/>
      <c r="AFN720" s="2"/>
      <c r="AFO720" s="2"/>
      <c r="AFP720" s="2"/>
      <c r="AFQ720" s="2"/>
      <c r="AFR720" s="2"/>
      <c r="AFS720" s="2"/>
      <c r="AFT720" s="2"/>
      <c r="AFU720" s="2"/>
      <c r="AFV720" s="2"/>
      <c r="AFW720" s="2"/>
      <c r="AFX720" s="2"/>
      <c r="AFY720" s="2"/>
      <c r="AFZ720" s="2"/>
      <c r="AGA720" s="2"/>
      <c r="AGB720" s="2"/>
      <c r="AGC720" s="2"/>
      <c r="AGD720" s="2"/>
      <c r="AGE720" s="2"/>
      <c r="AGF720" s="2"/>
      <c r="AGG720" s="2"/>
      <c r="AGH720" s="2"/>
      <c r="AGI720" s="2"/>
      <c r="AGJ720" s="2"/>
      <c r="AGK720" s="2"/>
      <c r="AGL720" s="2"/>
      <c r="AGM720" s="2"/>
      <c r="AGN720" s="2"/>
      <c r="AGO720" s="2"/>
      <c r="AGP720" s="2"/>
      <c r="AGQ720" s="2"/>
      <c r="AGR720" s="2"/>
      <c r="AGS720" s="2"/>
      <c r="AGT720" s="2"/>
      <c r="AGU720" s="2"/>
      <c r="AGV720" s="2"/>
      <c r="AGW720" s="2"/>
      <c r="AGX720" s="2"/>
      <c r="AGY720" s="2"/>
      <c r="AGZ720" s="2"/>
      <c r="AHA720" s="2"/>
      <c r="AHB720" s="2"/>
      <c r="AHC720" s="2"/>
      <c r="AHD720" s="2"/>
      <c r="AHE720" s="2"/>
      <c r="AHF720" s="2"/>
      <c r="AHG720" s="2"/>
      <c r="AHH720" s="2"/>
      <c r="AHI720" s="2"/>
      <c r="AHJ720" s="2"/>
      <c r="AHK720" s="2"/>
      <c r="AHL720" s="2"/>
      <c r="AHM720" s="2"/>
      <c r="AHN720" s="2"/>
      <c r="AHO720" s="2"/>
      <c r="AHP720" s="2"/>
      <c r="AHQ720" s="2"/>
      <c r="AHR720" s="2"/>
      <c r="AHS720" s="2"/>
      <c r="AHT720" s="2"/>
      <c r="AHU720" s="2"/>
      <c r="AHV720" s="2"/>
      <c r="AHW720" s="2"/>
      <c r="AHX720" s="2"/>
      <c r="AHY720" s="2"/>
      <c r="AHZ720" s="2"/>
      <c r="AIA720" s="2"/>
      <c r="AIB720" s="2"/>
      <c r="AIC720" s="2"/>
      <c r="AID720" s="2"/>
      <c r="AIE720" s="2"/>
      <c r="AIF720" s="2"/>
      <c r="AIG720" s="2"/>
      <c r="AIH720" s="2"/>
      <c r="AII720" s="2"/>
      <c r="AIJ720" s="2"/>
      <c r="AIK720" s="2"/>
      <c r="AIL720" s="2"/>
      <c r="AIM720" s="2"/>
      <c r="AIN720" s="2"/>
      <c r="AIO720" s="2"/>
      <c r="AIP720" s="2"/>
      <c r="AIQ720" s="2"/>
      <c r="AIR720" s="2"/>
      <c r="AIS720" s="2"/>
      <c r="AIT720" s="2"/>
      <c r="AIU720" s="2"/>
      <c r="AIV720" s="2"/>
      <c r="AIW720" s="2"/>
      <c r="AIX720" s="2"/>
      <c r="AIY720" s="2"/>
      <c r="AIZ720" s="2"/>
      <c r="AJA720" s="2"/>
      <c r="AJB720" s="2"/>
      <c r="AJC720" s="2"/>
      <c r="AJD720" s="2"/>
      <c r="AJE720" s="2"/>
      <c r="AJF720" s="2"/>
      <c r="AJG720" s="2"/>
      <c r="AJH720" s="2"/>
      <c r="AJI720" s="2"/>
      <c r="AJJ720" s="2"/>
      <c r="AJK720" s="2"/>
      <c r="AJL720" s="2"/>
      <c r="AJM720" s="2"/>
      <c r="AJN720" s="2"/>
      <c r="AJO720" s="2"/>
      <c r="AJP720" s="2"/>
      <c r="AJQ720" s="2"/>
      <c r="AJR720" s="2"/>
      <c r="AJS720" s="2"/>
      <c r="AJT720" s="2"/>
      <c r="AJU720" s="2"/>
      <c r="AJV720" s="2"/>
      <c r="AJW720" s="2"/>
      <c r="AJX720" s="2"/>
      <c r="AJY720" s="2"/>
      <c r="AJZ720" s="2"/>
      <c r="AKA720" s="2"/>
      <c r="AKB720" s="2"/>
      <c r="AKC720" s="2"/>
      <c r="AKD720" s="2"/>
      <c r="AKE720" s="2"/>
      <c r="AKF720" s="2"/>
      <c r="AKG720" s="2"/>
      <c r="AKH720" s="2"/>
      <c r="AKI720" s="2"/>
      <c r="AKJ720" s="2"/>
      <c r="AKK720" s="2"/>
      <c r="AKL720" s="2"/>
      <c r="AKM720" s="2"/>
      <c r="AKN720" s="2"/>
      <c r="AKO720" s="2"/>
      <c r="AKP720" s="2"/>
      <c r="AKQ720" s="2"/>
      <c r="AKR720" s="2"/>
      <c r="AKS720" s="2"/>
      <c r="AKT720" s="2"/>
      <c r="AKU720" s="2"/>
      <c r="AKV720" s="2"/>
      <c r="AKW720" s="2"/>
      <c r="AKX720" s="2"/>
      <c r="AKY720" s="2"/>
      <c r="AKZ720" s="2"/>
      <c r="ALA720" s="2"/>
      <c r="ALB720" s="1"/>
      <c r="ALC720" s="1"/>
      <c r="ALD720" s="1"/>
      <c r="ALE720" s="1"/>
      <c r="ALF720" s="1"/>
      <c r="ALG720" s="1"/>
      <c r="ALH720" s="1"/>
      <c r="ALI720" s="1"/>
      <c r="ALJ720" s="1"/>
      <c r="ALK720" s="1"/>
      <c r="ALL720" s="1"/>
      <c r="ALM720" s="1"/>
      <c r="ALN720" s="1"/>
      <c r="ALO720" s="1"/>
      <c r="ALP720" s="1"/>
      <c r="ALQ720" s="1"/>
      <c r="ALR720" s="1"/>
      <c r="ALS720"/>
      <c r="ALT720"/>
      <c r="ALU720"/>
      <c r="ALV720"/>
      <c r="ALW720"/>
      <c r="ALX720"/>
      <c r="ALY720"/>
      <c r="ALZ720"/>
      <c r="AMA720"/>
      <c r="AMB720"/>
      <c r="AMC720"/>
      <c r="AMD720"/>
      <c r="AME720"/>
      <c r="AMF720"/>
      <c r="AMG720"/>
      <c r="AMH720"/>
      <c r="AMI720"/>
      <c r="AMJ720"/>
    </row>
    <row r="721" spans="1:1024" s="37" customFormat="1">
      <c r="A721" s="1"/>
      <c r="B721" s="1"/>
      <c r="C721" s="1"/>
      <c r="D721" s="1"/>
      <c r="E721" s="1"/>
      <c r="F721" s="1"/>
      <c r="G721" s="1"/>
      <c r="H721" s="1"/>
      <c r="I721" s="1"/>
      <c r="J721" s="10"/>
      <c r="K721" s="10"/>
      <c r="L721" s="10"/>
      <c r="M721" s="50"/>
      <c r="N721" s="50"/>
      <c r="O721" s="1"/>
      <c r="P721" s="1"/>
      <c r="Q721" s="51"/>
      <c r="VZ721" s="2"/>
      <c r="WA721" s="2"/>
      <c r="WB721" s="2"/>
      <c r="WC721" s="2"/>
      <c r="WD721" s="2"/>
      <c r="WE721" s="2"/>
      <c r="WF721" s="2"/>
      <c r="WG721" s="2"/>
      <c r="WH721" s="2"/>
      <c r="WI721" s="2"/>
      <c r="WJ721" s="2"/>
      <c r="WK721" s="2"/>
      <c r="WL721" s="2"/>
      <c r="WM721" s="2"/>
      <c r="WN721" s="2"/>
      <c r="WO721" s="2"/>
      <c r="WP721" s="2"/>
      <c r="WQ721" s="2"/>
      <c r="WR721" s="2"/>
      <c r="WS721" s="2"/>
      <c r="WT721" s="2"/>
      <c r="WU721" s="2"/>
      <c r="WV721" s="2"/>
      <c r="WW721" s="2"/>
      <c r="WX721" s="2"/>
      <c r="WY721" s="2"/>
      <c r="WZ721" s="2"/>
      <c r="XA721" s="2"/>
      <c r="XB721" s="2"/>
      <c r="XC721" s="2"/>
      <c r="XD721" s="2"/>
      <c r="XE721" s="2"/>
      <c r="XF721" s="2"/>
      <c r="XG721" s="2"/>
      <c r="XH721" s="2"/>
      <c r="XI721" s="2"/>
      <c r="XJ721" s="2"/>
      <c r="XK721" s="2"/>
      <c r="XL721" s="2"/>
      <c r="XM721" s="2"/>
      <c r="XN721" s="2"/>
      <c r="XO721" s="2"/>
      <c r="XP721" s="2"/>
      <c r="XQ721" s="2"/>
      <c r="XR721" s="2"/>
      <c r="XS721" s="2"/>
      <c r="XT721" s="2"/>
      <c r="XU721" s="2"/>
      <c r="XV721" s="2"/>
      <c r="XW721" s="2"/>
      <c r="XX721" s="2"/>
      <c r="XY721" s="2"/>
      <c r="XZ721" s="2"/>
      <c r="YA721" s="2"/>
      <c r="YB721" s="2"/>
      <c r="YC721" s="2"/>
      <c r="YD721" s="2"/>
      <c r="YE721" s="2"/>
      <c r="YF721" s="2"/>
      <c r="YG721" s="2"/>
      <c r="YH721" s="2"/>
      <c r="YI721" s="2"/>
      <c r="YJ721" s="2"/>
      <c r="YK721" s="2"/>
      <c r="YL721" s="2"/>
      <c r="YM721" s="2"/>
      <c r="YN721" s="2"/>
      <c r="YO721" s="2"/>
      <c r="YP721" s="2"/>
      <c r="YQ721" s="2"/>
      <c r="YR721" s="2"/>
      <c r="YS721" s="2"/>
      <c r="YT721" s="2"/>
      <c r="YU721" s="2"/>
      <c r="YV721" s="2"/>
      <c r="YW721" s="2"/>
      <c r="YX721" s="2"/>
      <c r="YY721" s="2"/>
      <c r="YZ721" s="2"/>
      <c r="ZA721" s="2"/>
      <c r="ZB721" s="2"/>
      <c r="ZC721" s="2"/>
      <c r="ZD721" s="2"/>
      <c r="ZE721" s="2"/>
      <c r="ZF721" s="2"/>
      <c r="ZG721" s="2"/>
      <c r="ZH721" s="2"/>
      <c r="ZI721" s="2"/>
      <c r="ZJ721" s="2"/>
      <c r="ZK721" s="2"/>
      <c r="ZL721" s="2"/>
      <c r="ZM721" s="2"/>
      <c r="ZN721" s="2"/>
      <c r="ZO721" s="2"/>
      <c r="ZP721" s="2"/>
      <c r="ZQ721" s="2"/>
      <c r="ZR721" s="2"/>
      <c r="ZS721" s="2"/>
      <c r="ZT721" s="2"/>
      <c r="ZU721" s="2"/>
      <c r="ZV721" s="2"/>
      <c r="ZW721" s="2"/>
      <c r="ZX721" s="2"/>
      <c r="ZY721" s="2"/>
      <c r="ZZ721" s="2"/>
      <c r="AAA721" s="2"/>
      <c r="AAB721" s="2"/>
      <c r="AAC721" s="2"/>
      <c r="AAD721" s="2"/>
      <c r="AAE721" s="2"/>
      <c r="AAF721" s="2"/>
      <c r="AAG721" s="2"/>
      <c r="AAH721" s="2"/>
      <c r="AAI721" s="2"/>
      <c r="AAJ721" s="2"/>
      <c r="AAK721" s="2"/>
      <c r="AAL721" s="2"/>
      <c r="AAM721" s="2"/>
      <c r="AAN721" s="2"/>
      <c r="AAO721" s="2"/>
      <c r="AAP721" s="2"/>
      <c r="AAQ721" s="2"/>
      <c r="AAR721" s="2"/>
      <c r="AAS721" s="2"/>
      <c r="AAT721" s="2"/>
      <c r="AAU721" s="2"/>
      <c r="AAV721" s="2"/>
      <c r="AAW721" s="2"/>
      <c r="AAX721" s="2"/>
      <c r="AAY721" s="2"/>
      <c r="AAZ721" s="2"/>
      <c r="ABA721" s="2"/>
      <c r="ABB721" s="2"/>
      <c r="ABC721" s="2"/>
      <c r="ABD721" s="2"/>
      <c r="ABE721" s="2"/>
      <c r="ABF721" s="2"/>
      <c r="ABG721" s="2"/>
      <c r="ABH721" s="2"/>
      <c r="ABI721" s="2"/>
      <c r="ABJ721" s="2"/>
      <c r="ABK721" s="2"/>
      <c r="ABL721" s="2"/>
      <c r="ABM721" s="2"/>
      <c r="ABN721" s="2"/>
      <c r="ABO721" s="2"/>
      <c r="ABP721" s="2"/>
      <c r="ABQ721" s="2"/>
      <c r="ABR721" s="2"/>
      <c r="ABS721" s="2"/>
      <c r="ABT721" s="2"/>
      <c r="ABU721" s="2"/>
      <c r="ABV721" s="2"/>
      <c r="ABW721" s="2"/>
      <c r="ABX721" s="2"/>
      <c r="ABY721" s="2"/>
      <c r="ABZ721" s="2"/>
      <c r="ACA721" s="2"/>
      <c r="ACB721" s="2"/>
      <c r="ACC721" s="2"/>
      <c r="ACD721" s="2"/>
      <c r="ACE721" s="2"/>
      <c r="ACF721" s="2"/>
      <c r="ACG721" s="2"/>
      <c r="ACH721" s="2"/>
      <c r="ACI721" s="2"/>
      <c r="ACJ721" s="2"/>
      <c r="ACK721" s="2"/>
      <c r="ACL721" s="2"/>
      <c r="ACM721" s="2"/>
      <c r="ACN721" s="2"/>
      <c r="ACO721" s="2"/>
      <c r="ACP721" s="2"/>
      <c r="ACQ721" s="2"/>
      <c r="ACR721" s="2"/>
      <c r="ACS721" s="2"/>
      <c r="ACT721" s="2"/>
      <c r="ACU721" s="2"/>
      <c r="ACV721" s="2"/>
      <c r="ACW721" s="2"/>
      <c r="ACX721" s="2"/>
      <c r="ACY721" s="2"/>
      <c r="ACZ721" s="2"/>
      <c r="ADA721" s="2"/>
      <c r="ADB721" s="2"/>
      <c r="ADC721" s="2"/>
      <c r="ADD721" s="2"/>
      <c r="ADE721" s="2"/>
      <c r="ADF721" s="2"/>
      <c r="ADG721" s="2"/>
      <c r="ADH721" s="2"/>
      <c r="ADI721" s="2"/>
      <c r="ADJ721" s="2"/>
      <c r="ADK721" s="2"/>
      <c r="ADL721" s="2"/>
      <c r="ADM721" s="2"/>
      <c r="ADN721" s="2"/>
      <c r="ADO721" s="2"/>
      <c r="ADP721" s="2"/>
      <c r="ADQ721" s="2"/>
      <c r="ADR721" s="2"/>
      <c r="ADS721" s="2"/>
      <c r="ADT721" s="2"/>
      <c r="ADU721" s="2"/>
      <c r="ADV721" s="2"/>
      <c r="ADW721" s="2"/>
      <c r="ADX721" s="2"/>
      <c r="ADY721" s="2"/>
      <c r="ADZ721" s="2"/>
      <c r="AEA721" s="2"/>
      <c r="AEB721" s="2"/>
      <c r="AEC721" s="2"/>
      <c r="AED721" s="2"/>
      <c r="AEE721" s="2"/>
      <c r="AEF721" s="2"/>
      <c r="AEG721" s="2"/>
      <c r="AEH721" s="2"/>
      <c r="AEI721" s="2"/>
      <c r="AEJ721" s="2"/>
      <c r="AEK721" s="2"/>
      <c r="AEL721" s="2"/>
      <c r="AEM721" s="2"/>
      <c r="AEN721" s="2"/>
      <c r="AEO721" s="2"/>
      <c r="AEP721" s="2"/>
      <c r="AEQ721" s="2"/>
      <c r="AER721" s="2"/>
      <c r="AES721" s="2"/>
      <c r="AET721" s="2"/>
      <c r="AEU721" s="2"/>
      <c r="AEV721" s="2"/>
      <c r="AEW721" s="2"/>
      <c r="AEX721" s="2"/>
      <c r="AEY721" s="2"/>
      <c r="AEZ721" s="2"/>
      <c r="AFA721" s="2"/>
      <c r="AFB721" s="2"/>
      <c r="AFC721" s="2"/>
      <c r="AFD721" s="2"/>
      <c r="AFE721" s="2"/>
      <c r="AFF721" s="2"/>
      <c r="AFG721" s="2"/>
      <c r="AFH721" s="2"/>
      <c r="AFI721" s="2"/>
      <c r="AFJ721" s="2"/>
      <c r="AFK721" s="2"/>
      <c r="AFL721" s="2"/>
      <c r="AFM721" s="2"/>
      <c r="AFN721" s="2"/>
      <c r="AFO721" s="2"/>
      <c r="AFP721" s="2"/>
      <c r="AFQ721" s="2"/>
      <c r="AFR721" s="2"/>
      <c r="AFS721" s="2"/>
      <c r="AFT721" s="2"/>
      <c r="AFU721" s="2"/>
      <c r="AFV721" s="2"/>
      <c r="AFW721" s="2"/>
      <c r="AFX721" s="2"/>
      <c r="AFY721" s="2"/>
      <c r="AFZ721" s="2"/>
      <c r="AGA721" s="2"/>
      <c r="AGB721" s="2"/>
      <c r="AGC721" s="2"/>
      <c r="AGD721" s="2"/>
      <c r="AGE721" s="2"/>
      <c r="AGF721" s="2"/>
      <c r="AGG721" s="2"/>
      <c r="AGH721" s="2"/>
      <c r="AGI721" s="2"/>
      <c r="AGJ721" s="2"/>
      <c r="AGK721" s="2"/>
      <c r="AGL721" s="2"/>
      <c r="AGM721" s="2"/>
      <c r="AGN721" s="2"/>
      <c r="AGO721" s="2"/>
      <c r="AGP721" s="2"/>
      <c r="AGQ721" s="2"/>
      <c r="AGR721" s="2"/>
      <c r="AGS721" s="2"/>
      <c r="AGT721" s="2"/>
      <c r="AGU721" s="2"/>
      <c r="AGV721" s="2"/>
      <c r="AGW721" s="2"/>
      <c r="AGX721" s="2"/>
      <c r="AGY721" s="2"/>
      <c r="AGZ721" s="2"/>
      <c r="AHA721" s="2"/>
      <c r="AHB721" s="2"/>
      <c r="AHC721" s="2"/>
      <c r="AHD721" s="2"/>
      <c r="AHE721" s="2"/>
      <c r="AHF721" s="2"/>
      <c r="AHG721" s="2"/>
      <c r="AHH721" s="2"/>
      <c r="AHI721" s="2"/>
      <c r="AHJ721" s="2"/>
      <c r="AHK721" s="2"/>
      <c r="AHL721" s="2"/>
      <c r="AHM721" s="2"/>
      <c r="AHN721" s="2"/>
      <c r="AHO721" s="2"/>
      <c r="AHP721" s="2"/>
      <c r="AHQ721" s="2"/>
      <c r="AHR721" s="2"/>
      <c r="AHS721" s="2"/>
      <c r="AHT721" s="2"/>
      <c r="AHU721" s="2"/>
      <c r="AHV721" s="2"/>
      <c r="AHW721" s="2"/>
      <c r="AHX721" s="2"/>
      <c r="AHY721" s="2"/>
      <c r="AHZ721" s="2"/>
      <c r="AIA721" s="2"/>
      <c r="AIB721" s="2"/>
      <c r="AIC721" s="2"/>
      <c r="AID721" s="2"/>
      <c r="AIE721" s="2"/>
      <c r="AIF721" s="2"/>
      <c r="AIG721" s="2"/>
      <c r="AIH721" s="2"/>
      <c r="AII721" s="2"/>
      <c r="AIJ721" s="2"/>
      <c r="AIK721" s="2"/>
      <c r="AIL721" s="2"/>
      <c r="AIM721" s="2"/>
      <c r="AIN721" s="2"/>
      <c r="AIO721" s="2"/>
      <c r="AIP721" s="2"/>
      <c r="AIQ721" s="2"/>
      <c r="AIR721" s="2"/>
      <c r="AIS721" s="2"/>
      <c r="AIT721" s="2"/>
      <c r="AIU721" s="2"/>
      <c r="AIV721" s="2"/>
      <c r="AIW721" s="2"/>
      <c r="AIX721" s="2"/>
      <c r="AIY721" s="2"/>
      <c r="AIZ721" s="2"/>
      <c r="AJA721" s="2"/>
      <c r="AJB721" s="2"/>
      <c r="AJC721" s="2"/>
      <c r="AJD721" s="2"/>
      <c r="AJE721" s="2"/>
      <c r="AJF721" s="2"/>
      <c r="AJG721" s="2"/>
      <c r="AJH721" s="2"/>
      <c r="AJI721" s="2"/>
      <c r="AJJ721" s="2"/>
      <c r="AJK721" s="2"/>
      <c r="AJL721" s="2"/>
      <c r="AJM721" s="2"/>
      <c r="AJN721" s="2"/>
      <c r="AJO721" s="2"/>
      <c r="AJP721" s="2"/>
      <c r="AJQ721" s="2"/>
      <c r="AJR721" s="2"/>
      <c r="AJS721" s="2"/>
      <c r="AJT721" s="2"/>
      <c r="AJU721" s="2"/>
      <c r="AJV721" s="2"/>
      <c r="AJW721" s="2"/>
      <c r="AJX721" s="2"/>
      <c r="AJY721" s="2"/>
      <c r="AJZ721" s="2"/>
      <c r="AKA721" s="2"/>
      <c r="AKB721" s="2"/>
      <c r="AKC721" s="2"/>
      <c r="AKD721" s="2"/>
      <c r="AKE721" s="2"/>
      <c r="AKF721" s="2"/>
      <c r="AKG721" s="2"/>
      <c r="AKH721" s="2"/>
      <c r="AKI721" s="2"/>
      <c r="AKJ721" s="2"/>
      <c r="AKK721" s="2"/>
      <c r="AKL721" s="2"/>
      <c r="AKM721" s="2"/>
      <c r="AKN721" s="2"/>
      <c r="AKO721" s="2"/>
      <c r="AKP721" s="2"/>
      <c r="AKQ721" s="2"/>
      <c r="AKR721" s="2"/>
      <c r="AKS721" s="2"/>
      <c r="AKT721" s="2"/>
      <c r="AKU721" s="2"/>
      <c r="AKV721" s="2"/>
      <c r="AKW721" s="2"/>
      <c r="AKX721" s="2"/>
      <c r="AKY721" s="2"/>
      <c r="AKZ721" s="2"/>
      <c r="ALA721" s="2"/>
      <c r="ALB721" s="1"/>
      <c r="ALC721" s="1"/>
      <c r="ALD721" s="1"/>
      <c r="ALE721" s="1"/>
      <c r="ALF721" s="1"/>
      <c r="ALG721" s="1"/>
      <c r="ALH721" s="1"/>
      <c r="ALI721" s="1"/>
      <c r="ALJ721" s="1"/>
      <c r="ALK721" s="1"/>
      <c r="ALL721" s="1"/>
      <c r="ALM721" s="1"/>
      <c r="ALN721" s="1"/>
      <c r="ALO721" s="1"/>
      <c r="ALP721" s="1"/>
      <c r="ALQ721" s="1"/>
      <c r="ALR721" s="1"/>
      <c r="ALS721"/>
      <c r="ALT721"/>
      <c r="ALU721"/>
      <c r="ALV721"/>
      <c r="ALW721"/>
      <c r="ALX721"/>
      <c r="ALY721"/>
      <c r="ALZ721"/>
      <c r="AMA721"/>
      <c r="AMB721"/>
      <c r="AMC721"/>
      <c r="AMD721"/>
      <c r="AME721"/>
      <c r="AMF721"/>
      <c r="AMG721"/>
      <c r="AMH721"/>
      <c r="AMI721"/>
      <c r="AMJ721"/>
    </row>
    <row r="722" spans="1:1024" s="37" customFormat="1">
      <c r="A722" s="1"/>
      <c r="B722" s="1"/>
      <c r="C722" s="1"/>
      <c r="D722" s="1"/>
      <c r="E722" s="1"/>
      <c r="F722" s="1"/>
      <c r="G722" s="1"/>
      <c r="H722" s="1"/>
      <c r="I722" s="1"/>
      <c r="J722" s="10"/>
      <c r="K722" s="10"/>
      <c r="L722" s="10"/>
      <c r="M722" s="50"/>
      <c r="N722" s="50"/>
      <c r="O722" s="1"/>
      <c r="P722" s="1"/>
      <c r="Q722" s="51"/>
      <c r="VZ722" s="2"/>
      <c r="WA722" s="2"/>
      <c r="WB722" s="2"/>
      <c r="WC722" s="2"/>
      <c r="WD722" s="2"/>
      <c r="WE722" s="2"/>
      <c r="WF722" s="2"/>
      <c r="WG722" s="2"/>
      <c r="WH722" s="2"/>
      <c r="WI722" s="2"/>
      <c r="WJ722" s="2"/>
      <c r="WK722" s="2"/>
      <c r="WL722" s="2"/>
      <c r="WM722" s="2"/>
      <c r="WN722" s="2"/>
      <c r="WO722" s="2"/>
      <c r="WP722" s="2"/>
      <c r="WQ722" s="2"/>
      <c r="WR722" s="2"/>
      <c r="WS722" s="2"/>
      <c r="WT722" s="2"/>
      <c r="WU722" s="2"/>
      <c r="WV722" s="2"/>
      <c r="WW722" s="2"/>
      <c r="WX722" s="2"/>
      <c r="WY722" s="2"/>
      <c r="WZ722" s="2"/>
      <c r="XA722" s="2"/>
      <c r="XB722" s="2"/>
      <c r="XC722" s="2"/>
      <c r="XD722" s="2"/>
      <c r="XE722" s="2"/>
      <c r="XF722" s="2"/>
      <c r="XG722" s="2"/>
      <c r="XH722" s="2"/>
      <c r="XI722" s="2"/>
      <c r="XJ722" s="2"/>
      <c r="XK722" s="2"/>
      <c r="XL722" s="2"/>
      <c r="XM722" s="2"/>
      <c r="XN722" s="2"/>
      <c r="XO722" s="2"/>
      <c r="XP722" s="2"/>
      <c r="XQ722" s="2"/>
      <c r="XR722" s="2"/>
      <c r="XS722" s="2"/>
      <c r="XT722" s="2"/>
      <c r="XU722" s="2"/>
      <c r="XV722" s="2"/>
      <c r="XW722" s="2"/>
      <c r="XX722" s="2"/>
      <c r="XY722" s="2"/>
      <c r="XZ722" s="2"/>
      <c r="YA722" s="2"/>
      <c r="YB722" s="2"/>
      <c r="YC722" s="2"/>
      <c r="YD722" s="2"/>
      <c r="YE722" s="2"/>
      <c r="YF722" s="2"/>
      <c r="YG722" s="2"/>
      <c r="YH722" s="2"/>
      <c r="YI722" s="2"/>
      <c r="YJ722" s="2"/>
      <c r="YK722" s="2"/>
      <c r="YL722" s="2"/>
      <c r="YM722" s="2"/>
      <c r="YN722" s="2"/>
      <c r="YO722" s="2"/>
      <c r="YP722" s="2"/>
      <c r="YQ722" s="2"/>
      <c r="YR722" s="2"/>
      <c r="YS722" s="2"/>
      <c r="YT722" s="2"/>
      <c r="YU722" s="2"/>
      <c r="YV722" s="2"/>
      <c r="YW722" s="2"/>
      <c r="YX722" s="2"/>
      <c r="YY722" s="2"/>
      <c r="YZ722" s="2"/>
      <c r="ZA722" s="2"/>
      <c r="ZB722" s="2"/>
      <c r="ZC722" s="2"/>
      <c r="ZD722" s="2"/>
      <c r="ZE722" s="2"/>
      <c r="ZF722" s="2"/>
      <c r="ZG722" s="2"/>
      <c r="ZH722" s="2"/>
      <c r="ZI722" s="2"/>
      <c r="ZJ722" s="2"/>
      <c r="ZK722" s="2"/>
      <c r="ZL722" s="2"/>
      <c r="ZM722" s="2"/>
      <c r="ZN722" s="2"/>
      <c r="ZO722" s="2"/>
      <c r="ZP722" s="2"/>
      <c r="ZQ722" s="2"/>
      <c r="ZR722" s="2"/>
      <c r="ZS722" s="2"/>
      <c r="ZT722" s="2"/>
      <c r="ZU722" s="2"/>
      <c r="ZV722" s="2"/>
      <c r="ZW722" s="2"/>
      <c r="ZX722" s="2"/>
      <c r="ZY722" s="2"/>
      <c r="ZZ722" s="2"/>
      <c r="AAA722" s="2"/>
      <c r="AAB722" s="2"/>
      <c r="AAC722" s="2"/>
      <c r="AAD722" s="2"/>
      <c r="AAE722" s="2"/>
      <c r="AAF722" s="2"/>
      <c r="AAG722" s="2"/>
      <c r="AAH722" s="2"/>
      <c r="AAI722" s="2"/>
      <c r="AAJ722" s="2"/>
      <c r="AAK722" s="2"/>
      <c r="AAL722" s="2"/>
      <c r="AAM722" s="2"/>
      <c r="AAN722" s="2"/>
      <c r="AAO722" s="2"/>
      <c r="AAP722" s="2"/>
      <c r="AAQ722" s="2"/>
      <c r="AAR722" s="2"/>
      <c r="AAS722" s="2"/>
      <c r="AAT722" s="2"/>
      <c r="AAU722" s="2"/>
      <c r="AAV722" s="2"/>
      <c r="AAW722" s="2"/>
      <c r="AAX722" s="2"/>
      <c r="AAY722" s="2"/>
      <c r="AAZ722" s="2"/>
      <c r="ABA722" s="2"/>
      <c r="ABB722" s="2"/>
      <c r="ABC722" s="2"/>
      <c r="ABD722" s="2"/>
      <c r="ABE722" s="2"/>
      <c r="ABF722" s="2"/>
      <c r="ABG722" s="2"/>
      <c r="ABH722" s="2"/>
      <c r="ABI722" s="2"/>
      <c r="ABJ722" s="2"/>
      <c r="ABK722" s="2"/>
      <c r="ABL722" s="2"/>
      <c r="ABM722" s="2"/>
      <c r="ABN722" s="2"/>
      <c r="ABO722" s="2"/>
      <c r="ABP722" s="2"/>
      <c r="ABQ722" s="2"/>
      <c r="ABR722" s="2"/>
      <c r="ABS722" s="2"/>
      <c r="ABT722" s="2"/>
      <c r="ABU722" s="2"/>
      <c r="ABV722" s="2"/>
      <c r="ABW722" s="2"/>
      <c r="ABX722" s="2"/>
      <c r="ABY722" s="2"/>
      <c r="ABZ722" s="2"/>
      <c r="ACA722" s="2"/>
      <c r="ACB722" s="2"/>
      <c r="ACC722" s="2"/>
      <c r="ACD722" s="2"/>
      <c r="ACE722" s="2"/>
      <c r="ACF722" s="2"/>
      <c r="ACG722" s="2"/>
      <c r="ACH722" s="2"/>
      <c r="ACI722" s="2"/>
      <c r="ACJ722" s="2"/>
      <c r="ACK722" s="2"/>
      <c r="ACL722" s="2"/>
      <c r="ACM722" s="2"/>
      <c r="ACN722" s="2"/>
      <c r="ACO722" s="2"/>
      <c r="ACP722" s="2"/>
      <c r="ACQ722" s="2"/>
      <c r="ACR722" s="2"/>
      <c r="ACS722" s="2"/>
      <c r="ACT722" s="2"/>
      <c r="ACU722" s="2"/>
      <c r="ACV722" s="2"/>
      <c r="ACW722" s="2"/>
      <c r="ACX722" s="2"/>
      <c r="ACY722" s="2"/>
      <c r="ACZ722" s="2"/>
      <c r="ADA722" s="2"/>
      <c r="ADB722" s="2"/>
      <c r="ADC722" s="2"/>
      <c r="ADD722" s="2"/>
      <c r="ADE722" s="2"/>
      <c r="ADF722" s="2"/>
      <c r="ADG722" s="2"/>
      <c r="ADH722" s="2"/>
      <c r="ADI722" s="2"/>
      <c r="ADJ722" s="2"/>
      <c r="ADK722" s="2"/>
      <c r="ADL722" s="2"/>
      <c r="ADM722" s="2"/>
      <c r="ADN722" s="2"/>
      <c r="ADO722" s="2"/>
      <c r="ADP722" s="2"/>
      <c r="ADQ722" s="2"/>
      <c r="ADR722" s="2"/>
      <c r="ADS722" s="2"/>
      <c r="ADT722" s="2"/>
      <c r="ADU722" s="2"/>
      <c r="ADV722" s="2"/>
      <c r="ADW722" s="2"/>
      <c r="ADX722" s="2"/>
      <c r="ADY722" s="2"/>
      <c r="ADZ722" s="2"/>
      <c r="AEA722" s="2"/>
      <c r="AEB722" s="2"/>
      <c r="AEC722" s="2"/>
      <c r="AED722" s="2"/>
      <c r="AEE722" s="2"/>
      <c r="AEF722" s="2"/>
      <c r="AEG722" s="2"/>
      <c r="AEH722" s="2"/>
      <c r="AEI722" s="2"/>
      <c r="AEJ722" s="2"/>
      <c r="AEK722" s="2"/>
      <c r="AEL722" s="2"/>
      <c r="AEM722" s="2"/>
      <c r="AEN722" s="2"/>
      <c r="AEO722" s="2"/>
      <c r="AEP722" s="2"/>
      <c r="AEQ722" s="2"/>
      <c r="AER722" s="2"/>
      <c r="AES722" s="2"/>
      <c r="AET722" s="2"/>
      <c r="AEU722" s="2"/>
      <c r="AEV722" s="2"/>
      <c r="AEW722" s="2"/>
      <c r="AEX722" s="2"/>
      <c r="AEY722" s="2"/>
      <c r="AEZ722" s="2"/>
      <c r="AFA722" s="2"/>
      <c r="AFB722" s="2"/>
      <c r="AFC722" s="2"/>
      <c r="AFD722" s="2"/>
      <c r="AFE722" s="2"/>
      <c r="AFF722" s="2"/>
      <c r="AFG722" s="2"/>
      <c r="AFH722" s="2"/>
      <c r="AFI722" s="2"/>
      <c r="AFJ722" s="2"/>
      <c r="AFK722" s="2"/>
      <c r="AFL722" s="2"/>
      <c r="AFM722" s="2"/>
      <c r="AFN722" s="2"/>
      <c r="AFO722" s="2"/>
      <c r="AFP722" s="2"/>
      <c r="AFQ722" s="2"/>
      <c r="AFR722" s="2"/>
      <c r="AFS722" s="2"/>
      <c r="AFT722" s="2"/>
      <c r="AFU722" s="2"/>
      <c r="AFV722" s="2"/>
      <c r="AFW722" s="2"/>
      <c r="AFX722" s="2"/>
      <c r="AFY722" s="2"/>
      <c r="AFZ722" s="2"/>
      <c r="AGA722" s="2"/>
      <c r="AGB722" s="2"/>
      <c r="AGC722" s="2"/>
      <c r="AGD722" s="2"/>
      <c r="AGE722" s="2"/>
      <c r="AGF722" s="2"/>
      <c r="AGG722" s="2"/>
      <c r="AGH722" s="2"/>
      <c r="AGI722" s="2"/>
      <c r="AGJ722" s="2"/>
      <c r="AGK722" s="2"/>
      <c r="AGL722" s="2"/>
      <c r="AGM722" s="2"/>
      <c r="AGN722" s="2"/>
      <c r="AGO722" s="2"/>
      <c r="AGP722" s="2"/>
      <c r="AGQ722" s="2"/>
      <c r="AGR722" s="2"/>
      <c r="AGS722" s="2"/>
      <c r="AGT722" s="2"/>
      <c r="AGU722" s="2"/>
      <c r="AGV722" s="2"/>
      <c r="AGW722" s="2"/>
      <c r="AGX722" s="2"/>
      <c r="AGY722" s="2"/>
      <c r="AGZ722" s="2"/>
      <c r="AHA722" s="2"/>
      <c r="AHB722" s="2"/>
      <c r="AHC722" s="2"/>
      <c r="AHD722" s="2"/>
      <c r="AHE722" s="2"/>
      <c r="AHF722" s="2"/>
      <c r="AHG722" s="2"/>
      <c r="AHH722" s="2"/>
      <c r="AHI722" s="2"/>
      <c r="AHJ722" s="2"/>
      <c r="AHK722" s="2"/>
      <c r="AHL722" s="2"/>
      <c r="AHM722" s="2"/>
      <c r="AHN722" s="2"/>
      <c r="AHO722" s="2"/>
      <c r="AHP722" s="2"/>
      <c r="AHQ722" s="2"/>
      <c r="AHR722" s="2"/>
      <c r="AHS722" s="2"/>
      <c r="AHT722" s="2"/>
      <c r="AHU722" s="2"/>
      <c r="AHV722" s="2"/>
      <c r="AHW722" s="2"/>
      <c r="AHX722" s="2"/>
      <c r="AHY722" s="2"/>
      <c r="AHZ722" s="2"/>
      <c r="AIA722" s="2"/>
      <c r="AIB722" s="2"/>
      <c r="AIC722" s="2"/>
      <c r="AID722" s="2"/>
      <c r="AIE722" s="2"/>
      <c r="AIF722" s="2"/>
      <c r="AIG722" s="2"/>
      <c r="AIH722" s="2"/>
      <c r="AII722" s="2"/>
      <c r="AIJ722" s="2"/>
      <c r="AIK722" s="2"/>
      <c r="AIL722" s="2"/>
      <c r="AIM722" s="2"/>
      <c r="AIN722" s="2"/>
      <c r="AIO722" s="2"/>
      <c r="AIP722" s="2"/>
      <c r="AIQ722" s="2"/>
      <c r="AIR722" s="2"/>
      <c r="AIS722" s="2"/>
      <c r="AIT722" s="2"/>
      <c r="AIU722" s="2"/>
      <c r="AIV722" s="2"/>
      <c r="AIW722" s="2"/>
      <c r="AIX722" s="2"/>
      <c r="AIY722" s="2"/>
      <c r="AIZ722" s="2"/>
      <c r="AJA722" s="2"/>
      <c r="AJB722" s="2"/>
      <c r="AJC722" s="2"/>
      <c r="AJD722" s="2"/>
      <c r="AJE722" s="2"/>
      <c r="AJF722" s="2"/>
      <c r="AJG722" s="2"/>
      <c r="AJH722" s="2"/>
      <c r="AJI722" s="2"/>
      <c r="AJJ722" s="2"/>
      <c r="AJK722" s="2"/>
      <c r="AJL722" s="2"/>
      <c r="AJM722" s="2"/>
      <c r="AJN722" s="2"/>
      <c r="AJO722" s="2"/>
      <c r="AJP722" s="2"/>
      <c r="AJQ722" s="2"/>
      <c r="AJR722" s="2"/>
      <c r="AJS722" s="2"/>
      <c r="AJT722" s="2"/>
      <c r="AJU722" s="2"/>
      <c r="AJV722" s="2"/>
      <c r="AJW722" s="2"/>
      <c r="AJX722" s="2"/>
      <c r="AJY722" s="2"/>
      <c r="AJZ722" s="2"/>
      <c r="AKA722" s="2"/>
      <c r="AKB722" s="2"/>
      <c r="AKC722" s="2"/>
      <c r="AKD722" s="2"/>
      <c r="AKE722" s="2"/>
      <c r="AKF722" s="2"/>
      <c r="AKG722" s="2"/>
      <c r="AKH722" s="2"/>
      <c r="AKI722" s="2"/>
      <c r="AKJ722" s="2"/>
      <c r="AKK722" s="2"/>
      <c r="AKL722" s="2"/>
      <c r="AKM722" s="2"/>
      <c r="AKN722" s="2"/>
      <c r="AKO722" s="2"/>
      <c r="AKP722" s="2"/>
      <c r="AKQ722" s="2"/>
      <c r="AKR722" s="2"/>
      <c r="AKS722" s="2"/>
      <c r="AKT722" s="2"/>
      <c r="AKU722" s="2"/>
      <c r="AKV722" s="2"/>
      <c r="AKW722" s="2"/>
      <c r="AKX722" s="2"/>
      <c r="AKY722" s="2"/>
      <c r="AKZ722" s="2"/>
      <c r="ALA722" s="2"/>
      <c r="ALB722" s="1"/>
      <c r="ALC722" s="1"/>
      <c r="ALD722" s="1"/>
      <c r="ALE722" s="1"/>
      <c r="ALF722" s="1"/>
      <c r="ALG722" s="1"/>
      <c r="ALH722" s="1"/>
      <c r="ALI722" s="1"/>
      <c r="ALJ722" s="1"/>
      <c r="ALK722" s="1"/>
      <c r="ALL722" s="1"/>
      <c r="ALM722" s="1"/>
      <c r="ALN722" s="1"/>
      <c r="ALO722" s="1"/>
      <c r="ALP722" s="1"/>
      <c r="ALQ722" s="1"/>
      <c r="ALR722" s="1"/>
      <c r="ALS722"/>
      <c r="ALT722"/>
      <c r="ALU722"/>
      <c r="ALV722"/>
      <c r="ALW722"/>
      <c r="ALX722"/>
      <c r="ALY722"/>
      <c r="ALZ722"/>
      <c r="AMA722"/>
      <c r="AMB722"/>
      <c r="AMC722"/>
      <c r="AMD722"/>
      <c r="AME722"/>
      <c r="AMF722"/>
      <c r="AMG722"/>
      <c r="AMH722"/>
      <c r="AMI722"/>
      <c r="AMJ722"/>
    </row>
    <row r="723" spans="1:1024" s="37" customFormat="1">
      <c r="A723" s="1"/>
      <c r="B723" s="1"/>
      <c r="C723" s="1"/>
      <c r="D723" s="1"/>
      <c r="E723" s="1"/>
      <c r="F723" s="1"/>
      <c r="G723" s="1"/>
      <c r="H723" s="1"/>
      <c r="I723" s="1"/>
      <c r="J723" s="10"/>
      <c r="K723" s="10"/>
      <c r="L723" s="10"/>
      <c r="M723" s="50"/>
      <c r="N723" s="50"/>
      <c r="O723" s="1"/>
      <c r="P723" s="1"/>
      <c r="Q723" s="51"/>
      <c r="VZ723" s="2"/>
      <c r="WA723" s="2"/>
      <c r="WB723" s="2"/>
      <c r="WC723" s="2"/>
      <c r="WD723" s="2"/>
      <c r="WE723" s="2"/>
      <c r="WF723" s="2"/>
      <c r="WG723" s="2"/>
      <c r="WH723" s="2"/>
      <c r="WI723" s="2"/>
      <c r="WJ723" s="2"/>
      <c r="WK723" s="2"/>
      <c r="WL723" s="2"/>
      <c r="WM723" s="2"/>
      <c r="WN723" s="2"/>
      <c r="WO723" s="2"/>
      <c r="WP723" s="2"/>
      <c r="WQ723" s="2"/>
      <c r="WR723" s="2"/>
      <c r="WS723" s="2"/>
      <c r="WT723" s="2"/>
      <c r="WU723" s="2"/>
      <c r="WV723" s="2"/>
      <c r="WW723" s="2"/>
      <c r="WX723" s="2"/>
      <c r="WY723" s="2"/>
      <c r="WZ723" s="2"/>
      <c r="XA723" s="2"/>
      <c r="XB723" s="2"/>
      <c r="XC723" s="2"/>
      <c r="XD723" s="2"/>
      <c r="XE723" s="2"/>
      <c r="XF723" s="2"/>
      <c r="XG723" s="2"/>
      <c r="XH723" s="2"/>
      <c r="XI723" s="2"/>
      <c r="XJ723" s="2"/>
      <c r="XK723" s="2"/>
      <c r="XL723" s="2"/>
      <c r="XM723" s="2"/>
      <c r="XN723" s="2"/>
      <c r="XO723" s="2"/>
      <c r="XP723" s="2"/>
      <c r="XQ723" s="2"/>
      <c r="XR723" s="2"/>
      <c r="XS723" s="2"/>
      <c r="XT723" s="2"/>
      <c r="XU723" s="2"/>
      <c r="XV723" s="2"/>
      <c r="XW723" s="2"/>
      <c r="XX723" s="2"/>
      <c r="XY723" s="2"/>
      <c r="XZ723" s="2"/>
      <c r="YA723" s="2"/>
      <c r="YB723" s="2"/>
      <c r="YC723" s="2"/>
      <c r="YD723" s="2"/>
      <c r="YE723" s="2"/>
      <c r="YF723" s="2"/>
      <c r="YG723" s="2"/>
      <c r="YH723" s="2"/>
      <c r="YI723" s="2"/>
      <c r="YJ723" s="2"/>
      <c r="YK723" s="2"/>
      <c r="YL723" s="2"/>
      <c r="YM723" s="2"/>
      <c r="YN723" s="2"/>
      <c r="YO723" s="2"/>
      <c r="YP723" s="2"/>
      <c r="YQ723" s="2"/>
      <c r="YR723" s="2"/>
      <c r="YS723" s="2"/>
      <c r="YT723" s="2"/>
      <c r="YU723" s="2"/>
      <c r="YV723" s="2"/>
      <c r="YW723" s="2"/>
      <c r="YX723" s="2"/>
      <c r="YY723" s="2"/>
      <c r="YZ723" s="2"/>
      <c r="ZA723" s="2"/>
      <c r="ZB723" s="2"/>
      <c r="ZC723" s="2"/>
      <c r="ZD723" s="2"/>
      <c r="ZE723" s="2"/>
      <c r="ZF723" s="2"/>
      <c r="ZG723" s="2"/>
      <c r="ZH723" s="2"/>
      <c r="ZI723" s="2"/>
      <c r="ZJ723" s="2"/>
      <c r="ZK723" s="2"/>
      <c r="ZL723" s="2"/>
      <c r="ZM723" s="2"/>
      <c r="ZN723" s="2"/>
      <c r="ZO723" s="2"/>
      <c r="ZP723" s="2"/>
      <c r="ZQ723" s="2"/>
      <c r="ZR723" s="2"/>
      <c r="ZS723" s="2"/>
      <c r="ZT723" s="2"/>
      <c r="ZU723" s="2"/>
      <c r="ZV723" s="2"/>
      <c r="ZW723" s="2"/>
      <c r="ZX723" s="2"/>
      <c r="ZY723" s="2"/>
      <c r="ZZ723" s="2"/>
      <c r="AAA723" s="2"/>
      <c r="AAB723" s="2"/>
      <c r="AAC723" s="2"/>
      <c r="AAD723" s="2"/>
      <c r="AAE723" s="2"/>
      <c r="AAF723" s="2"/>
      <c r="AAG723" s="2"/>
      <c r="AAH723" s="2"/>
      <c r="AAI723" s="2"/>
      <c r="AAJ723" s="2"/>
      <c r="AAK723" s="2"/>
      <c r="AAL723" s="2"/>
      <c r="AAM723" s="2"/>
      <c r="AAN723" s="2"/>
      <c r="AAO723" s="2"/>
      <c r="AAP723" s="2"/>
      <c r="AAQ723" s="2"/>
      <c r="AAR723" s="2"/>
      <c r="AAS723" s="2"/>
      <c r="AAT723" s="2"/>
      <c r="AAU723" s="2"/>
      <c r="AAV723" s="2"/>
      <c r="AAW723" s="2"/>
      <c r="AAX723" s="2"/>
      <c r="AAY723" s="2"/>
      <c r="AAZ723" s="2"/>
      <c r="ABA723" s="2"/>
      <c r="ABB723" s="2"/>
      <c r="ABC723" s="2"/>
      <c r="ABD723" s="2"/>
      <c r="ABE723" s="2"/>
      <c r="ABF723" s="2"/>
      <c r="ABG723" s="2"/>
      <c r="ABH723" s="2"/>
      <c r="ABI723" s="2"/>
      <c r="ABJ723" s="2"/>
      <c r="ABK723" s="2"/>
      <c r="ABL723" s="2"/>
      <c r="ABM723" s="2"/>
      <c r="ABN723" s="2"/>
      <c r="ABO723" s="2"/>
      <c r="ABP723" s="2"/>
      <c r="ABQ723" s="2"/>
      <c r="ABR723" s="2"/>
      <c r="ABS723" s="2"/>
      <c r="ABT723" s="2"/>
      <c r="ABU723" s="2"/>
      <c r="ABV723" s="2"/>
      <c r="ABW723" s="2"/>
      <c r="ABX723" s="2"/>
      <c r="ABY723" s="2"/>
      <c r="ABZ723" s="2"/>
      <c r="ACA723" s="2"/>
      <c r="ACB723" s="2"/>
      <c r="ACC723" s="2"/>
      <c r="ACD723" s="2"/>
      <c r="ACE723" s="2"/>
      <c r="ACF723" s="2"/>
      <c r="ACG723" s="2"/>
      <c r="ACH723" s="2"/>
      <c r="ACI723" s="2"/>
      <c r="ACJ723" s="2"/>
      <c r="ACK723" s="2"/>
      <c r="ACL723" s="2"/>
      <c r="ACM723" s="2"/>
      <c r="ACN723" s="2"/>
      <c r="ACO723" s="2"/>
      <c r="ACP723" s="2"/>
      <c r="ACQ723" s="2"/>
      <c r="ACR723" s="2"/>
      <c r="ACS723" s="2"/>
      <c r="ACT723" s="2"/>
      <c r="ACU723" s="2"/>
      <c r="ACV723" s="2"/>
      <c r="ACW723" s="2"/>
      <c r="ACX723" s="2"/>
      <c r="ACY723" s="2"/>
      <c r="ACZ723" s="2"/>
      <c r="ADA723" s="2"/>
      <c r="ADB723" s="2"/>
      <c r="ADC723" s="2"/>
      <c r="ADD723" s="2"/>
      <c r="ADE723" s="2"/>
      <c r="ADF723" s="2"/>
      <c r="ADG723" s="2"/>
      <c r="ADH723" s="2"/>
      <c r="ADI723" s="2"/>
      <c r="ADJ723" s="2"/>
      <c r="ADK723" s="2"/>
      <c r="ADL723" s="2"/>
      <c r="ADM723" s="2"/>
      <c r="ADN723" s="2"/>
      <c r="ADO723" s="2"/>
      <c r="ADP723" s="2"/>
      <c r="ADQ723" s="2"/>
      <c r="ADR723" s="2"/>
      <c r="ADS723" s="2"/>
      <c r="ADT723" s="2"/>
      <c r="ADU723" s="2"/>
      <c r="ADV723" s="2"/>
      <c r="ADW723" s="2"/>
      <c r="ADX723" s="2"/>
      <c r="ADY723" s="2"/>
      <c r="ADZ723" s="2"/>
      <c r="AEA723" s="2"/>
      <c r="AEB723" s="2"/>
      <c r="AEC723" s="2"/>
      <c r="AED723" s="2"/>
      <c r="AEE723" s="2"/>
      <c r="AEF723" s="2"/>
      <c r="AEG723" s="2"/>
      <c r="AEH723" s="2"/>
      <c r="AEI723" s="2"/>
      <c r="AEJ723" s="2"/>
      <c r="AEK723" s="2"/>
      <c r="AEL723" s="2"/>
      <c r="AEM723" s="2"/>
      <c r="AEN723" s="2"/>
      <c r="AEO723" s="2"/>
      <c r="AEP723" s="2"/>
      <c r="AEQ723" s="2"/>
      <c r="AER723" s="2"/>
      <c r="AES723" s="2"/>
      <c r="AET723" s="2"/>
      <c r="AEU723" s="2"/>
      <c r="AEV723" s="2"/>
      <c r="AEW723" s="2"/>
      <c r="AEX723" s="2"/>
      <c r="AEY723" s="2"/>
      <c r="AEZ723" s="2"/>
      <c r="AFA723" s="2"/>
      <c r="AFB723" s="2"/>
      <c r="AFC723" s="2"/>
      <c r="AFD723" s="2"/>
      <c r="AFE723" s="2"/>
      <c r="AFF723" s="2"/>
      <c r="AFG723" s="2"/>
      <c r="AFH723" s="2"/>
      <c r="AFI723" s="2"/>
      <c r="AFJ723" s="2"/>
      <c r="AFK723" s="2"/>
      <c r="AFL723" s="2"/>
      <c r="AFM723" s="2"/>
      <c r="AFN723" s="2"/>
      <c r="AFO723" s="2"/>
      <c r="AFP723" s="2"/>
      <c r="AFQ723" s="2"/>
      <c r="AFR723" s="2"/>
      <c r="AFS723" s="2"/>
      <c r="AFT723" s="2"/>
      <c r="AFU723" s="2"/>
      <c r="AFV723" s="2"/>
      <c r="AFW723" s="2"/>
      <c r="AFX723" s="2"/>
      <c r="AFY723" s="2"/>
      <c r="AFZ723" s="2"/>
      <c r="AGA723" s="2"/>
      <c r="AGB723" s="2"/>
      <c r="AGC723" s="2"/>
      <c r="AGD723" s="2"/>
      <c r="AGE723" s="2"/>
      <c r="AGF723" s="2"/>
      <c r="AGG723" s="2"/>
      <c r="AGH723" s="2"/>
      <c r="AGI723" s="2"/>
      <c r="AGJ723" s="2"/>
      <c r="AGK723" s="2"/>
      <c r="AGL723" s="2"/>
      <c r="AGM723" s="2"/>
      <c r="AGN723" s="2"/>
      <c r="AGO723" s="2"/>
      <c r="AGP723" s="2"/>
      <c r="AGQ723" s="2"/>
      <c r="AGR723" s="2"/>
      <c r="AGS723" s="2"/>
      <c r="AGT723" s="2"/>
      <c r="AGU723" s="2"/>
      <c r="AGV723" s="2"/>
      <c r="AGW723" s="2"/>
      <c r="AGX723" s="2"/>
      <c r="AGY723" s="2"/>
      <c r="AGZ723" s="2"/>
      <c r="AHA723" s="2"/>
      <c r="AHB723" s="2"/>
      <c r="AHC723" s="2"/>
      <c r="AHD723" s="2"/>
      <c r="AHE723" s="2"/>
      <c r="AHF723" s="2"/>
      <c r="AHG723" s="2"/>
      <c r="AHH723" s="2"/>
      <c r="AHI723" s="2"/>
      <c r="AHJ723" s="2"/>
      <c r="AHK723" s="2"/>
      <c r="AHL723" s="2"/>
      <c r="AHM723" s="2"/>
      <c r="AHN723" s="2"/>
      <c r="AHO723" s="2"/>
      <c r="AHP723" s="2"/>
      <c r="AHQ723" s="2"/>
      <c r="AHR723" s="2"/>
      <c r="AHS723" s="2"/>
      <c r="AHT723" s="2"/>
      <c r="AHU723" s="2"/>
      <c r="AHV723" s="2"/>
      <c r="AHW723" s="2"/>
      <c r="AHX723" s="2"/>
      <c r="AHY723" s="2"/>
      <c r="AHZ723" s="2"/>
      <c r="AIA723" s="2"/>
      <c r="AIB723" s="2"/>
      <c r="AIC723" s="2"/>
      <c r="AID723" s="2"/>
      <c r="AIE723" s="2"/>
      <c r="AIF723" s="2"/>
      <c r="AIG723" s="2"/>
      <c r="AIH723" s="2"/>
      <c r="AII723" s="2"/>
      <c r="AIJ723" s="2"/>
      <c r="AIK723" s="2"/>
      <c r="AIL723" s="2"/>
      <c r="AIM723" s="2"/>
      <c r="AIN723" s="2"/>
      <c r="AIO723" s="2"/>
      <c r="AIP723" s="2"/>
      <c r="AIQ723" s="2"/>
      <c r="AIR723" s="2"/>
      <c r="AIS723" s="2"/>
      <c r="AIT723" s="2"/>
      <c r="AIU723" s="2"/>
      <c r="AIV723" s="2"/>
      <c r="AIW723" s="2"/>
      <c r="AIX723" s="2"/>
      <c r="AIY723" s="2"/>
      <c r="AIZ723" s="2"/>
      <c r="AJA723" s="2"/>
      <c r="AJB723" s="2"/>
      <c r="AJC723" s="2"/>
      <c r="AJD723" s="2"/>
      <c r="AJE723" s="2"/>
      <c r="AJF723" s="2"/>
      <c r="AJG723" s="2"/>
      <c r="AJH723" s="2"/>
      <c r="AJI723" s="2"/>
      <c r="AJJ723" s="2"/>
      <c r="AJK723" s="2"/>
      <c r="AJL723" s="2"/>
      <c r="AJM723" s="2"/>
      <c r="AJN723" s="2"/>
      <c r="AJO723" s="2"/>
      <c r="AJP723" s="2"/>
      <c r="AJQ723" s="2"/>
      <c r="AJR723" s="2"/>
      <c r="AJS723" s="2"/>
      <c r="AJT723" s="2"/>
      <c r="AJU723" s="2"/>
      <c r="AJV723" s="2"/>
      <c r="AJW723" s="2"/>
      <c r="AJX723" s="2"/>
      <c r="AJY723" s="2"/>
      <c r="AJZ723" s="2"/>
      <c r="AKA723" s="2"/>
      <c r="AKB723" s="2"/>
      <c r="AKC723" s="2"/>
      <c r="AKD723" s="2"/>
      <c r="AKE723" s="2"/>
      <c r="AKF723" s="2"/>
      <c r="AKG723" s="2"/>
      <c r="AKH723" s="2"/>
      <c r="AKI723" s="2"/>
      <c r="AKJ723" s="2"/>
      <c r="AKK723" s="2"/>
      <c r="AKL723" s="2"/>
      <c r="AKM723" s="2"/>
      <c r="AKN723" s="2"/>
      <c r="AKO723" s="2"/>
      <c r="AKP723" s="2"/>
      <c r="AKQ723" s="2"/>
      <c r="AKR723" s="2"/>
      <c r="AKS723" s="2"/>
      <c r="AKT723" s="2"/>
      <c r="AKU723" s="2"/>
      <c r="AKV723" s="2"/>
      <c r="AKW723" s="2"/>
      <c r="AKX723" s="2"/>
      <c r="AKY723" s="2"/>
      <c r="AKZ723" s="2"/>
      <c r="ALA723" s="2"/>
      <c r="ALB723" s="1"/>
      <c r="ALC723" s="1"/>
      <c r="ALD723" s="1"/>
      <c r="ALE723" s="1"/>
      <c r="ALF723" s="1"/>
      <c r="ALG723" s="1"/>
      <c r="ALH723" s="1"/>
      <c r="ALI723" s="1"/>
      <c r="ALJ723" s="1"/>
      <c r="ALK723" s="1"/>
      <c r="ALL723" s="1"/>
      <c r="ALM723" s="1"/>
      <c r="ALN723" s="1"/>
      <c r="ALO723" s="1"/>
      <c r="ALP723" s="1"/>
      <c r="ALQ723" s="1"/>
      <c r="ALR723" s="1"/>
      <c r="ALS723"/>
      <c r="ALT723"/>
      <c r="ALU723"/>
      <c r="ALV723"/>
      <c r="ALW723"/>
      <c r="ALX723"/>
      <c r="ALY723"/>
      <c r="ALZ723"/>
      <c r="AMA723"/>
      <c r="AMB723"/>
      <c r="AMC723"/>
      <c r="AMD723"/>
      <c r="AME723"/>
      <c r="AMF723"/>
      <c r="AMG723"/>
      <c r="AMH723"/>
      <c r="AMI723"/>
      <c r="AMJ723"/>
    </row>
    <row r="724" spans="1:1024" s="37" customFormat="1">
      <c r="A724" s="1"/>
      <c r="B724" s="1"/>
      <c r="C724" s="1"/>
      <c r="D724" s="1"/>
      <c r="E724" s="1"/>
      <c r="F724" s="1"/>
      <c r="G724" s="1"/>
      <c r="H724" s="1"/>
      <c r="I724" s="1"/>
      <c r="J724" s="10"/>
      <c r="K724" s="10"/>
      <c r="L724" s="10"/>
      <c r="M724" s="50"/>
      <c r="N724" s="50"/>
      <c r="O724" s="1"/>
      <c r="P724" s="1"/>
      <c r="Q724" s="51"/>
      <c r="VZ724" s="2"/>
      <c r="WA724" s="2"/>
      <c r="WB724" s="2"/>
      <c r="WC724" s="2"/>
      <c r="WD724" s="2"/>
      <c r="WE724" s="2"/>
      <c r="WF724" s="2"/>
      <c r="WG724" s="2"/>
      <c r="WH724" s="2"/>
      <c r="WI724" s="2"/>
      <c r="WJ724" s="2"/>
      <c r="WK724" s="2"/>
      <c r="WL724" s="2"/>
      <c r="WM724" s="2"/>
      <c r="WN724" s="2"/>
      <c r="WO724" s="2"/>
      <c r="WP724" s="2"/>
      <c r="WQ724" s="2"/>
      <c r="WR724" s="2"/>
      <c r="WS724" s="2"/>
      <c r="WT724" s="2"/>
      <c r="WU724" s="2"/>
      <c r="WV724" s="2"/>
      <c r="WW724" s="2"/>
      <c r="WX724" s="2"/>
      <c r="WY724" s="2"/>
      <c r="WZ724" s="2"/>
      <c r="XA724" s="2"/>
      <c r="XB724" s="2"/>
      <c r="XC724" s="2"/>
      <c r="XD724" s="2"/>
      <c r="XE724" s="2"/>
      <c r="XF724" s="2"/>
      <c r="XG724" s="2"/>
      <c r="XH724" s="2"/>
      <c r="XI724" s="2"/>
      <c r="XJ724" s="2"/>
      <c r="XK724" s="2"/>
      <c r="XL724" s="2"/>
      <c r="XM724" s="2"/>
      <c r="XN724" s="2"/>
      <c r="XO724" s="2"/>
      <c r="XP724" s="2"/>
      <c r="XQ724" s="2"/>
      <c r="XR724" s="2"/>
      <c r="XS724" s="2"/>
      <c r="XT724" s="2"/>
      <c r="XU724" s="2"/>
      <c r="XV724" s="2"/>
      <c r="XW724" s="2"/>
      <c r="XX724" s="2"/>
      <c r="XY724" s="2"/>
      <c r="XZ724" s="2"/>
      <c r="YA724" s="2"/>
      <c r="YB724" s="2"/>
      <c r="YC724" s="2"/>
      <c r="YD724" s="2"/>
      <c r="YE724" s="2"/>
      <c r="YF724" s="2"/>
      <c r="YG724" s="2"/>
      <c r="YH724" s="2"/>
      <c r="YI724" s="2"/>
      <c r="YJ724" s="2"/>
      <c r="YK724" s="2"/>
      <c r="YL724" s="2"/>
      <c r="YM724" s="2"/>
      <c r="YN724" s="2"/>
      <c r="YO724" s="2"/>
      <c r="YP724" s="2"/>
      <c r="YQ724" s="2"/>
      <c r="YR724" s="2"/>
      <c r="YS724" s="2"/>
      <c r="YT724" s="2"/>
      <c r="YU724" s="2"/>
      <c r="YV724" s="2"/>
      <c r="YW724" s="2"/>
      <c r="YX724" s="2"/>
      <c r="YY724" s="2"/>
      <c r="YZ724" s="2"/>
      <c r="ZA724" s="2"/>
      <c r="ZB724" s="2"/>
      <c r="ZC724" s="2"/>
      <c r="ZD724" s="2"/>
      <c r="ZE724" s="2"/>
      <c r="ZF724" s="2"/>
      <c r="ZG724" s="2"/>
      <c r="ZH724" s="2"/>
      <c r="ZI724" s="2"/>
      <c r="ZJ724" s="2"/>
      <c r="ZK724" s="2"/>
      <c r="ZL724" s="2"/>
      <c r="ZM724" s="2"/>
      <c r="ZN724" s="2"/>
      <c r="ZO724" s="2"/>
      <c r="ZP724" s="2"/>
      <c r="ZQ724" s="2"/>
      <c r="ZR724" s="2"/>
      <c r="ZS724" s="2"/>
      <c r="ZT724" s="2"/>
      <c r="ZU724" s="2"/>
      <c r="ZV724" s="2"/>
      <c r="ZW724" s="2"/>
      <c r="ZX724" s="2"/>
      <c r="ZY724" s="2"/>
      <c r="ZZ724" s="2"/>
      <c r="AAA724" s="2"/>
      <c r="AAB724" s="2"/>
      <c r="AAC724" s="2"/>
      <c r="AAD724" s="2"/>
      <c r="AAE724" s="2"/>
      <c r="AAF724" s="2"/>
      <c r="AAG724" s="2"/>
      <c r="AAH724" s="2"/>
      <c r="AAI724" s="2"/>
      <c r="AAJ724" s="2"/>
      <c r="AAK724" s="2"/>
      <c r="AAL724" s="2"/>
      <c r="AAM724" s="2"/>
      <c r="AAN724" s="2"/>
      <c r="AAO724" s="2"/>
      <c r="AAP724" s="2"/>
      <c r="AAQ724" s="2"/>
      <c r="AAR724" s="2"/>
      <c r="AAS724" s="2"/>
      <c r="AAT724" s="2"/>
      <c r="AAU724" s="2"/>
      <c r="AAV724" s="2"/>
      <c r="AAW724" s="2"/>
      <c r="AAX724" s="2"/>
      <c r="AAY724" s="2"/>
      <c r="AAZ724" s="2"/>
      <c r="ABA724" s="2"/>
      <c r="ABB724" s="2"/>
      <c r="ABC724" s="2"/>
      <c r="ABD724" s="2"/>
      <c r="ABE724" s="2"/>
      <c r="ABF724" s="2"/>
      <c r="ABG724" s="2"/>
      <c r="ABH724" s="2"/>
      <c r="ABI724" s="2"/>
      <c r="ABJ724" s="2"/>
      <c r="ABK724" s="2"/>
      <c r="ABL724" s="2"/>
      <c r="ABM724" s="2"/>
      <c r="ABN724" s="2"/>
      <c r="ABO724" s="2"/>
      <c r="ABP724" s="2"/>
      <c r="ABQ724" s="2"/>
      <c r="ABR724" s="2"/>
      <c r="ABS724" s="2"/>
      <c r="ABT724" s="2"/>
      <c r="ABU724" s="2"/>
      <c r="ABV724" s="2"/>
      <c r="ABW724" s="2"/>
      <c r="ABX724" s="2"/>
      <c r="ABY724" s="2"/>
      <c r="ABZ724" s="2"/>
      <c r="ACA724" s="2"/>
      <c r="ACB724" s="2"/>
      <c r="ACC724" s="2"/>
      <c r="ACD724" s="2"/>
      <c r="ACE724" s="2"/>
      <c r="ACF724" s="2"/>
      <c r="ACG724" s="2"/>
      <c r="ACH724" s="2"/>
      <c r="ACI724" s="2"/>
      <c r="ACJ724" s="2"/>
      <c r="ACK724" s="2"/>
      <c r="ACL724" s="2"/>
      <c r="ACM724" s="2"/>
      <c r="ACN724" s="2"/>
      <c r="ACO724" s="2"/>
      <c r="ACP724" s="2"/>
      <c r="ACQ724" s="2"/>
      <c r="ACR724" s="2"/>
      <c r="ACS724" s="2"/>
      <c r="ACT724" s="2"/>
      <c r="ACU724" s="2"/>
      <c r="ACV724" s="2"/>
      <c r="ACW724" s="2"/>
      <c r="ACX724" s="2"/>
      <c r="ACY724" s="2"/>
      <c r="ACZ724" s="2"/>
      <c r="ADA724" s="2"/>
      <c r="ADB724" s="2"/>
      <c r="ADC724" s="2"/>
      <c r="ADD724" s="2"/>
      <c r="ADE724" s="2"/>
      <c r="ADF724" s="2"/>
      <c r="ADG724" s="2"/>
      <c r="ADH724" s="2"/>
      <c r="ADI724" s="2"/>
      <c r="ADJ724" s="2"/>
      <c r="ADK724" s="2"/>
      <c r="ADL724" s="2"/>
      <c r="ADM724" s="2"/>
      <c r="ADN724" s="2"/>
      <c r="ADO724" s="2"/>
      <c r="ADP724" s="2"/>
      <c r="ADQ724" s="2"/>
      <c r="ADR724" s="2"/>
      <c r="ADS724" s="2"/>
      <c r="ADT724" s="2"/>
      <c r="ADU724" s="2"/>
      <c r="ADV724" s="2"/>
      <c r="ADW724" s="2"/>
      <c r="ADX724" s="2"/>
      <c r="ADY724" s="2"/>
      <c r="ADZ724" s="2"/>
      <c r="AEA724" s="2"/>
      <c r="AEB724" s="2"/>
      <c r="AEC724" s="2"/>
      <c r="AED724" s="2"/>
      <c r="AEE724" s="2"/>
      <c r="AEF724" s="2"/>
      <c r="AEG724" s="2"/>
      <c r="AEH724" s="2"/>
      <c r="AEI724" s="2"/>
      <c r="AEJ724" s="2"/>
      <c r="AEK724" s="2"/>
      <c r="AEL724" s="2"/>
      <c r="AEM724" s="2"/>
      <c r="AEN724" s="2"/>
      <c r="AEO724" s="2"/>
      <c r="AEP724" s="2"/>
      <c r="AEQ724" s="2"/>
      <c r="AER724" s="2"/>
      <c r="AES724" s="2"/>
      <c r="AET724" s="2"/>
      <c r="AEU724" s="2"/>
      <c r="AEV724" s="2"/>
      <c r="AEW724" s="2"/>
      <c r="AEX724" s="2"/>
      <c r="AEY724" s="2"/>
      <c r="AEZ724" s="2"/>
      <c r="AFA724" s="2"/>
      <c r="AFB724" s="2"/>
      <c r="AFC724" s="2"/>
      <c r="AFD724" s="2"/>
      <c r="AFE724" s="2"/>
      <c r="AFF724" s="2"/>
      <c r="AFG724" s="2"/>
      <c r="AFH724" s="2"/>
      <c r="AFI724" s="2"/>
      <c r="AFJ724" s="2"/>
      <c r="AFK724" s="2"/>
      <c r="AFL724" s="2"/>
      <c r="AFM724" s="2"/>
      <c r="AFN724" s="2"/>
      <c r="AFO724" s="2"/>
      <c r="AFP724" s="2"/>
      <c r="AFQ724" s="2"/>
      <c r="AFR724" s="2"/>
      <c r="AFS724" s="2"/>
      <c r="AFT724" s="2"/>
      <c r="AFU724" s="2"/>
      <c r="AFV724" s="2"/>
      <c r="AFW724" s="2"/>
      <c r="AFX724" s="2"/>
      <c r="AFY724" s="2"/>
      <c r="AFZ724" s="2"/>
      <c r="AGA724" s="2"/>
      <c r="AGB724" s="2"/>
      <c r="AGC724" s="2"/>
      <c r="AGD724" s="2"/>
      <c r="AGE724" s="2"/>
      <c r="AGF724" s="2"/>
      <c r="AGG724" s="2"/>
      <c r="AGH724" s="2"/>
      <c r="AGI724" s="2"/>
      <c r="AGJ724" s="2"/>
      <c r="AGK724" s="2"/>
      <c r="AGL724" s="2"/>
      <c r="AGM724" s="2"/>
      <c r="AGN724" s="2"/>
      <c r="AGO724" s="2"/>
      <c r="AGP724" s="2"/>
      <c r="AGQ724" s="2"/>
      <c r="AGR724" s="2"/>
      <c r="AGS724" s="2"/>
      <c r="AGT724" s="2"/>
      <c r="AGU724" s="2"/>
      <c r="AGV724" s="2"/>
      <c r="AGW724" s="2"/>
      <c r="AGX724" s="2"/>
      <c r="AGY724" s="2"/>
      <c r="AGZ724" s="2"/>
      <c r="AHA724" s="2"/>
      <c r="AHB724" s="2"/>
      <c r="AHC724" s="2"/>
      <c r="AHD724" s="2"/>
      <c r="AHE724" s="2"/>
      <c r="AHF724" s="2"/>
      <c r="AHG724" s="2"/>
      <c r="AHH724" s="2"/>
      <c r="AHI724" s="2"/>
      <c r="AHJ724" s="2"/>
      <c r="AHK724" s="2"/>
      <c r="AHL724" s="2"/>
      <c r="AHM724" s="2"/>
      <c r="AHN724" s="2"/>
      <c r="AHO724" s="2"/>
      <c r="AHP724" s="2"/>
      <c r="AHQ724" s="2"/>
      <c r="AHR724" s="2"/>
      <c r="AHS724" s="2"/>
      <c r="AHT724" s="2"/>
      <c r="AHU724" s="2"/>
      <c r="AHV724" s="2"/>
      <c r="AHW724" s="2"/>
      <c r="AHX724" s="2"/>
      <c r="AHY724" s="2"/>
      <c r="AHZ724" s="2"/>
      <c r="AIA724" s="2"/>
      <c r="AIB724" s="2"/>
      <c r="AIC724" s="2"/>
      <c r="AID724" s="2"/>
      <c r="AIE724" s="2"/>
      <c r="AIF724" s="2"/>
      <c r="AIG724" s="2"/>
      <c r="AIH724" s="2"/>
      <c r="AII724" s="2"/>
      <c r="AIJ724" s="2"/>
      <c r="AIK724" s="2"/>
      <c r="AIL724" s="2"/>
      <c r="AIM724" s="2"/>
      <c r="AIN724" s="2"/>
      <c r="AIO724" s="2"/>
      <c r="AIP724" s="2"/>
      <c r="AIQ724" s="2"/>
      <c r="AIR724" s="2"/>
      <c r="AIS724" s="2"/>
      <c r="AIT724" s="2"/>
      <c r="AIU724" s="2"/>
      <c r="AIV724" s="2"/>
      <c r="AIW724" s="2"/>
      <c r="AIX724" s="2"/>
      <c r="AIY724" s="2"/>
      <c r="AIZ724" s="2"/>
      <c r="AJA724" s="2"/>
      <c r="AJB724" s="2"/>
      <c r="AJC724" s="2"/>
      <c r="AJD724" s="2"/>
      <c r="AJE724" s="2"/>
      <c r="AJF724" s="2"/>
      <c r="AJG724" s="2"/>
      <c r="AJH724" s="2"/>
      <c r="AJI724" s="2"/>
      <c r="AJJ724" s="2"/>
      <c r="AJK724" s="2"/>
      <c r="AJL724" s="2"/>
      <c r="AJM724" s="2"/>
      <c r="AJN724" s="2"/>
      <c r="AJO724" s="2"/>
      <c r="AJP724" s="2"/>
      <c r="AJQ724" s="2"/>
      <c r="AJR724" s="2"/>
      <c r="AJS724" s="2"/>
      <c r="AJT724" s="2"/>
      <c r="AJU724" s="2"/>
      <c r="AJV724" s="2"/>
      <c r="AJW724" s="2"/>
      <c r="AJX724" s="2"/>
      <c r="AJY724" s="2"/>
      <c r="AJZ724" s="2"/>
      <c r="AKA724" s="2"/>
      <c r="AKB724" s="2"/>
      <c r="AKC724" s="2"/>
      <c r="AKD724" s="2"/>
      <c r="AKE724" s="2"/>
      <c r="AKF724" s="2"/>
      <c r="AKG724" s="2"/>
      <c r="AKH724" s="2"/>
      <c r="AKI724" s="2"/>
      <c r="AKJ724" s="2"/>
      <c r="AKK724" s="2"/>
      <c r="AKL724" s="2"/>
      <c r="AKM724" s="2"/>
      <c r="AKN724" s="2"/>
      <c r="AKO724" s="2"/>
      <c r="AKP724" s="2"/>
      <c r="AKQ724" s="2"/>
      <c r="AKR724" s="2"/>
      <c r="AKS724" s="2"/>
      <c r="AKT724" s="2"/>
      <c r="AKU724" s="2"/>
      <c r="AKV724" s="2"/>
      <c r="AKW724" s="2"/>
      <c r="AKX724" s="2"/>
      <c r="AKY724" s="2"/>
      <c r="AKZ724" s="2"/>
      <c r="ALA724" s="2"/>
      <c r="ALB724" s="1"/>
      <c r="ALC724" s="1"/>
      <c r="ALD724" s="1"/>
      <c r="ALE724" s="1"/>
      <c r="ALF724" s="1"/>
      <c r="ALG724" s="1"/>
      <c r="ALH724" s="1"/>
      <c r="ALI724" s="1"/>
      <c r="ALJ724" s="1"/>
      <c r="ALK724" s="1"/>
      <c r="ALL724" s="1"/>
      <c r="ALM724" s="1"/>
      <c r="ALN724" s="1"/>
      <c r="ALO724" s="1"/>
      <c r="ALP724" s="1"/>
      <c r="ALQ724" s="1"/>
      <c r="ALR724" s="1"/>
      <c r="ALS724"/>
      <c r="ALT724"/>
      <c r="ALU724"/>
      <c r="ALV724"/>
      <c r="ALW724"/>
      <c r="ALX724"/>
      <c r="ALY724"/>
      <c r="ALZ724"/>
      <c r="AMA724"/>
      <c r="AMB724"/>
      <c r="AMC724"/>
      <c r="AMD724"/>
      <c r="AME724"/>
      <c r="AMF724"/>
      <c r="AMG724"/>
      <c r="AMH724"/>
      <c r="AMI724"/>
      <c r="AMJ724"/>
    </row>
    <row r="725" spans="1:1024" s="37" customFormat="1">
      <c r="A725" s="1"/>
      <c r="B725" s="1"/>
      <c r="C725" s="1"/>
      <c r="D725" s="1"/>
      <c r="E725" s="1"/>
      <c r="F725" s="1"/>
      <c r="G725" s="1"/>
      <c r="H725" s="1"/>
      <c r="I725" s="1"/>
      <c r="J725" s="10"/>
      <c r="K725" s="10"/>
      <c r="L725" s="10"/>
      <c r="M725" s="50"/>
      <c r="N725" s="50"/>
      <c r="O725" s="1"/>
      <c r="P725" s="1"/>
      <c r="Q725" s="51"/>
      <c r="VZ725" s="2"/>
      <c r="WA725" s="2"/>
      <c r="WB725" s="2"/>
      <c r="WC725" s="2"/>
      <c r="WD725" s="2"/>
      <c r="WE725" s="2"/>
      <c r="WF725" s="2"/>
      <c r="WG725" s="2"/>
      <c r="WH725" s="2"/>
      <c r="WI725" s="2"/>
      <c r="WJ725" s="2"/>
      <c r="WK725" s="2"/>
      <c r="WL725" s="2"/>
      <c r="WM725" s="2"/>
      <c r="WN725" s="2"/>
      <c r="WO725" s="2"/>
      <c r="WP725" s="2"/>
      <c r="WQ725" s="2"/>
      <c r="WR725" s="2"/>
      <c r="WS725" s="2"/>
      <c r="WT725" s="2"/>
      <c r="WU725" s="2"/>
      <c r="WV725" s="2"/>
      <c r="WW725" s="2"/>
      <c r="WX725" s="2"/>
      <c r="WY725" s="2"/>
      <c r="WZ725" s="2"/>
      <c r="XA725" s="2"/>
      <c r="XB725" s="2"/>
      <c r="XC725" s="2"/>
      <c r="XD725" s="2"/>
      <c r="XE725" s="2"/>
      <c r="XF725" s="2"/>
      <c r="XG725" s="2"/>
      <c r="XH725" s="2"/>
      <c r="XI725" s="2"/>
      <c r="XJ725" s="2"/>
      <c r="XK725" s="2"/>
      <c r="XL725" s="2"/>
      <c r="XM725" s="2"/>
      <c r="XN725" s="2"/>
      <c r="XO725" s="2"/>
      <c r="XP725" s="2"/>
      <c r="XQ725" s="2"/>
      <c r="XR725" s="2"/>
      <c r="XS725" s="2"/>
      <c r="XT725" s="2"/>
      <c r="XU725" s="2"/>
      <c r="XV725" s="2"/>
      <c r="XW725" s="2"/>
      <c r="XX725" s="2"/>
      <c r="XY725" s="2"/>
      <c r="XZ725" s="2"/>
      <c r="YA725" s="2"/>
      <c r="YB725" s="2"/>
      <c r="YC725" s="2"/>
      <c r="YD725" s="2"/>
      <c r="YE725" s="2"/>
      <c r="YF725" s="2"/>
      <c r="YG725" s="2"/>
      <c r="YH725" s="2"/>
      <c r="YI725" s="2"/>
      <c r="YJ725" s="2"/>
      <c r="YK725" s="2"/>
      <c r="YL725" s="2"/>
      <c r="YM725" s="2"/>
      <c r="YN725" s="2"/>
      <c r="YO725" s="2"/>
      <c r="YP725" s="2"/>
      <c r="YQ725" s="2"/>
      <c r="YR725" s="2"/>
      <c r="YS725" s="2"/>
      <c r="YT725" s="2"/>
      <c r="YU725" s="2"/>
      <c r="YV725" s="2"/>
      <c r="YW725" s="2"/>
      <c r="YX725" s="2"/>
      <c r="YY725" s="2"/>
      <c r="YZ725" s="2"/>
      <c r="ZA725" s="2"/>
      <c r="ZB725" s="2"/>
      <c r="ZC725" s="2"/>
      <c r="ZD725" s="2"/>
      <c r="ZE725" s="2"/>
      <c r="ZF725" s="2"/>
      <c r="ZG725" s="2"/>
      <c r="ZH725" s="2"/>
      <c r="ZI725" s="2"/>
      <c r="ZJ725" s="2"/>
      <c r="ZK725" s="2"/>
      <c r="ZL725" s="2"/>
      <c r="ZM725" s="2"/>
      <c r="ZN725" s="2"/>
      <c r="ZO725" s="2"/>
      <c r="ZP725" s="2"/>
      <c r="ZQ725" s="2"/>
      <c r="ZR725" s="2"/>
      <c r="ZS725" s="2"/>
      <c r="ZT725" s="2"/>
      <c r="ZU725" s="2"/>
      <c r="ZV725" s="2"/>
      <c r="ZW725" s="2"/>
      <c r="ZX725" s="2"/>
      <c r="ZY725" s="2"/>
      <c r="ZZ725" s="2"/>
      <c r="AAA725" s="2"/>
      <c r="AAB725" s="2"/>
      <c r="AAC725" s="2"/>
      <c r="AAD725" s="2"/>
      <c r="AAE725" s="2"/>
      <c r="AAF725" s="2"/>
      <c r="AAG725" s="2"/>
      <c r="AAH725" s="2"/>
      <c r="AAI725" s="2"/>
      <c r="AAJ725" s="2"/>
      <c r="AAK725" s="2"/>
      <c r="AAL725" s="2"/>
      <c r="AAM725" s="2"/>
      <c r="AAN725" s="2"/>
      <c r="AAO725" s="2"/>
      <c r="AAP725" s="2"/>
      <c r="AAQ725" s="2"/>
      <c r="AAR725" s="2"/>
      <c r="AAS725" s="2"/>
      <c r="AAT725" s="2"/>
      <c r="AAU725" s="2"/>
      <c r="AAV725" s="2"/>
      <c r="AAW725" s="2"/>
      <c r="AAX725" s="2"/>
      <c r="AAY725" s="2"/>
      <c r="AAZ725" s="2"/>
      <c r="ABA725" s="2"/>
      <c r="ABB725" s="2"/>
      <c r="ABC725" s="2"/>
      <c r="ABD725" s="2"/>
      <c r="ABE725" s="2"/>
      <c r="ABF725" s="2"/>
      <c r="ABG725" s="2"/>
      <c r="ABH725" s="2"/>
      <c r="ABI725" s="2"/>
      <c r="ABJ725" s="2"/>
      <c r="ABK725" s="2"/>
      <c r="ABL725" s="2"/>
      <c r="ABM725" s="2"/>
      <c r="ABN725" s="2"/>
      <c r="ABO725" s="2"/>
      <c r="ABP725" s="2"/>
      <c r="ABQ725" s="2"/>
      <c r="ABR725" s="2"/>
      <c r="ABS725" s="2"/>
      <c r="ABT725" s="2"/>
      <c r="ABU725" s="2"/>
      <c r="ABV725" s="2"/>
      <c r="ABW725" s="2"/>
      <c r="ABX725" s="2"/>
      <c r="ABY725" s="2"/>
      <c r="ABZ725" s="2"/>
      <c r="ACA725" s="2"/>
      <c r="ACB725" s="2"/>
      <c r="ACC725" s="2"/>
      <c r="ACD725" s="2"/>
      <c r="ACE725" s="2"/>
      <c r="ACF725" s="2"/>
      <c r="ACG725" s="2"/>
      <c r="ACH725" s="2"/>
      <c r="ACI725" s="2"/>
      <c r="ACJ725" s="2"/>
      <c r="ACK725" s="2"/>
      <c r="ACL725" s="2"/>
      <c r="ACM725" s="2"/>
      <c r="ACN725" s="2"/>
      <c r="ACO725" s="2"/>
      <c r="ACP725" s="2"/>
      <c r="ACQ725" s="2"/>
      <c r="ACR725" s="2"/>
      <c r="ACS725" s="2"/>
      <c r="ACT725" s="2"/>
      <c r="ACU725" s="2"/>
      <c r="ACV725" s="2"/>
      <c r="ACW725" s="2"/>
      <c r="ACX725" s="2"/>
      <c r="ACY725" s="2"/>
      <c r="ACZ725" s="2"/>
      <c r="ADA725" s="2"/>
      <c r="ADB725" s="2"/>
      <c r="ADC725" s="2"/>
      <c r="ADD725" s="2"/>
      <c r="ADE725" s="2"/>
      <c r="ADF725" s="2"/>
      <c r="ADG725" s="2"/>
      <c r="ADH725" s="2"/>
      <c r="ADI725" s="2"/>
      <c r="ADJ725" s="2"/>
      <c r="ADK725" s="2"/>
      <c r="ADL725" s="2"/>
      <c r="ADM725" s="2"/>
      <c r="ADN725" s="2"/>
      <c r="ADO725" s="2"/>
      <c r="ADP725" s="2"/>
      <c r="ADQ725" s="2"/>
      <c r="ADR725" s="2"/>
      <c r="ADS725" s="2"/>
      <c r="ADT725" s="2"/>
      <c r="ADU725" s="2"/>
      <c r="ADV725" s="2"/>
      <c r="ADW725" s="2"/>
      <c r="ADX725" s="2"/>
      <c r="ADY725" s="2"/>
      <c r="ADZ725" s="2"/>
      <c r="AEA725" s="2"/>
      <c r="AEB725" s="2"/>
      <c r="AEC725" s="2"/>
      <c r="AED725" s="2"/>
      <c r="AEE725" s="2"/>
      <c r="AEF725" s="2"/>
      <c r="AEG725" s="2"/>
      <c r="AEH725" s="2"/>
      <c r="AEI725" s="2"/>
      <c r="AEJ725" s="2"/>
      <c r="AEK725" s="2"/>
      <c r="AEL725" s="2"/>
      <c r="AEM725" s="2"/>
      <c r="AEN725" s="2"/>
      <c r="AEO725" s="2"/>
      <c r="AEP725" s="2"/>
      <c r="AEQ725" s="2"/>
      <c r="AER725" s="2"/>
      <c r="AES725" s="2"/>
      <c r="AET725" s="2"/>
      <c r="AEU725" s="2"/>
      <c r="AEV725" s="2"/>
      <c r="AEW725" s="2"/>
      <c r="AEX725" s="2"/>
      <c r="AEY725" s="2"/>
      <c r="AEZ725" s="2"/>
      <c r="AFA725" s="2"/>
      <c r="AFB725" s="2"/>
      <c r="AFC725" s="2"/>
      <c r="AFD725" s="2"/>
      <c r="AFE725" s="2"/>
      <c r="AFF725" s="2"/>
      <c r="AFG725" s="2"/>
      <c r="AFH725" s="2"/>
      <c r="AFI725" s="2"/>
      <c r="AFJ725" s="2"/>
      <c r="AFK725" s="2"/>
      <c r="AFL725" s="2"/>
      <c r="AFM725" s="2"/>
      <c r="AFN725" s="2"/>
      <c r="AFO725" s="2"/>
      <c r="AFP725" s="2"/>
      <c r="AFQ725" s="2"/>
      <c r="AFR725" s="2"/>
      <c r="AFS725" s="2"/>
      <c r="AFT725" s="2"/>
      <c r="AFU725" s="2"/>
      <c r="AFV725" s="2"/>
      <c r="AFW725" s="2"/>
      <c r="AFX725" s="2"/>
      <c r="AFY725" s="2"/>
      <c r="AFZ725" s="2"/>
      <c r="AGA725" s="2"/>
      <c r="AGB725" s="2"/>
      <c r="AGC725" s="2"/>
      <c r="AGD725" s="2"/>
      <c r="AGE725" s="2"/>
      <c r="AGF725" s="2"/>
      <c r="AGG725" s="2"/>
      <c r="AGH725" s="2"/>
      <c r="AGI725" s="2"/>
      <c r="AGJ725" s="2"/>
      <c r="AGK725" s="2"/>
      <c r="AGL725" s="2"/>
      <c r="AGM725" s="2"/>
      <c r="AGN725" s="2"/>
      <c r="AGO725" s="2"/>
      <c r="AGP725" s="2"/>
      <c r="AGQ725" s="2"/>
      <c r="AGR725" s="2"/>
      <c r="AGS725" s="2"/>
      <c r="AGT725" s="2"/>
      <c r="AGU725" s="2"/>
      <c r="AGV725" s="2"/>
      <c r="AGW725" s="2"/>
      <c r="AGX725" s="2"/>
      <c r="AGY725" s="2"/>
      <c r="AGZ725" s="2"/>
      <c r="AHA725" s="2"/>
      <c r="AHB725" s="2"/>
      <c r="AHC725" s="2"/>
      <c r="AHD725" s="2"/>
      <c r="AHE725" s="2"/>
      <c r="AHF725" s="2"/>
      <c r="AHG725" s="2"/>
      <c r="AHH725" s="2"/>
      <c r="AHI725" s="2"/>
      <c r="AHJ725" s="2"/>
      <c r="AHK725" s="2"/>
      <c r="AHL725" s="2"/>
      <c r="AHM725" s="2"/>
      <c r="AHN725" s="2"/>
      <c r="AHO725" s="2"/>
      <c r="AHP725" s="2"/>
      <c r="AHQ725" s="2"/>
      <c r="AHR725" s="2"/>
      <c r="AHS725" s="2"/>
      <c r="AHT725" s="2"/>
      <c r="AHU725" s="2"/>
      <c r="AHV725" s="2"/>
      <c r="AHW725" s="2"/>
      <c r="AHX725" s="2"/>
      <c r="AHY725" s="2"/>
      <c r="AHZ725" s="2"/>
      <c r="AIA725" s="2"/>
      <c r="AIB725" s="2"/>
      <c r="AIC725" s="2"/>
      <c r="AID725" s="2"/>
      <c r="AIE725" s="2"/>
      <c r="AIF725" s="2"/>
      <c r="AIG725" s="2"/>
      <c r="AIH725" s="2"/>
      <c r="AII725" s="2"/>
      <c r="AIJ725" s="2"/>
      <c r="AIK725" s="2"/>
      <c r="AIL725" s="2"/>
      <c r="AIM725" s="2"/>
      <c r="AIN725" s="2"/>
      <c r="AIO725" s="2"/>
      <c r="AIP725" s="2"/>
      <c r="AIQ725" s="2"/>
      <c r="AIR725" s="2"/>
      <c r="AIS725" s="2"/>
      <c r="AIT725" s="2"/>
      <c r="AIU725" s="2"/>
      <c r="AIV725" s="2"/>
      <c r="AIW725" s="2"/>
      <c r="AIX725" s="2"/>
      <c r="AIY725" s="2"/>
      <c r="AIZ725" s="2"/>
      <c r="AJA725" s="2"/>
      <c r="AJB725" s="2"/>
      <c r="AJC725" s="2"/>
      <c r="AJD725" s="2"/>
      <c r="AJE725" s="2"/>
      <c r="AJF725" s="2"/>
      <c r="AJG725" s="2"/>
      <c r="AJH725" s="2"/>
      <c r="AJI725" s="2"/>
      <c r="AJJ725" s="2"/>
      <c r="AJK725" s="2"/>
      <c r="AJL725" s="2"/>
      <c r="AJM725" s="2"/>
      <c r="AJN725" s="2"/>
      <c r="AJO725" s="2"/>
      <c r="AJP725" s="2"/>
      <c r="AJQ725" s="2"/>
      <c r="AJR725" s="2"/>
      <c r="AJS725" s="2"/>
      <c r="AJT725" s="2"/>
      <c r="AJU725" s="2"/>
      <c r="AJV725" s="2"/>
      <c r="AJW725" s="2"/>
      <c r="AJX725" s="2"/>
      <c r="AJY725" s="2"/>
      <c r="AJZ725" s="2"/>
      <c r="AKA725" s="2"/>
      <c r="AKB725" s="2"/>
      <c r="AKC725" s="2"/>
      <c r="AKD725" s="2"/>
      <c r="AKE725" s="2"/>
      <c r="AKF725" s="2"/>
      <c r="AKG725" s="2"/>
      <c r="AKH725" s="2"/>
      <c r="AKI725" s="2"/>
      <c r="AKJ725" s="2"/>
      <c r="AKK725" s="2"/>
      <c r="AKL725" s="2"/>
      <c r="AKM725" s="2"/>
      <c r="AKN725" s="2"/>
      <c r="AKO725" s="2"/>
      <c r="AKP725" s="2"/>
      <c r="AKQ725" s="2"/>
      <c r="AKR725" s="2"/>
      <c r="AKS725" s="2"/>
      <c r="AKT725" s="2"/>
      <c r="AKU725" s="2"/>
      <c r="AKV725" s="2"/>
      <c r="AKW725" s="2"/>
      <c r="AKX725" s="2"/>
      <c r="AKY725" s="2"/>
      <c r="AKZ725" s="2"/>
      <c r="ALA725" s="2"/>
      <c r="ALB725" s="1"/>
      <c r="ALC725" s="1"/>
      <c r="ALD725" s="1"/>
      <c r="ALE725" s="1"/>
      <c r="ALF725" s="1"/>
      <c r="ALG725" s="1"/>
      <c r="ALH725" s="1"/>
      <c r="ALI725" s="1"/>
      <c r="ALJ725" s="1"/>
      <c r="ALK725" s="1"/>
      <c r="ALL725" s="1"/>
      <c r="ALM725" s="1"/>
      <c r="ALN725" s="1"/>
      <c r="ALO725" s="1"/>
      <c r="ALP725" s="1"/>
      <c r="ALQ725" s="1"/>
      <c r="ALR725" s="1"/>
      <c r="ALS725"/>
      <c r="ALT725"/>
      <c r="ALU725"/>
      <c r="ALV725"/>
      <c r="ALW725"/>
      <c r="ALX725"/>
      <c r="ALY725"/>
      <c r="ALZ725"/>
      <c r="AMA725"/>
      <c r="AMB725"/>
      <c r="AMC725"/>
      <c r="AMD725"/>
      <c r="AME725"/>
      <c r="AMF725"/>
      <c r="AMG725"/>
      <c r="AMH725"/>
      <c r="AMI725"/>
      <c r="AMJ725"/>
    </row>
    <row r="726" spans="1:1024" s="37" customFormat="1">
      <c r="A726" s="1"/>
      <c r="B726" s="1"/>
      <c r="C726" s="1"/>
      <c r="D726" s="1"/>
      <c r="E726" s="1"/>
      <c r="F726" s="1"/>
      <c r="G726" s="1"/>
      <c r="H726" s="1"/>
      <c r="I726" s="1"/>
      <c r="J726" s="10"/>
      <c r="K726" s="10"/>
      <c r="L726" s="10"/>
      <c r="M726" s="50"/>
      <c r="N726" s="50"/>
      <c r="O726" s="1"/>
      <c r="P726" s="1"/>
      <c r="Q726" s="51"/>
      <c r="VZ726" s="2"/>
      <c r="WA726" s="2"/>
      <c r="WB726" s="2"/>
      <c r="WC726" s="2"/>
      <c r="WD726" s="2"/>
      <c r="WE726" s="2"/>
      <c r="WF726" s="2"/>
      <c r="WG726" s="2"/>
      <c r="WH726" s="2"/>
      <c r="WI726" s="2"/>
      <c r="WJ726" s="2"/>
      <c r="WK726" s="2"/>
      <c r="WL726" s="2"/>
      <c r="WM726" s="2"/>
      <c r="WN726" s="2"/>
      <c r="WO726" s="2"/>
      <c r="WP726" s="2"/>
      <c r="WQ726" s="2"/>
      <c r="WR726" s="2"/>
      <c r="WS726" s="2"/>
      <c r="WT726" s="2"/>
      <c r="WU726" s="2"/>
      <c r="WV726" s="2"/>
      <c r="WW726" s="2"/>
      <c r="WX726" s="2"/>
      <c r="WY726" s="2"/>
      <c r="WZ726" s="2"/>
      <c r="XA726" s="2"/>
      <c r="XB726" s="2"/>
      <c r="XC726" s="2"/>
      <c r="XD726" s="2"/>
      <c r="XE726" s="2"/>
      <c r="XF726" s="2"/>
      <c r="XG726" s="2"/>
      <c r="XH726" s="2"/>
      <c r="XI726" s="2"/>
      <c r="XJ726" s="2"/>
      <c r="XK726" s="2"/>
      <c r="XL726" s="2"/>
      <c r="XM726" s="2"/>
      <c r="XN726" s="2"/>
      <c r="XO726" s="2"/>
      <c r="XP726" s="2"/>
      <c r="XQ726" s="2"/>
      <c r="XR726" s="2"/>
      <c r="XS726" s="2"/>
      <c r="XT726" s="2"/>
      <c r="XU726" s="2"/>
      <c r="XV726" s="2"/>
      <c r="XW726" s="2"/>
      <c r="XX726" s="2"/>
      <c r="XY726" s="2"/>
      <c r="XZ726" s="2"/>
      <c r="YA726" s="2"/>
      <c r="YB726" s="2"/>
      <c r="YC726" s="2"/>
      <c r="YD726" s="2"/>
      <c r="YE726" s="2"/>
      <c r="YF726" s="2"/>
      <c r="YG726" s="2"/>
      <c r="YH726" s="2"/>
      <c r="YI726" s="2"/>
      <c r="YJ726" s="2"/>
      <c r="YK726" s="2"/>
      <c r="YL726" s="2"/>
      <c r="YM726" s="2"/>
      <c r="YN726" s="2"/>
      <c r="YO726" s="2"/>
      <c r="YP726" s="2"/>
      <c r="YQ726" s="2"/>
      <c r="YR726" s="2"/>
      <c r="YS726" s="2"/>
      <c r="YT726" s="2"/>
      <c r="YU726" s="2"/>
      <c r="YV726" s="2"/>
      <c r="YW726" s="2"/>
      <c r="YX726" s="2"/>
      <c r="YY726" s="2"/>
      <c r="YZ726" s="2"/>
      <c r="ZA726" s="2"/>
      <c r="ZB726" s="2"/>
      <c r="ZC726" s="2"/>
      <c r="ZD726" s="2"/>
      <c r="ZE726" s="2"/>
      <c r="ZF726" s="2"/>
      <c r="ZG726" s="2"/>
      <c r="ZH726" s="2"/>
      <c r="ZI726" s="2"/>
      <c r="ZJ726" s="2"/>
      <c r="ZK726" s="2"/>
      <c r="ZL726" s="2"/>
      <c r="ZM726" s="2"/>
      <c r="ZN726" s="2"/>
      <c r="ZO726" s="2"/>
      <c r="ZP726" s="2"/>
      <c r="ZQ726" s="2"/>
      <c r="ZR726" s="2"/>
      <c r="ZS726" s="2"/>
      <c r="ZT726" s="2"/>
      <c r="ZU726" s="2"/>
      <c r="ZV726" s="2"/>
      <c r="ZW726" s="2"/>
      <c r="ZX726" s="2"/>
      <c r="ZY726" s="2"/>
      <c r="ZZ726" s="2"/>
      <c r="AAA726" s="2"/>
      <c r="AAB726" s="2"/>
      <c r="AAC726" s="2"/>
      <c r="AAD726" s="2"/>
      <c r="AAE726" s="2"/>
      <c r="AAF726" s="2"/>
      <c r="AAG726" s="2"/>
      <c r="AAH726" s="2"/>
      <c r="AAI726" s="2"/>
      <c r="AAJ726" s="2"/>
      <c r="AAK726" s="2"/>
      <c r="AAL726" s="2"/>
      <c r="AAM726" s="2"/>
      <c r="AAN726" s="2"/>
      <c r="AAO726" s="2"/>
      <c r="AAP726" s="2"/>
      <c r="AAQ726" s="2"/>
      <c r="AAR726" s="2"/>
      <c r="AAS726" s="2"/>
      <c r="AAT726" s="2"/>
      <c r="AAU726" s="2"/>
      <c r="AAV726" s="2"/>
      <c r="AAW726" s="2"/>
      <c r="AAX726" s="2"/>
      <c r="AAY726" s="2"/>
      <c r="AAZ726" s="2"/>
      <c r="ABA726" s="2"/>
      <c r="ABB726" s="2"/>
      <c r="ABC726" s="2"/>
      <c r="ABD726" s="2"/>
      <c r="ABE726" s="2"/>
      <c r="ABF726" s="2"/>
      <c r="ABG726" s="2"/>
      <c r="ABH726" s="2"/>
      <c r="ABI726" s="2"/>
      <c r="ABJ726" s="2"/>
      <c r="ABK726" s="2"/>
      <c r="ABL726" s="2"/>
      <c r="ABM726" s="2"/>
      <c r="ABN726" s="2"/>
      <c r="ABO726" s="2"/>
      <c r="ABP726" s="2"/>
      <c r="ABQ726" s="2"/>
      <c r="ABR726" s="2"/>
      <c r="ABS726" s="2"/>
      <c r="ABT726" s="2"/>
      <c r="ABU726" s="2"/>
      <c r="ABV726" s="2"/>
      <c r="ABW726" s="2"/>
      <c r="ABX726" s="2"/>
      <c r="ABY726" s="2"/>
      <c r="ABZ726" s="2"/>
      <c r="ACA726" s="2"/>
      <c r="ACB726" s="2"/>
      <c r="ACC726" s="2"/>
      <c r="ACD726" s="2"/>
      <c r="ACE726" s="2"/>
      <c r="ACF726" s="2"/>
      <c r="ACG726" s="2"/>
      <c r="ACH726" s="2"/>
      <c r="ACI726" s="2"/>
      <c r="ACJ726" s="2"/>
      <c r="ACK726" s="2"/>
      <c r="ACL726" s="2"/>
      <c r="ACM726" s="2"/>
      <c r="ACN726" s="2"/>
      <c r="ACO726" s="2"/>
      <c r="ACP726" s="2"/>
      <c r="ACQ726" s="2"/>
      <c r="ACR726" s="2"/>
      <c r="ACS726" s="2"/>
      <c r="ACT726" s="2"/>
      <c r="ACU726" s="2"/>
      <c r="ACV726" s="2"/>
      <c r="ACW726" s="2"/>
      <c r="ACX726" s="2"/>
      <c r="ACY726" s="2"/>
      <c r="ACZ726" s="2"/>
      <c r="ADA726" s="2"/>
      <c r="ADB726" s="2"/>
      <c r="ADC726" s="2"/>
      <c r="ADD726" s="2"/>
      <c r="ADE726" s="2"/>
      <c r="ADF726" s="2"/>
      <c r="ADG726" s="2"/>
      <c r="ADH726" s="2"/>
      <c r="ADI726" s="2"/>
      <c r="ADJ726" s="2"/>
      <c r="ADK726" s="2"/>
      <c r="ADL726" s="2"/>
      <c r="ADM726" s="2"/>
      <c r="ADN726" s="2"/>
      <c r="ADO726" s="2"/>
      <c r="ADP726" s="2"/>
      <c r="ADQ726" s="2"/>
      <c r="ADR726" s="2"/>
      <c r="ADS726" s="2"/>
      <c r="ADT726" s="2"/>
      <c r="ADU726" s="2"/>
      <c r="ADV726" s="2"/>
      <c r="ADW726" s="2"/>
      <c r="ADX726" s="2"/>
      <c r="ADY726" s="2"/>
      <c r="ADZ726" s="2"/>
      <c r="AEA726" s="2"/>
      <c r="AEB726" s="2"/>
      <c r="AEC726" s="2"/>
      <c r="AED726" s="2"/>
      <c r="AEE726" s="2"/>
      <c r="AEF726" s="2"/>
      <c r="AEG726" s="2"/>
      <c r="AEH726" s="2"/>
      <c r="AEI726" s="2"/>
      <c r="AEJ726" s="2"/>
      <c r="AEK726" s="2"/>
      <c r="AEL726" s="2"/>
      <c r="AEM726" s="2"/>
      <c r="AEN726" s="2"/>
      <c r="AEO726" s="2"/>
      <c r="AEP726" s="2"/>
      <c r="AEQ726" s="2"/>
      <c r="AER726" s="2"/>
      <c r="AES726" s="2"/>
      <c r="AET726" s="2"/>
      <c r="AEU726" s="2"/>
      <c r="AEV726" s="2"/>
      <c r="AEW726" s="2"/>
      <c r="AEX726" s="2"/>
      <c r="AEY726" s="2"/>
      <c r="AEZ726" s="2"/>
      <c r="AFA726" s="2"/>
      <c r="AFB726" s="2"/>
      <c r="AFC726" s="2"/>
      <c r="AFD726" s="2"/>
      <c r="AFE726" s="2"/>
      <c r="AFF726" s="2"/>
      <c r="AFG726" s="2"/>
      <c r="AFH726" s="2"/>
      <c r="AFI726" s="2"/>
      <c r="AFJ726" s="2"/>
      <c r="AFK726" s="2"/>
      <c r="AFL726" s="2"/>
      <c r="AFM726" s="2"/>
      <c r="AFN726" s="2"/>
      <c r="AFO726" s="2"/>
      <c r="AFP726" s="2"/>
      <c r="AFQ726" s="2"/>
      <c r="AFR726" s="2"/>
      <c r="AFS726" s="2"/>
      <c r="AFT726" s="2"/>
      <c r="AFU726" s="2"/>
      <c r="AFV726" s="2"/>
      <c r="AFW726" s="2"/>
      <c r="AFX726" s="2"/>
      <c r="AFY726" s="2"/>
      <c r="AFZ726" s="2"/>
      <c r="AGA726" s="2"/>
      <c r="AGB726" s="2"/>
      <c r="AGC726" s="2"/>
      <c r="AGD726" s="2"/>
      <c r="AGE726" s="2"/>
      <c r="AGF726" s="2"/>
      <c r="AGG726" s="2"/>
      <c r="AGH726" s="2"/>
      <c r="AGI726" s="2"/>
      <c r="AGJ726" s="2"/>
      <c r="AGK726" s="2"/>
      <c r="AGL726" s="2"/>
      <c r="AGM726" s="2"/>
      <c r="AGN726" s="2"/>
      <c r="AGO726" s="2"/>
      <c r="AGP726" s="2"/>
      <c r="AGQ726" s="2"/>
      <c r="AGR726" s="2"/>
      <c r="AGS726" s="2"/>
      <c r="AGT726" s="2"/>
      <c r="AGU726" s="2"/>
      <c r="AGV726" s="2"/>
      <c r="AGW726" s="2"/>
      <c r="AGX726" s="2"/>
      <c r="AGY726" s="2"/>
      <c r="AGZ726" s="2"/>
      <c r="AHA726" s="2"/>
      <c r="AHB726" s="2"/>
      <c r="AHC726" s="2"/>
      <c r="AHD726" s="2"/>
      <c r="AHE726" s="2"/>
      <c r="AHF726" s="2"/>
      <c r="AHG726" s="2"/>
      <c r="AHH726" s="2"/>
      <c r="AHI726" s="2"/>
      <c r="AHJ726" s="2"/>
      <c r="AHK726" s="2"/>
      <c r="AHL726" s="2"/>
      <c r="AHM726" s="2"/>
      <c r="AHN726" s="2"/>
      <c r="AHO726" s="2"/>
      <c r="AHP726" s="2"/>
      <c r="AHQ726" s="2"/>
      <c r="AHR726" s="2"/>
      <c r="AHS726" s="2"/>
      <c r="AHT726" s="2"/>
      <c r="AHU726" s="2"/>
      <c r="AHV726" s="2"/>
      <c r="AHW726" s="2"/>
      <c r="AHX726" s="2"/>
      <c r="AHY726" s="2"/>
      <c r="AHZ726" s="2"/>
      <c r="AIA726" s="2"/>
      <c r="AIB726" s="2"/>
      <c r="AIC726" s="2"/>
      <c r="AID726" s="2"/>
      <c r="AIE726" s="2"/>
      <c r="AIF726" s="2"/>
      <c r="AIG726" s="2"/>
      <c r="AIH726" s="2"/>
      <c r="AII726" s="2"/>
      <c r="AIJ726" s="2"/>
      <c r="AIK726" s="2"/>
      <c r="AIL726" s="2"/>
      <c r="AIM726" s="2"/>
      <c r="AIN726" s="2"/>
      <c r="AIO726" s="2"/>
      <c r="AIP726" s="2"/>
      <c r="AIQ726" s="2"/>
      <c r="AIR726" s="2"/>
      <c r="AIS726" s="2"/>
      <c r="AIT726" s="2"/>
      <c r="AIU726" s="2"/>
      <c r="AIV726" s="2"/>
      <c r="AIW726" s="2"/>
      <c r="AIX726" s="2"/>
      <c r="AIY726" s="2"/>
      <c r="AIZ726" s="2"/>
      <c r="AJA726" s="2"/>
      <c r="AJB726" s="2"/>
      <c r="AJC726" s="2"/>
      <c r="AJD726" s="2"/>
      <c r="AJE726" s="2"/>
      <c r="AJF726" s="2"/>
      <c r="AJG726" s="2"/>
      <c r="AJH726" s="2"/>
      <c r="AJI726" s="2"/>
      <c r="AJJ726" s="2"/>
      <c r="AJK726" s="2"/>
      <c r="AJL726" s="2"/>
      <c r="AJM726" s="2"/>
      <c r="AJN726" s="2"/>
      <c r="AJO726" s="2"/>
      <c r="AJP726" s="2"/>
      <c r="AJQ726" s="2"/>
      <c r="AJR726" s="2"/>
      <c r="AJS726" s="2"/>
      <c r="AJT726" s="2"/>
      <c r="AJU726" s="2"/>
      <c r="AJV726" s="2"/>
      <c r="AJW726" s="2"/>
      <c r="AJX726" s="2"/>
      <c r="AJY726" s="2"/>
      <c r="AJZ726" s="2"/>
      <c r="AKA726" s="2"/>
      <c r="AKB726" s="2"/>
      <c r="AKC726" s="2"/>
      <c r="AKD726" s="2"/>
      <c r="AKE726" s="2"/>
      <c r="AKF726" s="2"/>
      <c r="AKG726" s="2"/>
      <c r="AKH726" s="2"/>
      <c r="AKI726" s="2"/>
      <c r="AKJ726" s="2"/>
      <c r="AKK726" s="2"/>
      <c r="AKL726" s="2"/>
      <c r="AKM726" s="2"/>
      <c r="AKN726" s="2"/>
      <c r="AKO726" s="2"/>
      <c r="AKP726" s="2"/>
      <c r="AKQ726" s="2"/>
      <c r="AKR726" s="2"/>
      <c r="AKS726" s="2"/>
      <c r="AKT726" s="2"/>
      <c r="AKU726" s="2"/>
      <c r="AKV726" s="2"/>
      <c r="AKW726" s="2"/>
      <c r="AKX726" s="2"/>
      <c r="AKY726" s="2"/>
      <c r="AKZ726" s="2"/>
      <c r="ALA726" s="2"/>
      <c r="ALB726" s="1"/>
      <c r="ALC726" s="1"/>
      <c r="ALD726" s="1"/>
      <c r="ALE726" s="1"/>
      <c r="ALF726" s="1"/>
      <c r="ALG726" s="1"/>
      <c r="ALH726" s="1"/>
      <c r="ALI726" s="1"/>
      <c r="ALJ726" s="1"/>
      <c r="ALK726" s="1"/>
      <c r="ALL726" s="1"/>
      <c r="ALM726" s="1"/>
      <c r="ALN726" s="1"/>
      <c r="ALO726" s="1"/>
      <c r="ALP726" s="1"/>
      <c r="ALQ726" s="1"/>
      <c r="ALR726" s="1"/>
      <c r="ALS726"/>
      <c r="ALT726"/>
      <c r="ALU726"/>
      <c r="ALV726"/>
      <c r="ALW726"/>
      <c r="ALX726"/>
      <c r="ALY726"/>
      <c r="ALZ726"/>
      <c r="AMA726"/>
      <c r="AMB726"/>
      <c r="AMC726"/>
      <c r="AMD726"/>
      <c r="AME726"/>
      <c r="AMF726"/>
      <c r="AMG726"/>
      <c r="AMH726"/>
      <c r="AMI726"/>
      <c r="AMJ726"/>
    </row>
    <row r="727" spans="1:1024" s="37" customFormat="1">
      <c r="A727" s="1"/>
      <c r="B727" s="1"/>
      <c r="C727" s="1"/>
      <c r="D727" s="1"/>
      <c r="E727" s="1"/>
      <c r="F727" s="1"/>
      <c r="G727" s="1"/>
      <c r="H727" s="1"/>
      <c r="I727" s="1"/>
      <c r="J727" s="10"/>
      <c r="K727" s="10"/>
      <c r="L727" s="10"/>
      <c r="M727" s="50"/>
      <c r="N727" s="50"/>
      <c r="O727" s="1"/>
      <c r="P727" s="1"/>
      <c r="Q727" s="51"/>
      <c r="VZ727" s="2"/>
      <c r="WA727" s="2"/>
      <c r="WB727" s="2"/>
      <c r="WC727" s="2"/>
      <c r="WD727" s="2"/>
      <c r="WE727" s="2"/>
      <c r="WF727" s="2"/>
      <c r="WG727" s="2"/>
      <c r="WH727" s="2"/>
      <c r="WI727" s="2"/>
      <c r="WJ727" s="2"/>
      <c r="WK727" s="2"/>
      <c r="WL727" s="2"/>
      <c r="WM727" s="2"/>
      <c r="WN727" s="2"/>
      <c r="WO727" s="2"/>
      <c r="WP727" s="2"/>
      <c r="WQ727" s="2"/>
      <c r="WR727" s="2"/>
      <c r="WS727" s="2"/>
      <c r="WT727" s="2"/>
      <c r="WU727" s="2"/>
      <c r="WV727" s="2"/>
      <c r="WW727" s="2"/>
      <c r="WX727" s="2"/>
      <c r="WY727" s="2"/>
      <c r="WZ727" s="2"/>
      <c r="XA727" s="2"/>
      <c r="XB727" s="2"/>
      <c r="XC727" s="2"/>
      <c r="XD727" s="2"/>
      <c r="XE727" s="2"/>
      <c r="XF727" s="2"/>
      <c r="XG727" s="2"/>
      <c r="XH727" s="2"/>
      <c r="XI727" s="2"/>
      <c r="XJ727" s="2"/>
      <c r="XK727" s="2"/>
      <c r="XL727" s="2"/>
      <c r="XM727" s="2"/>
      <c r="XN727" s="2"/>
      <c r="XO727" s="2"/>
      <c r="XP727" s="2"/>
      <c r="XQ727" s="2"/>
      <c r="XR727" s="2"/>
      <c r="XS727" s="2"/>
      <c r="XT727" s="2"/>
      <c r="XU727" s="2"/>
      <c r="XV727" s="2"/>
      <c r="XW727" s="2"/>
      <c r="XX727" s="2"/>
      <c r="XY727" s="2"/>
      <c r="XZ727" s="2"/>
      <c r="YA727" s="2"/>
      <c r="YB727" s="2"/>
      <c r="YC727" s="2"/>
      <c r="YD727" s="2"/>
      <c r="YE727" s="2"/>
      <c r="YF727" s="2"/>
      <c r="YG727" s="2"/>
      <c r="YH727" s="2"/>
      <c r="YI727" s="2"/>
      <c r="YJ727" s="2"/>
      <c r="YK727" s="2"/>
      <c r="YL727" s="2"/>
      <c r="YM727" s="2"/>
      <c r="YN727" s="2"/>
      <c r="YO727" s="2"/>
      <c r="YP727" s="2"/>
      <c r="YQ727" s="2"/>
      <c r="YR727" s="2"/>
      <c r="YS727" s="2"/>
      <c r="YT727" s="2"/>
      <c r="YU727" s="2"/>
      <c r="YV727" s="2"/>
      <c r="YW727" s="2"/>
      <c r="YX727" s="2"/>
      <c r="YY727" s="2"/>
      <c r="YZ727" s="2"/>
      <c r="ZA727" s="2"/>
      <c r="ZB727" s="2"/>
      <c r="ZC727" s="2"/>
      <c r="ZD727" s="2"/>
      <c r="ZE727" s="2"/>
      <c r="ZF727" s="2"/>
      <c r="ZG727" s="2"/>
      <c r="ZH727" s="2"/>
      <c r="ZI727" s="2"/>
      <c r="ZJ727" s="2"/>
      <c r="ZK727" s="2"/>
      <c r="ZL727" s="2"/>
      <c r="ZM727" s="2"/>
      <c r="ZN727" s="2"/>
      <c r="ZO727" s="2"/>
      <c r="ZP727" s="2"/>
      <c r="ZQ727" s="2"/>
      <c r="ZR727" s="2"/>
      <c r="ZS727" s="2"/>
      <c r="ZT727" s="2"/>
      <c r="ZU727" s="2"/>
      <c r="ZV727" s="2"/>
      <c r="ZW727" s="2"/>
      <c r="ZX727" s="2"/>
      <c r="ZY727" s="2"/>
      <c r="ZZ727" s="2"/>
      <c r="AAA727" s="2"/>
      <c r="AAB727" s="2"/>
      <c r="AAC727" s="2"/>
      <c r="AAD727" s="2"/>
      <c r="AAE727" s="2"/>
      <c r="AAF727" s="2"/>
      <c r="AAG727" s="2"/>
      <c r="AAH727" s="2"/>
      <c r="AAI727" s="2"/>
      <c r="AAJ727" s="2"/>
      <c r="AAK727" s="2"/>
      <c r="AAL727" s="2"/>
      <c r="AAM727" s="2"/>
      <c r="AAN727" s="2"/>
      <c r="AAO727" s="2"/>
      <c r="AAP727" s="2"/>
      <c r="AAQ727" s="2"/>
      <c r="AAR727" s="2"/>
      <c r="AAS727" s="2"/>
      <c r="AAT727" s="2"/>
      <c r="AAU727" s="2"/>
      <c r="AAV727" s="2"/>
      <c r="AAW727" s="2"/>
      <c r="AAX727" s="2"/>
      <c r="AAY727" s="2"/>
      <c r="AAZ727" s="2"/>
      <c r="ABA727" s="2"/>
      <c r="ABB727" s="2"/>
      <c r="ABC727" s="2"/>
      <c r="ABD727" s="2"/>
      <c r="ABE727" s="2"/>
      <c r="ABF727" s="2"/>
      <c r="ABG727" s="2"/>
      <c r="ABH727" s="2"/>
      <c r="ABI727" s="2"/>
      <c r="ABJ727" s="2"/>
      <c r="ABK727" s="2"/>
      <c r="ABL727" s="2"/>
      <c r="ABM727" s="2"/>
      <c r="ABN727" s="2"/>
      <c r="ABO727" s="2"/>
      <c r="ABP727" s="2"/>
      <c r="ABQ727" s="2"/>
      <c r="ABR727" s="2"/>
      <c r="ABS727" s="2"/>
      <c r="ABT727" s="2"/>
      <c r="ABU727" s="2"/>
      <c r="ABV727" s="2"/>
      <c r="ABW727" s="2"/>
      <c r="ABX727" s="2"/>
      <c r="ABY727" s="2"/>
      <c r="ABZ727" s="2"/>
      <c r="ACA727" s="2"/>
      <c r="ACB727" s="2"/>
      <c r="ACC727" s="2"/>
      <c r="ACD727" s="2"/>
      <c r="ACE727" s="2"/>
      <c r="ACF727" s="2"/>
      <c r="ACG727" s="2"/>
      <c r="ACH727" s="2"/>
      <c r="ACI727" s="2"/>
      <c r="ACJ727" s="2"/>
      <c r="ACK727" s="2"/>
      <c r="ACL727" s="2"/>
      <c r="ACM727" s="2"/>
      <c r="ACN727" s="2"/>
      <c r="ACO727" s="2"/>
      <c r="ACP727" s="2"/>
      <c r="ACQ727" s="2"/>
      <c r="ACR727" s="2"/>
      <c r="ACS727" s="2"/>
      <c r="ACT727" s="2"/>
      <c r="ACU727" s="2"/>
      <c r="ACV727" s="2"/>
      <c r="ACW727" s="2"/>
      <c r="ACX727" s="2"/>
      <c r="ACY727" s="2"/>
      <c r="ACZ727" s="2"/>
      <c r="ADA727" s="2"/>
      <c r="ADB727" s="2"/>
      <c r="ADC727" s="2"/>
      <c r="ADD727" s="2"/>
      <c r="ADE727" s="2"/>
      <c r="ADF727" s="2"/>
      <c r="ADG727" s="2"/>
      <c r="ADH727" s="2"/>
      <c r="ADI727" s="2"/>
      <c r="ADJ727" s="2"/>
      <c r="ADK727" s="2"/>
      <c r="ADL727" s="2"/>
      <c r="ADM727" s="2"/>
      <c r="ADN727" s="2"/>
      <c r="ADO727" s="2"/>
      <c r="ADP727" s="2"/>
      <c r="ADQ727" s="2"/>
      <c r="ADR727" s="2"/>
      <c r="ADS727" s="2"/>
      <c r="ADT727" s="2"/>
      <c r="ADU727" s="2"/>
      <c r="ADV727" s="2"/>
      <c r="ADW727" s="2"/>
      <c r="ADX727" s="2"/>
      <c r="ADY727" s="2"/>
      <c r="ADZ727" s="2"/>
      <c r="AEA727" s="2"/>
      <c r="AEB727" s="2"/>
      <c r="AEC727" s="2"/>
      <c r="AED727" s="2"/>
      <c r="AEE727" s="2"/>
      <c r="AEF727" s="2"/>
      <c r="AEG727" s="2"/>
      <c r="AEH727" s="2"/>
      <c r="AEI727" s="2"/>
      <c r="AEJ727" s="2"/>
      <c r="AEK727" s="2"/>
      <c r="AEL727" s="2"/>
      <c r="AEM727" s="2"/>
      <c r="AEN727" s="2"/>
      <c r="AEO727" s="2"/>
      <c r="AEP727" s="2"/>
      <c r="AEQ727" s="2"/>
      <c r="AER727" s="2"/>
      <c r="AES727" s="2"/>
      <c r="AET727" s="2"/>
      <c r="AEU727" s="2"/>
      <c r="AEV727" s="2"/>
      <c r="AEW727" s="2"/>
      <c r="AEX727" s="2"/>
      <c r="AEY727" s="2"/>
      <c r="AEZ727" s="2"/>
      <c r="AFA727" s="2"/>
      <c r="AFB727" s="2"/>
      <c r="AFC727" s="2"/>
      <c r="AFD727" s="2"/>
      <c r="AFE727" s="2"/>
      <c r="AFF727" s="2"/>
      <c r="AFG727" s="2"/>
      <c r="AFH727" s="2"/>
      <c r="AFI727" s="2"/>
      <c r="AFJ727" s="2"/>
      <c r="AFK727" s="2"/>
      <c r="AFL727" s="2"/>
      <c r="AFM727" s="2"/>
      <c r="AFN727" s="2"/>
      <c r="AFO727" s="2"/>
      <c r="AFP727" s="2"/>
      <c r="AFQ727" s="2"/>
      <c r="AFR727" s="2"/>
      <c r="AFS727" s="2"/>
      <c r="AFT727" s="2"/>
      <c r="AFU727" s="2"/>
      <c r="AFV727" s="2"/>
      <c r="AFW727" s="2"/>
      <c r="AFX727" s="2"/>
      <c r="AFY727" s="2"/>
      <c r="AFZ727" s="2"/>
      <c r="AGA727" s="2"/>
      <c r="AGB727" s="2"/>
      <c r="AGC727" s="2"/>
      <c r="AGD727" s="2"/>
      <c r="AGE727" s="2"/>
      <c r="AGF727" s="2"/>
      <c r="AGG727" s="2"/>
      <c r="AGH727" s="2"/>
      <c r="AGI727" s="2"/>
      <c r="AGJ727" s="2"/>
      <c r="AGK727" s="2"/>
      <c r="AGL727" s="2"/>
      <c r="AGM727" s="2"/>
      <c r="AGN727" s="2"/>
      <c r="AGO727" s="2"/>
      <c r="AGP727" s="2"/>
      <c r="AGQ727" s="2"/>
      <c r="AGR727" s="2"/>
      <c r="AGS727" s="2"/>
      <c r="AGT727" s="2"/>
      <c r="AGU727" s="2"/>
      <c r="AGV727" s="2"/>
      <c r="AGW727" s="2"/>
      <c r="AGX727" s="2"/>
      <c r="AGY727" s="2"/>
      <c r="AGZ727" s="2"/>
      <c r="AHA727" s="2"/>
      <c r="AHB727" s="2"/>
      <c r="AHC727" s="2"/>
      <c r="AHD727" s="2"/>
      <c r="AHE727" s="2"/>
      <c r="AHF727" s="2"/>
      <c r="AHG727" s="2"/>
      <c r="AHH727" s="2"/>
      <c r="AHI727" s="2"/>
      <c r="AHJ727" s="2"/>
      <c r="AHK727" s="2"/>
      <c r="AHL727" s="2"/>
      <c r="AHM727" s="2"/>
      <c r="AHN727" s="2"/>
      <c r="AHO727" s="2"/>
      <c r="AHP727" s="2"/>
      <c r="AHQ727" s="2"/>
      <c r="AHR727" s="2"/>
      <c r="AHS727" s="2"/>
      <c r="AHT727" s="2"/>
      <c r="AHU727" s="2"/>
      <c r="AHV727" s="2"/>
      <c r="AHW727" s="2"/>
      <c r="AHX727" s="2"/>
      <c r="AHY727" s="2"/>
      <c r="AHZ727" s="2"/>
      <c r="AIA727" s="2"/>
      <c r="AIB727" s="2"/>
      <c r="AIC727" s="2"/>
      <c r="AID727" s="2"/>
      <c r="AIE727" s="2"/>
      <c r="AIF727" s="2"/>
      <c r="AIG727" s="2"/>
      <c r="AIH727" s="2"/>
      <c r="AII727" s="2"/>
      <c r="AIJ727" s="2"/>
      <c r="AIK727" s="2"/>
      <c r="AIL727" s="2"/>
      <c r="AIM727" s="2"/>
      <c r="AIN727" s="2"/>
      <c r="AIO727" s="2"/>
      <c r="AIP727" s="2"/>
      <c r="AIQ727" s="2"/>
      <c r="AIR727" s="2"/>
      <c r="AIS727" s="2"/>
      <c r="AIT727" s="2"/>
      <c r="AIU727" s="2"/>
      <c r="AIV727" s="2"/>
      <c r="AIW727" s="2"/>
      <c r="AIX727" s="2"/>
      <c r="AIY727" s="2"/>
      <c r="AIZ727" s="2"/>
      <c r="AJA727" s="2"/>
      <c r="AJB727" s="2"/>
      <c r="AJC727" s="2"/>
      <c r="AJD727" s="2"/>
      <c r="AJE727" s="2"/>
      <c r="AJF727" s="2"/>
      <c r="AJG727" s="2"/>
      <c r="AJH727" s="2"/>
      <c r="AJI727" s="2"/>
      <c r="AJJ727" s="2"/>
      <c r="AJK727" s="2"/>
      <c r="AJL727" s="2"/>
      <c r="AJM727" s="2"/>
      <c r="AJN727" s="2"/>
      <c r="AJO727" s="2"/>
      <c r="AJP727" s="2"/>
      <c r="AJQ727" s="2"/>
      <c r="AJR727" s="2"/>
      <c r="AJS727" s="2"/>
      <c r="AJT727" s="2"/>
      <c r="AJU727" s="2"/>
      <c r="AJV727" s="2"/>
      <c r="AJW727" s="2"/>
      <c r="AJX727" s="2"/>
      <c r="AJY727" s="2"/>
      <c r="AJZ727" s="2"/>
      <c r="AKA727" s="2"/>
      <c r="AKB727" s="2"/>
      <c r="AKC727" s="2"/>
      <c r="AKD727" s="2"/>
      <c r="AKE727" s="2"/>
      <c r="AKF727" s="2"/>
      <c r="AKG727" s="2"/>
      <c r="AKH727" s="2"/>
      <c r="AKI727" s="2"/>
      <c r="AKJ727" s="2"/>
      <c r="AKK727" s="2"/>
      <c r="AKL727" s="2"/>
      <c r="AKM727" s="2"/>
      <c r="AKN727" s="2"/>
      <c r="AKO727" s="2"/>
      <c r="AKP727" s="2"/>
      <c r="AKQ727" s="2"/>
      <c r="AKR727" s="2"/>
      <c r="AKS727" s="2"/>
      <c r="AKT727" s="2"/>
      <c r="AKU727" s="2"/>
      <c r="AKV727" s="2"/>
      <c r="AKW727" s="2"/>
      <c r="AKX727" s="2"/>
      <c r="AKY727" s="2"/>
      <c r="AKZ727" s="2"/>
      <c r="ALA727" s="2"/>
      <c r="ALB727" s="1"/>
      <c r="ALC727" s="1"/>
      <c r="ALD727" s="1"/>
      <c r="ALE727" s="1"/>
      <c r="ALF727" s="1"/>
      <c r="ALG727" s="1"/>
      <c r="ALH727" s="1"/>
      <c r="ALI727" s="1"/>
      <c r="ALJ727" s="1"/>
      <c r="ALK727" s="1"/>
      <c r="ALL727" s="1"/>
      <c r="ALM727" s="1"/>
      <c r="ALN727" s="1"/>
      <c r="ALO727" s="1"/>
      <c r="ALP727" s="1"/>
      <c r="ALQ727" s="1"/>
      <c r="ALR727" s="1"/>
      <c r="ALS727"/>
      <c r="ALT727"/>
      <c r="ALU727"/>
      <c r="ALV727"/>
      <c r="ALW727"/>
      <c r="ALX727"/>
      <c r="ALY727"/>
      <c r="ALZ727"/>
      <c r="AMA727"/>
      <c r="AMB727"/>
      <c r="AMC727"/>
      <c r="AMD727"/>
      <c r="AME727"/>
      <c r="AMF727"/>
      <c r="AMG727"/>
      <c r="AMH727"/>
      <c r="AMI727"/>
      <c r="AMJ727"/>
    </row>
    <row r="728" spans="1:1024" s="37" customFormat="1">
      <c r="A728" s="1"/>
      <c r="B728" s="1"/>
      <c r="C728" s="1"/>
      <c r="D728" s="1"/>
      <c r="E728" s="1"/>
      <c r="F728" s="1"/>
      <c r="G728" s="1"/>
      <c r="H728" s="1"/>
      <c r="I728" s="1"/>
      <c r="J728" s="10"/>
      <c r="K728" s="10"/>
      <c r="L728" s="10"/>
      <c r="M728" s="50"/>
      <c r="N728" s="50"/>
      <c r="O728" s="1"/>
      <c r="P728" s="1"/>
      <c r="Q728" s="51"/>
      <c r="VZ728" s="2"/>
      <c r="WA728" s="2"/>
      <c r="WB728" s="2"/>
      <c r="WC728" s="2"/>
      <c r="WD728" s="2"/>
      <c r="WE728" s="2"/>
      <c r="WF728" s="2"/>
      <c r="WG728" s="2"/>
      <c r="WH728" s="2"/>
      <c r="WI728" s="2"/>
      <c r="WJ728" s="2"/>
      <c r="WK728" s="2"/>
      <c r="WL728" s="2"/>
      <c r="WM728" s="2"/>
      <c r="WN728" s="2"/>
      <c r="WO728" s="2"/>
      <c r="WP728" s="2"/>
      <c r="WQ728" s="2"/>
      <c r="WR728" s="2"/>
      <c r="WS728" s="2"/>
      <c r="WT728" s="2"/>
      <c r="WU728" s="2"/>
      <c r="WV728" s="2"/>
      <c r="WW728" s="2"/>
      <c r="WX728" s="2"/>
      <c r="WY728" s="2"/>
      <c r="WZ728" s="2"/>
      <c r="XA728" s="2"/>
      <c r="XB728" s="2"/>
      <c r="XC728" s="2"/>
      <c r="XD728" s="2"/>
      <c r="XE728" s="2"/>
      <c r="XF728" s="2"/>
      <c r="XG728" s="2"/>
      <c r="XH728" s="2"/>
      <c r="XI728" s="2"/>
      <c r="XJ728" s="2"/>
      <c r="XK728" s="2"/>
      <c r="XL728" s="2"/>
      <c r="XM728" s="2"/>
      <c r="XN728" s="2"/>
      <c r="XO728" s="2"/>
      <c r="XP728" s="2"/>
      <c r="XQ728" s="2"/>
      <c r="XR728" s="2"/>
      <c r="XS728" s="2"/>
      <c r="XT728" s="2"/>
      <c r="XU728" s="2"/>
      <c r="XV728" s="2"/>
      <c r="XW728" s="2"/>
      <c r="XX728" s="2"/>
      <c r="XY728" s="2"/>
      <c r="XZ728" s="2"/>
      <c r="YA728" s="2"/>
      <c r="YB728" s="2"/>
      <c r="YC728" s="2"/>
      <c r="YD728" s="2"/>
      <c r="YE728" s="2"/>
      <c r="YF728" s="2"/>
      <c r="YG728" s="2"/>
      <c r="YH728" s="2"/>
      <c r="YI728" s="2"/>
      <c r="YJ728" s="2"/>
      <c r="YK728" s="2"/>
      <c r="YL728" s="2"/>
      <c r="YM728" s="2"/>
      <c r="YN728" s="2"/>
      <c r="YO728" s="2"/>
      <c r="YP728" s="2"/>
      <c r="YQ728" s="2"/>
      <c r="YR728" s="2"/>
      <c r="YS728" s="2"/>
      <c r="YT728" s="2"/>
      <c r="YU728" s="2"/>
      <c r="YV728" s="2"/>
      <c r="YW728" s="2"/>
      <c r="YX728" s="2"/>
      <c r="YY728" s="2"/>
      <c r="YZ728" s="2"/>
      <c r="ZA728" s="2"/>
      <c r="ZB728" s="2"/>
      <c r="ZC728" s="2"/>
      <c r="ZD728" s="2"/>
      <c r="ZE728" s="2"/>
      <c r="ZF728" s="2"/>
      <c r="ZG728" s="2"/>
      <c r="ZH728" s="2"/>
      <c r="ZI728" s="2"/>
      <c r="ZJ728" s="2"/>
      <c r="ZK728" s="2"/>
      <c r="ZL728" s="2"/>
      <c r="ZM728" s="2"/>
      <c r="ZN728" s="2"/>
      <c r="ZO728" s="2"/>
      <c r="ZP728" s="2"/>
      <c r="ZQ728" s="2"/>
      <c r="ZR728" s="2"/>
      <c r="ZS728" s="2"/>
      <c r="ZT728" s="2"/>
      <c r="ZU728" s="2"/>
      <c r="ZV728" s="2"/>
      <c r="ZW728" s="2"/>
      <c r="ZX728" s="2"/>
      <c r="ZY728" s="2"/>
      <c r="ZZ728" s="2"/>
      <c r="AAA728" s="2"/>
      <c r="AAB728" s="2"/>
      <c r="AAC728" s="2"/>
      <c r="AAD728" s="2"/>
      <c r="AAE728" s="2"/>
      <c r="AAF728" s="2"/>
      <c r="AAG728" s="2"/>
      <c r="AAH728" s="2"/>
      <c r="AAI728" s="2"/>
      <c r="AAJ728" s="2"/>
      <c r="AAK728" s="2"/>
      <c r="AAL728" s="2"/>
      <c r="AAM728" s="2"/>
      <c r="AAN728" s="2"/>
      <c r="AAO728" s="2"/>
      <c r="AAP728" s="2"/>
      <c r="AAQ728" s="2"/>
      <c r="AAR728" s="2"/>
      <c r="AAS728" s="2"/>
      <c r="AAT728" s="2"/>
      <c r="AAU728" s="2"/>
      <c r="AAV728" s="2"/>
      <c r="AAW728" s="2"/>
      <c r="AAX728" s="2"/>
      <c r="AAY728" s="2"/>
      <c r="AAZ728" s="2"/>
      <c r="ABA728" s="2"/>
      <c r="ABB728" s="2"/>
      <c r="ABC728" s="2"/>
      <c r="ABD728" s="2"/>
      <c r="ABE728" s="2"/>
      <c r="ABF728" s="2"/>
      <c r="ABG728" s="2"/>
      <c r="ABH728" s="2"/>
      <c r="ABI728" s="2"/>
      <c r="ABJ728" s="2"/>
      <c r="ABK728" s="2"/>
      <c r="ABL728" s="2"/>
      <c r="ABM728" s="2"/>
      <c r="ABN728" s="2"/>
      <c r="ABO728" s="2"/>
      <c r="ABP728" s="2"/>
      <c r="ABQ728" s="2"/>
      <c r="ABR728" s="2"/>
      <c r="ABS728" s="2"/>
      <c r="ABT728" s="2"/>
      <c r="ABU728" s="2"/>
      <c r="ABV728" s="2"/>
      <c r="ABW728" s="2"/>
      <c r="ABX728" s="2"/>
      <c r="ABY728" s="2"/>
      <c r="ABZ728" s="2"/>
      <c r="ACA728" s="2"/>
      <c r="ACB728" s="2"/>
      <c r="ACC728" s="2"/>
      <c r="ACD728" s="2"/>
      <c r="ACE728" s="2"/>
      <c r="ACF728" s="2"/>
      <c r="ACG728" s="2"/>
      <c r="ACH728" s="2"/>
      <c r="ACI728" s="2"/>
      <c r="ACJ728" s="2"/>
      <c r="ACK728" s="2"/>
      <c r="ACL728" s="2"/>
      <c r="ACM728" s="2"/>
      <c r="ACN728" s="2"/>
      <c r="ACO728" s="2"/>
      <c r="ACP728" s="2"/>
      <c r="ACQ728" s="2"/>
      <c r="ACR728" s="2"/>
      <c r="ACS728" s="2"/>
      <c r="ACT728" s="2"/>
      <c r="ACU728" s="2"/>
      <c r="ACV728" s="2"/>
      <c r="ACW728" s="2"/>
      <c r="ACX728" s="2"/>
      <c r="ACY728" s="2"/>
      <c r="ACZ728" s="2"/>
      <c r="ADA728" s="2"/>
      <c r="ADB728" s="2"/>
      <c r="ADC728" s="2"/>
      <c r="ADD728" s="2"/>
      <c r="ADE728" s="2"/>
      <c r="ADF728" s="2"/>
      <c r="ADG728" s="2"/>
      <c r="ADH728" s="2"/>
      <c r="ADI728" s="2"/>
      <c r="ADJ728" s="2"/>
      <c r="ADK728" s="2"/>
      <c r="ADL728" s="2"/>
      <c r="ADM728" s="2"/>
      <c r="ADN728" s="2"/>
      <c r="ADO728" s="2"/>
      <c r="ADP728" s="2"/>
      <c r="ADQ728" s="2"/>
      <c r="ADR728" s="2"/>
      <c r="ADS728" s="2"/>
      <c r="ADT728" s="2"/>
      <c r="ADU728" s="2"/>
      <c r="ADV728" s="2"/>
      <c r="ADW728" s="2"/>
      <c r="ADX728" s="2"/>
      <c r="ADY728" s="2"/>
      <c r="ADZ728" s="2"/>
      <c r="AEA728" s="2"/>
      <c r="AEB728" s="2"/>
      <c r="AEC728" s="2"/>
      <c r="AED728" s="2"/>
      <c r="AEE728" s="2"/>
      <c r="AEF728" s="2"/>
      <c r="AEG728" s="2"/>
      <c r="AEH728" s="2"/>
      <c r="AEI728" s="2"/>
      <c r="AEJ728" s="2"/>
      <c r="AEK728" s="2"/>
      <c r="AEL728" s="2"/>
      <c r="AEM728" s="2"/>
      <c r="AEN728" s="2"/>
      <c r="AEO728" s="2"/>
      <c r="AEP728" s="2"/>
      <c r="AEQ728" s="2"/>
      <c r="AER728" s="2"/>
      <c r="AES728" s="2"/>
      <c r="AET728" s="2"/>
      <c r="AEU728" s="2"/>
      <c r="AEV728" s="2"/>
      <c r="AEW728" s="2"/>
      <c r="AEX728" s="2"/>
      <c r="AEY728" s="2"/>
      <c r="AEZ728" s="2"/>
      <c r="AFA728" s="2"/>
      <c r="AFB728" s="2"/>
      <c r="AFC728" s="2"/>
      <c r="AFD728" s="2"/>
      <c r="AFE728" s="2"/>
      <c r="AFF728" s="2"/>
      <c r="AFG728" s="2"/>
      <c r="AFH728" s="2"/>
      <c r="AFI728" s="2"/>
      <c r="AFJ728" s="2"/>
      <c r="AFK728" s="2"/>
      <c r="AFL728" s="2"/>
      <c r="AFM728" s="2"/>
      <c r="AFN728" s="2"/>
      <c r="AFO728" s="2"/>
      <c r="AFP728" s="2"/>
      <c r="AFQ728" s="2"/>
      <c r="AFR728" s="2"/>
      <c r="AFS728" s="2"/>
      <c r="AFT728" s="2"/>
      <c r="AFU728" s="2"/>
      <c r="AFV728" s="2"/>
      <c r="AFW728" s="2"/>
      <c r="AFX728" s="2"/>
      <c r="AFY728" s="2"/>
      <c r="AFZ728" s="2"/>
      <c r="AGA728" s="2"/>
      <c r="AGB728" s="2"/>
      <c r="AGC728" s="2"/>
      <c r="AGD728" s="2"/>
      <c r="AGE728" s="2"/>
      <c r="AGF728" s="2"/>
      <c r="AGG728" s="2"/>
      <c r="AGH728" s="2"/>
      <c r="AGI728" s="2"/>
      <c r="AGJ728" s="2"/>
      <c r="AGK728" s="2"/>
      <c r="AGL728" s="2"/>
      <c r="AGM728" s="2"/>
      <c r="AGN728" s="2"/>
      <c r="AGO728" s="2"/>
      <c r="AGP728" s="2"/>
      <c r="AGQ728" s="2"/>
      <c r="AGR728" s="2"/>
      <c r="AGS728" s="2"/>
      <c r="AGT728" s="2"/>
      <c r="AGU728" s="2"/>
      <c r="AGV728" s="2"/>
      <c r="AGW728" s="2"/>
      <c r="AGX728" s="2"/>
      <c r="AGY728" s="2"/>
      <c r="AGZ728" s="2"/>
      <c r="AHA728" s="2"/>
      <c r="AHB728" s="2"/>
      <c r="AHC728" s="2"/>
      <c r="AHD728" s="2"/>
      <c r="AHE728" s="2"/>
      <c r="AHF728" s="2"/>
      <c r="AHG728" s="2"/>
      <c r="AHH728" s="2"/>
      <c r="AHI728" s="2"/>
      <c r="AHJ728" s="2"/>
      <c r="AHK728" s="2"/>
      <c r="AHL728" s="2"/>
      <c r="AHM728" s="2"/>
      <c r="AHN728" s="2"/>
      <c r="AHO728" s="2"/>
      <c r="AHP728" s="2"/>
      <c r="AHQ728" s="2"/>
      <c r="AHR728" s="2"/>
      <c r="AHS728" s="2"/>
      <c r="AHT728" s="2"/>
      <c r="AHU728" s="2"/>
      <c r="AHV728" s="2"/>
      <c r="AHW728" s="2"/>
      <c r="AHX728" s="2"/>
      <c r="AHY728" s="2"/>
      <c r="AHZ728" s="2"/>
      <c r="AIA728" s="2"/>
      <c r="AIB728" s="2"/>
      <c r="AIC728" s="2"/>
      <c r="AID728" s="2"/>
      <c r="AIE728" s="2"/>
      <c r="AIF728" s="2"/>
      <c r="AIG728" s="2"/>
      <c r="AIH728" s="2"/>
      <c r="AII728" s="2"/>
      <c r="AIJ728" s="2"/>
      <c r="AIK728" s="2"/>
      <c r="AIL728" s="2"/>
      <c r="AIM728" s="2"/>
      <c r="AIN728" s="2"/>
      <c r="AIO728" s="2"/>
      <c r="AIP728" s="2"/>
      <c r="AIQ728" s="2"/>
      <c r="AIR728" s="2"/>
      <c r="AIS728" s="2"/>
      <c r="AIT728" s="2"/>
      <c r="AIU728" s="2"/>
      <c r="AIV728" s="2"/>
      <c r="AIW728" s="2"/>
      <c r="AIX728" s="2"/>
      <c r="AIY728" s="2"/>
      <c r="AIZ728" s="2"/>
      <c r="AJA728" s="2"/>
      <c r="AJB728" s="2"/>
      <c r="AJC728" s="2"/>
      <c r="AJD728" s="2"/>
      <c r="AJE728" s="2"/>
      <c r="AJF728" s="2"/>
      <c r="AJG728" s="2"/>
      <c r="AJH728" s="2"/>
      <c r="AJI728" s="2"/>
      <c r="AJJ728" s="2"/>
      <c r="AJK728" s="2"/>
      <c r="AJL728" s="2"/>
      <c r="AJM728" s="2"/>
      <c r="AJN728" s="2"/>
      <c r="AJO728" s="2"/>
      <c r="AJP728" s="2"/>
      <c r="AJQ728" s="2"/>
      <c r="AJR728" s="2"/>
      <c r="AJS728" s="2"/>
      <c r="AJT728" s="2"/>
      <c r="AJU728" s="2"/>
      <c r="AJV728" s="2"/>
      <c r="AJW728" s="2"/>
      <c r="AJX728" s="2"/>
      <c r="AJY728" s="2"/>
      <c r="AJZ728" s="2"/>
      <c r="AKA728" s="2"/>
      <c r="AKB728" s="2"/>
      <c r="AKC728" s="2"/>
      <c r="AKD728" s="2"/>
      <c r="AKE728" s="2"/>
      <c r="AKF728" s="2"/>
      <c r="AKG728" s="2"/>
      <c r="AKH728" s="2"/>
      <c r="AKI728" s="2"/>
      <c r="AKJ728" s="2"/>
      <c r="AKK728" s="2"/>
      <c r="AKL728" s="2"/>
      <c r="AKM728" s="2"/>
      <c r="AKN728" s="2"/>
      <c r="AKO728" s="2"/>
      <c r="AKP728" s="2"/>
      <c r="AKQ728" s="2"/>
      <c r="AKR728" s="2"/>
      <c r="AKS728" s="2"/>
      <c r="AKT728" s="2"/>
      <c r="AKU728" s="2"/>
      <c r="AKV728" s="2"/>
      <c r="AKW728" s="2"/>
      <c r="AKX728" s="2"/>
      <c r="AKY728" s="2"/>
      <c r="AKZ728" s="2"/>
      <c r="ALA728" s="2"/>
      <c r="ALB728" s="1"/>
      <c r="ALC728" s="1"/>
      <c r="ALD728" s="1"/>
      <c r="ALE728" s="1"/>
      <c r="ALF728" s="1"/>
      <c r="ALG728" s="1"/>
      <c r="ALH728" s="1"/>
      <c r="ALI728" s="1"/>
      <c r="ALJ728" s="1"/>
      <c r="ALK728" s="1"/>
      <c r="ALL728" s="1"/>
      <c r="ALM728" s="1"/>
      <c r="ALN728" s="1"/>
      <c r="ALO728" s="1"/>
      <c r="ALP728" s="1"/>
      <c r="ALQ728" s="1"/>
      <c r="ALR728" s="1"/>
      <c r="ALS728"/>
      <c r="ALT728"/>
      <c r="ALU728"/>
      <c r="ALV728"/>
      <c r="ALW728"/>
      <c r="ALX728"/>
      <c r="ALY728"/>
      <c r="ALZ728"/>
      <c r="AMA728"/>
      <c r="AMB728"/>
      <c r="AMC728"/>
      <c r="AMD728"/>
      <c r="AME728"/>
      <c r="AMF728"/>
      <c r="AMG728"/>
      <c r="AMH728"/>
      <c r="AMI728"/>
      <c r="AMJ728"/>
    </row>
    <row r="729" spans="1:1024" s="37" customFormat="1">
      <c r="A729" s="1"/>
      <c r="B729" s="1"/>
      <c r="C729" s="1"/>
      <c r="D729" s="1"/>
      <c r="E729" s="1"/>
      <c r="F729" s="1"/>
      <c r="G729" s="1"/>
      <c r="H729" s="1"/>
      <c r="I729" s="1"/>
      <c r="J729" s="10"/>
      <c r="K729" s="10"/>
      <c r="L729" s="10"/>
      <c r="M729" s="50"/>
      <c r="N729" s="50"/>
      <c r="O729" s="1"/>
      <c r="P729" s="1"/>
      <c r="Q729" s="51"/>
      <c r="VZ729" s="2"/>
      <c r="WA729" s="2"/>
      <c r="WB729" s="2"/>
      <c r="WC729" s="2"/>
      <c r="WD729" s="2"/>
      <c r="WE729" s="2"/>
      <c r="WF729" s="2"/>
      <c r="WG729" s="2"/>
      <c r="WH729" s="2"/>
      <c r="WI729" s="2"/>
      <c r="WJ729" s="2"/>
      <c r="WK729" s="2"/>
      <c r="WL729" s="2"/>
      <c r="WM729" s="2"/>
      <c r="WN729" s="2"/>
      <c r="WO729" s="2"/>
      <c r="WP729" s="2"/>
      <c r="WQ729" s="2"/>
      <c r="WR729" s="2"/>
      <c r="WS729" s="2"/>
      <c r="WT729" s="2"/>
      <c r="WU729" s="2"/>
      <c r="WV729" s="2"/>
      <c r="WW729" s="2"/>
      <c r="WX729" s="2"/>
      <c r="WY729" s="2"/>
      <c r="WZ729" s="2"/>
      <c r="XA729" s="2"/>
      <c r="XB729" s="2"/>
      <c r="XC729" s="2"/>
      <c r="XD729" s="2"/>
      <c r="XE729" s="2"/>
      <c r="XF729" s="2"/>
      <c r="XG729" s="2"/>
      <c r="XH729" s="2"/>
      <c r="XI729" s="2"/>
      <c r="XJ729" s="2"/>
      <c r="XK729" s="2"/>
      <c r="XL729" s="2"/>
      <c r="XM729" s="2"/>
      <c r="XN729" s="2"/>
      <c r="XO729" s="2"/>
      <c r="XP729" s="2"/>
      <c r="XQ729" s="2"/>
      <c r="XR729" s="2"/>
      <c r="XS729" s="2"/>
      <c r="XT729" s="2"/>
      <c r="XU729" s="2"/>
      <c r="XV729" s="2"/>
      <c r="XW729" s="2"/>
      <c r="XX729" s="2"/>
      <c r="XY729" s="2"/>
      <c r="XZ729" s="2"/>
      <c r="YA729" s="2"/>
      <c r="YB729" s="2"/>
      <c r="YC729" s="2"/>
      <c r="YD729" s="2"/>
      <c r="YE729" s="2"/>
      <c r="YF729" s="2"/>
      <c r="YG729" s="2"/>
      <c r="YH729" s="2"/>
      <c r="YI729" s="2"/>
      <c r="YJ729" s="2"/>
      <c r="YK729" s="2"/>
      <c r="YL729" s="2"/>
      <c r="YM729" s="2"/>
      <c r="YN729" s="2"/>
      <c r="YO729" s="2"/>
      <c r="YP729" s="2"/>
      <c r="YQ729" s="2"/>
      <c r="YR729" s="2"/>
      <c r="YS729" s="2"/>
      <c r="YT729" s="2"/>
      <c r="YU729" s="2"/>
      <c r="YV729" s="2"/>
      <c r="YW729" s="2"/>
      <c r="YX729" s="2"/>
      <c r="YY729" s="2"/>
      <c r="YZ729" s="2"/>
      <c r="ZA729" s="2"/>
      <c r="ZB729" s="2"/>
      <c r="ZC729" s="2"/>
      <c r="ZD729" s="2"/>
      <c r="ZE729" s="2"/>
      <c r="ZF729" s="2"/>
      <c r="ZG729" s="2"/>
      <c r="ZH729" s="2"/>
      <c r="ZI729" s="2"/>
      <c r="ZJ729" s="2"/>
      <c r="ZK729" s="2"/>
      <c r="ZL729" s="2"/>
      <c r="ZM729" s="2"/>
      <c r="ZN729" s="2"/>
      <c r="ZO729" s="2"/>
      <c r="ZP729" s="2"/>
      <c r="ZQ729" s="2"/>
      <c r="ZR729" s="2"/>
      <c r="ZS729" s="2"/>
      <c r="ZT729" s="2"/>
      <c r="ZU729" s="2"/>
      <c r="ZV729" s="2"/>
      <c r="ZW729" s="2"/>
      <c r="ZX729" s="2"/>
      <c r="ZY729" s="2"/>
      <c r="ZZ729" s="2"/>
      <c r="AAA729" s="2"/>
      <c r="AAB729" s="2"/>
      <c r="AAC729" s="2"/>
      <c r="AAD729" s="2"/>
      <c r="AAE729" s="2"/>
      <c r="AAF729" s="2"/>
      <c r="AAG729" s="2"/>
      <c r="AAH729" s="2"/>
      <c r="AAI729" s="2"/>
      <c r="AAJ729" s="2"/>
      <c r="AAK729" s="2"/>
      <c r="AAL729" s="2"/>
      <c r="AAM729" s="2"/>
      <c r="AAN729" s="2"/>
      <c r="AAO729" s="2"/>
      <c r="AAP729" s="2"/>
      <c r="AAQ729" s="2"/>
      <c r="AAR729" s="2"/>
      <c r="AAS729" s="2"/>
      <c r="AAT729" s="2"/>
      <c r="AAU729" s="2"/>
      <c r="AAV729" s="2"/>
      <c r="AAW729" s="2"/>
      <c r="AAX729" s="2"/>
      <c r="AAY729" s="2"/>
      <c r="AAZ729" s="2"/>
      <c r="ABA729" s="2"/>
      <c r="ABB729" s="2"/>
      <c r="ABC729" s="2"/>
      <c r="ABD729" s="2"/>
      <c r="ABE729" s="2"/>
      <c r="ABF729" s="2"/>
      <c r="ABG729" s="2"/>
      <c r="ABH729" s="2"/>
      <c r="ABI729" s="2"/>
      <c r="ABJ729" s="2"/>
      <c r="ABK729" s="2"/>
      <c r="ABL729" s="2"/>
      <c r="ABM729" s="2"/>
      <c r="ABN729" s="2"/>
      <c r="ABO729" s="2"/>
      <c r="ABP729" s="2"/>
      <c r="ABQ729" s="2"/>
      <c r="ABR729" s="2"/>
      <c r="ABS729" s="2"/>
      <c r="ABT729" s="2"/>
      <c r="ABU729" s="2"/>
      <c r="ABV729" s="2"/>
      <c r="ABW729" s="2"/>
      <c r="ABX729" s="2"/>
      <c r="ABY729" s="2"/>
      <c r="ABZ729" s="2"/>
      <c r="ACA729" s="2"/>
      <c r="ACB729" s="2"/>
      <c r="ACC729" s="2"/>
      <c r="ACD729" s="2"/>
      <c r="ACE729" s="2"/>
      <c r="ACF729" s="2"/>
      <c r="ACG729" s="2"/>
      <c r="ACH729" s="2"/>
      <c r="ACI729" s="2"/>
      <c r="ACJ729" s="2"/>
      <c r="ACK729" s="2"/>
      <c r="ACL729" s="2"/>
      <c r="ACM729" s="2"/>
      <c r="ACN729" s="2"/>
      <c r="ACO729" s="2"/>
      <c r="ACP729" s="2"/>
      <c r="ACQ729" s="2"/>
      <c r="ACR729" s="2"/>
      <c r="ACS729" s="2"/>
      <c r="ACT729" s="2"/>
      <c r="ACU729" s="2"/>
      <c r="ACV729" s="2"/>
      <c r="ACW729" s="2"/>
      <c r="ACX729" s="2"/>
      <c r="ACY729" s="2"/>
      <c r="ACZ729" s="2"/>
      <c r="ADA729" s="2"/>
      <c r="ADB729" s="2"/>
      <c r="ADC729" s="2"/>
      <c r="ADD729" s="2"/>
      <c r="ADE729" s="2"/>
      <c r="ADF729" s="2"/>
      <c r="ADG729" s="2"/>
      <c r="ADH729" s="2"/>
      <c r="ADI729" s="2"/>
      <c r="ADJ729" s="2"/>
      <c r="ADK729" s="2"/>
      <c r="ADL729" s="2"/>
      <c r="ADM729" s="2"/>
      <c r="ADN729" s="2"/>
      <c r="ADO729" s="2"/>
      <c r="ADP729" s="2"/>
      <c r="ADQ729" s="2"/>
      <c r="ADR729" s="2"/>
      <c r="ADS729" s="2"/>
      <c r="ADT729" s="2"/>
      <c r="ADU729" s="2"/>
      <c r="ADV729" s="2"/>
      <c r="ADW729" s="2"/>
      <c r="ADX729" s="2"/>
      <c r="ADY729" s="2"/>
      <c r="ADZ729" s="2"/>
      <c r="AEA729" s="2"/>
      <c r="AEB729" s="2"/>
      <c r="AEC729" s="2"/>
      <c r="AED729" s="2"/>
      <c r="AEE729" s="2"/>
      <c r="AEF729" s="2"/>
      <c r="AEG729" s="2"/>
      <c r="AEH729" s="2"/>
      <c r="AEI729" s="2"/>
      <c r="AEJ729" s="2"/>
      <c r="AEK729" s="2"/>
      <c r="AEL729" s="2"/>
      <c r="AEM729" s="2"/>
      <c r="AEN729" s="2"/>
      <c r="AEO729" s="2"/>
      <c r="AEP729" s="2"/>
      <c r="AEQ729" s="2"/>
      <c r="AER729" s="2"/>
      <c r="AES729" s="2"/>
      <c r="AET729" s="2"/>
      <c r="AEU729" s="2"/>
      <c r="AEV729" s="2"/>
      <c r="AEW729" s="2"/>
      <c r="AEX729" s="2"/>
      <c r="AEY729" s="2"/>
      <c r="AEZ729" s="2"/>
      <c r="AFA729" s="2"/>
      <c r="AFB729" s="2"/>
      <c r="AFC729" s="2"/>
      <c r="AFD729" s="2"/>
      <c r="AFE729" s="2"/>
      <c r="AFF729" s="2"/>
      <c r="AFG729" s="2"/>
      <c r="AFH729" s="2"/>
      <c r="AFI729" s="2"/>
      <c r="AFJ729" s="2"/>
      <c r="AFK729" s="2"/>
      <c r="AFL729" s="2"/>
      <c r="AFM729" s="2"/>
      <c r="AFN729" s="2"/>
      <c r="AFO729" s="2"/>
      <c r="AFP729" s="2"/>
      <c r="AFQ729" s="2"/>
      <c r="AFR729" s="2"/>
      <c r="AFS729" s="2"/>
      <c r="AFT729" s="2"/>
      <c r="AFU729" s="2"/>
      <c r="AFV729" s="2"/>
      <c r="AFW729" s="2"/>
      <c r="AFX729" s="2"/>
      <c r="AFY729" s="2"/>
      <c r="AFZ729" s="2"/>
      <c r="AGA729" s="2"/>
      <c r="AGB729" s="2"/>
      <c r="AGC729" s="2"/>
      <c r="AGD729" s="2"/>
      <c r="AGE729" s="2"/>
      <c r="AGF729" s="2"/>
      <c r="AGG729" s="2"/>
      <c r="AGH729" s="2"/>
      <c r="AGI729" s="2"/>
      <c r="AGJ729" s="2"/>
      <c r="AGK729" s="2"/>
      <c r="AGL729" s="2"/>
      <c r="AGM729" s="2"/>
      <c r="AGN729" s="2"/>
      <c r="AGO729" s="2"/>
      <c r="AGP729" s="2"/>
      <c r="AGQ729" s="2"/>
      <c r="AGR729" s="2"/>
      <c r="AGS729" s="2"/>
      <c r="AGT729" s="2"/>
      <c r="AGU729" s="2"/>
      <c r="AGV729" s="2"/>
      <c r="AGW729" s="2"/>
      <c r="AGX729" s="2"/>
      <c r="AGY729" s="2"/>
      <c r="AGZ729" s="2"/>
      <c r="AHA729" s="2"/>
      <c r="AHB729" s="2"/>
      <c r="AHC729" s="2"/>
      <c r="AHD729" s="2"/>
      <c r="AHE729" s="2"/>
      <c r="AHF729" s="2"/>
      <c r="AHG729" s="2"/>
      <c r="AHH729" s="2"/>
      <c r="AHI729" s="2"/>
      <c r="AHJ729" s="2"/>
      <c r="AHK729" s="2"/>
      <c r="AHL729" s="2"/>
      <c r="AHM729" s="2"/>
      <c r="AHN729" s="2"/>
      <c r="AHO729" s="2"/>
      <c r="AHP729" s="2"/>
      <c r="AHQ729" s="2"/>
      <c r="AHR729" s="2"/>
      <c r="AHS729" s="2"/>
      <c r="AHT729" s="2"/>
      <c r="AHU729" s="2"/>
      <c r="AHV729" s="2"/>
      <c r="AHW729" s="2"/>
      <c r="AHX729" s="2"/>
      <c r="AHY729" s="2"/>
      <c r="AHZ729" s="2"/>
      <c r="AIA729" s="2"/>
      <c r="AIB729" s="2"/>
      <c r="AIC729" s="2"/>
      <c r="AID729" s="2"/>
      <c r="AIE729" s="2"/>
      <c r="AIF729" s="2"/>
      <c r="AIG729" s="2"/>
      <c r="AIH729" s="2"/>
      <c r="AII729" s="2"/>
      <c r="AIJ729" s="2"/>
      <c r="AIK729" s="2"/>
      <c r="AIL729" s="2"/>
      <c r="AIM729" s="2"/>
      <c r="AIN729" s="2"/>
      <c r="AIO729" s="2"/>
      <c r="AIP729" s="2"/>
      <c r="AIQ729" s="2"/>
      <c r="AIR729" s="2"/>
      <c r="AIS729" s="2"/>
      <c r="AIT729" s="2"/>
      <c r="AIU729" s="2"/>
      <c r="AIV729" s="2"/>
      <c r="AIW729" s="2"/>
      <c r="AIX729" s="2"/>
      <c r="AIY729" s="2"/>
      <c r="AIZ729" s="2"/>
      <c r="AJA729" s="2"/>
      <c r="AJB729" s="2"/>
      <c r="AJC729" s="2"/>
      <c r="AJD729" s="2"/>
      <c r="AJE729" s="2"/>
      <c r="AJF729" s="2"/>
      <c r="AJG729" s="2"/>
      <c r="AJH729" s="2"/>
      <c r="AJI729" s="2"/>
      <c r="AJJ729" s="2"/>
      <c r="AJK729" s="2"/>
      <c r="AJL729" s="2"/>
      <c r="AJM729" s="2"/>
      <c r="AJN729" s="2"/>
      <c r="AJO729" s="2"/>
      <c r="AJP729" s="2"/>
      <c r="AJQ729" s="2"/>
      <c r="AJR729" s="2"/>
      <c r="AJS729" s="2"/>
      <c r="AJT729" s="2"/>
      <c r="AJU729" s="2"/>
      <c r="AJV729" s="2"/>
      <c r="AJW729" s="2"/>
      <c r="AJX729" s="2"/>
      <c r="AJY729" s="2"/>
      <c r="AJZ729" s="2"/>
      <c r="AKA729" s="2"/>
      <c r="AKB729" s="2"/>
      <c r="AKC729" s="2"/>
      <c r="AKD729" s="2"/>
      <c r="AKE729" s="2"/>
      <c r="AKF729" s="2"/>
      <c r="AKG729" s="2"/>
      <c r="AKH729" s="2"/>
      <c r="AKI729" s="2"/>
      <c r="AKJ729" s="2"/>
      <c r="AKK729" s="2"/>
      <c r="AKL729" s="2"/>
      <c r="AKM729" s="2"/>
      <c r="AKN729" s="2"/>
      <c r="AKO729" s="2"/>
      <c r="AKP729" s="2"/>
      <c r="AKQ729" s="2"/>
      <c r="AKR729" s="2"/>
      <c r="AKS729" s="2"/>
      <c r="AKT729" s="2"/>
      <c r="AKU729" s="2"/>
      <c r="AKV729" s="2"/>
      <c r="AKW729" s="2"/>
      <c r="AKX729" s="2"/>
      <c r="AKY729" s="2"/>
      <c r="AKZ729" s="2"/>
      <c r="ALA729" s="2"/>
      <c r="ALB729" s="1"/>
      <c r="ALC729" s="1"/>
      <c r="ALD729" s="1"/>
      <c r="ALE729" s="1"/>
      <c r="ALF729" s="1"/>
      <c r="ALG729" s="1"/>
      <c r="ALH729" s="1"/>
      <c r="ALI729" s="1"/>
      <c r="ALJ729" s="1"/>
      <c r="ALK729" s="1"/>
      <c r="ALL729" s="1"/>
      <c r="ALM729" s="1"/>
      <c r="ALN729" s="1"/>
      <c r="ALO729" s="1"/>
      <c r="ALP729" s="1"/>
      <c r="ALQ729" s="1"/>
      <c r="ALR729" s="1"/>
      <c r="ALS729"/>
      <c r="ALT729"/>
      <c r="ALU729"/>
      <c r="ALV729"/>
      <c r="ALW729"/>
      <c r="ALX729"/>
      <c r="ALY729"/>
      <c r="ALZ729"/>
      <c r="AMA729"/>
      <c r="AMB729"/>
      <c r="AMC729"/>
      <c r="AMD729"/>
      <c r="AME729"/>
      <c r="AMF729"/>
      <c r="AMG729"/>
      <c r="AMH729"/>
      <c r="AMI729"/>
      <c r="AMJ729"/>
    </row>
    <row r="730" spans="1:1024" s="37" customFormat="1">
      <c r="A730" s="1"/>
      <c r="B730" s="1"/>
      <c r="C730" s="1"/>
      <c r="D730" s="1"/>
      <c r="E730" s="1"/>
      <c r="F730" s="1"/>
      <c r="G730" s="1"/>
      <c r="H730" s="1"/>
      <c r="I730" s="1"/>
      <c r="J730" s="10"/>
      <c r="K730" s="10"/>
      <c r="L730" s="10"/>
      <c r="M730" s="50"/>
      <c r="N730" s="50"/>
      <c r="O730" s="1"/>
      <c r="P730" s="1"/>
      <c r="Q730" s="51"/>
      <c r="VZ730" s="2"/>
      <c r="WA730" s="2"/>
      <c r="WB730" s="2"/>
      <c r="WC730" s="2"/>
      <c r="WD730" s="2"/>
      <c r="WE730" s="2"/>
      <c r="WF730" s="2"/>
      <c r="WG730" s="2"/>
      <c r="WH730" s="2"/>
      <c r="WI730" s="2"/>
      <c r="WJ730" s="2"/>
      <c r="WK730" s="2"/>
      <c r="WL730" s="2"/>
      <c r="WM730" s="2"/>
      <c r="WN730" s="2"/>
      <c r="WO730" s="2"/>
      <c r="WP730" s="2"/>
      <c r="WQ730" s="2"/>
      <c r="WR730" s="2"/>
      <c r="WS730" s="2"/>
      <c r="WT730" s="2"/>
      <c r="WU730" s="2"/>
      <c r="WV730" s="2"/>
      <c r="WW730" s="2"/>
      <c r="WX730" s="2"/>
      <c r="WY730" s="2"/>
      <c r="WZ730" s="2"/>
      <c r="XA730" s="2"/>
      <c r="XB730" s="2"/>
      <c r="XC730" s="2"/>
      <c r="XD730" s="2"/>
      <c r="XE730" s="2"/>
      <c r="XF730" s="2"/>
      <c r="XG730" s="2"/>
      <c r="XH730" s="2"/>
      <c r="XI730" s="2"/>
      <c r="XJ730" s="2"/>
      <c r="XK730" s="2"/>
      <c r="XL730" s="2"/>
      <c r="XM730" s="2"/>
      <c r="XN730" s="2"/>
      <c r="XO730" s="2"/>
      <c r="XP730" s="2"/>
      <c r="XQ730" s="2"/>
      <c r="XR730" s="2"/>
      <c r="XS730" s="2"/>
      <c r="XT730" s="2"/>
      <c r="XU730" s="2"/>
      <c r="XV730" s="2"/>
      <c r="XW730" s="2"/>
      <c r="XX730" s="2"/>
      <c r="XY730" s="2"/>
      <c r="XZ730" s="2"/>
      <c r="YA730" s="2"/>
      <c r="YB730" s="2"/>
      <c r="YC730" s="2"/>
      <c r="YD730" s="2"/>
      <c r="YE730" s="2"/>
      <c r="YF730" s="2"/>
      <c r="YG730" s="2"/>
      <c r="YH730" s="2"/>
      <c r="YI730" s="2"/>
      <c r="YJ730" s="2"/>
      <c r="YK730" s="2"/>
      <c r="YL730" s="2"/>
      <c r="YM730" s="2"/>
      <c r="YN730" s="2"/>
      <c r="YO730" s="2"/>
      <c r="YP730" s="2"/>
      <c r="YQ730" s="2"/>
      <c r="YR730" s="2"/>
      <c r="YS730" s="2"/>
      <c r="YT730" s="2"/>
      <c r="YU730" s="2"/>
      <c r="YV730" s="2"/>
      <c r="YW730" s="2"/>
      <c r="YX730" s="2"/>
      <c r="YY730" s="2"/>
      <c r="YZ730" s="2"/>
      <c r="ZA730" s="2"/>
      <c r="ZB730" s="2"/>
      <c r="ZC730" s="2"/>
      <c r="ZD730" s="2"/>
      <c r="ZE730" s="2"/>
      <c r="ZF730" s="2"/>
      <c r="ZG730" s="2"/>
      <c r="ZH730" s="2"/>
      <c r="ZI730" s="2"/>
      <c r="ZJ730" s="2"/>
      <c r="ZK730" s="2"/>
      <c r="ZL730" s="2"/>
      <c r="ZM730" s="2"/>
      <c r="ZN730" s="2"/>
      <c r="ZO730" s="2"/>
      <c r="ZP730" s="2"/>
      <c r="ZQ730" s="2"/>
      <c r="ZR730" s="2"/>
      <c r="ZS730" s="2"/>
      <c r="ZT730" s="2"/>
      <c r="ZU730" s="2"/>
      <c r="ZV730" s="2"/>
      <c r="ZW730" s="2"/>
      <c r="ZX730" s="2"/>
      <c r="ZY730" s="2"/>
      <c r="ZZ730" s="2"/>
      <c r="AAA730" s="2"/>
      <c r="AAB730" s="2"/>
      <c r="AAC730" s="2"/>
      <c r="AAD730" s="2"/>
      <c r="AAE730" s="2"/>
      <c r="AAF730" s="2"/>
      <c r="AAG730" s="2"/>
      <c r="AAH730" s="2"/>
      <c r="AAI730" s="2"/>
      <c r="AAJ730" s="2"/>
      <c r="AAK730" s="2"/>
      <c r="AAL730" s="2"/>
      <c r="AAM730" s="2"/>
      <c r="AAN730" s="2"/>
      <c r="AAO730" s="2"/>
      <c r="AAP730" s="2"/>
      <c r="AAQ730" s="2"/>
      <c r="AAR730" s="2"/>
      <c r="AAS730" s="2"/>
      <c r="AAT730" s="2"/>
      <c r="AAU730" s="2"/>
      <c r="AAV730" s="2"/>
      <c r="AAW730" s="2"/>
      <c r="AAX730" s="2"/>
      <c r="AAY730" s="2"/>
      <c r="AAZ730" s="2"/>
      <c r="ABA730" s="2"/>
      <c r="ABB730" s="2"/>
      <c r="ABC730" s="2"/>
      <c r="ABD730" s="2"/>
      <c r="ABE730" s="2"/>
      <c r="ABF730" s="2"/>
      <c r="ABG730" s="2"/>
      <c r="ABH730" s="2"/>
      <c r="ABI730" s="2"/>
      <c r="ABJ730" s="2"/>
      <c r="ABK730" s="2"/>
      <c r="ABL730" s="2"/>
      <c r="ABM730" s="2"/>
      <c r="ABN730" s="2"/>
      <c r="ABO730" s="2"/>
      <c r="ABP730" s="2"/>
      <c r="ABQ730" s="2"/>
      <c r="ABR730" s="2"/>
      <c r="ABS730" s="2"/>
      <c r="ABT730" s="2"/>
      <c r="ABU730" s="2"/>
      <c r="ABV730" s="2"/>
      <c r="ABW730" s="2"/>
      <c r="ABX730" s="2"/>
      <c r="ABY730" s="2"/>
      <c r="ABZ730" s="2"/>
      <c r="ACA730" s="2"/>
      <c r="ACB730" s="2"/>
      <c r="ACC730" s="2"/>
      <c r="ACD730" s="2"/>
      <c r="ACE730" s="2"/>
      <c r="ACF730" s="2"/>
      <c r="ACG730" s="2"/>
      <c r="ACH730" s="2"/>
      <c r="ACI730" s="2"/>
      <c r="ACJ730" s="2"/>
      <c r="ACK730" s="2"/>
      <c r="ACL730" s="2"/>
      <c r="ACM730" s="2"/>
      <c r="ACN730" s="2"/>
      <c r="ACO730" s="2"/>
      <c r="ACP730" s="2"/>
      <c r="ACQ730" s="2"/>
      <c r="ACR730" s="2"/>
      <c r="ACS730" s="2"/>
      <c r="ACT730" s="2"/>
      <c r="ACU730" s="2"/>
      <c r="ACV730" s="2"/>
      <c r="ACW730" s="2"/>
      <c r="ACX730" s="2"/>
      <c r="ACY730" s="2"/>
      <c r="ACZ730" s="2"/>
      <c r="ADA730" s="2"/>
      <c r="ADB730" s="2"/>
      <c r="ADC730" s="2"/>
      <c r="ADD730" s="2"/>
      <c r="ADE730" s="2"/>
      <c r="ADF730" s="2"/>
      <c r="ADG730" s="2"/>
      <c r="ADH730" s="2"/>
      <c r="ADI730" s="2"/>
      <c r="ADJ730" s="2"/>
      <c r="ADK730" s="2"/>
      <c r="ADL730" s="2"/>
      <c r="ADM730" s="2"/>
      <c r="ADN730" s="2"/>
      <c r="ADO730" s="2"/>
      <c r="ADP730" s="2"/>
      <c r="ADQ730" s="2"/>
      <c r="ADR730" s="2"/>
      <c r="ADS730" s="2"/>
      <c r="ADT730" s="2"/>
      <c r="ADU730" s="2"/>
      <c r="ADV730" s="2"/>
      <c r="ADW730" s="2"/>
      <c r="ADX730" s="2"/>
      <c r="ADY730" s="2"/>
      <c r="ADZ730" s="2"/>
      <c r="AEA730" s="2"/>
      <c r="AEB730" s="2"/>
      <c r="AEC730" s="2"/>
      <c r="AED730" s="2"/>
      <c r="AEE730" s="2"/>
      <c r="AEF730" s="2"/>
      <c r="AEG730" s="2"/>
      <c r="AEH730" s="2"/>
      <c r="AEI730" s="2"/>
      <c r="AEJ730" s="2"/>
      <c r="AEK730" s="2"/>
      <c r="AEL730" s="2"/>
      <c r="AEM730" s="2"/>
      <c r="AEN730" s="2"/>
      <c r="AEO730" s="2"/>
      <c r="AEP730" s="2"/>
      <c r="AEQ730" s="2"/>
      <c r="AER730" s="2"/>
      <c r="AES730" s="2"/>
      <c r="AET730" s="2"/>
      <c r="AEU730" s="2"/>
      <c r="AEV730" s="2"/>
      <c r="AEW730" s="2"/>
      <c r="AEX730" s="2"/>
      <c r="AEY730" s="2"/>
      <c r="AEZ730" s="2"/>
      <c r="AFA730" s="2"/>
      <c r="AFB730" s="2"/>
      <c r="AFC730" s="2"/>
      <c r="AFD730" s="2"/>
      <c r="AFE730" s="2"/>
      <c r="AFF730" s="2"/>
      <c r="AFG730" s="2"/>
      <c r="AFH730" s="2"/>
      <c r="AFI730" s="2"/>
      <c r="AFJ730" s="2"/>
      <c r="AFK730" s="2"/>
      <c r="AFL730" s="2"/>
      <c r="AFM730" s="2"/>
      <c r="AFN730" s="2"/>
      <c r="AFO730" s="2"/>
      <c r="AFP730" s="2"/>
      <c r="AFQ730" s="2"/>
      <c r="AFR730" s="2"/>
      <c r="AFS730" s="2"/>
      <c r="AFT730" s="2"/>
      <c r="AFU730" s="2"/>
      <c r="AFV730" s="2"/>
      <c r="AFW730" s="2"/>
      <c r="AFX730" s="2"/>
      <c r="AFY730" s="2"/>
      <c r="AFZ730" s="2"/>
      <c r="AGA730" s="2"/>
      <c r="AGB730" s="2"/>
      <c r="AGC730" s="2"/>
      <c r="AGD730" s="2"/>
      <c r="AGE730" s="2"/>
      <c r="AGF730" s="2"/>
      <c r="AGG730" s="2"/>
      <c r="AGH730" s="2"/>
      <c r="AGI730" s="2"/>
      <c r="AGJ730" s="2"/>
      <c r="AGK730" s="2"/>
      <c r="AGL730" s="2"/>
      <c r="AGM730" s="2"/>
      <c r="AGN730" s="2"/>
      <c r="AGO730" s="2"/>
      <c r="AGP730" s="2"/>
      <c r="AGQ730" s="2"/>
      <c r="AGR730" s="2"/>
      <c r="AGS730" s="2"/>
      <c r="AGT730" s="2"/>
      <c r="AGU730" s="2"/>
      <c r="AGV730" s="2"/>
      <c r="AGW730" s="2"/>
      <c r="AGX730" s="2"/>
      <c r="AGY730" s="2"/>
      <c r="AGZ730" s="2"/>
      <c r="AHA730" s="2"/>
      <c r="AHB730" s="2"/>
      <c r="AHC730" s="2"/>
      <c r="AHD730" s="2"/>
      <c r="AHE730" s="2"/>
      <c r="AHF730" s="2"/>
      <c r="AHG730" s="2"/>
      <c r="AHH730" s="2"/>
      <c r="AHI730" s="2"/>
      <c r="AHJ730" s="2"/>
      <c r="AHK730" s="2"/>
      <c r="AHL730" s="2"/>
      <c r="AHM730" s="2"/>
      <c r="AHN730" s="2"/>
      <c r="AHO730" s="2"/>
      <c r="AHP730" s="2"/>
      <c r="AHQ730" s="2"/>
      <c r="AHR730" s="2"/>
      <c r="AHS730" s="2"/>
      <c r="AHT730" s="2"/>
      <c r="AHU730" s="2"/>
      <c r="AHV730" s="2"/>
      <c r="AHW730" s="2"/>
      <c r="AHX730" s="2"/>
      <c r="AHY730" s="2"/>
      <c r="AHZ730" s="2"/>
      <c r="AIA730" s="2"/>
      <c r="AIB730" s="2"/>
      <c r="AIC730" s="2"/>
      <c r="AID730" s="2"/>
      <c r="AIE730" s="2"/>
      <c r="AIF730" s="2"/>
      <c r="AIG730" s="2"/>
      <c r="AIH730" s="2"/>
      <c r="AII730" s="2"/>
      <c r="AIJ730" s="2"/>
      <c r="AIK730" s="2"/>
      <c r="AIL730" s="2"/>
      <c r="AIM730" s="2"/>
      <c r="AIN730" s="2"/>
      <c r="AIO730" s="2"/>
      <c r="AIP730" s="2"/>
      <c r="AIQ730" s="2"/>
      <c r="AIR730" s="2"/>
      <c r="AIS730" s="2"/>
      <c r="AIT730" s="2"/>
      <c r="AIU730" s="2"/>
      <c r="AIV730" s="2"/>
      <c r="AIW730" s="2"/>
      <c r="AIX730" s="2"/>
      <c r="AIY730" s="2"/>
      <c r="AIZ730" s="2"/>
      <c r="AJA730" s="2"/>
      <c r="AJB730" s="2"/>
      <c r="AJC730" s="2"/>
      <c r="AJD730" s="2"/>
      <c r="AJE730" s="2"/>
      <c r="AJF730" s="2"/>
      <c r="AJG730" s="2"/>
      <c r="AJH730" s="2"/>
      <c r="AJI730" s="2"/>
      <c r="AJJ730" s="2"/>
      <c r="AJK730" s="2"/>
      <c r="AJL730" s="2"/>
      <c r="AJM730" s="2"/>
      <c r="AJN730" s="2"/>
      <c r="AJO730" s="2"/>
      <c r="AJP730" s="2"/>
      <c r="AJQ730" s="2"/>
      <c r="AJR730" s="2"/>
      <c r="AJS730" s="2"/>
      <c r="AJT730" s="2"/>
      <c r="AJU730" s="2"/>
      <c r="AJV730" s="2"/>
      <c r="AJW730" s="2"/>
      <c r="AJX730" s="2"/>
      <c r="AJY730" s="2"/>
      <c r="AJZ730" s="2"/>
      <c r="AKA730" s="2"/>
      <c r="AKB730" s="2"/>
      <c r="AKC730" s="2"/>
      <c r="AKD730" s="2"/>
      <c r="AKE730" s="2"/>
      <c r="AKF730" s="2"/>
      <c r="AKG730" s="2"/>
      <c r="AKH730" s="2"/>
      <c r="AKI730" s="2"/>
      <c r="AKJ730" s="2"/>
      <c r="AKK730" s="2"/>
      <c r="AKL730" s="2"/>
      <c r="AKM730" s="2"/>
      <c r="AKN730" s="2"/>
      <c r="AKO730" s="2"/>
      <c r="AKP730" s="2"/>
      <c r="AKQ730" s="2"/>
      <c r="AKR730" s="2"/>
      <c r="AKS730" s="2"/>
      <c r="AKT730" s="2"/>
      <c r="AKU730" s="2"/>
      <c r="AKV730" s="2"/>
      <c r="AKW730" s="2"/>
      <c r="AKX730" s="2"/>
      <c r="AKY730" s="2"/>
      <c r="AKZ730" s="2"/>
      <c r="ALA730" s="2"/>
      <c r="ALB730" s="1"/>
      <c r="ALC730" s="1"/>
      <c r="ALD730" s="1"/>
      <c r="ALE730" s="1"/>
      <c r="ALF730" s="1"/>
      <c r="ALG730" s="1"/>
      <c r="ALH730" s="1"/>
      <c r="ALI730" s="1"/>
      <c r="ALJ730" s="1"/>
      <c r="ALK730" s="1"/>
      <c r="ALL730" s="1"/>
      <c r="ALM730" s="1"/>
      <c r="ALN730" s="1"/>
      <c r="ALO730" s="1"/>
      <c r="ALP730" s="1"/>
      <c r="ALQ730" s="1"/>
      <c r="ALR730" s="1"/>
      <c r="ALS730"/>
      <c r="ALT730"/>
      <c r="ALU730"/>
      <c r="ALV730"/>
      <c r="ALW730"/>
      <c r="ALX730"/>
      <c r="ALY730"/>
      <c r="ALZ730"/>
      <c r="AMA730"/>
      <c r="AMB730"/>
      <c r="AMC730"/>
      <c r="AMD730"/>
      <c r="AME730"/>
      <c r="AMF730"/>
      <c r="AMG730"/>
      <c r="AMH730"/>
      <c r="AMI730"/>
      <c r="AMJ730"/>
    </row>
    <row r="731" spans="1:1024" s="37" customFormat="1">
      <c r="A731" s="1"/>
      <c r="B731" s="1"/>
      <c r="C731" s="1"/>
      <c r="D731" s="1"/>
      <c r="E731" s="1"/>
      <c r="F731" s="1"/>
      <c r="G731" s="1"/>
      <c r="H731" s="1"/>
      <c r="I731" s="1"/>
      <c r="J731" s="10"/>
      <c r="K731" s="10"/>
      <c r="L731" s="10"/>
      <c r="M731" s="50"/>
      <c r="N731" s="50"/>
      <c r="O731" s="1"/>
      <c r="P731" s="1"/>
      <c r="Q731" s="51"/>
      <c r="VZ731" s="2"/>
      <c r="WA731" s="2"/>
      <c r="WB731" s="2"/>
      <c r="WC731" s="2"/>
      <c r="WD731" s="2"/>
      <c r="WE731" s="2"/>
      <c r="WF731" s="2"/>
      <c r="WG731" s="2"/>
      <c r="WH731" s="2"/>
      <c r="WI731" s="2"/>
      <c r="WJ731" s="2"/>
      <c r="WK731" s="2"/>
      <c r="WL731" s="2"/>
      <c r="WM731" s="2"/>
      <c r="WN731" s="2"/>
      <c r="WO731" s="2"/>
      <c r="WP731" s="2"/>
      <c r="WQ731" s="2"/>
      <c r="WR731" s="2"/>
      <c r="WS731" s="2"/>
      <c r="WT731" s="2"/>
      <c r="WU731" s="2"/>
      <c r="WV731" s="2"/>
      <c r="WW731" s="2"/>
      <c r="WX731" s="2"/>
      <c r="WY731" s="2"/>
      <c r="WZ731" s="2"/>
      <c r="XA731" s="2"/>
      <c r="XB731" s="2"/>
      <c r="XC731" s="2"/>
      <c r="XD731" s="2"/>
      <c r="XE731" s="2"/>
      <c r="XF731" s="2"/>
      <c r="XG731" s="2"/>
      <c r="XH731" s="2"/>
      <c r="XI731" s="2"/>
      <c r="XJ731" s="2"/>
      <c r="XK731" s="2"/>
      <c r="XL731" s="2"/>
      <c r="XM731" s="2"/>
      <c r="XN731" s="2"/>
      <c r="XO731" s="2"/>
      <c r="XP731" s="2"/>
      <c r="XQ731" s="2"/>
      <c r="XR731" s="2"/>
      <c r="XS731" s="2"/>
      <c r="XT731" s="2"/>
      <c r="XU731" s="2"/>
      <c r="XV731" s="2"/>
      <c r="XW731" s="2"/>
      <c r="XX731" s="2"/>
      <c r="XY731" s="2"/>
      <c r="XZ731" s="2"/>
      <c r="YA731" s="2"/>
      <c r="YB731" s="2"/>
      <c r="YC731" s="2"/>
      <c r="YD731" s="2"/>
      <c r="YE731" s="2"/>
      <c r="YF731" s="2"/>
      <c r="YG731" s="2"/>
      <c r="YH731" s="2"/>
      <c r="YI731" s="2"/>
      <c r="YJ731" s="2"/>
      <c r="YK731" s="2"/>
      <c r="YL731" s="2"/>
      <c r="YM731" s="2"/>
      <c r="YN731" s="2"/>
      <c r="YO731" s="2"/>
      <c r="YP731" s="2"/>
      <c r="YQ731" s="2"/>
      <c r="YR731" s="2"/>
      <c r="YS731" s="2"/>
      <c r="YT731" s="2"/>
      <c r="YU731" s="2"/>
      <c r="YV731" s="2"/>
      <c r="YW731" s="2"/>
      <c r="YX731" s="2"/>
      <c r="YY731" s="2"/>
      <c r="YZ731" s="2"/>
      <c r="ZA731" s="2"/>
      <c r="ZB731" s="2"/>
      <c r="ZC731" s="2"/>
      <c r="ZD731" s="2"/>
      <c r="ZE731" s="2"/>
      <c r="ZF731" s="2"/>
      <c r="ZG731" s="2"/>
      <c r="ZH731" s="2"/>
      <c r="ZI731" s="2"/>
      <c r="ZJ731" s="2"/>
      <c r="ZK731" s="2"/>
      <c r="ZL731" s="2"/>
      <c r="ZM731" s="2"/>
      <c r="ZN731" s="2"/>
      <c r="ZO731" s="2"/>
      <c r="ZP731" s="2"/>
      <c r="ZQ731" s="2"/>
      <c r="ZR731" s="2"/>
      <c r="ZS731" s="2"/>
      <c r="ZT731" s="2"/>
      <c r="ZU731" s="2"/>
      <c r="ZV731" s="2"/>
      <c r="ZW731" s="2"/>
      <c r="ZX731" s="2"/>
      <c r="ZY731" s="2"/>
      <c r="ZZ731" s="2"/>
      <c r="AAA731" s="2"/>
      <c r="AAB731" s="2"/>
      <c r="AAC731" s="2"/>
      <c r="AAD731" s="2"/>
      <c r="AAE731" s="2"/>
      <c r="AAF731" s="2"/>
      <c r="AAG731" s="2"/>
      <c r="AAH731" s="2"/>
      <c r="AAI731" s="2"/>
      <c r="AAJ731" s="2"/>
      <c r="AAK731" s="2"/>
      <c r="AAL731" s="2"/>
      <c r="AAM731" s="2"/>
      <c r="AAN731" s="2"/>
      <c r="AAO731" s="2"/>
      <c r="AAP731" s="2"/>
      <c r="AAQ731" s="2"/>
      <c r="AAR731" s="2"/>
      <c r="AAS731" s="2"/>
      <c r="AAT731" s="2"/>
      <c r="AAU731" s="2"/>
      <c r="AAV731" s="2"/>
      <c r="AAW731" s="2"/>
      <c r="AAX731" s="2"/>
      <c r="AAY731" s="2"/>
      <c r="AAZ731" s="2"/>
      <c r="ABA731" s="2"/>
      <c r="ABB731" s="2"/>
      <c r="ABC731" s="2"/>
      <c r="ABD731" s="2"/>
      <c r="ABE731" s="2"/>
      <c r="ABF731" s="2"/>
      <c r="ABG731" s="2"/>
      <c r="ABH731" s="2"/>
      <c r="ABI731" s="2"/>
      <c r="ABJ731" s="2"/>
      <c r="ABK731" s="2"/>
      <c r="ABL731" s="2"/>
      <c r="ABM731" s="2"/>
      <c r="ABN731" s="2"/>
      <c r="ABO731" s="2"/>
      <c r="ABP731" s="2"/>
      <c r="ABQ731" s="2"/>
      <c r="ABR731" s="2"/>
      <c r="ABS731" s="2"/>
      <c r="ABT731" s="2"/>
      <c r="ABU731" s="2"/>
      <c r="ABV731" s="2"/>
      <c r="ABW731" s="2"/>
      <c r="ABX731" s="2"/>
      <c r="ABY731" s="2"/>
      <c r="ABZ731" s="2"/>
      <c r="ACA731" s="2"/>
      <c r="ACB731" s="2"/>
      <c r="ACC731" s="2"/>
      <c r="ACD731" s="2"/>
      <c r="ACE731" s="2"/>
      <c r="ACF731" s="2"/>
      <c r="ACG731" s="2"/>
      <c r="ACH731" s="2"/>
      <c r="ACI731" s="2"/>
      <c r="ACJ731" s="2"/>
      <c r="ACK731" s="2"/>
      <c r="ACL731" s="2"/>
      <c r="ACM731" s="2"/>
      <c r="ACN731" s="2"/>
      <c r="ACO731" s="2"/>
      <c r="ACP731" s="2"/>
      <c r="ACQ731" s="2"/>
      <c r="ACR731" s="2"/>
      <c r="ACS731" s="2"/>
      <c r="ACT731" s="2"/>
      <c r="ACU731" s="2"/>
      <c r="ACV731" s="2"/>
      <c r="ACW731" s="2"/>
      <c r="ACX731" s="2"/>
      <c r="ACY731" s="2"/>
      <c r="ACZ731" s="2"/>
      <c r="ADA731" s="2"/>
      <c r="ADB731" s="2"/>
      <c r="ADC731" s="2"/>
      <c r="ADD731" s="2"/>
      <c r="ADE731" s="2"/>
      <c r="ADF731" s="2"/>
      <c r="ADG731" s="2"/>
      <c r="ADH731" s="2"/>
      <c r="ADI731" s="2"/>
      <c r="ADJ731" s="2"/>
      <c r="ADK731" s="2"/>
      <c r="ADL731" s="2"/>
      <c r="ADM731" s="2"/>
      <c r="ADN731" s="2"/>
      <c r="ADO731" s="2"/>
      <c r="ADP731" s="2"/>
      <c r="ADQ731" s="2"/>
      <c r="ADR731" s="2"/>
      <c r="ADS731" s="2"/>
      <c r="ADT731" s="2"/>
      <c r="ADU731" s="2"/>
      <c r="ADV731" s="2"/>
      <c r="ADW731" s="2"/>
      <c r="ADX731" s="2"/>
      <c r="ADY731" s="2"/>
      <c r="ADZ731" s="2"/>
      <c r="AEA731" s="2"/>
      <c r="AEB731" s="2"/>
      <c r="AEC731" s="2"/>
      <c r="AED731" s="2"/>
      <c r="AEE731" s="2"/>
      <c r="AEF731" s="2"/>
      <c r="AEG731" s="2"/>
      <c r="AEH731" s="2"/>
      <c r="AEI731" s="2"/>
      <c r="AEJ731" s="2"/>
      <c r="AEK731" s="2"/>
      <c r="AEL731" s="2"/>
      <c r="AEM731" s="2"/>
      <c r="AEN731" s="2"/>
      <c r="AEO731" s="2"/>
      <c r="AEP731" s="2"/>
      <c r="AEQ731" s="2"/>
      <c r="AER731" s="2"/>
      <c r="AES731" s="2"/>
      <c r="AET731" s="2"/>
      <c r="AEU731" s="2"/>
      <c r="AEV731" s="2"/>
      <c r="AEW731" s="2"/>
      <c r="AEX731" s="2"/>
      <c r="AEY731" s="2"/>
      <c r="AEZ731" s="2"/>
      <c r="AFA731" s="2"/>
      <c r="AFB731" s="2"/>
      <c r="AFC731" s="2"/>
      <c r="AFD731" s="2"/>
      <c r="AFE731" s="2"/>
      <c r="AFF731" s="2"/>
      <c r="AFG731" s="2"/>
      <c r="AFH731" s="2"/>
      <c r="AFI731" s="2"/>
      <c r="AFJ731" s="2"/>
      <c r="AFK731" s="2"/>
      <c r="AFL731" s="2"/>
      <c r="AFM731" s="2"/>
      <c r="AFN731" s="2"/>
      <c r="AFO731" s="2"/>
      <c r="AFP731" s="2"/>
      <c r="AFQ731" s="2"/>
      <c r="AFR731" s="2"/>
      <c r="AFS731" s="2"/>
      <c r="AFT731" s="2"/>
      <c r="AFU731" s="2"/>
      <c r="AFV731" s="2"/>
      <c r="AFW731" s="2"/>
      <c r="AFX731" s="2"/>
      <c r="AFY731" s="2"/>
      <c r="AFZ731" s="2"/>
      <c r="AGA731" s="2"/>
      <c r="AGB731" s="2"/>
      <c r="AGC731" s="2"/>
      <c r="AGD731" s="2"/>
      <c r="AGE731" s="2"/>
      <c r="AGF731" s="2"/>
      <c r="AGG731" s="2"/>
      <c r="AGH731" s="2"/>
      <c r="AGI731" s="2"/>
      <c r="AGJ731" s="2"/>
      <c r="AGK731" s="2"/>
      <c r="AGL731" s="2"/>
      <c r="AGM731" s="2"/>
      <c r="AGN731" s="2"/>
      <c r="AGO731" s="2"/>
      <c r="AGP731" s="2"/>
      <c r="AGQ731" s="2"/>
      <c r="AGR731" s="2"/>
      <c r="AGS731" s="2"/>
      <c r="AGT731" s="2"/>
      <c r="AGU731" s="2"/>
      <c r="AGV731" s="2"/>
      <c r="AGW731" s="2"/>
      <c r="AGX731" s="2"/>
      <c r="AGY731" s="2"/>
      <c r="AGZ731" s="2"/>
      <c r="AHA731" s="2"/>
      <c r="AHB731" s="2"/>
      <c r="AHC731" s="2"/>
      <c r="AHD731" s="2"/>
      <c r="AHE731" s="2"/>
      <c r="AHF731" s="2"/>
      <c r="AHG731" s="2"/>
      <c r="AHH731" s="2"/>
      <c r="AHI731" s="2"/>
      <c r="AHJ731" s="2"/>
      <c r="AHK731" s="2"/>
      <c r="AHL731" s="2"/>
      <c r="AHM731" s="2"/>
      <c r="AHN731" s="2"/>
      <c r="AHO731" s="2"/>
      <c r="AHP731" s="2"/>
      <c r="AHQ731" s="2"/>
      <c r="AHR731" s="2"/>
      <c r="AHS731" s="2"/>
      <c r="AHT731" s="2"/>
      <c r="AHU731" s="2"/>
      <c r="AHV731" s="2"/>
      <c r="AHW731" s="2"/>
      <c r="AHX731" s="2"/>
      <c r="AHY731" s="2"/>
      <c r="AHZ731" s="2"/>
      <c r="AIA731" s="2"/>
      <c r="AIB731" s="2"/>
      <c r="AIC731" s="2"/>
      <c r="AID731" s="2"/>
      <c r="AIE731" s="2"/>
      <c r="AIF731" s="2"/>
      <c r="AIG731" s="2"/>
      <c r="AIH731" s="2"/>
      <c r="AII731" s="2"/>
      <c r="AIJ731" s="2"/>
      <c r="AIK731" s="2"/>
      <c r="AIL731" s="2"/>
      <c r="AIM731" s="2"/>
      <c r="AIN731" s="2"/>
      <c r="AIO731" s="2"/>
      <c r="AIP731" s="2"/>
      <c r="AIQ731" s="2"/>
      <c r="AIR731" s="2"/>
      <c r="AIS731" s="2"/>
      <c r="AIT731" s="2"/>
      <c r="AIU731" s="2"/>
      <c r="AIV731" s="2"/>
      <c r="AIW731" s="2"/>
      <c r="AIX731" s="2"/>
      <c r="AIY731" s="2"/>
      <c r="AIZ731" s="2"/>
      <c r="AJA731" s="2"/>
      <c r="AJB731" s="2"/>
      <c r="AJC731" s="2"/>
      <c r="AJD731" s="2"/>
      <c r="AJE731" s="2"/>
      <c r="AJF731" s="2"/>
      <c r="AJG731" s="2"/>
      <c r="AJH731" s="2"/>
      <c r="AJI731" s="2"/>
      <c r="AJJ731" s="2"/>
      <c r="AJK731" s="2"/>
      <c r="AJL731" s="2"/>
      <c r="AJM731" s="2"/>
      <c r="AJN731" s="2"/>
      <c r="AJO731" s="2"/>
      <c r="AJP731" s="2"/>
      <c r="AJQ731" s="2"/>
      <c r="AJR731" s="2"/>
      <c r="AJS731" s="2"/>
      <c r="AJT731" s="2"/>
      <c r="AJU731" s="2"/>
      <c r="AJV731" s="2"/>
      <c r="AJW731" s="2"/>
      <c r="AJX731" s="2"/>
      <c r="AJY731" s="2"/>
      <c r="AJZ731" s="2"/>
      <c r="AKA731" s="2"/>
      <c r="AKB731" s="2"/>
      <c r="AKC731" s="2"/>
      <c r="AKD731" s="2"/>
      <c r="AKE731" s="2"/>
      <c r="AKF731" s="2"/>
      <c r="AKG731" s="2"/>
      <c r="AKH731" s="2"/>
      <c r="AKI731" s="2"/>
      <c r="AKJ731" s="2"/>
      <c r="AKK731" s="2"/>
      <c r="AKL731" s="2"/>
      <c r="AKM731" s="2"/>
      <c r="AKN731" s="2"/>
      <c r="AKO731" s="2"/>
      <c r="AKP731" s="2"/>
      <c r="AKQ731" s="2"/>
      <c r="AKR731" s="2"/>
      <c r="AKS731" s="2"/>
      <c r="AKT731" s="2"/>
      <c r="AKU731" s="2"/>
      <c r="AKV731" s="2"/>
      <c r="AKW731" s="2"/>
      <c r="AKX731" s="2"/>
      <c r="AKY731" s="2"/>
      <c r="AKZ731" s="2"/>
      <c r="ALA731" s="2"/>
      <c r="ALB731" s="1"/>
      <c r="ALC731" s="1"/>
      <c r="ALD731" s="1"/>
      <c r="ALE731" s="1"/>
      <c r="ALF731" s="1"/>
      <c r="ALG731" s="1"/>
      <c r="ALH731" s="1"/>
      <c r="ALI731" s="1"/>
      <c r="ALJ731" s="1"/>
      <c r="ALK731" s="1"/>
      <c r="ALL731" s="1"/>
      <c r="ALM731" s="1"/>
      <c r="ALN731" s="1"/>
      <c r="ALO731" s="1"/>
      <c r="ALP731" s="1"/>
      <c r="ALQ731" s="1"/>
      <c r="ALR731" s="1"/>
      <c r="ALS731"/>
      <c r="ALT731"/>
      <c r="ALU731"/>
      <c r="ALV731"/>
      <c r="ALW731"/>
      <c r="ALX731"/>
      <c r="ALY731"/>
      <c r="ALZ731"/>
      <c r="AMA731"/>
      <c r="AMB731"/>
      <c r="AMC731"/>
      <c r="AMD731"/>
      <c r="AME731"/>
      <c r="AMF731"/>
      <c r="AMG731"/>
      <c r="AMH731"/>
      <c r="AMI731"/>
      <c r="AMJ731"/>
    </row>
    <row r="732" spans="1:1024" s="37" customFormat="1">
      <c r="A732" s="1"/>
      <c r="B732" s="1"/>
      <c r="C732" s="1"/>
      <c r="D732" s="1"/>
      <c r="E732" s="1"/>
      <c r="F732" s="1"/>
      <c r="G732" s="1"/>
      <c r="H732" s="1"/>
      <c r="I732" s="1"/>
      <c r="J732" s="10"/>
      <c r="K732" s="10"/>
      <c r="L732" s="10"/>
      <c r="M732" s="50"/>
      <c r="N732" s="50"/>
      <c r="O732" s="1"/>
      <c r="P732" s="1"/>
      <c r="Q732" s="51"/>
      <c r="VZ732" s="2"/>
      <c r="WA732" s="2"/>
      <c r="WB732" s="2"/>
      <c r="WC732" s="2"/>
      <c r="WD732" s="2"/>
      <c r="WE732" s="2"/>
      <c r="WF732" s="2"/>
      <c r="WG732" s="2"/>
      <c r="WH732" s="2"/>
      <c r="WI732" s="2"/>
      <c r="WJ732" s="2"/>
      <c r="WK732" s="2"/>
      <c r="WL732" s="2"/>
      <c r="WM732" s="2"/>
      <c r="WN732" s="2"/>
      <c r="WO732" s="2"/>
      <c r="WP732" s="2"/>
      <c r="WQ732" s="2"/>
      <c r="WR732" s="2"/>
      <c r="WS732" s="2"/>
      <c r="WT732" s="2"/>
      <c r="WU732" s="2"/>
      <c r="WV732" s="2"/>
      <c r="WW732" s="2"/>
      <c r="WX732" s="2"/>
      <c r="WY732" s="2"/>
      <c r="WZ732" s="2"/>
      <c r="XA732" s="2"/>
      <c r="XB732" s="2"/>
      <c r="XC732" s="2"/>
      <c r="XD732" s="2"/>
      <c r="XE732" s="2"/>
      <c r="XF732" s="2"/>
      <c r="XG732" s="2"/>
      <c r="XH732" s="2"/>
      <c r="XI732" s="2"/>
      <c r="XJ732" s="2"/>
      <c r="XK732" s="2"/>
      <c r="XL732" s="2"/>
      <c r="XM732" s="2"/>
      <c r="XN732" s="2"/>
      <c r="XO732" s="2"/>
      <c r="XP732" s="2"/>
      <c r="XQ732" s="2"/>
      <c r="XR732" s="2"/>
      <c r="XS732" s="2"/>
      <c r="XT732" s="2"/>
      <c r="XU732" s="2"/>
      <c r="XV732" s="2"/>
      <c r="XW732" s="2"/>
      <c r="XX732" s="2"/>
      <c r="XY732" s="2"/>
      <c r="XZ732" s="2"/>
      <c r="YA732" s="2"/>
      <c r="YB732" s="2"/>
      <c r="YC732" s="2"/>
      <c r="YD732" s="2"/>
      <c r="YE732" s="2"/>
      <c r="YF732" s="2"/>
      <c r="YG732" s="2"/>
      <c r="YH732" s="2"/>
      <c r="YI732" s="2"/>
      <c r="YJ732" s="2"/>
      <c r="YK732" s="2"/>
      <c r="YL732" s="2"/>
      <c r="YM732" s="2"/>
      <c r="YN732" s="2"/>
      <c r="YO732" s="2"/>
      <c r="YP732" s="2"/>
      <c r="YQ732" s="2"/>
      <c r="YR732" s="2"/>
      <c r="YS732" s="2"/>
      <c r="YT732" s="2"/>
      <c r="YU732" s="2"/>
      <c r="YV732" s="2"/>
      <c r="YW732" s="2"/>
      <c r="YX732" s="2"/>
      <c r="YY732" s="2"/>
      <c r="YZ732" s="2"/>
      <c r="ZA732" s="2"/>
      <c r="ZB732" s="2"/>
      <c r="ZC732" s="2"/>
      <c r="ZD732" s="2"/>
      <c r="ZE732" s="2"/>
      <c r="ZF732" s="2"/>
      <c r="ZG732" s="2"/>
      <c r="ZH732" s="2"/>
      <c r="ZI732" s="2"/>
      <c r="ZJ732" s="2"/>
      <c r="ZK732" s="2"/>
      <c r="ZL732" s="2"/>
      <c r="ZM732" s="2"/>
      <c r="ZN732" s="2"/>
      <c r="ZO732" s="2"/>
      <c r="ZP732" s="2"/>
      <c r="ZQ732" s="2"/>
      <c r="ZR732" s="2"/>
      <c r="ZS732" s="2"/>
      <c r="ZT732" s="2"/>
      <c r="ZU732" s="2"/>
      <c r="ZV732" s="2"/>
      <c r="ZW732" s="2"/>
      <c r="ZX732" s="2"/>
      <c r="ZY732" s="2"/>
      <c r="ZZ732" s="2"/>
      <c r="AAA732" s="2"/>
      <c r="AAB732" s="2"/>
      <c r="AAC732" s="2"/>
      <c r="AAD732" s="2"/>
      <c r="AAE732" s="2"/>
      <c r="AAF732" s="2"/>
      <c r="AAG732" s="2"/>
      <c r="AAH732" s="2"/>
      <c r="AAI732" s="2"/>
      <c r="AAJ732" s="2"/>
      <c r="AAK732" s="2"/>
      <c r="AAL732" s="2"/>
      <c r="AAM732" s="2"/>
      <c r="AAN732" s="2"/>
      <c r="AAO732" s="2"/>
      <c r="AAP732" s="2"/>
      <c r="AAQ732" s="2"/>
      <c r="AAR732" s="2"/>
      <c r="AAS732" s="2"/>
      <c r="AAT732" s="2"/>
      <c r="AAU732" s="2"/>
      <c r="AAV732" s="2"/>
      <c r="AAW732" s="2"/>
      <c r="AAX732" s="2"/>
      <c r="AAY732" s="2"/>
      <c r="AAZ732" s="2"/>
      <c r="ABA732" s="2"/>
      <c r="ABB732" s="2"/>
      <c r="ABC732" s="2"/>
      <c r="ABD732" s="2"/>
      <c r="ABE732" s="2"/>
      <c r="ABF732" s="2"/>
      <c r="ABG732" s="2"/>
      <c r="ABH732" s="2"/>
      <c r="ABI732" s="2"/>
      <c r="ABJ732" s="2"/>
      <c r="ABK732" s="2"/>
      <c r="ABL732" s="2"/>
      <c r="ABM732" s="2"/>
      <c r="ABN732" s="2"/>
      <c r="ABO732" s="2"/>
      <c r="ABP732" s="2"/>
      <c r="ABQ732" s="2"/>
      <c r="ABR732" s="2"/>
      <c r="ABS732" s="2"/>
      <c r="ABT732" s="2"/>
      <c r="ABU732" s="2"/>
      <c r="ABV732" s="2"/>
      <c r="ABW732" s="2"/>
      <c r="ABX732" s="2"/>
      <c r="ABY732" s="2"/>
      <c r="ABZ732" s="2"/>
      <c r="ACA732" s="2"/>
      <c r="ACB732" s="2"/>
      <c r="ACC732" s="2"/>
      <c r="ACD732" s="2"/>
      <c r="ACE732" s="2"/>
      <c r="ACF732" s="2"/>
      <c r="ACG732" s="2"/>
      <c r="ACH732" s="2"/>
      <c r="ACI732" s="2"/>
      <c r="ACJ732" s="2"/>
      <c r="ACK732" s="2"/>
      <c r="ACL732" s="2"/>
      <c r="ACM732" s="2"/>
      <c r="ACN732" s="2"/>
      <c r="ACO732" s="2"/>
      <c r="ACP732" s="2"/>
      <c r="ACQ732" s="2"/>
      <c r="ACR732" s="2"/>
      <c r="ACS732" s="2"/>
      <c r="ACT732" s="2"/>
      <c r="ACU732" s="2"/>
      <c r="ACV732" s="2"/>
      <c r="ACW732" s="2"/>
      <c r="ACX732" s="2"/>
      <c r="ACY732" s="2"/>
      <c r="ACZ732" s="2"/>
      <c r="ADA732" s="2"/>
      <c r="ADB732" s="2"/>
      <c r="ADC732" s="2"/>
      <c r="ADD732" s="2"/>
      <c r="ADE732" s="2"/>
      <c r="ADF732" s="2"/>
      <c r="ADG732" s="2"/>
      <c r="ADH732" s="2"/>
      <c r="ADI732" s="2"/>
      <c r="ADJ732" s="2"/>
      <c r="ADK732" s="2"/>
      <c r="ADL732" s="2"/>
      <c r="ADM732" s="2"/>
      <c r="ADN732" s="2"/>
      <c r="ADO732" s="2"/>
      <c r="ADP732" s="2"/>
      <c r="ADQ732" s="2"/>
      <c r="ADR732" s="2"/>
      <c r="ADS732" s="2"/>
      <c r="ADT732" s="2"/>
      <c r="ADU732" s="2"/>
      <c r="ADV732" s="2"/>
      <c r="ADW732" s="2"/>
      <c r="ADX732" s="2"/>
      <c r="ADY732" s="2"/>
      <c r="ADZ732" s="2"/>
      <c r="AEA732" s="2"/>
      <c r="AEB732" s="2"/>
      <c r="AEC732" s="2"/>
      <c r="AED732" s="2"/>
      <c r="AEE732" s="2"/>
      <c r="AEF732" s="2"/>
      <c r="AEG732" s="2"/>
      <c r="AEH732" s="2"/>
      <c r="AEI732" s="2"/>
      <c r="AEJ732" s="2"/>
      <c r="AEK732" s="2"/>
      <c r="AEL732" s="2"/>
      <c r="AEM732" s="2"/>
      <c r="AEN732" s="2"/>
      <c r="AEO732" s="2"/>
      <c r="AEP732" s="2"/>
      <c r="AEQ732" s="2"/>
      <c r="AER732" s="2"/>
      <c r="AES732" s="2"/>
      <c r="AET732" s="2"/>
      <c r="AEU732" s="2"/>
      <c r="AEV732" s="2"/>
      <c r="AEW732" s="2"/>
      <c r="AEX732" s="2"/>
      <c r="AEY732" s="2"/>
      <c r="AEZ732" s="2"/>
      <c r="AFA732" s="2"/>
      <c r="AFB732" s="2"/>
      <c r="AFC732" s="2"/>
      <c r="AFD732" s="2"/>
      <c r="AFE732" s="2"/>
      <c r="AFF732" s="2"/>
      <c r="AFG732" s="2"/>
      <c r="AFH732" s="2"/>
      <c r="AFI732" s="2"/>
      <c r="AFJ732" s="2"/>
      <c r="AFK732" s="2"/>
      <c r="AFL732" s="2"/>
      <c r="AFM732" s="2"/>
      <c r="AFN732" s="2"/>
      <c r="AFO732" s="2"/>
      <c r="AFP732" s="2"/>
      <c r="AFQ732" s="2"/>
      <c r="AFR732" s="2"/>
      <c r="AFS732" s="2"/>
      <c r="AFT732" s="2"/>
      <c r="AFU732" s="2"/>
      <c r="AFV732" s="2"/>
      <c r="AFW732" s="2"/>
      <c r="AFX732" s="2"/>
      <c r="AFY732" s="2"/>
      <c r="AFZ732" s="2"/>
      <c r="AGA732" s="2"/>
      <c r="AGB732" s="2"/>
      <c r="AGC732" s="2"/>
      <c r="AGD732" s="2"/>
      <c r="AGE732" s="2"/>
      <c r="AGF732" s="2"/>
      <c r="AGG732" s="2"/>
      <c r="AGH732" s="2"/>
      <c r="AGI732" s="2"/>
      <c r="AGJ732" s="2"/>
      <c r="AGK732" s="2"/>
      <c r="AGL732" s="2"/>
      <c r="AGM732" s="2"/>
      <c r="AGN732" s="2"/>
      <c r="AGO732" s="2"/>
      <c r="AGP732" s="2"/>
      <c r="AGQ732" s="2"/>
      <c r="AGR732" s="2"/>
      <c r="AGS732" s="2"/>
      <c r="AGT732" s="2"/>
      <c r="AGU732" s="2"/>
      <c r="AGV732" s="2"/>
      <c r="AGW732" s="2"/>
      <c r="AGX732" s="2"/>
      <c r="AGY732" s="2"/>
      <c r="AGZ732" s="2"/>
      <c r="AHA732" s="2"/>
      <c r="AHB732" s="2"/>
      <c r="AHC732" s="2"/>
      <c r="AHD732" s="2"/>
      <c r="AHE732" s="2"/>
      <c r="AHF732" s="2"/>
      <c r="AHG732" s="2"/>
      <c r="AHH732" s="2"/>
      <c r="AHI732" s="2"/>
      <c r="AHJ732" s="2"/>
      <c r="AHK732" s="2"/>
      <c r="AHL732" s="2"/>
      <c r="AHM732" s="2"/>
      <c r="AHN732" s="2"/>
      <c r="AHO732" s="2"/>
      <c r="AHP732" s="2"/>
      <c r="AHQ732" s="2"/>
      <c r="AHR732" s="2"/>
      <c r="AHS732" s="2"/>
      <c r="AHT732" s="2"/>
      <c r="AHU732" s="2"/>
      <c r="AHV732" s="2"/>
      <c r="AHW732" s="2"/>
      <c r="AHX732" s="2"/>
      <c r="AHY732" s="2"/>
      <c r="AHZ732" s="2"/>
      <c r="AIA732" s="2"/>
      <c r="AIB732" s="2"/>
      <c r="AIC732" s="2"/>
      <c r="AID732" s="2"/>
      <c r="AIE732" s="2"/>
      <c r="AIF732" s="2"/>
      <c r="AIG732" s="2"/>
      <c r="AIH732" s="2"/>
      <c r="AII732" s="2"/>
      <c r="AIJ732" s="2"/>
      <c r="AIK732" s="2"/>
      <c r="AIL732" s="2"/>
      <c r="AIM732" s="2"/>
      <c r="AIN732" s="2"/>
      <c r="AIO732" s="2"/>
      <c r="AIP732" s="2"/>
      <c r="AIQ732" s="2"/>
      <c r="AIR732" s="2"/>
      <c r="AIS732" s="2"/>
      <c r="AIT732" s="2"/>
      <c r="AIU732" s="2"/>
      <c r="AIV732" s="2"/>
      <c r="AIW732" s="2"/>
      <c r="AIX732" s="2"/>
      <c r="AIY732" s="2"/>
      <c r="AIZ732" s="2"/>
      <c r="AJA732" s="2"/>
      <c r="AJB732" s="2"/>
      <c r="AJC732" s="2"/>
      <c r="AJD732" s="2"/>
      <c r="AJE732" s="2"/>
      <c r="AJF732" s="2"/>
      <c r="AJG732" s="2"/>
      <c r="AJH732" s="2"/>
      <c r="AJI732" s="2"/>
      <c r="AJJ732" s="2"/>
      <c r="AJK732" s="2"/>
      <c r="AJL732" s="2"/>
      <c r="AJM732" s="2"/>
      <c r="AJN732" s="2"/>
      <c r="AJO732" s="2"/>
      <c r="AJP732" s="2"/>
      <c r="AJQ732" s="2"/>
      <c r="AJR732" s="2"/>
      <c r="AJS732" s="2"/>
      <c r="AJT732" s="2"/>
      <c r="AJU732" s="2"/>
      <c r="AJV732" s="2"/>
      <c r="AJW732" s="2"/>
      <c r="AJX732" s="2"/>
      <c r="AJY732" s="2"/>
      <c r="AJZ732" s="2"/>
      <c r="AKA732" s="2"/>
      <c r="AKB732" s="2"/>
      <c r="AKC732" s="2"/>
      <c r="AKD732" s="2"/>
      <c r="AKE732" s="2"/>
      <c r="AKF732" s="2"/>
      <c r="AKG732" s="2"/>
      <c r="AKH732" s="2"/>
      <c r="AKI732" s="2"/>
      <c r="AKJ732" s="2"/>
      <c r="AKK732" s="2"/>
      <c r="AKL732" s="2"/>
      <c r="AKM732" s="2"/>
      <c r="AKN732" s="2"/>
      <c r="AKO732" s="2"/>
      <c r="AKP732" s="2"/>
      <c r="AKQ732" s="2"/>
      <c r="AKR732" s="2"/>
      <c r="AKS732" s="2"/>
      <c r="AKT732" s="2"/>
      <c r="AKU732" s="2"/>
      <c r="AKV732" s="2"/>
      <c r="AKW732" s="2"/>
      <c r="AKX732" s="2"/>
      <c r="AKY732" s="2"/>
      <c r="AKZ732" s="2"/>
      <c r="ALA732" s="2"/>
      <c r="ALB732" s="1"/>
      <c r="ALC732" s="1"/>
      <c r="ALD732" s="1"/>
      <c r="ALE732" s="1"/>
      <c r="ALF732" s="1"/>
      <c r="ALG732" s="1"/>
      <c r="ALH732" s="1"/>
      <c r="ALI732" s="1"/>
      <c r="ALJ732" s="1"/>
      <c r="ALK732" s="1"/>
      <c r="ALL732" s="1"/>
      <c r="ALM732" s="1"/>
      <c r="ALN732" s="1"/>
      <c r="ALO732" s="1"/>
      <c r="ALP732" s="1"/>
      <c r="ALQ732" s="1"/>
      <c r="ALR732" s="1"/>
      <c r="ALS732"/>
      <c r="ALT732"/>
      <c r="ALU732"/>
      <c r="ALV732"/>
      <c r="ALW732"/>
      <c r="ALX732"/>
      <c r="ALY732"/>
      <c r="ALZ732"/>
      <c r="AMA732"/>
      <c r="AMB732"/>
      <c r="AMC732"/>
      <c r="AMD732"/>
      <c r="AME732"/>
      <c r="AMF732"/>
      <c r="AMG732"/>
      <c r="AMH732"/>
      <c r="AMI732"/>
      <c r="AMJ732"/>
    </row>
    <row r="733" spans="1:1024" s="37" customFormat="1">
      <c r="A733" s="1"/>
      <c r="B733" s="1"/>
      <c r="C733" s="1"/>
      <c r="D733" s="1"/>
      <c r="E733" s="1"/>
      <c r="F733" s="1"/>
      <c r="G733" s="1"/>
      <c r="H733" s="1"/>
      <c r="I733" s="1"/>
      <c r="J733" s="10"/>
      <c r="K733" s="10"/>
      <c r="L733" s="10"/>
      <c r="M733" s="50"/>
      <c r="N733" s="50"/>
      <c r="O733" s="1"/>
      <c r="P733" s="1"/>
      <c r="Q733" s="51"/>
      <c r="VZ733" s="2"/>
      <c r="WA733" s="2"/>
      <c r="WB733" s="2"/>
      <c r="WC733" s="2"/>
      <c r="WD733" s="2"/>
      <c r="WE733" s="2"/>
      <c r="WF733" s="2"/>
      <c r="WG733" s="2"/>
      <c r="WH733" s="2"/>
      <c r="WI733" s="2"/>
      <c r="WJ733" s="2"/>
      <c r="WK733" s="2"/>
      <c r="WL733" s="2"/>
      <c r="WM733" s="2"/>
      <c r="WN733" s="2"/>
      <c r="WO733" s="2"/>
      <c r="WP733" s="2"/>
      <c r="WQ733" s="2"/>
      <c r="WR733" s="2"/>
      <c r="WS733" s="2"/>
      <c r="WT733" s="2"/>
      <c r="WU733" s="2"/>
      <c r="WV733" s="2"/>
      <c r="WW733" s="2"/>
      <c r="WX733" s="2"/>
      <c r="WY733" s="2"/>
      <c r="WZ733" s="2"/>
      <c r="XA733" s="2"/>
      <c r="XB733" s="2"/>
      <c r="XC733" s="2"/>
      <c r="XD733" s="2"/>
      <c r="XE733" s="2"/>
      <c r="XF733" s="2"/>
      <c r="XG733" s="2"/>
      <c r="XH733" s="2"/>
      <c r="XI733" s="2"/>
      <c r="XJ733" s="2"/>
      <c r="XK733" s="2"/>
      <c r="XL733" s="2"/>
      <c r="XM733" s="2"/>
      <c r="XN733" s="2"/>
      <c r="XO733" s="2"/>
      <c r="XP733" s="2"/>
      <c r="XQ733" s="2"/>
      <c r="XR733" s="2"/>
      <c r="XS733" s="2"/>
      <c r="XT733" s="2"/>
      <c r="XU733" s="2"/>
      <c r="XV733" s="2"/>
      <c r="XW733" s="2"/>
      <c r="XX733" s="2"/>
      <c r="XY733" s="2"/>
      <c r="XZ733" s="2"/>
      <c r="YA733" s="2"/>
      <c r="YB733" s="2"/>
      <c r="YC733" s="2"/>
      <c r="YD733" s="2"/>
      <c r="YE733" s="2"/>
      <c r="YF733" s="2"/>
      <c r="YG733" s="2"/>
      <c r="YH733" s="2"/>
      <c r="YI733" s="2"/>
      <c r="YJ733" s="2"/>
      <c r="YK733" s="2"/>
      <c r="YL733" s="2"/>
      <c r="YM733" s="2"/>
      <c r="YN733" s="2"/>
      <c r="YO733" s="2"/>
      <c r="YP733" s="2"/>
      <c r="YQ733" s="2"/>
      <c r="YR733" s="2"/>
      <c r="YS733" s="2"/>
      <c r="YT733" s="2"/>
      <c r="YU733" s="2"/>
      <c r="YV733" s="2"/>
      <c r="YW733" s="2"/>
      <c r="YX733" s="2"/>
      <c r="YY733" s="2"/>
      <c r="YZ733" s="2"/>
      <c r="ZA733" s="2"/>
      <c r="ZB733" s="2"/>
      <c r="ZC733" s="2"/>
      <c r="ZD733" s="2"/>
      <c r="ZE733" s="2"/>
      <c r="ZF733" s="2"/>
      <c r="ZG733" s="2"/>
      <c r="ZH733" s="2"/>
      <c r="ZI733" s="2"/>
      <c r="ZJ733" s="2"/>
      <c r="ZK733" s="2"/>
      <c r="ZL733" s="2"/>
      <c r="ZM733" s="2"/>
      <c r="ZN733" s="2"/>
      <c r="ZO733" s="2"/>
      <c r="ZP733" s="2"/>
      <c r="ZQ733" s="2"/>
      <c r="ZR733" s="2"/>
      <c r="ZS733" s="2"/>
      <c r="ZT733" s="2"/>
      <c r="ZU733" s="2"/>
      <c r="ZV733" s="2"/>
      <c r="ZW733" s="2"/>
      <c r="ZX733" s="2"/>
      <c r="ZY733" s="2"/>
      <c r="ZZ733" s="2"/>
      <c r="AAA733" s="2"/>
      <c r="AAB733" s="2"/>
      <c r="AAC733" s="2"/>
      <c r="AAD733" s="2"/>
      <c r="AAE733" s="2"/>
      <c r="AAF733" s="2"/>
      <c r="AAG733" s="2"/>
      <c r="AAH733" s="2"/>
      <c r="AAI733" s="2"/>
      <c r="AAJ733" s="2"/>
      <c r="AAK733" s="2"/>
      <c r="AAL733" s="2"/>
      <c r="AAM733" s="2"/>
      <c r="AAN733" s="2"/>
      <c r="AAO733" s="2"/>
      <c r="AAP733" s="2"/>
      <c r="AAQ733" s="2"/>
      <c r="AAR733" s="2"/>
      <c r="AAS733" s="2"/>
      <c r="AAT733" s="2"/>
      <c r="AAU733" s="2"/>
      <c r="AAV733" s="2"/>
      <c r="AAW733" s="2"/>
      <c r="AAX733" s="2"/>
      <c r="AAY733" s="2"/>
      <c r="AAZ733" s="2"/>
      <c r="ABA733" s="2"/>
      <c r="ABB733" s="2"/>
      <c r="ABC733" s="2"/>
      <c r="ABD733" s="2"/>
      <c r="ABE733" s="2"/>
      <c r="ABF733" s="2"/>
      <c r="ABG733" s="2"/>
      <c r="ABH733" s="2"/>
      <c r="ABI733" s="2"/>
      <c r="ABJ733" s="2"/>
      <c r="ABK733" s="2"/>
      <c r="ABL733" s="2"/>
      <c r="ABM733" s="2"/>
      <c r="ABN733" s="2"/>
      <c r="ABO733" s="2"/>
      <c r="ABP733" s="2"/>
      <c r="ABQ733" s="2"/>
      <c r="ABR733" s="2"/>
      <c r="ABS733" s="2"/>
      <c r="ABT733" s="2"/>
      <c r="ABU733" s="2"/>
      <c r="ABV733" s="2"/>
      <c r="ABW733" s="2"/>
      <c r="ABX733" s="2"/>
      <c r="ABY733" s="2"/>
      <c r="ABZ733" s="2"/>
      <c r="ACA733" s="2"/>
      <c r="ACB733" s="2"/>
      <c r="ACC733" s="2"/>
      <c r="ACD733" s="2"/>
      <c r="ACE733" s="2"/>
      <c r="ACF733" s="2"/>
      <c r="ACG733" s="2"/>
      <c r="ACH733" s="2"/>
      <c r="ACI733" s="2"/>
      <c r="ACJ733" s="2"/>
      <c r="ACK733" s="2"/>
      <c r="ACL733" s="2"/>
      <c r="ACM733" s="2"/>
      <c r="ACN733" s="2"/>
      <c r="ACO733" s="2"/>
      <c r="ACP733" s="2"/>
      <c r="ACQ733" s="2"/>
      <c r="ACR733" s="2"/>
      <c r="ACS733" s="2"/>
      <c r="ACT733" s="2"/>
      <c r="ACU733" s="2"/>
      <c r="ACV733" s="2"/>
      <c r="ACW733" s="2"/>
      <c r="ACX733" s="2"/>
      <c r="ACY733" s="2"/>
      <c r="ACZ733" s="2"/>
      <c r="ADA733" s="2"/>
      <c r="ADB733" s="2"/>
      <c r="ADC733" s="2"/>
      <c r="ADD733" s="2"/>
      <c r="ADE733" s="2"/>
      <c r="ADF733" s="2"/>
      <c r="ADG733" s="2"/>
      <c r="ADH733" s="2"/>
      <c r="ADI733" s="2"/>
      <c r="ADJ733" s="2"/>
      <c r="ADK733" s="2"/>
      <c r="ADL733" s="2"/>
      <c r="ADM733" s="2"/>
      <c r="ADN733" s="2"/>
      <c r="ADO733" s="2"/>
      <c r="ADP733" s="2"/>
      <c r="ADQ733" s="2"/>
      <c r="ADR733" s="2"/>
      <c r="ADS733" s="2"/>
      <c r="ADT733" s="2"/>
      <c r="ADU733" s="2"/>
      <c r="ADV733" s="2"/>
      <c r="ADW733" s="2"/>
      <c r="ADX733" s="2"/>
      <c r="ADY733" s="2"/>
      <c r="ADZ733" s="2"/>
      <c r="AEA733" s="2"/>
      <c r="AEB733" s="2"/>
      <c r="AEC733" s="2"/>
      <c r="AED733" s="2"/>
      <c r="AEE733" s="2"/>
      <c r="AEF733" s="2"/>
      <c r="AEG733" s="2"/>
      <c r="AEH733" s="2"/>
      <c r="AEI733" s="2"/>
      <c r="AEJ733" s="2"/>
      <c r="AEK733" s="2"/>
      <c r="AEL733" s="2"/>
      <c r="AEM733" s="2"/>
      <c r="AEN733" s="2"/>
      <c r="AEO733" s="2"/>
      <c r="AEP733" s="2"/>
      <c r="AEQ733" s="2"/>
      <c r="AER733" s="2"/>
      <c r="AES733" s="2"/>
      <c r="AET733" s="2"/>
      <c r="AEU733" s="2"/>
      <c r="AEV733" s="2"/>
      <c r="AEW733" s="2"/>
      <c r="AEX733" s="2"/>
      <c r="AEY733" s="2"/>
      <c r="AEZ733" s="2"/>
      <c r="AFA733" s="2"/>
      <c r="AFB733" s="2"/>
      <c r="AFC733" s="2"/>
      <c r="AFD733" s="2"/>
      <c r="AFE733" s="2"/>
      <c r="AFF733" s="2"/>
      <c r="AFG733" s="2"/>
      <c r="AFH733" s="2"/>
      <c r="AFI733" s="2"/>
      <c r="AFJ733" s="2"/>
      <c r="AFK733" s="2"/>
      <c r="AFL733" s="2"/>
      <c r="AFM733" s="2"/>
      <c r="AFN733" s="2"/>
      <c r="AFO733" s="2"/>
      <c r="AFP733" s="2"/>
      <c r="AFQ733" s="2"/>
      <c r="AFR733" s="2"/>
      <c r="AFS733" s="2"/>
      <c r="AFT733" s="2"/>
      <c r="AFU733" s="2"/>
      <c r="AFV733" s="2"/>
      <c r="AFW733" s="2"/>
      <c r="AFX733" s="2"/>
      <c r="AFY733" s="2"/>
      <c r="AFZ733" s="2"/>
      <c r="AGA733" s="2"/>
      <c r="AGB733" s="2"/>
      <c r="AGC733" s="2"/>
      <c r="AGD733" s="2"/>
      <c r="AGE733" s="2"/>
      <c r="AGF733" s="2"/>
      <c r="AGG733" s="2"/>
      <c r="AGH733" s="2"/>
      <c r="AGI733" s="2"/>
      <c r="AGJ733" s="2"/>
      <c r="AGK733" s="2"/>
      <c r="AGL733" s="2"/>
      <c r="AGM733" s="2"/>
      <c r="AGN733" s="2"/>
      <c r="AGO733" s="2"/>
      <c r="AGP733" s="2"/>
      <c r="AGQ733" s="2"/>
      <c r="AGR733" s="2"/>
      <c r="AGS733" s="2"/>
      <c r="AGT733" s="2"/>
      <c r="AGU733" s="2"/>
      <c r="AGV733" s="2"/>
      <c r="AGW733" s="2"/>
      <c r="AGX733" s="2"/>
      <c r="AGY733" s="2"/>
      <c r="AGZ733" s="2"/>
      <c r="AHA733" s="2"/>
      <c r="AHB733" s="2"/>
      <c r="AHC733" s="2"/>
      <c r="AHD733" s="2"/>
      <c r="AHE733" s="2"/>
      <c r="AHF733" s="2"/>
      <c r="AHG733" s="2"/>
      <c r="AHH733" s="2"/>
      <c r="AHI733" s="2"/>
      <c r="AHJ733" s="2"/>
      <c r="AHK733" s="2"/>
      <c r="AHL733" s="2"/>
      <c r="AHM733" s="2"/>
      <c r="AHN733" s="2"/>
      <c r="AHO733" s="2"/>
      <c r="AHP733" s="2"/>
      <c r="AHQ733" s="2"/>
      <c r="AHR733" s="2"/>
      <c r="AHS733" s="2"/>
      <c r="AHT733" s="2"/>
      <c r="AHU733" s="2"/>
      <c r="AHV733" s="2"/>
      <c r="AHW733" s="2"/>
      <c r="AHX733" s="2"/>
      <c r="AHY733" s="2"/>
      <c r="AHZ733" s="2"/>
      <c r="AIA733" s="2"/>
      <c r="AIB733" s="2"/>
      <c r="AIC733" s="2"/>
      <c r="AID733" s="2"/>
      <c r="AIE733" s="2"/>
      <c r="AIF733" s="2"/>
      <c r="AIG733" s="2"/>
      <c r="AIH733" s="2"/>
      <c r="AII733" s="2"/>
      <c r="AIJ733" s="2"/>
      <c r="AIK733" s="2"/>
      <c r="AIL733" s="2"/>
      <c r="AIM733" s="2"/>
      <c r="AIN733" s="2"/>
      <c r="AIO733" s="2"/>
      <c r="AIP733" s="2"/>
      <c r="AIQ733" s="2"/>
      <c r="AIR733" s="2"/>
      <c r="AIS733" s="2"/>
      <c r="AIT733" s="2"/>
      <c r="AIU733" s="2"/>
      <c r="AIV733" s="2"/>
      <c r="AIW733" s="2"/>
      <c r="AIX733" s="2"/>
      <c r="AIY733" s="2"/>
      <c r="AIZ733" s="2"/>
      <c r="AJA733" s="2"/>
      <c r="AJB733" s="2"/>
      <c r="AJC733" s="2"/>
      <c r="AJD733" s="2"/>
      <c r="AJE733" s="2"/>
      <c r="AJF733" s="2"/>
      <c r="AJG733" s="2"/>
      <c r="AJH733" s="2"/>
      <c r="AJI733" s="2"/>
      <c r="AJJ733" s="2"/>
      <c r="AJK733" s="2"/>
      <c r="AJL733" s="2"/>
      <c r="AJM733" s="2"/>
      <c r="AJN733" s="2"/>
      <c r="AJO733" s="2"/>
      <c r="AJP733" s="2"/>
      <c r="AJQ733" s="2"/>
      <c r="AJR733" s="2"/>
      <c r="AJS733" s="2"/>
      <c r="AJT733" s="2"/>
      <c r="AJU733" s="2"/>
      <c r="AJV733" s="2"/>
      <c r="AJW733" s="2"/>
      <c r="AJX733" s="2"/>
      <c r="AJY733" s="2"/>
      <c r="AJZ733" s="2"/>
      <c r="AKA733" s="2"/>
      <c r="AKB733" s="2"/>
      <c r="AKC733" s="2"/>
      <c r="AKD733" s="2"/>
      <c r="AKE733" s="2"/>
      <c r="AKF733" s="2"/>
      <c r="AKG733" s="2"/>
      <c r="AKH733" s="2"/>
      <c r="AKI733" s="2"/>
      <c r="AKJ733" s="2"/>
      <c r="AKK733" s="2"/>
      <c r="AKL733" s="2"/>
      <c r="AKM733" s="2"/>
      <c r="AKN733" s="2"/>
      <c r="AKO733" s="2"/>
      <c r="AKP733" s="2"/>
      <c r="AKQ733" s="2"/>
      <c r="AKR733" s="2"/>
      <c r="AKS733" s="2"/>
      <c r="AKT733" s="2"/>
      <c r="AKU733" s="2"/>
      <c r="AKV733" s="2"/>
      <c r="AKW733" s="2"/>
      <c r="AKX733" s="2"/>
      <c r="AKY733" s="2"/>
      <c r="AKZ733" s="2"/>
      <c r="ALA733" s="2"/>
      <c r="ALB733" s="1"/>
      <c r="ALC733" s="1"/>
      <c r="ALD733" s="1"/>
      <c r="ALE733" s="1"/>
      <c r="ALF733" s="1"/>
      <c r="ALG733" s="1"/>
      <c r="ALH733" s="1"/>
      <c r="ALI733" s="1"/>
      <c r="ALJ733" s="1"/>
      <c r="ALK733" s="1"/>
      <c r="ALL733" s="1"/>
      <c r="ALM733" s="1"/>
      <c r="ALN733" s="1"/>
      <c r="ALO733" s="1"/>
      <c r="ALP733" s="1"/>
      <c r="ALQ733" s="1"/>
      <c r="ALR733" s="1"/>
      <c r="ALS733"/>
      <c r="ALT733"/>
      <c r="ALU733"/>
      <c r="ALV733"/>
      <c r="ALW733"/>
      <c r="ALX733"/>
      <c r="ALY733"/>
      <c r="ALZ733"/>
      <c r="AMA733"/>
      <c r="AMB733"/>
      <c r="AMC733"/>
      <c r="AMD733"/>
      <c r="AME733"/>
      <c r="AMF733"/>
      <c r="AMG733"/>
      <c r="AMH733"/>
      <c r="AMI733"/>
      <c r="AMJ733"/>
    </row>
    <row r="734" spans="1:1024" s="37" customFormat="1">
      <c r="A734" s="1"/>
      <c r="B734" s="1"/>
      <c r="C734" s="1"/>
      <c r="D734" s="1"/>
      <c r="E734" s="1"/>
      <c r="F734" s="1"/>
      <c r="G734" s="1"/>
      <c r="H734" s="1"/>
      <c r="I734" s="1"/>
      <c r="J734" s="10"/>
      <c r="K734" s="10"/>
      <c r="L734" s="10"/>
      <c r="M734" s="50"/>
      <c r="N734" s="50"/>
      <c r="O734" s="1"/>
      <c r="P734" s="1"/>
      <c r="Q734" s="51"/>
      <c r="VZ734" s="2"/>
      <c r="WA734" s="2"/>
      <c r="WB734" s="2"/>
      <c r="WC734" s="2"/>
      <c r="WD734" s="2"/>
      <c r="WE734" s="2"/>
      <c r="WF734" s="2"/>
      <c r="WG734" s="2"/>
      <c r="WH734" s="2"/>
      <c r="WI734" s="2"/>
      <c r="WJ734" s="2"/>
      <c r="WK734" s="2"/>
      <c r="WL734" s="2"/>
      <c r="WM734" s="2"/>
      <c r="WN734" s="2"/>
      <c r="WO734" s="2"/>
      <c r="WP734" s="2"/>
      <c r="WQ734" s="2"/>
      <c r="WR734" s="2"/>
      <c r="WS734" s="2"/>
      <c r="WT734" s="2"/>
      <c r="WU734" s="2"/>
      <c r="WV734" s="2"/>
      <c r="WW734" s="2"/>
      <c r="WX734" s="2"/>
      <c r="WY734" s="2"/>
      <c r="WZ734" s="2"/>
      <c r="XA734" s="2"/>
      <c r="XB734" s="2"/>
      <c r="XC734" s="2"/>
      <c r="XD734" s="2"/>
      <c r="XE734" s="2"/>
      <c r="XF734" s="2"/>
      <c r="XG734" s="2"/>
      <c r="XH734" s="2"/>
      <c r="XI734" s="2"/>
      <c r="XJ734" s="2"/>
      <c r="XK734" s="2"/>
      <c r="XL734" s="2"/>
      <c r="XM734" s="2"/>
      <c r="XN734" s="2"/>
      <c r="XO734" s="2"/>
      <c r="XP734" s="2"/>
      <c r="XQ734" s="2"/>
      <c r="XR734" s="2"/>
      <c r="XS734" s="2"/>
      <c r="XT734" s="2"/>
      <c r="XU734" s="2"/>
      <c r="XV734" s="2"/>
      <c r="XW734" s="2"/>
      <c r="XX734" s="2"/>
      <c r="XY734" s="2"/>
      <c r="XZ734" s="2"/>
      <c r="YA734" s="2"/>
      <c r="YB734" s="2"/>
      <c r="YC734" s="2"/>
      <c r="YD734" s="2"/>
      <c r="YE734" s="2"/>
      <c r="YF734" s="2"/>
      <c r="YG734" s="2"/>
      <c r="YH734" s="2"/>
      <c r="YI734" s="2"/>
      <c r="YJ734" s="2"/>
      <c r="YK734" s="2"/>
      <c r="YL734" s="2"/>
      <c r="YM734" s="2"/>
      <c r="YN734" s="2"/>
      <c r="YO734" s="2"/>
      <c r="YP734" s="2"/>
      <c r="YQ734" s="2"/>
      <c r="YR734" s="2"/>
      <c r="YS734" s="2"/>
      <c r="YT734" s="2"/>
      <c r="YU734" s="2"/>
      <c r="YV734" s="2"/>
      <c r="YW734" s="2"/>
      <c r="YX734" s="2"/>
      <c r="YY734" s="2"/>
      <c r="YZ734" s="2"/>
      <c r="ZA734" s="2"/>
      <c r="ZB734" s="2"/>
      <c r="ZC734" s="2"/>
      <c r="ZD734" s="2"/>
      <c r="ZE734" s="2"/>
      <c r="ZF734" s="2"/>
      <c r="ZG734" s="2"/>
      <c r="ZH734" s="2"/>
      <c r="ZI734" s="2"/>
      <c r="ZJ734" s="2"/>
      <c r="ZK734" s="2"/>
      <c r="ZL734" s="2"/>
      <c r="ZM734" s="2"/>
      <c r="ZN734" s="2"/>
      <c r="ZO734" s="2"/>
      <c r="ZP734" s="2"/>
      <c r="ZQ734" s="2"/>
      <c r="ZR734" s="2"/>
      <c r="ZS734" s="2"/>
      <c r="ZT734" s="2"/>
      <c r="ZU734" s="2"/>
      <c r="ZV734" s="2"/>
      <c r="ZW734" s="2"/>
      <c r="ZX734" s="2"/>
      <c r="ZY734" s="2"/>
      <c r="ZZ734" s="2"/>
      <c r="AAA734" s="2"/>
      <c r="AAB734" s="2"/>
      <c r="AAC734" s="2"/>
      <c r="AAD734" s="2"/>
      <c r="AAE734" s="2"/>
      <c r="AAF734" s="2"/>
      <c r="AAG734" s="2"/>
      <c r="AAH734" s="2"/>
      <c r="AAI734" s="2"/>
      <c r="AAJ734" s="2"/>
      <c r="AAK734" s="2"/>
      <c r="AAL734" s="2"/>
      <c r="AAM734" s="2"/>
      <c r="AAN734" s="2"/>
      <c r="AAO734" s="2"/>
      <c r="AAP734" s="2"/>
      <c r="AAQ734" s="2"/>
      <c r="AAR734" s="2"/>
      <c r="AAS734" s="2"/>
      <c r="AAT734" s="2"/>
      <c r="AAU734" s="2"/>
      <c r="AAV734" s="2"/>
      <c r="AAW734" s="2"/>
      <c r="AAX734" s="2"/>
      <c r="AAY734" s="2"/>
      <c r="AAZ734" s="2"/>
      <c r="ABA734" s="2"/>
      <c r="ABB734" s="2"/>
      <c r="ABC734" s="2"/>
      <c r="ABD734" s="2"/>
      <c r="ABE734" s="2"/>
      <c r="ABF734" s="2"/>
      <c r="ABG734" s="2"/>
      <c r="ABH734" s="2"/>
      <c r="ABI734" s="2"/>
      <c r="ABJ734" s="2"/>
      <c r="ABK734" s="2"/>
      <c r="ABL734" s="2"/>
      <c r="ABM734" s="2"/>
      <c r="ABN734" s="2"/>
      <c r="ABO734" s="2"/>
      <c r="ABP734" s="2"/>
      <c r="ABQ734" s="2"/>
      <c r="ABR734" s="2"/>
      <c r="ABS734" s="2"/>
      <c r="ABT734" s="2"/>
      <c r="ABU734" s="2"/>
      <c r="ABV734" s="2"/>
      <c r="ABW734" s="2"/>
      <c r="ABX734" s="2"/>
      <c r="ABY734" s="2"/>
      <c r="ABZ734" s="2"/>
      <c r="ACA734" s="2"/>
      <c r="ACB734" s="2"/>
      <c r="ACC734" s="2"/>
      <c r="ACD734" s="2"/>
      <c r="ACE734" s="2"/>
      <c r="ACF734" s="2"/>
      <c r="ACG734" s="2"/>
      <c r="ACH734" s="2"/>
      <c r="ACI734" s="2"/>
      <c r="ACJ734" s="2"/>
      <c r="ACK734" s="2"/>
      <c r="ACL734" s="2"/>
      <c r="ACM734" s="2"/>
      <c r="ACN734" s="2"/>
      <c r="ACO734" s="2"/>
      <c r="ACP734" s="2"/>
      <c r="ACQ734" s="2"/>
      <c r="ACR734" s="2"/>
      <c r="ACS734" s="2"/>
      <c r="ACT734" s="2"/>
      <c r="ACU734" s="2"/>
      <c r="ACV734" s="2"/>
      <c r="ACW734" s="2"/>
      <c r="ACX734" s="2"/>
      <c r="ACY734" s="2"/>
      <c r="ACZ734" s="2"/>
      <c r="ADA734" s="2"/>
      <c r="ADB734" s="2"/>
      <c r="ADC734" s="2"/>
      <c r="ADD734" s="2"/>
      <c r="ADE734" s="2"/>
      <c r="ADF734" s="2"/>
      <c r="ADG734" s="2"/>
      <c r="ADH734" s="2"/>
      <c r="ADI734" s="2"/>
      <c r="ADJ734" s="2"/>
      <c r="ADK734" s="2"/>
      <c r="ADL734" s="2"/>
      <c r="ADM734" s="2"/>
      <c r="ADN734" s="2"/>
      <c r="ADO734" s="2"/>
      <c r="ADP734" s="2"/>
      <c r="ADQ734" s="2"/>
      <c r="ADR734" s="2"/>
      <c r="ADS734" s="2"/>
      <c r="ADT734" s="2"/>
      <c r="ADU734" s="2"/>
      <c r="ADV734" s="2"/>
      <c r="ADW734" s="2"/>
      <c r="ADX734" s="2"/>
      <c r="ADY734" s="2"/>
      <c r="ADZ734" s="2"/>
      <c r="AEA734" s="2"/>
      <c r="AEB734" s="2"/>
      <c r="AEC734" s="2"/>
      <c r="AED734" s="2"/>
      <c r="AEE734" s="2"/>
      <c r="AEF734" s="2"/>
      <c r="AEG734" s="2"/>
      <c r="AEH734" s="2"/>
      <c r="AEI734" s="2"/>
      <c r="AEJ734" s="2"/>
      <c r="AEK734" s="2"/>
      <c r="AEL734" s="2"/>
      <c r="AEM734" s="2"/>
      <c r="AEN734" s="2"/>
      <c r="AEO734" s="2"/>
      <c r="AEP734" s="2"/>
      <c r="AEQ734" s="2"/>
      <c r="AER734" s="2"/>
      <c r="AES734" s="2"/>
      <c r="AET734" s="2"/>
      <c r="AEU734" s="2"/>
      <c r="AEV734" s="2"/>
      <c r="AEW734" s="2"/>
      <c r="AEX734" s="2"/>
      <c r="AEY734" s="2"/>
      <c r="AEZ734" s="2"/>
      <c r="AFA734" s="2"/>
      <c r="AFB734" s="2"/>
      <c r="AFC734" s="2"/>
      <c r="AFD734" s="2"/>
      <c r="AFE734" s="2"/>
      <c r="AFF734" s="2"/>
      <c r="AFG734" s="2"/>
      <c r="AFH734" s="2"/>
      <c r="AFI734" s="2"/>
      <c r="AFJ734" s="2"/>
      <c r="AFK734" s="2"/>
      <c r="AFL734" s="2"/>
      <c r="AFM734" s="2"/>
      <c r="AFN734" s="2"/>
      <c r="AFO734" s="2"/>
      <c r="AFP734" s="2"/>
      <c r="AFQ734" s="2"/>
      <c r="AFR734" s="2"/>
      <c r="AFS734" s="2"/>
      <c r="AFT734" s="2"/>
      <c r="AFU734" s="2"/>
      <c r="AFV734" s="2"/>
      <c r="AFW734" s="2"/>
      <c r="AFX734" s="2"/>
      <c r="AFY734" s="2"/>
      <c r="AFZ734" s="2"/>
      <c r="AGA734" s="2"/>
      <c r="AGB734" s="2"/>
      <c r="AGC734" s="2"/>
      <c r="AGD734" s="2"/>
      <c r="AGE734" s="2"/>
      <c r="AGF734" s="2"/>
      <c r="AGG734" s="2"/>
      <c r="AGH734" s="2"/>
      <c r="AGI734" s="2"/>
      <c r="AGJ734" s="2"/>
      <c r="AGK734" s="2"/>
      <c r="AGL734" s="2"/>
      <c r="AGM734" s="2"/>
      <c r="AGN734" s="2"/>
      <c r="AGO734" s="2"/>
      <c r="AGP734" s="2"/>
      <c r="AGQ734" s="2"/>
      <c r="AGR734" s="2"/>
      <c r="AGS734" s="2"/>
      <c r="AGT734" s="2"/>
      <c r="AGU734" s="2"/>
      <c r="AGV734" s="2"/>
      <c r="AGW734" s="2"/>
      <c r="AGX734" s="2"/>
      <c r="AGY734" s="2"/>
      <c r="AGZ734" s="2"/>
      <c r="AHA734" s="2"/>
      <c r="AHB734" s="2"/>
      <c r="AHC734" s="2"/>
      <c r="AHD734" s="2"/>
      <c r="AHE734" s="2"/>
      <c r="AHF734" s="2"/>
      <c r="AHG734" s="2"/>
      <c r="AHH734" s="2"/>
      <c r="AHI734" s="2"/>
      <c r="AHJ734" s="2"/>
      <c r="AHK734" s="2"/>
      <c r="AHL734" s="2"/>
      <c r="AHM734" s="2"/>
      <c r="AHN734" s="2"/>
      <c r="AHO734" s="2"/>
      <c r="AHP734" s="2"/>
      <c r="AHQ734" s="2"/>
      <c r="AHR734" s="2"/>
      <c r="AHS734" s="2"/>
      <c r="AHT734" s="2"/>
      <c r="AHU734" s="2"/>
      <c r="AHV734" s="2"/>
      <c r="AHW734" s="2"/>
      <c r="AHX734" s="2"/>
      <c r="AHY734" s="2"/>
      <c r="AHZ734" s="2"/>
      <c r="AIA734" s="2"/>
      <c r="AIB734" s="2"/>
      <c r="AIC734" s="2"/>
      <c r="AID734" s="2"/>
      <c r="AIE734" s="2"/>
      <c r="AIF734" s="2"/>
      <c r="AIG734" s="2"/>
      <c r="AIH734" s="2"/>
      <c r="AII734" s="2"/>
      <c r="AIJ734" s="2"/>
      <c r="AIK734" s="2"/>
      <c r="AIL734" s="2"/>
      <c r="AIM734" s="2"/>
      <c r="AIN734" s="2"/>
      <c r="AIO734" s="2"/>
      <c r="AIP734" s="2"/>
      <c r="AIQ734" s="2"/>
      <c r="AIR734" s="2"/>
      <c r="AIS734" s="2"/>
      <c r="AIT734" s="2"/>
      <c r="AIU734" s="2"/>
      <c r="AIV734" s="2"/>
      <c r="AIW734" s="2"/>
      <c r="AIX734" s="2"/>
      <c r="AIY734" s="2"/>
      <c r="AIZ734" s="2"/>
      <c r="AJA734" s="2"/>
      <c r="AJB734" s="2"/>
      <c r="AJC734" s="2"/>
      <c r="AJD734" s="2"/>
      <c r="AJE734" s="2"/>
      <c r="AJF734" s="2"/>
      <c r="AJG734" s="2"/>
      <c r="AJH734" s="2"/>
      <c r="AJI734" s="2"/>
      <c r="AJJ734" s="2"/>
      <c r="AJK734" s="2"/>
      <c r="AJL734" s="2"/>
      <c r="AJM734" s="2"/>
      <c r="AJN734" s="2"/>
      <c r="AJO734" s="2"/>
      <c r="AJP734" s="2"/>
      <c r="AJQ734" s="2"/>
      <c r="AJR734" s="2"/>
      <c r="AJS734" s="2"/>
      <c r="AJT734" s="2"/>
      <c r="AJU734" s="2"/>
      <c r="AJV734" s="2"/>
      <c r="AJW734" s="2"/>
      <c r="AJX734" s="2"/>
      <c r="AJY734" s="2"/>
      <c r="AJZ734" s="2"/>
      <c r="AKA734" s="2"/>
      <c r="AKB734" s="2"/>
      <c r="AKC734" s="2"/>
      <c r="AKD734" s="2"/>
      <c r="AKE734" s="2"/>
      <c r="AKF734" s="2"/>
      <c r="AKG734" s="2"/>
      <c r="AKH734" s="2"/>
      <c r="AKI734" s="2"/>
      <c r="AKJ734" s="2"/>
      <c r="AKK734" s="2"/>
      <c r="AKL734" s="2"/>
      <c r="AKM734" s="2"/>
      <c r="AKN734" s="2"/>
      <c r="AKO734" s="2"/>
      <c r="AKP734" s="2"/>
      <c r="AKQ734" s="2"/>
      <c r="AKR734" s="2"/>
      <c r="AKS734" s="2"/>
      <c r="AKT734" s="2"/>
      <c r="AKU734" s="2"/>
      <c r="AKV734" s="2"/>
      <c r="AKW734" s="2"/>
      <c r="AKX734" s="2"/>
      <c r="AKY734" s="2"/>
      <c r="AKZ734" s="2"/>
      <c r="ALA734" s="2"/>
      <c r="ALB734" s="1"/>
      <c r="ALC734" s="1"/>
      <c r="ALD734" s="1"/>
      <c r="ALE734" s="1"/>
      <c r="ALF734" s="1"/>
      <c r="ALG734" s="1"/>
      <c r="ALH734" s="1"/>
      <c r="ALI734" s="1"/>
      <c r="ALJ734" s="1"/>
      <c r="ALK734" s="1"/>
      <c r="ALL734" s="1"/>
      <c r="ALM734" s="1"/>
      <c r="ALN734" s="1"/>
      <c r="ALO734" s="1"/>
      <c r="ALP734" s="1"/>
      <c r="ALQ734" s="1"/>
      <c r="ALR734" s="1"/>
      <c r="ALS734"/>
      <c r="ALT734"/>
      <c r="ALU734"/>
      <c r="ALV734"/>
      <c r="ALW734"/>
      <c r="ALX734"/>
      <c r="ALY734"/>
      <c r="ALZ734"/>
      <c r="AMA734"/>
      <c r="AMB734"/>
      <c r="AMC734"/>
      <c r="AMD734"/>
      <c r="AME734"/>
      <c r="AMF734"/>
      <c r="AMG734"/>
      <c r="AMH734"/>
      <c r="AMI734"/>
      <c r="AMJ734"/>
    </row>
    <row r="735" spans="1:1024" s="37" customFormat="1">
      <c r="A735" s="1"/>
      <c r="B735" s="1"/>
      <c r="C735" s="1"/>
      <c r="D735" s="1"/>
      <c r="E735" s="1"/>
      <c r="F735" s="1"/>
      <c r="G735" s="1"/>
      <c r="H735" s="1"/>
      <c r="I735" s="1"/>
      <c r="J735" s="10"/>
      <c r="K735" s="10"/>
      <c r="L735" s="10"/>
      <c r="M735" s="50"/>
      <c r="N735" s="50"/>
      <c r="O735" s="1"/>
      <c r="P735" s="1"/>
      <c r="Q735" s="51"/>
      <c r="VZ735" s="2"/>
      <c r="WA735" s="2"/>
      <c r="WB735" s="2"/>
      <c r="WC735" s="2"/>
      <c r="WD735" s="2"/>
      <c r="WE735" s="2"/>
      <c r="WF735" s="2"/>
      <c r="WG735" s="2"/>
      <c r="WH735" s="2"/>
      <c r="WI735" s="2"/>
      <c r="WJ735" s="2"/>
      <c r="WK735" s="2"/>
      <c r="WL735" s="2"/>
      <c r="WM735" s="2"/>
      <c r="WN735" s="2"/>
      <c r="WO735" s="2"/>
      <c r="WP735" s="2"/>
      <c r="WQ735" s="2"/>
      <c r="WR735" s="2"/>
      <c r="WS735" s="2"/>
      <c r="WT735" s="2"/>
      <c r="WU735" s="2"/>
      <c r="WV735" s="2"/>
      <c r="WW735" s="2"/>
      <c r="WX735" s="2"/>
      <c r="WY735" s="2"/>
      <c r="WZ735" s="2"/>
      <c r="XA735" s="2"/>
      <c r="XB735" s="2"/>
      <c r="XC735" s="2"/>
      <c r="XD735" s="2"/>
      <c r="XE735" s="2"/>
      <c r="XF735" s="2"/>
      <c r="XG735" s="2"/>
      <c r="XH735" s="2"/>
      <c r="XI735" s="2"/>
      <c r="XJ735" s="2"/>
      <c r="XK735" s="2"/>
      <c r="XL735" s="2"/>
      <c r="XM735" s="2"/>
      <c r="XN735" s="2"/>
      <c r="XO735" s="2"/>
      <c r="XP735" s="2"/>
      <c r="XQ735" s="2"/>
      <c r="XR735" s="2"/>
      <c r="XS735" s="2"/>
      <c r="XT735" s="2"/>
      <c r="XU735" s="2"/>
      <c r="XV735" s="2"/>
      <c r="XW735" s="2"/>
      <c r="XX735" s="2"/>
      <c r="XY735" s="2"/>
      <c r="XZ735" s="2"/>
      <c r="YA735" s="2"/>
      <c r="YB735" s="2"/>
      <c r="YC735" s="2"/>
      <c r="YD735" s="2"/>
      <c r="YE735" s="2"/>
      <c r="YF735" s="2"/>
      <c r="YG735" s="2"/>
      <c r="YH735" s="2"/>
      <c r="YI735" s="2"/>
      <c r="YJ735" s="2"/>
      <c r="YK735" s="2"/>
      <c r="YL735" s="2"/>
      <c r="YM735" s="2"/>
      <c r="YN735" s="2"/>
      <c r="YO735" s="2"/>
      <c r="YP735" s="2"/>
      <c r="YQ735" s="2"/>
      <c r="YR735" s="2"/>
      <c r="YS735" s="2"/>
      <c r="YT735" s="2"/>
      <c r="YU735" s="2"/>
      <c r="YV735" s="2"/>
      <c r="YW735" s="2"/>
      <c r="YX735" s="2"/>
      <c r="YY735" s="2"/>
      <c r="YZ735" s="2"/>
      <c r="ZA735" s="2"/>
      <c r="ZB735" s="2"/>
      <c r="ZC735" s="2"/>
      <c r="ZD735" s="2"/>
      <c r="ZE735" s="2"/>
      <c r="ZF735" s="2"/>
      <c r="ZG735" s="2"/>
      <c r="ZH735" s="2"/>
      <c r="ZI735" s="2"/>
      <c r="ZJ735" s="2"/>
      <c r="ZK735" s="2"/>
      <c r="ZL735" s="2"/>
      <c r="ZM735" s="2"/>
      <c r="ZN735" s="2"/>
      <c r="ZO735" s="2"/>
      <c r="ZP735" s="2"/>
      <c r="ZQ735" s="2"/>
      <c r="ZR735" s="2"/>
      <c r="ZS735" s="2"/>
      <c r="ZT735" s="2"/>
      <c r="ZU735" s="2"/>
      <c r="ZV735" s="2"/>
      <c r="ZW735" s="2"/>
      <c r="ZX735" s="2"/>
      <c r="ZY735" s="2"/>
      <c r="ZZ735" s="2"/>
      <c r="AAA735" s="2"/>
      <c r="AAB735" s="2"/>
      <c r="AAC735" s="2"/>
      <c r="AAD735" s="2"/>
      <c r="AAE735" s="2"/>
      <c r="AAF735" s="2"/>
      <c r="AAG735" s="2"/>
      <c r="AAH735" s="2"/>
      <c r="AAI735" s="2"/>
      <c r="AAJ735" s="2"/>
      <c r="AAK735" s="2"/>
      <c r="AAL735" s="2"/>
      <c r="AAM735" s="2"/>
      <c r="AAN735" s="2"/>
      <c r="AAO735" s="2"/>
      <c r="AAP735" s="2"/>
      <c r="AAQ735" s="2"/>
      <c r="AAR735" s="2"/>
      <c r="AAS735" s="2"/>
      <c r="AAT735" s="2"/>
      <c r="AAU735" s="2"/>
      <c r="AAV735" s="2"/>
      <c r="AAW735" s="2"/>
      <c r="AAX735" s="2"/>
      <c r="AAY735" s="2"/>
      <c r="AAZ735" s="2"/>
      <c r="ABA735" s="2"/>
      <c r="ABB735" s="2"/>
      <c r="ABC735" s="2"/>
      <c r="ABD735" s="2"/>
      <c r="ABE735" s="2"/>
      <c r="ABF735" s="2"/>
      <c r="ABG735" s="2"/>
      <c r="ABH735" s="2"/>
      <c r="ABI735" s="2"/>
      <c r="ABJ735" s="2"/>
      <c r="ABK735" s="2"/>
      <c r="ABL735" s="2"/>
      <c r="ABM735" s="2"/>
      <c r="ABN735" s="2"/>
      <c r="ABO735" s="2"/>
      <c r="ABP735" s="2"/>
      <c r="ABQ735" s="2"/>
      <c r="ABR735" s="2"/>
      <c r="ABS735" s="2"/>
      <c r="ABT735" s="2"/>
      <c r="ABU735" s="2"/>
      <c r="ABV735" s="2"/>
      <c r="ABW735" s="2"/>
      <c r="ABX735" s="2"/>
      <c r="ABY735" s="2"/>
      <c r="ABZ735" s="2"/>
      <c r="ACA735" s="2"/>
      <c r="ACB735" s="2"/>
      <c r="ACC735" s="2"/>
      <c r="ACD735" s="2"/>
      <c r="ACE735" s="2"/>
      <c r="ACF735" s="2"/>
      <c r="ACG735" s="2"/>
      <c r="ACH735" s="2"/>
      <c r="ACI735" s="2"/>
      <c r="ACJ735" s="2"/>
      <c r="ACK735" s="2"/>
      <c r="ACL735" s="2"/>
      <c r="ACM735" s="2"/>
      <c r="ACN735" s="2"/>
      <c r="ACO735" s="2"/>
      <c r="ACP735" s="2"/>
      <c r="ACQ735" s="2"/>
      <c r="ACR735" s="2"/>
      <c r="ACS735" s="2"/>
      <c r="ACT735" s="2"/>
      <c r="ACU735" s="2"/>
      <c r="ACV735" s="2"/>
      <c r="ACW735" s="2"/>
      <c r="ACX735" s="2"/>
      <c r="ACY735" s="2"/>
      <c r="ACZ735" s="2"/>
      <c r="ADA735" s="2"/>
      <c r="ADB735" s="2"/>
      <c r="ADC735" s="2"/>
      <c r="ADD735" s="2"/>
      <c r="ADE735" s="2"/>
      <c r="ADF735" s="2"/>
      <c r="ADG735" s="2"/>
      <c r="ADH735" s="2"/>
      <c r="ADI735" s="2"/>
      <c r="ADJ735" s="2"/>
      <c r="ADK735" s="2"/>
      <c r="ADL735" s="2"/>
      <c r="ADM735" s="2"/>
      <c r="ADN735" s="2"/>
      <c r="ADO735" s="2"/>
      <c r="ADP735" s="2"/>
      <c r="ADQ735" s="2"/>
      <c r="ADR735" s="2"/>
      <c r="ADS735" s="2"/>
      <c r="ADT735" s="2"/>
      <c r="ADU735" s="2"/>
      <c r="ADV735" s="2"/>
      <c r="ADW735" s="2"/>
      <c r="ADX735" s="2"/>
      <c r="ADY735" s="2"/>
      <c r="ADZ735" s="2"/>
      <c r="AEA735" s="2"/>
      <c r="AEB735" s="2"/>
      <c r="AEC735" s="2"/>
      <c r="AED735" s="2"/>
      <c r="AEE735" s="2"/>
      <c r="AEF735" s="2"/>
      <c r="AEG735" s="2"/>
      <c r="AEH735" s="2"/>
      <c r="AEI735" s="2"/>
      <c r="AEJ735" s="2"/>
      <c r="AEK735" s="2"/>
      <c r="AEL735" s="2"/>
      <c r="AEM735" s="2"/>
      <c r="AEN735" s="2"/>
      <c r="AEO735" s="2"/>
      <c r="AEP735" s="2"/>
      <c r="AEQ735" s="2"/>
      <c r="AER735" s="2"/>
      <c r="AES735" s="2"/>
      <c r="AET735" s="2"/>
      <c r="AEU735" s="2"/>
      <c r="AEV735" s="2"/>
      <c r="AEW735" s="2"/>
      <c r="AEX735" s="2"/>
      <c r="AEY735" s="2"/>
      <c r="AEZ735" s="2"/>
      <c r="AFA735" s="2"/>
      <c r="AFB735" s="2"/>
      <c r="AFC735" s="2"/>
      <c r="AFD735" s="2"/>
      <c r="AFE735" s="2"/>
      <c r="AFF735" s="2"/>
      <c r="AFG735" s="2"/>
      <c r="AFH735" s="2"/>
      <c r="AFI735" s="2"/>
      <c r="AFJ735" s="2"/>
      <c r="AFK735" s="2"/>
      <c r="AFL735" s="2"/>
      <c r="AFM735" s="2"/>
      <c r="AFN735" s="2"/>
      <c r="AFO735" s="2"/>
      <c r="AFP735" s="2"/>
      <c r="AFQ735" s="2"/>
      <c r="AFR735" s="2"/>
      <c r="AFS735" s="2"/>
      <c r="AFT735" s="2"/>
      <c r="AFU735" s="2"/>
      <c r="AFV735" s="2"/>
      <c r="AFW735" s="2"/>
      <c r="AFX735" s="2"/>
      <c r="AFY735" s="2"/>
      <c r="AFZ735" s="2"/>
      <c r="AGA735" s="2"/>
      <c r="AGB735" s="2"/>
      <c r="AGC735" s="2"/>
      <c r="AGD735" s="2"/>
      <c r="AGE735" s="2"/>
      <c r="AGF735" s="2"/>
      <c r="AGG735" s="2"/>
      <c r="AGH735" s="2"/>
      <c r="AGI735" s="2"/>
      <c r="AGJ735" s="2"/>
      <c r="AGK735" s="2"/>
      <c r="AGL735" s="2"/>
      <c r="AGM735" s="2"/>
      <c r="AGN735" s="2"/>
      <c r="AGO735" s="2"/>
      <c r="AGP735" s="2"/>
      <c r="AGQ735" s="2"/>
      <c r="AGR735" s="2"/>
      <c r="AGS735" s="2"/>
      <c r="AGT735" s="2"/>
      <c r="AGU735" s="2"/>
      <c r="AGV735" s="2"/>
      <c r="AGW735" s="2"/>
      <c r="AGX735" s="2"/>
      <c r="AGY735" s="2"/>
      <c r="AGZ735" s="2"/>
      <c r="AHA735" s="2"/>
      <c r="AHB735" s="2"/>
      <c r="AHC735" s="2"/>
      <c r="AHD735" s="2"/>
      <c r="AHE735" s="2"/>
      <c r="AHF735" s="2"/>
      <c r="AHG735" s="2"/>
      <c r="AHH735" s="2"/>
      <c r="AHI735" s="2"/>
      <c r="AHJ735" s="2"/>
      <c r="AHK735" s="2"/>
      <c r="AHL735" s="2"/>
      <c r="AHM735" s="2"/>
      <c r="AHN735" s="2"/>
      <c r="AHO735" s="2"/>
      <c r="AHP735" s="2"/>
      <c r="AHQ735" s="2"/>
      <c r="AHR735" s="2"/>
      <c r="AHS735" s="2"/>
      <c r="AHT735" s="2"/>
      <c r="AHU735" s="2"/>
      <c r="AHV735" s="2"/>
      <c r="AHW735" s="2"/>
      <c r="AHX735" s="2"/>
      <c r="AHY735" s="2"/>
      <c r="AHZ735" s="2"/>
      <c r="AIA735" s="2"/>
      <c r="AIB735" s="2"/>
      <c r="AIC735" s="2"/>
      <c r="AID735" s="2"/>
      <c r="AIE735" s="2"/>
      <c r="AIF735" s="2"/>
      <c r="AIG735" s="2"/>
      <c r="AIH735" s="2"/>
      <c r="AII735" s="2"/>
      <c r="AIJ735" s="2"/>
      <c r="AIK735" s="2"/>
      <c r="AIL735" s="2"/>
      <c r="AIM735" s="2"/>
      <c r="AIN735" s="2"/>
      <c r="AIO735" s="2"/>
      <c r="AIP735" s="2"/>
      <c r="AIQ735" s="2"/>
      <c r="AIR735" s="2"/>
      <c r="AIS735" s="2"/>
      <c r="AIT735" s="2"/>
      <c r="AIU735" s="2"/>
      <c r="AIV735" s="2"/>
      <c r="AIW735" s="2"/>
      <c r="AIX735" s="2"/>
      <c r="AIY735" s="2"/>
      <c r="AIZ735" s="2"/>
      <c r="AJA735" s="2"/>
      <c r="AJB735" s="2"/>
      <c r="AJC735" s="2"/>
      <c r="AJD735" s="2"/>
      <c r="AJE735" s="2"/>
      <c r="AJF735" s="2"/>
      <c r="AJG735" s="2"/>
      <c r="AJH735" s="2"/>
      <c r="AJI735" s="2"/>
      <c r="AJJ735" s="2"/>
      <c r="AJK735" s="2"/>
      <c r="AJL735" s="2"/>
      <c r="AJM735" s="2"/>
      <c r="AJN735" s="2"/>
      <c r="AJO735" s="2"/>
      <c r="AJP735" s="2"/>
      <c r="AJQ735" s="2"/>
      <c r="AJR735" s="2"/>
      <c r="AJS735" s="2"/>
      <c r="AJT735" s="2"/>
      <c r="AJU735" s="2"/>
      <c r="AJV735" s="2"/>
      <c r="AJW735" s="2"/>
      <c r="AJX735" s="2"/>
      <c r="AJY735" s="2"/>
      <c r="AJZ735" s="2"/>
      <c r="AKA735" s="2"/>
      <c r="AKB735" s="2"/>
      <c r="AKC735" s="2"/>
      <c r="AKD735" s="2"/>
      <c r="AKE735" s="2"/>
      <c r="AKF735" s="2"/>
      <c r="AKG735" s="2"/>
      <c r="AKH735" s="2"/>
      <c r="AKI735" s="2"/>
      <c r="AKJ735" s="2"/>
      <c r="AKK735" s="2"/>
      <c r="AKL735" s="2"/>
      <c r="AKM735" s="2"/>
      <c r="AKN735" s="2"/>
      <c r="AKO735" s="2"/>
      <c r="AKP735" s="2"/>
      <c r="AKQ735" s="2"/>
      <c r="AKR735" s="2"/>
      <c r="AKS735" s="2"/>
      <c r="AKT735" s="2"/>
      <c r="AKU735" s="2"/>
      <c r="AKV735" s="2"/>
      <c r="AKW735" s="2"/>
      <c r="AKX735" s="2"/>
      <c r="AKY735" s="2"/>
      <c r="AKZ735" s="2"/>
      <c r="ALA735" s="2"/>
      <c r="ALB735" s="1"/>
      <c r="ALC735" s="1"/>
      <c r="ALD735" s="1"/>
      <c r="ALE735" s="1"/>
      <c r="ALF735" s="1"/>
      <c r="ALG735" s="1"/>
      <c r="ALH735" s="1"/>
      <c r="ALI735" s="1"/>
      <c r="ALJ735" s="1"/>
      <c r="ALK735" s="1"/>
      <c r="ALL735" s="1"/>
      <c r="ALM735" s="1"/>
      <c r="ALN735" s="1"/>
      <c r="ALO735" s="1"/>
      <c r="ALP735" s="1"/>
      <c r="ALQ735" s="1"/>
      <c r="ALR735" s="1"/>
      <c r="ALS735"/>
      <c r="ALT735"/>
      <c r="ALU735"/>
      <c r="ALV735"/>
      <c r="ALW735"/>
      <c r="ALX735"/>
      <c r="ALY735"/>
      <c r="ALZ735"/>
      <c r="AMA735"/>
      <c r="AMB735"/>
      <c r="AMC735"/>
      <c r="AMD735"/>
      <c r="AME735"/>
      <c r="AMF735"/>
      <c r="AMG735"/>
      <c r="AMH735"/>
      <c r="AMI735"/>
      <c r="AMJ735"/>
    </row>
    <row r="736" spans="1:1024" s="37" customFormat="1">
      <c r="A736" s="1"/>
      <c r="B736" s="1"/>
      <c r="C736" s="1"/>
      <c r="D736" s="1"/>
      <c r="E736" s="1"/>
      <c r="F736" s="1"/>
      <c r="G736" s="1"/>
      <c r="H736" s="1"/>
      <c r="I736" s="1"/>
      <c r="J736" s="10"/>
      <c r="K736" s="10"/>
      <c r="L736" s="10"/>
      <c r="M736" s="50"/>
      <c r="N736" s="50"/>
      <c r="O736" s="1"/>
      <c r="P736" s="1"/>
      <c r="Q736" s="51"/>
      <c r="VZ736" s="2"/>
      <c r="WA736" s="2"/>
      <c r="WB736" s="2"/>
      <c r="WC736" s="2"/>
      <c r="WD736" s="2"/>
      <c r="WE736" s="2"/>
      <c r="WF736" s="2"/>
      <c r="WG736" s="2"/>
      <c r="WH736" s="2"/>
      <c r="WI736" s="2"/>
      <c r="WJ736" s="2"/>
      <c r="WK736" s="2"/>
      <c r="WL736" s="2"/>
      <c r="WM736" s="2"/>
      <c r="WN736" s="2"/>
      <c r="WO736" s="2"/>
      <c r="WP736" s="2"/>
      <c r="WQ736" s="2"/>
      <c r="WR736" s="2"/>
      <c r="WS736" s="2"/>
      <c r="WT736" s="2"/>
      <c r="WU736" s="2"/>
      <c r="WV736" s="2"/>
      <c r="WW736" s="2"/>
      <c r="WX736" s="2"/>
      <c r="WY736" s="2"/>
      <c r="WZ736" s="2"/>
      <c r="XA736" s="2"/>
      <c r="XB736" s="2"/>
      <c r="XC736" s="2"/>
      <c r="XD736" s="2"/>
      <c r="XE736" s="2"/>
      <c r="XF736" s="2"/>
      <c r="XG736" s="2"/>
      <c r="XH736" s="2"/>
      <c r="XI736" s="2"/>
      <c r="XJ736" s="2"/>
      <c r="XK736" s="2"/>
      <c r="XL736" s="2"/>
      <c r="XM736" s="2"/>
      <c r="XN736" s="2"/>
      <c r="XO736" s="2"/>
      <c r="XP736" s="2"/>
      <c r="XQ736" s="2"/>
      <c r="XR736" s="2"/>
      <c r="XS736" s="2"/>
      <c r="XT736" s="2"/>
      <c r="XU736" s="2"/>
      <c r="XV736" s="2"/>
      <c r="XW736" s="2"/>
      <c r="XX736" s="2"/>
      <c r="XY736" s="2"/>
      <c r="XZ736" s="2"/>
      <c r="YA736" s="2"/>
      <c r="YB736" s="2"/>
      <c r="YC736" s="2"/>
      <c r="YD736" s="2"/>
      <c r="YE736" s="2"/>
      <c r="YF736" s="2"/>
      <c r="YG736" s="2"/>
      <c r="YH736" s="2"/>
      <c r="YI736" s="2"/>
      <c r="YJ736" s="2"/>
      <c r="YK736" s="2"/>
      <c r="YL736" s="2"/>
      <c r="YM736" s="2"/>
      <c r="YN736" s="2"/>
      <c r="YO736" s="2"/>
      <c r="YP736" s="2"/>
      <c r="YQ736" s="2"/>
      <c r="YR736" s="2"/>
      <c r="YS736" s="2"/>
      <c r="YT736" s="2"/>
      <c r="YU736" s="2"/>
      <c r="YV736" s="2"/>
      <c r="YW736" s="2"/>
      <c r="YX736" s="2"/>
      <c r="YY736" s="2"/>
      <c r="YZ736" s="2"/>
      <c r="ZA736" s="2"/>
      <c r="ZB736" s="2"/>
      <c r="ZC736" s="2"/>
      <c r="ZD736" s="2"/>
      <c r="ZE736" s="2"/>
      <c r="ZF736" s="2"/>
      <c r="ZG736" s="2"/>
      <c r="ZH736" s="2"/>
      <c r="ZI736" s="2"/>
      <c r="ZJ736" s="2"/>
      <c r="ZK736" s="2"/>
      <c r="ZL736" s="2"/>
      <c r="ZM736" s="2"/>
      <c r="ZN736" s="2"/>
      <c r="ZO736" s="2"/>
      <c r="ZP736" s="2"/>
      <c r="ZQ736" s="2"/>
      <c r="ZR736" s="2"/>
      <c r="ZS736" s="2"/>
      <c r="ZT736" s="2"/>
      <c r="ZU736" s="2"/>
      <c r="ZV736" s="2"/>
      <c r="ZW736" s="2"/>
      <c r="ZX736" s="2"/>
      <c r="ZY736" s="2"/>
      <c r="ZZ736" s="2"/>
      <c r="AAA736" s="2"/>
      <c r="AAB736" s="2"/>
      <c r="AAC736" s="2"/>
      <c r="AAD736" s="2"/>
      <c r="AAE736" s="2"/>
      <c r="AAF736" s="2"/>
      <c r="AAG736" s="2"/>
      <c r="AAH736" s="2"/>
      <c r="AAI736" s="2"/>
      <c r="AAJ736" s="2"/>
      <c r="AAK736" s="2"/>
      <c r="AAL736" s="2"/>
      <c r="AAM736" s="2"/>
      <c r="AAN736" s="2"/>
      <c r="AAO736" s="2"/>
      <c r="AAP736" s="2"/>
      <c r="AAQ736" s="2"/>
      <c r="AAR736" s="2"/>
      <c r="AAS736" s="2"/>
      <c r="AAT736" s="2"/>
      <c r="AAU736" s="2"/>
      <c r="AAV736" s="2"/>
      <c r="AAW736" s="2"/>
      <c r="AAX736" s="2"/>
      <c r="AAY736" s="2"/>
      <c r="AAZ736" s="2"/>
      <c r="ABA736" s="2"/>
      <c r="ABB736" s="2"/>
      <c r="ABC736" s="2"/>
      <c r="ABD736" s="2"/>
      <c r="ABE736" s="2"/>
      <c r="ABF736" s="2"/>
      <c r="ABG736" s="2"/>
      <c r="ABH736" s="2"/>
      <c r="ABI736" s="2"/>
      <c r="ABJ736" s="2"/>
      <c r="ABK736" s="2"/>
      <c r="ABL736" s="2"/>
      <c r="ABM736" s="2"/>
      <c r="ABN736" s="2"/>
      <c r="ABO736" s="2"/>
      <c r="ABP736" s="2"/>
      <c r="ABQ736" s="2"/>
      <c r="ABR736" s="2"/>
      <c r="ABS736" s="2"/>
      <c r="ABT736" s="2"/>
      <c r="ABU736" s="2"/>
      <c r="ABV736" s="2"/>
      <c r="ABW736" s="2"/>
      <c r="ABX736" s="2"/>
      <c r="ABY736" s="2"/>
      <c r="ABZ736" s="2"/>
      <c r="ACA736" s="2"/>
      <c r="ACB736" s="2"/>
      <c r="ACC736" s="2"/>
      <c r="ACD736" s="2"/>
      <c r="ACE736" s="2"/>
      <c r="ACF736" s="2"/>
      <c r="ACG736" s="2"/>
      <c r="ACH736" s="2"/>
      <c r="ACI736" s="2"/>
      <c r="ACJ736" s="2"/>
      <c r="ACK736" s="2"/>
      <c r="ACL736" s="2"/>
      <c r="ACM736" s="2"/>
      <c r="ACN736" s="2"/>
      <c r="ACO736" s="2"/>
      <c r="ACP736" s="2"/>
      <c r="ACQ736" s="2"/>
      <c r="ACR736" s="2"/>
      <c r="ACS736" s="2"/>
      <c r="ACT736" s="2"/>
      <c r="ACU736" s="2"/>
      <c r="ACV736" s="2"/>
      <c r="ACW736" s="2"/>
      <c r="ACX736" s="2"/>
      <c r="ACY736" s="2"/>
      <c r="ACZ736" s="2"/>
      <c r="ADA736" s="2"/>
      <c r="ADB736" s="2"/>
      <c r="ADC736" s="2"/>
      <c r="ADD736" s="2"/>
      <c r="ADE736" s="2"/>
      <c r="ADF736" s="2"/>
      <c r="ADG736" s="2"/>
      <c r="ADH736" s="2"/>
      <c r="ADI736" s="2"/>
      <c r="ADJ736" s="2"/>
      <c r="ADK736" s="2"/>
      <c r="ADL736" s="2"/>
      <c r="ADM736" s="2"/>
      <c r="ADN736" s="2"/>
      <c r="ADO736" s="2"/>
      <c r="ADP736" s="2"/>
      <c r="ADQ736" s="2"/>
      <c r="ADR736" s="2"/>
      <c r="ADS736" s="2"/>
      <c r="ADT736" s="2"/>
      <c r="ADU736" s="2"/>
      <c r="ADV736" s="2"/>
      <c r="ADW736" s="2"/>
      <c r="ADX736" s="2"/>
      <c r="ADY736" s="2"/>
      <c r="ADZ736" s="2"/>
      <c r="AEA736" s="2"/>
      <c r="AEB736" s="2"/>
      <c r="AEC736" s="2"/>
      <c r="AED736" s="2"/>
      <c r="AEE736" s="2"/>
      <c r="AEF736" s="2"/>
      <c r="AEG736" s="2"/>
      <c r="AEH736" s="2"/>
      <c r="AEI736" s="2"/>
      <c r="AEJ736" s="2"/>
      <c r="AEK736" s="2"/>
      <c r="AEL736" s="2"/>
      <c r="AEM736" s="2"/>
      <c r="AEN736" s="2"/>
      <c r="AEO736" s="2"/>
      <c r="AEP736" s="2"/>
      <c r="AEQ736" s="2"/>
      <c r="AER736" s="2"/>
      <c r="AES736" s="2"/>
      <c r="AET736" s="2"/>
      <c r="AEU736" s="2"/>
      <c r="AEV736" s="2"/>
      <c r="AEW736" s="2"/>
      <c r="AEX736" s="2"/>
      <c r="AEY736" s="2"/>
      <c r="AEZ736" s="2"/>
      <c r="AFA736" s="2"/>
      <c r="AFB736" s="2"/>
      <c r="AFC736" s="2"/>
      <c r="AFD736" s="2"/>
      <c r="AFE736" s="2"/>
      <c r="AFF736" s="2"/>
      <c r="AFG736" s="2"/>
      <c r="AFH736" s="2"/>
      <c r="AFI736" s="2"/>
      <c r="AFJ736" s="2"/>
      <c r="AFK736" s="2"/>
      <c r="AFL736" s="2"/>
      <c r="AFM736" s="2"/>
      <c r="AFN736" s="2"/>
      <c r="AFO736" s="2"/>
      <c r="AFP736" s="2"/>
      <c r="AFQ736" s="2"/>
      <c r="AFR736" s="2"/>
      <c r="AFS736" s="2"/>
      <c r="AFT736" s="2"/>
      <c r="AFU736" s="2"/>
      <c r="AFV736" s="2"/>
      <c r="AFW736" s="2"/>
      <c r="AFX736" s="2"/>
      <c r="AFY736" s="2"/>
      <c r="AFZ736" s="2"/>
      <c r="AGA736" s="2"/>
      <c r="AGB736" s="2"/>
      <c r="AGC736" s="2"/>
      <c r="AGD736" s="2"/>
      <c r="AGE736" s="2"/>
      <c r="AGF736" s="2"/>
      <c r="AGG736" s="2"/>
      <c r="AGH736" s="2"/>
      <c r="AGI736" s="2"/>
      <c r="AGJ736" s="2"/>
      <c r="AGK736" s="2"/>
      <c r="AGL736" s="2"/>
      <c r="AGM736" s="2"/>
      <c r="AGN736" s="2"/>
      <c r="AGO736" s="2"/>
      <c r="AGP736" s="2"/>
      <c r="AGQ736" s="2"/>
      <c r="AGR736" s="2"/>
      <c r="AGS736" s="2"/>
      <c r="AGT736" s="2"/>
      <c r="AGU736" s="2"/>
      <c r="AGV736" s="2"/>
      <c r="AGW736" s="2"/>
      <c r="AGX736" s="2"/>
      <c r="AGY736" s="2"/>
      <c r="AGZ736" s="2"/>
      <c r="AHA736" s="2"/>
      <c r="AHB736" s="2"/>
      <c r="AHC736" s="2"/>
      <c r="AHD736" s="2"/>
      <c r="AHE736" s="2"/>
      <c r="AHF736" s="2"/>
      <c r="AHG736" s="2"/>
      <c r="AHH736" s="2"/>
      <c r="AHI736" s="2"/>
      <c r="AHJ736" s="2"/>
      <c r="AHK736" s="2"/>
      <c r="AHL736" s="2"/>
      <c r="AHM736" s="2"/>
      <c r="AHN736" s="2"/>
      <c r="AHO736" s="2"/>
      <c r="AHP736" s="2"/>
      <c r="AHQ736" s="2"/>
      <c r="AHR736" s="2"/>
      <c r="AHS736" s="2"/>
      <c r="AHT736" s="2"/>
      <c r="AHU736" s="2"/>
      <c r="AHV736" s="2"/>
      <c r="AHW736" s="2"/>
      <c r="AHX736" s="2"/>
      <c r="AHY736" s="2"/>
      <c r="AHZ736" s="2"/>
      <c r="AIA736" s="2"/>
      <c r="AIB736" s="2"/>
      <c r="AIC736" s="2"/>
      <c r="AID736" s="2"/>
      <c r="AIE736" s="2"/>
      <c r="AIF736" s="2"/>
      <c r="AIG736" s="2"/>
      <c r="AIH736" s="2"/>
      <c r="AII736" s="2"/>
      <c r="AIJ736" s="2"/>
      <c r="AIK736" s="2"/>
      <c r="AIL736" s="2"/>
      <c r="AIM736" s="2"/>
      <c r="AIN736" s="2"/>
      <c r="AIO736" s="2"/>
      <c r="AIP736" s="2"/>
      <c r="AIQ736" s="2"/>
      <c r="AIR736" s="2"/>
      <c r="AIS736" s="2"/>
      <c r="AIT736" s="2"/>
      <c r="AIU736" s="2"/>
      <c r="AIV736" s="2"/>
      <c r="AIW736" s="2"/>
      <c r="AIX736" s="2"/>
      <c r="AIY736" s="2"/>
      <c r="AIZ736" s="2"/>
      <c r="AJA736" s="2"/>
      <c r="AJB736" s="2"/>
      <c r="AJC736" s="2"/>
      <c r="AJD736" s="2"/>
      <c r="AJE736" s="2"/>
      <c r="AJF736" s="2"/>
      <c r="AJG736" s="2"/>
      <c r="AJH736" s="2"/>
      <c r="AJI736" s="2"/>
      <c r="AJJ736" s="2"/>
      <c r="AJK736" s="2"/>
      <c r="AJL736" s="2"/>
      <c r="AJM736" s="2"/>
      <c r="AJN736" s="2"/>
      <c r="AJO736" s="2"/>
      <c r="AJP736" s="2"/>
      <c r="AJQ736" s="2"/>
      <c r="AJR736" s="2"/>
      <c r="AJS736" s="2"/>
      <c r="AJT736" s="2"/>
      <c r="AJU736" s="2"/>
      <c r="AJV736" s="2"/>
      <c r="AJW736" s="2"/>
      <c r="AJX736" s="2"/>
      <c r="AJY736" s="2"/>
      <c r="AJZ736" s="2"/>
      <c r="AKA736" s="2"/>
      <c r="AKB736" s="2"/>
      <c r="AKC736" s="2"/>
      <c r="AKD736" s="2"/>
      <c r="AKE736" s="2"/>
      <c r="AKF736" s="2"/>
      <c r="AKG736" s="2"/>
      <c r="AKH736" s="2"/>
      <c r="AKI736" s="2"/>
      <c r="AKJ736" s="2"/>
      <c r="AKK736" s="2"/>
      <c r="AKL736" s="2"/>
      <c r="AKM736" s="2"/>
      <c r="AKN736" s="2"/>
      <c r="AKO736" s="2"/>
      <c r="AKP736" s="2"/>
      <c r="AKQ736" s="2"/>
      <c r="AKR736" s="2"/>
      <c r="AKS736" s="2"/>
      <c r="AKT736" s="2"/>
      <c r="AKU736" s="2"/>
      <c r="AKV736" s="2"/>
      <c r="AKW736" s="2"/>
      <c r="AKX736" s="2"/>
      <c r="AKY736" s="2"/>
      <c r="AKZ736" s="2"/>
      <c r="ALA736" s="2"/>
      <c r="ALB736" s="1"/>
      <c r="ALC736" s="1"/>
      <c r="ALD736" s="1"/>
      <c r="ALE736" s="1"/>
      <c r="ALF736" s="1"/>
      <c r="ALG736" s="1"/>
      <c r="ALH736" s="1"/>
      <c r="ALI736" s="1"/>
      <c r="ALJ736" s="1"/>
      <c r="ALK736" s="1"/>
      <c r="ALL736" s="1"/>
      <c r="ALM736" s="1"/>
      <c r="ALN736" s="1"/>
      <c r="ALO736" s="1"/>
      <c r="ALP736" s="1"/>
      <c r="ALQ736" s="1"/>
      <c r="ALR736" s="1"/>
      <c r="ALS736"/>
      <c r="ALT736"/>
      <c r="ALU736"/>
      <c r="ALV736"/>
      <c r="ALW736"/>
      <c r="ALX736"/>
      <c r="ALY736"/>
      <c r="ALZ736"/>
      <c r="AMA736"/>
      <c r="AMB736"/>
      <c r="AMC736"/>
      <c r="AMD736"/>
      <c r="AME736"/>
      <c r="AMF736"/>
      <c r="AMG736"/>
      <c r="AMH736"/>
      <c r="AMI736"/>
      <c r="AMJ736"/>
    </row>
    <row r="737" spans="1:1024" s="37" customFormat="1">
      <c r="A737" s="1"/>
      <c r="B737" s="1"/>
      <c r="C737" s="1"/>
      <c r="D737" s="1"/>
      <c r="E737" s="1"/>
      <c r="F737" s="1"/>
      <c r="G737" s="1"/>
      <c r="H737" s="1"/>
      <c r="I737" s="1"/>
      <c r="J737" s="10"/>
      <c r="K737" s="10"/>
      <c r="L737" s="10"/>
      <c r="M737" s="50"/>
      <c r="N737" s="50"/>
      <c r="O737" s="1"/>
      <c r="P737" s="1"/>
      <c r="Q737" s="51"/>
      <c r="VZ737" s="2"/>
      <c r="WA737" s="2"/>
      <c r="WB737" s="2"/>
      <c r="WC737" s="2"/>
      <c r="WD737" s="2"/>
      <c r="WE737" s="2"/>
      <c r="WF737" s="2"/>
      <c r="WG737" s="2"/>
      <c r="WH737" s="2"/>
      <c r="WI737" s="2"/>
      <c r="WJ737" s="2"/>
      <c r="WK737" s="2"/>
      <c r="WL737" s="2"/>
      <c r="WM737" s="2"/>
      <c r="WN737" s="2"/>
      <c r="WO737" s="2"/>
      <c r="WP737" s="2"/>
      <c r="WQ737" s="2"/>
      <c r="WR737" s="2"/>
      <c r="WS737" s="2"/>
      <c r="WT737" s="2"/>
      <c r="WU737" s="2"/>
      <c r="WV737" s="2"/>
      <c r="WW737" s="2"/>
      <c r="WX737" s="2"/>
      <c r="WY737" s="2"/>
      <c r="WZ737" s="2"/>
      <c r="XA737" s="2"/>
      <c r="XB737" s="2"/>
      <c r="XC737" s="2"/>
      <c r="XD737" s="2"/>
      <c r="XE737" s="2"/>
      <c r="XF737" s="2"/>
      <c r="XG737" s="2"/>
      <c r="XH737" s="2"/>
      <c r="XI737" s="2"/>
      <c r="XJ737" s="2"/>
      <c r="XK737" s="2"/>
      <c r="XL737" s="2"/>
      <c r="XM737" s="2"/>
      <c r="XN737" s="2"/>
      <c r="XO737" s="2"/>
      <c r="XP737" s="2"/>
      <c r="XQ737" s="2"/>
      <c r="XR737" s="2"/>
      <c r="XS737" s="2"/>
      <c r="XT737" s="2"/>
      <c r="XU737" s="2"/>
      <c r="XV737" s="2"/>
      <c r="XW737" s="2"/>
      <c r="XX737" s="2"/>
      <c r="XY737" s="2"/>
      <c r="XZ737" s="2"/>
      <c r="YA737" s="2"/>
      <c r="YB737" s="2"/>
      <c r="YC737" s="2"/>
      <c r="YD737" s="2"/>
      <c r="YE737" s="2"/>
      <c r="YF737" s="2"/>
      <c r="YG737" s="2"/>
      <c r="YH737" s="2"/>
      <c r="YI737" s="2"/>
      <c r="YJ737" s="2"/>
      <c r="YK737" s="2"/>
      <c r="YL737" s="2"/>
      <c r="YM737" s="2"/>
      <c r="YN737" s="2"/>
      <c r="YO737" s="2"/>
      <c r="YP737" s="2"/>
      <c r="YQ737" s="2"/>
      <c r="YR737" s="2"/>
      <c r="YS737" s="2"/>
      <c r="YT737" s="2"/>
      <c r="YU737" s="2"/>
      <c r="YV737" s="2"/>
      <c r="YW737" s="2"/>
      <c r="YX737" s="2"/>
      <c r="YY737" s="2"/>
      <c r="YZ737" s="2"/>
      <c r="ZA737" s="2"/>
      <c r="ZB737" s="2"/>
      <c r="ZC737" s="2"/>
      <c r="ZD737" s="2"/>
      <c r="ZE737" s="2"/>
      <c r="ZF737" s="2"/>
      <c r="ZG737" s="2"/>
      <c r="ZH737" s="2"/>
      <c r="ZI737" s="2"/>
      <c r="ZJ737" s="2"/>
      <c r="ZK737" s="2"/>
      <c r="ZL737" s="2"/>
      <c r="ZM737" s="2"/>
      <c r="ZN737" s="2"/>
      <c r="ZO737" s="2"/>
      <c r="ZP737" s="2"/>
      <c r="ZQ737" s="2"/>
      <c r="ZR737" s="2"/>
      <c r="ZS737" s="2"/>
      <c r="ZT737" s="2"/>
      <c r="ZU737" s="2"/>
      <c r="ZV737" s="2"/>
      <c r="ZW737" s="2"/>
      <c r="ZX737" s="2"/>
      <c r="ZY737" s="2"/>
      <c r="ZZ737" s="2"/>
      <c r="AAA737" s="2"/>
      <c r="AAB737" s="2"/>
      <c r="AAC737" s="2"/>
      <c r="AAD737" s="2"/>
      <c r="AAE737" s="2"/>
      <c r="AAF737" s="2"/>
      <c r="AAG737" s="2"/>
      <c r="AAH737" s="2"/>
      <c r="AAI737" s="2"/>
      <c r="AAJ737" s="2"/>
      <c r="AAK737" s="2"/>
      <c r="AAL737" s="2"/>
      <c r="AAM737" s="2"/>
      <c r="AAN737" s="2"/>
      <c r="AAO737" s="2"/>
      <c r="AAP737" s="2"/>
      <c r="AAQ737" s="2"/>
      <c r="AAR737" s="2"/>
      <c r="AAS737" s="2"/>
      <c r="AAT737" s="2"/>
      <c r="AAU737" s="2"/>
      <c r="AAV737" s="2"/>
      <c r="AAW737" s="2"/>
      <c r="AAX737" s="2"/>
      <c r="AAY737" s="2"/>
      <c r="AAZ737" s="2"/>
      <c r="ABA737" s="2"/>
      <c r="ABB737" s="2"/>
      <c r="ABC737" s="2"/>
      <c r="ABD737" s="2"/>
      <c r="ABE737" s="2"/>
      <c r="ABF737" s="2"/>
      <c r="ABG737" s="2"/>
      <c r="ABH737" s="2"/>
      <c r="ABI737" s="2"/>
      <c r="ABJ737" s="2"/>
      <c r="ABK737" s="2"/>
      <c r="ABL737" s="2"/>
      <c r="ABM737" s="2"/>
      <c r="ABN737" s="2"/>
      <c r="ABO737" s="2"/>
      <c r="ABP737" s="2"/>
      <c r="ABQ737" s="2"/>
      <c r="ABR737" s="2"/>
      <c r="ABS737" s="2"/>
      <c r="ABT737" s="2"/>
      <c r="ABU737" s="2"/>
      <c r="ABV737" s="2"/>
      <c r="ABW737" s="2"/>
      <c r="ABX737" s="2"/>
      <c r="ABY737" s="2"/>
      <c r="ABZ737" s="2"/>
      <c r="ACA737" s="2"/>
      <c r="ACB737" s="2"/>
      <c r="ACC737" s="2"/>
      <c r="ACD737" s="2"/>
      <c r="ACE737" s="2"/>
      <c r="ACF737" s="2"/>
      <c r="ACG737" s="2"/>
      <c r="ACH737" s="2"/>
      <c r="ACI737" s="2"/>
      <c r="ACJ737" s="2"/>
      <c r="ACK737" s="2"/>
      <c r="ACL737" s="2"/>
      <c r="ACM737" s="2"/>
      <c r="ACN737" s="2"/>
      <c r="ACO737" s="2"/>
      <c r="ACP737" s="2"/>
      <c r="ACQ737" s="2"/>
      <c r="ACR737" s="2"/>
      <c r="ACS737" s="2"/>
      <c r="ACT737" s="2"/>
      <c r="ACU737" s="2"/>
      <c r="ACV737" s="2"/>
      <c r="ACW737" s="2"/>
      <c r="ACX737" s="2"/>
      <c r="ACY737" s="2"/>
      <c r="ACZ737" s="2"/>
      <c r="ADA737" s="2"/>
      <c r="ADB737" s="2"/>
      <c r="ADC737" s="2"/>
      <c r="ADD737" s="2"/>
      <c r="ADE737" s="2"/>
      <c r="ADF737" s="2"/>
      <c r="ADG737" s="2"/>
      <c r="ADH737" s="2"/>
      <c r="ADI737" s="2"/>
      <c r="ADJ737" s="2"/>
      <c r="ADK737" s="2"/>
      <c r="ADL737" s="2"/>
      <c r="ADM737" s="2"/>
      <c r="ADN737" s="2"/>
      <c r="ADO737" s="2"/>
      <c r="ADP737" s="2"/>
      <c r="ADQ737" s="2"/>
      <c r="ADR737" s="2"/>
      <c r="ADS737" s="2"/>
      <c r="ADT737" s="2"/>
      <c r="ADU737" s="2"/>
      <c r="ADV737" s="2"/>
      <c r="ADW737" s="2"/>
      <c r="ADX737" s="2"/>
      <c r="ADY737" s="2"/>
      <c r="ADZ737" s="2"/>
      <c r="AEA737" s="2"/>
      <c r="AEB737" s="2"/>
      <c r="AEC737" s="2"/>
      <c r="AED737" s="2"/>
      <c r="AEE737" s="2"/>
      <c r="AEF737" s="2"/>
      <c r="AEG737" s="2"/>
      <c r="AEH737" s="2"/>
      <c r="AEI737" s="2"/>
      <c r="AEJ737" s="2"/>
      <c r="AEK737" s="2"/>
      <c r="AEL737" s="2"/>
      <c r="AEM737" s="2"/>
      <c r="AEN737" s="2"/>
      <c r="AEO737" s="2"/>
      <c r="AEP737" s="2"/>
      <c r="AEQ737" s="2"/>
      <c r="AER737" s="2"/>
      <c r="AES737" s="2"/>
      <c r="AET737" s="2"/>
      <c r="AEU737" s="2"/>
      <c r="AEV737" s="2"/>
      <c r="AEW737" s="2"/>
      <c r="AEX737" s="2"/>
      <c r="AEY737" s="2"/>
      <c r="AEZ737" s="2"/>
      <c r="AFA737" s="2"/>
      <c r="AFB737" s="2"/>
      <c r="AFC737" s="2"/>
      <c r="AFD737" s="2"/>
      <c r="AFE737" s="2"/>
      <c r="AFF737" s="2"/>
      <c r="AFG737" s="2"/>
      <c r="AFH737" s="2"/>
      <c r="AFI737" s="2"/>
      <c r="AFJ737" s="2"/>
      <c r="AFK737" s="2"/>
      <c r="AFL737" s="2"/>
      <c r="AFM737" s="2"/>
      <c r="AFN737" s="2"/>
      <c r="AFO737" s="2"/>
      <c r="AFP737" s="2"/>
      <c r="AFQ737" s="2"/>
      <c r="AFR737" s="2"/>
      <c r="AFS737" s="2"/>
      <c r="AFT737" s="2"/>
      <c r="AFU737" s="2"/>
      <c r="AFV737" s="2"/>
      <c r="AFW737" s="2"/>
      <c r="AFX737" s="2"/>
      <c r="AFY737" s="2"/>
      <c r="AFZ737" s="2"/>
      <c r="AGA737" s="2"/>
      <c r="AGB737" s="2"/>
      <c r="AGC737" s="2"/>
      <c r="AGD737" s="2"/>
      <c r="AGE737" s="2"/>
      <c r="AGF737" s="2"/>
      <c r="AGG737" s="2"/>
      <c r="AGH737" s="2"/>
      <c r="AGI737" s="2"/>
      <c r="AGJ737" s="2"/>
      <c r="AGK737" s="2"/>
      <c r="AGL737" s="2"/>
      <c r="AGM737" s="2"/>
      <c r="AGN737" s="2"/>
      <c r="AGO737" s="2"/>
      <c r="AGP737" s="2"/>
      <c r="AGQ737" s="2"/>
      <c r="AGR737" s="2"/>
      <c r="AGS737" s="2"/>
      <c r="AGT737" s="2"/>
      <c r="AGU737" s="2"/>
      <c r="AGV737" s="2"/>
      <c r="AGW737" s="2"/>
      <c r="AGX737" s="2"/>
      <c r="AGY737" s="2"/>
      <c r="AGZ737" s="2"/>
      <c r="AHA737" s="2"/>
      <c r="AHB737" s="2"/>
      <c r="AHC737" s="2"/>
      <c r="AHD737" s="2"/>
      <c r="AHE737" s="2"/>
      <c r="AHF737" s="2"/>
      <c r="AHG737" s="2"/>
      <c r="AHH737" s="2"/>
      <c r="AHI737" s="2"/>
      <c r="AHJ737" s="2"/>
      <c r="AHK737" s="2"/>
      <c r="AHL737" s="2"/>
      <c r="AHM737" s="2"/>
      <c r="AHN737" s="2"/>
      <c r="AHO737" s="2"/>
      <c r="AHP737" s="2"/>
      <c r="AHQ737" s="2"/>
      <c r="AHR737" s="2"/>
      <c r="AHS737" s="2"/>
      <c r="AHT737" s="2"/>
      <c r="AHU737" s="2"/>
      <c r="AHV737" s="2"/>
      <c r="AHW737" s="2"/>
      <c r="AHX737" s="2"/>
      <c r="AHY737" s="2"/>
      <c r="AHZ737" s="2"/>
      <c r="AIA737" s="2"/>
      <c r="AIB737" s="2"/>
      <c r="AIC737" s="2"/>
      <c r="AID737" s="2"/>
      <c r="AIE737" s="2"/>
      <c r="AIF737" s="2"/>
      <c r="AIG737" s="2"/>
      <c r="AIH737" s="2"/>
      <c r="AII737" s="2"/>
      <c r="AIJ737" s="2"/>
      <c r="AIK737" s="2"/>
      <c r="AIL737" s="2"/>
      <c r="AIM737" s="2"/>
      <c r="AIN737" s="2"/>
      <c r="AIO737" s="2"/>
      <c r="AIP737" s="2"/>
      <c r="AIQ737" s="2"/>
      <c r="AIR737" s="2"/>
      <c r="AIS737" s="2"/>
      <c r="AIT737" s="2"/>
      <c r="AIU737" s="2"/>
      <c r="AIV737" s="2"/>
      <c r="AIW737" s="2"/>
      <c r="AIX737" s="2"/>
      <c r="AIY737" s="2"/>
      <c r="AIZ737" s="2"/>
      <c r="AJA737" s="2"/>
      <c r="AJB737" s="2"/>
      <c r="AJC737" s="2"/>
      <c r="AJD737" s="2"/>
      <c r="AJE737" s="2"/>
      <c r="AJF737" s="2"/>
      <c r="AJG737" s="2"/>
      <c r="AJH737" s="2"/>
      <c r="AJI737" s="2"/>
      <c r="AJJ737" s="2"/>
      <c r="AJK737" s="2"/>
      <c r="AJL737" s="2"/>
      <c r="AJM737" s="2"/>
      <c r="AJN737" s="2"/>
      <c r="AJO737" s="2"/>
      <c r="AJP737" s="2"/>
      <c r="AJQ737" s="2"/>
      <c r="AJR737" s="2"/>
      <c r="AJS737" s="2"/>
      <c r="AJT737" s="2"/>
      <c r="AJU737" s="2"/>
      <c r="AJV737" s="2"/>
      <c r="AJW737" s="2"/>
      <c r="AJX737" s="2"/>
      <c r="AJY737" s="2"/>
      <c r="AJZ737" s="2"/>
      <c r="AKA737" s="2"/>
      <c r="AKB737" s="2"/>
      <c r="AKC737" s="2"/>
      <c r="AKD737" s="2"/>
      <c r="AKE737" s="2"/>
      <c r="AKF737" s="2"/>
      <c r="AKG737" s="2"/>
      <c r="AKH737" s="2"/>
      <c r="AKI737" s="2"/>
      <c r="AKJ737" s="2"/>
      <c r="AKK737" s="2"/>
      <c r="AKL737" s="2"/>
      <c r="AKM737" s="2"/>
      <c r="AKN737" s="2"/>
      <c r="AKO737" s="2"/>
      <c r="AKP737" s="2"/>
      <c r="AKQ737" s="2"/>
      <c r="AKR737" s="2"/>
      <c r="AKS737" s="2"/>
      <c r="AKT737" s="2"/>
      <c r="AKU737" s="2"/>
      <c r="AKV737" s="2"/>
      <c r="AKW737" s="2"/>
      <c r="AKX737" s="2"/>
      <c r="AKY737" s="2"/>
      <c r="AKZ737" s="2"/>
      <c r="ALA737" s="2"/>
      <c r="ALB737" s="1"/>
      <c r="ALC737" s="1"/>
      <c r="ALD737" s="1"/>
      <c r="ALE737" s="1"/>
      <c r="ALF737" s="1"/>
      <c r="ALG737" s="1"/>
      <c r="ALH737" s="1"/>
      <c r="ALI737" s="1"/>
      <c r="ALJ737" s="1"/>
      <c r="ALK737" s="1"/>
      <c r="ALL737" s="1"/>
      <c r="ALM737" s="1"/>
      <c r="ALN737" s="1"/>
      <c r="ALO737" s="1"/>
      <c r="ALP737" s="1"/>
      <c r="ALQ737" s="1"/>
      <c r="ALR737" s="1"/>
      <c r="ALS737"/>
      <c r="ALT737"/>
      <c r="ALU737"/>
      <c r="ALV737"/>
      <c r="ALW737"/>
      <c r="ALX737"/>
      <c r="ALY737"/>
      <c r="ALZ737"/>
      <c r="AMA737"/>
      <c r="AMB737"/>
      <c r="AMC737"/>
      <c r="AMD737"/>
      <c r="AME737"/>
      <c r="AMF737"/>
      <c r="AMG737"/>
      <c r="AMH737"/>
      <c r="AMI737"/>
      <c r="AMJ737"/>
    </row>
    <row r="738" spans="1:1024" s="37" customFormat="1">
      <c r="A738" s="1"/>
      <c r="B738" s="1"/>
      <c r="C738" s="1"/>
      <c r="D738" s="1"/>
      <c r="E738" s="1"/>
      <c r="F738" s="1"/>
      <c r="G738" s="1"/>
      <c r="H738" s="1"/>
      <c r="I738" s="1"/>
      <c r="J738" s="10"/>
      <c r="K738" s="10"/>
      <c r="L738" s="10"/>
      <c r="M738" s="50"/>
      <c r="N738" s="50"/>
      <c r="O738" s="1"/>
      <c r="P738" s="1"/>
      <c r="Q738" s="51"/>
      <c r="VZ738" s="2"/>
      <c r="WA738" s="2"/>
      <c r="WB738" s="2"/>
      <c r="WC738" s="2"/>
      <c r="WD738" s="2"/>
      <c r="WE738" s="2"/>
      <c r="WF738" s="2"/>
      <c r="WG738" s="2"/>
      <c r="WH738" s="2"/>
      <c r="WI738" s="2"/>
      <c r="WJ738" s="2"/>
      <c r="WK738" s="2"/>
      <c r="WL738" s="2"/>
      <c r="WM738" s="2"/>
      <c r="WN738" s="2"/>
      <c r="WO738" s="2"/>
      <c r="WP738" s="2"/>
      <c r="WQ738" s="2"/>
      <c r="WR738" s="2"/>
      <c r="WS738" s="2"/>
      <c r="WT738" s="2"/>
      <c r="WU738" s="2"/>
      <c r="WV738" s="2"/>
      <c r="WW738" s="2"/>
      <c r="WX738" s="2"/>
      <c r="WY738" s="2"/>
      <c r="WZ738" s="2"/>
      <c r="XA738" s="2"/>
      <c r="XB738" s="2"/>
      <c r="XC738" s="2"/>
      <c r="XD738" s="2"/>
      <c r="XE738" s="2"/>
      <c r="XF738" s="2"/>
      <c r="XG738" s="2"/>
      <c r="XH738" s="2"/>
      <c r="XI738" s="2"/>
      <c r="XJ738" s="2"/>
      <c r="XK738" s="2"/>
      <c r="XL738" s="2"/>
      <c r="XM738" s="2"/>
      <c r="XN738" s="2"/>
      <c r="XO738" s="2"/>
      <c r="XP738" s="2"/>
      <c r="XQ738" s="2"/>
      <c r="XR738" s="2"/>
      <c r="XS738" s="2"/>
      <c r="XT738" s="2"/>
      <c r="XU738" s="2"/>
      <c r="XV738" s="2"/>
      <c r="XW738" s="2"/>
      <c r="XX738" s="2"/>
      <c r="XY738" s="2"/>
      <c r="XZ738" s="2"/>
      <c r="YA738" s="2"/>
      <c r="YB738" s="2"/>
      <c r="YC738" s="2"/>
      <c r="YD738" s="2"/>
      <c r="YE738" s="2"/>
      <c r="YF738" s="2"/>
      <c r="YG738" s="2"/>
      <c r="YH738" s="2"/>
      <c r="YI738" s="2"/>
      <c r="YJ738" s="2"/>
      <c r="YK738" s="2"/>
      <c r="YL738" s="2"/>
      <c r="YM738" s="2"/>
      <c r="YN738" s="2"/>
      <c r="YO738" s="2"/>
      <c r="YP738" s="2"/>
      <c r="YQ738" s="2"/>
      <c r="YR738" s="2"/>
      <c r="YS738" s="2"/>
      <c r="YT738" s="2"/>
      <c r="YU738" s="2"/>
      <c r="YV738" s="2"/>
      <c r="YW738" s="2"/>
      <c r="YX738" s="2"/>
      <c r="YY738" s="2"/>
      <c r="YZ738" s="2"/>
      <c r="ZA738" s="2"/>
      <c r="ZB738" s="2"/>
      <c r="ZC738" s="2"/>
      <c r="ZD738" s="2"/>
      <c r="ZE738" s="2"/>
      <c r="ZF738" s="2"/>
      <c r="ZG738" s="2"/>
      <c r="ZH738" s="2"/>
      <c r="ZI738" s="2"/>
      <c r="ZJ738" s="2"/>
      <c r="ZK738" s="2"/>
      <c r="ZL738" s="2"/>
      <c r="ZM738" s="2"/>
      <c r="ZN738" s="2"/>
      <c r="ZO738" s="2"/>
      <c r="ZP738" s="2"/>
      <c r="ZQ738" s="2"/>
      <c r="ZR738" s="2"/>
      <c r="ZS738" s="2"/>
      <c r="ZT738" s="2"/>
      <c r="ZU738" s="2"/>
      <c r="ZV738" s="2"/>
      <c r="ZW738" s="2"/>
      <c r="ZX738" s="2"/>
      <c r="ZY738" s="2"/>
      <c r="ZZ738" s="2"/>
      <c r="AAA738" s="2"/>
      <c r="AAB738" s="2"/>
      <c r="AAC738" s="2"/>
      <c r="AAD738" s="2"/>
      <c r="AAE738" s="2"/>
      <c r="AAF738" s="2"/>
      <c r="AAG738" s="2"/>
      <c r="AAH738" s="2"/>
      <c r="AAI738" s="2"/>
      <c r="AAJ738" s="2"/>
      <c r="AAK738" s="2"/>
      <c r="AAL738" s="2"/>
      <c r="AAM738" s="2"/>
      <c r="AAN738" s="2"/>
      <c r="AAO738" s="2"/>
      <c r="AAP738" s="2"/>
      <c r="AAQ738" s="2"/>
      <c r="AAR738" s="2"/>
      <c r="AAS738" s="2"/>
      <c r="AAT738" s="2"/>
      <c r="AAU738" s="2"/>
      <c r="AAV738" s="2"/>
      <c r="AAW738" s="2"/>
      <c r="AAX738" s="2"/>
      <c r="AAY738" s="2"/>
      <c r="AAZ738" s="2"/>
      <c r="ABA738" s="2"/>
      <c r="ABB738" s="2"/>
      <c r="ABC738" s="2"/>
      <c r="ABD738" s="2"/>
      <c r="ABE738" s="2"/>
      <c r="ABF738" s="2"/>
      <c r="ABG738" s="2"/>
      <c r="ABH738" s="2"/>
      <c r="ABI738" s="2"/>
      <c r="ABJ738" s="2"/>
      <c r="ABK738" s="2"/>
      <c r="ABL738" s="2"/>
      <c r="ABM738" s="2"/>
      <c r="ABN738" s="2"/>
      <c r="ABO738" s="2"/>
      <c r="ABP738" s="2"/>
      <c r="ABQ738" s="2"/>
      <c r="ABR738" s="2"/>
      <c r="ABS738" s="2"/>
      <c r="ABT738" s="2"/>
      <c r="ABU738" s="2"/>
      <c r="ABV738" s="2"/>
      <c r="ABW738" s="2"/>
      <c r="ABX738" s="2"/>
      <c r="ABY738" s="2"/>
      <c r="ABZ738" s="2"/>
      <c r="ACA738" s="2"/>
      <c r="ACB738" s="2"/>
      <c r="ACC738" s="2"/>
      <c r="ACD738" s="2"/>
      <c r="ACE738" s="2"/>
      <c r="ACF738" s="2"/>
      <c r="ACG738" s="2"/>
      <c r="ACH738" s="2"/>
      <c r="ACI738" s="2"/>
      <c r="ACJ738" s="2"/>
      <c r="ACK738" s="2"/>
      <c r="ACL738" s="2"/>
      <c r="ACM738" s="2"/>
      <c r="ACN738" s="2"/>
      <c r="ACO738" s="2"/>
      <c r="ACP738" s="2"/>
      <c r="ACQ738" s="2"/>
      <c r="ACR738" s="2"/>
      <c r="ACS738" s="2"/>
      <c r="ACT738" s="2"/>
      <c r="ACU738" s="2"/>
      <c r="ACV738" s="2"/>
      <c r="ACW738" s="2"/>
      <c r="ACX738" s="2"/>
      <c r="ACY738" s="2"/>
      <c r="ACZ738" s="2"/>
      <c r="ADA738" s="2"/>
      <c r="ADB738" s="2"/>
      <c r="ADC738" s="2"/>
      <c r="ADD738" s="2"/>
      <c r="ADE738" s="2"/>
      <c r="ADF738" s="2"/>
      <c r="ADG738" s="2"/>
      <c r="ADH738" s="2"/>
      <c r="ADI738" s="2"/>
      <c r="ADJ738" s="2"/>
      <c r="ADK738" s="2"/>
      <c r="ADL738" s="2"/>
      <c r="ADM738" s="2"/>
      <c r="ADN738" s="2"/>
      <c r="ADO738" s="2"/>
      <c r="ADP738" s="2"/>
      <c r="ADQ738" s="2"/>
      <c r="ADR738" s="2"/>
      <c r="ADS738" s="2"/>
      <c r="ADT738" s="2"/>
      <c r="ADU738" s="2"/>
      <c r="ADV738" s="2"/>
      <c r="ADW738" s="2"/>
      <c r="ADX738" s="2"/>
      <c r="ADY738" s="2"/>
      <c r="ADZ738" s="2"/>
      <c r="AEA738" s="2"/>
      <c r="AEB738" s="2"/>
      <c r="AEC738" s="2"/>
      <c r="AED738" s="2"/>
      <c r="AEE738" s="2"/>
      <c r="AEF738" s="2"/>
      <c r="AEG738" s="2"/>
      <c r="AEH738" s="2"/>
      <c r="AEI738" s="2"/>
      <c r="AEJ738" s="2"/>
      <c r="AEK738" s="2"/>
      <c r="AEL738" s="2"/>
      <c r="AEM738" s="2"/>
      <c r="AEN738" s="2"/>
      <c r="AEO738" s="2"/>
      <c r="AEP738" s="2"/>
      <c r="AEQ738" s="2"/>
      <c r="AER738" s="2"/>
      <c r="AES738" s="2"/>
      <c r="AET738" s="2"/>
      <c r="AEU738" s="2"/>
      <c r="AEV738" s="2"/>
      <c r="AEW738" s="2"/>
      <c r="AEX738" s="2"/>
      <c r="AEY738" s="2"/>
      <c r="AEZ738" s="2"/>
      <c r="AFA738" s="2"/>
      <c r="AFB738" s="2"/>
      <c r="AFC738" s="2"/>
      <c r="AFD738" s="2"/>
      <c r="AFE738" s="2"/>
      <c r="AFF738" s="2"/>
      <c r="AFG738" s="2"/>
      <c r="AFH738" s="2"/>
      <c r="AFI738" s="2"/>
      <c r="AFJ738" s="2"/>
      <c r="AFK738" s="2"/>
      <c r="AFL738" s="2"/>
      <c r="AFM738" s="2"/>
      <c r="AFN738" s="2"/>
      <c r="AFO738" s="2"/>
      <c r="AFP738" s="2"/>
      <c r="AFQ738" s="2"/>
      <c r="AFR738" s="2"/>
      <c r="AFS738" s="2"/>
      <c r="AFT738" s="2"/>
      <c r="AFU738" s="2"/>
      <c r="AFV738" s="2"/>
      <c r="AFW738" s="2"/>
      <c r="AFX738" s="2"/>
      <c r="AFY738" s="2"/>
      <c r="AFZ738" s="2"/>
      <c r="AGA738" s="2"/>
      <c r="AGB738" s="2"/>
      <c r="AGC738" s="2"/>
      <c r="AGD738" s="2"/>
      <c r="AGE738" s="2"/>
      <c r="AGF738" s="2"/>
      <c r="AGG738" s="2"/>
      <c r="AGH738" s="2"/>
      <c r="AGI738" s="2"/>
      <c r="AGJ738" s="2"/>
      <c r="AGK738" s="2"/>
      <c r="AGL738" s="2"/>
      <c r="AGM738" s="2"/>
      <c r="AGN738" s="2"/>
      <c r="AGO738" s="2"/>
      <c r="AGP738" s="2"/>
      <c r="AGQ738" s="2"/>
      <c r="AGR738" s="2"/>
      <c r="AGS738" s="2"/>
      <c r="AGT738" s="2"/>
      <c r="AGU738" s="2"/>
      <c r="AGV738" s="2"/>
      <c r="AGW738" s="2"/>
      <c r="AGX738" s="2"/>
      <c r="AGY738" s="2"/>
      <c r="AGZ738" s="2"/>
      <c r="AHA738" s="2"/>
      <c r="AHB738" s="2"/>
      <c r="AHC738" s="2"/>
      <c r="AHD738" s="2"/>
      <c r="AHE738" s="2"/>
      <c r="AHF738" s="2"/>
      <c r="AHG738" s="2"/>
      <c r="AHH738" s="2"/>
      <c r="AHI738" s="2"/>
      <c r="AHJ738" s="2"/>
      <c r="AHK738" s="2"/>
      <c r="AHL738" s="2"/>
      <c r="AHM738" s="2"/>
      <c r="AHN738" s="2"/>
      <c r="AHO738" s="2"/>
      <c r="AHP738" s="2"/>
      <c r="AHQ738" s="2"/>
      <c r="AHR738" s="2"/>
      <c r="AHS738" s="2"/>
      <c r="AHT738" s="2"/>
      <c r="AHU738" s="2"/>
      <c r="AHV738" s="2"/>
      <c r="AHW738" s="2"/>
      <c r="AHX738" s="2"/>
      <c r="AHY738" s="2"/>
      <c r="AHZ738" s="2"/>
      <c r="AIA738" s="2"/>
      <c r="AIB738" s="2"/>
      <c r="AIC738" s="2"/>
      <c r="AID738" s="2"/>
      <c r="AIE738" s="2"/>
      <c r="AIF738" s="2"/>
      <c r="AIG738" s="2"/>
      <c r="AIH738" s="2"/>
      <c r="AII738" s="2"/>
      <c r="AIJ738" s="2"/>
      <c r="AIK738" s="2"/>
      <c r="AIL738" s="2"/>
      <c r="AIM738" s="2"/>
      <c r="AIN738" s="2"/>
      <c r="AIO738" s="2"/>
      <c r="AIP738" s="2"/>
      <c r="AIQ738" s="2"/>
      <c r="AIR738" s="2"/>
      <c r="AIS738" s="2"/>
      <c r="AIT738" s="2"/>
      <c r="AIU738" s="2"/>
      <c r="AIV738" s="2"/>
      <c r="AIW738" s="2"/>
      <c r="AIX738" s="2"/>
      <c r="AIY738" s="2"/>
      <c r="AIZ738" s="2"/>
      <c r="AJA738" s="2"/>
      <c r="AJB738" s="2"/>
      <c r="AJC738" s="2"/>
      <c r="AJD738" s="2"/>
      <c r="AJE738" s="2"/>
      <c r="AJF738" s="2"/>
      <c r="AJG738" s="2"/>
      <c r="AJH738" s="2"/>
      <c r="AJI738" s="2"/>
      <c r="AJJ738" s="2"/>
      <c r="AJK738" s="2"/>
      <c r="AJL738" s="2"/>
      <c r="AJM738" s="2"/>
      <c r="AJN738" s="2"/>
      <c r="AJO738" s="2"/>
      <c r="AJP738" s="2"/>
      <c r="AJQ738" s="2"/>
      <c r="AJR738" s="2"/>
      <c r="AJS738" s="2"/>
      <c r="AJT738" s="2"/>
      <c r="AJU738" s="2"/>
      <c r="AJV738" s="2"/>
      <c r="AJW738" s="2"/>
      <c r="AJX738" s="2"/>
      <c r="AJY738" s="2"/>
      <c r="AJZ738" s="2"/>
      <c r="AKA738" s="2"/>
      <c r="AKB738" s="2"/>
      <c r="AKC738" s="2"/>
      <c r="AKD738" s="2"/>
      <c r="AKE738" s="2"/>
      <c r="AKF738" s="2"/>
      <c r="AKG738" s="2"/>
      <c r="AKH738" s="2"/>
      <c r="AKI738" s="2"/>
      <c r="AKJ738" s="2"/>
      <c r="AKK738" s="2"/>
      <c r="AKL738" s="2"/>
      <c r="AKM738" s="2"/>
      <c r="AKN738" s="2"/>
      <c r="AKO738" s="2"/>
      <c r="AKP738" s="2"/>
      <c r="AKQ738" s="2"/>
      <c r="AKR738" s="2"/>
      <c r="AKS738" s="2"/>
      <c r="AKT738" s="2"/>
      <c r="AKU738" s="2"/>
      <c r="AKV738" s="2"/>
      <c r="AKW738" s="2"/>
      <c r="AKX738" s="2"/>
      <c r="AKY738" s="2"/>
      <c r="AKZ738" s="2"/>
      <c r="ALA738" s="2"/>
      <c r="ALB738" s="1"/>
      <c r="ALC738" s="1"/>
      <c r="ALD738" s="1"/>
      <c r="ALE738" s="1"/>
      <c r="ALF738" s="1"/>
      <c r="ALG738" s="1"/>
      <c r="ALH738" s="1"/>
      <c r="ALI738" s="1"/>
      <c r="ALJ738" s="1"/>
      <c r="ALK738" s="1"/>
      <c r="ALL738" s="1"/>
      <c r="ALM738" s="1"/>
      <c r="ALN738" s="1"/>
      <c r="ALO738" s="1"/>
      <c r="ALP738" s="1"/>
      <c r="ALQ738" s="1"/>
      <c r="ALR738" s="1"/>
      <c r="ALS738"/>
      <c r="ALT738"/>
      <c r="ALU738"/>
      <c r="ALV738"/>
      <c r="ALW738"/>
      <c r="ALX738"/>
      <c r="ALY738"/>
      <c r="ALZ738"/>
      <c r="AMA738"/>
      <c r="AMB738"/>
      <c r="AMC738"/>
      <c r="AMD738"/>
      <c r="AME738"/>
      <c r="AMF738"/>
      <c r="AMG738"/>
      <c r="AMH738"/>
      <c r="AMI738"/>
      <c r="AMJ738"/>
    </row>
    <row r="739" spans="1:1024" s="37" customFormat="1">
      <c r="A739" s="1"/>
      <c r="B739" s="1"/>
      <c r="C739" s="1"/>
      <c r="D739" s="1"/>
      <c r="E739" s="1"/>
      <c r="F739" s="1"/>
      <c r="G739" s="1"/>
      <c r="H739" s="1"/>
      <c r="I739" s="1"/>
      <c r="J739" s="10"/>
      <c r="K739" s="10"/>
      <c r="L739" s="10"/>
      <c r="M739" s="50"/>
      <c r="N739" s="50"/>
      <c r="O739" s="1"/>
      <c r="P739" s="1"/>
      <c r="Q739" s="51"/>
      <c r="VZ739" s="2"/>
      <c r="WA739" s="2"/>
      <c r="WB739" s="2"/>
      <c r="WC739" s="2"/>
      <c r="WD739" s="2"/>
      <c r="WE739" s="2"/>
      <c r="WF739" s="2"/>
      <c r="WG739" s="2"/>
      <c r="WH739" s="2"/>
      <c r="WI739" s="2"/>
      <c r="WJ739" s="2"/>
      <c r="WK739" s="2"/>
      <c r="WL739" s="2"/>
      <c r="WM739" s="2"/>
      <c r="WN739" s="2"/>
      <c r="WO739" s="2"/>
      <c r="WP739" s="2"/>
      <c r="WQ739" s="2"/>
      <c r="WR739" s="2"/>
      <c r="WS739" s="2"/>
      <c r="WT739" s="2"/>
      <c r="WU739" s="2"/>
      <c r="WV739" s="2"/>
      <c r="WW739" s="2"/>
      <c r="WX739" s="2"/>
      <c r="WY739" s="2"/>
      <c r="WZ739" s="2"/>
      <c r="XA739" s="2"/>
      <c r="XB739" s="2"/>
      <c r="XC739" s="2"/>
      <c r="XD739" s="2"/>
      <c r="XE739" s="2"/>
      <c r="XF739" s="2"/>
      <c r="XG739" s="2"/>
      <c r="XH739" s="2"/>
      <c r="XI739" s="2"/>
      <c r="XJ739" s="2"/>
      <c r="XK739" s="2"/>
      <c r="XL739" s="2"/>
      <c r="XM739" s="2"/>
      <c r="XN739" s="2"/>
      <c r="XO739" s="2"/>
      <c r="XP739" s="2"/>
      <c r="XQ739" s="2"/>
      <c r="XR739" s="2"/>
      <c r="XS739" s="2"/>
      <c r="XT739" s="2"/>
      <c r="XU739" s="2"/>
      <c r="XV739" s="2"/>
      <c r="XW739" s="2"/>
      <c r="XX739" s="2"/>
      <c r="XY739" s="2"/>
      <c r="XZ739" s="2"/>
      <c r="YA739" s="2"/>
      <c r="YB739" s="2"/>
      <c r="YC739" s="2"/>
      <c r="YD739" s="2"/>
      <c r="YE739" s="2"/>
      <c r="YF739" s="2"/>
      <c r="YG739" s="2"/>
      <c r="YH739" s="2"/>
      <c r="YI739" s="2"/>
      <c r="YJ739" s="2"/>
      <c r="YK739" s="2"/>
      <c r="YL739" s="2"/>
      <c r="YM739" s="2"/>
      <c r="YN739" s="2"/>
      <c r="YO739" s="2"/>
      <c r="YP739" s="2"/>
      <c r="YQ739" s="2"/>
      <c r="YR739" s="2"/>
      <c r="YS739" s="2"/>
      <c r="YT739" s="2"/>
      <c r="YU739" s="2"/>
      <c r="YV739" s="2"/>
      <c r="YW739" s="2"/>
      <c r="YX739" s="2"/>
      <c r="YY739" s="2"/>
      <c r="YZ739" s="2"/>
      <c r="ZA739" s="2"/>
      <c r="ZB739" s="2"/>
      <c r="ZC739" s="2"/>
      <c r="ZD739" s="2"/>
      <c r="ZE739" s="2"/>
      <c r="ZF739" s="2"/>
      <c r="ZG739" s="2"/>
      <c r="ZH739" s="2"/>
      <c r="ZI739" s="2"/>
      <c r="ZJ739" s="2"/>
      <c r="ZK739" s="2"/>
      <c r="ZL739" s="2"/>
      <c r="ZM739" s="2"/>
      <c r="ZN739" s="2"/>
      <c r="ZO739" s="2"/>
      <c r="ZP739" s="2"/>
      <c r="ZQ739" s="2"/>
      <c r="ZR739" s="2"/>
      <c r="ZS739" s="2"/>
      <c r="ZT739" s="2"/>
      <c r="ZU739" s="2"/>
      <c r="ZV739" s="2"/>
      <c r="ZW739" s="2"/>
      <c r="ZX739" s="2"/>
      <c r="ZY739" s="2"/>
      <c r="ZZ739" s="2"/>
      <c r="AAA739" s="2"/>
      <c r="AAB739" s="2"/>
      <c r="AAC739" s="2"/>
      <c r="AAD739" s="2"/>
      <c r="AAE739" s="2"/>
      <c r="AAF739" s="2"/>
      <c r="AAG739" s="2"/>
      <c r="AAH739" s="2"/>
      <c r="AAI739" s="2"/>
      <c r="AAJ739" s="2"/>
      <c r="AAK739" s="2"/>
      <c r="AAL739" s="2"/>
      <c r="AAM739" s="2"/>
      <c r="AAN739" s="2"/>
      <c r="AAO739" s="2"/>
      <c r="AAP739" s="2"/>
      <c r="AAQ739" s="2"/>
      <c r="AAR739" s="2"/>
      <c r="AAS739" s="2"/>
      <c r="AAT739" s="2"/>
      <c r="AAU739" s="2"/>
      <c r="AAV739" s="2"/>
      <c r="AAW739" s="2"/>
      <c r="AAX739" s="2"/>
      <c r="AAY739" s="2"/>
      <c r="AAZ739" s="2"/>
      <c r="ABA739" s="2"/>
      <c r="ABB739" s="2"/>
      <c r="ABC739" s="2"/>
      <c r="ABD739" s="2"/>
      <c r="ABE739" s="2"/>
      <c r="ABF739" s="2"/>
      <c r="ABG739" s="2"/>
      <c r="ABH739" s="2"/>
      <c r="ABI739" s="2"/>
      <c r="ABJ739" s="2"/>
      <c r="ABK739" s="2"/>
      <c r="ABL739" s="2"/>
      <c r="ABM739" s="2"/>
      <c r="ABN739" s="2"/>
      <c r="ABO739" s="2"/>
      <c r="ABP739" s="2"/>
      <c r="ABQ739" s="2"/>
      <c r="ABR739" s="2"/>
      <c r="ABS739" s="2"/>
      <c r="ABT739" s="2"/>
      <c r="ABU739" s="2"/>
      <c r="ABV739" s="2"/>
      <c r="ABW739" s="2"/>
      <c r="ABX739" s="2"/>
      <c r="ABY739" s="2"/>
      <c r="ABZ739" s="2"/>
      <c r="ACA739" s="2"/>
      <c r="ACB739" s="2"/>
      <c r="ACC739" s="2"/>
      <c r="ACD739" s="2"/>
      <c r="ACE739" s="2"/>
      <c r="ACF739" s="2"/>
      <c r="ACG739" s="2"/>
      <c r="ACH739" s="2"/>
      <c r="ACI739" s="2"/>
      <c r="ACJ739" s="2"/>
      <c r="ACK739" s="2"/>
      <c r="ACL739" s="2"/>
      <c r="ACM739" s="2"/>
      <c r="ACN739" s="2"/>
      <c r="ACO739" s="2"/>
      <c r="ACP739" s="2"/>
      <c r="ACQ739" s="2"/>
      <c r="ACR739" s="2"/>
      <c r="ACS739" s="2"/>
      <c r="ACT739" s="2"/>
      <c r="ACU739" s="2"/>
      <c r="ACV739" s="2"/>
      <c r="ACW739" s="2"/>
      <c r="ACX739" s="2"/>
      <c r="ACY739" s="2"/>
      <c r="ACZ739" s="2"/>
      <c r="ADA739" s="2"/>
      <c r="ADB739" s="2"/>
      <c r="ADC739" s="2"/>
      <c r="ADD739" s="2"/>
      <c r="ADE739" s="2"/>
      <c r="ADF739" s="2"/>
      <c r="ADG739" s="2"/>
      <c r="ADH739" s="2"/>
      <c r="ADI739" s="2"/>
      <c r="ADJ739" s="2"/>
      <c r="ADK739" s="2"/>
      <c r="ADL739" s="2"/>
      <c r="ADM739" s="2"/>
      <c r="ADN739" s="2"/>
      <c r="ADO739" s="2"/>
      <c r="ADP739" s="2"/>
      <c r="ADQ739" s="2"/>
      <c r="ADR739" s="2"/>
      <c r="ADS739" s="2"/>
      <c r="ADT739" s="2"/>
      <c r="ADU739" s="2"/>
      <c r="ADV739" s="2"/>
      <c r="ADW739" s="2"/>
      <c r="ADX739" s="2"/>
      <c r="ADY739" s="2"/>
      <c r="ADZ739" s="2"/>
      <c r="AEA739" s="2"/>
      <c r="AEB739" s="2"/>
      <c r="AEC739" s="2"/>
      <c r="AED739" s="2"/>
      <c r="AEE739" s="2"/>
      <c r="AEF739" s="2"/>
      <c r="AEG739" s="2"/>
      <c r="AEH739" s="2"/>
      <c r="AEI739" s="2"/>
      <c r="AEJ739" s="2"/>
      <c r="AEK739" s="2"/>
      <c r="AEL739" s="2"/>
      <c r="AEM739" s="2"/>
      <c r="AEN739" s="2"/>
      <c r="AEO739" s="2"/>
      <c r="AEP739" s="2"/>
      <c r="AEQ739" s="2"/>
      <c r="AER739" s="2"/>
      <c r="AES739" s="2"/>
      <c r="AET739" s="2"/>
      <c r="AEU739" s="2"/>
      <c r="AEV739" s="2"/>
      <c r="AEW739" s="2"/>
      <c r="AEX739" s="2"/>
      <c r="AEY739" s="2"/>
      <c r="AEZ739" s="2"/>
      <c r="AFA739" s="2"/>
      <c r="AFB739" s="2"/>
      <c r="AFC739" s="2"/>
      <c r="AFD739" s="2"/>
      <c r="AFE739" s="2"/>
      <c r="AFF739" s="2"/>
      <c r="AFG739" s="2"/>
      <c r="AFH739" s="2"/>
      <c r="AFI739" s="2"/>
      <c r="AFJ739" s="2"/>
      <c r="AFK739" s="2"/>
      <c r="AFL739" s="2"/>
      <c r="AFM739" s="2"/>
      <c r="AFN739" s="2"/>
      <c r="AFO739" s="2"/>
      <c r="AFP739" s="2"/>
      <c r="AFQ739" s="2"/>
      <c r="AFR739" s="2"/>
      <c r="AFS739" s="2"/>
      <c r="AFT739" s="2"/>
      <c r="AFU739" s="2"/>
      <c r="AFV739" s="2"/>
      <c r="AFW739" s="2"/>
      <c r="AFX739" s="2"/>
      <c r="AFY739" s="2"/>
      <c r="AFZ739" s="2"/>
      <c r="AGA739" s="2"/>
      <c r="AGB739" s="2"/>
      <c r="AGC739" s="2"/>
      <c r="AGD739" s="2"/>
      <c r="AGE739" s="2"/>
      <c r="AGF739" s="2"/>
      <c r="AGG739" s="2"/>
      <c r="AGH739" s="2"/>
      <c r="AGI739" s="2"/>
      <c r="AGJ739" s="2"/>
      <c r="AGK739" s="2"/>
      <c r="AGL739" s="2"/>
      <c r="AGM739" s="2"/>
      <c r="AGN739" s="2"/>
      <c r="AGO739" s="2"/>
      <c r="AGP739" s="2"/>
      <c r="AGQ739" s="2"/>
      <c r="AGR739" s="2"/>
      <c r="AGS739" s="2"/>
      <c r="AGT739" s="2"/>
      <c r="AGU739" s="2"/>
      <c r="AGV739" s="2"/>
      <c r="AGW739" s="2"/>
      <c r="AGX739" s="2"/>
      <c r="AGY739" s="2"/>
      <c r="AGZ739" s="2"/>
      <c r="AHA739" s="2"/>
      <c r="AHB739" s="2"/>
      <c r="AHC739" s="2"/>
      <c r="AHD739" s="2"/>
      <c r="AHE739" s="2"/>
      <c r="AHF739" s="2"/>
      <c r="AHG739" s="2"/>
      <c r="AHH739" s="2"/>
      <c r="AHI739" s="2"/>
      <c r="AHJ739" s="2"/>
      <c r="AHK739" s="2"/>
      <c r="AHL739" s="2"/>
      <c r="AHM739" s="2"/>
      <c r="AHN739" s="2"/>
      <c r="AHO739" s="2"/>
      <c r="AHP739" s="2"/>
      <c r="AHQ739" s="2"/>
      <c r="AHR739" s="2"/>
      <c r="AHS739" s="2"/>
      <c r="AHT739" s="2"/>
      <c r="AHU739" s="2"/>
      <c r="AHV739" s="2"/>
      <c r="AHW739" s="2"/>
      <c r="AHX739" s="2"/>
      <c r="AHY739" s="2"/>
      <c r="AHZ739" s="2"/>
      <c r="AIA739" s="2"/>
      <c r="AIB739" s="2"/>
      <c r="AIC739" s="2"/>
      <c r="AID739" s="2"/>
      <c r="AIE739" s="2"/>
      <c r="AIF739" s="2"/>
      <c r="AIG739" s="2"/>
      <c r="AIH739" s="2"/>
      <c r="AII739" s="2"/>
      <c r="AIJ739" s="2"/>
      <c r="AIK739" s="2"/>
      <c r="AIL739" s="2"/>
      <c r="AIM739" s="2"/>
      <c r="AIN739" s="2"/>
      <c r="AIO739" s="2"/>
      <c r="AIP739" s="2"/>
      <c r="AIQ739" s="2"/>
      <c r="AIR739" s="2"/>
      <c r="AIS739" s="2"/>
      <c r="AIT739" s="2"/>
      <c r="AIU739" s="2"/>
      <c r="AIV739" s="2"/>
      <c r="AIW739" s="2"/>
      <c r="AIX739" s="2"/>
      <c r="AIY739" s="2"/>
      <c r="AIZ739" s="2"/>
      <c r="AJA739" s="2"/>
      <c r="AJB739" s="2"/>
      <c r="AJC739" s="2"/>
      <c r="AJD739" s="2"/>
      <c r="AJE739" s="2"/>
      <c r="AJF739" s="2"/>
      <c r="AJG739" s="2"/>
      <c r="AJH739" s="2"/>
      <c r="AJI739" s="2"/>
      <c r="AJJ739" s="2"/>
      <c r="AJK739" s="2"/>
      <c r="AJL739" s="2"/>
      <c r="AJM739" s="2"/>
      <c r="AJN739" s="2"/>
      <c r="AJO739" s="2"/>
      <c r="AJP739" s="2"/>
      <c r="AJQ739" s="2"/>
      <c r="AJR739" s="2"/>
      <c r="AJS739" s="2"/>
      <c r="AJT739" s="2"/>
      <c r="AJU739" s="2"/>
      <c r="AJV739" s="2"/>
      <c r="AJW739" s="2"/>
      <c r="AJX739" s="2"/>
      <c r="AJY739" s="2"/>
      <c r="AJZ739" s="2"/>
      <c r="AKA739" s="2"/>
      <c r="AKB739" s="2"/>
      <c r="AKC739" s="2"/>
      <c r="AKD739" s="2"/>
      <c r="AKE739" s="2"/>
      <c r="AKF739" s="2"/>
      <c r="AKG739" s="2"/>
      <c r="AKH739" s="2"/>
      <c r="AKI739" s="2"/>
      <c r="AKJ739" s="2"/>
      <c r="AKK739" s="2"/>
      <c r="AKL739" s="2"/>
      <c r="AKM739" s="2"/>
      <c r="AKN739" s="2"/>
      <c r="AKO739" s="2"/>
      <c r="AKP739" s="2"/>
      <c r="AKQ739" s="2"/>
      <c r="AKR739" s="2"/>
      <c r="AKS739" s="2"/>
      <c r="AKT739" s="2"/>
      <c r="AKU739" s="2"/>
      <c r="AKV739" s="2"/>
      <c r="AKW739" s="2"/>
      <c r="AKX739" s="2"/>
      <c r="AKY739" s="2"/>
      <c r="AKZ739" s="2"/>
      <c r="ALA739" s="2"/>
      <c r="ALB739" s="1"/>
      <c r="ALC739" s="1"/>
      <c r="ALD739" s="1"/>
      <c r="ALE739" s="1"/>
      <c r="ALF739" s="1"/>
      <c r="ALG739" s="1"/>
      <c r="ALH739" s="1"/>
      <c r="ALI739" s="1"/>
      <c r="ALJ739" s="1"/>
      <c r="ALK739" s="1"/>
      <c r="ALL739" s="1"/>
      <c r="ALM739" s="1"/>
      <c r="ALN739" s="1"/>
      <c r="ALO739" s="1"/>
      <c r="ALP739" s="1"/>
      <c r="ALQ739" s="1"/>
      <c r="ALR739" s="1"/>
      <c r="ALS739"/>
      <c r="ALT739"/>
      <c r="ALU739"/>
      <c r="ALV739"/>
      <c r="ALW739"/>
      <c r="ALX739"/>
      <c r="ALY739"/>
      <c r="ALZ739"/>
      <c r="AMA739"/>
      <c r="AMB739"/>
      <c r="AMC739"/>
      <c r="AMD739"/>
      <c r="AME739"/>
      <c r="AMF739"/>
      <c r="AMG739"/>
      <c r="AMH739"/>
      <c r="AMI739"/>
      <c r="AMJ739"/>
    </row>
    <row r="740" spans="1:1024" s="37" customFormat="1">
      <c r="A740" s="1"/>
      <c r="B740" s="1"/>
      <c r="C740" s="1"/>
      <c r="D740" s="1"/>
      <c r="E740" s="1"/>
      <c r="F740" s="1"/>
      <c r="G740" s="1"/>
      <c r="H740" s="1"/>
      <c r="I740" s="1"/>
      <c r="J740" s="10"/>
      <c r="K740" s="10"/>
      <c r="L740" s="10"/>
      <c r="M740" s="50"/>
      <c r="N740" s="50"/>
      <c r="O740" s="1"/>
      <c r="P740" s="1"/>
      <c r="Q740" s="51"/>
      <c r="VZ740" s="2"/>
      <c r="WA740" s="2"/>
      <c r="WB740" s="2"/>
      <c r="WC740" s="2"/>
      <c r="WD740" s="2"/>
      <c r="WE740" s="2"/>
      <c r="WF740" s="2"/>
      <c r="WG740" s="2"/>
      <c r="WH740" s="2"/>
      <c r="WI740" s="2"/>
      <c r="WJ740" s="2"/>
      <c r="WK740" s="2"/>
      <c r="WL740" s="2"/>
      <c r="WM740" s="2"/>
      <c r="WN740" s="2"/>
      <c r="WO740" s="2"/>
      <c r="WP740" s="2"/>
      <c r="WQ740" s="2"/>
      <c r="WR740" s="2"/>
      <c r="WS740" s="2"/>
      <c r="WT740" s="2"/>
      <c r="WU740" s="2"/>
      <c r="WV740" s="2"/>
      <c r="WW740" s="2"/>
      <c r="WX740" s="2"/>
      <c r="WY740" s="2"/>
      <c r="WZ740" s="2"/>
      <c r="XA740" s="2"/>
      <c r="XB740" s="2"/>
      <c r="XC740" s="2"/>
      <c r="XD740" s="2"/>
      <c r="XE740" s="2"/>
      <c r="XF740" s="2"/>
      <c r="XG740" s="2"/>
      <c r="XH740" s="2"/>
      <c r="XI740" s="2"/>
      <c r="XJ740" s="2"/>
      <c r="XK740" s="2"/>
      <c r="XL740" s="2"/>
      <c r="XM740" s="2"/>
      <c r="XN740" s="2"/>
      <c r="XO740" s="2"/>
      <c r="XP740" s="2"/>
      <c r="XQ740" s="2"/>
      <c r="XR740" s="2"/>
      <c r="XS740" s="2"/>
      <c r="XT740" s="2"/>
      <c r="XU740" s="2"/>
      <c r="XV740" s="2"/>
      <c r="XW740" s="2"/>
      <c r="XX740" s="2"/>
      <c r="XY740" s="2"/>
      <c r="XZ740" s="2"/>
      <c r="YA740" s="2"/>
      <c r="YB740" s="2"/>
      <c r="YC740" s="2"/>
      <c r="YD740" s="2"/>
      <c r="YE740" s="2"/>
      <c r="YF740" s="2"/>
      <c r="YG740" s="2"/>
      <c r="YH740" s="2"/>
      <c r="YI740" s="2"/>
      <c r="YJ740" s="2"/>
      <c r="YK740" s="2"/>
      <c r="YL740" s="2"/>
      <c r="YM740" s="2"/>
      <c r="YN740" s="2"/>
      <c r="YO740" s="2"/>
      <c r="YP740" s="2"/>
      <c r="YQ740" s="2"/>
      <c r="YR740" s="2"/>
      <c r="YS740" s="2"/>
      <c r="YT740" s="2"/>
      <c r="YU740" s="2"/>
      <c r="YV740" s="2"/>
      <c r="YW740" s="2"/>
      <c r="YX740" s="2"/>
      <c r="YY740" s="2"/>
      <c r="YZ740" s="2"/>
      <c r="ZA740" s="2"/>
      <c r="ZB740" s="2"/>
      <c r="ZC740" s="2"/>
      <c r="ZD740" s="2"/>
      <c r="ZE740" s="2"/>
      <c r="ZF740" s="2"/>
      <c r="ZG740" s="2"/>
      <c r="ZH740" s="2"/>
      <c r="ZI740" s="2"/>
      <c r="ZJ740" s="2"/>
      <c r="ZK740" s="2"/>
      <c r="ZL740" s="2"/>
      <c r="ZM740" s="2"/>
      <c r="ZN740" s="2"/>
      <c r="ZO740" s="2"/>
      <c r="ZP740" s="2"/>
      <c r="ZQ740" s="2"/>
      <c r="ZR740" s="2"/>
      <c r="ZS740" s="2"/>
      <c r="ZT740" s="2"/>
      <c r="ZU740" s="2"/>
      <c r="ZV740" s="2"/>
      <c r="ZW740" s="2"/>
      <c r="ZX740" s="2"/>
      <c r="ZY740" s="2"/>
      <c r="ZZ740" s="2"/>
      <c r="AAA740" s="2"/>
      <c r="AAB740" s="2"/>
      <c r="AAC740" s="2"/>
      <c r="AAD740" s="2"/>
      <c r="AAE740" s="2"/>
      <c r="AAF740" s="2"/>
      <c r="AAG740" s="2"/>
      <c r="AAH740" s="2"/>
      <c r="AAI740" s="2"/>
      <c r="AAJ740" s="2"/>
      <c r="AAK740" s="2"/>
      <c r="AAL740" s="2"/>
      <c r="AAM740" s="2"/>
      <c r="AAN740" s="2"/>
      <c r="AAO740" s="2"/>
      <c r="AAP740" s="2"/>
      <c r="AAQ740" s="2"/>
      <c r="AAR740" s="2"/>
      <c r="AAS740" s="2"/>
      <c r="AAT740" s="2"/>
      <c r="AAU740" s="2"/>
      <c r="AAV740" s="2"/>
      <c r="AAW740" s="2"/>
      <c r="AAX740" s="2"/>
      <c r="AAY740" s="2"/>
      <c r="AAZ740" s="2"/>
      <c r="ABA740" s="2"/>
      <c r="ABB740" s="2"/>
      <c r="ABC740" s="2"/>
      <c r="ABD740" s="2"/>
      <c r="ABE740" s="2"/>
      <c r="ABF740" s="2"/>
      <c r="ABG740" s="2"/>
      <c r="ABH740" s="2"/>
      <c r="ABI740" s="2"/>
      <c r="ABJ740" s="2"/>
      <c r="ABK740" s="2"/>
      <c r="ABL740" s="2"/>
      <c r="ABM740" s="2"/>
      <c r="ABN740" s="2"/>
      <c r="ABO740" s="2"/>
      <c r="ABP740" s="2"/>
      <c r="ABQ740" s="2"/>
      <c r="ABR740" s="2"/>
      <c r="ABS740" s="2"/>
      <c r="ABT740" s="2"/>
      <c r="ABU740" s="2"/>
      <c r="ABV740" s="2"/>
      <c r="ABW740" s="2"/>
      <c r="ABX740" s="2"/>
      <c r="ABY740" s="2"/>
      <c r="ABZ740" s="2"/>
      <c r="ACA740" s="2"/>
      <c r="ACB740" s="2"/>
      <c r="ACC740" s="2"/>
      <c r="ACD740" s="2"/>
      <c r="ACE740" s="2"/>
      <c r="ACF740" s="2"/>
      <c r="ACG740" s="2"/>
      <c r="ACH740" s="2"/>
      <c r="ACI740" s="2"/>
      <c r="ACJ740" s="2"/>
      <c r="ACK740" s="2"/>
      <c r="ACL740" s="2"/>
      <c r="ACM740" s="2"/>
      <c r="ACN740" s="2"/>
      <c r="ACO740" s="2"/>
      <c r="ACP740" s="2"/>
      <c r="ACQ740" s="2"/>
      <c r="ACR740" s="2"/>
      <c r="ACS740" s="2"/>
      <c r="ACT740" s="2"/>
      <c r="ACU740" s="2"/>
      <c r="ACV740" s="2"/>
      <c r="ACW740" s="2"/>
      <c r="ACX740" s="2"/>
      <c r="ACY740" s="2"/>
      <c r="ACZ740" s="2"/>
      <c r="ADA740" s="2"/>
      <c r="ADB740" s="2"/>
      <c r="ADC740" s="2"/>
      <c r="ADD740" s="2"/>
      <c r="ADE740" s="2"/>
      <c r="ADF740" s="2"/>
      <c r="ADG740" s="2"/>
      <c r="ADH740" s="2"/>
      <c r="ADI740" s="2"/>
      <c r="ADJ740" s="2"/>
      <c r="ADK740" s="2"/>
      <c r="ADL740" s="2"/>
      <c r="ADM740" s="2"/>
      <c r="ADN740" s="2"/>
      <c r="ADO740" s="2"/>
      <c r="ADP740" s="2"/>
      <c r="ADQ740" s="2"/>
      <c r="ADR740" s="2"/>
      <c r="ADS740" s="2"/>
      <c r="ADT740" s="2"/>
      <c r="ADU740" s="2"/>
      <c r="ADV740" s="2"/>
      <c r="ADW740" s="2"/>
      <c r="ADX740" s="2"/>
      <c r="ADY740" s="2"/>
      <c r="ADZ740" s="2"/>
      <c r="AEA740" s="2"/>
      <c r="AEB740" s="2"/>
      <c r="AEC740" s="2"/>
      <c r="AED740" s="2"/>
      <c r="AEE740" s="2"/>
      <c r="AEF740" s="2"/>
      <c r="AEG740" s="2"/>
      <c r="AEH740" s="2"/>
      <c r="AEI740" s="2"/>
      <c r="AEJ740" s="2"/>
      <c r="AEK740" s="2"/>
      <c r="AEL740" s="2"/>
      <c r="AEM740" s="2"/>
      <c r="AEN740" s="2"/>
      <c r="AEO740" s="2"/>
      <c r="AEP740" s="2"/>
      <c r="AEQ740" s="2"/>
      <c r="AER740" s="2"/>
      <c r="AES740" s="2"/>
      <c r="AET740" s="2"/>
      <c r="AEU740" s="2"/>
      <c r="AEV740" s="2"/>
      <c r="AEW740" s="2"/>
      <c r="AEX740" s="2"/>
      <c r="AEY740" s="2"/>
      <c r="AEZ740" s="2"/>
      <c r="AFA740" s="2"/>
      <c r="AFB740" s="2"/>
      <c r="AFC740" s="2"/>
      <c r="AFD740" s="2"/>
      <c r="AFE740" s="2"/>
      <c r="AFF740" s="2"/>
      <c r="AFG740" s="2"/>
      <c r="AFH740" s="2"/>
      <c r="AFI740" s="2"/>
      <c r="AFJ740" s="2"/>
      <c r="AFK740" s="2"/>
      <c r="AFL740" s="2"/>
      <c r="AFM740" s="2"/>
      <c r="AFN740" s="2"/>
      <c r="AFO740" s="2"/>
      <c r="AFP740" s="2"/>
      <c r="AFQ740" s="2"/>
      <c r="AFR740" s="2"/>
      <c r="AFS740" s="2"/>
      <c r="AFT740" s="2"/>
      <c r="AFU740" s="2"/>
      <c r="AFV740" s="2"/>
      <c r="AFW740" s="2"/>
      <c r="AFX740" s="2"/>
      <c r="AFY740" s="2"/>
      <c r="AFZ740" s="2"/>
      <c r="AGA740" s="2"/>
      <c r="AGB740" s="2"/>
      <c r="AGC740" s="2"/>
      <c r="AGD740" s="2"/>
      <c r="AGE740" s="2"/>
      <c r="AGF740" s="2"/>
      <c r="AGG740" s="2"/>
      <c r="AGH740" s="2"/>
      <c r="AGI740" s="2"/>
      <c r="AGJ740" s="2"/>
      <c r="AGK740" s="2"/>
      <c r="AGL740" s="2"/>
      <c r="AGM740" s="2"/>
      <c r="AGN740" s="2"/>
      <c r="AGO740" s="2"/>
      <c r="AGP740" s="2"/>
      <c r="AGQ740" s="2"/>
      <c r="AGR740" s="2"/>
      <c r="AGS740" s="2"/>
      <c r="AGT740" s="2"/>
      <c r="AGU740" s="2"/>
      <c r="AGV740" s="2"/>
      <c r="AGW740" s="2"/>
      <c r="AGX740" s="2"/>
      <c r="AGY740" s="2"/>
      <c r="AGZ740" s="2"/>
      <c r="AHA740" s="2"/>
      <c r="AHB740" s="2"/>
      <c r="AHC740" s="2"/>
      <c r="AHD740" s="2"/>
      <c r="AHE740" s="2"/>
      <c r="AHF740" s="2"/>
      <c r="AHG740" s="2"/>
      <c r="AHH740" s="2"/>
      <c r="AHI740" s="2"/>
      <c r="AHJ740" s="2"/>
      <c r="AHK740" s="2"/>
      <c r="AHL740" s="2"/>
      <c r="AHM740" s="2"/>
      <c r="AHN740" s="2"/>
      <c r="AHO740" s="2"/>
      <c r="AHP740" s="2"/>
      <c r="AHQ740" s="2"/>
      <c r="AHR740" s="2"/>
      <c r="AHS740" s="2"/>
      <c r="AHT740" s="2"/>
      <c r="AHU740" s="2"/>
      <c r="AHV740" s="2"/>
      <c r="AHW740" s="2"/>
      <c r="AHX740" s="2"/>
      <c r="AHY740" s="2"/>
      <c r="AHZ740" s="2"/>
      <c r="AIA740" s="2"/>
      <c r="AIB740" s="2"/>
      <c r="AIC740" s="2"/>
      <c r="AID740" s="2"/>
      <c r="AIE740" s="2"/>
      <c r="AIF740" s="2"/>
      <c r="AIG740" s="2"/>
      <c r="AIH740" s="2"/>
      <c r="AII740" s="2"/>
      <c r="AIJ740" s="2"/>
      <c r="AIK740" s="2"/>
      <c r="AIL740" s="2"/>
      <c r="AIM740" s="2"/>
      <c r="AIN740" s="2"/>
      <c r="AIO740" s="2"/>
      <c r="AIP740" s="2"/>
      <c r="AIQ740" s="2"/>
      <c r="AIR740" s="2"/>
      <c r="AIS740" s="2"/>
      <c r="AIT740" s="2"/>
      <c r="AIU740" s="2"/>
      <c r="AIV740" s="2"/>
      <c r="AIW740" s="2"/>
      <c r="AIX740" s="2"/>
      <c r="AIY740" s="2"/>
      <c r="AIZ740" s="2"/>
      <c r="AJA740" s="2"/>
      <c r="AJB740" s="2"/>
      <c r="AJC740" s="2"/>
      <c r="AJD740" s="2"/>
      <c r="AJE740" s="2"/>
      <c r="AJF740" s="2"/>
      <c r="AJG740" s="2"/>
      <c r="AJH740" s="2"/>
      <c r="AJI740" s="2"/>
      <c r="AJJ740" s="2"/>
      <c r="AJK740" s="2"/>
      <c r="AJL740" s="2"/>
      <c r="AJM740" s="2"/>
      <c r="AJN740" s="2"/>
      <c r="AJO740" s="2"/>
      <c r="AJP740" s="2"/>
      <c r="AJQ740" s="2"/>
      <c r="AJR740" s="2"/>
      <c r="AJS740" s="2"/>
      <c r="AJT740" s="2"/>
      <c r="AJU740" s="2"/>
      <c r="AJV740" s="2"/>
      <c r="AJW740" s="2"/>
      <c r="AJX740" s="2"/>
      <c r="AJY740" s="2"/>
      <c r="AJZ740" s="2"/>
      <c r="AKA740" s="2"/>
      <c r="AKB740" s="2"/>
      <c r="AKC740" s="2"/>
      <c r="AKD740" s="2"/>
      <c r="AKE740" s="2"/>
      <c r="AKF740" s="2"/>
      <c r="AKG740" s="2"/>
      <c r="AKH740" s="2"/>
      <c r="AKI740" s="2"/>
      <c r="AKJ740" s="2"/>
      <c r="AKK740" s="2"/>
      <c r="AKL740" s="2"/>
      <c r="AKM740" s="2"/>
      <c r="AKN740" s="2"/>
      <c r="AKO740" s="2"/>
      <c r="AKP740" s="2"/>
      <c r="AKQ740" s="2"/>
      <c r="AKR740" s="2"/>
      <c r="AKS740" s="2"/>
      <c r="AKT740" s="2"/>
      <c r="AKU740" s="2"/>
      <c r="AKV740" s="2"/>
      <c r="AKW740" s="2"/>
      <c r="AKX740" s="2"/>
      <c r="AKY740" s="2"/>
      <c r="AKZ740" s="2"/>
      <c r="ALA740" s="2"/>
      <c r="ALB740" s="1"/>
      <c r="ALC740" s="1"/>
      <c r="ALD740" s="1"/>
      <c r="ALE740" s="1"/>
      <c r="ALF740" s="1"/>
      <c r="ALG740" s="1"/>
      <c r="ALH740" s="1"/>
      <c r="ALI740" s="1"/>
      <c r="ALJ740" s="1"/>
      <c r="ALK740" s="1"/>
      <c r="ALL740" s="1"/>
      <c r="ALM740" s="1"/>
      <c r="ALN740" s="1"/>
      <c r="ALO740" s="1"/>
      <c r="ALP740" s="1"/>
      <c r="ALQ740" s="1"/>
      <c r="ALR740" s="1"/>
      <c r="ALS740"/>
      <c r="ALT740"/>
      <c r="ALU740"/>
      <c r="ALV740"/>
      <c r="ALW740"/>
      <c r="ALX740"/>
      <c r="ALY740"/>
      <c r="ALZ740"/>
      <c r="AMA740"/>
      <c r="AMB740"/>
      <c r="AMC740"/>
      <c r="AMD740"/>
      <c r="AME740"/>
      <c r="AMF740"/>
      <c r="AMG740"/>
      <c r="AMH740"/>
      <c r="AMI740"/>
      <c r="AMJ740"/>
    </row>
    <row r="741" spans="1:1024" s="37" customFormat="1">
      <c r="A741" s="1"/>
      <c r="B741" s="1"/>
      <c r="C741" s="1"/>
      <c r="D741" s="1"/>
      <c r="E741" s="1"/>
      <c r="F741" s="1"/>
      <c r="G741" s="1"/>
      <c r="H741" s="1"/>
      <c r="I741" s="1"/>
      <c r="J741" s="10"/>
      <c r="K741" s="10"/>
      <c r="L741" s="10"/>
      <c r="M741" s="50"/>
      <c r="N741" s="50"/>
      <c r="O741" s="1"/>
      <c r="P741" s="1"/>
      <c r="Q741" s="51"/>
      <c r="VZ741" s="2"/>
      <c r="WA741" s="2"/>
      <c r="WB741" s="2"/>
      <c r="WC741" s="2"/>
      <c r="WD741" s="2"/>
      <c r="WE741" s="2"/>
      <c r="WF741" s="2"/>
      <c r="WG741" s="2"/>
      <c r="WH741" s="2"/>
      <c r="WI741" s="2"/>
      <c r="WJ741" s="2"/>
      <c r="WK741" s="2"/>
      <c r="WL741" s="2"/>
      <c r="WM741" s="2"/>
      <c r="WN741" s="2"/>
      <c r="WO741" s="2"/>
      <c r="WP741" s="2"/>
      <c r="WQ741" s="2"/>
      <c r="WR741" s="2"/>
      <c r="WS741" s="2"/>
      <c r="WT741" s="2"/>
      <c r="WU741" s="2"/>
      <c r="WV741" s="2"/>
      <c r="WW741" s="2"/>
      <c r="WX741" s="2"/>
      <c r="WY741" s="2"/>
      <c r="WZ741" s="2"/>
      <c r="XA741" s="2"/>
      <c r="XB741" s="2"/>
      <c r="XC741" s="2"/>
      <c r="XD741" s="2"/>
      <c r="XE741" s="2"/>
      <c r="XF741" s="2"/>
      <c r="XG741" s="2"/>
      <c r="XH741" s="2"/>
      <c r="XI741" s="2"/>
      <c r="XJ741" s="2"/>
      <c r="XK741" s="2"/>
      <c r="XL741" s="2"/>
      <c r="XM741" s="2"/>
      <c r="XN741" s="2"/>
      <c r="XO741" s="2"/>
      <c r="XP741" s="2"/>
      <c r="XQ741" s="2"/>
      <c r="XR741" s="2"/>
      <c r="XS741" s="2"/>
      <c r="XT741" s="2"/>
      <c r="XU741" s="2"/>
      <c r="XV741" s="2"/>
      <c r="XW741" s="2"/>
      <c r="XX741" s="2"/>
      <c r="XY741" s="2"/>
      <c r="XZ741" s="2"/>
      <c r="YA741" s="2"/>
      <c r="YB741" s="2"/>
      <c r="YC741" s="2"/>
      <c r="YD741" s="2"/>
      <c r="YE741" s="2"/>
      <c r="YF741" s="2"/>
      <c r="YG741" s="2"/>
      <c r="YH741" s="2"/>
      <c r="YI741" s="2"/>
      <c r="YJ741" s="2"/>
      <c r="YK741" s="2"/>
      <c r="YL741" s="2"/>
      <c r="YM741" s="2"/>
      <c r="YN741" s="2"/>
      <c r="YO741" s="2"/>
      <c r="YP741" s="2"/>
      <c r="YQ741" s="2"/>
      <c r="YR741" s="2"/>
      <c r="YS741" s="2"/>
      <c r="YT741" s="2"/>
      <c r="YU741" s="2"/>
      <c r="YV741" s="2"/>
      <c r="YW741" s="2"/>
      <c r="YX741" s="2"/>
      <c r="YY741" s="2"/>
      <c r="YZ741" s="2"/>
      <c r="ZA741" s="2"/>
      <c r="ZB741" s="2"/>
      <c r="ZC741" s="2"/>
      <c r="ZD741" s="2"/>
      <c r="ZE741" s="2"/>
      <c r="ZF741" s="2"/>
      <c r="ZG741" s="2"/>
      <c r="ZH741" s="2"/>
      <c r="ZI741" s="2"/>
      <c r="ZJ741" s="2"/>
      <c r="ZK741" s="2"/>
      <c r="ZL741" s="2"/>
      <c r="ZM741" s="2"/>
      <c r="ZN741" s="2"/>
      <c r="ZO741" s="2"/>
      <c r="ZP741" s="2"/>
      <c r="ZQ741" s="2"/>
      <c r="ZR741" s="2"/>
      <c r="ZS741" s="2"/>
      <c r="ZT741" s="2"/>
      <c r="ZU741" s="2"/>
      <c r="ZV741" s="2"/>
      <c r="ZW741" s="2"/>
      <c r="ZX741" s="2"/>
      <c r="ZY741" s="2"/>
      <c r="ZZ741" s="2"/>
      <c r="AAA741" s="2"/>
      <c r="AAB741" s="2"/>
      <c r="AAC741" s="2"/>
      <c r="AAD741" s="2"/>
      <c r="AAE741" s="2"/>
      <c r="AAF741" s="2"/>
      <c r="AAG741" s="2"/>
      <c r="AAH741" s="2"/>
      <c r="AAI741" s="2"/>
      <c r="AAJ741" s="2"/>
      <c r="AAK741" s="2"/>
      <c r="AAL741" s="2"/>
      <c r="AAM741" s="2"/>
      <c r="AAN741" s="2"/>
      <c r="AAO741" s="2"/>
      <c r="AAP741" s="2"/>
      <c r="AAQ741" s="2"/>
      <c r="AAR741" s="2"/>
      <c r="AAS741" s="2"/>
      <c r="AAT741" s="2"/>
      <c r="AAU741" s="2"/>
      <c r="AAV741" s="2"/>
      <c r="AAW741" s="2"/>
      <c r="AAX741" s="2"/>
      <c r="AAY741" s="2"/>
      <c r="AAZ741" s="2"/>
      <c r="ABA741" s="2"/>
      <c r="ABB741" s="2"/>
      <c r="ABC741" s="2"/>
      <c r="ABD741" s="2"/>
      <c r="ABE741" s="2"/>
      <c r="ABF741" s="2"/>
      <c r="ABG741" s="2"/>
      <c r="ABH741" s="2"/>
      <c r="ABI741" s="2"/>
      <c r="ABJ741" s="2"/>
      <c r="ABK741" s="2"/>
      <c r="ABL741" s="2"/>
      <c r="ABM741" s="2"/>
      <c r="ABN741" s="2"/>
      <c r="ABO741" s="2"/>
      <c r="ABP741" s="2"/>
      <c r="ABQ741" s="2"/>
      <c r="ABR741" s="2"/>
      <c r="ABS741" s="2"/>
      <c r="ABT741" s="2"/>
      <c r="ABU741" s="2"/>
      <c r="ABV741" s="2"/>
      <c r="ABW741" s="2"/>
      <c r="ABX741" s="2"/>
      <c r="ABY741" s="2"/>
      <c r="ABZ741" s="2"/>
      <c r="ACA741" s="2"/>
      <c r="ACB741" s="2"/>
      <c r="ACC741" s="2"/>
      <c r="ACD741" s="2"/>
      <c r="ACE741" s="2"/>
      <c r="ACF741" s="2"/>
      <c r="ACG741" s="2"/>
      <c r="ACH741" s="2"/>
      <c r="ACI741" s="2"/>
      <c r="ACJ741" s="2"/>
      <c r="ACK741" s="2"/>
      <c r="ACL741" s="2"/>
      <c r="ACM741" s="2"/>
      <c r="ACN741" s="2"/>
      <c r="ACO741" s="2"/>
      <c r="ACP741" s="2"/>
      <c r="ACQ741" s="2"/>
      <c r="ACR741" s="2"/>
      <c r="ACS741" s="2"/>
      <c r="ACT741" s="2"/>
      <c r="ACU741" s="2"/>
      <c r="ACV741" s="2"/>
      <c r="ACW741" s="2"/>
      <c r="ACX741" s="2"/>
      <c r="ACY741" s="2"/>
      <c r="ACZ741" s="2"/>
      <c r="ADA741" s="2"/>
      <c r="ADB741" s="2"/>
      <c r="ADC741" s="2"/>
      <c r="ADD741" s="2"/>
      <c r="ADE741" s="2"/>
      <c r="ADF741" s="2"/>
      <c r="ADG741" s="2"/>
      <c r="ADH741" s="2"/>
      <c r="ADI741" s="2"/>
      <c r="ADJ741" s="2"/>
      <c r="ADK741" s="2"/>
      <c r="ADL741" s="2"/>
      <c r="ADM741" s="2"/>
      <c r="ADN741" s="2"/>
      <c r="ADO741" s="2"/>
      <c r="ADP741" s="2"/>
      <c r="ADQ741" s="2"/>
      <c r="ADR741" s="2"/>
      <c r="ADS741" s="2"/>
      <c r="ADT741" s="2"/>
      <c r="ADU741" s="2"/>
      <c r="ADV741" s="2"/>
      <c r="ADW741" s="2"/>
      <c r="ADX741" s="2"/>
      <c r="ADY741" s="2"/>
      <c r="ADZ741" s="2"/>
      <c r="AEA741" s="2"/>
      <c r="AEB741" s="2"/>
      <c r="AEC741" s="2"/>
      <c r="AED741" s="2"/>
      <c r="AEE741" s="2"/>
      <c r="AEF741" s="2"/>
      <c r="AEG741" s="2"/>
      <c r="AEH741" s="2"/>
      <c r="AEI741" s="2"/>
      <c r="AEJ741" s="2"/>
      <c r="AEK741" s="2"/>
      <c r="AEL741" s="2"/>
      <c r="AEM741" s="2"/>
      <c r="AEN741" s="2"/>
      <c r="AEO741" s="2"/>
      <c r="AEP741" s="2"/>
      <c r="AEQ741" s="2"/>
      <c r="AER741" s="2"/>
      <c r="AES741" s="2"/>
      <c r="AET741" s="2"/>
      <c r="AEU741" s="2"/>
      <c r="AEV741" s="2"/>
      <c r="AEW741" s="2"/>
      <c r="AEX741" s="2"/>
      <c r="AEY741" s="2"/>
      <c r="AEZ741" s="2"/>
      <c r="AFA741" s="2"/>
      <c r="AFB741" s="2"/>
      <c r="AFC741" s="2"/>
      <c r="AFD741" s="2"/>
      <c r="AFE741" s="2"/>
      <c r="AFF741" s="2"/>
      <c r="AFG741" s="2"/>
      <c r="AFH741" s="2"/>
      <c r="AFI741" s="2"/>
      <c r="AFJ741" s="2"/>
      <c r="AFK741" s="2"/>
      <c r="AFL741" s="2"/>
      <c r="AFM741" s="2"/>
      <c r="AFN741" s="2"/>
      <c r="AFO741" s="2"/>
      <c r="AFP741" s="2"/>
      <c r="AFQ741" s="2"/>
      <c r="AFR741" s="2"/>
      <c r="AFS741" s="2"/>
      <c r="AFT741" s="2"/>
      <c r="AFU741" s="2"/>
      <c r="AFV741" s="2"/>
      <c r="AFW741" s="2"/>
      <c r="AFX741" s="2"/>
      <c r="AFY741" s="2"/>
      <c r="AFZ741" s="2"/>
      <c r="AGA741" s="2"/>
      <c r="AGB741" s="2"/>
      <c r="AGC741" s="2"/>
      <c r="AGD741" s="2"/>
      <c r="AGE741" s="2"/>
      <c r="AGF741" s="2"/>
      <c r="AGG741" s="2"/>
      <c r="AGH741" s="2"/>
      <c r="AGI741" s="2"/>
      <c r="AGJ741" s="2"/>
      <c r="AGK741" s="2"/>
      <c r="AGL741" s="2"/>
      <c r="AGM741" s="2"/>
      <c r="AGN741" s="2"/>
      <c r="AGO741" s="2"/>
      <c r="AGP741" s="2"/>
      <c r="AGQ741" s="2"/>
      <c r="AGR741" s="2"/>
      <c r="AGS741" s="2"/>
      <c r="AGT741" s="2"/>
      <c r="AGU741" s="2"/>
      <c r="AGV741" s="2"/>
      <c r="AGW741" s="2"/>
      <c r="AGX741" s="2"/>
      <c r="AGY741" s="2"/>
      <c r="AGZ741" s="2"/>
      <c r="AHA741" s="2"/>
      <c r="AHB741" s="2"/>
      <c r="AHC741" s="2"/>
      <c r="AHD741" s="2"/>
      <c r="AHE741" s="2"/>
      <c r="AHF741" s="2"/>
      <c r="AHG741" s="2"/>
      <c r="AHH741" s="2"/>
      <c r="AHI741" s="2"/>
      <c r="AHJ741" s="2"/>
      <c r="AHK741" s="2"/>
      <c r="AHL741" s="2"/>
      <c r="AHM741" s="2"/>
      <c r="AHN741" s="2"/>
      <c r="AHO741" s="2"/>
      <c r="AHP741" s="2"/>
      <c r="AHQ741" s="2"/>
      <c r="AHR741" s="2"/>
      <c r="AHS741" s="2"/>
      <c r="AHT741" s="2"/>
      <c r="AHU741" s="2"/>
      <c r="AHV741" s="2"/>
      <c r="AHW741" s="2"/>
      <c r="AHX741" s="2"/>
      <c r="AHY741" s="2"/>
      <c r="AHZ741" s="2"/>
      <c r="AIA741" s="2"/>
      <c r="AIB741" s="2"/>
      <c r="AIC741" s="2"/>
      <c r="AID741" s="2"/>
      <c r="AIE741" s="2"/>
      <c r="AIF741" s="2"/>
      <c r="AIG741" s="2"/>
      <c r="AIH741" s="2"/>
      <c r="AII741" s="2"/>
      <c r="AIJ741" s="2"/>
      <c r="AIK741" s="2"/>
      <c r="AIL741" s="2"/>
      <c r="AIM741" s="2"/>
      <c r="AIN741" s="2"/>
      <c r="AIO741" s="2"/>
      <c r="AIP741" s="2"/>
      <c r="AIQ741" s="2"/>
      <c r="AIR741" s="2"/>
      <c r="AIS741" s="2"/>
      <c r="AIT741" s="2"/>
      <c r="AIU741" s="2"/>
      <c r="AIV741" s="2"/>
      <c r="AIW741" s="2"/>
      <c r="AIX741" s="2"/>
      <c r="AIY741" s="2"/>
      <c r="AIZ741" s="2"/>
      <c r="AJA741" s="2"/>
      <c r="AJB741" s="2"/>
      <c r="AJC741" s="2"/>
      <c r="AJD741" s="2"/>
      <c r="AJE741" s="2"/>
      <c r="AJF741" s="2"/>
      <c r="AJG741" s="2"/>
      <c r="AJH741" s="2"/>
      <c r="AJI741" s="2"/>
      <c r="AJJ741" s="2"/>
      <c r="AJK741" s="2"/>
      <c r="AJL741" s="2"/>
      <c r="AJM741" s="2"/>
      <c r="AJN741" s="2"/>
      <c r="AJO741" s="2"/>
      <c r="AJP741" s="2"/>
      <c r="AJQ741" s="2"/>
      <c r="AJR741" s="2"/>
      <c r="AJS741" s="2"/>
      <c r="AJT741" s="2"/>
      <c r="AJU741" s="2"/>
      <c r="AJV741" s="2"/>
      <c r="AJW741" s="2"/>
      <c r="AJX741" s="2"/>
      <c r="AJY741" s="2"/>
      <c r="AJZ741" s="2"/>
      <c r="AKA741" s="2"/>
      <c r="AKB741" s="2"/>
      <c r="AKC741" s="2"/>
      <c r="AKD741" s="2"/>
      <c r="AKE741" s="2"/>
      <c r="AKF741" s="2"/>
      <c r="AKG741" s="2"/>
      <c r="AKH741" s="2"/>
      <c r="AKI741" s="2"/>
      <c r="AKJ741" s="2"/>
      <c r="AKK741" s="2"/>
      <c r="AKL741" s="2"/>
      <c r="AKM741" s="2"/>
      <c r="AKN741" s="2"/>
      <c r="AKO741" s="2"/>
      <c r="AKP741" s="2"/>
      <c r="AKQ741" s="2"/>
      <c r="AKR741" s="2"/>
      <c r="AKS741" s="2"/>
      <c r="AKT741" s="2"/>
      <c r="AKU741" s="2"/>
      <c r="AKV741" s="2"/>
      <c r="AKW741" s="2"/>
      <c r="AKX741" s="2"/>
      <c r="AKY741" s="2"/>
      <c r="AKZ741" s="2"/>
      <c r="ALA741" s="2"/>
      <c r="ALB741" s="1"/>
      <c r="ALC741" s="1"/>
      <c r="ALD741" s="1"/>
      <c r="ALE741" s="1"/>
      <c r="ALF741" s="1"/>
      <c r="ALG741" s="1"/>
      <c r="ALH741" s="1"/>
      <c r="ALI741" s="1"/>
      <c r="ALJ741" s="1"/>
      <c r="ALK741" s="1"/>
      <c r="ALL741" s="1"/>
      <c r="ALM741" s="1"/>
      <c r="ALN741" s="1"/>
      <c r="ALO741" s="1"/>
      <c r="ALP741" s="1"/>
      <c r="ALQ741" s="1"/>
      <c r="ALR741" s="1"/>
      <c r="ALS741"/>
      <c r="ALT741"/>
      <c r="ALU741"/>
      <c r="ALV741"/>
      <c r="ALW741"/>
      <c r="ALX741"/>
      <c r="ALY741"/>
      <c r="ALZ741"/>
      <c r="AMA741"/>
      <c r="AMB741"/>
      <c r="AMC741"/>
      <c r="AMD741"/>
      <c r="AME741"/>
      <c r="AMF741"/>
      <c r="AMG741"/>
      <c r="AMH741"/>
      <c r="AMI741"/>
      <c r="AMJ741"/>
    </row>
    <row r="742" spans="1:1024" s="37" customFormat="1">
      <c r="A742" s="1"/>
      <c r="B742" s="1"/>
      <c r="C742" s="1"/>
      <c r="D742" s="1"/>
      <c r="E742" s="1"/>
      <c r="F742" s="1"/>
      <c r="G742" s="1"/>
      <c r="H742" s="1"/>
      <c r="I742" s="1"/>
      <c r="J742" s="10"/>
      <c r="K742" s="10"/>
      <c r="L742" s="10"/>
      <c r="M742" s="50"/>
      <c r="N742" s="50"/>
      <c r="O742" s="1"/>
      <c r="P742" s="1"/>
      <c r="Q742" s="51"/>
      <c r="VZ742" s="2"/>
      <c r="WA742" s="2"/>
      <c r="WB742" s="2"/>
      <c r="WC742" s="2"/>
      <c r="WD742" s="2"/>
      <c r="WE742" s="2"/>
      <c r="WF742" s="2"/>
      <c r="WG742" s="2"/>
      <c r="WH742" s="2"/>
      <c r="WI742" s="2"/>
      <c r="WJ742" s="2"/>
      <c r="WK742" s="2"/>
      <c r="WL742" s="2"/>
      <c r="WM742" s="2"/>
      <c r="WN742" s="2"/>
      <c r="WO742" s="2"/>
      <c r="WP742" s="2"/>
      <c r="WQ742" s="2"/>
      <c r="WR742" s="2"/>
      <c r="WS742" s="2"/>
      <c r="WT742" s="2"/>
      <c r="WU742" s="2"/>
      <c r="WV742" s="2"/>
      <c r="WW742" s="2"/>
      <c r="WX742" s="2"/>
      <c r="WY742" s="2"/>
      <c r="WZ742" s="2"/>
      <c r="XA742" s="2"/>
      <c r="XB742" s="2"/>
      <c r="XC742" s="2"/>
      <c r="XD742" s="2"/>
      <c r="XE742" s="2"/>
      <c r="XF742" s="2"/>
      <c r="XG742" s="2"/>
      <c r="XH742" s="2"/>
      <c r="XI742" s="2"/>
      <c r="XJ742" s="2"/>
      <c r="XK742" s="2"/>
      <c r="XL742" s="2"/>
      <c r="XM742" s="2"/>
      <c r="XN742" s="2"/>
      <c r="XO742" s="2"/>
      <c r="XP742" s="2"/>
      <c r="XQ742" s="2"/>
      <c r="XR742" s="2"/>
      <c r="XS742" s="2"/>
      <c r="XT742" s="2"/>
      <c r="XU742" s="2"/>
      <c r="XV742" s="2"/>
      <c r="XW742" s="2"/>
      <c r="XX742" s="2"/>
      <c r="XY742" s="2"/>
      <c r="XZ742" s="2"/>
      <c r="YA742" s="2"/>
      <c r="YB742" s="2"/>
      <c r="YC742" s="2"/>
      <c r="YD742" s="2"/>
      <c r="YE742" s="2"/>
      <c r="YF742" s="2"/>
      <c r="YG742" s="2"/>
      <c r="YH742" s="2"/>
      <c r="YI742" s="2"/>
      <c r="YJ742" s="2"/>
      <c r="YK742" s="2"/>
      <c r="YL742" s="2"/>
      <c r="YM742" s="2"/>
      <c r="YN742" s="2"/>
      <c r="YO742" s="2"/>
      <c r="YP742" s="2"/>
      <c r="YQ742" s="2"/>
      <c r="YR742" s="2"/>
      <c r="YS742" s="2"/>
      <c r="YT742" s="2"/>
      <c r="YU742" s="2"/>
      <c r="YV742" s="2"/>
      <c r="YW742" s="2"/>
      <c r="YX742" s="2"/>
      <c r="YY742" s="2"/>
      <c r="YZ742" s="2"/>
      <c r="ZA742" s="2"/>
      <c r="ZB742" s="2"/>
      <c r="ZC742" s="2"/>
      <c r="ZD742" s="2"/>
      <c r="ZE742" s="2"/>
      <c r="ZF742" s="2"/>
      <c r="ZG742" s="2"/>
      <c r="ZH742" s="2"/>
      <c r="ZI742" s="2"/>
      <c r="ZJ742" s="2"/>
      <c r="ZK742" s="2"/>
      <c r="ZL742" s="2"/>
      <c r="ZM742" s="2"/>
      <c r="ZN742" s="2"/>
      <c r="ZO742" s="2"/>
      <c r="ZP742" s="2"/>
      <c r="ZQ742" s="2"/>
      <c r="ZR742" s="2"/>
      <c r="ZS742" s="2"/>
      <c r="ZT742" s="2"/>
      <c r="ZU742" s="2"/>
      <c r="ZV742" s="2"/>
      <c r="ZW742" s="2"/>
      <c r="ZX742" s="2"/>
      <c r="ZY742" s="2"/>
      <c r="ZZ742" s="2"/>
      <c r="AAA742" s="2"/>
      <c r="AAB742" s="2"/>
      <c r="AAC742" s="2"/>
      <c r="AAD742" s="2"/>
      <c r="AAE742" s="2"/>
      <c r="AAF742" s="2"/>
      <c r="AAG742" s="2"/>
      <c r="AAH742" s="2"/>
      <c r="AAI742" s="2"/>
      <c r="AAJ742" s="2"/>
      <c r="AAK742" s="2"/>
      <c r="AAL742" s="2"/>
      <c r="AAM742" s="2"/>
      <c r="AAN742" s="2"/>
      <c r="AAO742" s="2"/>
      <c r="AAP742" s="2"/>
      <c r="AAQ742" s="2"/>
      <c r="AAR742" s="2"/>
      <c r="AAS742" s="2"/>
      <c r="AAT742" s="2"/>
      <c r="AAU742" s="2"/>
      <c r="AAV742" s="2"/>
      <c r="AAW742" s="2"/>
      <c r="AAX742" s="2"/>
      <c r="AAY742" s="2"/>
      <c r="AAZ742" s="2"/>
      <c r="ABA742" s="2"/>
      <c r="ABB742" s="2"/>
      <c r="ABC742" s="2"/>
      <c r="ABD742" s="2"/>
      <c r="ABE742" s="2"/>
      <c r="ABF742" s="2"/>
      <c r="ABG742" s="2"/>
      <c r="ABH742" s="2"/>
      <c r="ABI742" s="2"/>
      <c r="ABJ742" s="2"/>
      <c r="ABK742" s="2"/>
      <c r="ABL742" s="2"/>
      <c r="ABM742" s="2"/>
      <c r="ABN742" s="2"/>
      <c r="ABO742" s="2"/>
      <c r="ABP742" s="2"/>
      <c r="ABQ742" s="2"/>
      <c r="ABR742" s="2"/>
      <c r="ABS742" s="2"/>
      <c r="ABT742" s="2"/>
      <c r="ABU742" s="2"/>
      <c r="ABV742" s="2"/>
      <c r="ABW742" s="2"/>
      <c r="ABX742" s="2"/>
      <c r="ABY742" s="2"/>
      <c r="ABZ742" s="2"/>
      <c r="ACA742" s="2"/>
      <c r="ACB742" s="2"/>
      <c r="ACC742" s="2"/>
      <c r="ACD742" s="2"/>
      <c r="ACE742" s="2"/>
      <c r="ACF742" s="2"/>
      <c r="ACG742" s="2"/>
      <c r="ACH742" s="2"/>
      <c r="ACI742" s="2"/>
      <c r="ACJ742" s="2"/>
      <c r="ACK742" s="2"/>
      <c r="ACL742" s="2"/>
      <c r="ACM742" s="2"/>
      <c r="ACN742" s="2"/>
      <c r="ACO742" s="2"/>
      <c r="ACP742" s="2"/>
      <c r="ACQ742" s="2"/>
      <c r="ACR742" s="2"/>
      <c r="ACS742" s="2"/>
      <c r="ACT742" s="2"/>
      <c r="ACU742" s="2"/>
      <c r="ACV742" s="2"/>
      <c r="ACW742" s="2"/>
      <c r="ACX742" s="2"/>
      <c r="ACY742" s="2"/>
      <c r="ACZ742" s="2"/>
      <c r="ADA742" s="2"/>
      <c r="ADB742" s="2"/>
      <c r="ADC742" s="2"/>
      <c r="ADD742" s="2"/>
      <c r="ADE742" s="2"/>
      <c r="ADF742" s="2"/>
      <c r="ADG742" s="2"/>
      <c r="ADH742" s="2"/>
      <c r="ADI742" s="2"/>
      <c r="ADJ742" s="2"/>
      <c r="ADK742" s="2"/>
      <c r="ADL742" s="2"/>
      <c r="ADM742" s="2"/>
      <c r="ADN742" s="2"/>
      <c r="ADO742" s="2"/>
      <c r="ADP742" s="2"/>
      <c r="ADQ742" s="2"/>
      <c r="ADR742" s="2"/>
      <c r="ADS742" s="2"/>
      <c r="ADT742" s="2"/>
      <c r="ADU742" s="2"/>
      <c r="ADV742" s="2"/>
      <c r="ADW742" s="2"/>
      <c r="ADX742" s="2"/>
      <c r="ADY742" s="2"/>
      <c r="ADZ742" s="2"/>
      <c r="AEA742" s="2"/>
      <c r="AEB742" s="2"/>
      <c r="AEC742" s="2"/>
      <c r="AED742" s="2"/>
      <c r="AEE742" s="2"/>
      <c r="AEF742" s="2"/>
      <c r="AEG742" s="2"/>
      <c r="AEH742" s="2"/>
      <c r="AEI742" s="2"/>
      <c r="AEJ742" s="2"/>
      <c r="AEK742" s="2"/>
      <c r="AEL742" s="2"/>
      <c r="AEM742" s="2"/>
      <c r="AEN742" s="2"/>
      <c r="AEO742" s="2"/>
      <c r="AEP742" s="2"/>
      <c r="AEQ742" s="2"/>
      <c r="AER742" s="2"/>
      <c r="AES742" s="2"/>
      <c r="AET742" s="2"/>
      <c r="AEU742" s="2"/>
      <c r="AEV742" s="2"/>
      <c r="AEW742" s="2"/>
      <c r="AEX742" s="2"/>
      <c r="AEY742" s="2"/>
      <c r="AEZ742" s="2"/>
      <c r="AFA742" s="2"/>
      <c r="AFB742" s="2"/>
      <c r="AFC742" s="2"/>
      <c r="AFD742" s="2"/>
      <c r="AFE742" s="2"/>
      <c r="AFF742" s="2"/>
      <c r="AFG742" s="2"/>
      <c r="AFH742" s="2"/>
      <c r="AFI742" s="2"/>
      <c r="AFJ742" s="2"/>
      <c r="AFK742" s="2"/>
      <c r="AFL742" s="2"/>
      <c r="AFM742" s="2"/>
      <c r="AFN742" s="2"/>
      <c r="AFO742" s="2"/>
      <c r="AFP742" s="2"/>
      <c r="AFQ742" s="2"/>
      <c r="AFR742" s="2"/>
      <c r="AFS742" s="2"/>
      <c r="AFT742" s="2"/>
      <c r="AFU742" s="2"/>
      <c r="AFV742" s="2"/>
      <c r="AFW742" s="2"/>
      <c r="AFX742" s="2"/>
      <c r="AFY742" s="2"/>
      <c r="AFZ742" s="2"/>
      <c r="AGA742" s="2"/>
      <c r="AGB742" s="2"/>
      <c r="AGC742" s="2"/>
      <c r="AGD742" s="2"/>
      <c r="AGE742" s="2"/>
      <c r="AGF742" s="2"/>
      <c r="AGG742" s="2"/>
      <c r="AGH742" s="2"/>
      <c r="AGI742" s="2"/>
      <c r="AGJ742" s="2"/>
      <c r="AGK742" s="2"/>
      <c r="AGL742" s="2"/>
      <c r="AGM742" s="2"/>
      <c r="AGN742" s="2"/>
      <c r="AGO742" s="2"/>
      <c r="AGP742" s="2"/>
      <c r="AGQ742" s="2"/>
      <c r="AGR742" s="2"/>
      <c r="AGS742" s="2"/>
      <c r="AGT742" s="2"/>
      <c r="AGU742" s="2"/>
      <c r="AGV742" s="2"/>
      <c r="AGW742" s="2"/>
      <c r="AGX742" s="2"/>
      <c r="AGY742" s="2"/>
      <c r="AGZ742" s="2"/>
      <c r="AHA742" s="2"/>
      <c r="AHB742" s="2"/>
      <c r="AHC742" s="2"/>
      <c r="AHD742" s="2"/>
      <c r="AHE742" s="2"/>
      <c r="AHF742" s="2"/>
      <c r="AHG742" s="2"/>
      <c r="AHH742" s="2"/>
      <c r="AHI742" s="2"/>
      <c r="AHJ742" s="2"/>
      <c r="AHK742" s="2"/>
      <c r="AHL742" s="2"/>
      <c r="AHM742" s="2"/>
      <c r="AHN742" s="2"/>
      <c r="AHO742" s="2"/>
      <c r="AHP742" s="2"/>
      <c r="AHQ742" s="2"/>
      <c r="AHR742" s="2"/>
      <c r="AHS742" s="2"/>
      <c r="AHT742" s="2"/>
      <c r="AHU742" s="2"/>
      <c r="AHV742" s="2"/>
      <c r="AHW742" s="2"/>
      <c r="AHX742" s="2"/>
      <c r="AHY742" s="2"/>
      <c r="AHZ742" s="2"/>
      <c r="AIA742" s="2"/>
      <c r="AIB742" s="2"/>
      <c r="AIC742" s="2"/>
      <c r="AID742" s="2"/>
      <c r="AIE742" s="2"/>
      <c r="AIF742" s="2"/>
      <c r="AIG742" s="2"/>
      <c r="AIH742" s="2"/>
      <c r="AII742" s="2"/>
      <c r="AIJ742" s="2"/>
      <c r="AIK742" s="2"/>
      <c r="AIL742" s="2"/>
      <c r="AIM742" s="2"/>
      <c r="AIN742" s="2"/>
      <c r="AIO742" s="2"/>
      <c r="AIP742" s="2"/>
      <c r="AIQ742" s="2"/>
      <c r="AIR742" s="2"/>
      <c r="AIS742" s="2"/>
      <c r="AIT742" s="2"/>
      <c r="AIU742" s="2"/>
      <c r="AIV742" s="2"/>
      <c r="AIW742" s="2"/>
      <c r="AIX742" s="2"/>
      <c r="AIY742" s="2"/>
      <c r="AIZ742" s="2"/>
      <c r="AJA742" s="2"/>
      <c r="AJB742" s="2"/>
      <c r="AJC742" s="2"/>
      <c r="AJD742" s="2"/>
      <c r="AJE742" s="2"/>
      <c r="AJF742" s="2"/>
      <c r="AJG742" s="2"/>
      <c r="AJH742" s="2"/>
      <c r="AJI742" s="2"/>
      <c r="AJJ742" s="2"/>
      <c r="AJK742" s="2"/>
      <c r="AJL742" s="2"/>
      <c r="AJM742" s="2"/>
      <c r="AJN742" s="2"/>
      <c r="AJO742" s="2"/>
      <c r="AJP742" s="2"/>
      <c r="AJQ742" s="2"/>
      <c r="AJR742" s="2"/>
      <c r="AJS742" s="2"/>
      <c r="AJT742" s="2"/>
      <c r="AJU742" s="2"/>
      <c r="AJV742" s="2"/>
      <c r="AJW742" s="2"/>
      <c r="AJX742" s="2"/>
      <c r="AJY742" s="2"/>
      <c r="AJZ742" s="2"/>
      <c r="AKA742" s="2"/>
      <c r="AKB742" s="2"/>
      <c r="AKC742" s="2"/>
      <c r="AKD742" s="2"/>
      <c r="AKE742" s="2"/>
      <c r="AKF742" s="2"/>
      <c r="AKG742" s="2"/>
      <c r="AKH742" s="2"/>
      <c r="AKI742" s="2"/>
      <c r="AKJ742" s="2"/>
      <c r="AKK742" s="2"/>
      <c r="AKL742" s="2"/>
      <c r="AKM742" s="2"/>
      <c r="AKN742" s="2"/>
      <c r="AKO742" s="2"/>
      <c r="AKP742" s="2"/>
      <c r="AKQ742" s="2"/>
      <c r="AKR742" s="2"/>
      <c r="AKS742" s="2"/>
      <c r="AKT742" s="2"/>
      <c r="AKU742" s="2"/>
      <c r="AKV742" s="2"/>
      <c r="AKW742" s="2"/>
      <c r="AKX742" s="2"/>
      <c r="AKY742" s="2"/>
      <c r="AKZ742" s="2"/>
      <c r="ALA742" s="2"/>
      <c r="ALB742" s="1"/>
      <c r="ALC742" s="1"/>
      <c r="ALD742" s="1"/>
      <c r="ALE742" s="1"/>
      <c r="ALF742" s="1"/>
      <c r="ALG742" s="1"/>
      <c r="ALH742" s="1"/>
      <c r="ALI742" s="1"/>
      <c r="ALJ742" s="1"/>
      <c r="ALK742" s="1"/>
      <c r="ALL742" s="1"/>
      <c r="ALM742" s="1"/>
      <c r="ALN742" s="1"/>
      <c r="ALO742" s="1"/>
      <c r="ALP742" s="1"/>
      <c r="ALQ742" s="1"/>
      <c r="ALR742" s="1"/>
      <c r="ALS742"/>
      <c r="ALT742"/>
      <c r="ALU742"/>
      <c r="ALV742"/>
      <c r="ALW742"/>
      <c r="ALX742"/>
      <c r="ALY742"/>
      <c r="ALZ742"/>
      <c r="AMA742"/>
      <c r="AMB742"/>
      <c r="AMC742"/>
      <c r="AMD742"/>
      <c r="AME742"/>
      <c r="AMF742"/>
      <c r="AMG742"/>
      <c r="AMH742"/>
      <c r="AMI742"/>
      <c r="AMJ742"/>
    </row>
    <row r="743" spans="1:1024" s="37" customFormat="1">
      <c r="A743" s="1"/>
      <c r="B743" s="1"/>
      <c r="C743" s="1"/>
      <c r="D743" s="1"/>
      <c r="E743" s="1"/>
      <c r="F743" s="1"/>
      <c r="G743" s="1"/>
      <c r="H743" s="1"/>
      <c r="I743" s="1"/>
      <c r="J743" s="10"/>
      <c r="K743" s="10"/>
      <c r="L743" s="10"/>
      <c r="M743" s="50"/>
      <c r="N743" s="50"/>
      <c r="O743" s="1"/>
      <c r="P743" s="1"/>
      <c r="Q743" s="51"/>
      <c r="VZ743" s="2"/>
      <c r="WA743" s="2"/>
      <c r="WB743" s="2"/>
      <c r="WC743" s="2"/>
      <c r="WD743" s="2"/>
      <c r="WE743" s="2"/>
      <c r="WF743" s="2"/>
      <c r="WG743" s="2"/>
      <c r="WH743" s="2"/>
      <c r="WI743" s="2"/>
      <c r="WJ743" s="2"/>
      <c r="WK743" s="2"/>
      <c r="WL743" s="2"/>
      <c r="WM743" s="2"/>
      <c r="WN743" s="2"/>
      <c r="WO743" s="2"/>
      <c r="WP743" s="2"/>
      <c r="WQ743" s="2"/>
      <c r="WR743" s="2"/>
      <c r="WS743" s="2"/>
      <c r="WT743" s="2"/>
      <c r="WU743" s="2"/>
      <c r="WV743" s="2"/>
      <c r="WW743" s="2"/>
      <c r="WX743" s="2"/>
      <c r="WY743" s="2"/>
      <c r="WZ743" s="2"/>
      <c r="XA743" s="2"/>
      <c r="XB743" s="2"/>
      <c r="XC743" s="2"/>
      <c r="XD743" s="2"/>
      <c r="XE743" s="2"/>
      <c r="XF743" s="2"/>
      <c r="XG743" s="2"/>
      <c r="XH743" s="2"/>
      <c r="XI743" s="2"/>
      <c r="XJ743" s="2"/>
      <c r="XK743" s="2"/>
      <c r="XL743" s="2"/>
      <c r="XM743" s="2"/>
      <c r="XN743" s="2"/>
      <c r="XO743" s="2"/>
      <c r="XP743" s="2"/>
      <c r="XQ743" s="2"/>
      <c r="XR743" s="2"/>
      <c r="XS743" s="2"/>
      <c r="XT743" s="2"/>
      <c r="XU743" s="2"/>
      <c r="XV743" s="2"/>
      <c r="XW743" s="2"/>
      <c r="XX743" s="2"/>
      <c r="XY743" s="2"/>
      <c r="XZ743" s="2"/>
      <c r="YA743" s="2"/>
      <c r="YB743" s="2"/>
      <c r="YC743" s="2"/>
      <c r="YD743" s="2"/>
      <c r="YE743" s="2"/>
      <c r="YF743" s="2"/>
      <c r="YG743" s="2"/>
      <c r="YH743" s="2"/>
      <c r="YI743" s="2"/>
      <c r="YJ743" s="2"/>
      <c r="YK743" s="2"/>
      <c r="YL743" s="2"/>
      <c r="YM743" s="2"/>
      <c r="YN743" s="2"/>
      <c r="YO743" s="2"/>
      <c r="YP743" s="2"/>
      <c r="YQ743" s="2"/>
      <c r="YR743" s="2"/>
      <c r="YS743" s="2"/>
      <c r="YT743" s="2"/>
      <c r="YU743" s="2"/>
      <c r="YV743" s="2"/>
      <c r="YW743" s="2"/>
      <c r="YX743" s="2"/>
      <c r="YY743" s="2"/>
      <c r="YZ743" s="2"/>
      <c r="ZA743" s="2"/>
      <c r="ZB743" s="2"/>
      <c r="ZC743" s="2"/>
      <c r="ZD743" s="2"/>
      <c r="ZE743" s="2"/>
      <c r="ZF743" s="2"/>
      <c r="ZG743" s="2"/>
      <c r="ZH743" s="2"/>
      <c r="ZI743" s="2"/>
      <c r="ZJ743" s="2"/>
      <c r="ZK743" s="2"/>
      <c r="ZL743" s="2"/>
      <c r="ZM743" s="2"/>
      <c r="ZN743" s="2"/>
      <c r="ZO743" s="2"/>
      <c r="ZP743" s="2"/>
      <c r="ZQ743" s="2"/>
      <c r="ZR743" s="2"/>
      <c r="ZS743" s="2"/>
      <c r="ZT743" s="2"/>
      <c r="ZU743" s="2"/>
      <c r="ZV743" s="2"/>
      <c r="ZW743" s="2"/>
      <c r="ZX743" s="2"/>
      <c r="ZY743" s="2"/>
      <c r="ZZ743" s="2"/>
      <c r="AAA743" s="2"/>
      <c r="AAB743" s="2"/>
      <c r="AAC743" s="2"/>
      <c r="AAD743" s="2"/>
      <c r="AAE743" s="2"/>
      <c r="AAF743" s="2"/>
      <c r="AAG743" s="2"/>
      <c r="AAH743" s="2"/>
      <c r="AAI743" s="2"/>
      <c r="AAJ743" s="2"/>
      <c r="AAK743" s="2"/>
      <c r="AAL743" s="2"/>
      <c r="AAM743" s="2"/>
      <c r="AAN743" s="2"/>
      <c r="AAO743" s="2"/>
      <c r="AAP743" s="2"/>
      <c r="AAQ743" s="2"/>
      <c r="AAR743" s="2"/>
      <c r="AAS743" s="2"/>
      <c r="AAT743" s="2"/>
      <c r="AAU743" s="2"/>
      <c r="AAV743" s="2"/>
      <c r="AAW743" s="2"/>
      <c r="AAX743" s="2"/>
      <c r="AAY743" s="2"/>
      <c r="AAZ743" s="2"/>
      <c r="ABA743" s="2"/>
      <c r="ABB743" s="2"/>
      <c r="ABC743" s="2"/>
      <c r="ABD743" s="2"/>
      <c r="ABE743" s="2"/>
      <c r="ABF743" s="2"/>
      <c r="ABG743" s="2"/>
      <c r="ABH743" s="2"/>
      <c r="ABI743" s="2"/>
      <c r="ABJ743" s="2"/>
      <c r="ABK743" s="2"/>
      <c r="ABL743" s="2"/>
      <c r="ABM743" s="2"/>
      <c r="ABN743" s="2"/>
      <c r="ABO743" s="2"/>
      <c r="ABP743" s="2"/>
      <c r="ABQ743" s="2"/>
      <c r="ABR743" s="2"/>
      <c r="ABS743" s="2"/>
      <c r="ABT743" s="2"/>
      <c r="ABU743" s="2"/>
      <c r="ABV743" s="2"/>
      <c r="ABW743" s="2"/>
      <c r="ABX743" s="2"/>
      <c r="ABY743" s="2"/>
      <c r="ABZ743" s="2"/>
      <c r="ACA743" s="2"/>
      <c r="ACB743" s="2"/>
      <c r="ACC743" s="2"/>
      <c r="ACD743" s="2"/>
      <c r="ACE743" s="2"/>
      <c r="ACF743" s="2"/>
      <c r="ACG743" s="2"/>
      <c r="ACH743" s="2"/>
      <c r="ACI743" s="2"/>
      <c r="ACJ743" s="2"/>
      <c r="ACK743" s="2"/>
      <c r="ACL743" s="2"/>
      <c r="ACM743" s="2"/>
      <c r="ACN743" s="2"/>
      <c r="ACO743" s="2"/>
      <c r="ACP743" s="2"/>
      <c r="ACQ743" s="2"/>
      <c r="ACR743" s="2"/>
      <c r="ACS743" s="2"/>
      <c r="ACT743" s="2"/>
      <c r="ACU743" s="2"/>
      <c r="ACV743" s="2"/>
      <c r="ACW743" s="2"/>
      <c r="ACX743" s="2"/>
      <c r="ACY743" s="2"/>
      <c r="ACZ743" s="2"/>
      <c r="ADA743" s="2"/>
      <c r="ADB743" s="2"/>
      <c r="ADC743" s="2"/>
      <c r="ADD743" s="2"/>
      <c r="ADE743" s="2"/>
      <c r="ADF743" s="2"/>
      <c r="ADG743" s="2"/>
      <c r="ADH743" s="2"/>
      <c r="ADI743" s="2"/>
      <c r="ADJ743" s="2"/>
      <c r="ADK743" s="2"/>
      <c r="ADL743" s="2"/>
      <c r="ADM743" s="2"/>
      <c r="ADN743" s="2"/>
      <c r="ADO743" s="2"/>
      <c r="ADP743" s="2"/>
      <c r="ADQ743" s="2"/>
      <c r="ADR743" s="2"/>
      <c r="ADS743" s="2"/>
      <c r="ADT743" s="2"/>
      <c r="ADU743" s="2"/>
      <c r="ADV743" s="2"/>
      <c r="ADW743" s="2"/>
      <c r="ADX743" s="2"/>
      <c r="ADY743" s="2"/>
      <c r="ADZ743" s="2"/>
      <c r="AEA743" s="2"/>
      <c r="AEB743" s="2"/>
      <c r="AEC743" s="2"/>
      <c r="AED743" s="2"/>
      <c r="AEE743" s="2"/>
      <c r="AEF743" s="2"/>
      <c r="AEG743" s="2"/>
      <c r="AEH743" s="2"/>
      <c r="AEI743" s="2"/>
      <c r="AEJ743" s="2"/>
      <c r="AEK743" s="2"/>
      <c r="AEL743" s="2"/>
      <c r="AEM743" s="2"/>
      <c r="AEN743" s="2"/>
      <c r="AEO743" s="2"/>
      <c r="AEP743" s="2"/>
      <c r="AEQ743" s="2"/>
      <c r="AER743" s="2"/>
      <c r="AES743" s="2"/>
      <c r="AET743" s="2"/>
      <c r="AEU743" s="2"/>
      <c r="AEV743" s="2"/>
      <c r="AEW743" s="2"/>
      <c r="AEX743" s="2"/>
      <c r="AEY743" s="2"/>
      <c r="AEZ743" s="2"/>
      <c r="AFA743" s="2"/>
      <c r="AFB743" s="2"/>
      <c r="AFC743" s="2"/>
      <c r="AFD743" s="2"/>
      <c r="AFE743" s="2"/>
      <c r="AFF743" s="2"/>
      <c r="AFG743" s="2"/>
      <c r="AFH743" s="2"/>
      <c r="AFI743" s="2"/>
      <c r="AFJ743" s="2"/>
      <c r="AFK743" s="2"/>
      <c r="AFL743" s="2"/>
      <c r="AFM743" s="2"/>
      <c r="AFN743" s="2"/>
      <c r="AFO743" s="2"/>
      <c r="AFP743" s="2"/>
      <c r="AFQ743" s="2"/>
      <c r="AFR743" s="2"/>
      <c r="AFS743" s="2"/>
      <c r="AFT743" s="2"/>
      <c r="AFU743" s="2"/>
      <c r="AFV743" s="2"/>
      <c r="AFW743" s="2"/>
      <c r="AFX743" s="2"/>
      <c r="AFY743" s="2"/>
      <c r="AFZ743" s="2"/>
      <c r="AGA743" s="2"/>
      <c r="AGB743" s="2"/>
      <c r="AGC743" s="2"/>
      <c r="AGD743" s="2"/>
      <c r="AGE743" s="2"/>
      <c r="AGF743" s="2"/>
      <c r="AGG743" s="2"/>
      <c r="AGH743" s="2"/>
      <c r="AGI743" s="2"/>
      <c r="AGJ743" s="2"/>
      <c r="AGK743" s="2"/>
      <c r="AGL743" s="2"/>
      <c r="AGM743" s="2"/>
      <c r="AGN743" s="2"/>
      <c r="AGO743" s="2"/>
      <c r="AGP743" s="2"/>
      <c r="AGQ743" s="2"/>
      <c r="AGR743" s="2"/>
      <c r="AGS743" s="2"/>
      <c r="AGT743" s="2"/>
      <c r="AGU743" s="2"/>
      <c r="AGV743" s="2"/>
      <c r="AGW743" s="2"/>
      <c r="AGX743" s="2"/>
      <c r="AGY743" s="2"/>
      <c r="AGZ743" s="2"/>
      <c r="AHA743" s="2"/>
      <c r="AHB743" s="2"/>
      <c r="AHC743" s="2"/>
      <c r="AHD743" s="2"/>
      <c r="AHE743" s="2"/>
      <c r="AHF743" s="2"/>
      <c r="AHG743" s="2"/>
      <c r="AHH743" s="2"/>
      <c r="AHI743" s="2"/>
      <c r="AHJ743" s="2"/>
      <c r="AHK743" s="2"/>
      <c r="AHL743" s="2"/>
      <c r="AHM743" s="2"/>
      <c r="AHN743" s="2"/>
      <c r="AHO743" s="2"/>
      <c r="AHP743" s="2"/>
      <c r="AHQ743" s="2"/>
      <c r="AHR743" s="2"/>
      <c r="AHS743" s="2"/>
      <c r="AHT743" s="2"/>
      <c r="AHU743" s="2"/>
      <c r="AHV743" s="2"/>
      <c r="AHW743" s="2"/>
      <c r="AHX743" s="2"/>
      <c r="AHY743" s="2"/>
      <c r="AHZ743" s="2"/>
      <c r="AIA743" s="2"/>
      <c r="AIB743" s="2"/>
      <c r="AIC743" s="2"/>
      <c r="AID743" s="2"/>
      <c r="AIE743" s="2"/>
      <c r="AIF743" s="2"/>
      <c r="AIG743" s="2"/>
      <c r="AIH743" s="2"/>
      <c r="AII743" s="2"/>
      <c r="AIJ743" s="2"/>
      <c r="AIK743" s="2"/>
      <c r="AIL743" s="2"/>
      <c r="AIM743" s="2"/>
      <c r="AIN743" s="2"/>
      <c r="AIO743" s="2"/>
      <c r="AIP743" s="2"/>
      <c r="AIQ743" s="2"/>
      <c r="AIR743" s="2"/>
      <c r="AIS743" s="2"/>
      <c r="AIT743" s="2"/>
      <c r="AIU743" s="2"/>
      <c r="AIV743" s="2"/>
      <c r="AIW743" s="2"/>
      <c r="AIX743" s="2"/>
      <c r="AIY743" s="2"/>
      <c r="AIZ743" s="2"/>
      <c r="AJA743" s="2"/>
      <c r="AJB743" s="2"/>
      <c r="AJC743" s="2"/>
      <c r="AJD743" s="2"/>
      <c r="AJE743" s="2"/>
      <c r="AJF743" s="2"/>
      <c r="AJG743" s="2"/>
      <c r="AJH743" s="2"/>
      <c r="AJI743" s="2"/>
      <c r="AJJ743" s="2"/>
      <c r="AJK743" s="2"/>
      <c r="AJL743" s="2"/>
      <c r="AJM743" s="2"/>
      <c r="AJN743" s="2"/>
      <c r="AJO743" s="2"/>
      <c r="AJP743" s="2"/>
      <c r="AJQ743" s="2"/>
      <c r="AJR743" s="2"/>
      <c r="AJS743" s="2"/>
      <c r="AJT743" s="2"/>
      <c r="AJU743" s="2"/>
      <c r="AJV743" s="2"/>
      <c r="AJW743" s="2"/>
      <c r="AJX743" s="2"/>
      <c r="AJY743" s="2"/>
      <c r="AJZ743" s="2"/>
      <c r="AKA743" s="2"/>
      <c r="AKB743" s="2"/>
      <c r="AKC743" s="2"/>
      <c r="AKD743" s="2"/>
      <c r="AKE743" s="2"/>
      <c r="AKF743" s="2"/>
      <c r="AKG743" s="2"/>
      <c r="AKH743" s="2"/>
      <c r="AKI743" s="2"/>
      <c r="AKJ743" s="2"/>
      <c r="AKK743" s="2"/>
      <c r="AKL743" s="2"/>
      <c r="AKM743" s="2"/>
      <c r="AKN743" s="2"/>
      <c r="AKO743" s="2"/>
      <c r="AKP743" s="2"/>
      <c r="AKQ743" s="2"/>
      <c r="AKR743" s="2"/>
      <c r="AKS743" s="2"/>
      <c r="AKT743" s="2"/>
      <c r="AKU743" s="2"/>
      <c r="AKV743" s="2"/>
      <c r="AKW743" s="2"/>
      <c r="AKX743" s="2"/>
      <c r="AKY743" s="2"/>
      <c r="AKZ743" s="2"/>
      <c r="ALA743" s="2"/>
      <c r="ALB743" s="1"/>
      <c r="ALC743" s="1"/>
      <c r="ALD743" s="1"/>
      <c r="ALE743" s="1"/>
      <c r="ALF743" s="1"/>
      <c r="ALG743" s="1"/>
      <c r="ALH743" s="1"/>
      <c r="ALI743" s="1"/>
      <c r="ALJ743" s="1"/>
      <c r="ALK743" s="1"/>
      <c r="ALL743" s="1"/>
      <c r="ALM743" s="1"/>
      <c r="ALN743" s="1"/>
      <c r="ALO743" s="1"/>
      <c r="ALP743" s="1"/>
      <c r="ALQ743" s="1"/>
      <c r="ALR743" s="1"/>
      <c r="ALS743"/>
      <c r="ALT743"/>
      <c r="ALU743"/>
      <c r="ALV743"/>
      <c r="ALW743"/>
      <c r="ALX743"/>
      <c r="ALY743"/>
      <c r="ALZ743"/>
      <c r="AMA743"/>
      <c r="AMB743"/>
      <c r="AMC743"/>
      <c r="AMD743"/>
      <c r="AME743"/>
      <c r="AMF743"/>
      <c r="AMG743"/>
      <c r="AMH743"/>
      <c r="AMI743"/>
      <c r="AMJ743"/>
    </row>
    <row r="744" spans="1:1024" s="37" customFormat="1">
      <c r="A744" s="1"/>
      <c r="B744" s="1"/>
      <c r="C744" s="1"/>
      <c r="D744" s="1"/>
      <c r="E744" s="1"/>
      <c r="F744" s="1"/>
      <c r="G744" s="1"/>
      <c r="H744" s="1"/>
      <c r="I744" s="1"/>
      <c r="J744" s="10"/>
      <c r="K744" s="10"/>
      <c r="L744" s="10"/>
      <c r="M744" s="50"/>
      <c r="N744" s="50"/>
      <c r="O744" s="1"/>
      <c r="P744" s="1"/>
      <c r="Q744" s="51"/>
      <c r="VZ744" s="2"/>
      <c r="WA744" s="2"/>
      <c r="WB744" s="2"/>
      <c r="WC744" s="2"/>
      <c r="WD744" s="2"/>
      <c r="WE744" s="2"/>
      <c r="WF744" s="2"/>
      <c r="WG744" s="2"/>
      <c r="WH744" s="2"/>
      <c r="WI744" s="2"/>
      <c r="WJ744" s="2"/>
      <c r="WK744" s="2"/>
      <c r="WL744" s="2"/>
      <c r="WM744" s="2"/>
      <c r="WN744" s="2"/>
      <c r="WO744" s="2"/>
      <c r="WP744" s="2"/>
      <c r="WQ744" s="2"/>
      <c r="WR744" s="2"/>
      <c r="WS744" s="2"/>
      <c r="WT744" s="2"/>
      <c r="WU744" s="2"/>
      <c r="WV744" s="2"/>
      <c r="WW744" s="2"/>
      <c r="WX744" s="2"/>
      <c r="WY744" s="2"/>
      <c r="WZ744" s="2"/>
      <c r="XA744" s="2"/>
      <c r="XB744" s="2"/>
      <c r="XC744" s="2"/>
      <c r="XD744" s="2"/>
      <c r="XE744" s="2"/>
      <c r="XF744" s="2"/>
      <c r="XG744" s="2"/>
      <c r="XH744" s="2"/>
      <c r="XI744" s="2"/>
      <c r="XJ744" s="2"/>
      <c r="XK744" s="2"/>
      <c r="XL744" s="2"/>
      <c r="XM744" s="2"/>
      <c r="XN744" s="2"/>
      <c r="XO744" s="2"/>
      <c r="XP744" s="2"/>
      <c r="XQ744" s="2"/>
      <c r="XR744" s="2"/>
      <c r="XS744" s="2"/>
      <c r="XT744" s="2"/>
      <c r="XU744" s="2"/>
      <c r="XV744" s="2"/>
      <c r="XW744" s="2"/>
      <c r="XX744" s="2"/>
      <c r="XY744" s="2"/>
      <c r="XZ744" s="2"/>
      <c r="YA744" s="2"/>
      <c r="YB744" s="2"/>
      <c r="YC744" s="2"/>
      <c r="YD744" s="2"/>
      <c r="YE744" s="2"/>
      <c r="YF744" s="2"/>
      <c r="YG744" s="2"/>
      <c r="YH744" s="2"/>
      <c r="YI744" s="2"/>
      <c r="YJ744" s="2"/>
      <c r="YK744" s="2"/>
      <c r="YL744" s="2"/>
      <c r="YM744" s="2"/>
      <c r="YN744" s="2"/>
      <c r="YO744" s="2"/>
      <c r="YP744" s="2"/>
      <c r="YQ744" s="2"/>
      <c r="YR744" s="2"/>
      <c r="YS744" s="2"/>
      <c r="YT744" s="2"/>
      <c r="YU744" s="2"/>
      <c r="YV744" s="2"/>
      <c r="YW744" s="2"/>
      <c r="YX744" s="2"/>
      <c r="YY744" s="2"/>
      <c r="YZ744" s="2"/>
      <c r="ZA744" s="2"/>
      <c r="ZB744" s="2"/>
      <c r="ZC744" s="2"/>
      <c r="ZD744" s="2"/>
      <c r="ZE744" s="2"/>
      <c r="ZF744" s="2"/>
      <c r="ZG744" s="2"/>
      <c r="ZH744" s="2"/>
      <c r="ZI744" s="2"/>
      <c r="ZJ744" s="2"/>
      <c r="ZK744" s="2"/>
      <c r="ZL744" s="2"/>
      <c r="ZM744" s="2"/>
      <c r="ZN744" s="2"/>
      <c r="ZO744" s="2"/>
      <c r="ZP744" s="2"/>
      <c r="ZQ744" s="2"/>
      <c r="ZR744" s="2"/>
      <c r="ZS744" s="2"/>
      <c r="ZT744" s="2"/>
      <c r="ZU744" s="2"/>
      <c r="ZV744" s="2"/>
      <c r="ZW744" s="2"/>
      <c r="ZX744" s="2"/>
      <c r="ZY744" s="2"/>
      <c r="ZZ744" s="2"/>
      <c r="AAA744" s="2"/>
      <c r="AAB744" s="2"/>
      <c r="AAC744" s="2"/>
      <c r="AAD744" s="2"/>
      <c r="AAE744" s="2"/>
      <c r="AAF744" s="2"/>
      <c r="AAG744" s="2"/>
      <c r="AAH744" s="2"/>
      <c r="AAI744" s="2"/>
      <c r="AAJ744" s="2"/>
      <c r="AAK744" s="2"/>
      <c r="AAL744" s="2"/>
      <c r="AAM744" s="2"/>
      <c r="AAN744" s="2"/>
      <c r="AAO744" s="2"/>
      <c r="AAP744" s="2"/>
      <c r="AAQ744" s="2"/>
      <c r="AAR744" s="2"/>
      <c r="AAS744" s="2"/>
      <c r="AAT744" s="2"/>
      <c r="AAU744" s="2"/>
      <c r="AAV744" s="2"/>
      <c r="AAW744" s="2"/>
      <c r="AAX744" s="2"/>
      <c r="AAY744" s="2"/>
      <c r="AAZ744" s="2"/>
      <c r="ABA744" s="2"/>
      <c r="ABB744" s="2"/>
      <c r="ABC744" s="2"/>
      <c r="ABD744" s="2"/>
      <c r="ABE744" s="2"/>
      <c r="ABF744" s="2"/>
      <c r="ABG744" s="2"/>
      <c r="ABH744" s="2"/>
      <c r="ABI744" s="2"/>
      <c r="ABJ744" s="2"/>
      <c r="ABK744" s="2"/>
      <c r="ABL744" s="2"/>
      <c r="ABM744" s="2"/>
      <c r="ABN744" s="2"/>
      <c r="ABO744" s="2"/>
      <c r="ABP744" s="2"/>
      <c r="ABQ744" s="2"/>
      <c r="ABR744" s="2"/>
      <c r="ABS744" s="2"/>
      <c r="ABT744" s="2"/>
      <c r="ABU744" s="2"/>
      <c r="ABV744" s="2"/>
      <c r="ABW744" s="2"/>
      <c r="ABX744" s="2"/>
      <c r="ABY744" s="2"/>
      <c r="ABZ744" s="2"/>
      <c r="ACA744" s="2"/>
      <c r="ACB744" s="2"/>
      <c r="ACC744" s="2"/>
      <c r="ACD744" s="2"/>
      <c r="ACE744" s="2"/>
      <c r="ACF744" s="2"/>
      <c r="ACG744" s="2"/>
      <c r="ACH744" s="2"/>
      <c r="ACI744" s="2"/>
      <c r="ACJ744" s="2"/>
      <c r="ACK744" s="2"/>
      <c r="ACL744" s="2"/>
      <c r="ACM744" s="2"/>
      <c r="ACN744" s="2"/>
      <c r="ACO744" s="2"/>
      <c r="ACP744" s="2"/>
      <c r="ACQ744" s="2"/>
      <c r="ACR744" s="2"/>
      <c r="ACS744" s="2"/>
      <c r="ACT744" s="2"/>
      <c r="ACU744" s="2"/>
      <c r="ACV744" s="2"/>
      <c r="ACW744" s="2"/>
      <c r="ACX744" s="2"/>
      <c r="ACY744" s="2"/>
      <c r="ACZ744" s="2"/>
      <c r="ADA744" s="2"/>
      <c r="ADB744" s="2"/>
      <c r="ADC744" s="2"/>
      <c r="ADD744" s="2"/>
      <c r="ADE744" s="2"/>
      <c r="ADF744" s="2"/>
      <c r="ADG744" s="2"/>
      <c r="ADH744" s="2"/>
      <c r="ADI744" s="2"/>
      <c r="ADJ744" s="2"/>
      <c r="ADK744" s="2"/>
      <c r="ADL744" s="2"/>
      <c r="ADM744" s="2"/>
      <c r="ADN744" s="2"/>
      <c r="ADO744" s="2"/>
      <c r="ADP744" s="2"/>
      <c r="ADQ744" s="2"/>
      <c r="ADR744" s="2"/>
      <c r="ADS744" s="2"/>
      <c r="ADT744" s="2"/>
      <c r="ADU744" s="2"/>
      <c r="ADV744" s="2"/>
      <c r="ADW744" s="2"/>
      <c r="ADX744" s="2"/>
      <c r="ADY744" s="2"/>
      <c r="ADZ744" s="2"/>
      <c r="AEA744" s="2"/>
      <c r="AEB744" s="2"/>
      <c r="AEC744" s="2"/>
      <c r="AED744" s="2"/>
      <c r="AEE744" s="2"/>
      <c r="AEF744" s="2"/>
      <c r="AEG744" s="2"/>
      <c r="AEH744" s="2"/>
      <c r="AEI744" s="2"/>
      <c r="AEJ744" s="2"/>
      <c r="AEK744" s="2"/>
      <c r="AEL744" s="2"/>
      <c r="AEM744" s="2"/>
      <c r="AEN744" s="2"/>
      <c r="AEO744" s="2"/>
      <c r="AEP744" s="2"/>
      <c r="AEQ744" s="2"/>
      <c r="AER744" s="2"/>
      <c r="AES744" s="2"/>
      <c r="AET744" s="2"/>
      <c r="AEU744" s="2"/>
      <c r="AEV744" s="2"/>
      <c r="AEW744" s="2"/>
      <c r="AEX744" s="2"/>
      <c r="AEY744" s="2"/>
      <c r="AEZ744" s="2"/>
      <c r="AFA744" s="2"/>
      <c r="AFB744" s="2"/>
      <c r="AFC744" s="2"/>
      <c r="AFD744" s="2"/>
      <c r="AFE744" s="2"/>
      <c r="AFF744" s="2"/>
      <c r="AFG744" s="2"/>
      <c r="AFH744" s="2"/>
      <c r="AFI744" s="2"/>
      <c r="AFJ744" s="2"/>
      <c r="AFK744" s="2"/>
      <c r="AFL744" s="2"/>
      <c r="AFM744" s="2"/>
      <c r="AFN744" s="2"/>
      <c r="AFO744" s="2"/>
      <c r="AFP744" s="2"/>
      <c r="AFQ744" s="2"/>
      <c r="AFR744" s="2"/>
      <c r="AFS744" s="2"/>
      <c r="AFT744" s="2"/>
      <c r="AFU744" s="2"/>
      <c r="AFV744" s="2"/>
      <c r="AFW744" s="2"/>
      <c r="AFX744" s="2"/>
      <c r="AFY744" s="2"/>
      <c r="AFZ744" s="2"/>
      <c r="AGA744" s="2"/>
      <c r="AGB744" s="2"/>
      <c r="AGC744" s="2"/>
      <c r="AGD744" s="2"/>
      <c r="AGE744" s="2"/>
      <c r="AGF744" s="2"/>
      <c r="AGG744" s="2"/>
      <c r="AGH744" s="2"/>
      <c r="AGI744" s="2"/>
      <c r="AGJ744" s="2"/>
      <c r="AGK744" s="2"/>
      <c r="AGL744" s="2"/>
      <c r="AGM744" s="2"/>
      <c r="AGN744" s="2"/>
      <c r="AGO744" s="2"/>
      <c r="AGP744" s="2"/>
      <c r="AGQ744" s="2"/>
      <c r="AGR744" s="2"/>
      <c r="AGS744" s="2"/>
      <c r="AGT744" s="2"/>
      <c r="AGU744" s="2"/>
      <c r="AGV744" s="2"/>
      <c r="AGW744" s="2"/>
      <c r="AGX744" s="2"/>
      <c r="AGY744" s="2"/>
      <c r="AGZ744" s="2"/>
      <c r="AHA744" s="2"/>
      <c r="AHB744" s="2"/>
      <c r="AHC744" s="2"/>
      <c r="AHD744" s="2"/>
      <c r="AHE744" s="2"/>
      <c r="AHF744" s="2"/>
      <c r="AHG744" s="2"/>
      <c r="AHH744" s="2"/>
      <c r="AHI744" s="2"/>
      <c r="AHJ744" s="2"/>
      <c r="AHK744" s="2"/>
      <c r="AHL744" s="2"/>
      <c r="AHM744" s="2"/>
      <c r="AHN744" s="2"/>
      <c r="AHO744" s="2"/>
      <c r="AHP744" s="2"/>
      <c r="AHQ744" s="2"/>
      <c r="AHR744" s="2"/>
      <c r="AHS744" s="2"/>
      <c r="AHT744" s="2"/>
      <c r="AHU744" s="2"/>
      <c r="AHV744" s="2"/>
      <c r="AHW744" s="2"/>
      <c r="AHX744" s="2"/>
      <c r="AHY744" s="2"/>
      <c r="AHZ744" s="2"/>
      <c r="AIA744" s="2"/>
      <c r="AIB744" s="2"/>
      <c r="AIC744" s="2"/>
      <c r="AID744" s="2"/>
      <c r="AIE744" s="2"/>
      <c r="AIF744" s="2"/>
      <c r="AIG744" s="2"/>
      <c r="AIH744" s="2"/>
      <c r="AII744" s="2"/>
      <c r="AIJ744" s="2"/>
      <c r="AIK744" s="2"/>
      <c r="AIL744" s="2"/>
      <c r="AIM744" s="2"/>
      <c r="AIN744" s="2"/>
      <c r="AIO744" s="2"/>
      <c r="AIP744" s="2"/>
      <c r="AIQ744" s="2"/>
      <c r="AIR744" s="2"/>
      <c r="AIS744" s="2"/>
      <c r="AIT744" s="2"/>
      <c r="AIU744" s="2"/>
      <c r="AIV744" s="2"/>
      <c r="AIW744" s="2"/>
      <c r="AIX744" s="2"/>
      <c r="AIY744" s="2"/>
      <c r="AIZ744" s="2"/>
      <c r="AJA744" s="2"/>
      <c r="AJB744" s="2"/>
      <c r="AJC744" s="2"/>
      <c r="AJD744" s="2"/>
      <c r="AJE744" s="2"/>
      <c r="AJF744" s="2"/>
      <c r="AJG744" s="2"/>
      <c r="AJH744" s="2"/>
      <c r="AJI744" s="2"/>
      <c r="AJJ744" s="2"/>
      <c r="AJK744" s="2"/>
      <c r="AJL744" s="2"/>
      <c r="AJM744" s="2"/>
      <c r="AJN744" s="2"/>
      <c r="AJO744" s="2"/>
      <c r="AJP744" s="2"/>
      <c r="AJQ744" s="2"/>
      <c r="AJR744" s="2"/>
      <c r="AJS744" s="2"/>
      <c r="AJT744" s="2"/>
      <c r="AJU744" s="2"/>
      <c r="AJV744" s="2"/>
      <c r="AJW744" s="2"/>
      <c r="AJX744" s="2"/>
      <c r="AJY744" s="2"/>
      <c r="AJZ744" s="2"/>
      <c r="AKA744" s="2"/>
      <c r="AKB744" s="2"/>
      <c r="AKC744" s="2"/>
      <c r="AKD744" s="2"/>
      <c r="AKE744" s="2"/>
      <c r="AKF744" s="2"/>
      <c r="AKG744" s="2"/>
      <c r="AKH744" s="2"/>
      <c r="AKI744" s="2"/>
      <c r="AKJ744" s="2"/>
      <c r="AKK744" s="2"/>
      <c r="AKL744" s="2"/>
      <c r="AKM744" s="2"/>
      <c r="AKN744" s="2"/>
      <c r="AKO744" s="2"/>
      <c r="AKP744" s="2"/>
      <c r="AKQ744" s="2"/>
      <c r="AKR744" s="2"/>
      <c r="AKS744" s="2"/>
      <c r="AKT744" s="2"/>
      <c r="AKU744" s="2"/>
      <c r="AKV744" s="2"/>
      <c r="AKW744" s="2"/>
      <c r="AKX744" s="2"/>
      <c r="AKY744" s="2"/>
      <c r="AKZ744" s="2"/>
      <c r="ALA744" s="2"/>
      <c r="ALB744" s="1"/>
      <c r="ALC744" s="1"/>
      <c r="ALD744" s="1"/>
      <c r="ALE744" s="1"/>
      <c r="ALF744" s="1"/>
      <c r="ALG744" s="1"/>
      <c r="ALH744" s="1"/>
      <c r="ALI744" s="1"/>
      <c r="ALJ744" s="1"/>
      <c r="ALK744" s="1"/>
      <c r="ALL744" s="1"/>
      <c r="ALM744" s="1"/>
      <c r="ALN744" s="1"/>
      <c r="ALO744" s="1"/>
      <c r="ALP744" s="1"/>
      <c r="ALQ744" s="1"/>
      <c r="ALR744" s="1"/>
      <c r="ALS744"/>
      <c r="ALT744"/>
      <c r="ALU744"/>
      <c r="ALV744"/>
      <c r="ALW744"/>
      <c r="ALX744"/>
      <c r="ALY744"/>
      <c r="ALZ744"/>
      <c r="AMA744"/>
      <c r="AMB744"/>
      <c r="AMC744"/>
      <c r="AMD744"/>
      <c r="AME744"/>
      <c r="AMF744"/>
      <c r="AMG744"/>
      <c r="AMH744"/>
      <c r="AMI744"/>
      <c r="AMJ744"/>
    </row>
    <row r="745" spans="1:1024" s="37" customFormat="1">
      <c r="A745" s="1"/>
      <c r="B745" s="1"/>
      <c r="C745" s="1"/>
      <c r="D745" s="1"/>
      <c r="E745" s="1"/>
      <c r="F745" s="1"/>
      <c r="G745" s="1"/>
      <c r="H745" s="1"/>
      <c r="I745" s="1"/>
      <c r="J745" s="10"/>
      <c r="K745" s="10"/>
      <c r="L745" s="10"/>
      <c r="M745" s="50"/>
      <c r="N745" s="50"/>
      <c r="O745" s="1"/>
      <c r="P745" s="1"/>
      <c r="Q745" s="51"/>
      <c r="VZ745" s="2"/>
      <c r="WA745" s="2"/>
      <c r="WB745" s="2"/>
      <c r="WC745" s="2"/>
      <c r="WD745" s="2"/>
      <c r="WE745" s="2"/>
      <c r="WF745" s="2"/>
      <c r="WG745" s="2"/>
      <c r="WH745" s="2"/>
      <c r="WI745" s="2"/>
      <c r="WJ745" s="2"/>
      <c r="WK745" s="2"/>
      <c r="WL745" s="2"/>
      <c r="WM745" s="2"/>
      <c r="WN745" s="2"/>
      <c r="WO745" s="2"/>
      <c r="WP745" s="2"/>
      <c r="WQ745" s="2"/>
      <c r="WR745" s="2"/>
      <c r="WS745" s="2"/>
      <c r="WT745" s="2"/>
      <c r="WU745" s="2"/>
      <c r="WV745" s="2"/>
      <c r="WW745" s="2"/>
      <c r="WX745" s="2"/>
      <c r="WY745" s="2"/>
      <c r="WZ745" s="2"/>
      <c r="XA745" s="2"/>
      <c r="XB745" s="2"/>
      <c r="XC745" s="2"/>
      <c r="XD745" s="2"/>
      <c r="XE745" s="2"/>
      <c r="XF745" s="2"/>
      <c r="XG745" s="2"/>
      <c r="XH745" s="2"/>
      <c r="XI745" s="2"/>
      <c r="XJ745" s="2"/>
      <c r="XK745" s="2"/>
      <c r="XL745" s="2"/>
      <c r="XM745" s="2"/>
      <c r="XN745" s="2"/>
      <c r="XO745" s="2"/>
      <c r="XP745" s="2"/>
      <c r="XQ745" s="2"/>
      <c r="XR745" s="2"/>
      <c r="XS745" s="2"/>
      <c r="XT745" s="2"/>
      <c r="XU745" s="2"/>
      <c r="XV745" s="2"/>
      <c r="XW745" s="2"/>
      <c r="XX745" s="2"/>
      <c r="XY745" s="2"/>
      <c r="XZ745" s="2"/>
      <c r="YA745" s="2"/>
      <c r="YB745" s="2"/>
      <c r="YC745" s="2"/>
      <c r="YD745" s="2"/>
      <c r="YE745" s="2"/>
      <c r="YF745" s="2"/>
      <c r="YG745" s="2"/>
      <c r="YH745" s="2"/>
      <c r="YI745" s="2"/>
      <c r="YJ745" s="2"/>
      <c r="YK745" s="2"/>
      <c r="YL745" s="2"/>
      <c r="YM745" s="2"/>
      <c r="YN745" s="2"/>
      <c r="YO745" s="2"/>
      <c r="YP745" s="2"/>
      <c r="YQ745" s="2"/>
      <c r="YR745" s="2"/>
      <c r="YS745" s="2"/>
      <c r="YT745" s="2"/>
      <c r="YU745" s="2"/>
      <c r="YV745" s="2"/>
      <c r="YW745" s="2"/>
      <c r="YX745" s="2"/>
      <c r="YY745" s="2"/>
      <c r="YZ745" s="2"/>
      <c r="ZA745" s="2"/>
      <c r="ZB745" s="2"/>
      <c r="ZC745" s="2"/>
      <c r="ZD745" s="2"/>
      <c r="ZE745" s="2"/>
      <c r="ZF745" s="2"/>
      <c r="ZG745" s="2"/>
      <c r="ZH745" s="2"/>
      <c r="ZI745" s="2"/>
      <c r="ZJ745" s="2"/>
      <c r="ZK745" s="2"/>
      <c r="ZL745" s="2"/>
      <c r="ZM745" s="2"/>
      <c r="ZN745" s="2"/>
      <c r="ZO745" s="2"/>
      <c r="ZP745" s="2"/>
      <c r="ZQ745" s="2"/>
      <c r="ZR745" s="2"/>
      <c r="ZS745" s="2"/>
      <c r="ZT745" s="2"/>
      <c r="ZU745" s="2"/>
      <c r="ZV745" s="2"/>
      <c r="ZW745" s="2"/>
      <c r="ZX745" s="2"/>
      <c r="ZY745" s="2"/>
      <c r="ZZ745" s="2"/>
      <c r="AAA745" s="2"/>
      <c r="AAB745" s="2"/>
      <c r="AAC745" s="2"/>
      <c r="AAD745" s="2"/>
      <c r="AAE745" s="2"/>
      <c r="AAF745" s="2"/>
      <c r="AAG745" s="2"/>
      <c r="AAH745" s="2"/>
      <c r="AAI745" s="2"/>
      <c r="AAJ745" s="2"/>
      <c r="AAK745" s="2"/>
      <c r="AAL745" s="2"/>
      <c r="AAM745" s="2"/>
      <c r="AAN745" s="2"/>
      <c r="AAO745" s="2"/>
      <c r="AAP745" s="2"/>
      <c r="AAQ745" s="2"/>
      <c r="AAR745" s="2"/>
      <c r="AAS745" s="2"/>
      <c r="AAT745" s="2"/>
      <c r="AAU745" s="2"/>
      <c r="AAV745" s="2"/>
      <c r="AAW745" s="2"/>
      <c r="AAX745" s="2"/>
      <c r="AAY745" s="2"/>
      <c r="AAZ745" s="2"/>
      <c r="ABA745" s="2"/>
      <c r="ABB745" s="2"/>
      <c r="ABC745" s="2"/>
      <c r="ABD745" s="2"/>
      <c r="ABE745" s="2"/>
      <c r="ABF745" s="2"/>
      <c r="ABG745" s="2"/>
      <c r="ABH745" s="2"/>
      <c r="ABI745" s="2"/>
      <c r="ABJ745" s="2"/>
      <c r="ABK745" s="2"/>
      <c r="ABL745" s="2"/>
      <c r="ABM745" s="2"/>
      <c r="ABN745" s="2"/>
      <c r="ABO745" s="2"/>
      <c r="ABP745" s="2"/>
      <c r="ABQ745" s="2"/>
      <c r="ABR745" s="2"/>
      <c r="ABS745" s="2"/>
      <c r="ABT745" s="2"/>
      <c r="ABU745" s="2"/>
      <c r="ABV745" s="2"/>
      <c r="ABW745" s="2"/>
      <c r="ABX745" s="2"/>
      <c r="ABY745" s="2"/>
      <c r="ABZ745" s="2"/>
      <c r="ACA745" s="2"/>
      <c r="ACB745" s="2"/>
      <c r="ACC745" s="2"/>
      <c r="ACD745" s="2"/>
      <c r="ACE745" s="2"/>
      <c r="ACF745" s="2"/>
      <c r="ACG745" s="2"/>
      <c r="ACH745" s="2"/>
      <c r="ACI745" s="2"/>
      <c r="ACJ745" s="2"/>
      <c r="ACK745" s="2"/>
      <c r="ACL745" s="2"/>
      <c r="ACM745" s="2"/>
      <c r="ACN745" s="2"/>
      <c r="ACO745" s="2"/>
      <c r="ACP745" s="2"/>
      <c r="ACQ745" s="2"/>
      <c r="ACR745" s="2"/>
      <c r="ACS745" s="2"/>
      <c r="ACT745" s="2"/>
      <c r="ACU745" s="2"/>
      <c r="ACV745" s="2"/>
      <c r="ACW745" s="2"/>
      <c r="ACX745" s="2"/>
      <c r="ACY745" s="2"/>
      <c r="ACZ745" s="2"/>
      <c r="ADA745" s="2"/>
      <c r="ADB745" s="2"/>
      <c r="ADC745" s="2"/>
      <c r="ADD745" s="2"/>
      <c r="ADE745" s="2"/>
      <c r="ADF745" s="2"/>
      <c r="ADG745" s="2"/>
      <c r="ADH745" s="2"/>
      <c r="ADI745" s="2"/>
      <c r="ADJ745" s="2"/>
      <c r="ADK745" s="2"/>
      <c r="ADL745" s="2"/>
      <c r="ADM745" s="2"/>
      <c r="ADN745" s="2"/>
      <c r="ADO745" s="2"/>
      <c r="ADP745" s="2"/>
      <c r="ADQ745" s="2"/>
      <c r="ADR745" s="2"/>
      <c r="ADS745" s="2"/>
      <c r="ADT745" s="2"/>
      <c r="ADU745" s="2"/>
      <c r="ADV745" s="2"/>
      <c r="ADW745" s="2"/>
      <c r="ADX745" s="2"/>
      <c r="ADY745" s="2"/>
      <c r="ADZ745" s="2"/>
      <c r="AEA745" s="2"/>
      <c r="AEB745" s="2"/>
      <c r="AEC745" s="2"/>
      <c r="AED745" s="2"/>
      <c r="AEE745" s="2"/>
      <c r="AEF745" s="2"/>
      <c r="AEG745" s="2"/>
      <c r="AEH745" s="2"/>
      <c r="AEI745" s="2"/>
      <c r="AEJ745" s="2"/>
      <c r="AEK745" s="2"/>
      <c r="AEL745" s="2"/>
      <c r="AEM745" s="2"/>
      <c r="AEN745" s="2"/>
      <c r="AEO745" s="2"/>
      <c r="AEP745" s="2"/>
      <c r="AEQ745" s="2"/>
      <c r="AER745" s="2"/>
      <c r="AES745" s="2"/>
      <c r="AET745" s="2"/>
      <c r="AEU745" s="2"/>
      <c r="AEV745" s="2"/>
      <c r="AEW745" s="2"/>
      <c r="AEX745" s="2"/>
      <c r="AEY745" s="2"/>
      <c r="AEZ745" s="2"/>
      <c r="AFA745" s="2"/>
      <c r="AFB745" s="2"/>
      <c r="AFC745" s="2"/>
      <c r="AFD745" s="2"/>
      <c r="AFE745" s="2"/>
      <c r="AFF745" s="2"/>
      <c r="AFG745" s="2"/>
      <c r="AFH745" s="2"/>
      <c r="AFI745" s="2"/>
      <c r="AFJ745" s="2"/>
      <c r="AFK745" s="2"/>
      <c r="AFL745" s="2"/>
      <c r="AFM745" s="2"/>
      <c r="AFN745" s="2"/>
      <c r="AFO745" s="2"/>
      <c r="AFP745" s="2"/>
      <c r="AFQ745" s="2"/>
      <c r="AFR745" s="2"/>
      <c r="AFS745" s="2"/>
      <c r="AFT745" s="2"/>
      <c r="AFU745" s="2"/>
      <c r="AFV745" s="2"/>
      <c r="AFW745" s="2"/>
      <c r="AFX745" s="2"/>
      <c r="AFY745" s="2"/>
      <c r="AFZ745" s="2"/>
      <c r="AGA745" s="2"/>
      <c r="AGB745" s="2"/>
      <c r="AGC745" s="2"/>
      <c r="AGD745" s="2"/>
      <c r="AGE745" s="2"/>
      <c r="AGF745" s="2"/>
      <c r="AGG745" s="2"/>
      <c r="AGH745" s="2"/>
      <c r="AGI745" s="2"/>
      <c r="AGJ745" s="2"/>
      <c r="AGK745" s="2"/>
      <c r="AGL745" s="2"/>
      <c r="AGM745" s="2"/>
      <c r="AGN745" s="2"/>
      <c r="AGO745" s="2"/>
      <c r="AGP745" s="2"/>
      <c r="AGQ745" s="2"/>
      <c r="AGR745" s="2"/>
      <c r="AGS745" s="2"/>
      <c r="AGT745" s="2"/>
      <c r="AGU745" s="2"/>
      <c r="AGV745" s="2"/>
      <c r="AGW745" s="2"/>
      <c r="AGX745" s="2"/>
      <c r="AGY745" s="2"/>
      <c r="AGZ745" s="2"/>
      <c r="AHA745" s="2"/>
      <c r="AHB745" s="2"/>
      <c r="AHC745" s="2"/>
      <c r="AHD745" s="2"/>
      <c r="AHE745" s="2"/>
      <c r="AHF745" s="2"/>
      <c r="AHG745" s="2"/>
      <c r="AHH745" s="2"/>
      <c r="AHI745" s="2"/>
      <c r="AHJ745" s="2"/>
      <c r="AHK745" s="2"/>
      <c r="AHL745" s="2"/>
      <c r="AHM745" s="2"/>
      <c r="AHN745" s="2"/>
      <c r="AHO745" s="2"/>
      <c r="AHP745" s="2"/>
      <c r="AHQ745" s="2"/>
      <c r="AHR745" s="2"/>
      <c r="AHS745" s="2"/>
      <c r="AHT745" s="2"/>
      <c r="AHU745" s="2"/>
      <c r="AHV745" s="2"/>
      <c r="AHW745" s="2"/>
      <c r="AHX745" s="2"/>
      <c r="AHY745" s="2"/>
      <c r="AHZ745" s="2"/>
      <c r="AIA745" s="2"/>
      <c r="AIB745" s="2"/>
      <c r="AIC745" s="2"/>
      <c r="AID745" s="2"/>
      <c r="AIE745" s="2"/>
      <c r="AIF745" s="2"/>
      <c r="AIG745" s="2"/>
      <c r="AIH745" s="2"/>
      <c r="AII745" s="2"/>
      <c r="AIJ745" s="2"/>
      <c r="AIK745" s="2"/>
      <c r="AIL745" s="2"/>
      <c r="AIM745" s="2"/>
      <c r="AIN745" s="2"/>
      <c r="AIO745" s="2"/>
      <c r="AIP745" s="2"/>
      <c r="AIQ745" s="2"/>
      <c r="AIR745" s="2"/>
      <c r="AIS745" s="2"/>
      <c r="AIT745" s="2"/>
      <c r="AIU745" s="2"/>
      <c r="AIV745" s="2"/>
      <c r="AIW745" s="2"/>
      <c r="AIX745" s="2"/>
      <c r="AIY745" s="2"/>
      <c r="AIZ745" s="2"/>
      <c r="AJA745" s="2"/>
      <c r="AJB745" s="2"/>
      <c r="AJC745" s="2"/>
      <c r="AJD745" s="2"/>
      <c r="AJE745" s="2"/>
      <c r="AJF745" s="2"/>
      <c r="AJG745" s="2"/>
      <c r="AJH745" s="2"/>
      <c r="AJI745" s="2"/>
      <c r="AJJ745" s="2"/>
      <c r="AJK745" s="2"/>
      <c r="AJL745" s="2"/>
      <c r="AJM745" s="2"/>
      <c r="AJN745" s="2"/>
      <c r="AJO745" s="2"/>
      <c r="AJP745" s="2"/>
      <c r="AJQ745" s="2"/>
      <c r="AJR745" s="2"/>
      <c r="AJS745" s="2"/>
      <c r="AJT745" s="2"/>
      <c r="AJU745" s="2"/>
      <c r="AJV745" s="2"/>
      <c r="AJW745" s="2"/>
      <c r="AJX745" s="2"/>
      <c r="AJY745" s="2"/>
      <c r="AJZ745" s="2"/>
      <c r="AKA745" s="2"/>
      <c r="AKB745" s="2"/>
      <c r="AKC745" s="2"/>
      <c r="AKD745" s="2"/>
      <c r="AKE745" s="2"/>
      <c r="AKF745" s="2"/>
      <c r="AKG745" s="2"/>
      <c r="AKH745" s="2"/>
      <c r="AKI745" s="2"/>
      <c r="AKJ745" s="2"/>
      <c r="AKK745" s="2"/>
      <c r="AKL745" s="2"/>
      <c r="AKM745" s="2"/>
      <c r="AKN745" s="2"/>
      <c r="AKO745" s="2"/>
      <c r="AKP745" s="2"/>
      <c r="AKQ745" s="2"/>
      <c r="AKR745" s="2"/>
      <c r="AKS745" s="2"/>
      <c r="AKT745" s="2"/>
      <c r="AKU745" s="2"/>
      <c r="AKV745" s="2"/>
      <c r="AKW745" s="2"/>
      <c r="AKX745" s="2"/>
      <c r="AKY745" s="2"/>
      <c r="AKZ745" s="2"/>
      <c r="ALA745" s="2"/>
      <c r="ALB745" s="1"/>
      <c r="ALC745" s="1"/>
      <c r="ALD745" s="1"/>
      <c r="ALE745" s="1"/>
      <c r="ALF745" s="1"/>
      <c r="ALG745" s="1"/>
      <c r="ALH745" s="1"/>
      <c r="ALI745" s="1"/>
      <c r="ALJ745" s="1"/>
      <c r="ALK745" s="1"/>
      <c r="ALL745" s="1"/>
      <c r="ALM745" s="1"/>
      <c r="ALN745" s="1"/>
      <c r="ALO745" s="1"/>
      <c r="ALP745" s="1"/>
      <c r="ALQ745" s="1"/>
      <c r="ALR745" s="1"/>
      <c r="ALS745"/>
      <c r="ALT745"/>
      <c r="ALU745"/>
      <c r="ALV745"/>
      <c r="ALW745"/>
      <c r="ALX745"/>
      <c r="ALY745"/>
      <c r="ALZ745"/>
      <c r="AMA745"/>
      <c r="AMB745"/>
      <c r="AMC745"/>
      <c r="AMD745"/>
      <c r="AME745"/>
      <c r="AMF745"/>
      <c r="AMG745"/>
      <c r="AMH745"/>
      <c r="AMI745"/>
      <c r="AMJ745"/>
    </row>
    <row r="746" spans="1:1024" s="37" customFormat="1">
      <c r="A746" s="1"/>
      <c r="B746" s="1"/>
      <c r="C746" s="1"/>
      <c r="D746" s="1"/>
      <c r="E746" s="1"/>
      <c r="F746" s="1"/>
      <c r="G746" s="1"/>
      <c r="H746" s="1"/>
      <c r="I746" s="1"/>
      <c r="J746" s="10"/>
      <c r="K746" s="10"/>
      <c r="L746" s="10"/>
      <c r="M746" s="50"/>
      <c r="N746" s="50"/>
      <c r="O746" s="1"/>
      <c r="P746" s="1"/>
      <c r="Q746" s="51"/>
      <c r="VZ746" s="2"/>
      <c r="WA746" s="2"/>
      <c r="WB746" s="2"/>
      <c r="WC746" s="2"/>
      <c r="WD746" s="2"/>
      <c r="WE746" s="2"/>
      <c r="WF746" s="2"/>
      <c r="WG746" s="2"/>
      <c r="WH746" s="2"/>
      <c r="WI746" s="2"/>
      <c r="WJ746" s="2"/>
      <c r="WK746" s="2"/>
      <c r="WL746" s="2"/>
      <c r="WM746" s="2"/>
      <c r="WN746" s="2"/>
      <c r="WO746" s="2"/>
      <c r="WP746" s="2"/>
      <c r="WQ746" s="2"/>
      <c r="WR746" s="2"/>
      <c r="WS746" s="2"/>
      <c r="WT746" s="2"/>
      <c r="WU746" s="2"/>
      <c r="WV746" s="2"/>
      <c r="WW746" s="2"/>
      <c r="WX746" s="2"/>
      <c r="WY746" s="2"/>
      <c r="WZ746" s="2"/>
      <c r="XA746" s="2"/>
      <c r="XB746" s="2"/>
      <c r="XC746" s="2"/>
      <c r="XD746" s="2"/>
      <c r="XE746" s="2"/>
      <c r="XF746" s="2"/>
      <c r="XG746" s="2"/>
      <c r="XH746" s="2"/>
      <c r="XI746" s="2"/>
      <c r="XJ746" s="2"/>
      <c r="XK746" s="2"/>
      <c r="XL746" s="2"/>
      <c r="XM746" s="2"/>
      <c r="XN746" s="2"/>
      <c r="XO746" s="2"/>
      <c r="XP746" s="2"/>
      <c r="XQ746" s="2"/>
      <c r="XR746" s="2"/>
      <c r="XS746" s="2"/>
      <c r="XT746" s="2"/>
      <c r="XU746" s="2"/>
      <c r="XV746" s="2"/>
      <c r="XW746" s="2"/>
      <c r="XX746" s="2"/>
      <c r="XY746" s="2"/>
      <c r="XZ746" s="2"/>
      <c r="YA746" s="2"/>
      <c r="YB746" s="2"/>
      <c r="YC746" s="2"/>
      <c r="YD746" s="2"/>
      <c r="YE746" s="2"/>
      <c r="YF746" s="2"/>
      <c r="YG746" s="2"/>
      <c r="YH746" s="2"/>
      <c r="YI746" s="2"/>
      <c r="YJ746" s="2"/>
      <c r="YK746" s="2"/>
      <c r="YL746" s="2"/>
      <c r="YM746" s="2"/>
      <c r="YN746" s="2"/>
      <c r="YO746" s="2"/>
      <c r="YP746" s="2"/>
      <c r="YQ746" s="2"/>
      <c r="YR746" s="2"/>
      <c r="YS746" s="2"/>
      <c r="YT746" s="2"/>
      <c r="YU746" s="2"/>
      <c r="YV746" s="2"/>
      <c r="YW746" s="2"/>
      <c r="YX746" s="2"/>
      <c r="YY746" s="2"/>
      <c r="YZ746" s="2"/>
      <c r="ZA746" s="2"/>
      <c r="ZB746" s="2"/>
      <c r="ZC746" s="2"/>
      <c r="ZD746" s="2"/>
      <c r="ZE746" s="2"/>
      <c r="ZF746" s="2"/>
      <c r="ZG746" s="2"/>
      <c r="ZH746" s="2"/>
      <c r="ZI746" s="2"/>
      <c r="ZJ746" s="2"/>
      <c r="ZK746" s="2"/>
      <c r="ZL746" s="2"/>
      <c r="ZM746" s="2"/>
      <c r="ZN746" s="2"/>
      <c r="ZO746" s="2"/>
      <c r="ZP746" s="2"/>
      <c r="ZQ746" s="2"/>
      <c r="ZR746" s="2"/>
      <c r="ZS746" s="2"/>
      <c r="ZT746" s="2"/>
      <c r="ZU746" s="2"/>
      <c r="ZV746" s="2"/>
      <c r="ZW746" s="2"/>
      <c r="ZX746" s="2"/>
      <c r="ZY746" s="2"/>
      <c r="ZZ746" s="2"/>
      <c r="AAA746" s="2"/>
      <c r="AAB746" s="2"/>
      <c r="AAC746" s="2"/>
      <c r="AAD746" s="2"/>
      <c r="AAE746" s="2"/>
      <c r="AAF746" s="2"/>
      <c r="AAG746" s="2"/>
      <c r="AAH746" s="2"/>
      <c r="AAI746" s="2"/>
      <c r="AAJ746" s="2"/>
      <c r="AAK746" s="2"/>
      <c r="AAL746" s="2"/>
      <c r="AAM746" s="2"/>
      <c r="AAN746" s="2"/>
      <c r="AAO746" s="2"/>
      <c r="AAP746" s="2"/>
      <c r="AAQ746" s="2"/>
      <c r="AAR746" s="2"/>
      <c r="AAS746" s="2"/>
      <c r="AAT746" s="2"/>
      <c r="AAU746" s="2"/>
      <c r="AAV746" s="2"/>
      <c r="AAW746" s="2"/>
      <c r="AAX746" s="2"/>
      <c r="AAY746" s="2"/>
      <c r="AAZ746" s="2"/>
      <c r="ABA746" s="2"/>
      <c r="ABB746" s="2"/>
      <c r="ABC746" s="2"/>
      <c r="ABD746" s="2"/>
      <c r="ABE746" s="2"/>
      <c r="ABF746" s="2"/>
      <c r="ABG746" s="2"/>
      <c r="ABH746" s="2"/>
      <c r="ABI746" s="2"/>
      <c r="ABJ746" s="2"/>
      <c r="ABK746" s="2"/>
      <c r="ABL746" s="2"/>
      <c r="ABM746" s="2"/>
      <c r="ABN746" s="2"/>
      <c r="ABO746" s="2"/>
      <c r="ABP746" s="2"/>
      <c r="ABQ746" s="2"/>
      <c r="ABR746" s="2"/>
      <c r="ABS746" s="2"/>
      <c r="ABT746" s="2"/>
      <c r="ABU746" s="2"/>
      <c r="ABV746" s="2"/>
      <c r="ABW746" s="2"/>
      <c r="ABX746" s="2"/>
      <c r="ABY746" s="2"/>
      <c r="ABZ746" s="2"/>
      <c r="ACA746" s="2"/>
      <c r="ACB746" s="2"/>
      <c r="ACC746" s="2"/>
      <c r="ACD746" s="2"/>
      <c r="ACE746" s="2"/>
      <c r="ACF746" s="2"/>
      <c r="ACG746" s="2"/>
      <c r="ACH746" s="2"/>
      <c r="ACI746" s="2"/>
      <c r="ACJ746" s="2"/>
      <c r="ACK746" s="2"/>
      <c r="ACL746" s="2"/>
      <c r="ACM746" s="2"/>
      <c r="ACN746" s="2"/>
      <c r="ACO746" s="2"/>
      <c r="ACP746" s="2"/>
      <c r="ACQ746" s="2"/>
      <c r="ACR746" s="2"/>
      <c r="ACS746" s="2"/>
      <c r="ACT746" s="2"/>
      <c r="ACU746" s="2"/>
      <c r="ACV746" s="2"/>
      <c r="ACW746" s="2"/>
      <c r="ACX746" s="2"/>
      <c r="ACY746" s="2"/>
      <c r="ACZ746" s="2"/>
      <c r="ADA746" s="2"/>
      <c r="ADB746" s="2"/>
      <c r="ADC746" s="2"/>
      <c r="ADD746" s="2"/>
      <c r="ADE746" s="2"/>
      <c r="ADF746" s="2"/>
      <c r="ADG746" s="2"/>
      <c r="ADH746" s="2"/>
      <c r="ADI746" s="2"/>
      <c r="ADJ746" s="2"/>
      <c r="ADK746" s="2"/>
      <c r="ADL746" s="2"/>
      <c r="ADM746" s="2"/>
      <c r="ADN746" s="2"/>
      <c r="ADO746" s="2"/>
      <c r="ADP746" s="2"/>
      <c r="ADQ746" s="2"/>
      <c r="ADR746" s="2"/>
      <c r="ADS746" s="2"/>
      <c r="ADT746" s="2"/>
      <c r="ADU746" s="2"/>
      <c r="ADV746" s="2"/>
      <c r="ADW746" s="2"/>
      <c r="ADX746" s="2"/>
      <c r="ADY746" s="2"/>
      <c r="ADZ746" s="2"/>
      <c r="AEA746" s="2"/>
      <c r="AEB746" s="2"/>
      <c r="AEC746" s="2"/>
      <c r="AED746" s="2"/>
      <c r="AEE746" s="2"/>
      <c r="AEF746" s="2"/>
      <c r="AEG746" s="2"/>
      <c r="AEH746" s="2"/>
      <c r="AEI746" s="2"/>
      <c r="AEJ746" s="2"/>
      <c r="AEK746" s="2"/>
      <c r="AEL746" s="2"/>
      <c r="AEM746" s="2"/>
      <c r="AEN746" s="2"/>
      <c r="AEO746" s="2"/>
      <c r="AEP746" s="2"/>
      <c r="AEQ746" s="2"/>
      <c r="AER746" s="2"/>
      <c r="AES746" s="2"/>
      <c r="AET746" s="2"/>
      <c r="AEU746" s="2"/>
      <c r="AEV746" s="2"/>
      <c r="AEW746" s="2"/>
      <c r="AEX746" s="2"/>
      <c r="AEY746" s="2"/>
      <c r="AEZ746" s="2"/>
      <c r="AFA746" s="2"/>
      <c r="AFB746" s="2"/>
      <c r="AFC746" s="2"/>
      <c r="AFD746" s="2"/>
      <c r="AFE746" s="2"/>
      <c r="AFF746" s="2"/>
      <c r="AFG746" s="2"/>
      <c r="AFH746" s="2"/>
      <c r="AFI746" s="2"/>
      <c r="AFJ746" s="2"/>
      <c r="AFK746" s="2"/>
      <c r="AFL746" s="2"/>
      <c r="AFM746" s="2"/>
      <c r="AFN746" s="2"/>
      <c r="AFO746" s="2"/>
      <c r="AFP746" s="2"/>
      <c r="AFQ746" s="2"/>
      <c r="AFR746" s="2"/>
      <c r="AFS746" s="2"/>
      <c r="AFT746" s="2"/>
      <c r="AFU746" s="2"/>
      <c r="AFV746" s="2"/>
      <c r="AFW746" s="2"/>
      <c r="AFX746" s="2"/>
      <c r="AFY746" s="2"/>
      <c r="AFZ746" s="2"/>
      <c r="AGA746" s="2"/>
      <c r="AGB746" s="2"/>
      <c r="AGC746" s="2"/>
      <c r="AGD746" s="2"/>
      <c r="AGE746" s="2"/>
      <c r="AGF746" s="2"/>
      <c r="AGG746" s="2"/>
      <c r="AGH746" s="2"/>
      <c r="AGI746" s="2"/>
      <c r="AGJ746" s="2"/>
      <c r="AGK746" s="2"/>
      <c r="AGL746" s="2"/>
      <c r="AGM746" s="2"/>
      <c r="AGN746" s="2"/>
      <c r="AGO746" s="2"/>
      <c r="AGP746" s="2"/>
      <c r="AGQ746" s="2"/>
      <c r="AGR746" s="2"/>
      <c r="AGS746" s="2"/>
      <c r="AGT746" s="2"/>
      <c r="AGU746" s="2"/>
      <c r="AGV746" s="2"/>
      <c r="AGW746" s="2"/>
      <c r="AGX746" s="2"/>
      <c r="AGY746" s="2"/>
      <c r="AGZ746" s="2"/>
      <c r="AHA746" s="2"/>
      <c r="AHB746" s="2"/>
      <c r="AHC746" s="2"/>
      <c r="AHD746" s="2"/>
      <c r="AHE746" s="2"/>
      <c r="AHF746" s="2"/>
      <c r="AHG746" s="2"/>
      <c r="AHH746" s="2"/>
      <c r="AHI746" s="2"/>
      <c r="AHJ746" s="2"/>
      <c r="AHK746" s="2"/>
      <c r="AHL746" s="2"/>
      <c r="AHM746" s="2"/>
      <c r="AHN746" s="2"/>
      <c r="AHO746" s="2"/>
      <c r="AHP746" s="2"/>
      <c r="AHQ746" s="2"/>
      <c r="AHR746" s="2"/>
      <c r="AHS746" s="2"/>
      <c r="AHT746" s="2"/>
      <c r="AHU746" s="2"/>
      <c r="AHV746" s="2"/>
      <c r="AHW746" s="2"/>
      <c r="AHX746" s="2"/>
      <c r="AHY746" s="2"/>
      <c r="AHZ746" s="2"/>
      <c r="AIA746" s="2"/>
      <c r="AIB746" s="2"/>
      <c r="AIC746" s="2"/>
      <c r="AID746" s="2"/>
      <c r="AIE746" s="2"/>
      <c r="AIF746" s="2"/>
      <c r="AIG746" s="2"/>
      <c r="AIH746" s="2"/>
      <c r="AII746" s="2"/>
      <c r="AIJ746" s="2"/>
      <c r="AIK746" s="2"/>
      <c r="AIL746" s="2"/>
      <c r="AIM746" s="2"/>
      <c r="AIN746" s="2"/>
      <c r="AIO746" s="2"/>
      <c r="AIP746" s="2"/>
      <c r="AIQ746" s="2"/>
      <c r="AIR746" s="2"/>
      <c r="AIS746" s="2"/>
      <c r="AIT746" s="2"/>
      <c r="AIU746" s="2"/>
      <c r="AIV746" s="2"/>
      <c r="AIW746" s="2"/>
      <c r="AIX746" s="2"/>
      <c r="AIY746" s="2"/>
      <c r="AIZ746" s="2"/>
      <c r="AJA746" s="2"/>
      <c r="AJB746" s="2"/>
      <c r="AJC746" s="2"/>
      <c r="AJD746" s="2"/>
      <c r="AJE746" s="2"/>
      <c r="AJF746" s="2"/>
      <c r="AJG746" s="2"/>
      <c r="AJH746" s="2"/>
      <c r="AJI746" s="2"/>
      <c r="AJJ746" s="2"/>
      <c r="AJK746" s="2"/>
      <c r="AJL746" s="2"/>
      <c r="AJM746" s="2"/>
      <c r="AJN746" s="2"/>
      <c r="AJO746" s="2"/>
      <c r="AJP746" s="2"/>
      <c r="AJQ746" s="2"/>
      <c r="AJR746" s="2"/>
      <c r="AJS746" s="2"/>
      <c r="AJT746" s="2"/>
      <c r="AJU746" s="2"/>
      <c r="AJV746" s="2"/>
      <c r="AJW746" s="2"/>
      <c r="AJX746" s="2"/>
      <c r="AJY746" s="2"/>
      <c r="AJZ746" s="2"/>
      <c r="AKA746" s="2"/>
      <c r="AKB746" s="2"/>
      <c r="AKC746" s="2"/>
      <c r="AKD746" s="2"/>
      <c r="AKE746" s="2"/>
      <c r="AKF746" s="2"/>
      <c r="AKG746" s="2"/>
      <c r="AKH746" s="2"/>
      <c r="AKI746" s="2"/>
      <c r="AKJ746" s="2"/>
      <c r="AKK746" s="2"/>
      <c r="AKL746" s="2"/>
      <c r="AKM746" s="2"/>
      <c r="AKN746" s="2"/>
      <c r="AKO746" s="2"/>
      <c r="AKP746" s="2"/>
      <c r="AKQ746" s="2"/>
      <c r="AKR746" s="2"/>
      <c r="AKS746" s="2"/>
      <c r="AKT746" s="2"/>
      <c r="AKU746" s="2"/>
      <c r="AKV746" s="2"/>
      <c r="AKW746" s="2"/>
      <c r="AKX746" s="2"/>
      <c r="AKY746" s="2"/>
      <c r="AKZ746" s="2"/>
      <c r="ALA746" s="2"/>
      <c r="ALB746" s="1"/>
      <c r="ALC746" s="1"/>
      <c r="ALD746" s="1"/>
      <c r="ALE746" s="1"/>
      <c r="ALF746" s="1"/>
      <c r="ALG746" s="1"/>
      <c r="ALH746" s="1"/>
      <c r="ALI746" s="1"/>
      <c r="ALJ746" s="1"/>
      <c r="ALK746" s="1"/>
      <c r="ALL746" s="1"/>
      <c r="ALM746" s="1"/>
      <c r="ALN746" s="1"/>
      <c r="ALO746" s="1"/>
      <c r="ALP746" s="1"/>
      <c r="ALQ746" s="1"/>
      <c r="ALR746" s="1"/>
      <c r="ALS746"/>
      <c r="ALT746"/>
      <c r="ALU746"/>
      <c r="ALV746"/>
      <c r="ALW746"/>
      <c r="ALX746"/>
      <c r="ALY746"/>
      <c r="ALZ746"/>
      <c r="AMA746"/>
      <c r="AMB746"/>
      <c r="AMC746"/>
      <c r="AMD746"/>
      <c r="AME746"/>
      <c r="AMF746"/>
      <c r="AMG746"/>
      <c r="AMH746"/>
      <c r="AMI746"/>
      <c r="AMJ746"/>
    </row>
    <row r="747" spans="1:1024" s="37" customFormat="1">
      <c r="A747" s="1"/>
      <c r="B747" s="1"/>
      <c r="C747" s="1"/>
      <c r="D747" s="1"/>
      <c r="E747" s="1"/>
      <c r="F747" s="1"/>
      <c r="G747" s="1"/>
      <c r="H747" s="1"/>
      <c r="I747" s="1"/>
      <c r="J747" s="10"/>
      <c r="K747" s="10"/>
      <c r="L747" s="10"/>
      <c r="M747" s="50"/>
      <c r="N747" s="50"/>
      <c r="O747" s="1"/>
      <c r="P747" s="1"/>
      <c r="Q747" s="51"/>
      <c r="VZ747" s="2"/>
      <c r="WA747" s="2"/>
      <c r="WB747" s="2"/>
      <c r="WC747" s="2"/>
      <c r="WD747" s="2"/>
      <c r="WE747" s="2"/>
      <c r="WF747" s="2"/>
      <c r="WG747" s="2"/>
      <c r="WH747" s="2"/>
      <c r="WI747" s="2"/>
      <c r="WJ747" s="2"/>
      <c r="WK747" s="2"/>
      <c r="WL747" s="2"/>
      <c r="WM747" s="2"/>
      <c r="WN747" s="2"/>
      <c r="WO747" s="2"/>
      <c r="WP747" s="2"/>
      <c r="WQ747" s="2"/>
      <c r="WR747" s="2"/>
      <c r="WS747" s="2"/>
      <c r="WT747" s="2"/>
      <c r="WU747" s="2"/>
      <c r="WV747" s="2"/>
      <c r="WW747" s="2"/>
      <c r="WX747" s="2"/>
      <c r="WY747" s="2"/>
      <c r="WZ747" s="2"/>
      <c r="XA747" s="2"/>
      <c r="XB747" s="2"/>
      <c r="XC747" s="2"/>
      <c r="XD747" s="2"/>
      <c r="XE747" s="2"/>
      <c r="XF747" s="2"/>
      <c r="XG747" s="2"/>
      <c r="XH747" s="2"/>
      <c r="XI747" s="2"/>
      <c r="XJ747" s="2"/>
      <c r="XK747" s="2"/>
      <c r="XL747" s="2"/>
      <c r="XM747" s="2"/>
      <c r="XN747" s="2"/>
      <c r="XO747" s="2"/>
      <c r="XP747" s="2"/>
      <c r="XQ747" s="2"/>
      <c r="XR747" s="2"/>
      <c r="XS747" s="2"/>
      <c r="XT747" s="2"/>
      <c r="XU747" s="2"/>
      <c r="XV747" s="2"/>
      <c r="XW747" s="2"/>
      <c r="XX747" s="2"/>
      <c r="XY747" s="2"/>
      <c r="XZ747" s="2"/>
      <c r="YA747" s="2"/>
      <c r="YB747" s="2"/>
      <c r="YC747" s="2"/>
      <c r="YD747" s="2"/>
      <c r="YE747" s="2"/>
      <c r="YF747" s="2"/>
      <c r="YG747" s="2"/>
      <c r="YH747" s="2"/>
      <c r="YI747" s="2"/>
      <c r="YJ747" s="2"/>
      <c r="YK747" s="2"/>
      <c r="YL747" s="2"/>
      <c r="YM747" s="2"/>
      <c r="YN747" s="2"/>
      <c r="YO747" s="2"/>
      <c r="YP747" s="2"/>
      <c r="YQ747" s="2"/>
      <c r="YR747" s="2"/>
      <c r="YS747" s="2"/>
      <c r="YT747" s="2"/>
      <c r="YU747" s="2"/>
      <c r="YV747" s="2"/>
      <c r="YW747" s="2"/>
      <c r="YX747" s="2"/>
      <c r="YY747" s="2"/>
      <c r="YZ747" s="2"/>
      <c r="ZA747" s="2"/>
      <c r="ZB747" s="2"/>
      <c r="ZC747" s="2"/>
      <c r="ZD747" s="2"/>
      <c r="ZE747" s="2"/>
      <c r="ZF747" s="2"/>
      <c r="ZG747" s="2"/>
      <c r="ZH747" s="2"/>
      <c r="ZI747" s="2"/>
      <c r="ZJ747" s="2"/>
      <c r="ZK747" s="2"/>
      <c r="ZL747" s="2"/>
      <c r="ZM747" s="2"/>
      <c r="ZN747" s="2"/>
      <c r="ZO747" s="2"/>
      <c r="ZP747" s="2"/>
      <c r="ZQ747" s="2"/>
      <c r="ZR747" s="2"/>
      <c r="ZS747" s="2"/>
      <c r="ZT747" s="2"/>
      <c r="ZU747" s="2"/>
      <c r="ZV747" s="2"/>
      <c r="ZW747" s="2"/>
      <c r="ZX747" s="2"/>
      <c r="ZY747" s="2"/>
      <c r="ZZ747" s="2"/>
      <c r="AAA747" s="2"/>
      <c r="AAB747" s="2"/>
      <c r="AAC747" s="2"/>
      <c r="AAD747" s="2"/>
      <c r="AAE747" s="2"/>
      <c r="AAF747" s="2"/>
      <c r="AAG747" s="2"/>
      <c r="AAH747" s="2"/>
      <c r="AAI747" s="2"/>
      <c r="AAJ747" s="2"/>
      <c r="AAK747" s="2"/>
      <c r="AAL747" s="2"/>
      <c r="AAM747" s="2"/>
      <c r="AAN747" s="2"/>
      <c r="AAO747" s="2"/>
      <c r="AAP747" s="2"/>
      <c r="AAQ747" s="2"/>
      <c r="AAR747" s="2"/>
      <c r="AAS747" s="2"/>
      <c r="AAT747" s="2"/>
      <c r="AAU747" s="2"/>
      <c r="AAV747" s="2"/>
      <c r="AAW747" s="2"/>
      <c r="AAX747" s="2"/>
      <c r="AAY747" s="2"/>
      <c r="AAZ747" s="2"/>
      <c r="ABA747" s="2"/>
      <c r="ABB747" s="2"/>
      <c r="ABC747" s="2"/>
      <c r="ABD747" s="2"/>
      <c r="ABE747" s="2"/>
      <c r="ABF747" s="2"/>
      <c r="ABG747" s="2"/>
      <c r="ABH747" s="2"/>
      <c r="ABI747" s="2"/>
      <c r="ABJ747" s="2"/>
      <c r="ABK747" s="2"/>
      <c r="ABL747" s="2"/>
      <c r="ABM747" s="2"/>
      <c r="ABN747" s="2"/>
      <c r="ABO747" s="2"/>
      <c r="ABP747" s="2"/>
      <c r="ABQ747" s="2"/>
      <c r="ABR747" s="2"/>
      <c r="ABS747" s="2"/>
      <c r="ABT747" s="2"/>
      <c r="ABU747" s="2"/>
      <c r="ABV747" s="2"/>
      <c r="ABW747" s="2"/>
      <c r="ABX747" s="2"/>
      <c r="ABY747" s="2"/>
      <c r="ABZ747" s="2"/>
      <c r="ACA747" s="2"/>
      <c r="ACB747" s="2"/>
      <c r="ACC747" s="2"/>
      <c r="ACD747" s="2"/>
      <c r="ACE747" s="2"/>
      <c r="ACF747" s="2"/>
      <c r="ACG747" s="2"/>
      <c r="ACH747" s="2"/>
      <c r="ACI747" s="2"/>
      <c r="ACJ747" s="2"/>
      <c r="ACK747" s="2"/>
      <c r="ACL747" s="2"/>
      <c r="ACM747" s="2"/>
      <c r="ACN747" s="2"/>
      <c r="ACO747" s="2"/>
      <c r="ACP747" s="2"/>
      <c r="ACQ747" s="2"/>
      <c r="ACR747" s="2"/>
      <c r="ACS747" s="2"/>
      <c r="ACT747" s="2"/>
      <c r="ACU747" s="2"/>
      <c r="ACV747" s="2"/>
      <c r="ACW747" s="2"/>
      <c r="ACX747" s="2"/>
      <c r="ACY747" s="2"/>
      <c r="ACZ747" s="2"/>
      <c r="ADA747" s="2"/>
      <c r="ADB747" s="2"/>
      <c r="ADC747" s="2"/>
      <c r="ADD747" s="2"/>
      <c r="ADE747" s="2"/>
      <c r="ADF747" s="2"/>
      <c r="ADG747" s="2"/>
      <c r="ADH747" s="2"/>
      <c r="ADI747" s="2"/>
      <c r="ADJ747" s="2"/>
      <c r="ADK747" s="2"/>
      <c r="ADL747" s="2"/>
      <c r="ADM747" s="2"/>
      <c r="ADN747" s="2"/>
      <c r="ADO747" s="2"/>
      <c r="ADP747" s="2"/>
      <c r="ADQ747" s="2"/>
      <c r="ADR747" s="2"/>
      <c r="ADS747" s="2"/>
      <c r="ADT747" s="2"/>
      <c r="ADU747" s="2"/>
      <c r="ADV747" s="2"/>
      <c r="ADW747" s="2"/>
      <c r="ADX747" s="2"/>
      <c r="ADY747" s="2"/>
      <c r="ADZ747" s="2"/>
      <c r="AEA747" s="2"/>
      <c r="AEB747" s="2"/>
      <c r="AEC747" s="2"/>
      <c r="AED747" s="2"/>
      <c r="AEE747" s="2"/>
      <c r="AEF747" s="2"/>
      <c r="AEG747" s="2"/>
      <c r="AEH747" s="2"/>
      <c r="AEI747" s="2"/>
      <c r="AEJ747" s="2"/>
      <c r="AEK747" s="2"/>
      <c r="AEL747" s="2"/>
      <c r="AEM747" s="2"/>
      <c r="AEN747" s="2"/>
      <c r="AEO747" s="2"/>
      <c r="AEP747" s="2"/>
      <c r="AEQ747" s="2"/>
      <c r="AER747" s="2"/>
      <c r="AES747" s="2"/>
      <c r="AET747" s="2"/>
      <c r="AEU747" s="2"/>
      <c r="AEV747" s="2"/>
      <c r="AEW747" s="2"/>
      <c r="AEX747" s="2"/>
      <c r="AEY747" s="2"/>
      <c r="AEZ747" s="2"/>
      <c r="AFA747" s="2"/>
      <c r="AFB747" s="2"/>
      <c r="AFC747" s="2"/>
      <c r="AFD747" s="2"/>
      <c r="AFE747" s="2"/>
      <c r="AFF747" s="2"/>
      <c r="AFG747" s="2"/>
      <c r="AFH747" s="2"/>
      <c r="AFI747" s="2"/>
      <c r="AFJ747" s="2"/>
      <c r="AFK747" s="2"/>
      <c r="AFL747" s="2"/>
      <c r="AFM747" s="2"/>
      <c r="AFN747" s="2"/>
      <c r="AFO747" s="2"/>
      <c r="AFP747" s="2"/>
      <c r="AFQ747" s="2"/>
      <c r="AFR747" s="2"/>
      <c r="AFS747" s="2"/>
      <c r="AFT747" s="2"/>
      <c r="AFU747" s="2"/>
      <c r="AFV747" s="2"/>
      <c r="AFW747" s="2"/>
      <c r="AFX747" s="2"/>
      <c r="AFY747" s="2"/>
      <c r="AFZ747" s="2"/>
      <c r="AGA747" s="2"/>
      <c r="AGB747" s="2"/>
      <c r="AGC747" s="2"/>
      <c r="AGD747" s="2"/>
      <c r="AGE747" s="2"/>
      <c r="AGF747" s="2"/>
      <c r="AGG747" s="2"/>
      <c r="AGH747" s="2"/>
      <c r="AGI747" s="2"/>
      <c r="AGJ747" s="2"/>
      <c r="AGK747" s="2"/>
      <c r="AGL747" s="2"/>
      <c r="AGM747" s="2"/>
      <c r="AGN747" s="2"/>
      <c r="AGO747" s="2"/>
      <c r="AGP747" s="2"/>
      <c r="AGQ747" s="2"/>
      <c r="AGR747" s="2"/>
      <c r="AGS747" s="2"/>
      <c r="AGT747" s="2"/>
      <c r="AGU747" s="2"/>
      <c r="AGV747" s="2"/>
      <c r="AGW747" s="2"/>
      <c r="AGX747" s="2"/>
      <c r="AGY747" s="2"/>
      <c r="AGZ747" s="2"/>
      <c r="AHA747" s="2"/>
      <c r="AHB747" s="2"/>
      <c r="AHC747" s="2"/>
      <c r="AHD747" s="2"/>
      <c r="AHE747" s="2"/>
      <c r="AHF747" s="2"/>
      <c r="AHG747" s="2"/>
      <c r="AHH747" s="2"/>
      <c r="AHI747" s="2"/>
      <c r="AHJ747" s="2"/>
      <c r="AHK747" s="2"/>
      <c r="AHL747" s="2"/>
      <c r="AHM747" s="2"/>
      <c r="AHN747" s="2"/>
      <c r="AHO747" s="2"/>
      <c r="AHP747" s="2"/>
      <c r="AHQ747" s="2"/>
      <c r="AHR747" s="2"/>
      <c r="AHS747" s="2"/>
      <c r="AHT747" s="2"/>
      <c r="AHU747" s="2"/>
      <c r="AHV747" s="2"/>
      <c r="AHW747" s="2"/>
      <c r="AHX747" s="2"/>
      <c r="AHY747" s="2"/>
      <c r="AHZ747" s="2"/>
      <c r="AIA747" s="2"/>
      <c r="AIB747" s="2"/>
      <c r="AIC747" s="2"/>
      <c r="AID747" s="2"/>
      <c r="AIE747" s="2"/>
      <c r="AIF747" s="2"/>
      <c r="AIG747" s="2"/>
      <c r="AIH747" s="2"/>
      <c r="AII747" s="2"/>
      <c r="AIJ747" s="2"/>
      <c r="AIK747" s="2"/>
      <c r="AIL747" s="2"/>
      <c r="AIM747" s="2"/>
      <c r="AIN747" s="2"/>
      <c r="AIO747" s="2"/>
      <c r="AIP747" s="2"/>
      <c r="AIQ747" s="2"/>
      <c r="AIR747" s="2"/>
      <c r="AIS747" s="2"/>
      <c r="AIT747" s="2"/>
      <c r="AIU747" s="2"/>
      <c r="AIV747" s="2"/>
      <c r="AIW747" s="2"/>
      <c r="AIX747" s="2"/>
      <c r="AIY747" s="2"/>
      <c r="AIZ747" s="2"/>
      <c r="AJA747" s="2"/>
      <c r="AJB747" s="2"/>
      <c r="AJC747" s="2"/>
      <c r="AJD747" s="2"/>
      <c r="AJE747" s="2"/>
      <c r="AJF747" s="2"/>
      <c r="AJG747" s="2"/>
      <c r="AJH747" s="2"/>
      <c r="AJI747" s="2"/>
      <c r="AJJ747" s="2"/>
      <c r="AJK747" s="2"/>
      <c r="AJL747" s="2"/>
      <c r="AJM747" s="2"/>
      <c r="AJN747" s="2"/>
      <c r="AJO747" s="2"/>
      <c r="AJP747" s="2"/>
      <c r="AJQ747" s="2"/>
      <c r="AJR747" s="2"/>
      <c r="AJS747" s="2"/>
      <c r="AJT747" s="2"/>
      <c r="AJU747" s="2"/>
      <c r="AJV747" s="2"/>
      <c r="AJW747" s="2"/>
      <c r="AJX747" s="2"/>
      <c r="AJY747" s="2"/>
      <c r="AJZ747" s="2"/>
      <c r="AKA747" s="2"/>
      <c r="AKB747" s="2"/>
      <c r="AKC747" s="2"/>
      <c r="AKD747" s="2"/>
      <c r="AKE747" s="2"/>
      <c r="AKF747" s="2"/>
      <c r="AKG747" s="2"/>
      <c r="AKH747" s="2"/>
      <c r="AKI747" s="2"/>
      <c r="AKJ747" s="2"/>
      <c r="AKK747" s="2"/>
      <c r="AKL747" s="2"/>
      <c r="AKM747" s="2"/>
      <c r="AKN747" s="2"/>
      <c r="AKO747" s="2"/>
      <c r="AKP747" s="2"/>
      <c r="AKQ747" s="2"/>
      <c r="AKR747" s="2"/>
      <c r="AKS747" s="2"/>
      <c r="AKT747" s="2"/>
      <c r="AKU747" s="2"/>
      <c r="AKV747" s="2"/>
      <c r="AKW747" s="2"/>
      <c r="AKX747" s="2"/>
      <c r="AKY747" s="2"/>
      <c r="AKZ747" s="2"/>
      <c r="ALA747" s="2"/>
      <c r="ALB747" s="1"/>
      <c r="ALC747" s="1"/>
      <c r="ALD747" s="1"/>
      <c r="ALE747" s="1"/>
      <c r="ALF747" s="1"/>
      <c r="ALG747" s="1"/>
      <c r="ALH747" s="1"/>
      <c r="ALI747" s="1"/>
      <c r="ALJ747" s="1"/>
      <c r="ALK747" s="1"/>
      <c r="ALL747" s="1"/>
      <c r="ALM747" s="1"/>
      <c r="ALN747" s="1"/>
      <c r="ALO747" s="1"/>
      <c r="ALP747" s="1"/>
      <c r="ALQ747" s="1"/>
      <c r="ALR747" s="1"/>
      <c r="ALS747"/>
      <c r="ALT747"/>
      <c r="ALU747"/>
      <c r="ALV747"/>
      <c r="ALW747"/>
      <c r="ALX747"/>
      <c r="ALY747"/>
      <c r="ALZ747"/>
      <c r="AMA747"/>
      <c r="AMB747"/>
      <c r="AMC747"/>
      <c r="AMD747"/>
      <c r="AME747"/>
      <c r="AMF747"/>
      <c r="AMG747"/>
      <c r="AMH747"/>
      <c r="AMI747"/>
      <c r="AMJ747"/>
    </row>
    <row r="748" spans="1:1024" s="37" customFormat="1">
      <c r="A748" s="1"/>
      <c r="B748" s="1"/>
      <c r="C748" s="1"/>
      <c r="D748" s="1"/>
      <c r="E748" s="1"/>
      <c r="F748" s="1"/>
      <c r="G748" s="1"/>
      <c r="H748" s="1"/>
      <c r="I748" s="1"/>
      <c r="J748" s="10"/>
      <c r="K748" s="10"/>
      <c r="L748" s="10"/>
      <c r="M748" s="50"/>
      <c r="N748" s="50"/>
      <c r="O748" s="1"/>
      <c r="P748" s="1"/>
      <c r="Q748" s="51"/>
      <c r="VZ748" s="2"/>
      <c r="WA748" s="2"/>
      <c r="WB748" s="2"/>
      <c r="WC748" s="2"/>
      <c r="WD748" s="2"/>
      <c r="WE748" s="2"/>
      <c r="WF748" s="2"/>
      <c r="WG748" s="2"/>
      <c r="WH748" s="2"/>
      <c r="WI748" s="2"/>
      <c r="WJ748" s="2"/>
      <c r="WK748" s="2"/>
      <c r="WL748" s="2"/>
      <c r="WM748" s="2"/>
      <c r="WN748" s="2"/>
      <c r="WO748" s="2"/>
      <c r="WP748" s="2"/>
      <c r="WQ748" s="2"/>
      <c r="WR748" s="2"/>
      <c r="WS748" s="2"/>
      <c r="WT748" s="2"/>
      <c r="WU748" s="2"/>
      <c r="WV748" s="2"/>
      <c r="WW748" s="2"/>
      <c r="WX748" s="2"/>
      <c r="WY748" s="2"/>
      <c r="WZ748" s="2"/>
      <c r="XA748" s="2"/>
      <c r="XB748" s="2"/>
      <c r="XC748" s="2"/>
      <c r="XD748" s="2"/>
      <c r="XE748" s="2"/>
      <c r="XF748" s="2"/>
      <c r="XG748" s="2"/>
      <c r="XH748" s="2"/>
      <c r="XI748" s="2"/>
      <c r="XJ748" s="2"/>
      <c r="XK748" s="2"/>
      <c r="XL748" s="2"/>
      <c r="XM748" s="2"/>
      <c r="XN748" s="2"/>
      <c r="XO748" s="2"/>
      <c r="XP748" s="2"/>
      <c r="XQ748" s="2"/>
      <c r="XR748" s="2"/>
      <c r="XS748" s="2"/>
      <c r="XT748" s="2"/>
      <c r="XU748" s="2"/>
      <c r="XV748" s="2"/>
      <c r="XW748" s="2"/>
      <c r="XX748" s="2"/>
      <c r="XY748" s="2"/>
      <c r="XZ748" s="2"/>
      <c r="YA748" s="2"/>
      <c r="YB748" s="2"/>
      <c r="YC748" s="2"/>
      <c r="YD748" s="2"/>
      <c r="YE748" s="2"/>
      <c r="YF748" s="2"/>
      <c r="YG748" s="2"/>
      <c r="YH748" s="2"/>
      <c r="YI748" s="2"/>
      <c r="YJ748" s="2"/>
      <c r="YK748" s="2"/>
      <c r="YL748" s="2"/>
      <c r="YM748" s="2"/>
      <c r="YN748" s="2"/>
      <c r="YO748" s="2"/>
      <c r="YP748" s="2"/>
      <c r="YQ748" s="2"/>
      <c r="YR748" s="2"/>
      <c r="YS748" s="2"/>
      <c r="YT748" s="2"/>
      <c r="YU748" s="2"/>
      <c r="YV748" s="2"/>
      <c r="YW748" s="2"/>
      <c r="YX748" s="2"/>
      <c r="YY748" s="2"/>
      <c r="YZ748" s="2"/>
      <c r="ZA748" s="2"/>
      <c r="ZB748" s="2"/>
      <c r="ZC748" s="2"/>
      <c r="ZD748" s="2"/>
      <c r="ZE748" s="2"/>
      <c r="ZF748" s="2"/>
      <c r="ZG748" s="2"/>
      <c r="ZH748" s="2"/>
      <c r="ZI748" s="2"/>
      <c r="ZJ748" s="2"/>
      <c r="ZK748" s="2"/>
      <c r="ZL748" s="2"/>
      <c r="ZM748" s="2"/>
      <c r="ZN748" s="2"/>
      <c r="ZO748" s="2"/>
      <c r="ZP748" s="2"/>
      <c r="ZQ748" s="2"/>
      <c r="ZR748" s="2"/>
      <c r="ZS748" s="2"/>
      <c r="ZT748" s="2"/>
      <c r="ZU748" s="2"/>
      <c r="ZV748" s="2"/>
      <c r="ZW748" s="2"/>
      <c r="ZX748" s="2"/>
      <c r="ZY748" s="2"/>
      <c r="ZZ748" s="2"/>
      <c r="AAA748" s="2"/>
      <c r="AAB748" s="2"/>
      <c r="AAC748" s="2"/>
      <c r="AAD748" s="2"/>
      <c r="AAE748" s="2"/>
      <c r="AAF748" s="2"/>
      <c r="AAG748" s="2"/>
      <c r="AAH748" s="2"/>
      <c r="AAI748" s="2"/>
      <c r="AAJ748" s="2"/>
      <c r="AAK748" s="2"/>
      <c r="AAL748" s="2"/>
      <c r="AAM748" s="2"/>
      <c r="AAN748" s="2"/>
      <c r="AAO748" s="2"/>
      <c r="AAP748" s="2"/>
      <c r="AAQ748" s="2"/>
      <c r="AAR748" s="2"/>
      <c r="AAS748" s="2"/>
      <c r="AAT748" s="2"/>
      <c r="AAU748" s="2"/>
      <c r="AAV748" s="2"/>
      <c r="AAW748" s="2"/>
      <c r="AAX748" s="2"/>
      <c r="AAY748" s="2"/>
      <c r="AAZ748" s="2"/>
      <c r="ABA748" s="2"/>
      <c r="ABB748" s="2"/>
      <c r="ABC748" s="2"/>
      <c r="ABD748" s="2"/>
      <c r="ABE748" s="2"/>
      <c r="ABF748" s="2"/>
      <c r="ABG748" s="2"/>
      <c r="ABH748" s="2"/>
      <c r="ABI748" s="2"/>
      <c r="ABJ748" s="2"/>
      <c r="ABK748" s="2"/>
      <c r="ABL748" s="2"/>
      <c r="ABM748" s="2"/>
      <c r="ABN748" s="2"/>
      <c r="ABO748" s="2"/>
      <c r="ABP748" s="2"/>
      <c r="ABQ748" s="2"/>
      <c r="ABR748" s="2"/>
      <c r="ABS748" s="2"/>
      <c r="ABT748" s="2"/>
      <c r="ABU748" s="2"/>
      <c r="ABV748" s="2"/>
      <c r="ABW748" s="2"/>
      <c r="ABX748" s="2"/>
      <c r="ABY748" s="2"/>
      <c r="ABZ748" s="2"/>
      <c r="ACA748" s="2"/>
      <c r="ACB748" s="2"/>
      <c r="ACC748" s="2"/>
      <c r="ACD748" s="2"/>
      <c r="ACE748" s="2"/>
      <c r="ACF748" s="2"/>
      <c r="ACG748" s="2"/>
      <c r="ACH748" s="2"/>
      <c r="ACI748" s="2"/>
      <c r="ACJ748" s="2"/>
      <c r="ACK748" s="2"/>
      <c r="ACL748" s="2"/>
      <c r="ACM748" s="2"/>
      <c r="ACN748" s="2"/>
      <c r="ACO748" s="2"/>
      <c r="ACP748" s="2"/>
      <c r="ACQ748" s="2"/>
      <c r="ACR748" s="2"/>
      <c r="ACS748" s="2"/>
      <c r="ACT748" s="2"/>
      <c r="ACU748" s="2"/>
      <c r="ACV748" s="2"/>
      <c r="ACW748" s="2"/>
      <c r="ACX748" s="2"/>
      <c r="ACY748" s="2"/>
      <c r="ACZ748" s="2"/>
      <c r="ADA748" s="2"/>
      <c r="ADB748" s="2"/>
      <c r="ADC748" s="2"/>
      <c r="ADD748" s="2"/>
      <c r="ADE748" s="2"/>
      <c r="ADF748" s="2"/>
      <c r="ADG748" s="2"/>
      <c r="ADH748" s="2"/>
      <c r="ADI748" s="2"/>
      <c r="ADJ748" s="2"/>
      <c r="ADK748" s="2"/>
      <c r="ADL748" s="2"/>
      <c r="ADM748" s="2"/>
      <c r="ADN748" s="2"/>
      <c r="ADO748" s="2"/>
      <c r="ADP748" s="2"/>
      <c r="ADQ748" s="2"/>
      <c r="ADR748" s="2"/>
      <c r="ADS748" s="2"/>
      <c r="ADT748" s="2"/>
      <c r="ADU748" s="2"/>
      <c r="ADV748" s="2"/>
      <c r="ADW748" s="2"/>
      <c r="ADX748" s="2"/>
      <c r="ADY748" s="2"/>
      <c r="ADZ748" s="2"/>
      <c r="AEA748" s="2"/>
      <c r="AEB748" s="2"/>
      <c r="AEC748" s="2"/>
      <c r="AED748" s="2"/>
      <c r="AEE748" s="2"/>
      <c r="AEF748" s="2"/>
      <c r="AEG748" s="2"/>
      <c r="AEH748" s="2"/>
      <c r="AEI748" s="2"/>
      <c r="AEJ748" s="2"/>
      <c r="AEK748" s="2"/>
      <c r="AEL748" s="2"/>
      <c r="AEM748" s="2"/>
      <c r="AEN748" s="2"/>
      <c r="AEO748" s="2"/>
      <c r="AEP748" s="2"/>
      <c r="AEQ748" s="2"/>
      <c r="AER748" s="2"/>
      <c r="AES748" s="2"/>
      <c r="AET748" s="2"/>
      <c r="AEU748" s="2"/>
      <c r="AEV748" s="2"/>
      <c r="AEW748" s="2"/>
      <c r="AEX748" s="2"/>
      <c r="AEY748" s="2"/>
      <c r="AEZ748" s="2"/>
      <c r="AFA748" s="2"/>
      <c r="AFB748" s="2"/>
      <c r="AFC748" s="2"/>
      <c r="AFD748" s="2"/>
      <c r="AFE748" s="2"/>
      <c r="AFF748" s="2"/>
      <c r="AFG748" s="2"/>
      <c r="AFH748" s="2"/>
      <c r="AFI748" s="2"/>
      <c r="AFJ748" s="2"/>
      <c r="AFK748" s="2"/>
      <c r="AFL748" s="2"/>
      <c r="AFM748" s="2"/>
      <c r="AFN748" s="2"/>
      <c r="AFO748" s="2"/>
      <c r="AFP748" s="2"/>
      <c r="AFQ748" s="2"/>
      <c r="AFR748" s="2"/>
      <c r="AFS748" s="2"/>
      <c r="AFT748" s="2"/>
      <c r="AFU748" s="2"/>
      <c r="AFV748" s="2"/>
      <c r="AFW748" s="2"/>
      <c r="AFX748" s="2"/>
      <c r="AFY748" s="2"/>
      <c r="AFZ748" s="2"/>
      <c r="AGA748" s="2"/>
      <c r="AGB748" s="2"/>
      <c r="AGC748" s="2"/>
      <c r="AGD748" s="2"/>
      <c r="AGE748" s="2"/>
      <c r="AGF748" s="2"/>
      <c r="AGG748" s="2"/>
      <c r="AGH748" s="2"/>
      <c r="AGI748" s="2"/>
      <c r="AGJ748" s="2"/>
      <c r="AGK748" s="2"/>
      <c r="AGL748" s="2"/>
      <c r="AGM748" s="2"/>
      <c r="AGN748" s="2"/>
      <c r="AGO748" s="2"/>
      <c r="AGP748" s="2"/>
      <c r="AGQ748" s="2"/>
      <c r="AGR748" s="2"/>
      <c r="AGS748" s="2"/>
      <c r="AGT748" s="2"/>
      <c r="AGU748" s="2"/>
      <c r="AGV748" s="2"/>
      <c r="AGW748" s="2"/>
      <c r="AGX748" s="2"/>
      <c r="AGY748" s="2"/>
      <c r="AGZ748" s="2"/>
      <c r="AHA748" s="2"/>
      <c r="AHB748" s="2"/>
      <c r="AHC748" s="2"/>
      <c r="AHD748" s="2"/>
      <c r="AHE748" s="2"/>
      <c r="AHF748" s="2"/>
      <c r="AHG748" s="2"/>
      <c r="AHH748" s="2"/>
      <c r="AHI748" s="2"/>
      <c r="AHJ748" s="2"/>
      <c r="AHK748" s="2"/>
      <c r="AHL748" s="2"/>
      <c r="AHM748" s="2"/>
      <c r="AHN748" s="2"/>
      <c r="AHO748" s="2"/>
      <c r="AHP748" s="2"/>
      <c r="AHQ748" s="2"/>
      <c r="AHR748" s="2"/>
      <c r="AHS748" s="2"/>
      <c r="AHT748" s="2"/>
      <c r="AHU748" s="2"/>
      <c r="AHV748" s="2"/>
      <c r="AHW748" s="2"/>
      <c r="AHX748" s="2"/>
      <c r="AHY748" s="2"/>
      <c r="AHZ748" s="2"/>
      <c r="AIA748" s="2"/>
      <c r="AIB748" s="2"/>
      <c r="AIC748" s="2"/>
      <c r="AID748" s="2"/>
      <c r="AIE748" s="2"/>
      <c r="AIF748" s="2"/>
      <c r="AIG748" s="2"/>
      <c r="AIH748" s="2"/>
      <c r="AII748" s="2"/>
      <c r="AIJ748" s="2"/>
      <c r="AIK748" s="2"/>
      <c r="AIL748" s="2"/>
      <c r="AIM748" s="2"/>
      <c r="AIN748" s="2"/>
      <c r="AIO748" s="2"/>
      <c r="AIP748" s="2"/>
      <c r="AIQ748" s="2"/>
      <c r="AIR748" s="2"/>
      <c r="AIS748" s="2"/>
      <c r="AIT748" s="2"/>
      <c r="AIU748" s="2"/>
      <c r="AIV748" s="2"/>
      <c r="AIW748" s="2"/>
      <c r="AIX748" s="2"/>
      <c r="AIY748" s="2"/>
      <c r="AIZ748" s="2"/>
      <c r="AJA748" s="2"/>
      <c r="AJB748" s="2"/>
      <c r="AJC748" s="2"/>
      <c r="AJD748" s="2"/>
      <c r="AJE748" s="2"/>
      <c r="AJF748" s="2"/>
      <c r="AJG748" s="2"/>
      <c r="AJH748" s="2"/>
      <c r="AJI748" s="2"/>
      <c r="AJJ748" s="2"/>
      <c r="AJK748" s="2"/>
      <c r="AJL748" s="2"/>
      <c r="AJM748" s="2"/>
      <c r="AJN748" s="2"/>
      <c r="AJO748" s="2"/>
      <c r="AJP748" s="2"/>
      <c r="AJQ748" s="2"/>
      <c r="AJR748" s="2"/>
      <c r="AJS748" s="2"/>
      <c r="AJT748" s="2"/>
      <c r="AJU748" s="2"/>
      <c r="AJV748" s="2"/>
      <c r="AJW748" s="2"/>
      <c r="AJX748" s="2"/>
      <c r="AJY748" s="2"/>
      <c r="AJZ748" s="2"/>
      <c r="AKA748" s="2"/>
      <c r="AKB748" s="2"/>
      <c r="AKC748" s="2"/>
      <c r="AKD748" s="2"/>
      <c r="AKE748" s="2"/>
      <c r="AKF748" s="2"/>
      <c r="AKG748" s="2"/>
      <c r="AKH748" s="2"/>
      <c r="AKI748" s="2"/>
      <c r="AKJ748" s="2"/>
      <c r="AKK748" s="2"/>
      <c r="AKL748" s="2"/>
      <c r="AKM748" s="2"/>
      <c r="AKN748" s="2"/>
      <c r="AKO748" s="2"/>
      <c r="AKP748" s="2"/>
      <c r="AKQ748" s="2"/>
      <c r="AKR748" s="2"/>
      <c r="AKS748" s="2"/>
      <c r="AKT748" s="2"/>
      <c r="AKU748" s="2"/>
      <c r="AKV748" s="2"/>
      <c r="AKW748" s="2"/>
      <c r="AKX748" s="2"/>
      <c r="AKY748" s="2"/>
      <c r="AKZ748" s="2"/>
      <c r="ALA748" s="2"/>
      <c r="ALB748" s="1"/>
      <c r="ALC748" s="1"/>
      <c r="ALD748" s="1"/>
      <c r="ALE748" s="1"/>
      <c r="ALF748" s="1"/>
      <c r="ALG748" s="1"/>
      <c r="ALH748" s="1"/>
      <c r="ALI748" s="1"/>
      <c r="ALJ748" s="1"/>
      <c r="ALK748" s="1"/>
      <c r="ALL748" s="1"/>
      <c r="ALM748" s="1"/>
      <c r="ALN748" s="1"/>
      <c r="ALO748" s="1"/>
      <c r="ALP748" s="1"/>
      <c r="ALQ748" s="1"/>
      <c r="ALR748" s="1"/>
      <c r="ALS748"/>
      <c r="ALT748"/>
      <c r="ALU748"/>
      <c r="ALV748"/>
      <c r="ALW748"/>
      <c r="ALX748"/>
      <c r="ALY748"/>
      <c r="ALZ748"/>
      <c r="AMA748"/>
      <c r="AMB748"/>
      <c r="AMC748"/>
      <c r="AMD748"/>
      <c r="AME748"/>
      <c r="AMF748"/>
      <c r="AMG748"/>
      <c r="AMH748"/>
      <c r="AMI748"/>
      <c r="AMJ748"/>
    </row>
    <row r="749" spans="1:1024" s="37" customFormat="1">
      <c r="A749" s="1"/>
      <c r="B749" s="1"/>
      <c r="C749" s="1"/>
      <c r="D749" s="1"/>
      <c r="E749" s="1"/>
      <c r="F749" s="1"/>
      <c r="G749" s="1"/>
      <c r="H749" s="1"/>
      <c r="I749" s="1"/>
      <c r="J749" s="10"/>
      <c r="K749" s="10"/>
      <c r="L749" s="10"/>
      <c r="M749" s="50"/>
      <c r="N749" s="50"/>
      <c r="O749" s="1"/>
      <c r="P749" s="1"/>
      <c r="Q749" s="51"/>
      <c r="VZ749" s="2"/>
      <c r="WA749" s="2"/>
      <c r="WB749" s="2"/>
      <c r="WC749" s="2"/>
      <c r="WD749" s="2"/>
      <c r="WE749" s="2"/>
      <c r="WF749" s="2"/>
      <c r="WG749" s="2"/>
      <c r="WH749" s="2"/>
      <c r="WI749" s="2"/>
      <c r="WJ749" s="2"/>
      <c r="WK749" s="2"/>
      <c r="WL749" s="2"/>
      <c r="WM749" s="2"/>
      <c r="WN749" s="2"/>
      <c r="WO749" s="2"/>
      <c r="WP749" s="2"/>
      <c r="WQ749" s="2"/>
      <c r="WR749" s="2"/>
      <c r="WS749" s="2"/>
      <c r="WT749" s="2"/>
      <c r="WU749" s="2"/>
      <c r="WV749" s="2"/>
      <c r="WW749" s="2"/>
      <c r="WX749" s="2"/>
      <c r="WY749" s="2"/>
      <c r="WZ749" s="2"/>
      <c r="XA749" s="2"/>
      <c r="XB749" s="2"/>
      <c r="XC749" s="2"/>
      <c r="XD749" s="2"/>
      <c r="XE749" s="2"/>
      <c r="XF749" s="2"/>
      <c r="XG749" s="2"/>
      <c r="XH749" s="2"/>
      <c r="XI749" s="2"/>
      <c r="XJ749" s="2"/>
      <c r="XK749" s="2"/>
      <c r="XL749" s="2"/>
      <c r="XM749" s="2"/>
      <c r="XN749" s="2"/>
      <c r="XO749" s="2"/>
      <c r="XP749" s="2"/>
      <c r="XQ749" s="2"/>
      <c r="XR749" s="2"/>
      <c r="XS749" s="2"/>
      <c r="XT749" s="2"/>
      <c r="XU749" s="2"/>
      <c r="XV749" s="2"/>
      <c r="XW749" s="2"/>
      <c r="XX749" s="2"/>
      <c r="XY749" s="2"/>
      <c r="XZ749" s="2"/>
      <c r="YA749" s="2"/>
      <c r="YB749" s="2"/>
      <c r="YC749" s="2"/>
      <c r="YD749" s="2"/>
      <c r="YE749" s="2"/>
      <c r="YF749" s="2"/>
      <c r="YG749" s="2"/>
      <c r="YH749" s="2"/>
      <c r="YI749" s="2"/>
      <c r="YJ749" s="2"/>
      <c r="YK749" s="2"/>
      <c r="YL749" s="2"/>
      <c r="YM749" s="2"/>
      <c r="YN749" s="2"/>
      <c r="YO749" s="2"/>
      <c r="YP749" s="2"/>
      <c r="YQ749" s="2"/>
      <c r="YR749" s="2"/>
      <c r="YS749" s="2"/>
      <c r="YT749" s="2"/>
      <c r="YU749" s="2"/>
      <c r="YV749" s="2"/>
      <c r="YW749" s="2"/>
      <c r="YX749" s="2"/>
      <c r="YY749" s="2"/>
      <c r="YZ749" s="2"/>
      <c r="ZA749" s="2"/>
      <c r="ZB749" s="2"/>
      <c r="ZC749" s="2"/>
      <c r="ZD749" s="2"/>
      <c r="ZE749" s="2"/>
      <c r="ZF749" s="2"/>
      <c r="ZG749" s="2"/>
      <c r="ZH749" s="2"/>
      <c r="ZI749" s="2"/>
      <c r="ZJ749" s="2"/>
      <c r="ZK749" s="2"/>
      <c r="ZL749" s="2"/>
      <c r="ZM749" s="2"/>
      <c r="ZN749" s="2"/>
      <c r="ZO749" s="2"/>
      <c r="ZP749" s="2"/>
      <c r="ZQ749" s="2"/>
      <c r="ZR749" s="2"/>
      <c r="ZS749" s="2"/>
      <c r="ZT749" s="2"/>
      <c r="ZU749" s="2"/>
      <c r="ZV749" s="2"/>
      <c r="ZW749" s="2"/>
      <c r="ZX749" s="2"/>
      <c r="ZY749" s="2"/>
      <c r="ZZ749" s="2"/>
      <c r="AAA749" s="2"/>
      <c r="AAB749" s="2"/>
      <c r="AAC749" s="2"/>
      <c r="AAD749" s="2"/>
      <c r="AAE749" s="2"/>
      <c r="AAF749" s="2"/>
      <c r="AAG749" s="2"/>
      <c r="AAH749" s="2"/>
      <c r="AAI749" s="2"/>
      <c r="AAJ749" s="2"/>
      <c r="AAK749" s="2"/>
      <c r="AAL749" s="2"/>
      <c r="AAM749" s="2"/>
      <c r="AAN749" s="2"/>
      <c r="AAO749" s="2"/>
      <c r="AAP749" s="2"/>
      <c r="AAQ749" s="2"/>
      <c r="AAR749" s="2"/>
      <c r="AAS749" s="2"/>
      <c r="AAT749" s="2"/>
      <c r="AAU749" s="2"/>
      <c r="AAV749" s="2"/>
      <c r="AAW749" s="2"/>
      <c r="AAX749" s="2"/>
      <c r="AAY749" s="2"/>
      <c r="AAZ749" s="2"/>
      <c r="ABA749" s="2"/>
      <c r="ABB749" s="2"/>
      <c r="ABC749" s="2"/>
      <c r="ABD749" s="2"/>
      <c r="ABE749" s="2"/>
      <c r="ABF749" s="2"/>
      <c r="ABG749" s="2"/>
      <c r="ABH749" s="2"/>
      <c r="ABI749" s="2"/>
      <c r="ABJ749" s="2"/>
      <c r="ABK749" s="2"/>
      <c r="ABL749" s="2"/>
      <c r="ABM749" s="2"/>
      <c r="ABN749" s="2"/>
      <c r="ABO749" s="2"/>
      <c r="ABP749" s="2"/>
      <c r="ABQ749" s="2"/>
      <c r="ABR749" s="2"/>
      <c r="ABS749" s="2"/>
      <c r="ABT749" s="2"/>
      <c r="ABU749" s="2"/>
      <c r="ABV749" s="2"/>
      <c r="ABW749" s="2"/>
      <c r="ABX749" s="2"/>
      <c r="ABY749" s="2"/>
      <c r="ABZ749" s="2"/>
      <c r="ACA749" s="2"/>
      <c r="ACB749" s="2"/>
      <c r="ACC749" s="2"/>
      <c r="ACD749" s="2"/>
      <c r="ACE749" s="2"/>
      <c r="ACF749" s="2"/>
      <c r="ACG749" s="2"/>
      <c r="ACH749" s="2"/>
      <c r="ACI749" s="2"/>
      <c r="ACJ749" s="2"/>
      <c r="ACK749" s="2"/>
      <c r="ACL749" s="2"/>
      <c r="ACM749" s="2"/>
      <c r="ACN749" s="2"/>
      <c r="ACO749" s="2"/>
      <c r="ACP749" s="2"/>
      <c r="ACQ749" s="2"/>
      <c r="ACR749" s="2"/>
      <c r="ACS749" s="2"/>
      <c r="ACT749" s="2"/>
      <c r="ACU749" s="2"/>
      <c r="ACV749" s="2"/>
      <c r="ACW749" s="2"/>
      <c r="ACX749" s="2"/>
      <c r="ACY749" s="2"/>
      <c r="ACZ749" s="2"/>
      <c r="ADA749" s="2"/>
      <c r="ADB749" s="2"/>
      <c r="ADC749" s="2"/>
      <c r="ADD749" s="2"/>
      <c r="ADE749" s="2"/>
      <c r="ADF749" s="2"/>
      <c r="ADG749" s="2"/>
      <c r="ADH749" s="2"/>
      <c r="ADI749" s="2"/>
      <c r="ADJ749" s="2"/>
      <c r="ADK749" s="2"/>
      <c r="ADL749" s="2"/>
      <c r="ADM749" s="2"/>
      <c r="ADN749" s="2"/>
      <c r="ADO749" s="2"/>
      <c r="ADP749" s="2"/>
      <c r="ADQ749" s="2"/>
      <c r="ADR749" s="2"/>
      <c r="ADS749" s="2"/>
      <c r="ADT749" s="2"/>
      <c r="ADU749" s="2"/>
      <c r="ADV749" s="2"/>
      <c r="ADW749" s="2"/>
      <c r="ADX749" s="2"/>
      <c r="ADY749" s="2"/>
      <c r="ADZ749" s="2"/>
      <c r="AEA749" s="2"/>
      <c r="AEB749" s="2"/>
      <c r="AEC749" s="2"/>
      <c r="AED749" s="2"/>
      <c r="AEE749" s="2"/>
      <c r="AEF749" s="2"/>
      <c r="AEG749" s="2"/>
      <c r="AEH749" s="2"/>
      <c r="AEI749" s="2"/>
      <c r="AEJ749" s="2"/>
      <c r="AEK749" s="2"/>
      <c r="AEL749" s="2"/>
      <c r="AEM749" s="2"/>
      <c r="AEN749" s="2"/>
      <c r="AEO749" s="2"/>
      <c r="AEP749" s="2"/>
      <c r="AEQ749" s="2"/>
      <c r="AER749" s="2"/>
      <c r="AES749" s="2"/>
      <c r="AET749" s="2"/>
      <c r="AEU749" s="2"/>
      <c r="AEV749" s="2"/>
      <c r="AEW749" s="2"/>
      <c r="AEX749" s="2"/>
      <c r="AEY749" s="2"/>
      <c r="AEZ749" s="2"/>
      <c r="AFA749" s="2"/>
      <c r="AFB749" s="2"/>
      <c r="AFC749" s="2"/>
      <c r="AFD749" s="2"/>
      <c r="AFE749" s="2"/>
      <c r="AFF749" s="2"/>
      <c r="AFG749" s="2"/>
      <c r="AFH749" s="2"/>
      <c r="AFI749" s="2"/>
      <c r="AFJ749" s="2"/>
      <c r="AFK749" s="2"/>
      <c r="AFL749" s="2"/>
      <c r="AFM749" s="2"/>
      <c r="AFN749" s="2"/>
      <c r="AFO749" s="2"/>
      <c r="AFP749" s="2"/>
      <c r="AFQ749" s="2"/>
      <c r="AFR749" s="2"/>
      <c r="AFS749" s="2"/>
      <c r="AFT749" s="2"/>
      <c r="AFU749" s="2"/>
      <c r="AFV749" s="2"/>
      <c r="AFW749" s="2"/>
      <c r="AFX749" s="2"/>
      <c r="AFY749" s="2"/>
      <c r="AFZ749" s="2"/>
      <c r="AGA749" s="2"/>
      <c r="AGB749" s="2"/>
      <c r="AGC749" s="2"/>
      <c r="AGD749" s="2"/>
      <c r="AGE749" s="2"/>
      <c r="AGF749" s="2"/>
      <c r="AGG749" s="2"/>
      <c r="AGH749" s="2"/>
      <c r="AGI749" s="2"/>
      <c r="AGJ749" s="2"/>
      <c r="AGK749" s="2"/>
      <c r="AGL749" s="2"/>
      <c r="AGM749" s="2"/>
      <c r="AGN749" s="2"/>
      <c r="AGO749" s="2"/>
      <c r="AGP749" s="2"/>
      <c r="AGQ749" s="2"/>
      <c r="AGR749" s="2"/>
      <c r="AGS749" s="2"/>
      <c r="AGT749" s="2"/>
      <c r="AGU749" s="2"/>
      <c r="AGV749" s="2"/>
      <c r="AGW749" s="2"/>
      <c r="AGX749" s="2"/>
      <c r="AGY749" s="2"/>
      <c r="AGZ749" s="2"/>
      <c r="AHA749" s="2"/>
      <c r="AHB749" s="2"/>
      <c r="AHC749" s="2"/>
      <c r="AHD749" s="2"/>
      <c r="AHE749" s="2"/>
      <c r="AHF749" s="2"/>
      <c r="AHG749" s="2"/>
      <c r="AHH749" s="2"/>
      <c r="AHI749" s="2"/>
      <c r="AHJ749" s="2"/>
      <c r="AHK749" s="2"/>
      <c r="AHL749" s="2"/>
      <c r="AHM749" s="2"/>
      <c r="AHN749" s="2"/>
      <c r="AHO749" s="2"/>
      <c r="AHP749" s="2"/>
      <c r="AHQ749" s="2"/>
      <c r="AHR749" s="2"/>
      <c r="AHS749" s="2"/>
      <c r="AHT749" s="2"/>
      <c r="AHU749" s="2"/>
      <c r="AHV749" s="2"/>
      <c r="AHW749" s="2"/>
      <c r="AHX749" s="2"/>
      <c r="AHY749" s="2"/>
      <c r="AHZ749" s="2"/>
      <c r="AIA749" s="2"/>
      <c r="AIB749" s="2"/>
      <c r="AIC749" s="2"/>
      <c r="AID749" s="2"/>
      <c r="AIE749" s="2"/>
      <c r="AIF749" s="2"/>
      <c r="AIG749" s="2"/>
      <c r="AIH749" s="2"/>
      <c r="AII749" s="2"/>
      <c r="AIJ749" s="2"/>
      <c r="AIK749" s="2"/>
      <c r="AIL749" s="2"/>
      <c r="AIM749" s="2"/>
      <c r="AIN749" s="2"/>
      <c r="AIO749" s="2"/>
      <c r="AIP749" s="2"/>
      <c r="AIQ749" s="2"/>
      <c r="AIR749" s="2"/>
      <c r="AIS749" s="2"/>
      <c r="AIT749" s="2"/>
      <c r="AIU749" s="2"/>
      <c r="AIV749" s="2"/>
      <c r="AIW749" s="2"/>
      <c r="AIX749" s="2"/>
      <c r="AIY749" s="2"/>
      <c r="AIZ749" s="2"/>
      <c r="AJA749" s="2"/>
      <c r="AJB749" s="2"/>
      <c r="AJC749" s="2"/>
      <c r="AJD749" s="2"/>
      <c r="AJE749" s="2"/>
      <c r="AJF749" s="2"/>
      <c r="AJG749" s="2"/>
      <c r="AJH749" s="2"/>
      <c r="AJI749" s="2"/>
      <c r="AJJ749" s="2"/>
      <c r="AJK749" s="2"/>
      <c r="AJL749" s="2"/>
      <c r="AJM749" s="2"/>
      <c r="AJN749" s="2"/>
      <c r="AJO749" s="2"/>
      <c r="AJP749" s="2"/>
      <c r="AJQ749" s="2"/>
      <c r="AJR749" s="2"/>
      <c r="AJS749" s="2"/>
      <c r="AJT749" s="2"/>
      <c r="AJU749" s="2"/>
      <c r="AJV749" s="2"/>
      <c r="AJW749" s="2"/>
      <c r="AJX749" s="2"/>
      <c r="AJY749" s="2"/>
      <c r="AJZ749" s="2"/>
      <c r="AKA749" s="2"/>
      <c r="AKB749" s="2"/>
      <c r="AKC749" s="2"/>
      <c r="AKD749" s="2"/>
      <c r="AKE749" s="2"/>
      <c r="AKF749" s="2"/>
      <c r="AKG749" s="2"/>
      <c r="AKH749" s="2"/>
      <c r="AKI749" s="2"/>
      <c r="AKJ749" s="2"/>
      <c r="AKK749" s="2"/>
      <c r="AKL749" s="2"/>
      <c r="AKM749" s="2"/>
      <c r="AKN749" s="2"/>
      <c r="AKO749" s="2"/>
      <c r="AKP749" s="2"/>
      <c r="AKQ749" s="2"/>
      <c r="AKR749" s="2"/>
      <c r="AKS749" s="2"/>
      <c r="AKT749" s="2"/>
      <c r="AKU749" s="2"/>
      <c r="AKV749" s="2"/>
      <c r="AKW749" s="2"/>
      <c r="AKX749" s="2"/>
      <c r="AKY749" s="2"/>
      <c r="AKZ749" s="2"/>
      <c r="ALA749" s="2"/>
      <c r="ALB749" s="1"/>
      <c r="ALC749" s="1"/>
      <c r="ALD749" s="1"/>
      <c r="ALE749" s="1"/>
      <c r="ALF749" s="1"/>
      <c r="ALG749" s="1"/>
      <c r="ALH749" s="1"/>
      <c r="ALI749" s="1"/>
      <c r="ALJ749" s="1"/>
      <c r="ALK749" s="1"/>
      <c r="ALL749" s="1"/>
      <c r="ALM749" s="1"/>
      <c r="ALN749" s="1"/>
      <c r="ALO749" s="1"/>
      <c r="ALP749" s="1"/>
      <c r="ALQ749" s="1"/>
      <c r="ALR749" s="1"/>
      <c r="ALS749"/>
      <c r="ALT749"/>
      <c r="ALU749"/>
      <c r="ALV749"/>
      <c r="ALW749"/>
      <c r="ALX749"/>
      <c r="ALY749"/>
      <c r="ALZ749"/>
      <c r="AMA749"/>
      <c r="AMB749"/>
      <c r="AMC749"/>
      <c r="AMD749"/>
      <c r="AME749"/>
      <c r="AMF749"/>
      <c r="AMG749"/>
      <c r="AMH749"/>
      <c r="AMI749"/>
      <c r="AMJ749"/>
    </row>
    <row r="750" spans="1:1024" s="37" customFormat="1">
      <c r="A750" s="1"/>
      <c r="B750" s="1"/>
      <c r="C750" s="1"/>
      <c r="D750" s="1"/>
      <c r="E750" s="1"/>
      <c r="F750" s="1"/>
      <c r="G750" s="1"/>
      <c r="H750" s="1"/>
      <c r="I750" s="1"/>
      <c r="J750" s="10"/>
      <c r="K750" s="10"/>
      <c r="L750" s="10"/>
      <c r="M750" s="50"/>
      <c r="N750" s="50"/>
      <c r="O750" s="1"/>
      <c r="P750" s="1"/>
      <c r="Q750" s="51"/>
      <c r="VZ750" s="2"/>
      <c r="WA750" s="2"/>
      <c r="WB750" s="2"/>
      <c r="WC750" s="2"/>
      <c r="WD750" s="2"/>
      <c r="WE750" s="2"/>
      <c r="WF750" s="2"/>
      <c r="WG750" s="2"/>
      <c r="WH750" s="2"/>
      <c r="WI750" s="2"/>
      <c r="WJ750" s="2"/>
      <c r="WK750" s="2"/>
      <c r="WL750" s="2"/>
      <c r="WM750" s="2"/>
      <c r="WN750" s="2"/>
      <c r="WO750" s="2"/>
      <c r="WP750" s="2"/>
      <c r="WQ750" s="2"/>
      <c r="WR750" s="2"/>
      <c r="WS750" s="2"/>
      <c r="WT750" s="2"/>
      <c r="WU750" s="2"/>
      <c r="WV750" s="2"/>
      <c r="WW750" s="2"/>
      <c r="WX750" s="2"/>
      <c r="WY750" s="2"/>
      <c r="WZ750" s="2"/>
      <c r="XA750" s="2"/>
      <c r="XB750" s="2"/>
      <c r="XC750" s="2"/>
      <c r="XD750" s="2"/>
      <c r="XE750" s="2"/>
      <c r="XF750" s="2"/>
      <c r="XG750" s="2"/>
      <c r="XH750" s="2"/>
      <c r="XI750" s="2"/>
      <c r="XJ750" s="2"/>
      <c r="XK750" s="2"/>
      <c r="XL750" s="2"/>
      <c r="XM750" s="2"/>
      <c r="XN750" s="2"/>
      <c r="XO750" s="2"/>
      <c r="XP750" s="2"/>
      <c r="XQ750" s="2"/>
      <c r="XR750" s="2"/>
      <c r="XS750" s="2"/>
      <c r="XT750" s="2"/>
      <c r="XU750" s="2"/>
      <c r="XV750" s="2"/>
      <c r="XW750" s="2"/>
      <c r="XX750" s="2"/>
      <c r="XY750" s="2"/>
      <c r="XZ750" s="2"/>
      <c r="YA750" s="2"/>
      <c r="YB750" s="2"/>
      <c r="YC750" s="2"/>
      <c r="YD750" s="2"/>
      <c r="YE750" s="2"/>
      <c r="YF750" s="2"/>
      <c r="YG750" s="2"/>
      <c r="YH750" s="2"/>
      <c r="YI750" s="2"/>
      <c r="YJ750" s="2"/>
      <c r="YK750" s="2"/>
      <c r="YL750" s="2"/>
      <c r="YM750" s="2"/>
      <c r="YN750" s="2"/>
      <c r="YO750" s="2"/>
      <c r="YP750" s="2"/>
      <c r="YQ750" s="2"/>
      <c r="YR750" s="2"/>
      <c r="YS750" s="2"/>
      <c r="YT750" s="2"/>
      <c r="YU750" s="2"/>
      <c r="YV750" s="2"/>
      <c r="YW750" s="2"/>
      <c r="YX750" s="2"/>
      <c r="YY750" s="2"/>
      <c r="YZ750" s="2"/>
      <c r="ZA750" s="2"/>
      <c r="ZB750" s="2"/>
      <c r="ZC750" s="2"/>
      <c r="ZD750" s="2"/>
      <c r="ZE750" s="2"/>
      <c r="ZF750" s="2"/>
      <c r="ZG750" s="2"/>
      <c r="ZH750" s="2"/>
      <c r="ZI750" s="2"/>
      <c r="ZJ750" s="2"/>
      <c r="ZK750" s="2"/>
      <c r="ZL750" s="2"/>
      <c r="ZM750" s="2"/>
      <c r="ZN750" s="2"/>
      <c r="ZO750" s="2"/>
      <c r="ZP750" s="2"/>
      <c r="ZQ750" s="2"/>
      <c r="ZR750" s="2"/>
      <c r="ZS750" s="2"/>
      <c r="ZT750" s="2"/>
      <c r="ZU750" s="2"/>
      <c r="ZV750" s="2"/>
      <c r="ZW750" s="2"/>
      <c r="ZX750" s="2"/>
      <c r="ZY750" s="2"/>
      <c r="ZZ750" s="2"/>
      <c r="AAA750" s="2"/>
      <c r="AAB750" s="2"/>
      <c r="AAC750" s="2"/>
      <c r="AAD750" s="2"/>
      <c r="AAE750" s="2"/>
      <c r="AAF750" s="2"/>
      <c r="AAG750" s="2"/>
      <c r="AAH750" s="2"/>
      <c r="AAI750" s="2"/>
      <c r="AAJ750" s="2"/>
      <c r="AAK750" s="2"/>
      <c r="AAL750" s="2"/>
      <c r="AAM750" s="2"/>
      <c r="AAN750" s="2"/>
      <c r="AAO750" s="2"/>
      <c r="AAP750" s="2"/>
      <c r="AAQ750" s="2"/>
      <c r="AAR750" s="2"/>
      <c r="AAS750" s="2"/>
      <c r="AAT750" s="2"/>
      <c r="AAU750" s="2"/>
      <c r="AAV750" s="2"/>
      <c r="AAW750" s="2"/>
      <c r="AAX750" s="2"/>
      <c r="AAY750" s="2"/>
      <c r="AAZ750" s="2"/>
      <c r="ABA750" s="2"/>
      <c r="ABB750" s="2"/>
      <c r="ABC750" s="2"/>
      <c r="ABD750" s="2"/>
      <c r="ABE750" s="2"/>
      <c r="ABF750" s="2"/>
      <c r="ABG750" s="2"/>
      <c r="ABH750" s="2"/>
      <c r="ABI750" s="2"/>
      <c r="ABJ750" s="2"/>
      <c r="ABK750" s="2"/>
      <c r="ABL750" s="2"/>
      <c r="ABM750" s="2"/>
      <c r="ABN750" s="2"/>
      <c r="ABO750" s="2"/>
      <c r="ABP750" s="2"/>
      <c r="ABQ750" s="2"/>
      <c r="ABR750" s="2"/>
      <c r="ABS750" s="2"/>
      <c r="ABT750" s="2"/>
      <c r="ABU750" s="2"/>
      <c r="ABV750" s="2"/>
      <c r="ABW750" s="2"/>
      <c r="ABX750" s="2"/>
      <c r="ABY750" s="2"/>
      <c r="ABZ750" s="2"/>
      <c r="ACA750" s="2"/>
      <c r="ACB750" s="2"/>
      <c r="ACC750" s="2"/>
      <c r="ACD750" s="2"/>
      <c r="ACE750" s="2"/>
      <c r="ACF750" s="2"/>
      <c r="ACG750" s="2"/>
      <c r="ACH750" s="2"/>
      <c r="ACI750" s="2"/>
      <c r="ACJ750" s="2"/>
      <c r="ACK750" s="2"/>
      <c r="ACL750" s="2"/>
      <c r="ACM750" s="2"/>
      <c r="ACN750" s="2"/>
      <c r="ACO750" s="2"/>
      <c r="ACP750" s="2"/>
      <c r="ACQ750" s="2"/>
      <c r="ACR750" s="2"/>
      <c r="ACS750" s="2"/>
      <c r="ACT750" s="2"/>
      <c r="ACU750" s="2"/>
      <c r="ACV750" s="2"/>
      <c r="ACW750" s="2"/>
      <c r="ACX750" s="2"/>
      <c r="ACY750" s="2"/>
      <c r="ACZ750" s="2"/>
      <c r="ADA750" s="2"/>
      <c r="ADB750" s="2"/>
      <c r="ADC750" s="2"/>
      <c r="ADD750" s="2"/>
      <c r="ADE750" s="2"/>
      <c r="ADF750" s="2"/>
      <c r="ADG750" s="2"/>
      <c r="ADH750" s="2"/>
      <c r="ADI750" s="2"/>
      <c r="ADJ750" s="2"/>
      <c r="ADK750" s="2"/>
      <c r="ADL750" s="2"/>
      <c r="ADM750" s="2"/>
      <c r="ADN750" s="2"/>
      <c r="ADO750" s="2"/>
      <c r="ADP750" s="2"/>
      <c r="ADQ750" s="2"/>
      <c r="ADR750" s="2"/>
      <c r="ADS750" s="2"/>
      <c r="ADT750" s="2"/>
      <c r="ADU750" s="2"/>
      <c r="ADV750" s="2"/>
      <c r="ADW750" s="2"/>
      <c r="ADX750" s="2"/>
      <c r="ADY750" s="2"/>
      <c r="ADZ750" s="2"/>
      <c r="AEA750" s="2"/>
      <c r="AEB750" s="2"/>
      <c r="AEC750" s="2"/>
      <c r="AED750" s="2"/>
      <c r="AEE750" s="2"/>
      <c r="AEF750" s="2"/>
      <c r="AEG750" s="2"/>
      <c r="AEH750" s="2"/>
      <c r="AEI750" s="2"/>
      <c r="AEJ750" s="2"/>
      <c r="AEK750" s="2"/>
      <c r="AEL750" s="2"/>
      <c r="AEM750" s="2"/>
      <c r="AEN750" s="2"/>
      <c r="AEO750" s="2"/>
      <c r="AEP750" s="2"/>
      <c r="AEQ750" s="2"/>
      <c r="AER750" s="2"/>
      <c r="AES750" s="2"/>
      <c r="AET750" s="2"/>
      <c r="AEU750" s="2"/>
      <c r="AEV750" s="2"/>
      <c r="AEW750" s="2"/>
      <c r="AEX750" s="2"/>
      <c r="AEY750" s="2"/>
      <c r="AEZ750" s="2"/>
      <c r="AFA750" s="2"/>
      <c r="AFB750" s="2"/>
      <c r="AFC750" s="2"/>
      <c r="AFD750" s="2"/>
      <c r="AFE750" s="2"/>
      <c r="AFF750" s="2"/>
      <c r="AFG750" s="2"/>
      <c r="AFH750" s="2"/>
      <c r="AFI750" s="2"/>
      <c r="AFJ750" s="2"/>
      <c r="AFK750" s="2"/>
      <c r="AFL750" s="2"/>
      <c r="AFM750" s="2"/>
      <c r="AFN750" s="2"/>
      <c r="AFO750" s="2"/>
      <c r="AFP750" s="2"/>
      <c r="AFQ750" s="2"/>
      <c r="AFR750" s="2"/>
      <c r="AFS750" s="2"/>
      <c r="AFT750" s="2"/>
      <c r="AFU750" s="2"/>
      <c r="AFV750" s="2"/>
      <c r="AFW750" s="2"/>
      <c r="AFX750" s="2"/>
      <c r="AFY750" s="2"/>
      <c r="AFZ750" s="2"/>
      <c r="AGA750" s="2"/>
      <c r="AGB750" s="2"/>
      <c r="AGC750" s="2"/>
      <c r="AGD750" s="2"/>
      <c r="AGE750" s="2"/>
      <c r="AGF750" s="2"/>
      <c r="AGG750" s="2"/>
      <c r="AGH750" s="2"/>
      <c r="AGI750" s="2"/>
      <c r="AGJ750" s="2"/>
      <c r="AGK750" s="2"/>
      <c r="AGL750" s="2"/>
      <c r="AGM750" s="2"/>
      <c r="AGN750" s="2"/>
      <c r="AGO750" s="2"/>
      <c r="AGP750" s="2"/>
      <c r="AGQ750" s="2"/>
      <c r="AGR750" s="2"/>
      <c r="AGS750" s="2"/>
      <c r="AGT750" s="2"/>
      <c r="AGU750" s="2"/>
      <c r="AGV750" s="2"/>
      <c r="AGW750" s="2"/>
      <c r="AGX750" s="2"/>
      <c r="AGY750" s="2"/>
      <c r="AGZ750" s="2"/>
      <c r="AHA750" s="2"/>
      <c r="AHB750" s="2"/>
      <c r="AHC750" s="2"/>
      <c r="AHD750" s="2"/>
      <c r="AHE750" s="2"/>
      <c r="AHF750" s="2"/>
      <c r="AHG750" s="2"/>
      <c r="AHH750" s="2"/>
      <c r="AHI750" s="2"/>
      <c r="AHJ750" s="2"/>
      <c r="AHK750" s="2"/>
      <c r="AHL750" s="2"/>
      <c r="AHM750" s="2"/>
      <c r="AHN750" s="2"/>
      <c r="AHO750" s="2"/>
      <c r="AHP750" s="2"/>
      <c r="AHQ750" s="2"/>
      <c r="AHR750" s="2"/>
      <c r="AHS750" s="2"/>
      <c r="AHT750" s="2"/>
      <c r="AHU750" s="2"/>
      <c r="AHV750" s="2"/>
      <c r="AHW750" s="2"/>
      <c r="AHX750" s="2"/>
      <c r="AHY750" s="2"/>
      <c r="AHZ750" s="2"/>
      <c r="AIA750" s="2"/>
      <c r="AIB750" s="2"/>
      <c r="AIC750" s="2"/>
      <c r="AID750" s="2"/>
      <c r="AIE750" s="2"/>
      <c r="AIF750" s="2"/>
      <c r="AIG750" s="2"/>
      <c r="AIH750" s="2"/>
      <c r="AII750" s="2"/>
      <c r="AIJ750" s="2"/>
      <c r="AIK750" s="2"/>
      <c r="AIL750" s="2"/>
      <c r="AIM750" s="2"/>
      <c r="AIN750" s="2"/>
      <c r="AIO750" s="2"/>
      <c r="AIP750" s="2"/>
      <c r="AIQ750" s="2"/>
      <c r="AIR750" s="2"/>
      <c r="AIS750" s="2"/>
      <c r="AIT750" s="2"/>
      <c r="AIU750" s="2"/>
      <c r="AIV750" s="2"/>
      <c r="AIW750" s="2"/>
      <c r="AIX750" s="2"/>
      <c r="AIY750" s="2"/>
      <c r="AIZ750" s="2"/>
      <c r="AJA750" s="2"/>
      <c r="AJB750" s="2"/>
      <c r="AJC750" s="2"/>
      <c r="AJD750" s="2"/>
      <c r="AJE750" s="2"/>
      <c r="AJF750" s="2"/>
      <c r="AJG750" s="2"/>
      <c r="AJH750" s="2"/>
      <c r="AJI750" s="2"/>
      <c r="AJJ750" s="2"/>
      <c r="AJK750" s="2"/>
      <c r="AJL750" s="2"/>
      <c r="AJM750" s="2"/>
      <c r="AJN750" s="2"/>
      <c r="AJO750" s="2"/>
      <c r="AJP750" s="2"/>
      <c r="AJQ750" s="2"/>
      <c r="AJR750" s="2"/>
      <c r="AJS750" s="2"/>
      <c r="AJT750" s="2"/>
      <c r="AJU750" s="2"/>
      <c r="AJV750" s="2"/>
      <c r="AJW750" s="2"/>
      <c r="AJX750" s="2"/>
      <c r="AJY750" s="2"/>
      <c r="AJZ750" s="2"/>
      <c r="AKA750" s="2"/>
      <c r="AKB750" s="2"/>
      <c r="AKC750" s="2"/>
      <c r="AKD750" s="2"/>
      <c r="AKE750" s="2"/>
      <c r="AKF750" s="2"/>
      <c r="AKG750" s="2"/>
      <c r="AKH750" s="2"/>
      <c r="AKI750" s="2"/>
      <c r="AKJ750" s="2"/>
      <c r="AKK750" s="2"/>
      <c r="AKL750" s="2"/>
      <c r="AKM750" s="2"/>
      <c r="AKN750" s="2"/>
      <c r="AKO750" s="2"/>
      <c r="AKP750" s="2"/>
      <c r="AKQ750" s="2"/>
      <c r="AKR750" s="2"/>
      <c r="AKS750" s="2"/>
      <c r="AKT750" s="2"/>
      <c r="AKU750" s="2"/>
      <c r="AKV750" s="2"/>
      <c r="AKW750" s="2"/>
      <c r="AKX750" s="2"/>
      <c r="AKY750" s="2"/>
      <c r="AKZ750" s="2"/>
      <c r="ALA750" s="2"/>
      <c r="ALB750" s="1"/>
      <c r="ALC750" s="1"/>
      <c r="ALD750" s="1"/>
      <c r="ALE750" s="1"/>
      <c r="ALF750" s="1"/>
      <c r="ALG750" s="1"/>
      <c r="ALH750" s="1"/>
      <c r="ALI750" s="1"/>
      <c r="ALJ750" s="1"/>
      <c r="ALK750" s="1"/>
      <c r="ALL750" s="1"/>
      <c r="ALM750" s="1"/>
      <c r="ALN750" s="1"/>
      <c r="ALO750" s="1"/>
      <c r="ALP750" s="1"/>
      <c r="ALQ750" s="1"/>
      <c r="ALR750" s="1"/>
      <c r="ALS750"/>
      <c r="ALT750"/>
      <c r="ALU750"/>
      <c r="ALV750"/>
      <c r="ALW750"/>
      <c r="ALX750"/>
      <c r="ALY750"/>
      <c r="ALZ750"/>
      <c r="AMA750"/>
      <c r="AMB750"/>
      <c r="AMC750"/>
      <c r="AMD750"/>
      <c r="AME750"/>
      <c r="AMF750"/>
      <c r="AMG750"/>
      <c r="AMH750"/>
      <c r="AMI750"/>
      <c r="AMJ750"/>
    </row>
    <row r="751" spans="1:1024" s="37" customFormat="1">
      <c r="A751" s="1"/>
      <c r="B751" s="1"/>
      <c r="C751" s="1"/>
      <c r="D751" s="1"/>
      <c r="E751" s="1"/>
      <c r="F751" s="1"/>
      <c r="G751" s="1"/>
      <c r="H751" s="1"/>
      <c r="I751" s="1"/>
      <c r="J751" s="10"/>
      <c r="K751" s="10"/>
      <c r="L751" s="10"/>
      <c r="M751" s="50"/>
      <c r="N751" s="50"/>
      <c r="O751" s="1"/>
      <c r="P751" s="1"/>
      <c r="Q751" s="51"/>
      <c r="VZ751" s="2"/>
      <c r="WA751" s="2"/>
      <c r="WB751" s="2"/>
      <c r="WC751" s="2"/>
      <c r="WD751" s="2"/>
      <c r="WE751" s="2"/>
      <c r="WF751" s="2"/>
      <c r="WG751" s="2"/>
      <c r="WH751" s="2"/>
      <c r="WI751" s="2"/>
      <c r="WJ751" s="2"/>
      <c r="WK751" s="2"/>
      <c r="WL751" s="2"/>
      <c r="WM751" s="2"/>
      <c r="WN751" s="2"/>
      <c r="WO751" s="2"/>
      <c r="WP751" s="2"/>
      <c r="WQ751" s="2"/>
      <c r="WR751" s="2"/>
      <c r="WS751" s="2"/>
      <c r="WT751" s="2"/>
      <c r="WU751" s="2"/>
      <c r="WV751" s="2"/>
      <c r="WW751" s="2"/>
      <c r="WX751" s="2"/>
      <c r="WY751" s="2"/>
      <c r="WZ751" s="2"/>
      <c r="XA751" s="2"/>
      <c r="XB751" s="2"/>
      <c r="XC751" s="2"/>
      <c r="XD751" s="2"/>
      <c r="XE751" s="2"/>
      <c r="XF751" s="2"/>
      <c r="XG751" s="2"/>
      <c r="XH751" s="2"/>
      <c r="XI751" s="2"/>
      <c r="XJ751" s="2"/>
      <c r="XK751" s="2"/>
      <c r="XL751" s="2"/>
      <c r="XM751" s="2"/>
      <c r="XN751" s="2"/>
      <c r="XO751" s="2"/>
      <c r="XP751" s="2"/>
      <c r="XQ751" s="2"/>
      <c r="XR751" s="2"/>
      <c r="XS751" s="2"/>
      <c r="XT751" s="2"/>
      <c r="XU751" s="2"/>
      <c r="XV751" s="2"/>
      <c r="XW751" s="2"/>
      <c r="XX751" s="2"/>
      <c r="XY751" s="2"/>
      <c r="XZ751" s="2"/>
      <c r="YA751" s="2"/>
      <c r="YB751" s="2"/>
      <c r="YC751" s="2"/>
      <c r="YD751" s="2"/>
      <c r="YE751" s="2"/>
      <c r="YF751" s="2"/>
      <c r="YG751" s="2"/>
      <c r="YH751" s="2"/>
      <c r="YI751" s="2"/>
      <c r="YJ751" s="2"/>
      <c r="YK751" s="2"/>
      <c r="YL751" s="2"/>
      <c r="YM751" s="2"/>
      <c r="YN751" s="2"/>
      <c r="YO751" s="2"/>
      <c r="YP751" s="2"/>
      <c r="YQ751" s="2"/>
      <c r="YR751" s="2"/>
      <c r="YS751" s="2"/>
      <c r="YT751" s="2"/>
      <c r="YU751" s="2"/>
      <c r="YV751" s="2"/>
      <c r="YW751" s="2"/>
      <c r="YX751" s="2"/>
      <c r="YY751" s="2"/>
      <c r="YZ751" s="2"/>
      <c r="ZA751" s="2"/>
      <c r="ZB751" s="2"/>
      <c r="ZC751" s="2"/>
      <c r="ZD751" s="2"/>
      <c r="ZE751" s="2"/>
      <c r="ZF751" s="2"/>
      <c r="ZG751" s="2"/>
      <c r="ZH751" s="2"/>
      <c r="ZI751" s="2"/>
      <c r="ZJ751" s="2"/>
      <c r="ZK751" s="2"/>
      <c r="ZL751" s="2"/>
      <c r="ZM751" s="2"/>
      <c r="ZN751" s="2"/>
      <c r="ZO751" s="2"/>
      <c r="ZP751" s="2"/>
      <c r="ZQ751" s="2"/>
      <c r="ZR751" s="2"/>
      <c r="ZS751" s="2"/>
      <c r="ZT751" s="2"/>
      <c r="ZU751" s="2"/>
      <c r="ZV751" s="2"/>
      <c r="ZW751" s="2"/>
      <c r="ZX751" s="2"/>
      <c r="ZY751" s="2"/>
      <c r="ZZ751" s="2"/>
      <c r="AAA751" s="2"/>
      <c r="AAB751" s="2"/>
      <c r="AAC751" s="2"/>
      <c r="AAD751" s="2"/>
      <c r="AAE751" s="2"/>
      <c r="AAF751" s="2"/>
      <c r="AAG751" s="2"/>
      <c r="AAH751" s="2"/>
      <c r="AAI751" s="2"/>
      <c r="AAJ751" s="2"/>
      <c r="AAK751" s="2"/>
      <c r="AAL751" s="2"/>
      <c r="AAM751" s="2"/>
      <c r="AAN751" s="2"/>
      <c r="AAO751" s="2"/>
      <c r="AAP751" s="2"/>
      <c r="AAQ751" s="2"/>
      <c r="AAR751" s="2"/>
      <c r="AAS751" s="2"/>
      <c r="AAT751" s="2"/>
      <c r="AAU751" s="2"/>
      <c r="AAV751" s="2"/>
      <c r="AAW751" s="2"/>
      <c r="AAX751" s="2"/>
      <c r="AAY751" s="2"/>
      <c r="AAZ751" s="2"/>
      <c r="ABA751" s="2"/>
      <c r="ABB751" s="2"/>
      <c r="ABC751" s="2"/>
      <c r="ABD751" s="2"/>
      <c r="ABE751" s="2"/>
      <c r="ABF751" s="2"/>
      <c r="ABG751" s="2"/>
      <c r="ABH751" s="2"/>
      <c r="ABI751" s="2"/>
      <c r="ABJ751" s="2"/>
      <c r="ABK751" s="2"/>
      <c r="ABL751" s="2"/>
      <c r="ABM751" s="2"/>
      <c r="ABN751" s="2"/>
      <c r="ABO751" s="2"/>
      <c r="ABP751" s="2"/>
      <c r="ABQ751" s="2"/>
      <c r="ABR751" s="2"/>
      <c r="ABS751" s="2"/>
      <c r="ABT751" s="2"/>
      <c r="ABU751" s="2"/>
      <c r="ABV751" s="2"/>
      <c r="ABW751" s="2"/>
      <c r="ABX751" s="2"/>
      <c r="ABY751" s="2"/>
      <c r="ABZ751" s="2"/>
      <c r="ACA751" s="2"/>
      <c r="ACB751" s="2"/>
      <c r="ACC751" s="2"/>
      <c r="ACD751" s="2"/>
      <c r="ACE751" s="2"/>
      <c r="ACF751" s="2"/>
      <c r="ACG751" s="2"/>
      <c r="ACH751" s="2"/>
      <c r="ACI751" s="2"/>
      <c r="ACJ751" s="2"/>
      <c r="ACK751" s="2"/>
      <c r="ACL751" s="2"/>
      <c r="ACM751" s="2"/>
      <c r="ACN751" s="2"/>
      <c r="ACO751" s="2"/>
      <c r="ACP751" s="2"/>
      <c r="ACQ751" s="2"/>
      <c r="ACR751" s="2"/>
      <c r="ACS751" s="2"/>
      <c r="ACT751" s="2"/>
      <c r="ACU751" s="2"/>
      <c r="ACV751" s="2"/>
      <c r="ACW751" s="2"/>
      <c r="ACX751" s="2"/>
      <c r="ACY751" s="2"/>
      <c r="ACZ751" s="2"/>
      <c r="ADA751" s="2"/>
      <c r="ADB751" s="2"/>
      <c r="ADC751" s="2"/>
      <c r="ADD751" s="2"/>
      <c r="ADE751" s="2"/>
      <c r="ADF751" s="2"/>
      <c r="ADG751" s="2"/>
      <c r="ADH751" s="2"/>
      <c r="ADI751" s="2"/>
      <c r="ADJ751" s="2"/>
      <c r="ADK751" s="2"/>
      <c r="ADL751" s="2"/>
      <c r="ADM751" s="2"/>
      <c r="ADN751" s="2"/>
      <c r="ADO751" s="2"/>
      <c r="ADP751" s="2"/>
      <c r="ADQ751" s="2"/>
      <c r="ADR751" s="2"/>
      <c r="ADS751" s="2"/>
      <c r="ADT751" s="2"/>
      <c r="ADU751" s="2"/>
      <c r="ADV751" s="2"/>
      <c r="ADW751" s="2"/>
      <c r="ADX751" s="2"/>
      <c r="ADY751" s="2"/>
      <c r="ADZ751" s="2"/>
      <c r="AEA751" s="2"/>
      <c r="AEB751" s="2"/>
      <c r="AEC751" s="2"/>
      <c r="AED751" s="2"/>
      <c r="AEE751" s="2"/>
      <c r="AEF751" s="2"/>
      <c r="AEG751" s="2"/>
      <c r="AEH751" s="2"/>
      <c r="AEI751" s="2"/>
      <c r="AEJ751" s="2"/>
      <c r="AEK751" s="2"/>
      <c r="AEL751" s="2"/>
      <c r="AEM751" s="2"/>
      <c r="AEN751" s="2"/>
      <c r="AEO751" s="2"/>
      <c r="AEP751" s="2"/>
      <c r="AEQ751" s="2"/>
      <c r="AER751" s="2"/>
      <c r="AES751" s="2"/>
      <c r="AET751" s="2"/>
      <c r="AEU751" s="2"/>
      <c r="AEV751" s="2"/>
      <c r="AEW751" s="2"/>
      <c r="AEX751" s="2"/>
      <c r="AEY751" s="2"/>
      <c r="AEZ751" s="2"/>
      <c r="AFA751" s="2"/>
      <c r="AFB751" s="2"/>
      <c r="AFC751" s="2"/>
      <c r="AFD751" s="2"/>
      <c r="AFE751" s="2"/>
      <c r="AFF751" s="2"/>
      <c r="AFG751" s="2"/>
      <c r="AFH751" s="2"/>
      <c r="AFI751" s="2"/>
      <c r="AFJ751" s="2"/>
      <c r="AFK751" s="2"/>
      <c r="AFL751" s="2"/>
      <c r="AFM751" s="2"/>
      <c r="AFN751" s="2"/>
      <c r="AFO751" s="2"/>
      <c r="AFP751" s="2"/>
      <c r="AFQ751" s="2"/>
      <c r="AFR751" s="2"/>
      <c r="AFS751" s="2"/>
      <c r="AFT751" s="2"/>
      <c r="AFU751" s="2"/>
      <c r="AFV751" s="2"/>
      <c r="AFW751" s="2"/>
      <c r="AFX751" s="2"/>
      <c r="AFY751" s="2"/>
      <c r="AFZ751" s="2"/>
      <c r="AGA751" s="2"/>
      <c r="AGB751" s="2"/>
      <c r="AGC751" s="2"/>
      <c r="AGD751" s="2"/>
      <c r="AGE751" s="2"/>
      <c r="AGF751" s="2"/>
      <c r="AGG751" s="2"/>
      <c r="AGH751" s="2"/>
      <c r="AGI751" s="2"/>
      <c r="AGJ751" s="2"/>
      <c r="AGK751" s="2"/>
      <c r="AGL751" s="2"/>
      <c r="AGM751" s="2"/>
      <c r="AGN751" s="2"/>
      <c r="AGO751" s="2"/>
      <c r="AGP751" s="2"/>
      <c r="AGQ751" s="2"/>
      <c r="AGR751" s="2"/>
      <c r="AGS751" s="2"/>
      <c r="AGT751" s="2"/>
      <c r="AGU751" s="2"/>
      <c r="AGV751" s="2"/>
      <c r="AGW751" s="2"/>
      <c r="AGX751" s="2"/>
      <c r="AGY751" s="2"/>
      <c r="AGZ751" s="2"/>
      <c r="AHA751" s="2"/>
      <c r="AHB751" s="2"/>
      <c r="AHC751" s="2"/>
      <c r="AHD751" s="2"/>
      <c r="AHE751" s="2"/>
      <c r="AHF751" s="2"/>
      <c r="AHG751" s="2"/>
      <c r="AHH751" s="2"/>
      <c r="AHI751" s="2"/>
      <c r="AHJ751" s="2"/>
      <c r="AHK751" s="2"/>
      <c r="AHL751" s="2"/>
      <c r="AHM751" s="2"/>
      <c r="AHN751" s="2"/>
      <c r="AHO751" s="2"/>
      <c r="AHP751" s="2"/>
      <c r="AHQ751" s="2"/>
      <c r="AHR751" s="2"/>
      <c r="AHS751" s="2"/>
      <c r="AHT751" s="2"/>
      <c r="AHU751" s="2"/>
      <c r="AHV751" s="2"/>
      <c r="AHW751" s="2"/>
      <c r="AHX751" s="2"/>
      <c r="AHY751" s="2"/>
      <c r="AHZ751" s="2"/>
      <c r="AIA751" s="2"/>
      <c r="AIB751" s="2"/>
      <c r="AIC751" s="2"/>
      <c r="AID751" s="2"/>
      <c r="AIE751" s="2"/>
      <c r="AIF751" s="2"/>
      <c r="AIG751" s="2"/>
      <c r="AIH751" s="2"/>
      <c r="AII751" s="2"/>
      <c r="AIJ751" s="2"/>
      <c r="AIK751" s="2"/>
      <c r="AIL751" s="2"/>
      <c r="AIM751" s="2"/>
      <c r="AIN751" s="2"/>
      <c r="AIO751" s="2"/>
      <c r="AIP751" s="2"/>
      <c r="AIQ751" s="2"/>
      <c r="AIR751" s="2"/>
      <c r="AIS751" s="2"/>
      <c r="AIT751" s="2"/>
      <c r="AIU751" s="2"/>
      <c r="AIV751" s="2"/>
      <c r="AIW751" s="2"/>
      <c r="AIX751" s="2"/>
      <c r="AIY751" s="2"/>
      <c r="AIZ751" s="2"/>
      <c r="AJA751" s="2"/>
      <c r="AJB751" s="2"/>
      <c r="AJC751" s="2"/>
      <c r="AJD751" s="2"/>
      <c r="AJE751" s="2"/>
      <c r="AJF751" s="2"/>
      <c r="AJG751" s="2"/>
      <c r="AJH751" s="2"/>
      <c r="AJI751" s="2"/>
      <c r="AJJ751" s="2"/>
      <c r="AJK751" s="2"/>
      <c r="AJL751" s="2"/>
      <c r="AJM751" s="2"/>
      <c r="AJN751" s="2"/>
      <c r="AJO751" s="2"/>
      <c r="AJP751" s="2"/>
      <c r="AJQ751" s="2"/>
      <c r="AJR751" s="2"/>
      <c r="AJS751" s="2"/>
      <c r="AJT751" s="2"/>
      <c r="AJU751" s="2"/>
      <c r="AJV751" s="2"/>
      <c r="AJW751" s="2"/>
      <c r="AJX751" s="2"/>
      <c r="AJY751" s="2"/>
      <c r="AJZ751" s="2"/>
      <c r="AKA751" s="2"/>
      <c r="AKB751" s="2"/>
      <c r="AKC751" s="2"/>
      <c r="AKD751" s="2"/>
      <c r="AKE751" s="2"/>
      <c r="AKF751" s="2"/>
      <c r="AKG751" s="2"/>
      <c r="AKH751" s="2"/>
      <c r="AKI751" s="2"/>
      <c r="AKJ751" s="2"/>
      <c r="AKK751" s="2"/>
      <c r="AKL751" s="2"/>
      <c r="AKM751" s="2"/>
      <c r="AKN751" s="2"/>
      <c r="AKO751" s="2"/>
      <c r="AKP751" s="2"/>
      <c r="AKQ751" s="2"/>
      <c r="AKR751" s="2"/>
      <c r="AKS751" s="2"/>
      <c r="AKT751" s="2"/>
      <c r="AKU751" s="2"/>
      <c r="AKV751" s="2"/>
      <c r="AKW751" s="2"/>
      <c r="AKX751" s="2"/>
      <c r="AKY751" s="2"/>
      <c r="AKZ751" s="2"/>
      <c r="ALA751" s="2"/>
      <c r="ALB751" s="1"/>
      <c r="ALC751" s="1"/>
      <c r="ALD751" s="1"/>
      <c r="ALE751" s="1"/>
      <c r="ALF751" s="1"/>
      <c r="ALG751" s="1"/>
      <c r="ALH751" s="1"/>
      <c r="ALI751" s="1"/>
      <c r="ALJ751" s="1"/>
      <c r="ALK751" s="1"/>
      <c r="ALL751" s="1"/>
      <c r="ALM751" s="1"/>
      <c r="ALN751" s="1"/>
      <c r="ALO751" s="1"/>
      <c r="ALP751" s="1"/>
      <c r="ALQ751" s="1"/>
      <c r="ALR751" s="1"/>
      <c r="ALS751"/>
      <c r="ALT751"/>
      <c r="ALU751"/>
      <c r="ALV751"/>
      <c r="ALW751"/>
      <c r="ALX751"/>
      <c r="ALY751"/>
      <c r="ALZ751"/>
      <c r="AMA751"/>
      <c r="AMB751"/>
      <c r="AMC751"/>
      <c r="AMD751"/>
      <c r="AME751"/>
      <c r="AMF751"/>
      <c r="AMG751"/>
      <c r="AMH751"/>
      <c r="AMI751"/>
      <c r="AMJ751"/>
    </row>
    <row r="752" spans="1:1024" s="37" customFormat="1">
      <c r="A752" s="1"/>
      <c r="B752" s="1"/>
      <c r="C752" s="1"/>
      <c r="D752" s="1"/>
      <c r="E752" s="1"/>
      <c r="F752" s="1"/>
      <c r="G752" s="1"/>
      <c r="H752" s="1"/>
      <c r="I752" s="1"/>
      <c r="J752" s="10"/>
      <c r="K752" s="10"/>
      <c r="L752" s="10"/>
      <c r="M752" s="50"/>
      <c r="N752" s="50"/>
      <c r="O752" s="1"/>
      <c r="P752" s="1"/>
      <c r="Q752" s="51"/>
      <c r="VZ752" s="2"/>
      <c r="WA752" s="2"/>
      <c r="WB752" s="2"/>
      <c r="WC752" s="2"/>
      <c r="WD752" s="2"/>
      <c r="WE752" s="2"/>
      <c r="WF752" s="2"/>
      <c r="WG752" s="2"/>
      <c r="WH752" s="2"/>
      <c r="WI752" s="2"/>
      <c r="WJ752" s="2"/>
      <c r="WK752" s="2"/>
      <c r="WL752" s="2"/>
      <c r="WM752" s="2"/>
      <c r="WN752" s="2"/>
      <c r="WO752" s="2"/>
      <c r="WP752" s="2"/>
      <c r="WQ752" s="2"/>
      <c r="WR752" s="2"/>
      <c r="WS752" s="2"/>
      <c r="WT752" s="2"/>
      <c r="WU752" s="2"/>
      <c r="WV752" s="2"/>
      <c r="WW752" s="2"/>
      <c r="WX752" s="2"/>
      <c r="WY752" s="2"/>
      <c r="WZ752" s="2"/>
      <c r="XA752" s="2"/>
      <c r="XB752" s="2"/>
      <c r="XC752" s="2"/>
      <c r="XD752" s="2"/>
      <c r="XE752" s="2"/>
      <c r="XF752" s="2"/>
      <c r="XG752" s="2"/>
      <c r="XH752" s="2"/>
      <c r="XI752" s="2"/>
      <c r="XJ752" s="2"/>
      <c r="XK752" s="2"/>
      <c r="XL752" s="2"/>
      <c r="XM752" s="2"/>
      <c r="XN752" s="2"/>
      <c r="XO752" s="2"/>
      <c r="XP752" s="2"/>
      <c r="XQ752" s="2"/>
      <c r="XR752" s="2"/>
      <c r="XS752" s="2"/>
      <c r="XT752" s="2"/>
      <c r="XU752" s="2"/>
      <c r="XV752" s="2"/>
      <c r="XW752" s="2"/>
      <c r="XX752" s="2"/>
      <c r="XY752" s="2"/>
      <c r="XZ752" s="2"/>
      <c r="YA752" s="2"/>
      <c r="YB752" s="2"/>
      <c r="YC752" s="2"/>
      <c r="YD752" s="2"/>
      <c r="YE752" s="2"/>
      <c r="YF752" s="2"/>
      <c r="YG752" s="2"/>
      <c r="YH752" s="2"/>
      <c r="YI752" s="2"/>
      <c r="YJ752" s="2"/>
      <c r="YK752" s="2"/>
      <c r="YL752" s="2"/>
      <c r="YM752" s="2"/>
      <c r="YN752" s="2"/>
      <c r="YO752" s="2"/>
      <c r="YP752" s="2"/>
      <c r="YQ752" s="2"/>
      <c r="YR752" s="2"/>
      <c r="YS752" s="2"/>
      <c r="YT752" s="2"/>
      <c r="YU752" s="2"/>
      <c r="YV752" s="2"/>
      <c r="YW752" s="2"/>
      <c r="YX752" s="2"/>
      <c r="YY752" s="2"/>
      <c r="YZ752" s="2"/>
      <c r="ZA752" s="2"/>
      <c r="ZB752" s="2"/>
      <c r="ZC752" s="2"/>
      <c r="ZD752" s="2"/>
      <c r="ZE752" s="2"/>
      <c r="ZF752" s="2"/>
      <c r="ZG752" s="2"/>
      <c r="ZH752" s="2"/>
      <c r="ZI752" s="2"/>
      <c r="ZJ752" s="2"/>
      <c r="ZK752" s="2"/>
      <c r="ZL752" s="2"/>
      <c r="ZM752" s="2"/>
      <c r="ZN752" s="2"/>
      <c r="ZO752" s="2"/>
      <c r="ZP752" s="2"/>
      <c r="ZQ752" s="2"/>
      <c r="ZR752" s="2"/>
      <c r="ZS752" s="2"/>
      <c r="ZT752" s="2"/>
      <c r="ZU752" s="2"/>
      <c r="ZV752" s="2"/>
      <c r="ZW752" s="2"/>
      <c r="ZX752" s="2"/>
      <c r="ZY752" s="2"/>
      <c r="ZZ752" s="2"/>
      <c r="AAA752" s="2"/>
      <c r="AAB752" s="2"/>
      <c r="AAC752" s="2"/>
      <c r="AAD752" s="2"/>
      <c r="AAE752" s="2"/>
      <c r="AAF752" s="2"/>
      <c r="AAG752" s="2"/>
      <c r="AAH752" s="2"/>
      <c r="AAI752" s="2"/>
      <c r="AAJ752" s="2"/>
      <c r="AAK752" s="2"/>
      <c r="AAL752" s="2"/>
      <c r="AAM752" s="2"/>
      <c r="AAN752" s="2"/>
      <c r="AAO752" s="2"/>
      <c r="AAP752" s="2"/>
      <c r="AAQ752" s="2"/>
      <c r="AAR752" s="2"/>
      <c r="AAS752" s="2"/>
      <c r="AAT752" s="2"/>
      <c r="AAU752" s="2"/>
      <c r="AAV752" s="2"/>
      <c r="AAW752" s="2"/>
      <c r="AAX752" s="2"/>
      <c r="AAY752" s="2"/>
      <c r="AAZ752" s="2"/>
      <c r="ABA752" s="2"/>
      <c r="ABB752" s="2"/>
      <c r="ABC752" s="2"/>
      <c r="ABD752" s="2"/>
      <c r="ABE752" s="2"/>
      <c r="ABF752" s="2"/>
      <c r="ABG752" s="2"/>
      <c r="ABH752" s="2"/>
      <c r="ABI752" s="2"/>
      <c r="ABJ752" s="2"/>
      <c r="ABK752" s="2"/>
      <c r="ABL752" s="2"/>
      <c r="ABM752" s="2"/>
      <c r="ABN752" s="2"/>
      <c r="ABO752" s="2"/>
      <c r="ABP752" s="2"/>
      <c r="ABQ752" s="2"/>
      <c r="ABR752" s="2"/>
      <c r="ABS752" s="2"/>
      <c r="ABT752" s="2"/>
      <c r="ABU752" s="2"/>
      <c r="ABV752" s="2"/>
      <c r="ABW752" s="2"/>
      <c r="ABX752" s="2"/>
      <c r="ABY752" s="2"/>
      <c r="ABZ752" s="2"/>
      <c r="ACA752" s="2"/>
      <c r="ACB752" s="2"/>
      <c r="ACC752" s="2"/>
      <c r="ACD752" s="2"/>
      <c r="ACE752" s="2"/>
      <c r="ACF752" s="2"/>
      <c r="ACG752" s="2"/>
      <c r="ACH752" s="2"/>
      <c r="ACI752" s="2"/>
      <c r="ACJ752" s="2"/>
      <c r="ACK752" s="2"/>
      <c r="ACL752" s="2"/>
      <c r="ACM752" s="2"/>
      <c r="ACN752" s="2"/>
      <c r="ACO752" s="2"/>
      <c r="ACP752" s="2"/>
      <c r="ACQ752" s="2"/>
      <c r="ACR752" s="2"/>
      <c r="ACS752" s="2"/>
      <c r="ACT752" s="2"/>
      <c r="ACU752" s="2"/>
      <c r="ACV752" s="2"/>
      <c r="ACW752" s="2"/>
      <c r="ACX752" s="2"/>
      <c r="ACY752" s="2"/>
      <c r="ACZ752" s="2"/>
      <c r="ADA752" s="2"/>
      <c r="ADB752" s="2"/>
      <c r="ADC752" s="2"/>
      <c r="ADD752" s="2"/>
      <c r="ADE752" s="2"/>
      <c r="ADF752" s="2"/>
      <c r="ADG752" s="2"/>
      <c r="ADH752" s="2"/>
      <c r="ADI752" s="2"/>
      <c r="ADJ752" s="2"/>
      <c r="ADK752" s="2"/>
      <c r="ADL752" s="2"/>
      <c r="ADM752" s="2"/>
      <c r="ADN752" s="2"/>
      <c r="ADO752" s="2"/>
      <c r="ADP752" s="2"/>
      <c r="ADQ752" s="2"/>
      <c r="ADR752" s="2"/>
      <c r="ADS752" s="2"/>
      <c r="ADT752" s="2"/>
      <c r="ADU752" s="2"/>
      <c r="ADV752" s="2"/>
      <c r="ADW752" s="2"/>
      <c r="ADX752" s="2"/>
      <c r="ADY752" s="2"/>
      <c r="ADZ752" s="2"/>
      <c r="AEA752" s="2"/>
      <c r="AEB752" s="2"/>
      <c r="AEC752" s="2"/>
      <c r="AED752" s="2"/>
      <c r="AEE752" s="2"/>
      <c r="AEF752" s="2"/>
      <c r="AEG752" s="2"/>
      <c r="AEH752" s="2"/>
      <c r="AEI752" s="2"/>
      <c r="AEJ752" s="2"/>
      <c r="AEK752" s="2"/>
      <c r="AEL752" s="2"/>
      <c r="AEM752" s="2"/>
      <c r="AEN752" s="2"/>
      <c r="AEO752" s="2"/>
      <c r="AEP752" s="2"/>
      <c r="AEQ752" s="2"/>
      <c r="AER752" s="2"/>
      <c r="AES752" s="2"/>
      <c r="AET752" s="2"/>
      <c r="AEU752" s="2"/>
      <c r="AEV752" s="2"/>
      <c r="AEW752" s="2"/>
      <c r="AEX752" s="2"/>
      <c r="AEY752" s="2"/>
      <c r="AEZ752" s="2"/>
      <c r="AFA752" s="2"/>
      <c r="AFB752" s="2"/>
      <c r="AFC752" s="2"/>
      <c r="AFD752" s="2"/>
      <c r="AFE752" s="2"/>
      <c r="AFF752" s="2"/>
      <c r="AFG752" s="2"/>
      <c r="AFH752" s="2"/>
      <c r="AFI752" s="2"/>
      <c r="AFJ752" s="2"/>
      <c r="AFK752" s="2"/>
      <c r="AFL752" s="2"/>
      <c r="AFM752" s="2"/>
      <c r="AFN752" s="2"/>
      <c r="AFO752" s="2"/>
      <c r="AFP752" s="2"/>
      <c r="AFQ752" s="2"/>
      <c r="AFR752" s="2"/>
      <c r="AFS752" s="2"/>
      <c r="AFT752" s="2"/>
      <c r="AFU752" s="2"/>
      <c r="AFV752" s="2"/>
      <c r="AFW752" s="2"/>
      <c r="AFX752" s="2"/>
      <c r="AFY752" s="2"/>
      <c r="AFZ752" s="2"/>
      <c r="AGA752" s="2"/>
      <c r="AGB752" s="2"/>
      <c r="AGC752" s="2"/>
      <c r="AGD752" s="2"/>
      <c r="AGE752" s="2"/>
      <c r="AGF752" s="2"/>
      <c r="AGG752" s="2"/>
      <c r="AGH752" s="2"/>
      <c r="AGI752" s="2"/>
      <c r="AGJ752" s="2"/>
      <c r="AGK752" s="2"/>
      <c r="AGL752" s="2"/>
      <c r="AGM752" s="2"/>
      <c r="AGN752" s="2"/>
      <c r="AGO752" s="2"/>
      <c r="AGP752" s="2"/>
      <c r="AGQ752" s="2"/>
      <c r="AGR752" s="2"/>
      <c r="AGS752" s="2"/>
      <c r="AGT752" s="2"/>
      <c r="AGU752" s="2"/>
      <c r="AGV752" s="2"/>
      <c r="AGW752" s="2"/>
      <c r="AGX752" s="2"/>
      <c r="AGY752" s="2"/>
      <c r="AGZ752" s="2"/>
      <c r="AHA752" s="2"/>
      <c r="AHB752" s="2"/>
      <c r="AHC752" s="2"/>
      <c r="AHD752" s="2"/>
      <c r="AHE752" s="2"/>
      <c r="AHF752" s="2"/>
      <c r="AHG752" s="2"/>
      <c r="AHH752" s="2"/>
      <c r="AHI752" s="2"/>
      <c r="AHJ752" s="2"/>
      <c r="AHK752" s="2"/>
      <c r="AHL752" s="2"/>
      <c r="AHM752" s="2"/>
      <c r="AHN752" s="2"/>
      <c r="AHO752" s="2"/>
      <c r="AHP752" s="2"/>
      <c r="AHQ752" s="2"/>
      <c r="AHR752" s="2"/>
      <c r="AHS752" s="2"/>
      <c r="AHT752" s="2"/>
      <c r="AHU752" s="2"/>
      <c r="AHV752" s="2"/>
      <c r="AHW752" s="2"/>
      <c r="AHX752" s="2"/>
      <c r="AHY752" s="2"/>
      <c r="AHZ752" s="2"/>
      <c r="AIA752" s="2"/>
      <c r="AIB752" s="2"/>
      <c r="AIC752" s="2"/>
      <c r="AID752" s="2"/>
      <c r="AIE752" s="2"/>
      <c r="AIF752" s="2"/>
      <c r="AIG752" s="2"/>
      <c r="AIH752" s="2"/>
      <c r="AII752" s="2"/>
      <c r="AIJ752" s="2"/>
      <c r="AIK752" s="2"/>
      <c r="AIL752" s="2"/>
      <c r="AIM752" s="2"/>
      <c r="AIN752" s="2"/>
      <c r="AIO752" s="2"/>
      <c r="AIP752" s="2"/>
      <c r="AIQ752" s="2"/>
      <c r="AIR752" s="2"/>
      <c r="AIS752" s="2"/>
      <c r="AIT752" s="2"/>
      <c r="AIU752" s="2"/>
      <c r="AIV752" s="2"/>
      <c r="AIW752" s="2"/>
      <c r="AIX752" s="2"/>
      <c r="AIY752" s="2"/>
      <c r="AIZ752" s="2"/>
      <c r="AJA752" s="2"/>
      <c r="AJB752" s="2"/>
      <c r="AJC752" s="2"/>
      <c r="AJD752" s="2"/>
      <c r="AJE752" s="2"/>
      <c r="AJF752" s="2"/>
      <c r="AJG752" s="2"/>
      <c r="AJH752" s="2"/>
      <c r="AJI752" s="2"/>
      <c r="AJJ752" s="2"/>
      <c r="AJK752" s="2"/>
      <c r="AJL752" s="2"/>
      <c r="AJM752" s="2"/>
      <c r="AJN752" s="2"/>
      <c r="AJO752" s="2"/>
      <c r="AJP752" s="2"/>
      <c r="AJQ752" s="2"/>
      <c r="AJR752" s="2"/>
      <c r="AJS752" s="2"/>
      <c r="AJT752" s="2"/>
      <c r="AJU752" s="2"/>
      <c r="AJV752" s="2"/>
      <c r="AJW752" s="2"/>
      <c r="AJX752" s="2"/>
      <c r="AJY752" s="2"/>
      <c r="AJZ752" s="2"/>
      <c r="AKA752" s="2"/>
      <c r="AKB752" s="2"/>
      <c r="AKC752" s="2"/>
      <c r="AKD752" s="2"/>
      <c r="AKE752" s="2"/>
      <c r="AKF752" s="2"/>
      <c r="AKG752" s="2"/>
      <c r="AKH752" s="2"/>
      <c r="AKI752" s="2"/>
      <c r="AKJ752" s="2"/>
      <c r="AKK752" s="2"/>
      <c r="AKL752" s="2"/>
      <c r="AKM752" s="2"/>
      <c r="AKN752" s="2"/>
      <c r="AKO752" s="2"/>
      <c r="AKP752" s="2"/>
      <c r="AKQ752" s="2"/>
      <c r="AKR752" s="2"/>
      <c r="AKS752" s="2"/>
      <c r="AKT752" s="2"/>
      <c r="AKU752" s="2"/>
      <c r="AKV752" s="2"/>
      <c r="AKW752" s="2"/>
      <c r="AKX752" s="2"/>
      <c r="AKY752" s="2"/>
      <c r="AKZ752" s="2"/>
      <c r="ALA752" s="2"/>
      <c r="ALB752" s="1"/>
      <c r="ALC752" s="1"/>
      <c r="ALD752" s="1"/>
      <c r="ALE752" s="1"/>
      <c r="ALF752" s="1"/>
      <c r="ALG752" s="1"/>
      <c r="ALH752" s="1"/>
      <c r="ALI752" s="1"/>
      <c r="ALJ752" s="1"/>
      <c r="ALK752" s="1"/>
      <c r="ALL752" s="1"/>
      <c r="ALM752" s="1"/>
      <c r="ALN752" s="1"/>
      <c r="ALO752" s="1"/>
      <c r="ALP752" s="1"/>
      <c r="ALQ752" s="1"/>
      <c r="ALR752" s="1"/>
      <c r="ALS752"/>
      <c r="ALT752"/>
      <c r="ALU752"/>
      <c r="ALV752"/>
      <c r="ALW752"/>
      <c r="ALX752"/>
      <c r="ALY752"/>
      <c r="ALZ752"/>
      <c r="AMA752"/>
      <c r="AMB752"/>
      <c r="AMC752"/>
      <c r="AMD752"/>
      <c r="AME752"/>
      <c r="AMF752"/>
      <c r="AMG752"/>
      <c r="AMH752"/>
      <c r="AMI752"/>
      <c r="AMJ752"/>
    </row>
    <row r="753" spans="1:1024" s="37" customFormat="1">
      <c r="A753" s="1"/>
      <c r="B753" s="1"/>
      <c r="C753" s="1"/>
      <c r="D753" s="1"/>
      <c r="E753" s="1"/>
      <c r="F753" s="1"/>
      <c r="G753" s="1"/>
      <c r="H753" s="1"/>
      <c r="I753" s="1"/>
      <c r="J753" s="10"/>
      <c r="K753" s="10"/>
      <c r="L753" s="10"/>
      <c r="M753" s="50"/>
      <c r="N753" s="50"/>
      <c r="O753" s="1"/>
      <c r="P753" s="1"/>
      <c r="Q753" s="51"/>
      <c r="VZ753" s="2"/>
      <c r="WA753" s="2"/>
      <c r="WB753" s="2"/>
      <c r="WC753" s="2"/>
      <c r="WD753" s="2"/>
      <c r="WE753" s="2"/>
      <c r="WF753" s="2"/>
      <c r="WG753" s="2"/>
      <c r="WH753" s="2"/>
      <c r="WI753" s="2"/>
      <c r="WJ753" s="2"/>
      <c r="WK753" s="2"/>
      <c r="WL753" s="2"/>
      <c r="WM753" s="2"/>
      <c r="WN753" s="2"/>
      <c r="WO753" s="2"/>
      <c r="WP753" s="2"/>
      <c r="WQ753" s="2"/>
      <c r="WR753" s="2"/>
      <c r="WS753" s="2"/>
      <c r="WT753" s="2"/>
      <c r="WU753" s="2"/>
      <c r="WV753" s="2"/>
      <c r="WW753" s="2"/>
      <c r="WX753" s="2"/>
      <c r="WY753" s="2"/>
      <c r="WZ753" s="2"/>
      <c r="XA753" s="2"/>
      <c r="XB753" s="2"/>
      <c r="XC753" s="2"/>
      <c r="XD753" s="2"/>
      <c r="XE753" s="2"/>
      <c r="XF753" s="2"/>
      <c r="XG753" s="2"/>
      <c r="XH753" s="2"/>
      <c r="XI753" s="2"/>
      <c r="XJ753" s="2"/>
      <c r="XK753" s="2"/>
      <c r="XL753" s="2"/>
      <c r="XM753" s="2"/>
      <c r="XN753" s="2"/>
      <c r="XO753" s="2"/>
      <c r="XP753" s="2"/>
      <c r="XQ753" s="2"/>
      <c r="XR753" s="2"/>
      <c r="XS753" s="2"/>
      <c r="XT753" s="2"/>
      <c r="XU753" s="2"/>
      <c r="XV753" s="2"/>
      <c r="XW753" s="2"/>
      <c r="XX753" s="2"/>
      <c r="XY753" s="2"/>
      <c r="XZ753" s="2"/>
      <c r="YA753" s="2"/>
      <c r="YB753" s="2"/>
      <c r="YC753" s="2"/>
      <c r="YD753" s="2"/>
      <c r="YE753" s="2"/>
      <c r="YF753" s="2"/>
      <c r="YG753" s="2"/>
      <c r="YH753" s="2"/>
      <c r="YI753" s="2"/>
      <c r="YJ753" s="2"/>
      <c r="YK753" s="2"/>
      <c r="YL753" s="2"/>
      <c r="YM753" s="2"/>
      <c r="YN753" s="2"/>
      <c r="YO753" s="2"/>
      <c r="YP753" s="2"/>
      <c r="YQ753" s="2"/>
      <c r="YR753" s="2"/>
      <c r="YS753" s="2"/>
      <c r="YT753" s="2"/>
      <c r="YU753" s="2"/>
      <c r="YV753" s="2"/>
      <c r="YW753" s="2"/>
      <c r="YX753" s="2"/>
      <c r="YY753" s="2"/>
      <c r="YZ753" s="2"/>
      <c r="ZA753" s="2"/>
      <c r="ZB753" s="2"/>
      <c r="ZC753" s="2"/>
      <c r="ZD753" s="2"/>
      <c r="ZE753" s="2"/>
      <c r="ZF753" s="2"/>
      <c r="ZG753" s="2"/>
      <c r="ZH753" s="2"/>
      <c r="ZI753" s="2"/>
      <c r="ZJ753" s="2"/>
      <c r="ZK753" s="2"/>
      <c r="ZL753" s="2"/>
      <c r="ZM753" s="2"/>
      <c r="ZN753" s="2"/>
      <c r="ZO753" s="2"/>
      <c r="ZP753" s="2"/>
      <c r="ZQ753" s="2"/>
      <c r="ZR753" s="2"/>
      <c r="ZS753" s="2"/>
      <c r="ZT753" s="2"/>
      <c r="ZU753" s="2"/>
      <c r="ZV753" s="2"/>
      <c r="ZW753" s="2"/>
      <c r="ZX753" s="2"/>
      <c r="ZY753" s="2"/>
      <c r="ZZ753" s="2"/>
      <c r="AAA753" s="2"/>
      <c r="AAB753" s="2"/>
      <c r="AAC753" s="2"/>
      <c r="AAD753" s="2"/>
      <c r="AAE753" s="2"/>
      <c r="AAF753" s="2"/>
      <c r="AAG753" s="2"/>
      <c r="AAH753" s="2"/>
      <c r="AAI753" s="2"/>
      <c r="AAJ753" s="2"/>
      <c r="AAK753" s="2"/>
      <c r="AAL753" s="2"/>
      <c r="AAM753" s="2"/>
      <c r="AAN753" s="2"/>
      <c r="AAO753" s="2"/>
      <c r="AAP753" s="2"/>
      <c r="AAQ753" s="2"/>
      <c r="AAR753" s="2"/>
      <c r="AAS753" s="2"/>
      <c r="AAT753" s="2"/>
      <c r="AAU753" s="2"/>
      <c r="AAV753" s="2"/>
      <c r="AAW753" s="2"/>
      <c r="AAX753" s="2"/>
      <c r="AAY753" s="2"/>
      <c r="AAZ753" s="2"/>
      <c r="ABA753" s="2"/>
      <c r="ABB753" s="2"/>
      <c r="ABC753" s="2"/>
      <c r="ABD753" s="2"/>
      <c r="ABE753" s="2"/>
      <c r="ABF753" s="2"/>
      <c r="ABG753" s="2"/>
      <c r="ABH753" s="2"/>
      <c r="ABI753" s="2"/>
      <c r="ABJ753" s="2"/>
      <c r="ABK753" s="2"/>
      <c r="ABL753" s="2"/>
      <c r="ABM753" s="2"/>
      <c r="ABN753" s="2"/>
      <c r="ABO753" s="2"/>
      <c r="ABP753" s="2"/>
      <c r="ABQ753" s="2"/>
      <c r="ABR753" s="2"/>
      <c r="ABS753" s="2"/>
      <c r="ABT753" s="2"/>
      <c r="ABU753" s="2"/>
      <c r="ABV753" s="2"/>
      <c r="ABW753" s="2"/>
      <c r="ABX753" s="2"/>
      <c r="ABY753" s="2"/>
      <c r="ABZ753" s="2"/>
      <c r="ACA753" s="2"/>
      <c r="ACB753" s="2"/>
      <c r="ACC753" s="2"/>
      <c r="ACD753" s="2"/>
      <c r="ACE753" s="2"/>
      <c r="ACF753" s="2"/>
      <c r="ACG753" s="2"/>
      <c r="ACH753" s="2"/>
      <c r="ACI753" s="2"/>
      <c r="ACJ753" s="2"/>
      <c r="ACK753" s="2"/>
      <c r="ACL753" s="2"/>
      <c r="ACM753" s="2"/>
      <c r="ACN753" s="2"/>
      <c r="ACO753" s="2"/>
      <c r="ACP753" s="2"/>
      <c r="ACQ753" s="2"/>
      <c r="ACR753" s="2"/>
      <c r="ACS753" s="2"/>
      <c r="ACT753" s="2"/>
      <c r="ACU753" s="2"/>
      <c r="ACV753" s="2"/>
      <c r="ACW753" s="2"/>
      <c r="ACX753" s="2"/>
      <c r="ACY753" s="2"/>
      <c r="ACZ753" s="2"/>
      <c r="ADA753" s="2"/>
      <c r="ADB753" s="2"/>
      <c r="ADC753" s="2"/>
      <c r="ADD753" s="2"/>
      <c r="ADE753" s="2"/>
      <c r="ADF753" s="2"/>
      <c r="ADG753" s="2"/>
      <c r="ADH753" s="2"/>
      <c r="ADI753" s="2"/>
      <c r="ADJ753" s="2"/>
      <c r="ADK753" s="2"/>
      <c r="ADL753" s="2"/>
      <c r="ADM753" s="2"/>
      <c r="ADN753" s="2"/>
      <c r="ADO753" s="2"/>
      <c r="ADP753" s="2"/>
      <c r="ADQ753" s="2"/>
      <c r="ADR753" s="2"/>
      <c r="ADS753" s="2"/>
      <c r="ADT753" s="2"/>
      <c r="ADU753" s="2"/>
      <c r="ADV753" s="2"/>
      <c r="ADW753" s="2"/>
      <c r="ADX753" s="2"/>
      <c r="ADY753" s="2"/>
      <c r="ADZ753" s="2"/>
      <c r="AEA753" s="2"/>
      <c r="AEB753" s="2"/>
      <c r="AEC753" s="2"/>
      <c r="AED753" s="2"/>
      <c r="AEE753" s="2"/>
      <c r="AEF753" s="2"/>
      <c r="AEG753" s="2"/>
      <c r="AEH753" s="2"/>
      <c r="AEI753" s="2"/>
      <c r="AEJ753" s="2"/>
      <c r="AEK753" s="2"/>
      <c r="AEL753" s="2"/>
      <c r="AEM753" s="2"/>
      <c r="AEN753" s="2"/>
      <c r="AEO753" s="2"/>
      <c r="AEP753" s="2"/>
      <c r="AEQ753" s="2"/>
      <c r="AER753" s="2"/>
      <c r="AES753" s="2"/>
      <c r="AET753" s="2"/>
      <c r="AEU753" s="2"/>
      <c r="AEV753" s="2"/>
      <c r="AEW753" s="2"/>
      <c r="AEX753" s="2"/>
      <c r="AEY753" s="2"/>
      <c r="AEZ753" s="2"/>
      <c r="AFA753" s="2"/>
      <c r="AFB753" s="2"/>
      <c r="AFC753" s="2"/>
      <c r="AFD753" s="2"/>
      <c r="AFE753" s="2"/>
      <c r="AFF753" s="2"/>
      <c r="AFG753" s="2"/>
      <c r="AFH753" s="2"/>
      <c r="AFI753" s="2"/>
      <c r="AFJ753" s="2"/>
      <c r="AFK753" s="2"/>
      <c r="AFL753" s="2"/>
      <c r="AFM753" s="2"/>
      <c r="AFN753" s="2"/>
      <c r="AFO753" s="2"/>
      <c r="AFP753" s="2"/>
      <c r="AFQ753" s="2"/>
      <c r="AFR753" s="2"/>
      <c r="AFS753" s="2"/>
      <c r="AFT753" s="2"/>
      <c r="AFU753" s="2"/>
      <c r="AFV753" s="2"/>
      <c r="AFW753" s="2"/>
      <c r="AFX753" s="2"/>
      <c r="AFY753" s="2"/>
      <c r="AFZ753" s="2"/>
      <c r="AGA753" s="2"/>
      <c r="AGB753" s="2"/>
      <c r="AGC753" s="2"/>
      <c r="AGD753" s="2"/>
      <c r="AGE753" s="2"/>
      <c r="AGF753" s="2"/>
      <c r="AGG753" s="2"/>
      <c r="AGH753" s="2"/>
      <c r="AGI753" s="2"/>
      <c r="AGJ753" s="2"/>
      <c r="AGK753" s="2"/>
      <c r="AGL753" s="2"/>
      <c r="AGM753" s="2"/>
      <c r="AGN753" s="2"/>
      <c r="AGO753" s="2"/>
      <c r="AGP753" s="2"/>
      <c r="AGQ753" s="2"/>
      <c r="AGR753" s="2"/>
      <c r="AGS753" s="2"/>
      <c r="AGT753" s="2"/>
      <c r="AGU753" s="2"/>
      <c r="AGV753" s="2"/>
      <c r="AGW753" s="2"/>
      <c r="AGX753" s="2"/>
      <c r="AGY753" s="2"/>
      <c r="AGZ753" s="2"/>
      <c r="AHA753" s="2"/>
      <c r="AHB753" s="2"/>
      <c r="AHC753" s="2"/>
      <c r="AHD753" s="2"/>
      <c r="AHE753" s="2"/>
      <c r="AHF753" s="2"/>
      <c r="AHG753" s="2"/>
      <c r="AHH753" s="2"/>
      <c r="AHI753" s="2"/>
      <c r="AHJ753" s="2"/>
      <c r="AHK753" s="2"/>
      <c r="AHL753" s="2"/>
      <c r="AHM753" s="2"/>
      <c r="AHN753" s="2"/>
      <c r="AHO753" s="2"/>
      <c r="AHP753" s="2"/>
      <c r="AHQ753" s="2"/>
      <c r="AHR753" s="2"/>
      <c r="AHS753" s="2"/>
      <c r="AHT753" s="2"/>
      <c r="AHU753" s="2"/>
      <c r="AHV753" s="2"/>
      <c r="AHW753" s="2"/>
      <c r="AHX753" s="2"/>
      <c r="AHY753" s="2"/>
      <c r="AHZ753" s="2"/>
      <c r="AIA753" s="2"/>
      <c r="AIB753" s="2"/>
      <c r="AIC753" s="2"/>
      <c r="AID753" s="2"/>
      <c r="AIE753" s="2"/>
      <c r="AIF753" s="2"/>
      <c r="AIG753" s="2"/>
      <c r="AIH753" s="2"/>
      <c r="AII753" s="2"/>
      <c r="AIJ753" s="2"/>
      <c r="AIK753" s="2"/>
      <c r="AIL753" s="2"/>
      <c r="AIM753" s="2"/>
      <c r="AIN753" s="2"/>
      <c r="AIO753" s="2"/>
      <c r="AIP753" s="2"/>
      <c r="AIQ753" s="2"/>
      <c r="AIR753" s="2"/>
      <c r="AIS753" s="2"/>
      <c r="AIT753" s="2"/>
      <c r="AIU753" s="2"/>
      <c r="AIV753" s="2"/>
      <c r="AIW753" s="2"/>
      <c r="AIX753" s="2"/>
      <c r="AIY753" s="2"/>
      <c r="AIZ753" s="2"/>
      <c r="AJA753" s="2"/>
      <c r="AJB753" s="2"/>
      <c r="AJC753" s="2"/>
      <c r="AJD753" s="2"/>
      <c r="AJE753" s="2"/>
      <c r="AJF753" s="2"/>
      <c r="AJG753" s="2"/>
      <c r="AJH753" s="2"/>
      <c r="AJI753" s="2"/>
      <c r="AJJ753" s="2"/>
      <c r="AJK753" s="2"/>
      <c r="AJL753" s="2"/>
      <c r="AJM753" s="2"/>
      <c r="AJN753" s="2"/>
      <c r="AJO753" s="2"/>
      <c r="AJP753" s="2"/>
      <c r="AJQ753" s="2"/>
      <c r="AJR753" s="2"/>
      <c r="AJS753" s="2"/>
      <c r="AJT753" s="2"/>
      <c r="AJU753" s="2"/>
      <c r="AJV753" s="2"/>
      <c r="AJW753" s="2"/>
      <c r="AJX753" s="2"/>
      <c r="AJY753" s="2"/>
      <c r="AJZ753" s="2"/>
      <c r="AKA753" s="2"/>
      <c r="AKB753" s="2"/>
      <c r="AKC753" s="2"/>
      <c r="AKD753" s="2"/>
      <c r="AKE753" s="2"/>
      <c r="AKF753" s="2"/>
      <c r="AKG753" s="2"/>
      <c r="AKH753" s="2"/>
      <c r="AKI753" s="2"/>
      <c r="AKJ753" s="2"/>
      <c r="AKK753" s="2"/>
      <c r="AKL753" s="2"/>
      <c r="AKM753" s="2"/>
      <c r="AKN753" s="2"/>
      <c r="AKO753" s="2"/>
      <c r="AKP753" s="2"/>
      <c r="AKQ753" s="2"/>
      <c r="AKR753" s="2"/>
      <c r="AKS753" s="2"/>
      <c r="AKT753" s="2"/>
      <c r="AKU753" s="2"/>
      <c r="AKV753" s="2"/>
      <c r="AKW753" s="2"/>
      <c r="AKX753" s="2"/>
      <c r="AKY753" s="2"/>
      <c r="AKZ753" s="2"/>
      <c r="ALA753" s="2"/>
      <c r="ALB753" s="1"/>
      <c r="ALC753" s="1"/>
      <c r="ALD753" s="1"/>
      <c r="ALE753" s="1"/>
      <c r="ALF753" s="1"/>
      <c r="ALG753" s="1"/>
      <c r="ALH753" s="1"/>
      <c r="ALI753" s="1"/>
      <c r="ALJ753" s="1"/>
      <c r="ALK753" s="1"/>
      <c r="ALL753" s="1"/>
      <c r="ALM753" s="1"/>
      <c r="ALN753" s="1"/>
      <c r="ALO753" s="1"/>
      <c r="ALP753" s="1"/>
      <c r="ALQ753" s="1"/>
      <c r="ALR753" s="1"/>
      <c r="ALS753"/>
      <c r="ALT753"/>
      <c r="ALU753"/>
      <c r="ALV753"/>
      <c r="ALW753"/>
      <c r="ALX753"/>
      <c r="ALY753"/>
      <c r="ALZ753"/>
      <c r="AMA753"/>
      <c r="AMB753"/>
      <c r="AMC753"/>
      <c r="AMD753"/>
      <c r="AME753"/>
      <c r="AMF753"/>
      <c r="AMG753"/>
      <c r="AMH753"/>
      <c r="AMI753"/>
      <c r="AMJ753"/>
    </row>
    <row r="754" spans="1:1024" s="37" customFormat="1">
      <c r="A754" s="1"/>
      <c r="B754" s="1"/>
      <c r="C754" s="1"/>
      <c r="D754" s="1"/>
      <c r="E754" s="1"/>
      <c r="F754" s="1"/>
      <c r="G754" s="1"/>
      <c r="H754" s="1"/>
      <c r="I754" s="1"/>
      <c r="J754" s="10"/>
      <c r="K754" s="10"/>
      <c r="L754" s="10"/>
      <c r="M754" s="50"/>
      <c r="N754" s="50"/>
      <c r="O754" s="1"/>
      <c r="P754" s="1"/>
      <c r="Q754" s="51"/>
      <c r="VZ754" s="2"/>
      <c r="WA754" s="2"/>
      <c r="WB754" s="2"/>
      <c r="WC754" s="2"/>
      <c r="WD754" s="2"/>
      <c r="WE754" s="2"/>
      <c r="WF754" s="2"/>
      <c r="WG754" s="2"/>
      <c r="WH754" s="2"/>
      <c r="WI754" s="2"/>
      <c r="WJ754" s="2"/>
      <c r="WK754" s="2"/>
      <c r="WL754" s="2"/>
      <c r="WM754" s="2"/>
      <c r="WN754" s="2"/>
      <c r="WO754" s="2"/>
      <c r="WP754" s="2"/>
      <c r="WQ754" s="2"/>
      <c r="WR754" s="2"/>
      <c r="WS754" s="2"/>
      <c r="WT754" s="2"/>
      <c r="WU754" s="2"/>
      <c r="WV754" s="2"/>
      <c r="WW754" s="2"/>
      <c r="WX754" s="2"/>
      <c r="WY754" s="2"/>
      <c r="WZ754" s="2"/>
      <c r="XA754" s="2"/>
      <c r="XB754" s="2"/>
      <c r="XC754" s="2"/>
      <c r="XD754" s="2"/>
      <c r="XE754" s="2"/>
      <c r="XF754" s="2"/>
      <c r="XG754" s="2"/>
      <c r="XH754" s="2"/>
      <c r="XI754" s="2"/>
      <c r="XJ754" s="2"/>
      <c r="XK754" s="2"/>
      <c r="XL754" s="2"/>
      <c r="XM754" s="2"/>
      <c r="XN754" s="2"/>
      <c r="XO754" s="2"/>
      <c r="XP754" s="2"/>
      <c r="XQ754" s="2"/>
      <c r="XR754" s="2"/>
      <c r="XS754" s="2"/>
      <c r="XT754" s="2"/>
      <c r="XU754" s="2"/>
      <c r="XV754" s="2"/>
      <c r="XW754" s="2"/>
      <c r="XX754" s="2"/>
      <c r="XY754" s="2"/>
      <c r="XZ754" s="2"/>
      <c r="YA754" s="2"/>
      <c r="YB754" s="2"/>
      <c r="YC754" s="2"/>
      <c r="YD754" s="2"/>
      <c r="YE754" s="2"/>
      <c r="YF754" s="2"/>
      <c r="YG754" s="2"/>
      <c r="YH754" s="2"/>
      <c r="YI754" s="2"/>
      <c r="YJ754" s="2"/>
      <c r="YK754" s="2"/>
      <c r="YL754" s="2"/>
      <c r="YM754" s="2"/>
      <c r="YN754" s="2"/>
      <c r="YO754" s="2"/>
      <c r="YP754" s="2"/>
      <c r="YQ754" s="2"/>
      <c r="YR754" s="2"/>
      <c r="YS754" s="2"/>
      <c r="YT754" s="2"/>
      <c r="YU754" s="2"/>
      <c r="YV754" s="2"/>
      <c r="YW754" s="2"/>
      <c r="YX754" s="2"/>
      <c r="YY754" s="2"/>
      <c r="YZ754" s="2"/>
      <c r="ZA754" s="2"/>
      <c r="ZB754" s="2"/>
      <c r="ZC754" s="2"/>
      <c r="ZD754" s="2"/>
      <c r="ZE754" s="2"/>
      <c r="ZF754" s="2"/>
      <c r="ZG754" s="2"/>
      <c r="ZH754" s="2"/>
      <c r="ZI754" s="2"/>
      <c r="ZJ754" s="2"/>
      <c r="ZK754" s="2"/>
      <c r="ZL754" s="2"/>
      <c r="ZM754" s="2"/>
      <c r="ZN754" s="2"/>
      <c r="ZO754" s="2"/>
      <c r="ZP754" s="2"/>
      <c r="ZQ754" s="2"/>
      <c r="ZR754" s="2"/>
      <c r="ZS754" s="2"/>
      <c r="ZT754" s="2"/>
      <c r="ZU754" s="2"/>
      <c r="ZV754" s="2"/>
      <c r="ZW754" s="2"/>
      <c r="ZX754" s="2"/>
      <c r="ZY754" s="2"/>
      <c r="ZZ754" s="2"/>
      <c r="AAA754" s="2"/>
      <c r="AAB754" s="2"/>
      <c r="AAC754" s="2"/>
      <c r="AAD754" s="2"/>
      <c r="AAE754" s="2"/>
      <c r="AAF754" s="2"/>
      <c r="AAG754" s="2"/>
      <c r="AAH754" s="2"/>
      <c r="AAI754" s="2"/>
      <c r="AAJ754" s="2"/>
      <c r="AAK754" s="2"/>
      <c r="AAL754" s="2"/>
      <c r="AAM754" s="2"/>
      <c r="AAN754" s="2"/>
      <c r="AAO754" s="2"/>
      <c r="AAP754" s="2"/>
      <c r="AAQ754" s="2"/>
      <c r="AAR754" s="2"/>
      <c r="AAS754" s="2"/>
      <c r="AAT754" s="2"/>
      <c r="AAU754" s="2"/>
      <c r="AAV754" s="2"/>
      <c r="AAW754" s="2"/>
      <c r="AAX754" s="2"/>
      <c r="AAY754" s="2"/>
      <c r="AAZ754" s="2"/>
      <c r="ABA754" s="2"/>
      <c r="ABB754" s="2"/>
      <c r="ABC754" s="2"/>
      <c r="ABD754" s="2"/>
      <c r="ABE754" s="2"/>
      <c r="ABF754" s="2"/>
      <c r="ABG754" s="2"/>
      <c r="ABH754" s="2"/>
      <c r="ABI754" s="2"/>
      <c r="ABJ754" s="2"/>
      <c r="ABK754" s="2"/>
      <c r="ABL754" s="2"/>
      <c r="ABM754" s="2"/>
      <c r="ABN754" s="2"/>
      <c r="ABO754" s="2"/>
      <c r="ABP754" s="2"/>
      <c r="ABQ754" s="2"/>
      <c r="ABR754" s="2"/>
      <c r="ABS754" s="2"/>
      <c r="ABT754" s="2"/>
      <c r="ABU754" s="2"/>
      <c r="ABV754" s="2"/>
      <c r="ABW754" s="2"/>
      <c r="ABX754" s="2"/>
      <c r="ABY754" s="2"/>
      <c r="ABZ754" s="2"/>
      <c r="ACA754" s="2"/>
      <c r="ACB754" s="2"/>
      <c r="ACC754" s="2"/>
      <c r="ACD754" s="2"/>
      <c r="ACE754" s="2"/>
      <c r="ACF754" s="2"/>
      <c r="ACG754" s="2"/>
      <c r="ACH754" s="2"/>
      <c r="ACI754" s="2"/>
      <c r="ACJ754" s="2"/>
      <c r="ACK754" s="2"/>
      <c r="ACL754" s="2"/>
      <c r="ACM754" s="2"/>
      <c r="ACN754" s="2"/>
      <c r="ACO754" s="2"/>
      <c r="ACP754" s="2"/>
      <c r="ACQ754" s="2"/>
      <c r="ACR754" s="2"/>
      <c r="ACS754" s="2"/>
      <c r="ACT754" s="2"/>
      <c r="ACU754" s="2"/>
      <c r="ACV754" s="2"/>
      <c r="ACW754" s="2"/>
      <c r="ACX754" s="2"/>
      <c r="ACY754" s="2"/>
      <c r="ACZ754" s="2"/>
      <c r="ADA754" s="2"/>
      <c r="ADB754" s="2"/>
      <c r="ADC754" s="2"/>
      <c r="ADD754" s="2"/>
      <c r="ADE754" s="2"/>
      <c r="ADF754" s="2"/>
      <c r="ADG754" s="2"/>
      <c r="ADH754" s="2"/>
      <c r="ADI754" s="2"/>
      <c r="ADJ754" s="2"/>
      <c r="ADK754" s="2"/>
      <c r="ADL754" s="2"/>
      <c r="ADM754" s="2"/>
      <c r="ADN754" s="2"/>
      <c r="ADO754" s="2"/>
      <c r="ADP754" s="2"/>
      <c r="ADQ754" s="2"/>
      <c r="ADR754" s="2"/>
      <c r="ADS754" s="2"/>
      <c r="ADT754" s="2"/>
      <c r="ADU754" s="2"/>
      <c r="ADV754" s="2"/>
      <c r="ADW754" s="2"/>
      <c r="ADX754" s="2"/>
      <c r="ADY754" s="2"/>
      <c r="ADZ754" s="2"/>
      <c r="AEA754" s="2"/>
      <c r="AEB754" s="2"/>
      <c r="AEC754" s="2"/>
      <c r="AED754" s="2"/>
      <c r="AEE754" s="2"/>
      <c r="AEF754" s="2"/>
      <c r="AEG754" s="2"/>
      <c r="AEH754" s="2"/>
      <c r="AEI754" s="2"/>
      <c r="AEJ754" s="2"/>
      <c r="AEK754" s="2"/>
      <c r="AEL754" s="2"/>
      <c r="AEM754" s="2"/>
      <c r="AEN754" s="2"/>
      <c r="AEO754" s="2"/>
      <c r="AEP754" s="2"/>
      <c r="AEQ754" s="2"/>
      <c r="AER754" s="2"/>
      <c r="AES754" s="2"/>
      <c r="AET754" s="2"/>
      <c r="AEU754" s="2"/>
      <c r="AEV754" s="2"/>
      <c r="AEW754" s="2"/>
      <c r="AEX754" s="2"/>
      <c r="AEY754" s="2"/>
      <c r="AEZ754" s="2"/>
      <c r="AFA754" s="2"/>
      <c r="AFB754" s="2"/>
      <c r="AFC754" s="2"/>
      <c r="AFD754" s="2"/>
      <c r="AFE754" s="2"/>
      <c r="AFF754" s="2"/>
      <c r="AFG754" s="2"/>
      <c r="AFH754" s="2"/>
      <c r="AFI754" s="2"/>
      <c r="AFJ754" s="2"/>
      <c r="AFK754" s="2"/>
      <c r="AFL754" s="2"/>
      <c r="AFM754" s="2"/>
      <c r="AFN754" s="2"/>
      <c r="AFO754" s="2"/>
      <c r="AFP754" s="2"/>
      <c r="AFQ754" s="2"/>
      <c r="AFR754" s="2"/>
      <c r="AFS754" s="2"/>
      <c r="AFT754" s="2"/>
      <c r="AFU754" s="2"/>
      <c r="AFV754" s="2"/>
      <c r="AFW754" s="2"/>
      <c r="AFX754" s="2"/>
      <c r="AFY754" s="2"/>
      <c r="AFZ754" s="2"/>
      <c r="AGA754" s="2"/>
      <c r="AGB754" s="2"/>
      <c r="AGC754" s="2"/>
      <c r="AGD754" s="2"/>
      <c r="AGE754" s="2"/>
      <c r="AGF754" s="2"/>
      <c r="AGG754" s="2"/>
      <c r="AGH754" s="2"/>
      <c r="AGI754" s="2"/>
      <c r="AGJ754" s="2"/>
      <c r="AGK754" s="2"/>
      <c r="AGL754" s="2"/>
      <c r="AGM754" s="2"/>
      <c r="AGN754" s="2"/>
      <c r="AGO754" s="2"/>
      <c r="AGP754" s="2"/>
      <c r="AGQ754" s="2"/>
      <c r="AGR754" s="2"/>
      <c r="AGS754" s="2"/>
      <c r="AGT754" s="2"/>
      <c r="AGU754" s="2"/>
      <c r="AGV754" s="2"/>
      <c r="AGW754" s="2"/>
      <c r="AGX754" s="2"/>
      <c r="AGY754" s="2"/>
      <c r="AGZ754" s="2"/>
      <c r="AHA754" s="2"/>
      <c r="AHB754" s="2"/>
      <c r="AHC754" s="2"/>
      <c r="AHD754" s="2"/>
      <c r="AHE754" s="2"/>
      <c r="AHF754" s="2"/>
      <c r="AHG754" s="2"/>
      <c r="AHH754" s="2"/>
      <c r="AHI754" s="2"/>
      <c r="AHJ754" s="2"/>
      <c r="AHK754" s="2"/>
      <c r="AHL754" s="2"/>
      <c r="AHM754" s="2"/>
      <c r="AHN754" s="2"/>
      <c r="AHO754" s="2"/>
      <c r="AHP754" s="2"/>
      <c r="AHQ754" s="2"/>
      <c r="AHR754" s="2"/>
      <c r="AHS754" s="2"/>
      <c r="AHT754" s="2"/>
      <c r="AHU754" s="2"/>
      <c r="AHV754" s="2"/>
      <c r="AHW754" s="2"/>
      <c r="AHX754" s="2"/>
      <c r="AHY754" s="2"/>
      <c r="AHZ754" s="2"/>
      <c r="AIA754" s="2"/>
      <c r="AIB754" s="2"/>
      <c r="AIC754" s="2"/>
      <c r="AID754" s="2"/>
      <c r="AIE754" s="2"/>
      <c r="AIF754" s="2"/>
      <c r="AIG754" s="2"/>
      <c r="AIH754" s="2"/>
      <c r="AII754" s="2"/>
      <c r="AIJ754" s="2"/>
      <c r="AIK754" s="2"/>
      <c r="AIL754" s="2"/>
      <c r="AIM754" s="2"/>
      <c r="AIN754" s="2"/>
      <c r="AIO754" s="2"/>
      <c r="AIP754" s="2"/>
      <c r="AIQ754" s="2"/>
      <c r="AIR754" s="2"/>
      <c r="AIS754" s="2"/>
      <c r="AIT754" s="2"/>
      <c r="AIU754" s="2"/>
      <c r="AIV754" s="2"/>
      <c r="AIW754" s="2"/>
      <c r="AIX754" s="2"/>
      <c r="AIY754" s="2"/>
      <c r="AIZ754" s="2"/>
      <c r="AJA754" s="2"/>
      <c r="AJB754" s="2"/>
      <c r="AJC754" s="2"/>
      <c r="AJD754" s="2"/>
      <c r="AJE754" s="2"/>
      <c r="AJF754" s="2"/>
      <c r="AJG754" s="2"/>
      <c r="AJH754" s="2"/>
      <c r="AJI754" s="2"/>
      <c r="AJJ754" s="2"/>
      <c r="AJK754" s="2"/>
      <c r="AJL754" s="2"/>
      <c r="AJM754" s="2"/>
      <c r="AJN754" s="2"/>
      <c r="AJO754" s="2"/>
      <c r="AJP754" s="2"/>
      <c r="AJQ754" s="2"/>
      <c r="AJR754" s="2"/>
      <c r="AJS754" s="2"/>
      <c r="AJT754" s="2"/>
      <c r="AJU754" s="2"/>
      <c r="AJV754" s="2"/>
      <c r="AJW754" s="2"/>
      <c r="AJX754" s="2"/>
      <c r="AJY754" s="2"/>
      <c r="AJZ754" s="2"/>
      <c r="AKA754" s="2"/>
      <c r="AKB754" s="2"/>
      <c r="AKC754" s="2"/>
      <c r="AKD754" s="2"/>
      <c r="AKE754" s="2"/>
      <c r="AKF754" s="2"/>
      <c r="AKG754" s="2"/>
      <c r="AKH754" s="2"/>
      <c r="AKI754" s="2"/>
      <c r="AKJ754" s="2"/>
      <c r="AKK754" s="2"/>
      <c r="AKL754" s="2"/>
      <c r="AKM754" s="2"/>
      <c r="AKN754" s="2"/>
      <c r="AKO754" s="2"/>
      <c r="AKP754" s="2"/>
      <c r="AKQ754" s="2"/>
      <c r="AKR754" s="2"/>
      <c r="AKS754" s="2"/>
      <c r="AKT754" s="2"/>
      <c r="AKU754" s="2"/>
      <c r="AKV754" s="2"/>
      <c r="AKW754" s="2"/>
      <c r="AKX754" s="2"/>
      <c r="AKY754" s="2"/>
      <c r="AKZ754" s="2"/>
      <c r="ALA754" s="2"/>
      <c r="ALB754" s="1"/>
      <c r="ALC754" s="1"/>
      <c r="ALD754" s="1"/>
      <c r="ALE754" s="1"/>
      <c r="ALF754" s="1"/>
      <c r="ALG754" s="1"/>
      <c r="ALH754" s="1"/>
      <c r="ALI754" s="1"/>
      <c r="ALJ754" s="1"/>
      <c r="ALK754" s="1"/>
      <c r="ALL754" s="1"/>
      <c r="ALM754" s="1"/>
      <c r="ALN754" s="1"/>
      <c r="ALO754" s="1"/>
      <c r="ALP754" s="1"/>
      <c r="ALQ754" s="1"/>
      <c r="ALR754" s="1"/>
      <c r="ALS754"/>
      <c r="ALT754"/>
      <c r="ALU754"/>
      <c r="ALV754"/>
      <c r="ALW754"/>
      <c r="ALX754"/>
      <c r="ALY754"/>
      <c r="ALZ754"/>
      <c r="AMA754"/>
      <c r="AMB754"/>
      <c r="AMC754"/>
      <c r="AMD754"/>
      <c r="AME754"/>
      <c r="AMF754"/>
      <c r="AMG754"/>
      <c r="AMH754"/>
      <c r="AMI754"/>
      <c r="AMJ754"/>
    </row>
    <row r="755" spans="1:1024" s="37" customFormat="1">
      <c r="A755" s="1"/>
      <c r="B755" s="1"/>
      <c r="C755" s="1"/>
      <c r="D755" s="1"/>
      <c r="E755" s="1"/>
      <c r="F755" s="1"/>
      <c r="G755" s="1"/>
      <c r="H755" s="1"/>
      <c r="I755" s="1"/>
      <c r="J755" s="10"/>
      <c r="K755" s="10"/>
      <c r="L755" s="10"/>
      <c r="M755" s="50"/>
      <c r="N755" s="50"/>
      <c r="O755" s="1"/>
      <c r="P755" s="1"/>
      <c r="Q755" s="51"/>
      <c r="VZ755" s="2"/>
      <c r="WA755" s="2"/>
      <c r="WB755" s="2"/>
      <c r="WC755" s="2"/>
      <c r="WD755" s="2"/>
      <c r="WE755" s="2"/>
      <c r="WF755" s="2"/>
      <c r="WG755" s="2"/>
      <c r="WH755" s="2"/>
      <c r="WI755" s="2"/>
      <c r="WJ755" s="2"/>
      <c r="WK755" s="2"/>
      <c r="WL755" s="2"/>
      <c r="WM755" s="2"/>
      <c r="WN755" s="2"/>
      <c r="WO755" s="2"/>
      <c r="WP755" s="2"/>
      <c r="WQ755" s="2"/>
      <c r="WR755" s="2"/>
      <c r="WS755" s="2"/>
      <c r="WT755" s="2"/>
      <c r="WU755" s="2"/>
      <c r="WV755" s="2"/>
      <c r="WW755" s="2"/>
      <c r="WX755" s="2"/>
      <c r="WY755" s="2"/>
      <c r="WZ755" s="2"/>
      <c r="XA755" s="2"/>
      <c r="XB755" s="2"/>
      <c r="XC755" s="2"/>
      <c r="XD755" s="2"/>
      <c r="XE755" s="2"/>
      <c r="XF755" s="2"/>
      <c r="XG755" s="2"/>
      <c r="XH755" s="2"/>
      <c r="XI755" s="2"/>
      <c r="XJ755" s="2"/>
      <c r="XK755" s="2"/>
      <c r="XL755" s="2"/>
      <c r="XM755" s="2"/>
      <c r="XN755" s="2"/>
      <c r="XO755" s="2"/>
      <c r="XP755" s="2"/>
      <c r="XQ755" s="2"/>
      <c r="XR755" s="2"/>
      <c r="XS755" s="2"/>
      <c r="XT755" s="2"/>
      <c r="XU755" s="2"/>
      <c r="XV755" s="2"/>
      <c r="XW755" s="2"/>
      <c r="XX755" s="2"/>
      <c r="XY755" s="2"/>
      <c r="XZ755" s="2"/>
      <c r="YA755" s="2"/>
      <c r="YB755" s="2"/>
      <c r="YC755" s="2"/>
      <c r="YD755" s="2"/>
      <c r="YE755" s="2"/>
      <c r="YF755" s="2"/>
      <c r="YG755" s="2"/>
      <c r="YH755" s="2"/>
      <c r="YI755" s="2"/>
      <c r="YJ755" s="2"/>
      <c r="YK755" s="2"/>
      <c r="YL755" s="2"/>
      <c r="YM755" s="2"/>
      <c r="YN755" s="2"/>
      <c r="YO755" s="2"/>
      <c r="YP755" s="2"/>
      <c r="YQ755" s="2"/>
      <c r="YR755" s="2"/>
      <c r="YS755" s="2"/>
      <c r="YT755" s="2"/>
      <c r="YU755" s="2"/>
      <c r="YV755" s="2"/>
      <c r="YW755" s="2"/>
      <c r="YX755" s="2"/>
      <c r="YY755" s="2"/>
      <c r="YZ755" s="2"/>
      <c r="ZA755" s="2"/>
      <c r="ZB755" s="2"/>
      <c r="ZC755" s="2"/>
      <c r="ZD755" s="2"/>
      <c r="ZE755" s="2"/>
      <c r="ZF755" s="2"/>
      <c r="ZG755" s="2"/>
      <c r="ZH755" s="2"/>
      <c r="ZI755" s="2"/>
      <c r="ZJ755" s="2"/>
      <c r="ZK755" s="2"/>
      <c r="ZL755" s="2"/>
      <c r="ZM755" s="2"/>
      <c r="ZN755" s="2"/>
      <c r="ZO755" s="2"/>
      <c r="ZP755" s="2"/>
      <c r="ZQ755" s="2"/>
      <c r="ZR755" s="2"/>
      <c r="ZS755" s="2"/>
      <c r="ZT755" s="2"/>
      <c r="ZU755" s="2"/>
      <c r="ZV755" s="2"/>
      <c r="ZW755" s="2"/>
      <c r="ZX755" s="2"/>
      <c r="ZY755" s="2"/>
      <c r="ZZ755" s="2"/>
      <c r="AAA755" s="2"/>
      <c r="AAB755" s="2"/>
      <c r="AAC755" s="2"/>
      <c r="AAD755" s="2"/>
      <c r="AAE755" s="2"/>
      <c r="AAF755" s="2"/>
      <c r="AAG755" s="2"/>
      <c r="AAH755" s="2"/>
      <c r="AAI755" s="2"/>
      <c r="AAJ755" s="2"/>
      <c r="AAK755" s="2"/>
      <c r="AAL755" s="2"/>
      <c r="AAM755" s="2"/>
      <c r="AAN755" s="2"/>
      <c r="AAO755" s="2"/>
      <c r="AAP755" s="2"/>
      <c r="AAQ755" s="2"/>
      <c r="AAR755" s="2"/>
      <c r="AAS755" s="2"/>
      <c r="AAT755" s="2"/>
      <c r="AAU755" s="2"/>
      <c r="AAV755" s="2"/>
      <c r="AAW755" s="2"/>
      <c r="AAX755" s="2"/>
      <c r="AAY755" s="2"/>
      <c r="AAZ755" s="2"/>
      <c r="ABA755" s="2"/>
      <c r="ABB755" s="2"/>
      <c r="ABC755" s="2"/>
      <c r="ABD755" s="2"/>
      <c r="ABE755" s="2"/>
      <c r="ABF755" s="2"/>
      <c r="ABG755" s="2"/>
      <c r="ABH755" s="2"/>
      <c r="ABI755" s="2"/>
      <c r="ABJ755" s="2"/>
      <c r="ABK755" s="2"/>
      <c r="ABL755" s="2"/>
      <c r="ABM755" s="2"/>
      <c r="ABN755" s="2"/>
      <c r="ABO755" s="2"/>
      <c r="ABP755" s="2"/>
      <c r="ABQ755" s="2"/>
      <c r="ABR755" s="2"/>
      <c r="ABS755" s="2"/>
      <c r="ABT755" s="2"/>
      <c r="ABU755" s="2"/>
      <c r="ABV755" s="2"/>
      <c r="ABW755" s="2"/>
      <c r="ABX755" s="2"/>
      <c r="ABY755" s="2"/>
      <c r="ABZ755" s="2"/>
      <c r="ACA755" s="2"/>
      <c r="ACB755" s="2"/>
      <c r="ACC755" s="2"/>
      <c r="ACD755" s="2"/>
      <c r="ACE755" s="2"/>
      <c r="ACF755" s="2"/>
      <c r="ACG755" s="2"/>
      <c r="ACH755" s="2"/>
      <c r="ACI755" s="2"/>
      <c r="ACJ755" s="2"/>
      <c r="ACK755" s="2"/>
      <c r="ACL755" s="2"/>
      <c r="ACM755" s="2"/>
      <c r="ACN755" s="2"/>
      <c r="ACO755" s="2"/>
      <c r="ACP755" s="2"/>
      <c r="ACQ755" s="2"/>
      <c r="ACR755" s="2"/>
      <c r="ACS755" s="2"/>
      <c r="ACT755" s="2"/>
      <c r="ACU755" s="2"/>
      <c r="ACV755" s="2"/>
      <c r="ACW755" s="2"/>
      <c r="ACX755" s="2"/>
      <c r="ACY755" s="2"/>
      <c r="ACZ755" s="2"/>
      <c r="ADA755" s="2"/>
      <c r="ADB755" s="2"/>
      <c r="ADC755" s="2"/>
      <c r="ADD755" s="2"/>
      <c r="ADE755" s="2"/>
      <c r="ADF755" s="2"/>
      <c r="ADG755" s="2"/>
      <c r="ADH755" s="2"/>
      <c r="ADI755" s="2"/>
      <c r="ADJ755" s="2"/>
      <c r="ADK755" s="2"/>
      <c r="ADL755" s="2"/>
      <c r="ADM755" s="2"/>
      <c r="ADN755" s="2"/>
      <c r="ADO755" s="2"/>
      <c r="ADP755" s="2"/>
      <c r="ADQ755" s="2"/>
      <c r="ADR755" s="2"/>
      <c r="ADS755" s="2"/>
      <c r="ADT755" s="2"/>
      <c r="ADU755" s="2"/>
      <c r="ADV755" s="2"/>
      <c r="ADW755" s="2"/>
      <c r="ADX755" s="2"/>
      <c r="ADY755" s="2"/>
      <c r="ADZ755" s="2"/>
      <c r="AEA755" s="2"/>
      <c r="AEB755" s="2"/>
      <c r="AEC755" s="2"/>
      <c r="AED755" s="2"/>
      <c r="AEE755" s="2"/>
      <c r="AEF755" s="2"/>
      <c r="AEG755" s="2"/>
      <c r="AEH755" s="2"/>
      <c r="AEI755" s="2"/>
      <c r="AEJ755" s="2"/>
      <c r="AEK755" s="2"/>
      <c r="AEL755" s="2"/>
      <c r="AEM755" s="2"/>
      <c r="AEN755" s="2"/>
      <c r="AEO755" s="2"/>
      <c r="AEP755" s="2"/>
      <c r="AEQ755" s="2"/>
      <c r="AER755" s="2"/>
      <c r="AES755" s="2"/>
      <c r="AET755" s="2"/>
      <c r="AEU755" s="2"/>
      <c r="AEV755" s="2"/>
      <c r="AEW755" s="2"/>
      <c r="AEX755" s="2"/>
      <c r="AEY755" s="2"/>
      <c r="AEZ755" s="2"/>
      <c r="AFA755" s="2"/>
      <c r="AFB755" s="2"/>
      <c r="AFC755" s="2"/>
      <c r="AFD755" s="2"/>
      <c r="AFE755" s="2"/>
      <c r="AFF755" s="2"/>
      <c r="AFG755" s="2"/>
      <c r="AFH755" s="2"/>
      <c r="AFI755" s="2"/>
      <c r="AFJ755" s="2"/>
      <c r="AFK755" s="2"/>
      <c r="AFL755" s="2"/>
      <c r="AFM755" s="2"/>
      <c r="AFN755" s="2"/>
      <c r="AFO755" s="2"/>
      <c r="AFP755" s="2"/>
      <c r="AFQ755" s="2"/>
      <c r="AFR755" s="2"/>
      <c r="AFS755" s="2"/>
      <c r="AFT755" s="2"/>
      <c r="AFU755" s="2"/>
      <c r="AFV755" s="2"/>
      <c r="AFW755" s="2"/>
      <c r="AFX755" s="2"/>
      <c r="AFY755" s="2"/>
      <c r="AFZ755" s="2"/>
      <c r="AGA755" s="2"/>
      <c r="AGB755" s="2"/>
      <c r="AGC755" s="2"/>
      <c r="AGD755" s="2"/>
      <c r="AGE755" s="2"/>
      <c r="AGF755" s="2"/>
      <c r="AGG755" s="2"/>
      <c r="AGH755" s="2"/>
      <c r="AGI755" s="2"/>
      <c r="AGJ755" s="2"/>
      <c r="AGK755" s="2"/>
      <c r="AGL755" s="2"/>
      <c r="AGM755" s="2"/>
      <c r="AGN755" s="2"/>
      <c r="AGO755" s="2"/>
      <c r="AGP755" s="2"/>
      <c r="AGQ755" s="2"/>
      <c r="AGR755" s="2"/>
      <c r="AGS755" s="2"/>
      <c r="AGT755" s="2"/>
      <c r="AGU755" s="2"/>
      <c r="AGV755" s="2"/>
      <c r="AGW755" s="2"/>
      <c r="AGX755" s="2"/>
      <c r="AGY755" s="2"/>
      <c r="AGZ755" s="2"/>
      <c r="AHA755" s="2"/>
      <c r="AHB755" s="2"/>
      <c r="AHC755" s="2"/>
      <c r="AHD755" s="2"/>
      <c r="AHE755" s="2"/>
      <c r="AHF755" s="2"/>
      <c r="AHG755" s="2"/>
      <c r="AHH755" s="2"/>
      <c r="AHI755" s="2"/>
      <c r="AHJ755" s="2"/>
      <c r="AHK755" s="2"/>
      <c r="AHL755" s="2"/>
      <c r="AHM755" s="2"/>
      <c r="AHN755" s="2"/>
      <c r="AHO755" s="2"/>
      <c r="AHP755" s="2"/>
      <c r="AHQ755" s="2"/>
      <c r="AHR755" s="2"/>
      <c r="AHS755" s="2"/>
      <c r="AHT755" s="2"/>
      <c r="AHU755" s="2"/>
      <c r="AHV755" s="2"/>
      <c r="AHW755" s="2"/>
      <c r="AHX755" s="2"/>
      <c r="AHY755" s="2"/>
      <c r="AHZ755" s="2"/>
      <c r="AIA755" s="2"/>
      <c r="AIB755" s="2"/>
      <c r="AIC755" s="2"/>
      <c r="AID755" s="2"/>
      <c r="AIE755" s="2"/>
      <c r="AIF755" s="2"/>
      <c r="AIG755" s="2"/>
      <c r="AIH755" s="2"/>
      <c r="AII755" s="2"/>
      <c r="AIJ755" s="2"/>
      <c r="AIK755" s="2"/>
      <c r="AIL755" s="2"/>
      <c r="AIM755" s="2"/>
      <c r="AIN755" s="2"/>
      <c r="AIO755" s="2"/>
      <c r="AIP755" s="2"/>
      <c r="AIQ755" s="2"/>
      <c r="AIR755" s="2"/>
      <c r="AIS755" s="2"/>
      <c r="AIT755" s="2"/>
      <c r="AIU755" s="2"/>
      <c r="AIV755" s="2"/>
      <c r="AIW755" s="2"/>
      <c r="AIX755" s="2"/>
      <c r="AIY755" s="2"/>
      <c r="AIZ755" s="2"/>
      <c r="AJA755" s="2"/>
      <c r="AJB755" s="2"/>
      <c r="AJC755" s="2"/>
      <c r="AJD755" s="2"/>
      <c r="AJE755" s="2"/>
      <c r="AJF755" s="2"/>
      <c r="AJG755" s="2"/>
      <c r="AJH755" s="2"/>
      <c r="AJI755" s="2"/>
      <c r="AJJ755" s="2"/>
      <c r="AJK755" s="2"/>
      <c r="AJL755" s="2"/>
      <c r="AJM755" s="2"/>
      <c r="AJN755" s="2"/>
      <c r="AJO755" s="2"/>
      <c r="AJP755" s="2"/>
      <c r="AJQ755" s="2"/>
      <c r="AJR755" s="2"/>
      <c r="AJS755" s="2"/>
      <c r="AJT755" s="2"/>
      <c r="AJU755" s="2"/>
      <c r="AJV755" s="2"/>
      <c r="AJW755" s="2"/>
      <c r="AJX755" s="2"/>
      <c r="AJY755" s="2"/>
      <c r="AJZ755" s="2"/>
      <c r="AKA755" s="2"/>
      <c r="AKB755" s="2"/>
      <c r="AKC755" s="2"/>
      <c r="AKD755" s="2"/>
      <c r="AKE755" s="2"/>
      <c r="AKF755" s="2"/>
      <c r="AKG755" s="2"/>
      <c r="AKH755" s="2"/>
      <c r="AKI755" s="2"/>
      <c r="AKJ755" s="2"/>
      <c r="AKK755" s="2"/>
      <c r="AKL755" s="2"/>
      <c r="AKM755" s="2"/>
      <c r="AKN755" s="2"/>
      <c r="AKO755" s="2"/>
      <c r="AKP755" s="2"/>
      <c r="AKQ755" s="2"/>
      <c r="AKR755" s="2"/>
      <c r="AKS755" s="2"/>
      <c r="AKT755" s="2"/>
      <c r="AKU755" s="2"/>
      <c r="AKV755" s="2"/>
      <c r="AKW755" s="2"/>
      <c r="AKX755" s="2"/>
      <c r="AKY755" s="2"/>
      <c r="AKZ755" s="2"/>
      <c r="ALA755" s="2"/>
      <c r="ALB755" s="1"/>
      <c r="ALC755" s="1"/>
      <c r="ALD755" s="1"/>
      <c r="ALE755" s="1"/>
      <c r="ALF755" s="1"/>
      <c r="ALG755" s="1"/>
      <c r="ALH755" s="1"/>
      <c r="ALI755" s="1"/>
      <c r="ALJ755" s="1"/>
      <c r="ALK755" s="1"/>
      <c r="ALL755" s="1"/>
      <c r="ALM755" s="1"/>
      <c r="ALN755" s="1"/>
      <c r="ALO755" s="1"/>
      <c r="ALP755" s="1"/>
      <c r="ALQ755" s="1"/>
      <c r="ALR755" s="1"/>
      <c r="ALS755"/>
      <c r="ALT755"/>
      <c r="ALU755"/>
      <c r="ALV755"/>
      <c r="ALW755"/>
      <c r="ALX755"/>
      <c r="ALY755"/>
      <c r="ALZ755"/>
      <c r="AMA755"/>
      <c r="AMB755"/>
      <c r="AMC755"/>
      <c r="AMD755"/>
      <c r="AME755"/>
      <c r="AMF755"/>
      <c r="AMG755"/>
      <c r="AMH755"/>
      <c r="AMI755"/>
      <c r="AMJ755"/>
    </row>
    <row r="756" spans="1:1024" s="37" customFormat="1">
      <c r="A756" s="1"/>
      <c r="B756" s="1"/>
      <c r="C756" s="1"/>
      <c r="D756" s="1"/>
      <c r="E756" s="1"/>
      <c r="F756" s="1"/>
      <c r="G756" s="1"/>
      <c r="H756" s="1"/>
      <c r="I756" s="1"/>
      <c r="J756" s="10"/>
      <c r="K756" s="10"/>
      <c r="L756" s="10"/>
      <c r="M756" s="50"/>
      <c r="N756" s="50"/>
      <c r="O756" s="1"/>
      <c r="P756" s="1"/>
      <c r="Q756" s="51"/>
      <c r="VZ756" s="2"/>
      <c r="WA756" s="2"/>
      <c r="WB756" s="2"/>
      <c r="WC756" s="2"/>
      <c r="WD756" s="2"/>
      <c r="WE756" s="2"/>
      <c r="WF756" s="2"/>
      <c r="WG756" s="2"/>
      <c r="WH756" s="2"/>
      <c r="WI756" s="2"/>
      <c r="WJ756" s="2"/>
      <c r="WK756" s="2"/>
      <c r="WL756" s="2"/>
      <c r="WM756" s="2"/>
      <c r="WN756" s="2"/>
      <c r="WO756" s="2"/>
      <c r="WP756" s="2"/>
      <c r="WQ756" s="2"/>
      <c r="WR756" s="2"/>
      <c r="WS756" s="2"/>
      <c r="WT756" s="2"/>
      <c r="WU756" s="2"/>
      <c r="WV756" s="2"/>
      <c r="WW756" s="2"/>
      <c r="WX756" s="2"/>
      <c r="WY756" s="2"/>
      <c r="WZ756" s="2"/>
      <c r="XA756" s="2"/>
      <c r="XB756" s="2"/>
      <c r="XC756" s="2"/>
      <c r="XD756" s="2"/>
      <c r="XE756" s="2"/>
      <c r="XF756" s="2"/>
      <c r="XG756" s="2"/>
      <c r="XH756" s="2"/>
      <c r="XI756" s="2"/>
      <c r="XJ756" s="2"/>
      <c r="XK756" s="2"/>
      <c r="XL756" s="2"/>
      <c r="XM756" s="2"/>
      <c r="XN756" s="2"/>
      <c r="XO756" s="2"/>
      <c r="XP756" s="2"/>
      <c r="XQ756" s="2"/>
      <c r="XR756" s="2"/>
      <c r="XS756" s="2"/>
      <c r="XT756" s="2"/>
      <c r="XU756" s="2"/>
      <c r="XV756" s="2"/>
      <c r="XW756" s="2"/>
      <c r="XX756" s="2"/>
      <c r="XY756" s="2"/>
      <c r="XZ756" s="2"/>
      <c r="YA756" s="2"/>
      <c r="YB756" s="2"/>
      <c r="YC756" s="2"/>
      <c r="YD756" s="2"/>
      <c r="YE756" s="2"/>
      <c r="YF756" s="2"/>
      <c r="YG756" s="2"/>
      <c r="YH756" s="2"/>
      <c r="YI756" s="2"/>
      <c r="YJ756" s="2"/>
      <c r="YK756" s="2"/>
      <c r="YL756" s="2"/>
      <c r="YM756" s="2"/>
      <c r="YN756" s="2"/>
      <c r="YO756" s="2"/>
      <c r="YP756" s="2"/>
      <c r="YQ756" s="2"/>
      <c r="YR756" s="2"/>
      <c r="YS756" s="2"/>
      <c r="YT756" s="2"/>
      <c r="YU756" s="2"/>
      <c r="YV756" s="2"/>
      <c r="YW756" s="2"/>
      <c r="YX756" s="2"/>
      <c r="YY756" s="2"/>
      <c r="YZ756" s="2"/>
      <c r="ZA756" s="2"/>
      <c r="ZB756" s="2"/>
      <c r="ZC756" s="2"/>
      <c r="ZD756" s="2"/>
      <c r="ZE756" s="2"/>
      <c r="ZF756" s="2"/>
      <c r="ZG756" s="2"/>
      <c r="ZH756" s="2"/>
      <c r="ZI756" s="2"/>
      <c r="ZJ756" s="2"/>
      <c r="ZK756" s="2"/>
      <c r="ZL756" s="2"/>
      <c r="ZM756" s="2"/>
      <c r="ZN756" s="2"/>
      <c r="ZO756" s="2"/>
      <c r="ZP756" s="2"/>
      <c r="ZQ756" s="2"/>
      <c r="ZR756" s="2"/>
      <c r="ZS756" s="2"/>
      <c r="ZT756" s="2"/>
      <c r="ZU756" s="2"/>
      <c r="ZV756" s="2"/>
      <c r="ZW756" s="2"/>
      <c r="ZX756" s="2"/>
      <c r="ZY756" s="2"/>
      <c r="ZZ756" s="2"/>
      <c r="AAA756" s="2"/>
      <c r="AAB756" s="2"/>
      <c r="AAC756" s="2"/>
      <c r="AAD756" s="2"/>
      <c r="AAE756" s="2"/>
      <c r="AAF756" s="2"/>
      <c r="AAG756" s="2"/>
      <c r="AAH756" s="2"/>
      <c r="AAI756" s="2"/>
      <c r="AAJ756" s="2"/>
      <c r="AAK756" s="2"/>
      <c r="AAL756" s="2"/>
      <c r="AAM756" s="2"/>
      <c r="AAN756" s="2"/>
      <c r="AAO756" s="2"/>
      <c r="AAP756" s="2"/>
      <c r="AAQ756" s="2"/>
      <c r="AAR756" s="2"/>
      <c r="AAS756" s="2"/>
      <c r="AAT756" s="2"/>
      <c r="AAU756" s="2"/>
      <c r="AAV756" s="2"/>
      <c r="AAW756" s="2"/>
      <c r="AAX756" s="2"/>
      <c r="AAY756" s="2"/>
      <c r="AAZ756" s="2"/>
      <c r="ABA756" s="2"/>
      <c r="ABB756" s="2"/>
      <c r="ABC756" s="2"/>
      <c r="ABD756" s="2"/>
      <c r="ABE756" s="2"/>
      <c r="ABF756" s="2"/>
      <c r="ABG756" s="2"/>
      <c r="ABH756" s="2"/>
      <c r="ABI756" s="2"/>
      <c r="ABJ756" s="2"/>
      <c r="ABK756" s="2"/>
      <c r="ABL756" s="2"/>
      <c r="ABM756" s="2"/>
      <c r="ABN756" s="2"/>
      <c r="ABO756" s="2"/>
      <c r="ABP756" s="2"/>
      <c r="ABQ756" s="2"/>
      <c r="ABR756" s="2"/>
      <c r="ABS756" s="2"/>
      <c r="ABT756" s="2"/>
      <c r="ABU756" s="2"/>
      <c r="ABV756" s="2"/>
      <c r="ABW756" s="2"/>
      <c r="ABX756" s="2"/>
      <c r="ABY756" s="2"/>
      <c r="ABZ756" s="2"/>
      <c r="ACA756" s="2"/>
      <c r="ACB756" s="2"/>
      <c r="ACC756" s="2"/>
      <c r="ACD756" s="2"/>
      <c r="ACE756" s="2"/>
      <c r="ACF756" s="2"/>
      <c r="ACG756" s="2"/>
      <c r="ACH756" s="2"/>
      <c r="ACI756" s="2"/>
      <c r="ACJ756" s="2"/>
      <c r="ACK756" s="2"/>
      <c r="ACL756" s="2"/>
      <c r="ACM756" s="2"/>
      <c r="ACN756" s="2"/>
      <c r="ACO756" s="2"/>
      <c r="ACP756" s="2"/>
      <c r="ACQ756" s="2"/>
      <c r="ACR756" s="2"/>
      <c r="ACS756" s="2"/>
      <c r="ACT756" s="2"/>
      <c r="ACU756" s="2"/>
      <c r="ACV756" s="2"/>
      <c r="ACW756" s="2"/>
      <c r="ACX756" s="2"/>
      <c r="ACY756" s="2"/>
      <c r="ACZ756" s="2"/>
      <c r="ADA756" s="2"/>
      <c r="ADB756" s="2"/>
      <c r="ADC756" s="2"/>
      <c r="ADD756" s="2"/>
      <c r="ADE756" s="2"/>
      <c r="ADF756" s="2"/>
      <c r="ADG756" s="2"/>
      <c r="ADH756" s="2"/>
      <c r="ADI756" s="2"/>
      <c r="ADJ756" s="2"/>
      <c r="ADK756" s="2"/>
      <c r="ADL756" s="2"/>
      <c r="ADM756" s="2"/>
      <c r="ADN756" s="2"/>
      <c r="ADO756" s="2"/>
      <c r="ADP756" s="2"/>
      <c r="ADQ756" s="2"/>
      <c r="ADR756" s="2"/>
      <c r="ADS756" s="2"/>
      <c r="ADT756" s="2"/>
      <c r="ADU756" s="2"/>
      <c r="ADV756" s="2"/>
      <c r="ADW756" s="2"/>
      <c r="ADX756" s="2"/>
      <c r="ADY756" s="2"/>
      <c r="ADZ756" s="2"/>
      <c r="AEA756" s="2"/>
      <c r="AEB756" s="2"/>
      <c r="AEC756" s="2"/>
      <c r="AED756" s="2"/>
      <c r="AEE756" s="2"/>
      <c r="AEF756" s="2"/>
      <c r="AEG756" s="2"/>
      <c r="AEH756" s="2"/>
      <c r="AEI756" s="2"/>
      <c r="AEJ756" s="2"/>
      <c r="AEK756" s="2"/>
      <c r="AEL756" s="2"/>
      <c r="AEM756" s="2"/>
      <c r="AEN756" s="2"/>
      <c r="AEO756" s="2"/>
      <c r="AEP756" s="2"/>
      <c r="AEQ756" s="2"/>
      <c r="AER756" s="2"/>
      <c r="AES756" s="2"/>
      <c r="AET756" s="2"/>
      <c r="AEU756" s="2"/>
      <c r="AEV756" s="2"/>
      <c r="AEW756" s="2"/>
      <c r="AEX756" s="2"/>
      <c r="AEY756" s="2"/>
      <c r="AEZ756" s="2"/>
      <c r="AFA756" s="2"/>
      <c r="AFB756" s="2"/>
      <c r="AFC756" s="2"/>
      <c r="AFD756" s="2"/>
      <c r="AFE756" s="2"/>
      <c r="AFF756" s="2"/>
      <c r="AFG756" s="2"/>
      <c r="AFH756" s="2"/>
      <c r="AFI756" s="2"/>
      <c r="AFJ756" s="2"/>
      <c r="AFK756" s="2"/>
      <c r="AFL756" s="2"/>
      <c r="AFM756" s="2"/>
      <c r="AFN756" s="2"/>
      <c r="AFO756" s="2"/>
      <c r="AFP756" s="2"/>
      <c r="AFQ756" s="2"/>
      <c r="AFR756" s="2"/>
      <c r="AFS756" s="2"/>
      <c r="AFT756" s="2"/>
      <c r="AFU756" s="2"/>
      <c r="AFV756" s="2"/>
      <c r="AFW756" s="2"/>
      <c r="AFX756" s="2"/>
      <c r="AFY756" s="2"/>
      <c r="AFZ756" s="2"/>
      <c r="AGA756" s="2"/>
      <c r="AGB756" s="2"/>
      <c r="AGC756" s="2"/>
      <c r="AGD756" s="2"/>
      <c r="AGE756" s="2"/>
      <c r="AGF756" s="2"/>
      <c r="AGG756" s="2"/>
      <c r="AGH756" s="2"/>
      <c r="AGI756" s="2"/>
      <c r="AGJ756" s="2"/>
      <c r="AGK756" s="2"/>
      <c r="AGL756" s="2"/>
      <c r="AGM756" s="2"/>
      <c r="AGN756" s="2"/>
      <c r="AGO756" s="2"/>
      <c r="AGP756" s="2"/>
      <c r="AGQ756" s="2"/>
      <c r="AGR756" s="2"/>
      <c r="AGS756" s="2"/>
      <c r="AGT756" s="2"/>
      <c r="AGU756" s="2"/>
      <c r="AGV756" s="2"/>
      <c r="AGW756" s="2"/>
      <c r="AGX756" s="2"/>
      <c r="AGY756" s="2"/>
      <c r="AGZ756" s="2"/>
      <c r="AHA756" s="2"/>
      <c r="AHB756" s="2"/>
      <c r="AHC756" s="2"/>
      <c r="AHD756" s="2"/>
      <c r="AHE756" s="2"/>
      <c r="AHF756" s="2"/>
      <c r="AHG756" s="2"/>
      <c r="AHH756" s="2"/>
      <c r="AHI756" s="2"/>
      <c r="AHJ756" s="2"/>
      <c r="AHK756" s="2"/>
      <c r="AHL756" s="2"/>
      <c r="AHM756" s="2"/>
      <c r="AHN756" s="2"/>
      <c r="AHO756" s="2"/>
      <c r="AHP756" s="2"/>
      <c r="AHQ756" s="2"/>
      <c r="AHR756" s="2"/>
      <c r="AHS756" s="2"/>
      <c r="AHT756" s="2"/>
      <c r="AHU756" s="2"/>
      <c r="AHV756" s="2"/>
      <c r="AHW756" s="2"/>
      <c r="AHX756" s="2"/>
      <c r="AHY756" s="2"/>
      <c r="AHZ756" s="2"/>
      <c r="AIA756" s="2"/>
      <c r="AIB756" s="2"/>
      <c r="AIC756" s="2"/>
      <c r="AID756" s="2"/>
      <c r="AIE756" s="2"/>
      <c r="AIF756" s="2"/>
      <c r="AIG756" s="2"/>
      <c r="AIH756" s="2"/>
      <c r="AII756" s="2"/>
      <c r="AIJ756" s="2"/>
      <c r="AIK756" s="2"/>
      <c r="AIL756" s="2"/>
      <c r="AIM756" s="2"/>
      <c r="AIN756" s="2"/>
      <c r="AIO756" s="2"/>
      <c r="AIP756" s="2"/>
      <c r="AIQ756" s="2"/>
      <c r="AIR756" s="2"/>
      <c r="AIS756" s="2"/>
      <c r="AIT756" s="2"/>
      <c r="AIU756" s="2"/>
      <c r="AIV756" s="2"/>
      <c r="AIW756" s="2"/>
      <c r="AIX756" s="2"/>
      <c r="AIY756" s="2"/>
      <c r="AIZ756" s="2"/>
      <c r="AJA756" s="2"/>
      <c r="AJB756" s="2"/>
      <c r="AJC756" s="2"/>
      <c r="AJD756" s="2"/>
      <c r="AJE756" s="2"/>
      <c r="AJF756" s="2"/>
      <c r="AJG756" s="2"/>
      <c r="AJH756" s="2"/>
      <c r="AJI756" s="2"/>
      <c r="AJJ756" s="2"/>
      <c r="AJK756" s="2"/>
      <c r="AJL756" s="2"/>
      <c r="AJM756" s="2"/>
      <c r="AJN756" s="2"/>
      <c r="AJO756" s="2"/>
      <c r="AJP756" s="2"/>
      <c r="AJQ756" s="2"/>
      <c r="AJR756" s="2"/>
      <c r="AJS756" s="2"/>
      <c r="AJT756" s="2"/>
      <c r="AJU756" s="2"/>
      <c r="AJV756" s="2"/>
      <c r="AJW756" s="2"/>
      <c r="AJX756" s="2"/>
      <c r="AJY756" s="2"/>
      <c r="AJZ756" s="2"/>
      <c r="AKA756" s="2"/>
      <c r="AKB756" s="2"/>
      <c r="AKC756" s="2"/>
      <c r="AKD756" s="2"/>
      <c r="AKE756" s="2"/>
      <c r="AKF756" s="2"/>
      <c r="AKG756" s="2"/>
      <c r="AKH756" s="2"/>
      <c r="AKI756" s="2"/>
      <c r="AKJ756" s="2"/>
      <c r="AKK756" s="2"/>
      <c r="AKL756" s="2"/>
      <c r="AKM756" s="2"/>
      <c r="AKN756" s="2"/>
      <c r="AKO756" s="2"/>
      <c r="AKP756" s="2"/>
      <c r="AKQ756" s="2"/>
      <c r="AKR756" s="2"/>
      <c r="AKS756" s="2"/>
      <c r="AKT756" s="2"/>
      <c r="AKU756" s="2"/>
      <c r="AKV756" s="2"/>
      <c r="AKW756" s="2"/>
      <c r="AKX756" s="2"/>
      <c r="AKY756" s="2"/>
      <c r="AKZ756" s="2"/>
      <c r="ALA756" s="2"/>
      <c r="ALB756" s="1"/>
      <c r="ALC756" s="1"/>
      <c r="ALD756" s="1"/>
      <c r="ALE756" s="1"/>
      <c r="ALF756" s="1"/>
      <c r="ALG756" s="1"/>
      <c r="ALH756" s="1"/>
      <c r="ALI756" s="1"/>
      <c r="ALJ756" s="1"/>
      <c r="ALK756" s="1"/>
      <c r="ALL756" s="1"/>
      <c r="ALM756" s="1"/>
      <c r="ALN756" s="1"/>
      <c r="ALO756" s="1"/>
      <c r="ALP756" s="1"/>
      <c r="ALQ756" s="1"/>
      <c r="ALR756" s="1"/>
      <c r="ALS756"/>
      <c r="ALT756"/>
      <c r="ALU756"/>
      <c r="ALV756"/>
      <c r="ALW756"/>
      <c r="ALX756"/>
      <c r="ALY756"/>
      <c r="ALZ756"/>
      <c r="AMA756"/>
      <c r="AMB756"/>
      <c r="AMC756"/>
      <c r="AMD756"/>
      <c r="AME756"/>
      <c r="AMF756"/>
      <c r="AMG756"/>
      <c r="AMH756"/>
      <c r="AMI756"/>
      <c r="AMJ756"/>
    </row>
    <row r="757" spans="1:1024" s="37" customFormat="1">
      <c r="A757" s="1"/>
      <c r="B757" s="1"/>
      <c r="C757" s="1"/>
      <c r="D757" s="1"/>
      <c r="E757" s="1"/>
      <c r="F757" s="1"/>
      <c r="G757" s="1"/>
      <c r="H757" s="1"/>
      <c r="I757" s="1"/>
      <c r="J757" s="10"/>
      <c r="K757" s="10"/>
      <c r="L757" s="10"/>
      <c r="M757" s="50"/>
      <c r="N757" s="50"/>
      <c r="O757" s="1"/>
      <c r="P757" s="1"/>
      <c r="Q757" s="51"/>
      <c r="VZ757" s="2"/>
      <c r="WA757" s="2"/>
      <c r="WB757" s="2"/>
      <c r="WC757" s="2"/>
      <c r="WD757" s="2"/>
      <c r="WE757" s="2"/>
      <c r="WF757" s="2"/>
      <c r="WG757" s="2"/>
      <c r="WH757" s="2"/>
      <c r="WI757" s="2"/>
      <c r="WJ757" s="2"/>
      <c r="WK757" s="2"/>
      <c r="WL757" s="2"/>
      <c r="WM757" s="2"/>
      <c r="WN757" s="2"/>
      <c r="WO757" s="2"/>
      <c r="WP757" s="2"/>
      <c r="WQ757" s="2"/>
      <c r="WR757" s="2"/>
      <c r="WS757" s="2"/>
      <c r="WT757" s="2"/>
      <c r="WU757" s="2"/>
      <c r="WV757" s="2"/>
      <c r="WW757" s="2"/>
      <c r="WX757" s="2"/>
      <c r="WY757" s="2"/>
      <c r="WZ757" s="2"/>
      <c r="XA757" s="2"/>
      <c r="XB757" s="2"/>
      <c r="XC757" s="2"/>
      <c r="XD757" s="2"/>
      <c r="XE757" s="2"/>
      <c r="XF757" s="2"/>
      <c r="XG757" s="2"/>
      <c r="XH757" s="2"/>
      <c r="XI757" s="2"/>
      <c r="XJ757" s="2"/>
      <c r="XK757" s="2"/>
      <c r="XL757" s="2"/>
      <c r="XM757" s="2"/>
      <c r="XN757" s="2"/>
      <c r="XO757" s="2"/>
      <c r="XP757" s="2"/>
      <c r="XQ757" s="2"/>
      <c r="XR757" s="2"/>
      <c r="XS757" s="2"/>
      <c r="XT757" s="2"/>
      <c r="XU757" s="2"/>
      <c r="XV757" s="2"/>
      <c r="XW757" s="2"/>
      <c r="XX757" s="2"/>
      <c r="XY757" s="2"/>
      <c r="XZ757" s="2"/>
      <c r="YA757" s="2"/>
      <c r="YB757" s="2"/>
      <c r="YC757" s="2"/>
      <c r="YD757" s="2"/>
      <c r="YE757" s="2"/>
      <c r="YF757" s="2"/>
      <c r="YG757" s="2"/>
      <c r="YH757" s="2"/>
      <c r="YI757" s="2"/>
      <c r="YJ757" s="2"/>
      <c r="YK757" s="2"/>
      <c r="YL757" s="2"/>
      <c r="YM757" s="2"/>
      <c r="YN757" s="2"/>
      <c r="YO757" s="2"/>
      <c r="YP757" s="2"/>
      <c r="YQ757" s="2"/>
      <c r="YR757" s="2"/>
      <c r="YS757" s="2"/>
      <c r="YT757" s="2"/>
      <c r="YU757" s="2"/>
      <c r="YV757" s="2"/>
      <c r="YW757" s="2"/>
      <c r="YX757" s="2"/>
      <c r="YY757" s="2"/>
      <c r="YZ757" s="2"/>
      <c r="ZA757" s="2"/>
      <c r="ZB757" s="2"/>
      <c r="ZC757" s="2"/>
      <c r="ZD757" s="2"/>
      <c r="ZE757" s="2"/>
      <c r="ZF757" s="2"/>
      <c r="ZG757" s="2"/>
      <c r="ZH757" s="2"/>
      <c r="ZI757" s="2"/>
      <c r="ZJ757" s="2"/>
      <c r="ZK757" s="2"/>
      <c r="ZL757" s="2"/>
      <c r="ZM757" s="2"/>
      <c r="ZN757" s="2"/>
      <c r="ZO757" s="2"/>
      <c r="ZP757" s="2"/>
      <c r="ZQ757" s="2"/>
      <c r="ZR757" s="2"/>
      <c r="ZS757" s="2"/>
      <c r="ZT757" s="2"/>
      <c r="ZU757" s="2"/>
      <c r="ZV757" s="2"/>
      <c r="ZW757" s="2"/>
      <c r="ZX757" s="2"/>
      <c r="ZY757" s="2"/>
      <c r="ZZ757" s="2"/>
      <c r="AAA757" s="2"/>
      <c r="AAB757" s="2"/>
      <c r="AAC757" s="2"/>
      <c r="AAD757" s="2"/>
      <c r="AAE757" s="2"/>
      <c r="AAF757" s="2"/>
      <c r="AAG757" s="2"/>
      <c r="AAH757" s="2"/>
      <c r="AAI757" s="2"/>
      <c r="AAJ757" s="2"/>
      <c r="AAK757" s="2"/>
      <c r="AAL757" s="2"/>
      <c r="AAM757" s="2"/>
      <c r="AAN757" s="2"/>
      <c r="AAO757" s="2"/>
      <c r="AAP757" s="2"/>
      <c r="AAQ757" s="2"/>
      <c r="AAR757" s="2"/>
      <c r="AAS757" s="2"/>
      <c r="AAT757" s="2"/>
      <c r="AAU757" s="2"/>
      <c r="AAV757" s="2"/>
      <c r="AAW757" s="2"/>
      <c r="AAX757" s="2"/>
      <c r="AAY757" s="2"/>
      <c r="AAZ757" s="2"/>
      <c r="ABA757" s="2"/>
      <c r="ABB757" s="2"/>
      <c r="ABC757" s="2"/>
      <c r="ABD757" s="2"/>
      <c r="ABE757" s="2"/>
      <c r="ABF757" s="2"/>
      <c r="ABG757" s="2"/>
      <c r="ABH757" s="2"/>
      <c r="ABI757" s="2"/>
      <c r="ABJ757" s="2"/>
      <c r="ABK757" s="2"/>
      <c r="ABL757" s="2"/>
      <c r="ABM757" s="2"/>
      <c r="ABN757" s="2"/>
      <c r="ABO757" s="2"/>
      <c r="ABP757" s="2"/>
      <c r="ABQ757" s="2"/>
      <c r="ABR757" s="2"/>
      <c r="ABS757" s="2"/>
      <c r="ABT757" s="2"/>
      <c r="ABU757" s="2"/>
      <c r="ABV757" s="2"/>
      <c r="ABW757" s="2"/>
      <c r="ABX757" s="2"/>
      <c r="ABY757" s="2"/>
      <c r="ABZ757" s="2"/>
      <c r="ACA757" s="2"/>
      <c r="ACB757" s="2"/>
      <c r="ACC757" s="2"/>
      <c r="ACD757" s="2"/>
      <c r="ACE757" s="2"/>
      <c r="ACF757" s="2"/>
      <c r="ACG757" s="2"/>
      <c r="ACH757" s="2"/>
      <c r="ACI757" s="2"/>
      <c r="ACJ757" s="2"/>
      <c r="ACK757" s="2"/>
      <c r="ACL757" s="2"/>
      <c r="ACM757" s="2"/>
      <c r="ACN757" s="2"/>
      <c r="ACO757" s="2"/>
      <c r="ACP757" s="2"/>
      <c r="ACQ757" s="2"/>
      <c r="ACR757" s="2"/>
      <c r="ACS757" s="2"/>
      <c r="ACT757" s="2"/>
      <c r="ACU757" s="2"/>
      <c r="ACV757" s="2"/>
      <c r="ACW757" s="2"/>
      <c r="ACX757" s="2"/>
      <c r="ACY757" s="2"/>
      <c r="ACZ757" s="2"/>
      <c r="ADA757" s="2"/>
      <c r="ADB757" s="2"/>
      <c r="ADC757" s="2"/>
      <c r="ADD757" s="2"/>
      <c r="ADE757" s="2"/>
      <c r="ADF757" s="2"/>
      <c r="ADG757" s="2"/>
      <c r="ADH757" s="2"/>
      <c r="ADI757" s="2"/>
      <c r="ADJ757" s="2"/>
      <c r="ADK757" s="2"/>
      <c r="ADL757" s="2"/>
      <c r="ADM757" s="2"/>
      <c r="ADN757" s="2"/>
      <c r="ADO757" s="2"/>
      <c r="ADP757" s="2"/>
      <c r="ADQ757" s="2"/>
      <c r="ADR757" s="2"/>
      <c r="ADS757" s="2"/>
      <c r="ADT757" s="2"/>
      <c r="ADU757" s="2"/>
      <c r="ADV757" s="2"/>
      <c r="ADW757" s="2"/>
      <c r="ADX757" s="2"/>
      <c r="ADY757" s="2"/>
      <c r="ADZ757" s="2"/>
      <c r="AEA757" s="2"/>
      <c r="AEB757" s="2"/>
      <c r="AEC757" s="2"/>
      <c r="AED757" s="2"/>
      <c r="AEE757" s="2"/>
      <c r="AEF757" s="2"/>
      <c r="AEG757" s="2"/>
      <c r="AEH757" s="2"/>
      <c r="AEI757" s="2"/>
      <c r="AEJ757" s="2"/>
      <c r="AEK757" s="2"/>
      <c r="AEL757" s="2"/>
      <c r="AEM757" s="2"/>
      <c r="AEN757" s="2"/>
      <c r="AEO757" s="2"/>
      <c r="AEP757" s="2"/>
      <c r="AEQ757" s="2"/>
      <c r="AER757" s="2"/>
      <c r="AES757" s="2"/>
      <c r="AET757" s="2"/>
      <c r="AEU757" s="2"/>
      <c r="AEV757" s="2"/>
      <c r="AEW757" s="2"/>
      <c r="AEX757" s="2"/>
      <c r="AEY757" s="2"/>
      <c r="AEZ757" s="2"/>
      <c r="AFA757" s="2"/>
      <c r="AFB757" s="2"/>
      <c r="AFC757" s="2"/>
      <c r="AFD757" s="2"/>
      <c r="AFE757" s="2"/>
      <c r="AFF757" s="2"/>
      <c r="AFG757" s="2"/>
      <c r="AFH757" s="2"/>
      <c r="AFI757" s="2"/>
      <c r="AFJ757" s="2"/>
      <c r="AFK757" s="2"/>
      <c r="AFL757" s="2"/>
      <c r="AFM757" s="2"/>
      <c r="AFN757" s="2"/>
      <c r="AFO757" s="2"/>
      <c r="AFP757" s="2"/>
      <c r="AFQ757" s="2"/>
      <c r="AFR757" s="2"/>
      <c r="AFS757" s="2"/>
      <c r="AFT757" s="2"/>
      <c r="AFU757" s="2"/>
      <c r="AFV757" s="2"/>
      <c r="AFW757" s="2"/>
      <c r="AFX757" s="2"/>
      <c r="AFY757" s="2"/>
      <c r="AFZ757" s="2"/>
      <c r="AGA757" s="2"/>
      <c r="AGB757" s="2"/>
      <c r="AGC757" s="2"/>
      <c r="AGD757" s="2"/>
      <c r="AGE757" s="2"/>
      <c r="AGF757" s="2"/>
      <c r="AGG757" s="2"/>
      <c r="AGH757" s="2"/>
      <c r="AGI757" s="2"/>
      <c r="AGJ757" s="2"/>
      <c r="AGK757" s="2"/>
      <c r="AGL757" s="2"/>
      <c r="AGM757" s="2"/>
      <c r="AGN757" s="2"/>
      <c r="AGO757" s="2"/>
      <c r="AGP757" s="2"/>
      <c r="AGQ757" s="2"/>
      <c r="AGR757" s="2"/>
      <c r="AGS757" s="2"/>
      <c r="AGT757" s="2"/>
      <c r="AGU757" s="2"/>
      <c r="AGV757" s="2"/>
      <c r="AGW757" s="2"/>
      <c r="AGX757" s="2"/>
      <c r="AGY757" s="2"/>
      <c r="AGZ757" s="2"/>
      <c r="AHA757" s="2"/>
      <c r="AHB757" s="2"/>
      <c r="AHC757" s="2"/>
      <c r="AHD757" s="2"/>
      <c r="AHE757" s="2"/>
      <c r="AHF757" s="2"/>
      <c r="AHG757" s="2"/>
      <c r="AHH757" s="2"/>
      <c r="AHI757" s="2"/>
      <c r="AHJ757" s="2"/>
      <c r="AHK757" s="2"/>
      <c r="AHL757" s="2"/>
      <c r="AHM757" s="2"/>
      <c r="AHN757" s="2"/>
      <c r="AHO757" s="2"/>
      <c r="AHP757" s="2"/>
      <c r="AHQ757" s="2"/>
      <c r="AHR757" s="2"/>
      <c r="AHS757" s="2"/>
      <c r="AHT757" s="2"/>
      <c r="AHU757" s="2"/>
      <c r="AHV757" s="2"/>
      <c r="AHW757" s="2"/>
      <c r="AHX757" s="2"/>
      <c r="AHY757" s="2"/>
      <c r="AHZ757" s="2"/>
      <c r="AIA757" s="2"/>
      <c r="AIB757" s="2"/>
      <c r="AIC757" s="2"/>
      <c r="AID757" s="2"/>
      <c r="AIE757" s="2"/>
      <c r="AIF757" s="2"/>
      <c r="AIG757" s="2"/>
      <c r="AIH757" s="2"/>
      <c r="AII757" s="2"/>
      <c r="AIJ757" s="2"/>
      <c r="AIK757" s="2"/>
      <c r="AIL757" s="2"/>
      <c r="AIM757" s="2"/>
      <c r="AIN757" s="2"/>
      <c r="AIO757" s="2"/>
      <c r="AIP757" s="2"/>
      <c r="AIQ757" s="2"/>
      <c r="AIR757" s="2"/>
      <c r="AIS757" s="2"/>
      <c r="AIT757" s="2"/>
      <c r="AIU757" s="2"/>
      <c r="AIV757" s="2"/>
      <c r="AIW757" s="2"/>
      <c r="AIX757" s="2"/>
      <c r="AIY757" s="2"/>
      <c r="AIZ757" s="2"/>
      <c r="AJA757" s="2"/>
      <c r="AJB757" s="2"/>
      <c r="AJC757" s="2"/>
      <c r="AJD757" s="2"/>
      <c r="AJE757" s="2"/>
      <c r="AJF757" s="2"/>
      <c r="AJG757" s="2"/>
      <c r="AJH757" s="2"/>
      <c r="AJI757" s="2"/>
      <c r="AJJ757" s="2"/>
      <c r="AJK757" s="2"/>
      <c r="AJL757" s="2"/>
      <c r="AJM757" s="2"/>
      <c r="AJN757" s="2"/>
      <c r="AJO757" s="2"/>
      <c r="AJP757" s="2"/>
      <c r="AJQ757" s="2"/>
      <c r="AJR757" s="2"/>
      <c r="AJS757" s="2"/>
      <c r="AJT757" s="2"/>
      <c r="AJU757" s="2"/>
      <c r="AJV757" s="2"/>
      <c r="AJW757" s="2"/>
      <c r="AJX757" s="2"/>
      <c r="AJY757" s="2"/>
      <c r="AJZ757" s="2"/>
      <c r="AKA757" s="2"/>
      <c r="AKB757" s="2"/>
      <c r="AKC757" s="2"/>
      <c r="AKD757" s="2"/>
      <c r="AKE757" s="2"/>
      <c r="AKF757" s="2"/>
      <c r="AKG757" s="2"/>
      <c r="AKH757" s="2"/>
      <c r="AKI757" s="2"/>
      <c r="AKJ757" s="2"/>
      <c r="AKK757" s="2"/>
      <c r="AKL757" s="2"/>
      <c r="AKM757" s="2"/>
      <c r="AKN757" s="2"/>
      <c r="AKO757" s="2"/>
      <c r="AKP757" s="2"/>
      <c r="AKQ757" s="2"/>
      <c r="AKR757" s="2"/>
      <c r="AKS757" s="2"/>
      <c r="AKT757" s="2"/>
      <c r="AKU757" s="2"/>
      <c r="AKV757" s="2"/>
      <c r="AKW757" s="2"/>
      <c r="AKX757" s="2"/>
      <c r="AKY757" s="2"/>
      <c r="AKZ757" s="2"/>
      <c r="ALA757" s="2"/>
      <c r="ALB757" s="1"/>
      <c r="ALC757" s="1"/>
      <c r="ALD757" s="1"/>
      <c r="ALE757" s="1"/>
      <c r="ALF757" s="1"/>
      <c r="ALG757" s="1"/>
      <c r="ALH757" s="1"/>
      <c r="ALI757" s="1"/>
      <c r="ALJ757" s="1"/>
      <c r="ALK757" s="1"/>
      <c r="ALL757" s="1"/>
      <c r="ALM757" s="1"/>
      <c r="ALN757" s="1"/>
      <c r="ALO757" s="1"/>
      <c r="ALP757" s="1"/>
      <c r="ALQ757" s="1"/>
      <c r="ALR757" s="1"/>
      <c r="ALS757"/>
      <c r="ALT757"/>
      <c r="ALU757"/>
      <c r="ALV757"/>
      <c r="ALW757"/>
      <c r="ALX757"/>
      <c r="ALY757"/>
      <c r="ALZ757"/>
      <c r="AMA757"/>
      <c r="AMB757"/>
      <c r="AMC757"/>
      <c r="AMD757"/>
      <c r="AME757"/>
      <c r="AMF757"/>
      <c r="AMG757"/>
      <c r="AMH757"/>
      <c r="AMI757"/>
      <c r="AMJ757"/>
    </row>
    <row r="758" spans="1:1024" s="37" customFormat="1">
      <c r="A758" s="1"/>
      <c r="B758" s="1"/>
      <c r="C758" s="1"/>
      <c r="D758" s="1"/>
      <c r="E758" s="1"/>
      <c r="F758" s="1"/>
      <c r="G758" s="1"/>
      <c r="H758" s="1"/>
      <c r="I758" s="1"/>
      <c r="J758" s="10"/>
      <c r="K758" s="10"/>
      <c r="L758" s="10"/>
      <c r="M758" s="50"/>
      <c r="N758" s="50"/>
      <c r="O758" s="1"/>
      <c r="P758" s="1"/>
      <c r="Q758" s="51"/>
      <c r="VZ758" s="2"/>
      <c r="WA758" s="2"/>
      <c r="WB758" s="2"/>
      <c r="WC758" s="2"/>
      <c r="WD758" s="2"/>
      <c r="WE758" s="2"/>
      <c r="WF758" s="2"/>
      <c r="WG758" s="2"/>
      <c r="WH758" s="2"/>
      <c r="WI758" s="2"/>
      <c r="WJ758" s="2"/>
      <c r="WK758" s="2"/>
      <c r="WL758" s="2"/>
      <c r="WM758" s="2"/>
      <c r="WN758" s="2"/>
      <c r="WO758" s="2"/>
      <c r="WP758" s="2"/>
      <c r="WQ758" s="2"/>
      <c r="WR758" s="2"/>
      <c r="WS758" s="2"/>
      <c r="WT758" s="2"/>
      <c r="WU758" s="2"/>
      <c r="WV758" s="2"/>
      <c r="WW758" s="2"/>
      <c r="WX758" s="2"/>
      <c r="WY758" s="2"/>
      <c r="WZ758" s="2"/>
      <c r="XA758" s="2"/>
      <c r="XB758" s="2"/>
      <c r="XC758" s="2"/>
      <c r="XD758" s="2"/>
      <c r="XE758" s="2"/>
      <c r="XF758" s="2"/>
      <c r="XG758" s="2"/>
      <c r="XH758" s="2"/>
      <c r="XI758" s="2"/>
      <c r="XJ758" s="2"/>
      <c r="XK758" s="2"/>
      <c r="XL758" s="2"/>
      <c r="XM758" s="2"/>
      <c r="XN758" s="2"/>
      <c r="XO758" s="2"/>
      <c r="XP758" s="2"/>
      <c r="XQ758" s="2"/>
      <c r="XR758" s="2"/>
      <c r="XS758" s="2"/>
      <c r="XT758" s="2"/>
      <c r="XU758" s="2"/>
      <c r="XV758" s="2"/>
      <c r="XW758" s="2"/>
      <c r="XX758" s="2"/>
      <c r="XY758" s="2"/>
      <c r="XZ758" s="2"/>
      <c r="YA758" s="2"/>
      <c r="YB758" s="2"/>
      <c r="YC758" s="2"/>
      <c r="YD758" s="2"/>
      <c r="YE758" s="2"/>
      <c r="YF758" s="2"/>
      <c r="YG758" s="2"/>
      <c r="YH758" s="2"/>
      <c r="YI758" s="2"/>
      <c r="YJ758" s="2"/>
      <c r="YK758" s="2"/>
      <c r="YL758" s="2"/>
      <c r="YM758" s="2"/>
      <c r="YN758" s="2"/>
      <c r="YO758" s="2"/>
      <c r="YP758" s="2"/>
      <c r="YQ758" s="2"/>
      <c r="YR758" s="2"/>
      <c r="YS758" s="2"/>
      <c r="YT758" s="2"/>
      <c r="YU758" s="2"/>
      <c r="YV758" s="2"/>
      <c r="YW758" s="2"/>
      <c r="YX758" s="2"/>
      <c r="YY758" s="2"/>
      <c r="YZ758" s="2"/>
      <c r="ZA758" s="2"/>
      <c r="ZB758" s="2"/>
      <c r="ZC758" s="2"/>
      <c r="ZD758" s="2"/>
      <c r="ZE758" s="2"/>
      <c r="ZF758" s="2"/>
      <c r="ZG758" s="2"/>
      <c r="ZH758" s="2"/>
      <c r="ZI758" s="2"/>
      <c r="ZJ758" s="2"/>
      <c r="ZK758" s="2"/>
      <c r="ZL758" s="2"/>
      <c r="ZM758" s="2"/>
      <c r="ZN758" s="2"/>
      <c r="ZO758" s="2"/>
      <c r="ZP758" s="2"/>
      <c r="ZQ758" s="2"/>
      <c r="ZR758" s="2"/>
      <c r="ZS758" s="2"/>
      <c r="ZT758" s="2"/>
      <c r="ZU758" s="2"/>
      <c r="ZV758" s="2"/>
      <c r="ZW758" s="2"/>
      <c r="ZX758" s="2"/>
      <c r="ZY758" s="2"/>
      <c r="ZZ758" s="2"/>
      <c r="AAA758" s="2"/>
      <c r="AAB758" s="2"/>
      <c r="AAC758" s="2"/>
      <c r="AAD758" s="2"/>
      <c r="AAE758" s="2"/>
      <c r="AAF758" s="2"/>
      <c r="AAG758" s="2"/>
      <c r="AAH758" s="2"/>
      <c r="AAI758" s="2"/>
      <c r="AAJ758" s="2"/>
      <c r="AAK758" s="2"/>
      <c r="AAL758" s="2"/>
      <c r="AAM758" s="2"/>
      <c r="AAN758" s="2"/>
      <c r="AAO758" s="2"/>
      <c r="AAP758" s="2"/>
      <c r="AAQ758" s="2"/>
      <c r="AAR758" s="2"/>
      <c r="AAS758" s="2"/>
      <c r="AAT758" s="2"/>
      <c r="AAU758" s="2"/>
      <c r="AAV758" s="2"/>
      <c r="AAW758" s="2"/>
      <c r="AAX758" s="2"/>
      <c r="AAY758" s="2"/>
      <c r="AAZ758" s="2"/>
      <c r="ABA758" s="2"/>
      <c r="ABB758" s="2"/>
      <c r="ABC758" s="2"/>
      <c r="ABD758" s="2"/>
      <c r="ABE758" s="2"/>
      <c r="ABF758" s="2"/>
      <c r="ABG758" s="2"/>
      <c r="ABH758" s="2"/>
      <c r="ABI758" s="2"/>
      <c r="ABJ758" s="2"/>
      <c r="ABK758" s="2"/>
      <c r="ABL758" s="2"/>
      <c r="ABM758" s="2"/>
      <c r="ABN758" s="2"/>
      <c r="ABO758" s="2"/>
      <c r="ABP758" s="2"/>
      <c r="ABQ758" s="2"/>
      <c r="ABR758" s="2"/>
      <c r="ABS758" s="2"/>
      <c r="ABT758" s="2"/>
      <c r="ABU758" s="2"/>
      <c r="ABV758" s="2"/>
      <c r="ABW758" s="2"/>
      <c r="ABX758" s="2"/>
      <c r="ABY758" s="2"/>
      <c r="ABZ758" s="2"/>
      <c r="ACA758" s="2"/>
      <c r="ACB758" s="2"/>
      <c r="ACC758" s="2"/>
      <c r="ACD758" s="2"/>
      <c r="ACE758" s="2"/>
      <c r="ACF758" s="2"/>
      <c r="ACG758" s="2"/>
      <c r="ACH758" s="2"/>
      <c r="ACI758" s="2"/>
      <c r="ACJ758" s="2"/>
      <c r="ACK758" s="2"/>
      <c r="ACL758" s="2"/>
      <c r="ACM758" s="2"/>
      <c r="ACN758" s="2"/>
      <c r="ACO758" s="2"/>
      <c r="ACP758" s="2"/>
      <c r="ACQ758" s="2"/>
      <c r="ACR758" s="2"/>
      <c r="ACS758" s="2"/>
      <c r="ACT758" s="2"/>
      <c r="ACU758" s="2"/>
      <c r="ACV758" s="2"/>
      <c r="ACW758" s="2"/>
      <c r="ACX758" s="2"/>
      <c r="ACY758" s="2"/>
      <c r="ACZ758" s="2"/>
      <c r="ADA758" s="2"/>
      <c r="ADB758" s="2"/>
      <c r="ADC758" s="2"/>
      <c r="ADD758" s="2"/>
      <c r="ADE758" s="2"/>
      <c r="ADF758" s="2"/>
      <c r="ADG758" s="2"/>
      <c r="ADH758" s="2"/>
      <c r="ADI758" s="2"/>
      <c r="ADJ758" s="2"/>
      <c r="ADK758" s="2"/>
      <c r="ADL758" s="2"/>
      <c r="ADM758" s="2"/>
      <c r="ADN758" s="2"/>
      <c r="ADO758" s="2"/>
      <c r="ADP758" s="2"/>
      <c r="ADQ758" s="2"/>
      <c r="ADR758" s="2"/>
      <c r="ADS758" s="2"/>
      <c r="ADT758" s="2"/>
      <c r="ADU758" s="2"/>
      <c r="ADV758" s="2"/>
      <c r="ADW758" s="2"/>
      <c r="ADX758" s="2"/>
      <c r="ADY758" s="2"/>
      <c r="ADZ758" s="2"/>
      <c r="AEA758" s="2"/>
      <c r="AEB758" s="2"/>
      <c r="AEC758" s="2"/>
      <c r="AED758" s="2"/>
      <c r="AEE758" s="2"/>
      <c r="AEF758" s="2"/>
      <c r="AEG758" s="2"/>
      <c r="AEH758" s="2"/>
      <c r="AEI758" s="2"/>
      <c r="AEJ758" s="2"/>
      <c r="AEK758" s="2"/>
      <c r="AEL758" s="2"/>
      <c r="AEM758" s="2"/>
      <c r="AEN758" s="2"/>
      <c r="AEO758" s="2"/>
      <c r="AEP758" s="2"/>
      <c r="AEQ758" s="2"/>
      <c r="AER758" s="2"/>
      <c r="AES758" s="2"/>
      <c r="AET758" s="2"/>
      <c r="AEU758" s="2"/>
      <c r="AEV758" s="2"/>
      <c r="AEW758" s="2"/>
      <c r="AEX758" s="2"/>
      <c r="AEY758" s="2"/>
      <c r="AEZ758" s="2"/>
      <c r="AFA758" s="2"/>
      <c r="AFB758" s="2"/>
      <c r="AFC758" s="2"/>
      <c r="AFD758" s="2"/>
      <c r="AFE758" s="2"/>
      <c r="AFF758" s="2"/>
      <c r="AFG758" s="2"/>
      <c r="AFH758" s="2"/>
      <c r="AFI758" s="2"/>
      <c r="AFJ758" s="2"/>
      <c r="AFK758" s="2"/>
      <c r="AFL758" s="2"/>
      <c r="AFM758" s="2"/>
      <c r="AFN758" s="2"/>
      <c r="AFO758" s="2"/>
      <c r="AFP758" s="2"/>
      <c r="AFQ758" s="2"/>
      <c r="AFR758" s="2"/>
      <c r="AFS758" s="2"/>
      <c r="AFT758" s="2"/>
      <c r="AFU758" s="2"/>
      <c r="AFV758" s="2"/>
      <c r="AFW758" s="2"/>
      <c r="AFX758" s="2"/>
      <c r="AFY758" s="2"/>
      <c r="AFZ758" s="2"/>
      <c r="AGA758" s="2"/>
      <c r="AGB758" s="2"/>
      <c r="AGC758" s="2"/>
      <c r="AGD758" s="2"/>
      <c r="AGE758" s="2"/>
      <c r="AGF758" s="2"/>
      <c r="AGG758" s="2"/>
      <c r="AGH758" s="2"/>
      <c r="AGI758" s="2"/>
      <c r="AGJ758" s="2"/>
      <c r="AGK758" s="2"/>
      <c r="AGL758" s="2"/>
      <c r="AGM758" s="2"/>
      <c r="AGN758" s="2"/>
      <c r="AGO758" s="2"/>
      <c r="AGP758" s="2"/>
      <c r="AGQ758" s="2"/>
      <c r="AGR758" s="2"/>
      <c r="AGS758" s="2"/>
      <c r="AGT758" s="2"/>
      <c r="AGU758" s="2"/>
      <c r="AGV758" s="2"/>
      <c r="AGW758" s="2"/>
      <c r="AGX758" s="2"/>
      <c r="AGY758" s="2"/>
      <c r="AGZ758" s="2"/>
      <c r="AHA758" s="2"/>
      <c r="AHB758" s="2"/>
      <c r="AHC758" s="2"/>
      <c r="AHD758" s="2"/>
      <c r="AHE758" s="2"/>
      <c r="AHF758" s="2"/>
      <c r="AHG758" s="2"/>
      <c r="AHH758" s="2"/>
      <c r="AHI758" s="2"/>
      <c r="AHJ758" s="2"/>
      <c r="AHK758" s="2"/>
      <c r="AHL758" s="2"/>
      <c r="AHM758" s="2"/>
      <c r="AHN758" s="2"/>
      <c r="AHO758" s="2"/>
      <c r="AHP758" s="2"/>
      <c r="AHQ758" s="2"/>
      <c r="AHR758" s="2"/>
      <c r="AHS758" s="2"/>
      <c r="AHT758" s="2"/>
      <c r="AHU758" s="2"/>
      <c r="AHV758" s="2"/>
      <c r="AHW758" s="2"/>
      <c r="AHX758" s="2"/>
      <c r="AHY758" s="2"/>
      <c r="AHZ758" s="2"/>
      <c r="AIA758" s="2"/>
      <c r="AIB758" s="2"/>
      <c r="AIC758" s="2"/>
      <c r="AID758" s="2"/>
      <c r="AIE758" s="2"/>
      <c r="AIF758" s="2"/>
      <c r="AIG758" s="2"/>
      <c r="AIH758" s="2"/>
      <c r="AII758" s="2"/>
      <c r="AIJ758" s="2"/>
      <c r="AIK758" s="2"/>
      <c r="AIL758" s="2"/>
      <c r="AIM758" s="2"/>
      <c r="AIN758" s="2"/>
      <c r="AIO758" s="2"/>
      <c r="AIP758" s="2"/>
      <c r="AIQ758" s="2"/>
      <c r="AIR758" s="2"/>
      <c r="AIS758" s="2"/>
      <c r="AIT758" s="2"/>
      <c r="AIU758" s="2"/>
      <c r="AIV758" s="2"/>
      <c r="AIW758" s="2"/>
      <c r="AIX758" s="2"/>
      <c r="AIY758" s="2"/>
      <c r="AIZ758" s="2"/>
      <c r="AJA758" s="2"/>
      <c r="AJB758" s="2"/>
      <c r="AJC758" s="2"/>
      <c r="AJD758" s="2"/>
      <c r="AJE758" s="2"/>
      <c r="AJF758" s="2"/>
      <c r="AJG758" s="2"/>
      <c r="AJH758" s="2"/>
      <c r="AJI758" s="2"/>
      <c r="AJJ758" s="2"/>
      <c r="AJK758" s="2"/>
      <c r="AJL758" s="2"/>
      <c r="AJM758" s="2"/>
      <c r="AJN758" s="2"/>
      <c r="AJO758" s="2"/>
      <c r="AJP758" s="2"/>
      <c r="AJQ758" s="2"/>
      <c r="AJR758" s="2"/>
      <c r="AJS758" s="2"/>
      <c r="AJT758" s="2"/>
      <c r="AJU758" s="2"/>
      <c r="AJV758" s="2"/>
      <c r="AJW758" s="2"/>
      <c r="AJX758" s="2"/>
      <c r="AJY758" s="2"/>
      <c r="AJZ758" s="2"/>
      <c r="AKA758" s="2"/>
      <c r="AKB758" s="2"/>
      <c r="AKC758" s="2"/>
      <c r="AKD758" s="2"/>
      <c r="AKE758" s="2"/>
      <c r="AKF758" s="2"/>
      <c r="AKG758" s="2"/>
      <c r="AKH758" s="2"/>
      <c r="AKI758" s="2"/>
      <c r="AKJ758" s="2"/>
      <c r="AKK758" s="2"/>
      <c r="AKL758" s="2"/>
      <c r="AKM758" s="2"/>
      <c r="AKN758" s="2"/>
      <c r="AKO758" s="2"/>
      <c r="AKP758" s="2"/>
      <c r="AKQ758" s="2"/>
      <c r="AKR758" s="2"/>
      <c r="AKS758" s="2"/>
      <c r="AKT758" s="2"/>
      <c r="AKU758" s="2"/>
      <c r="AKV758" s="2"/>
      <c r="AKW758" s="2"/>
      <c r="AKX758" s="2"/>
      <c r="AKY758" s="2"/>
      <c r="AKZ758" s="2"/>
      <c r="ALA758" s="2"/>
      <c r="ALB758" s="1"/>
      <c r="ALC758" s="1"/>
      <c r="ALD758" s="1"/>
      <c r="ALE758" s="1"/>
      <c r="ALF758" s="1"/>
      <c r="ALG758" s="1"/>
      <c r="ALH758" s="1"/>
      <c r="ALI758" s="1"/>
      <c r="ALJ758" s="1"/>
      <c r="ALK758" s="1"/>
      <c r="ALL758" s="1"/>
      <c r="ALM758" s="1"/>
      <c r="ALN758" s="1"/>
      <c r="ALO758" s="1"/>
      <c r="ALP758" s="1"/>
      <c r="ALQ758" s="1"/>
      <c r="ALR758" s="1"/>
      <c r="ALS758"/>
      <c r="ALT758"/>
      <c r="ALU758"/>
      <c r="ALV758"/>
      <c r="ALW758"/>
      <c r="ALX758"/>
      <c r="ALY758"/>
      <c r="ALZ758"/>
      <c r="AMA758"/>
      <c r="AMB758"/>
      <c r="AMC758"/>
      <c r="AMD758"/>
      <c r="AME758"/>
      <c r="AMF758"/>
      <c r="AMG758"/>
      <c r="AMH758"/>
      <c r="AMI758"/>
      <c r="AMJ758"/>
    </row>
    <row r="759" spans="1:1024" s="37" customFormat="1">
      <c r="A759" s="1"/>
      <c r="B759" s="1"/>
      <c r="C759" s="1"/>
      <c r="D759" s="1"/>
      <c r="E759" s="1"/>
      <c r="F759" s="1"/>
      <c r="G759" s="1"/>
      <c r="H759" s="1"/>
      <c r="I759" s="1"/>
      <c r="J759" s="10"/>
      <c r="K759" s="10"/>
      <c r="L759" s="10"/>
      <c r="M759" s="50"/>
      <c r="N759" s="50"/>
      <c r="O759" s="1"/>
      <c r="P759" s="1"/>
      <c r="Q759" s="51"/>
      <c r="VZ759" s="2"/>
      <c r="WA759" s="2"/>
      <c r="WB759" s="2"/>
      <c r="WC759" s="2"/>
      <c r="WD759" s="2"/>
      <c r="WE759" s="2"/>
      <c r="WF759" s="2"/>
      <c r="WG759" s="2"/>
      <c r="WH759" s="2"/>
      <c r="WI759" s="2"/>
      <c r="WJ759" s="2"/>
      <c r="WK759" s="2"/>
      <c r="WL759" s="2"/>
      <c r="WM759" s="2"/>
      <c r="WN759" s="2"/>
      <c r="WO759" s="2"/>
      <c r="WP759" s="2"/>
      <c r="WQ759" s="2"/>
      <c r="WR759" s="2"/>
      <c r="WS759" s="2"/>
      <c r="WT759" s="2"/>
      <c r="WU759" s="2"/>
      <c r="WV759" s="2"/>
      <c r="WW759" s="2"/>
      <c r="WX759" s="2"/>
      <c r="WY759" s="2"/>
      <c r="WZ759" s="2"/>
      <c r="XA759" s="2"/>
      <c r="XB759" s="2"/>
      <c r="XC759" s="2"/>
      <c r="XD759" s="2"/>
      <c r="XE759" s="2"/>
      <c r="XF759" s="2"/>
      <c r="XG759" s="2"/>
      <c r="XH759" s="2"/>
      <c r="XI759" s="2"/>
      <c r="XJ759" s="2"/>
      <c r="XK759" s="2"/>
      <c r="XL759" s="2"/>
      <c r="XM759" s="2"/>
      <c r="XN759" s="2"/>
      <c r="XO759" s="2"/>
      <c r="XP759" s="2"/>
      <c r="XQ759" s="2"/>
      <c r="XR759" s="2"/>
      <c r="XS759" s="2"/>
      <c r="XT759" s="2"/>
      <c r="XU759" s="2"/>
      <c r="XV759" s="2"/>
      <c r="XW759" s="2"/>
      <c r="XX759" s="2"/>
      <c r="XY759" s="2"/>
      <c r="XZ759" s="2"/>
      <c r="YA759" s="2"/>
      <c r="YB759" s="2"/>
      <c r="YC759" s="2"/>
      <c r="YD759" s="2"/>
      <c r="YE759" s="2"/>
      <c r="YF759" s="2"/>
      <c r="YG759" s="2"/>
      <c r="YH759" s="2"/>
      <c r="YI759" s="2"/>
      <c r="YJ759" s="2"/>
      <c r="YK759" s="2"/>
      <c r="YL759" s="2"/>
      <c r="YM759" s="2"/>
      <c r="YN759" s="2"/>
      <c r="YO759" s="2"/>
      <c r="YP759" s="2"/>
      <c r="YQ759" s="2"/>
      <c r="YR759" s="2"/>
      <c r="YS759" s="2"/>
      <c r="YT759" s="2"/>
      <c r="YU759" s="2"/>
      <c r="YV759" s="2"/>
      <c r="YW759" s="2"/>
      <c r="YX759" s="2"/>
      <c r="YY759" s="2"/>
      <c r="YZ759" s="2"/>
      <c r="ZA759" s="2"/>
      <c r="ZB759" s="2"/>
      <c r="ZC759" s="2"/>
      <c r="ZD759" s="2"/>
      <c r="ZE759" s="2"/>
      <c r="ZF759" s="2"/>
      <c r="ZG759" s="2"/>
      <c r="ZH759" s="2"/>
      <c r="ZI759" s="2"/>
      <c r="ZJ759" s="2"/>
      <c r="ZK759" s="2"/>
      <c r="ZL759" s="2"/>
      <c r="ZM759" s="2"/>
      <c r="ZN759" s="2"/>
      <c r="ZO759" s="2"/>
      <c r="ZP759" s="2"/>
      <c r="ZQ759" s="2"/>
      <c r="ZR759" s="2"/>
      <c r="ZS759" s="2"/>
      <c r="ZT759" s="2"/>
      <c r="ZU759" s="2"/>
      <c r="ZV759" s="2"/>
      <c r="ZW759" s="2"/>
      <c r="ZX759" s="2"/>
      <c r="ZY759" s="2"/>
      <c r="ZZ759" s="2"/>
      <c r="AAA759" s="2"/>
      <c r="AAB759" s="2"/>
      <c r="AAC759" s="2"/>
      <c r="AAD759" s="2"/>
      <c r="AAE759" s="2"/>
      <c r="AAF759" s="2"/>
      <c r="AAG759" s="2"/>
      <c r="AAH759" s="2"/>
      <c r="AAI759" s="2"/>
      <c r="AAJ759" s="2"/>
      <c r="AAK759" s="2"/>
      <c r="AAL759" s="2"/>
      <c r="AAM759" s="2"/>
      <c r="AAN759" s="2"/>
      <c r="AAO759" s="2"/>
      <c r="AAP759" s="2"/>
      <c r="AAQ759" s="2"/>
      <c r="AAR759" s="2"/>
      <c r="AAS759" s="2"/>
      <c r="AAT759" s="2"/>
      <c r="AAU759" s="2"/>
      <c r="AAV759" s="2"/>
      <c r="AAW759" s="2"/>
      <c r="AAX759" s="2"/>
      <c r="AAY759" s="2"/>
      <c r="AAZ759" s="2"/>
      <c r="ABA759" s="2"/>
      <c r="ABB759" s="2"/>
      <c r="ABC759" s="2"/>
      <c r="ABD759" s="2"/>
      <c r="ABE759" s="2"/>
      <c r="ABF759" s="2"/>
      <c r="ABG759" s="2"/>
      <c r="ABH759" s="2"/>
      <c r="ABI759" s="2"/>
      <c r="ABJ759" s="2"/>
      <c r="ABK759" s="2"/>
      <c r="ABL759" s="2"/>
      <c r="ABM759" s="2"/>
      <c r="ABN759" s="2"/>
      <c r="ABO759" s="2"/>
      <c r="ABP759" s="2"/>
      <c r="ABQ759" s="2"/>
      <c r="ABR759" s="2"/>
      <c r="ABS759" s="2"/>
      <c r="ABT759" s="2"/>
      <c r="ABU759" s="2"/>
      <c r="ABV759" s="2"/>
      <c r="ABW759" s="2"/>
      <c r="ABX759" s="2"/>
      <c r="ABY759" s="2"/>
      <c r="ABZ759" s="2"/>
      <c r="ACA759" s="2"/>
      <c r="ACB759" s="2"/>
      <c r="ACC759" s="2"/>
      <c r="ACD759" s="2"/>
      <c r="ACE759" s="2"/>
      <c r="ACF759" s="2"/>
      <c r="ACG759" s="2"/>
      <c r="ACH759" s="2"/>
      <c r="ACI759" s="2"/>
      <c r="ACJ759" s="2"/>
      <c r="ACK759" s="2"/>
      <c r="ACL759" s="2"/>
      <c r="ACM759" s="2"/>
      <c r="ACN759" s="2"/>
      <c r="ACO759" s="2"/>
      <c r="ACP759" s="2"/>
      <c r="ACQ759" s="2"/>
      <c r="ACR759" s="2"/>
      <c r="ACS759" s="2"/>
      <c r="ACT759" s="2"/>
      <c r="ACU759" s="2"/>
      <c r="ACV759" s="2"/>
      <c r="ACW759" s="2"/>
      <c r="ACX759" s="2"/>
      <c r="ACY759" s="2"/>
      <c r="ACZ759" s="2"/>
      <c r="ADA759" s="2"/>
      <c r="ADB759" s="2"/>
      <c r="ADC759" s="2"/>
      <c r="ADD759" s="2"/>
      <c r="ADE759" s="2"/>
      <c r="ADF759" s="2"/>
      <c r="ADG759" s="2"/>
      <c r="ADH759" s="2"/>
      <c r="ADI759" s="2"/>
      <c r="ADJ759" s="2"/>
      <c r="ADK759" s="2"/>
      <c r="ADL759" s="2"/>
      <c r="ADM759" s="2"/>
      <c r="ADN759" s="2"/>
      <c r="ADO759" s="2"/>
      <c r="ADP759" s="2"/>
      <c r="ADQ759" s="2"/>
      <c r="ADR759" s="2"/>
      <c r="ADS759" s="2"/>
      <c r="ADT759" s="2"/>
      <c r="ADU759" s="2"/>
      <c r="ADV759" s="2"/>
      <c r="ADW759" s="2"/>
      <c r="ADX759" s="2"/>
      <c r="ADY759" s="2"/>
      <c r="ADZ759" s="2"/>
      <c r="AEA759" s="2"/>
      <c r="AEB759" s="2"/>
      <c r="AEC759" s="2"/>
      <c r="AED759" s="2"/>
      <c r="AEE759" s="2"/>
      <c r="AEF759" s="2"/>
      <c r="AEG759" s="2"/>
      <c r="AEH759" s="2"/>
      <c r="AEI759" s="2"/>
      <c r="AEJ759" s="2"/>
      <c r="AEK759" s="2"/>
      <c r="AEL759" s="2"/>
      <c r="AEM759" s="2"/>
      <c r="AEN759" s="2"/>
      <c r="AEO759" s="2"/>
      <c r="AEP759" s="2"/>
      <c r="AEQ759" s="2"/>
      <c r="AER759" s="2"/>
      <c r="AES759" s="2"/>
      <c r="AET759" s="2"/>
      <c r="AEU759" s="2"/>
      <c r="AEV759" s="2"/>
      <c r="AEW759" s="2"/>
      <c r="AEX759" s="2"/>
      <c r="AEY759" s="2"/>
      <c r="AEZ759" s="2"/>
      <c r="AFA759" s="2"/>
      <c r="AFB759" s="2"/>
      <c r="AFC759" s="2"/>
      <c r="AFD759" s="2"/>
      <c r="AFE759" s="2"/>
      <c r="AFF759" s="2"/>
      <c r="AFG759" s="2"/>
      <c r="AFH759" s="2"/>
      <c r="AFI759" s="2"/>
      <c r="AFJ759" s="2"/>
      <c r="AFK759" s="2"/>
      <c r="AFL759" s="2"/>
      <c r="AFM759" s="2"/>
      <c r="AFN759" s="2"/>
      <c r="AFO759" s="2"/>
      <c r="AFP759" s="2"/>
      <c r="AFQ759" s="2"/>
      <c r="AFR759" s="2"/>
      <c r="AFS759" s="2"/>
      <c r="AFT759" s="2"/>
      <c r="AFU759" s="2"/>
      <c r="AFV759" s="2"/>
      <c r="AFW759" s="2"/>
      <c r="AFX759" s="2"/>
      <c r="AFY759" s="2"/>
      <c r="AFZ759" s="2"/>
      <c r="AGA759" s="2"/>
      <c r="AGB759" s="2"/>
      <c r="AGC759" s="2"/>
      <c r="AGD759" s="2"/>
      <c r="AGE759" s="2"/>
      <c r="AGF759" s="2"/>
      <c r="AGG759" s="2"/>
      <c r="AGH759" s="2"/>
      <c r="AGI759" s="2"/>
      <c r="AGJ759" s="2"/>
      <c r="AGK759" s="2"/>
      <c r="AGL759" s="2"/>
      <c r="AGM759" s="2"/>
      <c r="AGN759" s="2"/>
      <c r="AGO759" s="2"/>
      <c r="AGP759" s="2"/>
      <c r="AGQ759" s="2"/>
      <c r="AGR759" s="2"/>
      <c r="AGS759" s="2"/>
      <c r="AGT759" s="2"/>
      <c r="AGU759" s="2"/>
      <c r="AGV759" s="2"/>
      <c r="AGW759" s="2"/>
      <c r="AGX759" s="2"/>
      <c r="AGY759" s="2"/>
      <c r="AGZ759" s="2"/>
      <c r="AHA759" s="2"/>
      <c r="AHB759" s="2"/>
      <c r="AHC759" s="2"/>
      <c r="AHD759" s="2"/>
      <c r="AHE759" s="2"/>
      <c r="AHF759" s="2"/>
      <c r="AHG759" s="2"/>
      <c r="AHH759" s="2"/>
      <c r="AHI759" s="2"/>
      <c r="AHJ759" s="2"/>
      <c r="AHK759" s="2"/>
      <c r="AHL759" s="2"/>
      <c r="AHM759" s="2"/>
      <c r="AHN759" s="2"/>
      <c r="AHO759" s="2"/>
      <c r="AHP759" s="2"/>
      <c r="AHQ759" s="2"/>
      <c r="AHR759" s="2"/>
      <c r="AHS759" s="2"/>
      <c r="AHT759" s="2"/>
      <c r="AHU759" s="2"/>
      <c r="AHV759" s="2"/>
      <c r="AHW759" s="2"/>
      <c r="AHX759" s="2"/>
      <c r="AHY759" s="2"/>
      <c r="AHZ759" s="2"/>
      <c r="AIA759" s="2"/>
      <c r="AIB759" s="2"/>
      <c r="AIC759" s="2"/>
      <c r="AID759" s="2"/>
      <c r="AIE759" s="2"/>
      <c r="AIF759" s="2"/>
      <c r="AIG759" s="2"/>
      <c r="AIH759" s="2"/>
      <c r="AII759" s="2"/>
      <c r="AIJ759" s="2"/>
      <c r="AIK759" s="2"/>
      <c r="AIL759" s="2"/>
      <c r="AIM759" s="2"/>
      <c r="AIN759" s="2"/>
      <c r="AIO759" s="2"/>
      <c r="AIP759" s="2"/>
      <c r="AIQ759" s="2"/>
      <c r="AIR759" s="2"/>
      <c r="AIS759" s="2"/>
      <c r="AIT759" s="2"/>
      <c r="AIU759" s="2"/>
      <c r="AIV759" s="2"/>
      <c r="AIW759" s="2"/>
      <c r="AIX759" s="2"/>
      <c r="AIY759" s="2"/>
      <c r="AIZ759" s="2"/>
      <c r="AJA759" s="2"/>
      <c r="AJB759" s="2"/>
      <c r="AJC759" s="2"/>
      <c r="AJD759" s="2"/>
      <c r="AJE759" s="2"/>
      <c r="AJF759" s="2"/>
      <c r="AJG759" s="2"/>
      <c r="AJH759" s="2"/>
      <c r="AJI759" s="2"/>
      <c r="AJJ759" s="2"/>
      <c r="AJK759" s="2"/>
      <c r="AJL759" s="2"/>
      <c r="AJM759" s="2"/>
      <c r="AJN759" s="2"/>
      <c r="AJO759" s="2"/>
      <c r="AJP759" s="2"/>
      <c r="AJQ759" s="2"/>
      <c r="AJR759" s="2"/>
      <c r="AJS759" s="2"/>
      <c r="AJT759" s="2"/>
      <c r="AJU759" s="2"/>
      <c r="AJV759" s="2"/>
      <c r="AJW759" s="2"/>
      <c r="AJX759" s="2"/>
      <c r="AJY759" s="2"/>
      <c r="AJZ759" s="2"/>
      <c r="AKA759" s="2"/>
      <c r="AKB759" s="2"/>
      <c r="AKC759" s="2"/>
      <c r="AKD759" s="2"/>
      <c r="AKE759" s="2"/>
      <c r="AKF759" s="2"/>
      <c r="AKG759" s="2"/>
      <c r="AKH759" s="2"/>
      <c r="AKI759" s="2"/>
      <c r="AKJ759" s="2"/>
      <c r="AKK759" s="2"/>
      <c r="AKL759" s="2"/>
      <c r="AKM759" s="2"/>
      <c r="AKN759" s="2"/>
      <c r="AKO759" s="2"/>
      <c r="AKP759" s="2"/>
      <c r="AKQ759" s="2"/>
      <c r="AKR759" s="2"/>
      <c r="AKS759" s="2"/>
      <c r="AKT759" s="2"/>
      <c r="AKU759" s="2"/>
      <c r="AKV759" s="2"/>
      <c r="AKW759" s="2"/>
      <c r="AKX759" s="2"/>
      <c r="AKY759" s="2"/>
      <c r="AKZ759" s="2"/>
      <c r="ALA759" s="2"/>
      <c r="ALB759" s="1"/>
      <c r="ALC759" s="1"/>
      <c r="ALD759" s="1"/>
      <c r="ALE759" s="1"/>
      <c r="ALF759" s="1"/>
      <c r="ALG759" s="1"/>
      <c r="ALH759" s="1"/>
      <c r="ALI759" s="1"/>
      <c r="ALJ759" s="1"/>
      <c r="ALK759" s="1"/>
      <c r="ALL759" s="1"/>
      <c r="ALM759" s="1"/>
      <c r="ALN759" s="1"/>
      <c r="ALO759" s="1"/>
      <c r="ALP759" s="1"/>
      <c r="ALQ759" s="1"/>
      <c r="ALR759" s="1"/>
      <c r="ALS759"/>
      <c r="ALT759"/>
      <c r="ALU759"/>
      <c r="ALV759"/>
      <c r="ALW759"/>
      <c r="ALX759"/>
      <c r="ALY759"/>
      <c r="ALZ759"/>
      <c r="AMA759"/>
      <c r="AMB759"/>
      <c r="AMC759"/>
      <c r="AMD759"/>
      <c r="AME759"/>
      <c r="AMF759"/>
      <c r="AMG759"/>
      <c r="AMH759"/>
      <c r="AMI759"/>
      <c r="AMJ759"/>
    </row>
    <row r="760" spans="1:1024" s="37" customFormat="1">
      <c r="A760" s="1"/>
      <c r="B760" s="1"/>
      <c r="C760" s="1"/>
      <c r="D760" s="1"/>
      <c r="E760" s="1"/>
      <c r="F760" s="1"/>
      <c r="G760" s="1"/>
      <c r="H760" s="1"/>
      <c r="I760" s="1"/>
      <c r="J760" s="10"/>
      <c r="K760" s="10"/>
      <c r="L760" s="10"/>
      <c r="M760" s="50"/>
      <c r="N760" s="50"/>
      <c r="O760" s="1"/>
      <c r="P760" s="1"/>
      <c r="Q760" s="51"/>
      <c r="VZ760" s="2"/>
      <c r="WA760" s="2"/>
      <c r="WB760" s="2"/>
      <c r="WC760" s="2"/>
      <c r="WD760" s="2"/>
      <c r="WE760" s="2"/>
      <c r="WF760" s="2"/>
      <c r="WG760" s="2"/>
      <c r="WH760" s="2"/>
      <c r="WI760" s="2"/>
      <c r="WJ760" s="2"/>
      <c r="WK760" s="2"/>
      <c r="WL760" s="2"/>
      <c r="WM760" s="2"/>
      <c r="WN760" s="2"/>
      <c r="WO760" s="2"/>
      <c r="WP760" s="2"/>
      <c r="WQ760" s="2"/>
      <c r="WR760" s="2"/>
      <c r="WS760" s="2"/>
      <c r="WT760" s="2"/>
      <c r="WU760" s="2"/>
      <c r="WV760" s="2"/>
      <c r="WW760" s="2"/>
      <c r="WX760" s="2"/>
      <c r="WY760" s="2"/>
      <c r="WZ760" s="2"/>
      <c r="XA760" s="2"/>
      <c r="XB760" s="2"/>
      <c r="XC760" s="2"/>
      <c r="XD760" s="2"/>
      <c r="XE760" s="2"/>
      <c r="XF760" s="2"/>
      <c r="XG760" s="2"/>
      <c r="XH760" s="2"/>
      <c r="XI760" s="2"/>
      <c r="XJ760" s="2"/>
      <c r="XK760" s="2"/>
      <c r="XL760" s="2"/>
      <c r="XM760" s="2"/>
      <c r="XN760" s="2"/>
      <c r="XO760" s="2"/>
      <c r="XP760" s="2"/>
      <c r="XQ760" s="2"/>
      <c r="XR760" s="2"/>
      <c r="XS760" s="2"/>
      <c r="XT760" s="2"/>
      <c r="XU760" s="2"/>
      <c r="XV760" s="2"/>
      <c r="XW760" s="2"/>
      <c r="XX760" s="2"/>
      <c r="XY760" s="2"/>
      <c r="XZ760" s="2"/>
      <c r="YA760" s="2"/>
      <c r="YB760" s="2"/>
      <c r="YC760" s="2"/>
      <c r="YD760" s="2"/>
      <c r="YE760" s="2"/>
      <c r="YF760" s="2"/>
      <c r="YG760" s="2"/>
      <c r="YH760" s="2"/>
      <c r="YI760" s="2"/>
      <c r="YJ760" s="2"/>
      <c r="YK760" s="2"/>
      <c r="YL760" s="2"/>
      <c r="YM760" s="2"/>
      <c r="YN760" s="2"/>
      <c r="YO760" s="2"/>
      <c r="YP760" s="2"/>
      <c r="YQ760" s="2"/>
      <c r="YR760" s="2"/>
      <c r="YS760" s="2"/>
      <c r="YT760" s="2"/>
      <c r="YU760" s="2"/>
      <c r="YV760" s="2"/>
      <c r="YW760" s="2"/>
      <c r="YX760" s="2"/>
      <c r="YY760" s="2"/>
      <c r="YZ760" s="2"/>
      <c r="ZA760" s="2"/>
      <c r="ZB760" s="2"/>
      <c r="ZC760" s="2"/>
      <c r="ZD760" s="2"/>
      <c r="ZE760" s="2"/>
      <c r="ZF760" s="2"/>
      <c r="ZG760" s="2"/>
      <c r="ZH760" s="2"/>
      <c r="ZI760" s="2"/>
      <c r="ZJ760" s="2"/>
      <c r="ZK760" s="2"/>
      <c r="ZL760" s="2"/>
      <c r="ZM760" s="2"/>
      <c r="ZN760" s="2"/>
      <c r="ZO760" s="2"/>
      <c r="ZP760" s="2"/>
      <c r="ZQ760" s="2"/>
      <c r="ZR760" s="2"/>
      <c r="ZS760" s="2"/>
      <c r="ZT760" s="2"/>
      <c r="ZU760" s="2"/>
      <c r="ZV760" s="2"/>
      <c r="ZW760" s="2"/>
      <c r="ZX760" s="2"/>
      <c r="ZY760" s="2"/>
      <c r="ZZ760" s="2"/>
      <c r="AAA760" s="2"/>
      <c r="AAB760" s="2"/>
      <c r="AAC760" s="2"/>
      <c r="AAD760" s="2"/>
      <c r="AAE760" s="2"/>
      <c r="AAF760" s="2"/>
      <c r="AAG760" s="2"/>
      <c r="AAH760" s="2"/>
      <c r="AAI760" s="2"/>
      <c r="AAJ760" s="2"/>
      <c r="AAK760" s="2"/>
      <c r="AAL760" s="2"/>
      <c r="AAM760" s="2"/>
      <c r="AAN760" s="2"/>
      <c r="AAO760" s="2"/>
      <c r="AAP760" s="2"/>
      <c r="AAQ760" s="2"/>
      <c r="AAR760" s="2"/>
      <c r="AAS760" s="2"/>
      <c r="AAT760" s="2"/>
      <c r="AAU760" s="2"/>
      <c r="AAV760" s="2"/>
      <c r="AAW760" s="2"/>
      <c r="AAX760" s="2"/>
      <c r="AAY760" s="2"/>
      <c r="AAZ760" s="2"/>
      <c r="ABA760" s="2"/>
      <c r="ABB760" s="2"/>
      <c r="ABC760" s="2"/>
      <c r="ABD760" s="2"/>
      <c r="ABE760" s="2"/>
      <c r="ABF760" s="2"/>
      <c r="ABG760" s="2"/>
      <c r="ABH760" s="2"/>
      <c r="ABI760" s="2"/>
      <c r="ABJ760" s="2"/>
      <c r="ABK760" s="2"/>
      <c r="ABL760" s="2"/>
      <c r="ABM760" s="2"/>
      <c r="ABN760" s="2"/>
      <c r="ABO760" s="2"/>
      <c r="ABP760" s="2"/>
      <c r="ABQ760" s="2"/>
      <c r="ABR760" s="2"/>
      <c r="ABS760" s="2"/>
      <c r="ABT760" s="2"/>
      <c r="ABU760" s="2"/>
      <c r="ABV760" s="2"/>
      <c r="ABW760" s="2"/>
      <c r="ABX760" s="2"/>
      <c r="ABY760" s="2"/>
      <c r="ABZ760" s="2"/>
      <c r="ACA760" s="2"/>
      <c r="ACB760" s="2"/>
      <c r="ACC760" s="2"/>
      <c r="ACD760" s="2"/>
      <c r="ACE760" s="2"/>
      <c r="ACF760" s="2"/>
      <c r="ACG760" s="2"/>
      <c r="ACH760" s="2"/>
      <c r="ACI760" s="2"/>
      <c r="ACJ760" s="2"/>
      <c r="ACK760" s="2"/>
      <c r="ACL760" s="2"/>
      <c r="ACM760" s="2"/>
      <c r="ACN760" s="2"/>
      <c r="ACO760" s="2"/>
      <c r="ACP760" s="2"/>
      <c r="ACQ760" s="2"/>
      <c r="ACR760" s="2"/>
      <c r="ACS760" s="2"/>
      <c r="ACT760" s="2"/>
      <c r="ACU760" s="2"/>
      <c r="ACV760" s="2"/>
      <c r="ACW760" s="2"/>
      <c r="ACX760" s="2"/>
      <c r="ACY760" s="2"/>
      <c r="ACZ760" s="2"/>
      <c r="ADA760" s="2"/>
      <c r="ADB760" s="2"/>
      <c r="ADC760" s="2"/>
      <c r="ADD760" s="2"/>
      <c r="ADE760" s="2"/>
      <c r="ADF760" s="2"/>
      <c r="ADG760" s="2"/>
      <c r="ADH760" s="2"/>
      <c r="ADI760" s="2"/>
      <c r="ADJ760" s="2"/>
      <c r="ADK760" s="2"/>
      <c r="ADL760" s="2"/>
      <c r="ADM760" s="2"/>
      <c r="ADN760" s="2"/>
      <c r="ADO760" s="2"/>
      <c r="ADP760" s="2"/>
      <c r="ADQ760" s="2"/>
      <c r="ADR760" s="2"/>
      <c r="ADS760" s="2"/>
      <c r="ADT760" s="2"/>
      <c r="ADU760" s="2"/>
      <c r="ADV760" s="2"/>
      <c r="ADW760" s="2"/>
      <c r="ADX760" s="2"/>
      <c r="ADY760" s="2"/>
      <c r="ADZ760" s="2"/>
      <c r="AEA760" s="2"/>
      <c r="AEB760" s="2"/>
      <c r="AEC760" s="2"/>
      <c r="AED760" s="2"/>
      <c r="AEE760" s="2"/>
      <c r="AEF760" s="2"/>
      <c r="AEG760" s="2"/>
      <c r="AEH760" s="2"/>
      <c r="AEI760" s="2"/>
      <c r="AEJ760" s="2"/>
      <c r="AEK760" s="2"/>
      <c r="AEL760" s="2"/>
      <c r="AEM760" s="2"/>
      <c r="AEN760" s="2"/>
      <c r="AEO760" s="2"/>
      <c r="AEP760" s="2"/>
      <c r="AEQ760" s="2"/>
      <c r="AER760" s="2"/>
      <c r="AES760" s="2"/>
      <c r="AET760" s="2"/>
      <c r="AEU760" s="2"/>
      <c r="AEV760" s="2"/>
      <c r="AEW760" s="2"/>
      <c r="AEX760" s="2"/>
      <c r="AEY760" s="2"/>
      <c r="AEZ760" s="2"/>
      <c r="AFA760" s="2"/>
      <c r="AFB760" s="2"/>
      <c r="AFC760" s="2"/>
      <c r="AFD760" s="2"/>
      <c r="AFE760" s="2"/>
      <c r="AFF760" s="2"/>
      <c r="AFG760" s="2"/>
      <c r="AFH760" s="2"/>
      <c r="AFI760" s="2"/>
      <c r="AFJ760" s="2"/>
      <c r="AFK760" s="2"/>
      <c r="AFL760" s="2"/>
      <c r="AFM760" s="2"/>
      <c r="AFN760" s="2"/>
      <c r="AFO760" s="2"/>
      <c r="AFP760" s="2"/>
      <c r="AFQ760" s="2"/>
      <c r="AFR760" s="2"/>
      <c r="AFS760" s="2"/>
      <c r="AFT760" s="2"/>
      <c r="AFU760" s="2"/>
      <c r="AFV760" s="2"/>
      <c r="AFW760" s="2"/>
      <c r="AFX760" s="2"/>
      <c r="AFY760" s="2"/>
      <c r="AFZ760" s="2"/>
      <c r="AGA760" s="2"/>
      <c r="AGB760" s="2"/>
      <c r="AGC760" s="2"/>
      <c r="AGD760" s="2"/>
      <c r="AGE760" s="2"/>
      <c r="AGF760" s="2"/>
      <c r="AGG760" s="2"/>
      <c r="AGH760" s="2"/>
      <c r="AGI760" s="2"/>
      <c r="AGJ760" s="2"/>
      <c r="AGK760" s="2"/>
      <c r="AGL760" s="2"/>
      <c r="AGM760" s="2"/>
      <c r="AGN760" s="2"/>
      <c r="AGO760" s="2"/>
      <c r="AGP760" s="2"/>
      <c r="AGQ760" s="2"/>
      <c r="AGR760" s="2"/>
      <c r="AGS760" s="2"/>
      <c r="AGT760" s="2"/>
      <c r="AGU760" s="2"/>
      <c r="AGV760" s="2"/>
      <c r="AGW760" s="2"/>
      <c r="AGX760" s="2"/>
      <c r="AGY760" s="2"/>
      <c r="AGZ760" s="2"/>
      <c r="AHA760" s="2"/>
      <c r="AHB760" s="2"/>
      <c r="AHC760" s="2"/>
      <c r="AHD760" s="2"/>
      <c r="AHE760" s="2"/>
      <c r="AHF760" s="2"/>
      <c r="AHG760" s="2"/>
      <c r="AHH760" s="2"/>
      <c r="AHI760" s="2"/>
      <c r="AHJ760" s="2"/>
      <c r="AHK760" s="2"/>
      <c r="AHL760" s="2"/>
      <c r="AHM760" s="2"/>
      <c r="AHN760" s="2"/>
      <c r="AHO760" s="2"/>
      <c r="AHP760" s="2"/>
      <c r="AHQ760" s="2"/>
      <c r="AHR760" s="2"/>
      <c r="AHS760" s="2"/>
      <c r="AHT760" s="2"/>
      <c r="AHU760" s="2"/>
      <c r="AHV760" s="2"/>
      <c r="AHW760" s="2"/>
      <c r="AHX760" s="2"/>
      <c r="AHY760" s="2"/>
      <c r="AHZ760" s="2"/>
      <c r="AIA760" s="2"/>
      <c r="AIB760" s="2"/>
      <c r="AIC760" s="2"/>
      <c r="AID760" s="2"/>
      <c r="AIE760" s="2"/>
      <c r="AIF760" s="2"/>
      <c r="AIG760" s="2"/>
      <c r="AIH760" s="2"/>
      <c r="AII760" s="2"/>
      <c r="AIJ760" s="2"/>
      <c r="AIK760" s="2"/>
      <c r="AIL760" s="2"/>
      <c r="AIM760" s="2"/>
      <c r="AIN760" s="2"/>
      <c r="AIO760" s="2"/>
      <c r="AIP760" s="2"/>
      <c r="AIQ760" s="2"/>
      <c r="AIR760" s="2"/>
      <c r="AIS760" s="2"/>
      <c r="AIT760" s="2"/>
      <c r="AIU760" s="2"/>
      <c r="AIV760" s="2"/>
      <c r="AIW760" s="2"/>
      <c r="AIX760" s="2"/>
      <c r="AIY760" s="2"/>
      <c r="AIZ760" s="2"/>
      <c r="AJA760" s="2"/>
      <c r="AJB760" s="2"/>
      <c r="AJC760" s="2"/>
      <c r="AJD760" s="2"/>
      <c r="AJE760" s="2"/>
      <c r="AJF760" s="2"/>
      <c r="AJG760" s="2"/>
      <c r="AJH760" s="2"/>
      <c r="AJI760" s="2"/>
      <c r="AJJ760" s="2"/>
      <c r="AJK760" s="2"/>
      <c r="AJL760" s="2"/>
      <c r="AJM760" s="2"/>
      <c r="AJN760" s="2"/>
      <c r="AJO760" s="2"/>
      <c r="AJP760" s="2"/>
      <c r="AJQ760" s="2"/>
      <c r="AJR760" s="2"/>
      <c r="AJS760" s="2"/>
      <c r="AJT760" s="2"/>
      <c r="AJU760" s="2"/>
      <c r="AJV760" s="2"/>
      <c r="AJW760" s="2"/>
      <c r="AJX760" s="2"/>
      <c r="AJY760" s="2"/>
      <c r="AJZ760" s="2"/>
      <c r="AKA760" s="2"/>
      <c r="AKB760" s="2"/>
      <c r="AKC760" s="2"/>
      <c r="AKD760" s="2"/>
      <c r="AKE760" s="2"/>
      <c r="AKF760" s="2"/>
      <c r="AKG760" s="2"/>
      <c r="AKH760" s="2"/>
      <c r="AKI760" s="2"/>
      <c r="AKJ760" s="2"/>
      <c r="AKK760" s="2"/>
      <c r="AKL760" s="2"/>
      <c r="AKM760" s="2"/>
      <c r="AKN760" s="2"/>
      <c r="AKO760" s="2"/>
      <c r="AKP760" s="2"/>
      <c r="AKQ760" s="2"/>
      <c r="AKR760" s="2"/>
      <c r="AKS760" s="2"/>
      <c r="AKT760" s="2"/>
      <c r="AKU760" s="2"/>
      <c r="AKV760" s="2"/>
      <c r="AKW760" s="2"/>
      <c r="AKX760" s="2"/>
      <c r="AKY760" s="2"/>
      <c r="AKZ760" s="2"/>
      <c r="ALA760" s="2"/>
      <c r="ALB760" s="1"/>
      <c r="ALC760" s="1"/>
      <c r="ALD760" s="1"/>
      <c r="ALE760" s="1"/>
      <c r="ALF760" s="1"/>
      <c r="ALG760" s="1"/>
      <c r="ALH760" s="1"/>
      <c r="ALI760" s="1"/>
      <c r="ALJ760" s="1"/>
      <c r="ALK760" s="1"/>
      <c r="ALL760" s="1"/>
      <c r="ALM760" s="1"/>
      <c r="ALN760" s="1"/>
      <c r="ALO760" s="1"/>
      <c r="ALP760" s="1"/>
      <c r="ALQ760" s="1"/>
      <c r="ALR760" s="1"/>
      <c r="ALS760"/>
      <c r="ALT760"/>
      <c r="ALU760"/>
      <c r="ALV760"/>
      <c r="ALW760"/>
      <c r="ALX760"/>
      <c r="ALY760"/>
      <c r="ALZ760"/>
      <c r="AMA760"/>
      <c r="AMB760"/>
      <c r="AMC760"/>
      <c r="AMD760"/>
      <c r="AME760"/>
      <c r="AMF760"/>
      <c r="AMG760"/>
      <c r="AMH760"/>
      <c r="AMI760"/>
      <c r="AMJ760"/>
    </row>
    <row r="761" spans="1:1024" s="37" customFormat="1">
      <c r="A761" s="1"/>
      <c r="B761" s="1"/>
      <c r="C761" s="1"/>
      <c r="D761" s="1"/>
      <c r="E761" s="1"/>
      <c r="F761" s="1"/>
      <c r="G761" s="1"/>
      <c r="H761" s="1"/>
      <c r="I761" s="1"/>
      <c r="J761" s="10"/>
      <c r="K761" s="10"/>
      <c r="L761" s="10"/>
      <c r="M761" s="50"/>
      <c r="N761" s="50"/>
      <c r="O761" s="1"/>
      <c r="P761" s="1"/>
      <c r="Q761" s="51"/>
      <c r="VZ761" s="2"/>
      <c r="WA761" s="2"/>
      <c r="WB761" s="2"/>
      <c r="WC761" s="2"/>
      <c r="WD761" s="2"/>
      <c r="WE761" s="2"/>
      <c r="WF761" s="2"/>
      <c r="WG761" s="2"/>
      <c r="WH761" s="2"/>
      <c r="WI761" s="2"/>
      <c r="WJ761" s="2"/>
      <c r="WK761" s="2"/>
      <c r="WL761" s="2"/>
      <c r="WM761" s="2"/>
      <c r="WN761" s="2"/>
      <c r="WO761" s="2"/>
      <c r="WP761" s="2"/>
      <c r="WQ761" s="2"/>
      <c r="WR761" s="2"/>
      <c r="WS761" s="2"/>
      <c r="WT761" s="2"/>
      <c r="WU761" s="2"/>
      <c r="WV761" s="2"/>
      <c r="WW761" s="2"/>
      <c r="WX761" s="2"/>
      <c r="WY761" s="2"/>
      <c r="WZ761" s="2"/>
      <c r="XA761" s="2"/>
      <c r="XB761" s="2"/>
      <c r="XC761" s="2"/>
      <c r="XD761" s="2"/>
      <c r="XE761" s="2"/>
      <c r="XF761" s="2"/>
      <c r="XG761" s="2"/>
      <c r="XH761" s="2"/>
      <c r="XI761" s="2"/>
      <c r="XJ761" s="2"/>
      <c r="XK761" s="2"/>
      <c r="XL761" s="2"/>
      <c r="XM761" s="2"/>
      <c r="XN761" s="2"/>
      <c r="XO761" s="2"/>
      <c r="XP761" s="2"/>
      <c r="XQ761" s="2"/>
      <c r="XR761" s="2"/>
      <c r="XS761" s="2"/>
      <c r="XT761" s="2"/>
      <c r="XU761" s="2"/>
      <c r="XV761" s="2"/>
      <c r="XW761" s="2"/>
      <c r="XX761" s="2"/>
      <c r="XY761" s="2"/>
      <c r="XZ761" s="2"/>
      <c r="YA761" s="2"/>
      <c r="YB761" s="2"/>
      <c r="YC761" s="2"/>
      <c r="YD761" s="2"/>
      <c r="YE761" s="2"/>
      <c r="YF761" s="2"/>
      <c r="YG761" s="2"/>
      <c r="YH761" s="2"/>
      <c r="YI761" s="2"/>
      <c r="YJ761" s="2"/>
      <c r="YK761" s="2"/>
      <c r="YL761" s="2"/>
      <c r="YM761" s="2"/>
      <c r="YN761" s="2"/>
      <c r="YO761" s="2"/>
      <c r="YP761" s="2"/>
      <c r="YQ761" s="2"/>
      <c r="YR761" s="2"/>
      <c r="YS761" s="2"/>
      <c r="YT761" s="2"/>
      <c r="YU761" s="2"/>
      <c r="YV761" s="2"/>
      <c r="YW761" s="2"/>
      <c r="YX761" s="2"/>
      <c r="YY761" s="2"/>
      <c r="YZ761" s="2"/>
      <c r="ZA761" s="2"/>
      <c r="ZB761" s="2"/>
      <c r="ZC761" s="2"/>
      <c r="ZD761" s="2"/>
      <c r="ZE761" s="2"/>
      <c r="ZF761" s="2"/>
      <c r="ZG761" s="2"/>
      <c r="ZH761" s="2"/>
      <c r="ZI761" s="2"/>
      <c r="ZJ761" s="2"/>
      <c r="ZK761" s="2"/>
      <c r="ZL761" s="2"/>
      <c r="ZM761" s="2"/>
      <c r="ZN761" s="2"/>
      <c r="ZO761" s="2"/>
      <c r="ZP761" s="2"/>
      <c r="ZQ761" s="2"/>
      <c r="ZR761" s="2"/>
      <c r="ZS761" s="2"/>
      <c r="ZT761" s="2"/>
      <c r="ZU761" s="2"/>
      <c r="ZV761" s="2"/>
      <c r="ZW761" s="2"/>
      <c r="ZX761" s="2"/>
      <c r="ZY761" s="2"/>
      <c r="ZZ761" s="2"/>
      <c r="AAA761" s="2"/>
      <c r="AAB761" s="2"/>
      <c r="AAC761" s="2"/>
      <c r="AAD761" s="2"/>
      <c r="AAE761" s="2"/>
      <c r="AAF761" s="2"/>
      <c r="AAG761" s="2"/>
      <c r="AAH761" s="2"/>
      <c r="AAI761" s="2"/>
      <c r="AAJ761" s="2"/>
      <c r="AAK761" s="2"/>
      <c r="AAL761" s="2"/>
      <c r="AAM761" s="2"/>
      <c r="AAN761" s="2"/>
      <c r="AAO761" s="2"/>
      <c r="AAP761" s="2"/>
      <c r="AAQ761" s="2"/>
      <c r="AAR761" s="2"/>
      <c r="AAS761" s="2"/>
      <c r="AAT761" s="2"/>
      <c r="AAU761" s="2"/>
      <c r="AAV761" s="2"/>
      <c r="AAW761" s="2"/>
      <c r="AAX761" s="2"/>
      <c r="AAY761" s="2"/>
      <c r="AAZ761" s="2"/>
      <c r="ABA761" s="2"/>
      <c r="ABB761" s="2"/>
      <c r="ABC761" s="2"/>
      <c r="ABD761" s="2"/>
      <c r="ABE761" s="2"/>
      <c r="ABF761" s="2"/>
      <c r="ABG761" s="2"/>
      <c r="ABH761" s="2"/>
      <c r="ABI761" s="2"/>
      <c r="ABJ761" s="2"/>
      <c r="ABK761" s="2"/>
      <c r="ABL761" s="2"/>
      <c r="ABM761" s="2"/>
      <c r="ABN761" s="2"/>
      <c r="ABO761" s="2"/>
      <c r="ABP761" s="2"/>
      <c r="ABQ761" s="2"/>
      <c r="ABR761" s="2"/>
      <c r="ABS761" s="2"/>
      <c r="ABT761" s="2"/>
      <c r="ABU761" s="2"/>
      <c r="ABV761" s="2"/>
      <c r="ABW761" s="2"/>
      <c r="ABX761" s="2"/>
      <c r="ABY761" s="2"/>
      <c r="ABZ761" s="2"/>
      <c r="ACA761" s="2"/>
      <c r="ACB761" s="2"/>
      <c r="ACC761" s="2"/>
      <c r="ACD761" s="2"/>
      <c r="ACE761" s="2"/>
      <c r="ACF761" s="2"/>
      <c r="ACG761" s="2"/>
      <c r="ACH761" s="2"/>
      <c r="ACI761" s="2"/>
      <c r="ACJ761" s="2"/>
      <c r="ACK761" s="2"/>
      <c r="ACL761" s="2"/>
      <c r="ACM761" s="2"/>
      <c r="ACN761" s="2"/>
      <c r="ACO761" s="2"/>
      <c r="ACP761" s="2"/>
      <c r="ACQ761" s="2"/>
      <c r="ACR761" s="2"/>
      <c r="ACS761" s="2"/>
      <c r="ACT761" s="2"/>
      <c r="ACU761" s="2"/>
      <c r="ACV761" s="2"/>
      <c r="ACW761" s="2"/>
      <c r="ACX761" s="2"/>
      <c r="ACY761" s="2"/>
      <c r="ACZ761" s="2"/>
      <c r="ADA761" s="2"/>
      <c r="ADB761" s="2"/>
      <c r="ADC761" s="2"/>
      <c r="ADD761" s="2"/>
      <c r="ADE761" s="2"/>
      <c r="ADF761" s="2"/>
      <c r="ADG761" s="2"/>
      <c r="ADH761" s="2"/>
      <c r="ADI761" s="2"/>
      <c r="ADJ761" s="2"/>
      <c r="ADK761" s="2"/>
      <c r="ADL761" s="2"/>
      <c r="ADM761" s="2"/>
      <c r="ADN761" s="2"/>
      <c r="ADO761" s="2"/>
      <c r="ADP761" s="2"/>
      <c r="ADQ761" s="2"/>
      <c r="ADR761" s="2"/>
      <c r="ADS761" s="2"/>
      <c r="ADT761" s="2"/>
      <c r="ADU761" s="2"/>
      <c r="ADV761" s="2"/>
      <c r="ADW761" s="2"/>
      <c r="ADX761" s="2"/>
      <c r="ADY761" s="2"/>
      <c r="ADZ761" s="2"/>
      <c r="AEA761" s="2"/>
      <c r="AEB761" s="2"/>
      <c r="AEC761" s="2"/>
      <c r="AED761" s="2"/>
      <c r="AEE761" s="2"/>
      <c r="AEF761" s="2"/>
      <c r="AEG761" s="2"/>
      <c r="AEH761" s="2"/>
      <c r="AEI761" s="2"/>
      <c r="AEJ761" s="2"/>
      <c r="AEK761" s="2"/>
      <c r="AEL761" s="2"/>
      <c r="AEM761" s="2"/>
      <c r="AEN761" s="2"/>
      <c r="AEO761" s="2"/>
      <c r="AEP761" s="2"/>
      <c r="AEQ761" s="2"/>
      <c r="AER761" s="2"/>
      <c r="AES761" s="2"/>
      <c r="AET761" s="2"/>
      <c r="AEU761" s="2"/>
      <c r="AEV761" s="2"/>
      <c r="AEW761" s="2"/>
      <c r="AEX761" s="2"/>
      <c r="AEY761" s="2"/>
      <c r="AEZ761" s="2"/>
      <c r="AFA761" s="2"/>
      <c r="AFB761" s="2"/>
      <c r="AFC761" s="2"/>
      <c r="AFD761" s="2"/>
      <c r="AFE761" s="2"/>
      <c r="AFF761" s="2"/>
      <c r="AFG761" s="2"/>
      <c r="AFH761" s="2"/>
      <c r="AFI761" s="2"/>
      <c r="AFJ761" s="2"/>
      <c r="AFK761" s="2"/>
      <c r="AFL761" s="2"/>
      <c r="AFM761" s="2"/>
      <c r="AFN761" s="2"/>
      <c r="AFO761" s="2"/>
      <c r="AFP761" s="2"/>
      <c r="AFQ761" s="2"/>
      <c r="AFR761" s="2"/>
      <c r="AFS761" s="2"/>
      <c r="AFT761" s="2"/>
      <c r="AFU761" s="2"/>
      <c r="AFV761" s="2"/>
      <c r="AFW761" s="2"/>
      <c r="AFX761" s="2"/>
      <c r="AFY761" s="2"/>
      <c r="AFZ761" s="2"/>
      <c r="AGA761" s="2"/>
      <c r="AGB761" s="2"/>
      <c r="AGC761" s="2"/>
      <c r="AGD761" s="2"/>
      <c r="AGE761" s="2"/>
      <c r="AGF761" s="2"/>
      <c r="AGG761" s="2"/>
      <c r="AGH761" s="2"/>
      <c r="AGI761" s="2"/>
      <c r="AGJ761" s="2"/>
      <c r="AGK761" s="2"/>
      <c r="AGL761" s="2"/>
      <c r="AGM761" s="2"/>
      <c r="AGN761" s="2"/>
      <c r="AGO761" s="2"/>
      <c r="AGP761" s="2"/>
      <c r="AGQ761" s="2"/>
      <c r="AGR761" s="2"/>
      <c r="AGS761" s="2"/>
      <c r="AGT761" s="2"/>
      <c r="AGU761" s="2"/>
      <c r="AGV761" s="2"/>
      <c r="AGW761" s="2"/>
      <c r="AGX761" s="2"/>
      <c r="AGY761" s="2"/>
      <c r="AGZ761" s="2"/>
      <c r="AHA761" s="2"/>
      <c r="AHB761" s="2"/>
      <c r="AHC761" s="2"/>
      <c r="AHD761" s="2"/>
      <c r="AHE761" s="2"/>
      <c r="AHF761" s="2"/>
      <c r="AHG761" s="2"/>
      <c r="AHH761" s="2"/>
      <c r="AHI761" s="2"/>
      <c r="AHJ761" s="2"/>
      <c r="AHK761" s="2"/>
      <c r="AHL761" s="2"/>
      <c r="AHM761" s="2"/>
      <c r="AHN761" s="2"/>
      <c r="AHO761" s="2"/>
      <c r="AHP761" s="2"/>
      <c r="AHQ761" s="2"/>
      <c r="AHR761" s="2"/>
      <c r="AHS761" s="2"/>
      <c r="AHT761" s="2"/>
      <c r="AHU761" s="2"/>
      <c r="AHV761" s="2"/>
      <c r="AHW761" s="2"/>
      <c r="AHX761" s="2"/>
      <c r="AHY761" s="2"/>
      <c r="AHZ761" s="2"/>
      <c r="AIA761" s="2"/>
      <c r="AIB761" s="2"/>
      <c r="AIC761" s="2"/>
      <c r="AID761" s="2"/>
      <c r="AIE761" s="2"/>
      <c r="AIF761" s="2"/>
      <c r="AIG761" s="2"/>
      <c r="AIH761" s="2"/>
      <c r="AII761" s="2"/>
      <c r="AIJ761" s="2"/>
      <c r="AIK761" s="2"/>
      <c r="AIL761" s="2"/>
      <c r="AIM761" s="2"/>
      <c r="AIN761" s="2"/>
      <c r="AIO761" s="2"/>
      <c r="AIP761" s="2"/>
      <c r="AIQ761" s="2"/>
      <c r="AIR761" s="2"/>
      <c r="AIS761" s="2"/>
      <c r="AIT761" s="2"/>
      <c r="AIU761" s="2"/>
      <c r="AIV761" s="2"/>
      <c r="AIW761" s="2"/>
      <c r="AIX761" s="2"/>
      <c r="AIY761" s="2"/>
      <c r="AIZ761" s="2"/>
      <c r="AJA761" s="2"/>
      <c r="AJB761" s="2"/>
      <c r="AJC761" s="2"/>
      <c r="AJD761" s="2"/>
      <c r="AJE761" s="2"/>
      <c r="AJF761" s="2"/>
      <c r="AJG761" s="2"/>
      <c r="AJH761" s="2"/>
      <c r="AJI761" s="2"/>
      <c r="AJJ761" s="2"/>
      <c r="AJK761" s="2"/>
      <c r="AJL761" s="2"/>
      <c r="AJM761" s="2"/>
      <c r="AJN761" s="2"/>
      <c r="AJO761" s="2"/>
      <c r="AJP761" s="2"/>
      <c r="AJQ761" s="2"/>
      <c r="AJR761" s="2"/>
      <c r="AJS761" s="2"/>
      <c r="AJT761" s="2"/>
      <c r="AJU761" s="2"/>
      <c r="AJV761" s="2"/>
      <c r="AJW761" s="2"/>
      <c r="AJX761" s="2"/>
      <c r="AJY761" s="2"/>
      <c r="AJZ761" s="2"/>
      <c r="AKA761" s="2"/>
      <c r="AKB761" s="2"/>
      <c r="AKC761" s="2"/>
      <c r="AKD761" s="2"/>
      <c r="AKE761" s="2"/>
      <c r="AKF761" s="2"/>
      <c r="AKG761" s="2"/>
      <c r="AKH761" s="2"/>
      <c r="AKI761" s="2"/>
      <c r="AKJ761" s="2"/>
      <c r="AKK761" s="2"/>
      <c r="AKL761" s="2"/>
      <c r="AKM761" s="2"/>
      <c r="AKN761" s="2"/>
      <c r="AKO761" s="2"/>
      <c r="AKP761" s="2"/>
      <c r="AKQ761" s="2"/>
      <c r="AKR761" s="2"/>
      <c r="AKS761" s="2"/>
      <c r="AKT761" s="2"/>
      <c r="AKU761" s="2"/>
      <c r="AKV761" s="2"/>
      <c r="AKW761" s="2"/>
      <c r="AKX761" s="2"/>
      <c r="AKY761" s="2"/>
      <c r="AKZ761" s="2"/>
      <c r="ALA761" s="2"/>
      <c r="ALB761" s="1"/>
      <c r="ALC761" s="1"/>
      <c r="ALD761" s="1"/>
      <c r="ALE761" s="1"/>
      <c r="ALF761" s="1"/>
      <c r="ALG761" s="1"/>
      <c r="ALH761" s="1"/>
      <c r="ALI761" s="1"/>
      <c r="ALJ761" s="1"/>
      <c r="ALK761" s="1"/>
      <c r="ALL761" s="1"/>
      <c r="ALM761" s="1"/>
      <c r="ALN761" s="1"/>
      <c r="ALO761" s="1"/>
      <c r="ALP761" s="1"/>
      <c r="ALQ761" s="1"/>
      <c r="ALR761" s="1"/>
      <c r="ALS761"/>
      <c r="ALT761"/>
      <c r="ALU761"/>
      <c r="ALV761"/>
      <c r="ALW761"/>
      <c r="ALX761"/>
      <c r="ALY761"/>
      <c r="ALZ761"/>
      <c r="AMA761"/>
      <c r="AMB761"/>
      <c r="AMC761"/>
      <c r="AMD761"/>
      <c r="AME761"/>
      <c r="AMF761"/>
      <c r="AMG761"/>
      <c r="AMH761"/>
      <c r="AMI761"/>
      <c r="AMJ761"/>
    </row>
    <row r="762" spans="1:1024" s="37" customFormat="1">
      <c r="A762" s="1"/>
      <c r="B762" s="1"/>
      <c r="C762" s="1"/>
      <c r="D762" s="1"/>
      <c r="E762" s="1"/>
      <c r="F762" s="1"/>
      <c r="G762" s="1"/>
      <c r="H762" s="1"/>
      <c r="I762" s="1"/>
      <c r="J762" s="10"/>
      <c r="K762" s="10"/>
      <c r="L762" s="10"/>
      <c r="M762" s="50"/>
      <c r="N762" s="50"/>
      <c r="O762" s="1"/>
      <c r="P762" s="1"/>
      <c r="Q762" s="51"/>
      <c r="VZ762" s="2"/>
      <c r="WA762" s="2"/>
      <c r="WB762" s="2"/>
      <c r="WC762" s="2"/>
      <c r="WD762" s="2"/>
      <c r="WE762" s="2"/>
      <c r="WF762" s="2"/>
      <c r="WG762" s="2"/>
      <c r="WH762" s="2"/>
      <c r="WI762" s="2"/>
      <c r="WJ762" s="2"/>
      <c r="WK762" s="2"/>
      <c r="WL762" s="2"/>
      <c r="WM762" s="2"/>
      <c r="WN762" s="2"/>
      <c r="WO762" s="2"/>
      <c r="WP762" s="2"/>
      <c r="WQ762" s="2"/>
      <c r="WR762" s="2"/>
      <c r="WS762" s="2"/>
      <c r="WT762" s="2"/>
      <c r="WU762" s="2"/>
      <c r="WV762" s="2"/>
      <c r="WW762" s="2"/>
      <c r="WX762" s="2"/>
      <c r="WY762" s="2"/>
      <c r="WZ762" s="2"/>
      <c r="XA762" s="2"/>
      <c r="XB762" s="2"/>
      <c r="XC762" s="2"/>
      <c r="XD762" s="2"/>
      <c r="XE762" s="2"/>
      <c r="XF762" s="2"/>
      <c r="XG762" s="2"/>
      <c r="XH762" s="2"/>
      <c r="XI762" s="2"/>
      <c r="XJ762" s="2"/>
      <c r="XK762" s="2"/>
      <c r="XL762" s="2"/>
      <c r="XM762" s="2"/>
      <c r="XN762" s="2"/>
      <c r="XO762" s="2"/>
      <c r="XP762" s="2"/>
      <c r="XQ762" s="2"/>
      <c r="XR762" s="2"/>
      <c r="XS762" s="2"/>
      <c r="XT762" s="2"/>
      <c r="XU762" s="2"/>
      <c r="XV762" s="2"/>
      <c r="XW762" s="2"/>
      <c r="XX762" s="2"/>
      <c r="XY762" s="2"/>
      <c r="XZ762" s="2"/>
      <c r="YA762" s="2"/>
      <c r="YB762" s="2"/>
      <c r="YC762" s="2"/>
      <c r="YD762" s="2"/>
      <c r="YE762" s="2"/>
      <c r="YF762" s="2"/>
      <c r="YG762" s="2"/>
      <c r="YH762" s="2"/>
      <c r="YI762" s="2"/>
      <c r="YJ762" s="2"/>
      <c r="YK762" s="2"/>
      <c r="YL762" s="2"/>
      <c r="YM762" s="2"/>
      <c r="YN762" s="2"/>
      <c r="YO762" s="2"/>
      <c r="YP762" s="2"/>
      <c r="YQ762" s="2"/>
      <c r="YR762" s="2"/>
      <c r="YS762" s="2"/>
      <c r="YT762" s="2"/>
      <c r="YU762" s="2"/>
      <c r="YV762" s="2"/>
      <c r="YW762" s="2"/>
      <c r="YX762" s="2"/>
      <c r="YY762" s="2"/>
      <c r="YZ762" s="2"/>
      <c r="ZA762" s="2"/>
      <c r="ZB762" s="2"/>
      <c r="ZC762" s="2"/>
      <c r="ZD762" s="2"/>
      <c r="ZE762" s="2"/>
      <c r="ZF762" s="2"/>
      <c r="ZG762" s="2"/>
      <c r="ZH762" s="2"/>
      <c r="ZI762" s="2"/>
      <c r="ZJ762" s="2"/>
      <c r="ZK762" s="2"/>
      <c r="ZL762" s="2"/>
      <c r="ZM762" s="2"/>
      <c r="ZN762" s="2"/>
      <c r="ZO762" s="2"/>
      <c r="ZP762" s="2"/>
      <c r="ZQ762" s="2"/>
      <c r="ZR762" s="2"/>
      <c r="ZS762" s="2"/>
      <c r="ZT762" s="2"/>
      <c r="ZU762" s="2"/>
      <c r="ZV762" s="2"/>
      <c r="ZW762" s="2"/>
      <c r="ZX762" s="2"/>
      <c r="ZY762" s="2"/>
      <c r="ZZ762" s="2"/>
      <c r="AAA762" s="2"/>
      <c r="AAB762" s="2"/>
      <c r="AAC762" s="2"/>
      <c r="AAD762" s="2"/>
      <c r="AAE762" s="2"/>
      <c r="AAF762" s="2"/>
      <c r="AAG762" s="2"/>
      <c r="AAH762" s="2"/>
      <c r="AAI762" s="2"/>
      <c r="AAJ762" s="2"/>
      <c r="AAK762" s="2"/>
      <c r="AAL762" s="2"/>
      <c r="AAM762" s="2"/>
      <c r="AAN762" s="2"/>
      <c r="AAO762" s="2"/>
      <c r="AAP762" s="2"/>
      <c r="AAQ762" s="2"/>
      <c r="AAR762" s="2"/>
      <c r="AAS762" s="2"/>
      <c r="AAT762" s="2"/>
      <c r="AAU762" s="2"/>
      <c r="AAV762" s="2"/>
      <c r="AAW762" s="2"/>
      <c r="AAX762" s="2"/>
      <c r="AAY762" s="2"/>
      <c r="AAZ762" s="2"/>
      <c r="ABA762" s="2"/>
      <c r="ABB762" s="2"/>
      <c r="ABC762" s="2"/>
      <c r="ABD762" s="2"/>
      <c r="ABE762" s="2"/>
      <c r="ABF762" s="2"/>
      <c r="ABG762" s="2"/>
      <c r="ABH762" s="2"/>
      <c r="ABI762" s="2"/>
      <c r="ABJ762" s="2"/>
      <c r="ABK762" s="2"/>
      <c r="ABL762" s="2"/>
      <c r="ABM762" s="2"/>
      <c r="ABN762" s="2"/>
      <c r="ABO762" s="2"/>
      <c r="ABP762" s="2"/>
      <c r="ABQ762" s="2"/>
      <c r="ABR762" s="2"/>
      <c r="ABS762" s="2"/>
      <c r="ABT762" s="2"/>
      <c r="ABU762" s="2"/>
      <c r="ABV762" s="2"/>
      <c r="ABW762" s="2"/>
      <c r="ABX762" s="2"/>
      <c r="ABY762" s="2"/>
      <c r="ABZ762" s="2"/>
      <c r="ACA762" s="2"/>
      <c r="ACB762" s="2"/>
      <c r="ACC762" s="2"/>
      <c r="ACD762" s="2"/>
      <c r="ACE762" s="2"/>
      <c r="ACF762" s="2"/>
      <c r="ACG762" s="2"/>
      <c r="ACH762" s="2"/>
      <c r="ACI762" s="2"/>
      <c r="ACJ762" s="2"/>
      <c r="ACK762" s="2"/>
      <c r="ACL762" s="2"/>
      <c r="ACM762" s="2"/>
      <c r="ACN762" s="2"/>
      <c r="ACO762" s="2"/>
      <c r="ACP762" s="2"/>
      <c r="ACQ762" s="2"/>
      <c r="ACR762" s="2"/>
      <c r="ACS762" s="2"/>
      <c r="ACT762" s="2"/>
      <c r="ACU762" s="2"/>
      <c r="ACV762" s="2"/>
      <c r="ACW762" s="2"/>
      <c r="ACX762" s="2"/>
      <c r="ACY762" s="2"/>
      <c r="ACZ762" s="2"/>
      <c r="ADA762" s="2"/>
      <c r="ADB762" s="2"/>
      <c r="ADC762" s="2"/>
      <c r="ADD762" s="2"/>
      <c r="ADE762" s="2"/>
      <c r="ADF762" s="2"/>
      <c r="ADG762" s="2"/>
      <c r="ADH762" s="2"/>
      <c r="ADI762" s="2"/>
      <c r="ADJ762" s="2"/>
      <c r="ADK762" s="2"/>
      <c r="ADL762" s="2"/>
      <c r="ADM762" s="2"/>
      <c r="ADN762" s="2"/>
      <c r="ADO762" s="2"/>
      <c r="ADP762" s="2"/>
      <c r="ADQ762" s="2"/>
      <c r="ADR762" s="2"/>
      <c r="ADS762" s="2"/>
      <c r="ADT762" s="2"/>
      <c r="ADU762" s="2"/>
      <c r="ADV762" s="2"/>
      <c r="ADW762" s="2"/>
      <c r="ADX762" s="2"/>
      <c r="ADY762" s="2"/>
      <c r="ADZ762" s="2"/>
      <c r="AEA762" s="2"/>
      <c r="AEB762" s="2"/>
      <c r="AEC762" s="2"/>
      <c r="AED762" s="2"/>
      <c r="AEE762" s="2"/>
      <c r="AEF762" s="2"/>
      <c r="AEG762" s="2"/>
      <c r="AEH762" s="2"/>
      <c r="AEI762" s="2"/>
      <c r="AEJ762" s="2"/>
      <c r="AEK762" s="2"/>
      <c r="AEL762" s="2"/>
      <c r="AEM762" s="2"/>
      <c r="AEN762" s="2"/>
      <c r="AEO762" s="2"/>
      <c r="AEP762" s="2"/>
      <c r="AEQ762" s="2"/>
      <c r="AER762" s="2"/>
      <c r="AES762" s="2"/>
      <c r="AET762" s="2"/>
      <c r="AEU762" s="2"/>
      <c r="AEV762" s="2"/>
      <c r="AEW762" s="2"/>
      <c r="AEX762" s="2"/>
      <c r="AEY762" s="2"/>
      <c r="AEZ762" s="2"/>
      <c r="AFA762" s="2"/>
      <c r="AFB762" s="2"/>
      <c r="AFC762" s="2"/>
      <c r="AFD762" s="2"/>
      <c r="AFE762" s="2"/>
      <c r="AFF762" s="2"/>
      <c r="AFG762" s="2"/>
      <c r="AFH762" s="2"/>
      <c r="AFI762" s="2"/>
      <c r="AFJ762" s="2"/>
      <c r="AFK762" s="2"/>
      <c r="AFL762" s="2"/>
      <c r="AFM762" s="2"/>
      <c r="AFN762" s="2"/>
      <c r="AFO762" s="2"/>
      <c r="AFP762" s="2"/>
      <c r="AFQ762" s="2"/>
      <c r="AFR762" s="2"/>
      <c r="AFS762" s="2"/>
      <c r="AFT762" s="2"/>
      <c r="AFU762" s="2"/>
      <c r="AFV762" s="2"/>
      <c r="AFW762" s="2"/>
      <c r="AFX762" s="2"/>
      <c r="AFY762" s="2"/>
      <c r="AFZ762" s="2"/>
      <c r="AGA762" s="2"/>
      <c r="AGB762" s="2"/>
      <c r="AGC762" s="2"/>
      <c r="AGD762" s="2"/>
      <c r="AGE762" s="2"/>
      <c r="AGF762" s="2"/>
      <c r="AGG762" s="2"/>
      <c r="AGH762" s="2"/>
      <c r="AGI762" s="2"/>
      <c r="AGJ762" s="2"/>
      <c r="AGK762" s="2"/>
      <c r="AGL762" s="2"/>
      <c r="AGM762" s="2"/>
      <c r="AGN762" s="2"/>
      <c r="AGO762" s="2"/>
      <c r="AGP762" s="2"/>
      <c r="AGQ762" s="2"/>
      <c r="AGR762" s="2"/>
      <c r="AGS762" s="2"/>
      <c r="AGT762" s="2"/>
      <c r="AGU762" s="2"/>
      <c r="AGV762" s="2"/>
      <c r="AGW762" s="2"/>
      <c r="AGX762" s="2"/>
      <c r="AGY762" s="2"/>
      <c r="AGZ762" s="2"/>
      <c r="AHA762" s="2"/>
      <c r="AHB762" s="2"/>
      <c r="AHC762" s="2"/>
      <c r="AHD762" s="2"/>
      <c r="AHE762" s="2"/>
      <c r="AHF762" s="2"/>
      <c r="AHG762" s="2"/>
      <c r="AHH762" s="2"/>
      <c r="AHI762" s="2"/>
      <c r="AHJ762" s="2"/>
      <c r="AHK762" s="2"/>
      <c r="AHL762" s="2"/>
      <c r="AHM762" s="2"/>
      <c r="AHN762" s="2"/>
      <c r="AHO762" s="2"/>
      <c r="AHP762" s="2"/>
      <c r="AHQ762" s="2"/>
      <c r="AHR762" s="2"/>
      <c r="AHS762" s="2"/>
      <c r="AHT762" s="2"/>
      <c r="AHU762" s="2"/>
      <c r="AHV762" s="2"/>
      <c r="AHW762" s="2"/>
      <c r="AHX762" s="2"/>
      <c r="AHY762" s="2"/>
      <c r="AHZ762" s="2"/>
      <c r="AIA762" s="2"/>
      <c r="AIB762" s="2"/>
      <c r="AIC762" s="2"/>
      <c r="AID762" s="2"/>
      <c r="AIE762" s="2"/>
      <c r="AIF762" s="2"/>
      <c r="AIG762" s="2"/>
      <c r="AIH762" s="2"/>
      <c r="AII762" s="2"/>
      <c r="AIJ762" s="2"/>
      <c r="AIK762" s="2"/>
      <c r="AIL762" s="2"/>
      <c r="AIM762" s="2"/>
      <c r="AIN762" s="2"/>
      <c r="AIO762" s="2"/>
      <c r="AIP762" s="2"/>
      <c r="AIQ762" s="2"/>
      <c r="AIR762" s="2"/>
      <c r="AIS762" s="2"/>
      <c r="AIT762" s="2"/>
      <c r="AIU762" s="2"/>
      <c r="AIV762" s="2"/>
      <c r="AIW762" s="2"/>
      <c r="AIX762" s="2"/>
      <c r="AIY762" s="2"/>
      <c r="AIZ762" s="2"/>
      <c r="AJA762" s="2"/>
      <c r="AJB762" s="2"/>
      <c r="AJC762" s="2"/>
      <c r="AJD762" s="2"/>
      <c r="AJE762" s="2"/>
      <c r="AJF762" s="2"/>
      <c r="AJG762" s="2"/>
      <c r="AJH762" s="2"/>
      <c r="AJI762" s="2"/>
      <c r="AJJ762" s="2"/>
      <c r="AJK762" s="2"/>
      <c r="AJL762" s="2"/>
      <c r="AJM762" s="2"/>
      <c r="AJN762" s="2"/>
      <c r="AJO762" s="2"/>
      <c r="AJP762" s="2"/>
      <c r="AJQ762" s="2"/>
      <c r="AJR762" s="2"/>
      <c r="AJS762" s="2"/>
      <c r="AJT762" s="2"/>
      <c r="AJU762" s="2"/>
      <c r="AJV762" s="2"/>
      <c r="AJW762" s="2"/>
      <c r="AJX762" s="2"/>
      <c r="AJY762" s="2"/>
      <c r="AJZ762" s="2"/>
      <c r="AKA762" s="2"/>
      <c r="AKB762" s="2"/>
      <c r="AKC762" s="2"/>
      <c r="AKD762" s="2"/>
      <c r="AKE762" s="2"/>
      <c r="AKF762" s="2"/>
      <c r="AKG762" s="2"/>
      <c r="AKH762" s="2"/>
      <c r="AKI762" s="2"/>
      <c r="AKJ762" s="2"/>
      <c r="AKK762" s="2"/>
      <c r="AKL762" s="2"/>
      <c r="AKM762" s="2"/>
      <c r="AKN762" s="2"/>
      <c r="AKO762" s="2"/>
      <c r="AKP762" s="2"/>
      <c r="AKQ762" s="2"/>
      <c r="AKR762" s="2"/>
      <c r="AKS762" s="2"/>
      <c r="AKT762" s="2"/>
      <c r="AKU762" s="2"/>
      <c r="AKV762" s="2"/>
      <c r="AKW762" s="2"/>
      <c r="AKX762" s="2"/>
      <c r="AKY762" s="2"/>
      <c r="AKZ762" s="2"/>
      <c r="ALA762" s="2"/>
      <c r="ALB762" s="1"/>
      <c r="ALC762" s="1"/>
      <c r="ALD762" s="1"/>
      <c r="ALE762" s="1"/>
      <c r="ALF762" s="1"/>
      <c r="ALG762" s="1"/>
      <c r="ALH762" s="1"/>
      <c r="ALI762" s="1"/>
      <c r="ALJ762" s="1"/>
      <c r="ALK762" s="1"/>
      <c r="ALL762" s="1"/>
      <c r="ALM762" s="1"/>
      <c r="ALN762" s="1"/>
      <c r="ALO762" s="1"/>
      <c r="ALP762" s="1"/>
      <c r="ALQ762" s="1"/>
      <c r="ALR762" s="1"/>
      <c r="ALS762"/>
      <c r="ALT762"/>
      <c r="ALU762"/>
      <c r="ALV762"/>
      <c r="ALW762"/>
      <c r="ALX762"/>
      <c r="ALY762"/>
      <c r="ALZ762"/>
      <c r="AMA762"/>
      <c r="AMB762"/>
      <c r="AMC762"/>
      <c r="AMD762"/>
      <c r="AME762"/>
      <c r="AMF762"/>
      <c r="AMG762"/>
      <c r="AMH762"/>
      <c r="AMI762"/>
      <c r="AMJ762"/>
    </row>
    <row r="763" spans="1:1024" s="37" customFormat="1">
      <c r="A763" s="1"/>
      <c r="B763" s="1"/>
      <c r="C763" s="1"/>
      <c r="D763" s="1"/>
      <c r="E763" s="1"/>
      <c r="F763" s="1"/>
      <c r="G763" s="1"/>
      <c r="H763" s="1"/>
      <c r="I763" s="1"/>
      <c r="J763" s="10"/>
      <c r="K763" s="10"/>
      <c r="L763" s="10"/>
      <c r="M763" s="50"/>
      <c r="N763" s="50"/>
      <c r="O763" s="1"/>
      <c r="P763" s="1"/>
      <c r="Q763" s="51"/>
      <c r="VZ763" s="2"/>
      <c r="WA763" s="2"/>
      <c r="WB763" s="2"/>
      <c r="WC763" s="2"/>
      <c r="WD763" s="2"/>
      <c r="WE763" s="2"/>
      <c r="WF763" s="2"/>
      <c r="WG763" s="2"/>
      <c r="WH763" s="2"/>
      <c r="WI763" s="2"/>
      <c r="WJ763" s="2"/>
      <c r="WK763" s="2"/>
      <c r="WL763" s="2"/>
      <c r="WM763" s="2"/>
      <c r="WN763" s="2"/>
      <c r="WO763" s="2"/>
      <c r="WP763" s="2"/>
      <c r="WQ763" s="2"/>
      <c r="WR763" s="2"/>
      <c r="WS763" s="2"/>
      <c r="WT763" s="2"/>
      <c r="WU763" s="2"/>
      <c r="WV763" s="2"/>
      <c r="WW763" s="2"/>
      <c r="WX763" s="2"/>
      <c r="WY763" s="2"/>
      <c r="WZ763" s="2"/>
      <c r="XA763" s="2"/>
      <c r="XB763" s="2"/>
      <c r="XC763" s="2"/>
      <c r="XD763" s="2"/>
      <c r="XE763" s="2"/>
      <c r="XF763" s="2"/>
      <c r="XG763" s="2"/>
      <c r="XH763" s="2"/>
      <c r="XI763" s="2"/>
      <c r="XJ763" s="2"/>
      <c r="XK763" s="2"/>
      <c r="XL763" s="2"/>
      <c r="XM763" s="2"/>
      <c r="XN763" s="2"/>
      <c r="XO763" s="2"/>
      <c r="XP763" s="2"/>
      <c r="XQ763" s="2"/>
      <c r="XR763" s="2"/>
      <c r="XS763" s="2"/>
      <c r="XT763" s="2"/>
      <c r="XU763" s="2"/>
      <c r="XV763" s="2"/>
      <c r="XW763" s="2"/>
      <c r="XX763" s="2"/>
      <c r="XY763" s="2"/>
      <c r="XZ763" s="2"/>
      <c r="YA763" s="2"/>
      <c r="YB763" s="2"/>
      <c r="YC763" s="2"/>
      <c r="YD763" s="2"/>
      <c r="YE763" s="2"/>
      <c r="YF763" s="2"/>
      <c r="YG763" s="2"/>
      <c r="YH763" s="2"/>
      <c r="YI763" s="2"/>
      <c r="YJ763" s="2"/>
      <c r="YK763" s="2"/>
      <c r="YL763" s="2"/>
      <c r="YM763" s="2"/>
      <c r="YN763" s="2"/>
      <c r="YO763" s="2"/>
      <c r="YP763" s="2"/>
      <c r="YQ763" s="2"/>
      <c r="YR763" s="2"/>
      <c r="YS763" s="2"/>
      <c r="YT763" s="2"/>
      <c r="YU763" s="2"/>
      <c r="YV763" s="2"/>
      <c r="YW763" s="2"/>
      <c r="YX763" s="2"/>
      <c r="YY763" s="2"/>
      <c r="YZ763" s="2"/>
      <c r="ZA763" s="2"/>
      <c r="ZB763" s="2"/>
      <c r="ZC763" s="2"/>
      <c r="ZD763" s="2"/>
      <c r="ZE763" s="2"/>
      <c r="ZF763" s="2"/>
      <c r="ZG763" s="2"/>
      <c r="ZH763" s="2"/>
      <c r="ZI763" s="2"/>
      <c r="ZJ763" s="2"/>
      <c r="ZK763" s="2"/>
      <c r="ZL763" s="2"/>
      <c r="ZM763" s="2"/>
      <c r="ZN763" s="2"/>
      <c r="ZO763" s="2"/>
      <c r="ZP763" s="2"/>
      <c r="ZQ763" s="2"/>
      <c r="ZR763" s="2"/>
      <c r="ZS763" s="2"/>
      <c r="ZT763" s="2"/>
      <c r="ZU763" s="2"/>
      <c r="ZV763" s="2"/>
      <c r="ZW763" s="2"/>
      <c r="ZX763" s="2"/>
      <c r="ZY763" s="2"/>
      <c r="ZZ763" s="2"/>
      <c r="AAA763" s="2"/>
      <c r="AAB763" s="2"/>
      <c r="AAC763" s="2"/>
      <c r="AAD763" s="2"/>
      <c r="AAE763" s="2"/>
      <c r="AAF763" s="2"/>
      <c r="AAG763" s="2"/>
      <c r="AAH763" s="2"/>
      <c r="AAI763" s="2"/>
      <c r="AAJ763" s="2"/>
      <c r="AAK763" s="2"/>
      <c r="AAL763" s="2"/>
      <c r="AAM763" s="2"/>
      <c r="AAN763" s="2"/>
      <c r="AAO763" s="2"/>
      <c r="AAP763" s="2"/>
      <c r="AAQ763" s="2"/>
      <c r="AAR763" s="2"/>
      <c r="AAS763" s="2"/>
      <c r="AAT763" s="2"/>
      <c r="AAU763" s="2"/>
      <c r="AAV763" s="2"/>
      <c r="AAW763" s="2"/>
      <c r="AAX763" s="2"/>
      <c r="AAY763" s="2"/>
      <c r="AAZ763" s="2"/>
      <c r="ABA763" s="2"/>
      <c r="ABB763" s="2"/>
      <c r="ABC763" s="2"/>
      <c r="ABD763" s="2"/>
      <c r="ABE763" s="2"/>
      <c r="ABF763" s="2"/>
      <c r="ABG763" s="2"/>
      <c r="ABH763" s="2"/>
      <c r="ABI763" s="2"/>
      <c r="ABJ763" s="2"/>
      <c r="ABK763" s="2"/>
      <c r="ABL763" s="2"/>
      <c r="ABM763" s="2"/>
      <c r="ABN763" s="2"/>
      <c r="ABO763" s="2"/>
      <c r="ABP763" s="2"/>
      <c r="ABQ763" s="2"/>
      <c r="ABR763" s="2"/>
      <c r="ABS763" s="2"/>
      <c r="ABT763" s="2"/>
      <c r="ABU763" s="2"/>
      <c r="ABV763" s="2"/>
      <c r="ABW763" s="2"/>
      <c r="ABX763" s="2"/>
      <c r="ABY763" s="2"/>
      <c r="ABZ763" s="2"/>
      <c r="ACA763" s="2"/>
      <c r="ACB763" s="2"/>
      <c r="ACC763" s="2"/>
      <c r="ACD763" s="2"/>
      <c r="ACE763" s="2"/>
      <c r="ACF763" s="2"/>
      <c r="ACG763" s="2"/>
      <c r="ACH763" s="2"/>
      <c r="ACI763" s="2"/>
      <c r="ACJ763" s="2"/>
      <c r="ACK763" s="2"/>
      <c r="ACL763" s="2"/>
      <c r="ACM763" s="2"/>
      <c r="ACN763" s="2"/>
      <c r="ACO763" s="2"/>
      <c r="ACP763" s="2"/>
      <c r="ACQ763" s="2"/>
      <c r="ACR763" s="2"/>
      <c r="ACS763" s="2"/>
      <c r="ACT763" s="2"/>
      <c r="ACU763" s="2"/>
      <c r="ACV763" s="2"/>
      <c r="ACW763" s="2"/>
      <c r="ACX763" s="2"/>
      <c r="ACY763" s="2"/>
      <c r="ACZ763" s="2"/>
      <c r="ADA763" s="2"/>
      <c r="ADB763" s="2"/>
      <c r="ADC763" s="2"/>
      <c r="ADD763" s="2"/>
      <c r="ADE763" s="2"/>
      <c r="ADF763" s="2"/>
      <c r="ADG763" s="2"/>
      <c r="ADH763" s="2"/>
      <c r="ADI763" s="2"/>
      <c r="ADJ763" s="2"/>
      <c r="ADK763" s="2"/>
      <c r="ADL763" s="2"/>
      <c r="ADM763" s="2"/>
      <c r="ADN763" s="2"/>
      <c r="ADO763" s="2"/>
      <c r="ADP763" s="2"/>
      <c r="ADQ763" s="2"/>
      <c r="ADR763" s="2"/>
      <c r="ADS763" s="2"/>
      <c r="ADT763" s="2"/>
      <c r="ADU763" s="2"/>
      <c r="ADV763" s="2"/>
      <c r="ADW763" s="2"/>
      <c r="ADX763" s="2"/>
      <c r="ADY763" s="2"/>
      <c r="ADZ763" s="2"/>
      <c r="AEA763" s="2"/>
      <c r="AEB763" s="2"/>
      <c r="AEC763" s="2"/>
      <c r="AED763" s="2"/>
      <c r="AEE763" s="2"/>
      <c r="AEF763" s="2"/>
      <c r="AEG763" s="2"/>
      <c r="AEH763" s="2"/>
      <c r="AEI763" s="2"/>
      <c r="AEJ763" s="2"/>
      <c r="AEK763" s="2"/>
      <c r="AEL763" s="2"/>
      <c r="AEM763" s="2"/>
      <c r="AEN763" s="2"/>
      <c r="AEO763" s="2"/>
      <c r="AEP763" s="2"/>
      <c r="AEQ763" s="2"/>
      <c r="AER763" s="2"/>
      <c r="AES763" s="2"/>
      <c r="AET763" s="2"/>
      <c r="AEU763" s="2"/>
      <c r="AEV763" s="2"/>
      <c r="AEW763" s="2"/>
      <c r="AEX763" s="2"/>
      <c r="AEY763" s="2"/>
      <c r="AEZ763" s="2"/>
      <c r="AFA763" s="2"/>
      <c r="AFB763" s="2"/>
      <c r="AFC763" s="2"/>
      <c r="AFD763" s="2"/>
      <c r="AFE763" s="2"/>
      <c r="AFF763" s="2"/>
      <c r="AFG763" s="2"/>
      <c r="AFH763" s="2"/>
      <c r="AFI763" s="2"/>
      <c r="AFJ763" s="2"/>
      <c r="AFK763" s="2"/>
      <c r="AFL763" s="2"/>
      <c r="AFM763" s="2"/>
      <c r="AFN763" s="2"/>
      <c r="AFO763" s="2"/>
      <c r="AFP763" s="2"/>
      <c r="AFQ763" s="2"/>
      <c r="AFR763" s="2"/>
      <c r="AFS763" s="2"/>
      <c r="AFT763" s="2"/>
      <c r="AFU763" s="2"/>
      <c r="AFV763" s="2"/>
      <c r="AFW763" s="2"/>
      <c r="AFX763" s="2"/>
      <c r="AFY763" s="2"/>
      <c r="AFZ763" s="2"/>
      <c r="AGA763" s="2"/>
      <c r="AGB763" s="2"/>
      <c r="AGC763" s="2"/>
      <c r="AGD763" s="2"/>
      <c r="AGE763" s="2"/>
      <c r="AGF763" s="2"/>
      <c r="AGG763" s="2"/>
      <c r="AGH763" s="2"/>
      <c r="AGI763" s="2"/>
      <c r="AGJ763" s="2"/>
      <c r="AGK763" s="2"/>
      <c r="AGL763" s="2"/>
      <c r="AGM763" s="2"/>
      <c r="AGN763" s="2"/>
      <c r="AGO763" s="2"/>
      <c r="AGP763" s="2"/>
      <c r="AGQ763" s="2"/>
      <c r="AGR763" s="2"/>
      <c r="AGS763" s="2"/>
      <c r="AGT763" s="2"/>
      <c r="AGU763" s="2"/>
      <c r="AGV763" s="2"/>
      <c r="AGW763" s="2"/>
      <c r="AGX763" s="2"/>
      <c r="AGY763" s="2"/>
      <c r="AGZ763" s="2"/>
      <c r="AHA763" s="2"/>
      <c r="AHB763" s="2"/>
      <c r="AHC763" s="2"/>
      <c r="AHD763" s="2"/>
      <c r="AHE763" s="2"/>
      <c r="AHF763" s="2"/>
      <c r="AHG763" s="2"/>
      <c r="AHH763" s="2"/>
      <c r="AHI763" s="2"/>
      <c r="AHJ763" s="2"/>
      <c r="AHK763" s="2"/>
      <c r="AHL763" s="2"/>
      <c r="AHM763" s="2"/>
      <c r="AHN763" s="2"/>
      <c r="AHO763" s="2"/>
      <c r="AHP763" s="2"/>
      <c r="AHQ763" s="2"/>
      <c r="AHR763" s="2"/>
      <c r="AHS763" s="2"/>
      <c r="AHT763" s="2"/>
      <c r="AHU763" s="2"/>
      <c r="AHV763" s="2"/>
      <c r="AHW763" s="2"/>
      <c r="AHX763" s="2"/>
      <c r="AHY763" s="2"/>
      <c r="AHZ763" s="2"/>
      <c r="AIA763" s="2"/>
      <c r="AIB763" s="2"/>
      <c r="AIC763" s="2"/>
      <c r="AID763" s="2"/>
      <c r="AIE763" s="2"/>
      <c r="AIF763" s="2"/>
      <c r="AIG763" s="2"/>
      <c r="AIH763" s="2"/>
      <c r="AII763" s="2"/>
      <c r="AIJ763" s="2"/>
      <c r="AIK763" s="2"/>
      <c r="AIL763" s="2"/>
      <c r="AIM763" s="2"/>
      <c r="AIN763" s="2"/>
      <c r="AIO763" s="2"/>
      <c r="AIP763" s="2"/>
      <c r="AIQ763" s="2"/>
      <c r="AIR763" s="2"/>
      <c r="AIS763" s="2"/>
      <c r="AIT763" s="2"/>
      <c r="AIU763" s="2"/>
      <c r="AIV763" s="2"/>
      <c r="AIW763" s="2"/>
      <c r="AIX763" s="2"/>
      <c r="AIY763" s="2"/>
      <c r="AIZ763" s="2"/>
      <c r="AJA763" s="2"/>
      <c r="AJB763" s="2"/>
      <c r="AJC763" s="2"/>
      <c r="AJD763" s="2"/>
      <c r="AJE763" s="2"/>
      <c r="AJF763" s="2"/>
      <c r="AJG763" s="2"/>
      <c r="AJH763" s="2"/>
      <c r="AJI763" s="2"/>
      <c r="AJJ763" s="2"/>
      <c r="AJK763" s="2"/>
      <c r="AJL763" s="2"/>
      <c r="AJM763" s="2"/>
      <c r="AJN763" s="2"/>
      <c r="AJO763" s="2"/>
      <c r="AJP763" s="2"/>
      <c r="AJQ763" s="2"/>
      <c r="AJR763" s="2"/>
      <c r="AJS763" s="2"/>
      <c r="AJT763" s="2"/>
      <c r="AJU763" s="2"/>
      <c r="AJV763" s="2"/>
      <c r="AJW763" s="2"/>
      <c r="AJX763" s="2"/>
      <c r="AJY763" s="2"/>
      <c r="AJZ763" s="2"/>
      <c r="AKA763" s="2"/>
      <c r="AKB763" s="2"/>
      <c r="AKC763" s="2"/>
      <c r="AKD763" s="2"/>
      <c r="AKE763" s="2"/>
      <c r="AKF763" s="2"/>
      <c r="AKG763" s="2"/>
      <c r="AKH763" s="2"/>
      <c r="AKI763" s="2"/>
      <c r="AKJ763" s="2"/>
      <c r="AKK763" s="2"/>
      <c r="AKL763" s="2"/>
      <c r="AKM763" s="2"/>
      <c r="AKN763" s="2"/>
      <c r="AKO763" s="2"/>
      <c r="AKP763" s="2"/>
      <c r="AKQ763" s="2"/>
      <c r="AKR763" s="2"/>
      <c r="AKS763" s="2"/>
      <c r="AKT763" s="2"/>
      <c r="AKU763" s="2"/>
      <c r="AKV763" s="2"/>
      <c r="AKW763" s="2"/>
      <c r="AKX763" s="2"/>
      <c r="AKY763" s="2"/>
      <c r="AKZ763" s="2"/>
      <c r="ALA763" s="2"/>
      <c r="ALB763" s="1"/>
      <c r="ALC763" s="1"/>
      <c r="ALD763" s="1"/>
      <c r="ALE763" s="1"/>
      <c r="ALF763" s="1"/>
      <c r="ALG763" s="1"/>
      <c r="ALH763" s="1"/>
      <c r="ALI763" s="1"/>
      <c r="ALJ763" s="1"/>
      <c r="ALK763" s="1"/>
      <c r="ALL763" s="1"/>
      <c r="ALM763" s="1"/>
      <c r="ALN763" s="1"/>
      <c r="ALO763" s="1"/>
      <c r="ALP763" s="1"/>
      <c r="ALQ763" s="1"/>
      <c r="ALR763" s="1"/>
      <c r="ALS763"/>
      <c r="ALT763"/>
      <c r="ALU763"/>
      <c r="ALV763"/>
      <c r="ALW763"/>
      <c r="ALX763"/>
      <c r="ALY763"/>
      <c r="ALZ763"/>
      <c r="AMA763"/>
      <c r="AMB763"/>
      <c r="AMC763"/>
      <c r="AMD763"/>
      <c r="AME763"/>
      <c r="AMF763"/>
      <c r="AMG763"/>
      <c r="AMH763"/>
      <c r="AMI763"/>
      <c r="AMJ763"/>
    </row>
    <row r="764" spans="1:1024" s="37" customFormat="1">
      <c r="A764" s="1"/>
      <c r="B764" s="1"/>
      <c r="C764" s="1"/>
      <c r="D764" s="1"/>
      <c r="E764" s="1"/>
      <c r="F764" s="1"/>
      <c r="G764" s="1"/>
      <c r="H764" s="1"/>
      <c r="I764" s="1"/>
      <c r="J764" s="10"/>
      <c r="K764" s="10"/>
      <c r="L764" s="10"/>
      <c r="M764" s="50"/>
      <c r="N764" s="50"/>
      <c r="O764" s="1"/>
      <c r="P764" s="1"/>
      <c r="Q764" s="51"/>
      <c r="VZ764" s="2"/>
      <c r="WA764" s="2"/>
      <c r="WB764" s="2"/>
      <c r="WC764" s="2"/>
      <c r="WD764" s="2"/>
      <c r="WE764" s="2"/>
      <c r="WF764" s="2"/>
      <c r="WG764" s="2"/>
      <c r="WH764" s="2"/>
      <c r="WI764" s="2"/>
      <c r="WJ764" s="2"/>
      <c r="WK764" s="2"/>
      <c r="WL764" s="2"/>
      <c r="WM764" s="2"/>
      <c r="WN764" s="2"/>
      <c r="WO764" s="2"/>
      <c r="WP764" s="2"/>
      <c r="WQ764" s="2"/>
      <c r="WR764" s="2"/>
      <c r="WS764" s="2"/>
      <c r="WT764" s="2"/>
      <c r="WU764" s="2"/>
      <c r="WV764" s="2"/>
      <c r="WW764" s="2"/>
      <c r="WX764" s="2"/>
      <c r="WY764" s="2"/>
      <c r="WZ764" s="2"/>
      <c r="XA764" s="2"/>
      <c r="XB764" s="2"/>
      <c r="XC764" s="2"/>
      <c r="XD764" s="2"/>
      <c r="XE764" s="2"/>
      <c r="XF764" s="2"/>
      <c r="XG764" s="2"/>
      <c r="XH764" s="2"/>
      <c r="XI764" s="2"/>
      <c r="XJ764" s="2"/>
      <c r="XK764" s="2"/>
      <c r="XL764" s="2"/>
      <c r="XM764" s="2"/>
      <c r="XN764" s="2"/>
      <c r="XO764" s="2"/>
      <c r="XP764" s="2"/>
      <c r="XQ764" s="2"/>
      <c r="XR764" s="2"/>
      <c r="XS764" s="2"/>
      <c r="XT764" s="2"/>
      <c r="XU764" s="2"/>
      <c r="XV764" s="2"/>
      <c r="XW764" s="2"/>
      <c r="XX764" s="2"/>
      <c r="XY764" s="2"/>
      <c r="XZ764" s="2"/>
      <c r="YA764" s="2"/>
      <c r="YB764" s="2"/>
      <c r="YC764" s="2"/>
      <c r="YD764" s="2"/>
      <c r="YE764" s="2"/>
      <c r="YF764" s="2"/>
      <c r="YG764" s="2"/>
      <c r="YH764" s="2"/>
      <c r="YI764" s="2"/>
      <c r="YJ764" s="2"/>
      <c r="YK764" s="2"/>
      <c r="YL764" s="2"/>
      <c r="YM764" s="2"/>
      <c r="YN764" s="2"/>
      <c r="YO764" s="2"/>
      <c r="YP764" s="2"/>
      <c r="YQ764" s="2"/>
      <c r="YR764" s="2"/>
      <c r="YS764" s="2"/>
      <c r="YT764" s="2"/>
      <c r="YU764" s="2"/>
      <c r="YV764" s="2"/>
      <c r="YW764" s="2"/>
      <c r="YX764" s="2"/>
      <c r="YY764" s="2"/>
      <c r="YZ764" s="2"/>
      <c r="ZA764" s="2"/>
      <c r="ZB764" s="2"/>
      <c r="ZC764" s="2"/>
      <c r="ZD764" s="2"/>
      <c r="ZE764" s="2"/>
      <c r="ZF764" s="2"/>
      <c r="ZG764" s="2"/>
      <c r="ZH764" s="2"/>
      <c r="ZI764" s="2"/>
      <c r="ZJ764" s="2"/>
      <c r="ZK764" s="2"/>
      <c r="ZL764" s="2"/>
      <c r="ZM764" s="2"/>
      <c r="ZN764" s="2"/>
      <c r="ZO764" s="2"/>
      <c r="ZP764" s="2"/>
      <c r="ZQ764" s="2"/>
      <c r="ZR764" s="2"/>
      <c r="ZS764" s="2"/>
      <c r="ZT764" s="2"/>
      <c r="ZU764" s="2"/>
      <c r="ZV764" s="2"/>
      <c r="ZW764" s="2"/>
      <c r="ZX764" s="2"/>
      <c r="ZY764" s="2"/>
      <c r="ZZ764" s="2"/>
      <c r="AAA764" s="2"/>
      <c r="AAB764" s="2"/>
      <c r="AAC764" s="2"/>
      <c r="AAD764" s="2"/>
      <c r="AAE764" s="2"/>
      <c r="AAF764" s="2"/>
      <c r="AAG764" s="2"/>
      <c r="AAH764" s="2"/>
      <c r="AAI764" s="2"/>
      <c r="AAJ764" s="2"/>
      <c r="AAK764" s="2"/>
      <c r="AAL764" s="2"/>
      <c r="AAM764" s="2"/>
      <c r="AAN764" s="2"/>
      <c r="AAO764" s="2"/>
      <c r="AAP764" s="2"/>
      <c r="AAQ764" s="2"/>
      <c r="AAR764" s="2"/>
      <c r="AAS764" s="2"/>
      <c r="AAT764" s="2"/>
      <c r="AAU764" s="2"/>
      <c r="AAV764" s="2"/>
      <c r="AAW764" s="2"/>
      <c r="AAX764" s="2"/>
      <c r="AAY764" s="2"/>
      <c r="AAZ764" s="2"/>
      <c r="ABA764" s="2"/>
      <c r="ABB764" s="2"/>
      <c r="ABC764" s="2"/>
      <c r="ABD764" s="2"/>
      <c r="ABE764" s="2"/>
      <c r="ABF764" s="2"/>
      <c r="ABG764" s="2"/>
      <c r="ABH764" s="2"/>
      <c r="ABI764" s="2"/>
      <c r="ABJ764" s="2"/>
      <c r="ABK764" s="2"/>
      <c r="ABL764" s="2"/>
      <c r="ABM764" s="2"/>
      <c r="ABN764" s="2"/>
      <c r="ABO764" s="2"/>
      <c r="ABP764" s="2"/>
      <c r="ABQ764" s="2"/>
      <c r="ABR764" s="2"/>
      <c r="ABS764" s="2"/>
      <c r="ABT764" s="2"/>
      <c r="ABU764" s="2"/>
      <c r="ABV764" s="2"/>
      <c r="ABW764" s="2"/>
      <c r="ABX764" s="2"/>
      <c r="ABY764" s="2"/>
      <c r="ABZ764" s="2"/>
      <c r="ACA764" s="2"/>
      <c r="ACB764" s="2"/>
      <c r="ACC764" s="2"/>
      <c r="ACD764" s="2"/>
      <c r="ACE764" s="2"/>
      <c r="ACF764" s="2"/>
      <c r="ACG764" s="2"/>
      <c r="ACH764" s="2"/>
      <c r="ACI764" s="2"/>
      <c r="ACJ764" s="2"/>
      <c r="ACK764" s="2"/>
      <c r="ACL764" s="2"/>
      <c r="ACM764" s="2"/>
      <c r="ACN764" s="2"/>
      <c r="ACO764" s="2"/>
      <c r="ACP764" s="2"/>
      <c r="ACQ764" s="2"/>
      <c r="ACR764" s="2"/>
      <c r="ACS764" s="2"/>
      <c r="ACT764" s="2"/>
      <c r="ACU764" s="2"/>
      <c r="ACV764" s="2"/>
      <c r="ACW764" s="2"/>
      <c r="ACX764" s="2"/>
      <c r="ACY764" s="2"/>
      <c r="ACZ764" s="2"/>
      <c r="ADA764" s="2"/>
      <c r="ADB764" s="2"/>
      <c r="ADC764" s="2"/>
      <c r="ADD764" s="2"/>
      <c r="ADE764" s="2"/>
      <c r="ADF764" s="2"/>
      <c r="ADG764" s="2"/>
      <c r="ADH764" s="2"/>
      <c r="ADI764" s="2"/>
      <c r="ADJ764" s="2"/>
      <c r="ADK764" s="2"/>
      <c r="ADL764" s="2"/>
      <c r="ADM764" s="2"/>
      <c r="ADN764" s="2"/>
      <c r="ADO764" s="2"/>
      <c r="ADP764" s="2"/>
      <c r="ADQ764" s="2"/>
      <c r="ADR764" s="2"/>
      <c r="ADS764" s="2"/>
      <c r="ADT764" s="2"/>
      <c r="ADU764" s="2"/>
      <c r="ADV764" s="2"/>
      <c r="ADW764" s="2"/>
      <c r="ADX764" s="2"/>
      <c r="ADY764" s="2"/>
      <c r="ADZ764" s="2"/>
      <c r="AEA764" s="2"/>
      <c r="AEB764" s="2"/>
      <c r="AEC764" s="2"/>
      <c r="AED764" s="2"/>
      <c r="AEE764" s="2"/>
      <c r="AEF764" s="2"/>
      <c r="AEG764" s="2"/>
      <c r="AEH764" s="2"/>
      <c r="AEI764" s="2"/>
      <c r="AEJ764" s="2"/>
      <c r="AEK764" s="2"/>
      <c r="AEL764" s="2"/>
      <c r="AEM764" s="2"/>
      <c r="AEN764" s="2"/>
      <c r="AEO764" s="2"/>
      <c r="AEP764" s="2"/>
      <c r="AEQ764" s="2"/>
      <c r="AER764" s="2"/>
      <c r="AES764" s="2"/>
      <c r="AET764" s="2"/>
      <c r="AEU764" s="2"/>
      <c r="AEV764" s="2"/>
      <c r="AEW764" s="2"/>
      <c r="AEX764" s="2"/>
      <c r="AEY764" s="2"/>
      <c r="AEZ764" s="2"/>
      <c r="AFA764" s="2"/>
      <c r="AFB764" s="2"/>
      <c r="AFC764" s="2"/>
      <c r="AFD764" s="2"/>
      <c r="AFE764" s="2"/>
      <c r="AFF764" s="2"/>
      <c r="AFG764" s="2"/>
      <c r="AFH764" s="2"/>
      <c r="AFI764" s="2"/>
      <c r="AFJ764" s="2"/>
      <c r="AFK764" s="2"/>
      <c r="AFL764" s="2"/>
      <c r="AFM764" s="2"/>
      <c r="AFN764" s="2"/>
      <c r="AFO764" s="2"/>
      <c r="AFP764" s="2"/>
      <c r="AFQ764" s="2"/>
      <c r="AFR764" s="2"/>
      <c r="AFS764" s="2"/>
      <c r="AFT764" s="2"/>
      <c r="AFU764" s="2"/>
      <c r="AFV764" s="2"/>
      <c r="AFW764" s="2"/>
      <c r="AFX764" s="2"/>
      <c r="AFY764" s="2"/>
      <c r="AFZ764" s="2"/>
      <c r="AGA764" s="2"/>
      <c r="AGB764" s="2"/>
      <c r="AGC764" s="2"/>
      <c r="AGD764" s="2"/>
      <c r="AGE764" s="2"/>
      <c r="AGF764" s="2"/>
      <c r="AGG764" s="2"/>
      <c r="AGH764" s="2"/>
      <c r="AGI764" s="2"/>
      <c r="AGJ764" s="2"/>
      <c r="AGK764" s="2"/>
      <c r="AGL764" s="2"/>
      <c r="AGM764" s="2"/>
      <c r="AGN764" s="2"/>
      <c r="AGO764" s="2"/>
      <c r="AGP764" s="2"/>
      <c r="AGQ764" s="2"/>
      <c r="AGR764" s="2"/>
      <c r="AGS764" s="2"/>
      <c r="AGT764" s="2"/>
      <c r="AGU764" s="2"/>
      <c r="AGV764" s="2"/>
      <c r="AGW764" s="2"/>
      <c r="AGX764" s="2"/>
      <c r="AGY764" s="2"/>
      <c r="AGZ764" s="2"/>
      <c r="AHA764" s="2"/>
      <c r="AHB764" s="2"/>
      <c r="AHC764" s="2"/>
      <c r="AHD764" s="2"/>
      <c r="AHE764" s="2"/>
      <c r="AHF764" s="2"/>
      <c r="AHG764" s="2"/>
      <c r="AHH764" s="2"/>
      <c r="AHI764" s="2"/>
      <c r="AHJ764" s="2"/>
      <c r="AHK764" s="2"/>
      <c r="AHL764" s="2"/>
      <c r="AHM764" s="2"/>
      <c r="AHN764" s="2"/>
      <c r="AHO764" s="2"/>
      <c r="AHP764" s="2"/>
      <c r="AHQ764" s="2"/>
      <c r="AHR764" s="2"/>
      <c r="AHS764" s="2"/>
      <c r="AHT764" s="2"/>
      <c r="AHU764" s="2"/>
      <c r="AHV764" s="2"/>
      <c r="AHW764" s="2"/>
      <c r="AHX764" s="2"/>
      <c r="AHY764" s="2"/>
      <c r="AHZ764" s="2"/>
      <c r="AIA764" s="2"/>
      <c r="AIB764" s="2"/>
      <c r="AIC764" s="2"/>
      <c r="AID764" s="2"/>
      <c r="AIE764" s="2"/>
      <c r="AIF764" s="2"/>
      <c r="AIG764" s="2"/>
      <c r="AIH764" s="2"/>
      <c r="AII764" s="2"/>
      <c r="AIJ764" s="2"/>
      <c r="AIK764" s="2"/>
      <c r="AIL764" s="2"/>
      <c r="AIM764" s="2"/>
      <c r="AIN764" s="2"/>
      <c r="AIO764" s="2"/>
      <c r="AIP764" s="2"/>
      <c r="AIQ764" s="2"/>
      <c r="AIR764" s="2"/>
      <c r="AIS764" s="2"/>
      <c r="AIT764" s="2"/>
      <c r="AIU764" s="2"/>
      <c r="AIV764" s="2"/>
      <c r="AIW764" s="2"/>
      <c r="AIX764" s="2"/>
      <c r="AIY764" s="2"/>
      <c r="AIZ764" s="2"/>
      <c r="AJA764" s="2"/>
      <c r="AJB764" s="2"/>
      <c r="AJC764" s="2"/>
      <c r="AJD764" s="2"/>
      <c r="AJE764" s="2"/>
      <c r="AJF764" s="2"/>
      <c r="AJG764" s="2"/>
      <c r="AJH764" s="2"/>
      <c r="AJI764" s="2"/>
      <c r="AJJ764" s="2"/>
      <c r="AJK764" s="2"/>
      <c r="AJL764" s="2"/>
      <c r="AJM764" s="2"/>
      <c r="AJN764" s="2"/>
      <c r="AJO764" s="2"/>
      <c r="AJP764" s="2"/>
      <c r="AJQ764" s="2"/>
      <c r="AJR764" s="2"/>
      <c r="AJS764" s="2"/>
      <c r="AJT764" s="2"/>
      <c r="AJU764" s="2"/>
      <c r="AJV764" s="2"/>
      <c r="AJW764" s="2"/>
      <c r="AJX764" s="2"/>
      <c r="AJY764" s="2"/>
      <c r="AJZ764" s="2"/>
      <c r="AKA764" s="2"/>
      <c r="AKB764" s="2"/>
      <c r="AKC764" s="2"/>
      <c r="AKD764" s="2"/>
      <c r="AKE764" s="2"/>
      <c r="AKF764" s="2"/>
      <c r="AKG764" s="2"/>
      <c r="AKH764" s="2"/>
      <c r="AKI764" s="2"/>
      <c r="AKJ764" s="2"/>
      <c r="AKK764" s="2"/>
      <c r="AKL764" s="2"/>
      <c r="AKM764" s="2"/>
      <c r="AKN764" s="2"/>
      <c r="AKO764" s="2"/>
      <c r="AKP764" s="2"/>
      <c r="AKQ764" s="2"/>
      <c r="AKR764" s="2"/>
      <c r="AKS764" s="2"/>
      <c r="AKT764" s="2"/>
      <c r="AKU764" s="2"/>
      <c r="AKV764" s="2"/>
      <c r="AKW764" s="2"/>
      <c r="AKX764" s="2"/>
      <c r="AKY764" s="2"/>
      <c r="AKZ764" s="2"/>
      <c r="ALA764" s="2"/>
      <c r="ALB764" s="1"/>
      <c r="ALC764" s="1"/>
      <c r="ALD764" s="1"/>
      <c r="ALE764" s="1"/>
      <c r="ALF764" s="1"/>
      <c r="ALG764" s="1"/>
      <c r="ALH764" s="1"/>
      <c r="ALI764" s="1"/>
      <c r="ALJ764" s="1"/>
      <c r="ALK764" s="1"/>
      <c r="ALL764" s="1"/>
      <c r="ALM764" s="1"/>
      <c r="ALN764" s="1"/>
      <c r="ALO764" s="1"/>
      <c r="ALP764" s="1"/>
      <c r="ALQ764" s="1"/>
      <c r="ALR764" s="1"/>
      <c r="ALS764"/>
      <c r="ALT764"/>
      <c r="ALU764"/>
      <c r="ALV764"/>
      <c r="ALW764"/>
      <c r="ALX764"/>
      <c r="ALY764"/>
      <c r="ALZ764"/>
      <c r="AMA764"/>
      <c r="AMB764"/>
      <c r="AMC764"/>
      <c r="AMD764"/>
      <c r="AME764"/>
      <c r="AMF764"/>
      <c r="AMG764"/>
      <c r="AMH764"/>
      <c r="AMI764"/>
      <c r="AMJ764"/>
    </row>
    <row r="765" spans="1:1024" s="37" customFormat="1">
      <c r="A765" s="1"/>
      <c r="B765" s="1"/>
      <c r="C765" s="1"/>
      <c r="D765" s="1"/>
      <c r="E765" s="1"/>
      <c r="F765" s="1"/>
      <c r="G765" s="1"/>
      <c r="H765" s="1"/>
      <c r="I765" s="1"/>
      <c r="J765" s="10"/>
      <c r="K765" s="10"/>
      <c r="L765" s="10"/>
      <c r="M765" s="50"/>
      <c r="N765" s="50"/>
      <c r="O765" s="1"/>
      <c r="P765" s="1"/>
      <c r="Q765" s="51"/>
      <c r="VZ765" s="2"/>
      <c r="WA765" s="2"/>
      <c r="WB765" s="2"/>
      <c r="WC765" s="2"/>
      <c r="WD765" s="2"/>
      <c r="WE765" s="2"/>
      <c r="WF765" s="2"/>
      <c r="WG765" s="2"/>
      <c r="WH765" s="2"/>
      <c r="WI765" s="2"/>
      <c r="WJ765" s="2"/>
      <c r="WK765" s="2"/>
      <c r="WL765" s="2"/>
      <c r="WM765" s="2"/>
      <c r="WN765" s="2"/>
      <c r="WO765" s="2"/>
      <c r="WP765" s="2"/>
      <c r="WQ765" s="2"/>
      <c r="WR765" s="2"/>
      <c r="WS765" s="2"/>
      <c r="WT765" s="2"/>
      <c r="WU765" s="2"/>
      <c r="WV765" s="2"/>
      <c r="WW765" s="2"/>
      <c r="WX765" s="2"/>
      <c r="WY765" s="2"/>
      <c r="WZ765" s="2"/>
      <c r="XA765" s="2"/>
      <c r="XB765" s="2"/>
      <c r="XC765" s="2"/>
      <c r="XD765" s="2"/>
      <c r="XE765" s="2"/>
      <c r="XF765" s="2"/>
      <c r="XG765" s="2"/>
      <c r="XH765" s="2"/>
      <c r="XI765" s="2"/>
      <c r="XJ765" s="2"/>
      <c r="XK765" s="2"/>
      <c r="XL765" s="2"/>
      <c r="XM765" s="2"/>
      <c r="XN765" s="2"/>
      <c r="XO765" s="2"/>
      <c r="XP765" s="2"/>
      <c r="XQ765" s="2"/>
      <c r="XR765" s="2"/>
      <c r="XS765" s="2"/>
      <c r="XT765" s="2"/>
      <c r="XU765" s="2"/>
      <c r="XV765" s="2"/>
      <c r="XW765" s="2"/>
      <c r="XX765" s="2"/>
      <c r="XY765" s="2"/>
      <c r="XZ765" s="2"/>
      <c r="YA765" s="2"/>
      <c r="YB765" s="2"/>
      <c r="YC765" s="2"/>
      <c r="YD765" s="2"/>
      <c r="YE765" s="2"/>
      <c r="YF765" s="2"/>
      <c r="YG765" s="2"/>
      <c r="YH765" s="2"/>
      <c r="YI765" s="2"/>
      <c r="YJ765" s="2"/>
      <c r="YK765" s="2"/>
      <c r="YL765" s="2"/>
      <c r="YM765" s="2"/>
      <c r="YN765" s="2"/>
      <c r="YO765" s="2"/>
      <c r="YP765" s="2"/>
      <c r="YQ765" s="2"/>
      <c r="YR765" s="2"/>
      <c r="YS765" s="2"/>
      <c r="YT765" s="2"/>
      <c r="YU765" s="2"/>
      <c r="YV765" s="2"/>
      <c r="YW765" s="2"/>
      <c r="YX765" s="2"/>
      <c r="YY765" s="2"/>
      <c r="YZ765" s="2"/>
      <c r="ZA765" s="2"/>
      <c r="ZB765" s="2"/>
      <c r="ZC765" s="2"/>
      <c r="ZD765" s="2"/>
      <c r="ZE765" s="2"/>
      <c r="ZF765" s="2"/>
      <c r="ZG765" s="2"/>
      <c r="ZH765" s="2"/>
      <c r="ZI765" s="2"/>
      <c r="ZJ765" s="2"/>
      <c r="ZK765" s="2"/>
      <c r="ZL765" s="2"/>
      <c r="ZM765" s="2"/>
      <c r="ZN765" s="2"/>
      <c r="ZO765" s="2"/>
      <c r="ZP765" s="2"/>
      <c r="ZQ765" s="2"/>
      <c r="ZR765" s="2"/>
      <c r="ZS765" s="2"/>
      <c r="ZT765" s="2"/>
      <c r="ZU765" s="2"/>
      <c r="ZV765" s="2"/>
      <c r="ZW765" s="2"/>
      <c r="ZX765" s="2"/>
      <c r="ZY765" s="2"/>
      <c r="ZZ765" s="2"/>
      <c r="AAA765" s="2"/>
      <c r="AAB765" s="2"/>
      <c r="AAC765" s="2"/>
      <c r="AAD765" s="2"/>
      <c r="AAE765" s="2"/>
      <c r="AAF765" s="2"/>
      <c r="AAG765" s="2"/>
      <c r="AAH765" s="2"/>
      <c r="AAI765" s="2"/>
      <c r="AAJ765" s="2"/>
      <c r="AAK765" s="2"/>
      <c r="AAL765" s="2"/>
      <c r="AAM765" s="2"/>
      <c r="AAN765" s="2"/>
      <c r="AAO765" s="2"/>
      <c r="AAP765" s="2"/>
      <c r="AAQ765" s="2"/>
      <c r="AAR765" s="2"/>
      <c r="AAS765" s="2"/>
      <c r="AAT765" s="2"/>
      <c r="AAU765" s="2"/>
      <c r="AAV765" s="2"/>
      <c r="AAW765" s="2"/>
      <c r="AAX765" s="2"/>
      <c r="AAY765" s="2"/>
      <c r="AAZ765" s="2"/>
      <c r="ABA765" s="2"/>
      <c r="ABB765" s="2"/>
      <c r="ABC765" s="2"/>
      <c r="ABD765" s="2"/>
      <c r="ABE765" s="2"/>
      <c r="ABF765" s="2"/>
      <c r="ABG765" s="2"/>
      <c r="ABH765" s="2"/>
      <c r="ABI765" s="2"/>
      <c r="ABJ765" s="2"/>
      <c r="ABK765" s="2"/>
      <c r="ABL765" s="2"/>
      <c r="ABM765" s="2"/>
      <c r="ABN765" s="2"/>
      <c r="ABO765" s="2"/>
      <c r="ABP765" s="2"/>
      <c r="ABQ765" s="2"/>
      <c r="ABR765" s="2"/>
      <c r="ABS765" s="2"/>
      <c r="ABT765" s="2"/>
      <c r="ABU765" s="2"/>
      <c r="ABV765" s="2"/>
      <c r="ABW765" s="2"/>
      <c r="ABX765" s="2"/>
      <c r="ABY765" s="2"/>
      <c r="ABZ765" s="2"/>
      <c r="ACA765" s="2"/>
      <c r="ACB765" s="2"/>
      <c r="ACC765" s="2"/>
      <c r="ACD765" s="2"/>
      <c r="ACE765" s="2"/>
      <c r="ACF765" s="2"/>
      <c r="ACG765" s="2"/>
      <c r="ACH765" s="2"/>
      <c r="ACI765" s="2"/>
      <c r="ACJ765" s="2"/>
      <c r="ACK765" s="2"/>
      <c r="ACL765" s="2"/>
      <c r="ACM765" s="2"/>
      <c r="ACN765" s="2"/>
      <c r="ACO765" s="2"/>
      <c r="ACP765" s="2"/>
      <c r="ACQ765" s="2"/>
      <c r="ACR765" s="2"/>
      <c r="ACS765" s="2"/>
      <c r="ACT765" s="2"/>
      <c r="ACU765" s="2"/>
      <c r="ACV765" s="2"/>
      <c r="ACW765" s="2"/>
      <c r="ACX765" s="2"/>
      <c r="ACY765" s="2"/>
      <c r="ACZ765" s="2"/>
      <c r="ADA765" s="2"/>
      <c r="ADB765" s="2"/>
      <c r="ADC765" s="2"/>
      <c r="ADD765" s="2"/>
      <c r="ADE765" s="2"/>
      <c r="ADF765" s="2"/>
      <c r="ADG765" s="2"/>
      <c r="ADH765" s="2"/>
      <c r="ADI765" s="2"/>
      <c r="ADJ765" s="2"/>
      <c r="ADK765" s="2"/>
      <c r="ADL765" s="2"/>
      <c r="ADM765" s="2"/>
      <c r="ADN765" s="2"/>
      <c r="ADO765" s="2"/>
      <c r="ADP765" s="2"/>
      <c r="ADQ765" s="2"/>
      <c r="ADR765" s="2"/>
      <c r="ADS765" s="2"/>
      <c r="ADT765" s="2"/>
      <c r="ADU765" s="2"/>
      <c r="ADV765" s="2"/>
      <c r="ADW765" s="2"/>
      <c r="ADX765" s="2"/>
      <c r="ADY765" s="2"/>
      <c r="ADZ765" s="2"/>
      <c r="AEA765" s="2"/>
      <c r="AEB765" s="2"/>
      <c r="AEC765" s="2"/>
      <c r="AED765" s="2"/>
      <c r="AEE765" s="2"/>
      <c r="AEF765" s="2"/>
      <c r="AEG765" s="2"/>
      <c r="AEH765" s="2"/>
      <c r="AEI765" s="2"/>
      <c r="AEJ765" s="2"/>
      <c r="AEK765" s="2"/>
      <c r="AEL765" s="2"/>
      <c r="AEM765" s="2"/>
      <c r="AEN765" s="2"/>
      <c r="AEO765" s="2"/>
      <c r="AEP765" s="2"/>
      <c r="AEQ765" s="2"/>
      <c r="AER765" s="2"/>
      <c r="AES765" s="2"/>
      <c r="AET765" s="2"/>
      <c r="AEU765" s="2"/>
      <c r="AEV765" s="2"/>
      <c r="AEW765" s="2"/>
      <c r="AEX765" s="2"/>
      <c r="AEY765" s="2"/>
      <c r="AEZ765" s="2"/>
      <c r="AFA765" s="2"/>
      <c r="AFB765" s="2"/>
      <c r="AFC765" s="2"/>
      <c r="AFD765" s="2"/>
      <c r="AFE765" s="2"/>
      <c r="AFF765" s="2"/>
      <c r="AFG765" s="2"/>
      <c r="AFH765" s="2"/>
      <c r="AFI765" s="2"/>
      <c r="AFJ765" s="2"/>
      <c r="AFK765" s="2"/>
      <c r="AFL765" s="2"/>
      <c r="AFM765" s="2"/>
      <c r="AFN765" s="2"/>
      <c r="AFO765" s="2"/>
      <c r="AFP765" s="2"/>
      <c r="AFQ765" s="2"/>
      <c r="AFR765" s="2"/>
      <c r="AFS765" s="2"/>
      <c r="AFT765" s="2"/>
      <c r="AFU765" s="2"/>
      <c r="AFV765" s="2"/>
      <c r="AFW765" s="2"/>
      <c r="AFX765" s="2"/>
      <c r="AFY765" s="2"/>
      <c r="AFZ765" s="2"/>
      <c r="AGA765" s="2"/>
      <c r="AGB765" s="2"/>
      <c r="AGC765" s="2"/>
      <c r="AGD765" s="2"/>
      <c r="AGE765" s="2"/>
      <c r="AGF765" s="2"/>
      <c r="AGG765" s="2"/>
      <c r="AGH765" s="2"/>
      <c r="AGI765" s="2"/>
      <c r="AGJ765" s="2"/>
      <c r="AGK765" s="2"/>
      <c r="AGL765" s="2"/>
      <c r="AGM765" s="2"/>
      <c r="AGN765" s="2"/>
      <c r="AGO765" s="2"/>
      <c r="AGP765" s="2"/>
      <c r="AGQ765" s="2"/>
      <c r="AGR765" s="2"/>
      <c r="AGS765" s="2"/>
      <c r="AGT765" s="2"/>
      <c r="AGU765" s="2"/>
      <c r="AGV765" s="2"/>
      <c r="AGW765" s="2"/>
      <c r="AGX765" s="2"/>
      <c r="AGY765" s="2"/>
      <c r="AGZ765" s="2"/>
      <c r="AHA765" s="2"/>
      <c r="AHB765" s="2"/>
      <c r="AHC765" s="2"/>
      <c r="AHD765" s="2"/>
      <c r="AHE765" s="2"/>
      <c r="AHF765" s="2"/>
      <c r="AHG765" s="2"/>
      <c r="AHH765" s="2"/>
      <c r="AHI765" s="2"/>
      <c r="AHJ765" s="2"/>
      <c r="AHK765" s="2"/>
      <c r="AHL765" s="2"/>
      <c r="AHM765" s="2"/>
      <c r="AHN765" s="2"/>
      <c r="AHO765" s="2"/>
      <c r="AHP765" s="2"/>
      <c r="AHQ765" s="2"/>
      <c r="AHR765" s="2"/>
      <c r="AHS765" s="2"/>
      <c r="AHT765" s="2"/>
      <c r="AHU765" s="2"/>
      <c r="AHV765" s="2"/>
      <c r="AHW765" s="2"/>
      <c r="AHX765" s="2"/>
      <c r="AHY765" s="2"/>
      <c r="AHZ765" s="2"/>
      <c r="AIA765" s="2"/>
      <c r="AIB765" s="2"/>
      <c r="AIC765" s="2"/>
      <c r="AID765" s="2"/>
      <c r="AIE765" s="2"/>
      <c r="AIF765" s="2"/>
      <c r="AIG765" s="2"/>
      <c r="AIH765" s="2"/>
      <c r="AII765" s="2"/>
      <c r="AIJ765" s="2"/>
      <c r="AIK765" s="2"/>
      <c r="AIL765" s="2"/>
      <c r="AIM765" s="2"/>
      <c r="AIN765" s="2"/>
      <c r="AIO765" s="2"/>
      <c r="AIP765" s="2"/>
      <c r="AIQ765" s="2"/>
      <c r="AIR765" s="2"/>
      <c r="AIS765" s="2"/>
      <c r="AIT765" s="2"/>
      <c r="AIU765" s="2"/>
      <c r="AIV765" s="2"/>
      <c r="AIW765" s="2"/>
      <c r="AIX765" s="2"/>
      <c r="AIY765" s="2"/>
      <c r="AIZ765" s="2"/>
      <c r="AJA765" s="2"/>
      <c r="AJB765" s="2"/>
      <c r="AJC765" s="2"/>
      <c r="AJD765" s="2"/>
      <c r="AJE765" s="2"/>
      <c r="AJF765" s="2"/>
      <c r="AJG765" s="2"/>
      <c r="AJH765" s="2"/>
      <c r="AJI765" s="2"/>
      <c r="AJJ765" s="2"/>
      <c r="AJK765" s="2"/>
      <c r="AJL765" s="2"/>
      <c r="AJM765" s="2"/>
      <c r="AJN765" s="2"/>
      <c r="AJO765" s="2"/>
      <c r="AJP765" s="2"/>
      <c r="AJQ765" s="2"/>
      <c r="AJR765" s="2"/>
      <c r="AJS765" s="2"/>
      <c r="AJT765" s="2"/>
      <c r="AJU765" s="2"/>
      <c r="AJV765" s="2"/>
      <c r="AJW765" s="2"/>
      <c r="AJX765" s="2"/>
      <c r="AJY765" s="2"/>
      <c r="AJZ765" s="2"/>
      <c r="AKA765" s="2"/>
      <c r="AKB765" s="2"/>
      <c r="AKC765" s="2"/>
      <c r="AKD765" s="2"/>
      <c r="AKE765" s="2"/>
      <c r="AKF765" s="2"/>
      <c r="AKG765" s="2"/>
      <c r="AKH765" s="2"/>
      <c r="AKI765" s="2"/>
      <c r="AKJ765" s="2"/>
      <c r="AKK765" s="2"/>
      <c r="AKL765" s="2"/>
      <c r="AKM765" s="2"/>
      <c r="AKN765" s="2"/>
      <c r="AKO765" s="2"/>
      <c r="AKP765" s="2"/>
      <c r="AKQ765" s="2"/>
      <c r="AKR765" s="2"/>
      <c r="AKS765" s="2"/>
      <c r="AKT765" s="2"/>
      <c r="AKU765" s="2"/>
      <c r="AKV765" s="2"/>
      <c r="AKW765" s="2"/>
      <c r="AKX765" s="2"/>
      <c r="AKY765" s="2"/>
      <c r="AKZ765" s="2"/>
      <c r="ALA765" s="2"/>
      <c r="ALB765" s="1"/>
      <c r="ALC765" s="1"/>
      <c r="ALD765" s="1"/>
      <c r="ALE765" s="1"/>
      <c r="ALF765" s="1"/>
      <c r="ALG765" s="1"/>
      <c r="ALH765" s="1"/>
      <c r="ALI765" s="1"/>
      <c r="ALJ765" s="1"/>
      <c r="ALK765" s="1"/>
      <c r="ALL765" s="1"/>
      <c r="ALM765" s="1"/>
      <c r="ALN765" s="1"/>
      <c r="ALO765" s="1"/>
      <c r="ALP765" s="1"/>
      <c r="ALQ765" s="1"/>
      <c r="ALR765" s="1"/>
      <c r="ALS765"/>
      <c r="ALT765"/>
      <c r="ALU765"/>
      <c r="ALV765"/>
      <c r="ALW765"/>
      <c r="ALX765"/>
      <c r="ALY765"/>
      <c r="ALZ765"/>
      <c r="AMA765"/>
      <c r="AMB765"/>
      <c r="AMC765"/>
      <c r="AMD765"/>
      <c r="AME765"/>
      <c r="AMF765"/>
      <c r="AMG765"/>
      <c r="AMH765"/>
      <c r="AMI765"/>
      <c r="AMJ765"/>
    </row>
    <row r="766" spans="1:1024" s="37" customFormat="1">
      <c r="A766" s="1"/>
      <c r="B766" s="1"/>
      <c r="C766" s="1"/>
      <c r="D766" s="1"/>
      <c r="E766" s="1"/>
      <c r="F766" s="1"/>
      <c r="G766" s="1"/>
      <c r="H766" s="1"/>
      <c r="I766" s="1"/>
      <c r="J766" s="10"/>
      <c r="K766" s="10"/>
      <c r="L766" s="10"/>
      <c r="M766" s="50"/>
      <c r="N766" s="50"/>
      <c r="O766" s="1"/>
      <c r="P766" s="1"/>
      <c r="Q766" s="51"/>
      <c r="VZ766" s="2"/>
      <c r="WA766" s="2"/>
      <c r="WB766" s="2"/>
      <c r="WC766" s="2"/>
      <c r="WD766" s="2"/>
      <c r="WE766" s="2"/>
      <c r="WF766" s="2"/>
      <c r="WG766" s="2"/>
      <c r="WH766" s="2"/>
      <c r="WI766" s="2"/>
      <c r="WJ766" s="2"/>
      <c r="WK766" s="2"/>
      <c r="WL766" s="2"/>
      <c r="WM766" s="2"/>
      <c r="WN766" s="2"/>
      <c r="WO766" s="2"/>
      <c r="WP766" s="2"/>
      <c r="WQ766" s="2"/>
      <c r="WR766" s="2"/>
      <c r="WS766" s="2"/>
      <c r="WT766" s="2"/>
      <c r="WU766" s="2"/>
      <c r="WV766" s="2"/>
      <c r="WW766" s="2"/>
      <c r="WX766" s="2"/>
      <c r="WY766" s="2"/>
      <c r="WZ766" s="2"/>
      <c r="XA766" s="2"/>
      <c r="XB766" s="2"/>
      <c r="XC766" s="2"/>
      <c r="XD766" s="2"/>
      <c r="XE766" s="2"/>
      <c r="XF766" s="2"/>
      <c r="XG766" s="2"/>
      <c r="XH766" s="2"/>
      <c r="XI766" s="2"/>
      <c r="XJ766" s="2"/>
      <c r="XK766" s="2"/>
      <c r="XL766" s="2"/>
      <c r="XM766" s="2"/>
      <c r="XN766" s="2"/>
      <c r="XO766" s="2"/>
      <c r="XP766" s="2"/>
      <c r="XQ766" s="2"/>
      <c r="XR766" s="2"/>
      <c r="XS766" s="2"/>
      <c r="XT766" s="2"/>
      <c r="XU766" s="2"/>
      <c r="XV766" s="2"/>
      <c r="XW766" s="2"/>
      <c r="XX766" s="2"/>
      <c r="XY766" s="2"/>
      <c r="XZ766" s="2"/>
      <c r="YA766" s="2"/>
      <c r="YB766" s="2"/>
      <c r="YC766" s="2"/>
      <c r="YD766" s="2"/>
      <c r="YE766" s="2"/>
      <c r="YF766" s="2"/>
      <c r="YG766" s="2"/>
      <c r="YH766" s="2"/>
      <c r="YI766" s="2"/>
      <c r="YJ766" s="2"/>
      <c r="YK766" s="2"/>
      <c r="YL766" s="2"/>
      <c r="YM766" s="2"/>
      <c r="YN766" s="2"/>
      <c r="YO766" s="2"/>
      <c r="YP766" s="2"/>
      <c r="YQ766" s="2"/>
      <c r="YR766" s="2"/>
      <c r="YS766" s="2"/>
      <c r="YT766" s="2"/>
      <c r="YU766" s="2"/>
      <c r="YV766" s="2"/>
      <c r="YW766" s="2"/>
      <c r="YX766" s="2"/>
      <c r="YY766" s="2"/>
      <c r="YZ766" s="2"/>
      <c r="ZA766" s="2"/>
      <c r="ZB766" s="2"/>
      <c r="ZC766" s="2"/>
      <c r="ZD766" s="2"/>
      <c r="ZE766" s="2"/>
      <c r="ZF766" s="2"/>
      <c r="ZG766" s="2"/>
      <c r="ZH766" s="2"/>
      <c r="ZI766" s="2"/>
      <c r="ZJ766" s="2"/>
      <c r="ZK766" s="2"/>
      <c r="ZL766" s="2"/>
      <c r="ZM766" s="2"/>
      <c r="ZN766" s="2"/>
      <c r="ZO766" s="2"/>
      <c r="ZP766" s="2"/>
      <c r="ZQ766" s="2"/>
      <c r="ZR766" s="2"/>
      <c r="ZS766" s="2"/>
      <c r="ZT766" s="2"/>
      <c r="ZU766" s="2"/>
      <c r="ZV766" s="2"/>
      <c r="ZW766" s="2"/>
      <c r="ZX766" s="2"/>
      <c r="ZY766" s="2"/>
      <c r="ZZ766" s="2"/>
      <c r="AAA766" s="2"/>
      <c r="AAB766" s="2"/>
      <c r="AAC766" s="2"/>
      <c r="AAD766" s="2"/>
      <c r="AAE766" s="2"/>
      <c r="AAF766" s="2"/>
      <c r="AAG766" s="2"/>
      <c r="AAH766" s="2"/>
      <c r="AAI766" s="2"/>
      <c r="AAJ766" s="2"/>
      <c r="AAK766" s="2"/>
      <c r="AAL766" s="2"/>
      <c r="AAM766" s="2"/>
      <c r="AAN766" s="2"/>
      <c r="AAO766" s="2"/>
      <c r="AAP766" s="2"/>
      <c r="AAQ766" s="2"/>
      <c r="AAR766" s="2"/>
      <c r="AAS766" s="2"/>
      <c r="AAT766" s="2"/>
      <c r="AAU766" s="2"/>
      <c r="AAV766" s="2"/>
      <c r="AAW766" s="2"/>
      <c r="AAX766" s="2"/>
      <c r="AAY766" s="2"/>
      <c r="AAZ766" s="2"/>
      <c r="ABA766" s="2"/>
      <c r="ABB766" s="2"/>
      <c r="ABC766" s="2"/>
      <c r="ABD766" s="2"/>
      <c r="ABE766" s="2"/>
      <c r="ABF766" s="2"/>
      <c r="ABG766" s="2"/>
      <c r="ABH766" s="2"/>
      <c r="ABI766" s="2"/>
      <c r="ABJ766" s="2"/>
      <c r="ABK766" s="2"/>
      <c r="ABL766" s="2"/>
      <c r="ABM766" s="2"/>
      <c r="ABN766" s="2"/>
      <c r="ABO766" s="2"/>
      <c r="ABP766" s="2"/>
      <c r="ABQ766" s="2"/>
      <c r="ABR766" s="2"/>
      <c r="ABS766" s="2"/>
      <c r="ABT766" s="2"/>
      <c r="ABU766" s="2"/>
      <c r="ABV766" s="2"/>
      <c r="ABW766" s="2"/>
      <c r="ABX766" s="2"/>
      <c r="ABY766" s="2"/>
      <c r="ABZ766" s="2"/>
      <c r="ACA766" s="2"/>
      <c r="ACB766" s="2"/>
      <c r="ACC766" s="2"/>
      <c r="ACD766" s="2"/>
      <c r="ACE766" s="2"/>
      <c r="ACF766" s="2"/>
      <c r="ACG766" s="2"/>
      <c r="ACH766" s="2"/>
      <c r="ACI766" s="2"/>
      <c r="ACJ766" s="2"/>
      <c r="ACK766" s="2"/>
      <c r="ACL766" s="2"/>
      <c r="ACM766" s="2"/>
      <c r="ACN766" s="2"/>
      <c r="ACO766" s="2"/>
      <c r="ACP766" s="2"/>
      <c r="ACQ766" s="2"/>
      <c r="ACR766" s="2"/>
      <c r="ACS766" s="2"/>
      <c r="ACT766" s="2"/>
      <c r="ACU766" s="2"/>
      <c r="ACV766" s="2"/>
      <c r="ACW766" s="2"/>
      <c r="ACX766" s="2"/>
      <c r="ACY766" s="2"/>
      <c r="ACZ766" s="2"/>
      <c r="ADA766" s="2"/>
      <c r="ADB766" s="2"/>
      <c r="ADC766" s="2"/>
      <c r="ADD766" s="2"/>
      <c r="ADE766" s="2"/>
      <c r="ADF766" s="2"/>
      <c r="ADG766" s="2"/>
      <c r="ADH766" s="2"/>
      <c r="ADI766" s="2"/>
      <c r="ADJ766" s="2"/>
      <c r="ADK766" s="2"/>
      <c r="ADL766" s="2"/>
      <c r="ADM766" s="2"/>
      <c r="ADN766" s="2"/>
      <c r="ADO766" s="2"/>
      <c r="ADP766" s="2"/>
      <c r="ADQ766" s="2"/>
      <c r="ADR766" s="2"/>
      <c r="ADS766" s="2"/>
      <c r="ADT766" s="2"/>
      <c r="ADU766" s="2"/>
      <c r="ADV766" s="2"/>
      <c r="ADW766" s="2"/>
      <c r="ADX766" s="2"/>
      <c r="ADY766" s="2"/>
      <c r="ADZ766" s="2"/>
      <c r="AEA766" s="2"/>
      <c r="AEB766" s="2"/>
      <c r="AEC766" s="2"/>
      <c r="AED766" s="2"/>
      <c r="AEE766" s="2"/>
      <c r="AEF766" s="2"/>
      <c r="AEG766" s="2"/>
      <c r="AEH766" s="2"/>
      <c r="AEI766" s="2"/>
      <c r="AEJ766" s="2"/>
      <c r="AEK766" s="2"/>
      <c r="AEL766" s="2"/>
      <c r="AEM766" s="2"/>
      <c r="AEN766" s="2"/>
      <c r="AEO766" s="2"/>
      <c r="AEP766" s="2"/>
      <c r="AEQ766" s="2"/>
      <c r="AER766" s="2"/>
      <c r="AES766" s="2"/>
      <c r="AET766" s="2"/>
      <c r="AEU766" s="2"/>
      <c r="AEV766" s="2"/>
      <c r="AEW766" s="2"/>
      <c r="AEX766" s="2"/>
      <c r="AEY766" s="2"/>
      <c r="AEZ766" s="2"/>
      <c r="AFA766" s="2"/>
      <c r="AFB766" s="2"/>
      <c r="AFC766" s="2"/>
      <c r="AFD766" s="2"/>
      <c r="AFE766" s="2"/>
      <c r="AFF766" s="2"/>
      <c r="AFG766" s="2"/>
      <c r="AFH766" s="2"/>
      <c r="AFI766" s="2"/>
      <c r="AFJ766" s="2"/>
      <c r="AFK766" s="2"/>
      <c r="AFL766" s="2"/>
      <c r="AFM766" s="2"/>
      <c r="AFN766" s="2"/>
      <c r="AFO766" s="2"/>
      <c r="AFP766" s="2"/>
      <c r="AFQ766" s="2"/>
      <c r="AFR766" s="2"/>
      <c r="AFS766" s="2"/>
      <c r="AFT766" s="2"/>
      <c r="AFU766" s="2"/>
      <c r="AFV766" s="2"/>
      <c r="AFW766" s="2"/>
      <c r="AFX766" s="2"/>
      <c r="AFY766" s="2"/>
      <c r="AFZ766" s="2"/>
      <c r="AGA766" s="2"/>
      <c r="AGB766" s="2"/>
      <c r="AGC766" s="2"/>
      <c r="AGD766" s="2"/>
      <c r="AGE766" s="2"/>
      <c r="AGF766" s="2"/>
      <c r="AGG766" s="2"/>
      <c r="AGH766" s="2"/>
      <c r="AGI766" s="2"/>
      <c r="AGJ766" s="2"/>
      <c r="AGK766" s="2"/>
      <c r="AGL766" s="2"/>
      <c r="AGM766" s="2"/>
      <c r="AGN766" s="2"/>
      <c r="AGO766" s="2"/>
      <c r="AGP766" s="2"/>
      <c r="AGQ766" s="2"/>
      <c r="AGR766" s="2"/>
      <c r="AGS766" s="2"/>
      <c r="AGT766" s="2"/>
      <c r="AGU766" s="2"/>
      <c r="AGV766" s="2"/>
      <c r="AGW766" s="2"/>
      <c r="AGX766" s="2"/>
      <c r="AGY766" s="2"/>
      <c r="AGZ766" s="2"/>
      <c r="AHA766" s="2"/>
      <c r="AHB766" s="2"/>
      <c r="AHC766" s="2"/>
      <c r="AHD766" s="2"/>
      <c r="AHE766" s="2"/>
      <c r="AHF766" s="2"/>
      <c r="AHG766" s="2"/>
      <c r="AHH766" s="2"/>
      <c r="AHI766" s="2"/>
      <c r="AHJ766" s="2"/>
      <c r="AHK766" s="2"/>
      <c r="AHL766" s="2"/>
      <c r="AHM766" s="2"/>
      <c r="AHN766" s="2"/>
      <c r="AHO766" s="2"/>
      <c r="AHP766" s="2"/>
      <c r="AHQ766" s="2"/>
      <c r="AHR766" s="2"/>
      <c r="AHS766" s="2"/>
      <c r="AHT766" s="2"/>
      <c r="AHU766" s="2"/>
      <c r="AHV766" s="2"/>
      <c r="AHW766" s="2"/>
      <c r="AHX766" s="2"/>
      <c r="AHY766" s="2"/>
      <c r="AHZ766" s="2"/>
      <c r="AIA766" s="2"/>
      <c r="AIB766" s="2"/>
      <c r="AIC766" s="2"/>
      <c r="AID766" s="2"/>
      <c r="AIE766" s="2"/>
      <c r="AIF766" s="2"/>
      <c r="AIG766" s="2"/>
      <c r="AIH766" s="2"/>
      <c r="AII766" s="2"/>
      <c r="AIJ766" s="2"/>
      <c r="AIK766" s="2"/>
      <c r="AIL766" s="2"/>
      <c r="AIM766" s="2"/>
      <c r="AIN766" s="2"/>
      <c r="AIO766" s="2"/>
      <c r="AIP766" s="2"/>
      <c r="AIQ766" s="2"/>
      <c r="AIR766" s="2"/>
      <c r="AIS766" s="2"/>
      <c r="AIT766" s="2"/>
      <c r="AIU766" s="2"/>
      <c r="AIV766" s="2"/>
      <c r="AIW766" s="2"/>
      <c r="AIX766" s="2"/>
      <c r="AIY766" s="2"/>
      <c r="AIZ766" s="2"/>
      <c r="AJA766" s="2"/>
      <c r="AJB766" s="2"/>
      <c r="AJC766" s="2"/>
      <c r="AJD766" s="2"/>
      <c r="AJE766" s="2"/>
      <c r="AJF766" s="2"/>
      <c r="AJG766" s="2"/>
      <c r="AJH766" s="2"/>
      <c r="AJI766" s="2"/>
      <c r="AJJ766" s="2"/>
      <c r="AJK766" s="2"/>
      <c r="AJL766" s="2"/>
      <c r="AJM766" s="2"/>
      <c r="AJN766" s="2"/>
      <c r="AJO766" s="2"/>
      <c r="AJP766" s="2"/>
      <c r="AJQ766" s="2"/>
      <c r="AJR766" s="2"/>
      <c r="AJS766" s="2"/>
      <c r="AJT766" s="2"/>
      <c r="AJU766" s="2"/>
      <c r="AJV766" s="2"/>
      <c r="AJW766" s="2"/>
      <c r="AJX766" s="2"/>
      <c r="AJY766" s="2"/>
      <c r="AJZ766" s="2"/>
      <c r="AKA766" s="2"/>
      <c r="AKB766" s="2"/>
      <c r="AKC766" s="2"/>
      <c r="AKD766" s="2"/>
      <c r="AKE766" s="2"/>
      <c r="AKF766" s="2"/>
      <c r="AKG766" s="2"/>
      <c r="AKH766" s="2"/>
      <c r="AKI766" s="2"/>
      <c r="AKJ766" s="2"/>
      <c r="AKK766" s="2"/>
      <c r="AKL766" s="2"/>
      <c r="AKM766" s="2"/>
      <c r="AKN766" s="2"/>
      <c r="AKO766" s="2"/>
      <c r="AKP766" s="2"/>
      <c r="AKQ766" s="2"/>
      <c r="AKR766" s="2"/>
      <c r="AKS766" s="2"/>
      <c r="AKT766" s="2"/>
      <c r="AKU766" s="2"/>
      <c r="AKV766" s="2"/>
      <c r="AKW766" s="2"/>
      <c r="AKX766" s="2"/>
      <c r="AKY766" s="2"/>
      <c r="AKZ766" s="2"/>
      <c r="ALA766" s="2"/>
      <c r="ALB766" s="1"/>
      <c r="ALC766" s="1"/>
      <c r="ALD766" s="1"/>
      <c r="ALE766" s="1"/>
      <c r="ALF766" s="1"/>
      <c r="ALG766" s="1"/>
      <c r="ALH766" s="1"/>
      <c r="ALI766" s="1"/>
      <c r="ALJ766" s="1"/>
      <c r="ALK766" s="1"/>
      <c r="ALL766" s="1"/>
      <c r="ALM766" s="1"/>
      <c r="ALN766" s="1"/>
      <c r="ALO766" s="1"/>
      <c r="ALP766" s="1"/>
      <c r="ALQ766" s="1"/>
      <c r="ALR766" s="1"/>
      <c r="ALS766"/>
      <c r="ALT766"/>
      <c r="ALU766"/>
      <c r="ALV766"/>
      <c r="ALW766"/>
      <c r="ALX766"/>
      <c r="ALY766"/>
      <c r="ALZ766"/>
      <c r="AMA766"/>
      <c r="AMB766"/>
      <c r="AMC766"/>
      <c r="AMD766"/>
      <c r="AME766"/>
      <c r="AMF766"/>
      <c r="AMG766"/>
      <c r="AMH766"/>
      <c r="AMI766"/>
      <c r="AMJ766"/>
    </row>
    <row r="767" spans="1:1024" s="37" customFormat="1">
      <c r="A767" s="1"/>
      <c r="B767" s="1"/>
      <c r="C767" s="1"/>
      <c r="D767" s="1"/>
      <c r="E767" s="1"/>
      <c r="F767" s="1"/>
      <c r="G767" s="1"/>
      <c r="H767" s="1"/>
      <c r="I767" s="1"/>
      <c r="J767" s="10"/>
      <c r="K767" s="10"/>
      <c r="L767" s="10"/>
      <c r="M767" s="50"/>
      <c r="N767" s="50"/>
      <c r="O767" s="1"/>
      <c r="P767" s="1"/>
      <c r="Q767" s="51"/>
      <c r="VZ767" s="2"/>
      <c r="WA767" s="2"/>
      <c r="WB767" s="2"/>
      <c r="WC767" s="2"/>
      <c r="WD767" s="2"/>
      <c r="WE767" s="2"/>
      <c r="WF767" s="2"/>
      <c r="WG767" s="2"/>
      <c r="WH767" s="2"/>
      <c r="WI767" s="2"/>
      <c r="WJ767" s="2"/>
      <c r="WK767" s="2"/>
      <c r="WL767" s="2"/>
      <c r="WM767" s="2"/>
      <c r="WN767" s="2"/>
      <c r="WO767" s="2"/>
      <c r="WP767" s="2"/>
      <c r="WQ767" s="2"/>
      <c r="WR767" s="2"/>
      <c r="WS767" s="2"/>
      <c r="WT767" s="2"/>
      <c r="WU767" s="2"/>
      <c r="WV767" s="2"/>
      <c r="WW767" s="2"/>
      <c r="WX767" s="2"/>
      <c r="WY767" s="2"/>
      <c r="WZ767" s="2"/>
      <c r="XA767" s="2"/>
      <c r="XB767" s="2"/>
      <c r="XC767" s="2"/>
      <c r="XD767" s="2"/>
      <c r="XE767" s="2"/>
      <c r="XF767" s="2"/>
      <c r="XG767" s="2"/>
      <c r="XH767" s="2"/>
      <c r="XI767" s="2"/>
      <c r="XJ767" s="2"/>
      <c r="XK767" s="2"/>
      <c r="XL767" s="2"/>
      <c r="XM767" s="2"/>
      <c r="XN767" s="2"/>
      <c r="XO767" s="2"/>
      <c r="XP767" s="2"/>
      <c r="XQ767" s="2"/>
      <c r="XR767" s="2"/>
      <c r="XS767" s="2"/>
      <c r="XT767" s="2"/>
      <c r="XU767" s="2"/>
      <c r="XV767" s="2"/>
      <c r="XW767" s="2"/>
      <c r="XX767" s="2"/>
      <c r="XY767" s="2"/>
      <c r="XZ767" s="2"/>
      <c r="YA767" s="2"/>
      <c r="YB767" s="2"/>
      <c r="YC767" s="2"/>
      <c r="YD767" s="2"/>
      <c r="YE767" s="2"/>
      <c r="YF767" s="2"/>
      <c r="YG767" s="2"/>
      <c r="YH767" s="2"/>
      <c r="YI767" s="2"/>
      <c r="YJ767" s="2"/>
      <c r="YK767" s="2"/>
      <c r="YL767" s="2"/>
      <c r="YM767" s="2"/>
      <c r="YN767" s="2"/>
      <c r="YO767" s="2"/>
      <c r="YP767" s="2"/>
      <c r="YQ767" s="2"/>
      <c r="YR767" s="2"/>
      <c r="YS767" s="2"/>
      <c r="YT767" s="2"/>
      <c r="YU767" s="2"/>
      <c r="YV767" s="2"/>
      <c r="YW767" s="2"/>
      <c r="YX767" s="2"/>
      <c r="YY767" s="2"/>
      <c r="YZ767" s="2"/>
      <c r="ZA767" s="2"/>
      <c r="ZB767" s="2"/>
      <c r="ZC767" s="2"/>
      <c r="ZD767" s="2"/>
      <c r="ZE767" s="2"/>
      <c r="ZF767" s="2"/>
      <c r="ZG767" s="2"/>
      <c r="ZH767" s="2"/>
      <c r="ZI767" s="2"/>
      <c r="ZJ767" s="2"/>
      <c r="ZK767" s="2"/>
      <c r="ZL767" s="2"/>
      <c r="ZM767" s="2"/>
      <c r="ZN767" s="2"/>
      <c r="ZO767" s="2"/>
      <c r="ZP767" s="2"/>
      <c r="ZQ767" s="2"/>
      <c r="ZR767" s="2"/>
      <c r="ZS767" s="2"/>
      <c r="ZT767" s="2"/>
      <c r="ZU767" s="2"/>
      <c r="ZV767" s="2"/>
      <c r="ZW767" s="2"/>
      <c r="ZX767" s="2"/>
      <c r="ZY767" s="2"/>
      <c r="ZZ767" s="2"/>
      <c r="AAA767" s="2"/>
      <c r="AAB767" s="2"/>
      <c r="AAC767" s="2"/>
      <c r="AAD767" s="2"/>
      <c r="AAE767" s="2"/>
      <c r="AAF767" s="2"/>
      <c r="AAG767" s="2"/>
      <c r="AAH767" s="2"/>
      <c r="AAI767" s="2"/>
      <c r="AAJ767" s="2"/>
      <c r="AAK767" s="2"/>
      <c r="AAL767" s="2"/>
      <c r="AAM767" s="2"/>
      <c r="AAN767" s="2"/>
      <c r="AAO767" s="2"/>
      <c r="AAP767" s="2"/>
      <c r="AAQ767" s="2"/>
      <c r="AAR767" s="2"/>
      <c r="AAS767" s="2"/>
      <c r="AAT767" s="2"/>
      <c r="AAU767" s="2"/>
      <c r="AAV767" s="2"/>
      <c r="AAW767" s="2"/>
      <c r="AAX767" s="2"/>
      <c r="AAY767" s="2"/>
      <c r="AAZ767" s="2"/>
      <c r="ABA767" s="2"/>
      <c r="ABB767" s="2"/>
      <c r="ABC767" s="2"/>
      <c r="ABD767" s="2"/>
      <c r="ABE767" s="2"/>
      <c r="ABF767" s="2"/>
      <c r="ABG767" s="2"/>
      <c r="ABH767" s="2"/>
      <c r="ABI767" s="2"/>
      <c r="ABJ767" s="2"/>
      <c r="ABK767" s="2"/>
      <c r="ABL767" s="2"/>
      <c r="ABM767" s="2"/>
      <c r="ABN767" s="2"/>
      <c r="ABO767" s="2"/>
      <c r="ABP767" s="2"/>
      <c r="ABQ767" s="2"/>
      <c r="ABR767" s="2"/>
      <c r="ABS767" s="2"/>
      <c r="ABT767" s="2"/>
      <c r="ABU767" s="2"/>
      <c r="ABV767" s="2"/>
      <c r="ABW767" s="2"/>
      <c r="ABX767" s="2"/>
      <c r="ABY767" s="2"/>
      <c r="ABZ767" s="2"/>
      <c r="ACA767" s="2"/>
      <c r="ACB767" s="2"/>
      <c r="ACC767" s="2"/>
      <c r="ACD767" s="2"/>
      <c r="ACE767" s="2"/>
      <c r="ACF767" s="2"/>
      <c r="ACG767" s="2"/>
      <c r="ACH767" s="2"/>
      <c r="ACI767" s="2"/>
      <c r="ACJ767" s="2"/>
      <c r="ACK767" s="2"/>
      <c r="ACL767" s="2"/>
      <c r="ACM767" s="2"/>
      <c r="ACN767" s="2"/>
      <c r="ACO767" s="2"/>
      <c r="ACP767" s="2"/>
      <c r="ACQ767" s="2"/>
      <c r="ACR767" s="2"/>
      <c r="ACS767" s="2"/>
      <c r="ACT767" s="2"/>
      <c r="ACU767" s="2"/>
      <c r="ACV767" s="2"/>
      <c r="ACW767" s="2"/>
      <c r="ACX767" s="2"/>
      <c r="ACY767" s="2"/>
      <c r="ACZ767" s="2"/>
      <c r="ADA767" s="2"/>
      <c r="ADB767" s="2"/>
      <c r="ADC767" s="2"/>
      <c r="ADD767" s="2"/>
      <c r="ADE767" s="2"/>
      <c r="ADF767" s="2"/>
      <c r="ADG767" s="2"/>
      <c r="ADH767" s="2"/>
      <c r="ADI767" s="2"/>
      <c r="ADJ767" s="2"/>
      <c r="ADK767" s="2"/>
      <c r="ADL767" s="2"/>
      <c r="ADM767" s="2"/>
      <c r="ADN767" s="2"/>
      <c r="ADO767" s="2"/>
      <c r="ADP767" s="2"/>
      <c r="ADQ767" s="2"/>
      <c r="ADR767" s="2"/>
      <c r="ADS767" s="2"/>
      <c r="ADT767" s="2"/>
      <c r="ADU767" s="2"/>
      <c r="ADV767" s="2"/>
      <c r="ADW767" s="2"/>
      <c r="ADX767" s="2"/>
      <c r="ADY767" s="2"/>
      <c r="ADZ767" s="2"/>
      <c r="AEA767" s="2"/>
      <c r="AEB767" s="2"/>
      <c r="AEC767" s="2"/>
      <c r="AED767" s="2"/>
      <c r="AEE767" s="2"/>
      <c r="AEF767" s="2"/>
      <c r="AEG767" s="2"/>
      <c r="AEH767" s="2"/>
      <c r="AEI767" s="2"/>
      <c r="AEJ767" s="2"/>
      <c r="AEK767" s="2"/>
      <c r="AEL767" s="2"/>
      <c r="AEM767" s="2"/>
      <c r="AEN767" s="2"/>
      <c r="AEO767" s="2"/>
      <c r="AEP767" s="2"/>
      <c r="AEQ767" s="2"/>
      <c r="AER767" s="2"/>
      <c r="AES767" s="2"/>
      <c r="AET767" s="2"/>
      <c r="AEU767" s="2"/>
      <c r="AEV767" s="2"/>
      <c r="AEW767" s="2"/>
      <c r="AEX767" s="2"/>
      <c r="AEY767" s="2"/>
      <c r="AEZ767" s="2"/>
      <c r="AFA767" s="2"/>
      <c r="AFB767" s="2"/>
      <c r="AFC767" s="2"/>
      <c r="AFD767" s="2"/>
      <c r="AFE767" s="2"/>
      <c r="AFF767" s="2"/>
      <c r="AFG767" s="2"/>
      <c r="AFH767" s="2"/>
      <c r="AFI767" s="2"/>
      <c r="AFJ767" s="2"/>
      <c r="AFK767" s="2"/>
      <c r="AFL767" s="2"/>
      <c r="AFM767" s="2"/>
      <c r="AFN767" s="2"/>
      <c r="AFO767" s="2"/>
      <c r="AFP767" s="2"/>
      <c r="AFQ767" s="2"/>
      <c r="AFR767" s="2"/>
      <c r="AFS767" s="2"/>
      <c r="AFT767" s="2"/>
      <c r="AFU767" s="2"/>
      <c r="AFV767" s="2"/>
      <c r="AFW767" s="2"/>
      <c r="AFX767" s="2"/>
      <c r="AFY767" s="2"/>
      <c r="AFZ767" s="2"/>
      <c r="AGA767" s="2"/>
      <c r="AGB767" s="2"/>
      <c r="AGC767" s="2"/>
      <c r="AGD767" s="2"/>
      <c r="AGE767" s="2"/>
      <c r="AGF767" s="2"/>
      <c r="AGG767" s="2"/>
      <c r="AGH767" s="2"/>
      <c r="AGI767" s="2"/>
      <c r="AGJ767" s="2"/>
      <c r="AGK767" s="2"/>
      <c r="AGL767" s="2"/>
      <c r="AGM767" s="2"/>
      <c r="AGN767" s="2"/>
      <c r="AGO767" s="2"/>
      <c r="AGP767" s="2"/>
      <c r="AGQ767" s="2"/>
      <c r="AGR767" s="2"/>
      <c r="AGS767" s="2"/>
      <c r="AGT767" s="2"/>
      <c r="AGU767" s="2"/>
      <c r="AGV767" s="2"/>
      <c r="AGW767" s="2"/>
      <c r="AGX767" s="2"/>
      <c r="AGY767" s="2"/>
      <c r="AGZ767" s="2"/>
      <c r="AHA767" s="2"/>
      <c r="AHB767" s="2"/>
      <c r="AHC767" s="2"/>
      <c r="AHD767" s="2"/>
      <c r="AHE767" s="2"/>
      <c r="AHF767" s="2"/>
      <c r="AHG767" s="2"/>
      <c r="AHH767" s="2"/>
      <c r="AHI767" s="2"/>
      <c r="AHJ767" s="2"/>
      <c r="AHK767" s="2"/>
      <c r="AHL767" s="2"/>
      <c r="AHM767" s="2"/>
      <c r="AHN767" s="2"/>
      <c r="AHO767" s="2"/>
      <c r="AHP767" s="2"/>
      <c r="AHQ767" s="2"/>
      <c r="AHR767" s="2"/>
      <c r="AHS767" s="2"/>
      <c r="AHT767" s="2"/>
      <c r="AHU767" s="2"/>
      <c r="AHV767" s="2"/>
      <c r="AHW767" s="2"/>
      <c r="AHX767" s="2"/>
      <c r="AHY767" s="2"/>
      <c r="AHZ767" s="2"/>
      <c r="AIA767" s="2"/>
      <c r="AIB767" s="2"/>
      <c r="AIC767" s="2"/>
      <c r="AID767" s="2"/>
      <c r="AIE767" s="2"/>
      <c r="AIF767" s="2"/>
      <c r="AIG767" s="2"/>
      <c r="AIH767" s="2"/>
      <c r="AII767" s="2"/>
      <c r="AIJ767" s="2"/>
      <c r="AIK767" s="2"/>
      <c r="AIL767" s="2"/>
      <c r="AIM767" s="2"/>
      <c r="AIN767" s="2"/>
      <c r="AIO767" s="2"/>
      <c r="AIP767" s="2"/>
      <c r="AIQ767" s="2"/>
      <c r="AIR767" s="2"/>
      <c r="AIS767" s="2"/>
      <c r="AIT767" s="2"/>
      <c r="AIU767" s="2"/>
      <c r="AIV767" s="2"/>
      <c r="AIW767" s="2"/>
      <c r="AIX767" s="2"/>
      <c r="AIY767" s="2"/>
      <c r="AIZ767" s="2"/>
      <c r="AJA767" s="2"/>
      <c r="AJB767" s="2"/>
      <c r="AJC767" s="2"/>
      <c r="AJD767" s="2"/>
      <c r="AJE767" s="2"/>
      <c r="AJF767" s="2"/>
      <c r="AJG767" s="2"/>
      <c r="AJH767" s="2"/>
      <c r="AJI767" s="2"/>
      <c r="AJJ767" s="2"/>
      <c r="AJK767" s="2"/>
      <c r="AJL767" s="2"/>
      <c r="AJM767" s="2"/>
      <c r="AJN767" s="2"/>
      <c r="AJO767" s="2"/>
      <c r="AJP767" s="2"/>
      <c r="AJQ767" s="2"/>
      <c r="AJR767" s="2"/>
      <c r="AJS767" s="2"/>
      <c r="AJT767" s="2"/>
      <c r="AJU767" s="2"/>
      <c r="AJV767" s="2"/>
      <c r="AJW767" s="2"/>
      <c r="AJX767" s="2"/>
      <c r="AJY767" s="2"/>
      <c r="AJZ767" s="2"/>
      <c r="AKA767" s="2"/>
      <c r="AKB767" s="2"/>
      <c r="AKC767" s="2"/>
      <c r="AKD767" s="2"/>
      <c r="AKE767" s="2"/>
      <c r="AKF767" s="2"/>
      <c r="AKG767" s="2"/>
      <c r="AKH767" s="2"/>
      <c r="AKI767" s="2"/>
      <c r="AKJ767" s="2"/>
      <c r="AKK767" s="2"/>
      <c r="AKL767" s="2"/>
      <c r="AKM767" s="2"/>
      <c r="AKN767" s="2"/>
      <c r="AKO767" s="2"/>
      <c r="AKP767" s="2"/>
      <c r="AKQ767" s="2"/>
      <c r="AKR767" s="2"/>
      <c r="AKS767" s="2"/>
      <c r="AKT767" s="2"/>
      <c r="AKU767" s="2"/>
      <c r="AKV767" s="2"/>
      <c r="AKW767" s="2"/>
      <c r="AKX767" s="2"/>
      <c r="AKY767" s="2"/>
      <c r="AKZ767" s="2"/>
      <c r="ALA767" s="2"/>
      <c r="ALB767" s="1"/>
      <c r="ALC767" s="1"/>
      <c r="ALD767" s="1"/>
      <c r="ALE767" s="1"/>
      <c r="ALF767" s="1"/>
      <c r="ALG767" s="1"/>
      <c r="ALH767" s="1"/>
      <c r="ALI767" s="1"/>
      <c r="ALJ767" s="1"/>
      <c r="ALK767" s="1"/>
      <c r="ALL767" s="1"/>
      <c r="ALM767" s="1"/>
      <c r="ALN767" s="1"/>
      <c r="ALO767" s="1"/>
      <c r="ALP767" s="1"/>
      <c r="ALQ767" s="1"/>
      <c r="ALR767" s="1"/>
      <c r="ALS767"/>
      <c r="ALT767"/>
      <c r="ALU767"/>
      <c r="ALV767"/>
      <c r="ALW767"/>
      <c r="ALX767"/>
      <c r="ALY767"/>
      <c r="ALZ767"/>
      <c r="AMA767"/>
      <c r="AMB767"/>
      <c r="AMC767"/>
      <c r="AMD767"/>
      <c r="AME767"/>
      <c r="AMF767"/>
      <c r="AMG767"/>
      <c r="AMH767"/>
      <c r="AMI767"/>
      <c r="AMJ767"/>
    </row>
    <row r="768" spans="1:1024" s="37" customFormat="1">
      <c r="A768" s="1"/>
      <c r="B768" s="1"/>
      <c r="C768" s="1"/>
      <c r="D768" s="1"/>
      <c r="E768" s="1"/>
      <c r="F768" s="1"/>
      <c r="G768" s="1"/>
      <c r="H768" s="1"/>
      <c r="I768" s="1"/>
      <c r="J768" s="10"/>
      <c r="K768" s="10"/>
      <c r="L768" s="10"/>
      <c r="M768" s="50"/>
      <c r="N768" s="50"/>
      <c r="O768" s="1"/>
      <c r="P768" s="1"/>
      <c r="Q768" s="51"/>
      <c r="VZ768" s="2"/>
      <c r="WA768" s="2"/>
      <c r="WB768" s="2"/>
      <c r="WC768" s="2"/>
      <c r="WD768" s="2"/>
      <c r="WE768" s="2"/>
      <c r="WF768" s="2"/>
      <c r="WG768" s="2"/>
      <c r="WH768" s="2"/>
      <c r="WI768" s="2"/>
      <c r="WJ768" s="2"/>
      <c r="WK768" s="2"/>
      <c r="WL768" s="2"/>
      <c r="WM768" s="2"/>
      <c r="WN768" s="2"/>
      <c r="WO768" s="2"/>
      <c r="WP768" s="2"/>
      <c r="WQ768" s="2"/>
      <c r="WR768" s="2"/>
      <c r="WS768" s="2"/>
      <c r="WT768" s="2"/>
      <c r="WU768" s="2"/>
      <c r="WV768" s="2"/>
      <c r="WW768" s="2"/>
      <c r="WX768" s="2"/>
      <c r="WY768" s="2"/>
      <c r="WZ768" s="2"/>
      <c r="XA768" s="2"/>
      <c r="XB768" s="2"/>
      <c r="XC768" s="2"/>
      <c r="XD768" s="2"/>
      <c r="XE768" s="2"/>
      <c r="XF768" s="2"/>
      <c r="XG768" s="2"/>
      <c r="XH768" s="2"/>
      <c r="XI768" s="2"/>
      <c r="XJ768" s="2"/>
      <c r="XK768" s="2"/>
      <c r="XL768" s="2"/>
      <c r="XM768" s="2"/>
      <c r="XN768" s="2"/>
      <c r="XO768" s="2"/>
      <c r="XP768" s="2"/>
      <c r="XQ768" s="2"/>
      <c r="XR768" s="2"/>
      <c r="XS768" s="2"/>
      <c r="XT768" s="2"/>
      <c r="XU768" s="2"/>
      <c r="XV768" s="2"/>
      <c r="XW768" s="2"/>
      <c r="XX768" s="2"/>
      <c r="XY768" s="2"/>
      <c r="XZ768" s="2"/>
      <c r="YA768" s="2"/>
      <c r="YB768" s="2"/>
      <c r="YC768" s="2"/>
      <c r="YD768" s="2"/>
      <c r="YE768" s="2"/>
      <c r="YF768" s="2"/>
      <c r="YG768" s="2"/>
      <c r="YH768" s="2"/>
      <c r="YI768" s="2"/>
      <c r="YJ768" s="2"/>
      <c r="YK768" s="2"/>
      <c r="YL768" s="2"/>
      <c r="YM768" s="2"/>
      <c r="YN768" s="2"/>
      <c r="YO768" s="2"/>
      <c r="YP768" s="2"/>
      <c r="YQ768" s="2"/>
      <c r="YR768" s="2"/>
      <c r="YS768" s="2"/>
      <c r="YT768" s="2"/>
      <c r="YU768" s="2"/>
      <c r="YV768" s="2"/>
      <c r="YW768" s="2"/>
      <c r="YX768" s="2"/>
      <c r="YY768" s="2"/>
      <c r="YZ768" s="2"/>
      <c r="ZA768" s="2"/>
      <c r="ZB768" s="2"/>
      <c r="ZC768" s="2"/>
      <c r="ZD768" s="2"/>
      <c r="ZE768" s="2"/>
      <c r="ZF768" s="2"/>
      <c r="ZG768" s="2"/>
      <c r="ZH768" s="2"/>
      <c r="ZI768" s="2"/>
      <c r="ZJ768" s="2"/>
      <c r="ZK768" s="2"/>
      <c r="ZL768" s="2"/>
      <c r="ZM768" s="2"/>
      <c r="ZN768" s="2"/>
      <c r="ZO768" s="2"/>
      <c r="ZP768" s="2"/>
      <c r="ZQ768" s="2"/>
      <c r="ZR768" s="2"/>
      <c r="ZS768" s="2"/>
      <c r="ZT768" s="2"/>
      <c r="ZU768" s="2"/>
      <c r="ZV768" s="2"/>
      <c r="ZW768" s="2"/>
      <c r="ZX768" s="2"/>
      <c r="ZY768" s="2"/>
      <c r="ZZ768" s="2"/>
      <c r="AAA768" s="2"/>
      <c r="AAB768" s="2"/>
      <c r="AAC768" s="2"/>
      <c r="AAD768" s="2"/>
      <c r="AAE768" s="2"/>
      <c r="AAF768" s="2"/>
      <c r="AAG768" s="2"/>
      <c r="AAH768" s="2"/>
      <c r="AAI768" s="2"/>
      <c r="AAJ768" s="2"/>
      <c r="AAK768" s="2"/>
      <c r="AAL768" s="2"/>
      <c r="AAM768" s="2"/>
      <c r="AAN768" s="2"/>
      <c r="AAO768" s="2"/>
      <c r="AAP768" s="2"/>
      <c r="AAQ768" s="2"/>
      <c r="AAR768" s="2"/>
      <c r="AAS768" s="2"/>
      <c r="AAT768" s="2"/>
      <c r="AAU768" s="2"/>
      <c r="AAV768" s="2"/>
      <c r="AAW768" s="2"/>
      <c r="AAX768" s="2"/>
      <c r="AAY768" s="2"/>
      <c r="AAZ768" s="2"/>
      <c r="ABA768" s="2"/>
      <c r="ABB768" s="2"/>
      <c r="ABC768" s="2"/>
      <c r="ABD768" s="2"/>
      <c r="ABE768" s="2"/>
      <c r="ABF768" s="2"/>
      <c r="ABG768" s="2"/>
      <c r="ABH768" s="2"/>
      <c r="ABI768" s="2"/>
      <c r="ABJ768" s="2"/>
      <c r="ABK768" s="2"/>
      <c r="ABL768" s="2"/>
      <c r="ABM768" s="2"/>
      <c r="ABN768" s="2"/>
      <c r="ABO768" s="2"/>
      <c r="ABP768" s="2"/>
      <c r="ABQ768" s="2"/>
      <c r="ABR768" s="2"/>
      <c r="ABS768" s="2"/>
      <c r="ABT768" s="2"/>
      <c r="ABU768" s="2"/>
      <c r="ABV768" s="2"/>
      <c r="ABW768" s="2"/>
      <c r="ABX768" s="2"/>
      <c r="ABY768" s="2"/>
      <c r="ABZ768" s="2"/>
      <c r="ACA768" s="2"/>
      <c r="ACB768" s="2"/>
      <c r="ACC768" s="2"/>
      <c r="ACD768" s="2"/>
      <c r="ACE768" s="2"/>
      <c r="ACF768" s="2"/>
      <c r="ACG768" s="2"/>
      <c r="ACH768" s="2"/>
      <c r="ACI768" s="2"/>
      <c r="ACJ768" s="2"/>
      <c r="ACK768" s="2"/>
      <c r="ACL768" s="2"/>
      <c r="ACM768" s="2"/>
      <c r="ACN768" s="2"/>
      <c r="ACO768" s="2"/>
      <c r="ACP768" s="2"/>
      <c r="ACQ768" s="2"/>
      <c r="ACR768" s="2"/>
      <c r="ACS768" s="2"/>
      <c r="ACT768" s="2"/>
      <c r="ACU768" s="2"/>
      <c r="ACV768" s="2"/>
      <c r="ACW768" s="2"/>
      <c r="ACX768" s="2"/>
      <c r="ACY768" s="2"/>
      <c r="ACZ768" s="2"/>
      <c r="ADA768" s="2"/>
      <c r="ADB768" s="2"/>
      <c r="ADC768" s="2"/>
      <c r="ADD768" s="2"/>
      <c r="ADE768" s="2"/>
      <c r="ADF768" s="2"/>
      <c r="ADG768" s="2"/>
      <c r="ADH768" s="2"/>
      <c r="ADI768" s="2"/>
      <c r="ADJ768" s="2"/>
      <c r="ADK768" s="2"/>
      <c r="ADL768" s="2"/>
      <c r="ADM768" s="2"/>
      <c r="ADN768" s="2"/>
      <c r="ADO768" s="2"/>
      <c r="ADP768" s="2"/>
      <c r="ADQ768" s="2"/>
      <c r="ADR768" s="2"/>
      <c r="ADS768" s="2"/>
      <c r="ADT768" s="2"/>
      <c r="ADU768" s="2"/>
      <c r="ADV768" s="2"/>
      <c r="ADW768" s="2"/>
      <c r="ADX768" s="2"/>
      <c r="ADY768" s="2"/>
      <c r="ADZ768" s="2"/>
      <c r="AEA768" s="2"/>
      <c r="AEB768" s="2"/>
      <c r="AEC768" s="2"/>
      <c r="AED768" s="2"/>
      <c r="AEE768" s="2"/>
      <c r="AEF768" s="2"/>
      <c r="AEG768" s="2"/>
      <c r="AEH768" s="2"/>
      <c r="AEI768" s="2"/>
      <c r="AEJ768" s="2"/>
      <c r="AEK768" s="2"/>
      <c r="AEL768" s="2"/>
      <c r="AEM768" s="2"/>
      <c r="AEN768" s="2"/>
      <c r="AEO768" s="2"/>
      <c r="AEP768" s="2"/>
      <c r="AEQ768" s="2"/>
      <c r="AER768" s="2"/>
      <c r="AES768" s="2"/>
      <c r="AET768" s="2"/>
      <c r="AEU768" s="2"/>
      <c r="AEV768" s="2"/>
      <c r="AEW768" s="2"/>
      <c r="AEX768" s="2"/>
      <c r="AEY768" s="2"/>
      <c r="AEZ768" s="2"/>
      <c r="AFA768" s="2"/>
      <c r="AFB768" s="2"/>
      <c r="AFC768" s="2"/>
      <c r="AFD768" s="2"/>
      <c r="AFE768" s="2"/>
      <c r="AFF768" s="2"/>
      <c r="AFG768" s="2"/>
      <c r="AFH768" s="2"/>
      <c r="AFI768" s="2"/>
      <c r="AFJ768" s="2"/>
      <c r="AFK768" s="2"/>
      <c r="AFL768" s="2"/>
      <c r="AFM768" s="2"/>
      <c r="AFN768" s="2"/>
      <c r="AFO768" s="2"/>
      <c r="AFP768" s="2"/>
      <c r="AFQ768" s="2"/>
      <c r="AFR768" s="2"/>
      <c r="AFS768" s="2"/>
      <c r="AFT768" s="2"/>
      <c r="AFU768" s="2"/>
      <c r="AFV768" s="2"/>
      <c r="AFW768" s="2"/>
      <c r="AFX768" s="2"/>
      <c r="AFY768" s="2"/>
      <c r="AFZ768" s="2"/>
      <c r="AGA768" s="2"/>
      <c r="AGB768" s="2"/>
      <c r="AGC768" s="2"/>
      <c r="AGD768" s="2"/>
      <c r="AGE768" s="2"/>
      <c r="AGF768" s="2"/>
      <c r="AGG768" s="2"/>
      <c r="AGH768" s="2"/>
      <c r="AGI768" s="2"/>
      <c r="AGJ768" s="2"/>
      <c r="AGK768" s="2"/>
      <c r="AGL768" s="2"/>
      <c r="AGM768" s="2"/>
      <c r="AGN768" s="2"/>
      <c r="AGO768" s="2"/>
      <c r="AGP768" s="2"/>
      <c r="AGQ768" s="2"/>
      <c r="AGR768" s="2"/>
      <c r="AGS768" s="2"/>
      <c r="AGT768" s="2"/>
      <c r="AGU768" s="2"/>
      <c r="AGV768" s="2"/>
      <c r="AGW768" s="2"/>
      <c r="AGX768" s="2"/>
      <c r="AGY768" s="2"/>
      <c r="AGZ768" s="2"/>
      <c r="AHA768" s="2"/>
      <c r="AHB768" s="2"/>
      <c r="AHC768" s="2"/>
      <c r="AHD768" s="2"/>
      <c r="AHE768" s="2"/>
      <c r="AHF768" s="2"/>
      <c r="AHG768" s="2"/>
      <c r="AHH768" s="2"/>
      <c r="AHI768" s="2"/>
      <c r="AHJ768" s="2"/>
      <c r="AHK768" s="2"/>
      <c r="AHL768" s="2"/>
      <c r="AHM768" s="2"/>
      <c r="AHN768" s="2"/>
      <c r="AHO768" s="2"/>
      <c r="AHP768" s="2"/>
      <c r="AHQ768" s="2"/>
      <c r="AHR768" s="2"/>
      <c r="AHS768" s="2"/>
      <c r="AHT768" s="2"/>
      <c r="AHU768" s="2"/>
      <c r="AHV768" s="2"/>
      <c r="AHW768" s="2"/>
      <c r="AHX768" s="2"/>
      <c r="AHY768" s="2"/>
      <c r="AHZ768" s="2"/>
      <c r="AIA768" s="2"/>
      <c r="AIB768" s="2"/>
      <c r="AIC768" s="2"/>
      <c r="AID768" s="2"/>
      <c r="AIE768" s="2"/>
      <c r="AIF768" s="2"/>
      <c r="AIG768" s="2"/>
      <c r="AIH768" s="2"/>
      <c r="AII768" s="2"/>
      <c r="AIJ768" s="2"/>
      <c r="AIK768" s="2"/>
      <c r="AIL768" s="2"/>
      <c r="AIM768" s="2"/>
      <c r="AIN768" s="2"/>
      <c r="AIO768" s="2"/>
      <c r="AIP768" s="2"/>
      <c r="AIQ768" s="2"/>
      <c r="AIR768" s="2"/>
      <c r="AIS768" s="2"/>
      <c r="AIT768" s="2"/>
      <c r="AIU768" s="2"/>
      <c r="AIV768" s="2"/>
      <c r="AIW768" s="2"/>
      <c r="AIX768" s="2"/>
      <c r="AIY768" s="2"/>
      <c r="AIZ768" s="2"/>
      <c r="AJA768" s="2"/>
      <c r="AJB768" s="2"/>
      <c r="AJC768" s="2"/>
      <c r="AJD768" s="2"/>
      <c r="AJE768" s="2"/>
      <c r="AJF768" s="2"/>
      <c r="AJG768" s="2"/>
      <c r="AJH768" s="2"/>
      <c r="AJI768" s="2"/>
      <c r="AJJ768" s="2"/>
      <c r="AJK768" s="2"/>
      <c r="AJL768" s="2"/>
      <c r="AJM768" s="2"/>
      <c r="AJN768" s="2"/>
      <c r="AJO768" s="2"/>
      <c r="AJP768" s="2"/>
      <c r="AJQ768" s="2"/>
      <c r="AJR768" s="2"/>
      <c r="AJS768" s="2"/>
      <c r="AJT768" s="2"/>
      <c r="AJU768" s="2"/>
      <c r="AJV768" s="2"/>
      <c r="AJW768" s="2"/>
      <c r="AJX768" s="2"/>
      <c r="AJY768" s="2"/>
      <c r="AJZ768" s="2"/>
      <c r="AKA768" s="2"/>
      <c r="AKB768" s="2"/>
      <c r="AKC768" s="2"/>
      <c r="AKD768" s="2"/>
      <c r="AKE768" s="2"/>
      <c r="AKF768" s="2"/>
      <c r="AKG768" s="2"/>
      <c r="AKH768" s="2"/>
      <c r="AKI768" s="2"/>
      <c r="AKJ768" s="2"/>
      <c r="AKK768" s="2"/>
      <c r="AKL768" s="2"/>
      <c r="AKM768" s="2"/>
      <c r="AKN768" s="2"/>
      <c r="AKO768" s="2"/>
      <c r="AKP768" s="2"/>
      <c r="AKQ768" s="2"/>
      <c r="AKR768" s="2"/>
      <c r="AKS768" s="2"/>
      <c r="AKT768" s="2"/>
      <c r="AKU768" s="2"/>
      <c r="AKV768" s="2"/>
      <c r="AKW768" s="2"/>
      <c r="AKX768" s="2"/>
      <c r="AKY768" s="2"/>
      <c r="AKZ768" s="2"/>
      <c r="ALA768" s="2"/>
      <c r="ALB768" s="1"/>
      <c r="ALC768" s="1"/>
      <c r="ALD768" s="1"/>
      <c r="ALE768" s="1"/>
      <c r="ALF768" s="1"/>
      <c r="ALG768" s="1"/>
      <c r="ALH768" s="1"/>
      <c r="ALI768" s="1"/>
      <c r="ALJ768" s="1"/>
      <c r="ALK768" s="1"/>
      <c r="ALL768" s="1"/>
      <c r="ALM768" s="1"/>
      <c r="ALN768" s="1"/>
      <c r="ALO768" s="1"/>
      <c r="ALP768" s="1"/>
      <c r="ALQ768" s="1"/>
      <c r="ALR768" s="1"/>
      <c r="ALS768"/>
      <c r="ALT768"/>
      <c r="ALU768"/>
      <c r="ALV768"/>
      <c r="ALW768"/>
      <c r="ALX768"/>
      <c r="ALY768"/>
      <c r="ALZ768"/>
      <c r="AMA768"/>
      <c r="AMB768"/>
      <c r="AMC768"/>
      <c r="AMD768"/>
      <c r="AME768"/>
      <c r="AMF768"/>
      <c r="AMG768"/>
      <c r="AMH768"/>
      <c r="AMI768"/>
      <c r="AMJ768"/>
    </row>
    <row r="769" spans="1:1024" s="37" customFormat="1">
      <c r="A769" s="1"/>
      <c r="B769" s="1"/>
      <c r="C769" s="1"/>
      <c r="D769" s="1"/>
      <c r="E769" s="1"/>
      <c r="F769" s="1"/>
      <c r="G769" s="1"/>
      <c r="H769" s="1"/>
      <c r="I769" s="1"/>
      <c r="J769" s="10"/>
      <c r="K769" s="10"/>
      <c r="L769" s="10"/>
      <c r="M769" s="50"/>
      <c r="N769" s="50"/>
      <c r="O769" s="1"/>
      <c r="P769" s="1"/>
      <c r="Q769" s="51"/>
      <c r="VZ769" s="2"/>
      <c r="WA769" s="2"/>
      <c r="WB769" s="2"/>
      <c r="WC769" s="2"/>
      <c r="WD769" s="2"/>
      <c r="WE769" s="2"/>
      <c r="WF769" s="2"/>
      <c r="WG769" s="2"/>
      <c r="WH769" s="2"/>
      <c r="WI769" s="2"/>
      <c r="WJ769" s="2"/>
      <c r="WK769" s="2"/>
      <c r="WL769" s="2"/>
      <c r="WM769" s="2"/>
      <c r="WN769" s="2"/>
      <c r="WO769" s="2"/>
      <c r="WP769" s="2"/>
      <c r="WQ769" s="2"/>
      <c r="WR769" s="2"/>
      <c r="WS769" s="2"/>
      <c r="WT769" s="2"/>
      <c r="WU769" s="2"/>
      <c r="WV769" s="2"/>
      <c r="WW769" s="2"/>
      <c r="WX769" s="2"/>
      <c r="WY769" s="2"/>
      <c r="WZ769" s="2"/>
      <c r="XA769" s="2"/>
      <c r="XB769" s="2"/>
      <c r="XC769" s="2"/>
      <c r="XD769" s="2"/>
      <c r="XE769" s="2"/>
      <c r="XF769" s="2"/>
      <c r="XG769" s="2"/>
      <c r="XH769" s="2"/>
      <c r="XI769" s="2"/>
      <c r="XJ769" s="2"/>
      <c r="XK769" s="2"/>
      <c r="XL769" s="2"/>
      <c r="XM769" s="2"/>
      <c r="XN769" s="2"/>
      <c r="XO769" s="2"/>
      <c r="XP769" s="2"/>
      <c r="XQ769" s="2"/>
      <c r="XR769" s="2"/>
      <c r="XS769" s="2"/>
      <c r="XT769" s="2"/>
      <c r="XU769" s="2"/>
      <c r="XV769" s="2"/>
      <c r="XW769" s="2"/>
      <c r="XX769" s="2"/>
      <c r="XY769" s="2"/>
      <c r="XZ769" s="2"/>
      <c r="YA769" s="2"/>
      <c r="YB769" s="2"/>
      <c r="YC769" s="2"/>
      <c r="YD769" s="2"/>
      <c r="YE769" s="2"/>
      <c r="YF769" s="2"/>
      <c r="YG769" s="2"/>
      <c r="YH769" s="2"/>
      <c r="YI769" s="2"/>
      <c r="YJ769" s="2"/>
      <c r="YK769" s="2"/>
      <c r="YL769" s="2"/>
      <c r="YM769" s="2"/>
      <c r="YN769" s="2"/>
      <c r="YO769" s="2"/>
      <c r="YP769" s="2"/>
      <c r="YQ769" s="2"/>
      <c r="YR769" s="2"/>
      <c r="YS769" s="2"/>
      <c r="YT769" s="2"/>
      <c r="YU769" s="2"/>
      <c r="YV769" s="2"/>
      <c r="YW769" s="2"/>
      <c r="YX769" s="2"/>
      <c r="YY769" s="2"/>
      <c r="YZ769" s="2"/>
      <c r="ZA769" s="2"/>
      <c r="ZB769" s="2"/>
      <c r="ZC769" s="2"/>
      <c r="ZD769" s="2"/>
      <c r="ZE769" s="2"/>
      <c r="ZF769" s="2"/>
      <c r="ZG769" s="2"/>
      <c r="ZH769" s="2"/>
      <c r="ZI769" s="2"/>
      <c r="ZJ769" s="2"/>
      <c r="ZK769" s="2"/>
      <c r="ZL769" s="2"/>
      <c r="ZM769" s="2"/>
      <c r="ZN769" s="2"/>
      <c r="ZO769" s="2"/>
      <c r="ZP769" s="2"/>
      <c r="ZQ769" s="2"/>
      <c r="ZR769" s="2"/>
      <c r="ZS769" s="2"/>
      <c r="ZT769" s="2"/>
      <c r="ZU769" s="2"/>
      <c r="ZV769" s="2"/>
      <c r="ZW769" s="2"/>
      <c r="ZX769" s="2"/>
      <c r="ZY769" s="2"/>
      <c r="ZZ769" s="2"/>
      <c r="AAA769" s="2"/>
      <c r="AAB769" s="2"/>
      <c r="AAC769" s="2"/>
      <c r="AAD769" s="2"/>
      <c r="AAE769" s="2"/>
      <c r="AAF769" s="2"/>
      <c r="AAG769" s="2"/>
      <c r="AAH769" s="2"/>
      <c r="AAI769" s="2"/>
      <c r="AAJ769" s="2"/>
      <c r="AAK769" s="2"/>
      <c r="AAL769" s="2"/>
      <c r="AAM769" s="2"/>
      <c r="AAN769" s="2"/>
      <c r="AAO769" s="2"/>
      <c r="AAP769" s="2"/>
      <c r="AAQ769" s="2"/>
      <c r="AAR769" s="2"/>
      <c r="AAS769" s="2"/>
      <c r="AAT769" s="2"/>
      <c r="AAU769" s="2"/>
      <c r="AAV769" s="2"/>
      <c r="AAW769" s="2"/>
      <c r="AAX769" s="2"/>
      <c r="AAY769" s="2"/>
      <c r="AAZ769" s="2"/>
      <c r="ABA769" s="2"/>
      <c r="ABB769" s="2"/>
      <c r="ABC769" s="2"/>
      <c r="ABD769" s="2"/>
      <c r="ABE769" s="2"/>
      <c r="ABF769" s="2"/>
      <c r="ABG769" s="2"/>
      <c r="ABH769" s="2"/>
      <c r="ABI769" s="2"/>
      <c r="ABJ769" s="2"/>
      <c r="ABK769" s="2"/>
      <c r="ABL769" s="2"/>
      <c r="ABM769" s="2"/>
      <c r="ABN769" s="2"/>
      <c r="ABO769" s="2"/>
      <c r="ABP769" s="2"/>
      <c r="ABQ769" s="2"/>
      <c r="ABR769" s="2"/>
      <c r="ABS769" s="2"/>
      <c r="ABT769" s="2"/>
      <c r="ABU769" s="2"/>
      <c r="ABV769" s="2"/>
      <c r="ABW769" s="2"/>
      <c r="ABX769" s="2"/>
      <c r="ABY769" s="2"/>
      <c r="ABZ769" s="2"/>
      <c r="ACA769" s="2"/>
      <c r="ACB769" s="2"/>
      <c r="ACC769" s="2"/>
      <c r="ACD769" s="2"/>
      <c r="ACE769" s="2"/>
      <c r="ACF769" s="2"/>
      <c r="ACG769" s="2"/>
      <c r="ACH769" s="2"/>
      <c r="ACI769" s="2"/>
      <c r="ACJ769" s="2"/>
      <c r="ACK769" s="2"/>
      <c r="ACL769" s="2"/>
      <c r="ACM769" s="2"/>
      <c r="ACN769" s="2"/>
      <c r="ACO769" s="2"/>
      <c r="ACP769" s="2"/>
      <c r="ACQ769" s="2"/>
      <c r="ACR769" s="2"/>
      <c r="ACS769" s="2"/>
      <c r="ACT769" s="2"/>
      <c r="ACU769" s="2"/>
      <c r="ACV769" s="2"/>
      <c r="ACW769" s="2"/>
      <c r="ACX769" s="2"/>
      <c r="ACY769" s="2"/>
      <c r="ACZ769" s="2"/>
      <c r="ADA769" s="2"/>
      <c r="ADB769" s="2"/>
      <c r="ADC769" s="2"/>
      <c r="ADD769" s="2"/>
      <c r="ADE769" s="2"/>
      <c r="ADF769" s="2"/>
      <c r="ADG769" s="2"/>
      <c r="ADH769" s="2"/>
      <c r="ADI769" s="2"/>
      <c r="ADJ769" s="2"/>
      <c r="ADK769" s="2"/>
      <c r="ADL769" s="2"/>
      <c r="ADM769" s="2"/>
      <c r="ADN769" s="2"/>
      <c r="ADO769" s="2"/>
      <c r="ADP769" s="2"/>
      <c r="ADQ769" s="2"/>
      <c r="ADR769" s="2"/>
      <c r="ADS769" s="2"/>
      <c r="ADT769" s="2"/>
      <c r="ADU769" s="2"/>
      <c r="ADV769" s="2"/>
      <c r="ADW769" s="2"/>
      <c r="ADX769" s="2"/>
      <c r="ADY769" s="2"/>
      <c r="ADZ769" s="2"/>
      <c r="AEA769" s="2"/>
      <c r="AEB769" s="2"/>
      <c r="AEC769" s="2"/>
      <c r="AED769" s="2"/>
      <c r="AEE769" s="2"/>
      <c r="AEF769" s="2"/>
      <c r="AEG769" s="2"/>
      <c r="AEH769" s="2"/>
      <c r="AEI769" s="2"/>
      <c r="AEJ769" s="2"/>
      <c r="AEK769" s="2"/>
      <c r="AEL769" s="2"/>
      <c r="AEM769" s="2"/>
      <c r="AEN769" s="2"/>
      <c r="AEO769" s="2"/>
      <c r="AEP769" s="2"/>
      <c r="AEQ769" s="2"/>
      <c r="AER769" s="2"/>
      <c r="AES769" s="2"/>
      <c r="AET769" s="2"/>
      <c r="AEU769" s="2"/>
      <c r="AEV769" s="2"/>
      <c r="AEW769" s="2"/>
      <c r="AEX769" s="2"/>
      <c r="AEY769" s="2"/>
      <c r="AEZ769" s="2"/>
      <c r="AFA769" s="2"/>
      <c r="AFB769" s="2"/>
      <c r="AFC769" s="2"/>
      <c r="AFD769" s="2"/>
      <c r="AFE769" s="2"/>
      <c r="AFF769" s="2"/>
      <c r="AFG769" s="2"/>
      <c r="AFH769" s="2"/>
      <c r="AFI769" s="2"/>
      <c r="AFJ769" s="2"/>
      <c r="AFK769" s="2"/>
      <c r="AFL769" s="2"/>
      <c r="AFM769" s="2"/>
      <c r="AFN769" s="2"/>
      <c r="AFO769" s="2"/>
      <c r="AFP769" s="2"/>
      <c r="AFQ769" s="2"/>
      <c r="AFR769" s="2"/>
      <c r="AFS769" s="2"/>
      <c r="AFT769" s="2"/>
      <c r="AFU769" s="2"/>
      <c r="AFV769" s="2"/>
      <c r="AFW769" s="2"/>
      <c r="AFX769" s="2"/>
      <c r="AFY769" s="2"/>
      <c r="AFZ769" s="2"/>
      <c r="AGA769" s="2"/>
      <c r="AGB769" s="2"/>
      <c r="AGC769" s="2"/>
      <c r="AGD769" s="2"/>
      <c r="AGE769" s="2"/>
      <c r="AGF769" s="2"/>
      <c r="AGG769" s="2"/>
      <c r="AGH769" s="2"/>
      <c r="AGI769" s="2"/>
      <c r="AGJ769" s="2"/>
      <c r="AGK769" s="2"/>
      <c r="AGL769" s="2"/>
      <c r="AGM769" s="2"/>
      <c r="AGN769" s="2"/>
      <c r="AGO769" s="2"/>
      <c r="AGP769" s="2"/>
      <c r="AGQ769" s="2"/>
      <c r="AGR769" s="2"/>
      <c r="AGS769" s="2"/>
      <c r="AGT769" s="2"/>
      <c r="AGU769" s="2"/>
      <c r="AGV769" s="2"/>
      <c r="AGW769" s="2"/>
      <c r="AGX769" s="2"/>
      <c r="AGY769" s="2"/>
      <c r="AGZ769" s="2"/>
      <c r="AHA769" s="2"/>
      <c r="AHB769" s="2"/>
      <c r="AHC769" s="2"/>
      <c r="AHD769" s="2"/>
      <c r="AHE769" s="2"/>
      <c r="AHF769" s="2"/>
      <c r="AHG769" s="2"/>
      <c r="AHH769" s="2"/>
      <c r="AHI769" s="2"/>
      <c r="AHJ769" s="2"/>
      <c r="AHK769" s="2"/>
      <c r="AHL769" s="2"/>
      <c r="AHM769" s="2"/>
      <c r="AHN769" s="2"/>
      <c r="AHO769" s="2"/>
      <c r="AHP769" s="2"/>
      <c r="AHQ769" s="2"/>
      <c r="AHR769" s="2"/>
      <c r="AHS769" s="2"/>
      <c r="AHT769" s="2"/>
      <c r="AHU769" s="2"/>
      <c r="AHV769" s="2"/>
      <c r="AHW769" s="2"/>
      <c r="AHX769" s="2"/>
      <c r="AHY769" s="2"/>
      <c r="AHZ769" s="2"/>
      <c r="AIA769" s="2"/>
      <c r="AIB769" s="2"/>
      <c r="AIC769" s="2"/>
      <c r="AID769" s="2"/>
      <c r="AIE769" s="2"/>
      <c r="AIF769" s="2"/>
      <c r="AIG769" s="2"/>
      <c r="AIH769" s="2"/>
      <c r="AII769" s="2"/>
      <c r="AIJ769" s="2"/>
      <c r="AIK769" s="2"/>
      <c r="AIL769" s="2"/>
      <c r="AIM769" s="2"/>
      <c r="AIN769" s="2"/>
      <c r="AIO769" s="2"/>
      <c r="AIP769" s="2"/>
      <c r="AIQ769" s="2"/>
      <c r="AIR769" s="2"/>
      <c r="AIS769" s="2"/>
      <c r="AIT769" s="2"/>
      <c r="AIU769" s="2"/>
      <c r="AIV769" s="2"/>
      <c r="AIW769" s="2"/>
      <c r="AIX769" s="2"/>
      <c r="AIY769" s="2"/>
      <c r="AIZ769" s="2"/>
      <c r="AJA769" s="2"/>
      <c r="AJB769" s="2"/>
      <c r="AJC769" s="2"/>
      <c r="AJD769" s="2"/>
      <c r="AJE769" s="2"/>
      <c r="AJF769" s="2"/>
      <c r="AJG769" s="2"/>
      <c r="AJH769" s="2"/>
      <c r="AJI769" s="2"/>
      <c r="AJJ769" s="2"/>
      <c r="AJK769" s="2"/>
      <c r="AJL769" s="2"/>
      <c r="AJM769" s="2"/>
      <c r="AJN769" s="2"/>
      <c r="AJO769" s="2"/>
      <c r="AJP769" s="2"/>
      <c r="AJQ769" s="2"/>
      <c r="AJR769" s="2"/>
      <c r="AJS769" s="2"/>
      <c r="AJT769" s="2"/>
      <c r="AJU769" s="2"/>
      <c r="AJV769" s="2"/>
      <c r="AJW769" s="2"/>
      <c r="AJX769" s="2"/>
      <c r="AJY769" s="2"/>
      <c r="AJZ769" s="2"/>
      <c r="AKA769" s="2"/>
      <c r="AKB769" s="2"/>
      <c r="AKC769" s="2"/>
      <c r="AKD769" s="2"/>
      <c r="AKE769" s="2"/>
      <c r="AKF769" s="2"/>
      <c r="AKG769" s="2"/>
      <c r="AKH769" s="2"/>
      <c r="AKI769" s="2"/>
      <c r="AKJ769" s="2"/>
      <c r="AKK769" s="2"/>
      <c r="AKL769" s="2"/>
      <c r="AKM769" s="2"/>
      <c r="AKN769" s="2"/>
      <c r="AKO769" s="2"/>
      <c r="AKP769" s="2"/>
      <c r="AKQ769" s="2"/>
      <c r="AKR769" s="2"/>
      <c r="AKS769" s="2"/>
      <c r="AKT769" s="2"/>
      <c r="AKU769" s="2"/>
      <c r="AKV769" s="2"/>
      <c r="AKW769" s="2"/>
      <c r="AKX769" s="2"/>
      <c r="AKY769" s="2"/>
      <c r="AKZ769" s="2"/>
      <c r="ALA769" s="2"/>
      <c r="ALB769" s="1"/>
      <c r="ALC769" s="1"/>
      <c r="ALD769" s="1"/>
      <c r="ALE769" s="1"/>
      <c r="ALF769" s="1"/>
      <c r="ALG769" s="1"/>
      <c r="ALH769" s="1"/>
      <c r="ALI769" s="1"/>
      <c r="ALJ769" s="1"/>
      <c r="ALK769" s="1"/>
      <c r="ALL769" s="1"/>
      <c r="ALM769" s="1"/>
      <c r="ALN769" s="1"/>
      <c r="ALO769" s="1"/>
      <c r="ALP769" s="1"/>
      <c r="ALQ769" s="1"/>
      <c r="ALR769" s="1"/>
      <c r="ALS769"/>
      <c r="ALT769"/>
      <c r="ALU769"/>
      <c r="ALV769"/>
      <c r="ALW769"/>
      <c r="ALX769"/>
      <c r="ALY769"/>
      <c r="ALZ769"/>
      <c r="AMA769"/>
      <c r="AMB769"/>
      <c r="AMC769"/>
      <c r="AMD769"/>
      <c r="AME769"/>
      <c r="AMF769"/>
      <c r="AMG769"/>
      <c r="AMH769"/>
      <c r="AMI769"/>
      <c r="AMJ769"/>
    </row>
    <row r="770" spans="1:1024" s="37" customFormat="1">
      <c r="A770" s="1"/>
      <c r="B770" s="1"/>
      <c r="C770" s="1"/>
      <c r="D770" s="1"/>
      <c r="E770" s="1"/>
      <c r="F770" s="1"/>
      <c r="G770" s="1"/>
      <c r="H770" s="1"/>
      <c r="I770" s="1"/>
      <c r="J770" s="10"/>
      <c r="K770" s="10"/>
      <c r="L770" s="10"/>
      <c r="M770" s="50"/>
      <c r="N770" s="50"/>
      <c r="O770" s="1"/>
      <c r="P770" s="1"/>
      <c r="Q770" s="51"/>
      <c r="VZ770" s="2"/>
      <c r="WA770" s="2"/>
      <c r="WB770" s="2"/>
      <c r="WC770" s="2"/>
      <c r="WD770" s="2"/>
      <c r="WE770" s="2"/>
      <c r="WF770" s="2"/>
      <c r="WG770" s="2"/>
      <c r="WH770" s="2"/>
      <c r="WI770" s="2"/>
      <c r="WJ770" s="2"/>
      <c r="WK770" s="2"/>
      <c r="WL770" s="2"/>
      <c r="WM770" s="2"/>
      <c r="WN770" s="2"/>
      <c r="WO770" s="2"/>
      <c r="WP770" s="2"/>
      <c r="WQ770" s="2"/>
      <c r="WR770" s="2"/>
      <c r="WS770" s="2"/>
      <c r="WT770" s="2"/>
      <c r="WU770" s="2"/>
      <c r="WV770" s="2"/>
      <c r="WW770" s="2"/>
      <c r="WX770" s="2"/>
      <c r="WY770" s="2"/>
      <c r="WZ770" s="2"/>
      <c r="XA770" s="2"/>
      <c r="XB770" s="2"/>
      <c r="XC770" s="2"/>
      <c r="XD770" s="2"/>
      <c r="XE770" s="2"/>
      <c r="XF770" s="2"/>
      <c r="XG770" s="2"/>
      <c r="XH770" s="2"/>
      <c r="XI770" s="2"/>
      <c r="XJ770" s="2"/>
      <c r="XK770" s="2"/>
      <c r="XL770" s="2"/>
      <c r="XM770" s="2"/>
      <c r="XN770" s="2"/>
      <c r="XO770" s="2"/>
      <c r="XP770" s="2"/>
      <c r="XQ770" s="2"/>
      <c r="XR770" s="2"/>
      <c r="XS770" s="2"/>
      <c r="XT770" s="2"/>
      <c r="XU770" s="2"/>
      <c r="XV770" s="2"/>
      <c r="XW770" s="2"/>
      <c r="XX770" s="2"/>
      <c r="XY770" s="2"/>
      <c r="XZ770" s="2"/>
      <c r="YA770" s="2"/>
      <c r="YB770" s="2"/>
      <c r="YC770" s="2"/>
      <c r="YD770" s="2"/>
      <c r="YE770" s="2"/>
      <c r="YF770" s="2"/>
      <c r="YG770" s="2"/>
      <c r="YH770" s="2"/>
      <c r="YI770" s="2"/>
      <c r="YJ770" s="2"/>
      <c r="YK770" s="2"/>
      <c r="YL770" s="2"/>
      <c r="YM770" s="2"/>
      <c r="YN770" s="2"/>
      <c r="YO770" s="2"/>
      <c r="YP770" s="2"/>
      <c r="YQ770" s="2"/>
      <c r="YR770" s="2"/>
      <c r="YS770" s="2"/>
      <c r="YT770" s="2"/>
      <c r="YU770" s="2"/>
      <c r="YV770" s="2"/>
      <c r="YW770" s="2"/>
      <c r="YX770" s="2"/>
      <c r="YY770" s="2"/>
      <c r="YZ770" s="2"/>
      <c r="ZA770" s="2"/>
      <c r="ZB770" s="2"/>
      <c r="ZC770" s="2"/>
      <c r="ZD770" s="2"/>
      <c r="ZE770" s="2"/>
      <c r="ZF770" s="2"/>
      <c r="ZG770" s="2"/>
      <c r="ZH770" s="2"/>
      <c r="ZI770" s="2"/>
      <c r="ZJ770" s="2"/>
      <c r="ZK770" s="2"/>
      <c r="ZL770" s="2"/>
      <c r="ZM770" s="2"/>
      <c r="ZN770" s="2"/>
      <c r="ZO770" s="2"/>
      <c r="ZP770" s="2"/>
      <c r="ZQ770" s="2"/>
      <c r="ZR770" s="2"/>
      <c r="ZS770" s="2"/>
      <c r="ZT770" s="2"/>
      <c r="ZU770" s="2"/>
      <c r="ZV770" s="2"/>
      <c r="ZW770" s="2"/>
      <c r="ZX770" s="2"/>
      <c r="ZY770" s="2"/>
      <c r="ZZ770" s="2"/>
      <c r="AAA770" s="2"/>
      <c r="AAB770" s="2"/>
      <c r="AAC770" s="2"/>
      <c r="AAD770" s="2"/>
      <c r="AAE770" s="2"/>
      <c r="AAF770" s="2"/>
      <c r="AAG770" s="2"/>
      <c r="AAH770" s="2"/>
      <c r="AAI770" s="2"/>
      <c r="AAJ770" s="2"/>
      <c r="AAK770" s="2"/>
      <c r="AAL770" s="2"/>
      <c r="AAM770" s="2"/>
      <c r="AAN770" s="2"/>
      <c r="AAO770" s="2"/>
      <c r="AAP770" s="2"/>
      <c r="AAQ770" s="2"/>
      <c r="AAR770" s="2"/>
      <c r="AAS770" s="2"/>
      <c r="AAT770" s="2"/>
      <c r="AAU770" s="2"/>
      <c r="AAV770" s="2"/>
      <c r="AAW770" s="2"/>
      <c r="AAX770" s="2"/>
      <c r="AAY770" s="2"/>
      <c r="AAZ770" s="2"/>
      <c r="ABA770" s="2"/>
      <c r="ABB770" s="2"/>
      <c r="ABC770" s="2"/>
      <c r="ABD770" s="2"/>
      <c r="ABE770" s="2"/>
      <c r="ABF770" s="2"/>
      <c r="ABG770" s="2"/>
      <c r="ABH770" s="2"/>
      <c r="ABI770" s="2"/>
      <c r="ABJ770" s="2"/>
      <c r="ABK770" s="2"/>
      <c r="ABL770" s="2"/>
      <c r="ABM770" s="2"/>
      <c r="ABN770" s="2"/>
      <c r="ABO770" s="2"/>
      <c r="ABP770" s="2"/>
      <c r="ABQ770" s="2"/>
      <c r="ABR770" s="2"/>
      <c r="ABS770" s="2"/>
      <c r="ABT770" s="2"/>
      <c r="ABU770" s="2"/>
      <c r="ABV770" s="2"/>
      <c r="ABW770" s="2"/>
      <c r="ABX770" s="2"/>
      <c r="ABY770" s="2"/>
      <c r="ABZ770" s="2"/>
      <c r="ACA770" s="2"/>
      <c r="ACB770" s="2"/>
      <c r="ACC770" s="2"/>
      <c r="ACD770" s="2"/>
      <c r="ACE770" s="2"/>
      <c r="ACF770" s="2"/>
      <c r="ACG770" s="2"/>
      <c r="ACH770" s="2"/>
      <c r="ACI770" s="2"/>
      <c r="ACJ770" s="2"/>
      <c r="ACK770" s="2"/>
      <c r="ACL770" s="2"/>
      <c r="ACM770" s="2"/>
      <c r="ACN770" s="2"/>
      <c r="ACO770" s="2"/>
      <c r="ACP770" s="2"/>
      <c r="ACQ770" s="2"/>
      <c r="ACR770" s="2"/>
      <c r="ACS770" s="2"/>
      <c r="ACT770" s="2"/>
      <c r="ACU770" s="2"/>
      <c r="ACV770" s="2"/>
      <c r="ACW770" s="2"/>
      <c r="ACX770" s="2"/>
      <c r="ACY770" s="2"/>
      <c r="ACZ770" s="2"/>
      <c r="ADA770" s="2"/>
      <c r="ADB770" s="2"/>
      <c r="ADC770" s="2"/>
      <c r="ADD770" s="2"/>
      <c r="ADE770" s="2"/>
      <c r="ADF770" s="2"/>
      <c r="ADG770" s="2"/>
      <c r="ADH770" s="2"/>
      <c r="ADI770" s="2"/>
      <c r="ADJ770" s="2"/>
      <c r="ADK770" s="2"/>
      <c r="ADL770" s="2"/>
      <c r="ADM770" s="2"/>
      <c r="ADN770" s="2"/>
      <c r="ADO770" s="2"/>
      <c r="ADP770" s="2"/>
      <c r="ADQ770" s="2"/>
      <c r="ADR770" s="2"/>
      <c r="ADS770" s="2"/>
      <c r="ADT770" s="2"/>
      <c r="ADU770" s="2"/>
      <c r="ADV770" s="2"/>
      <c r="ADW770" s="2"/>
      <c r="ADX770" s="2"/>
      <c r="ADY770" s="2"/>
      <c r="ADZ770" s="2"/>
      <c r="AEA770" s="2"/>
      <c r="AEB770" s="2"/>
      <c r="AEC770" s="2"/>
      <c r="AED770" s="2"/>
      <c r="AEE770" s="2"/>
      <c r="AEF770" s="2"/>
      <c r="AEG770" s="2"/>
      <c r="AEH770" s="2"/>
      <c r="AEI770" s="2"/>
      <c r="AEJ770" s="2"/>
      <c r="AEK770" s="2"/>
      <c r="AEL770" s="2"/>
      <c r="AEM770" s="2"/>
      <c r="AEN770" s="2"/>
      <c r="AEO770" s="2"/>
      <c r="AEP770" s="2"/>
      <c r="AEQ770" s="2"/>
      <c r="AER770" s="2"/>
      <c r="AES770" s="2"/>
      <c r="AET770" s="2"/>
      <c r="AEU770" s="2"/>
      <c r="AEV770" s="2"/>
      <c r="AEW770" s="2"/>
      <c r="AEX770" s="2"/>
      <c r="AEY770" s="2"/>
      <c r="AEZ770" s="2"/>
      <c r="AFA770" s="2"/>
      <c r="AFB770" s="2"/>
      <c r="AFC770" s="2"/>
      <c r="AFD770" s="2"/>
      <c r="AFE770" s="2"/>
      <c r="AFF770" s="2"/>
      <c r="AFG770" s="2"/>
      <c r="AFH770" s="2"/>
      <c r="AFI770" s="2"/>
      <c r="AFJ770" s="2"/>
      <c r="AFK770" s="2"/>
      <c r="AFL770" s="2"/>
      <c r="AFM770" s="2"/>
      <c r="AFN770" s="2"/>
      <c r="AFO770" s="2"/>
      <c r="AFP770" s="2"/>
      <c r="AFQ770" s="2"/>
      <c r="AFR770" s="2"/>
      <c r="AFS770" s="2"/>
      <c r="AFT770" s="2"/>
      <c r="AFU770" s="2"/>
      <c r="AFV770" s="2"/>
      <c r="AFW770" s="2"/>
      <c r="AFX770" s="2"/>
      <c r="AFY770" s="2"/>
      <c r="AFZ770" s="2"/>
      <c r="AGA770" s="2"/>
      <c r="AGB770" s="2"/>
      <c r="AGC770" s="2"/>
      <c r="AGD770" s="2"/>
      <c r="AGE770" s="2"/>
      <c r="AGF770" s="2"/>
      <c r="AGG770" s="2"/>
      <c r="AGH770" s="2"/>
      <c r="AGI770" s="2"/>
      <c r="AGJ770" s="2"/>
      <c r="AGK770" s="2"/>
      <c r="AGL770" s="2"/>
      <c r="AGM770" s="2"/>
      <c r="AGN770" s="2"/>
      <c r="AGO770" s="2"/>
      <c r="AGP770" s="2"/>
      <c r="AGQ770" s="2"/>
      <c r="AGR770" s="2"/>
      <c r="AGS770" s="2"/>
      <c r="AGT770" s="2"/>
      <c r="AGU770" s="2"/>
      <c r="AGV770" s="2"/>
      <c r="AGW770" s="2"/>
      <c r="AGX770" s="2"/>
      <c r="AGY770" s="2"/>
      <c r="AGZ770" s="2"/>
      <c r="AHA770" s="2"/>
      <c r="AHB770" s="2"/>
      <c r="AHC770" s="2"/>
      <c r="AHD770" s="2"/>
      <c r="AHE770" s="2"/>
      <c r="AHF770" s="2"/>
      <c r="AHG770" s="2"/>
      <c r="AHH770" s="2"/>
      <c r="AHI770" s="2"/>
      <c r="AHJ770" s="2"/>
      <c r="AHK770" s="2"/>
      <c r="AHL770" s="2"/>
      <c r="AHM770" s="2"/>
      <c r="AHN770" s="2"/>
      <c r="AHO770" s="2"/>
      <c r="AHP770" s="2"/>
      <c r="AHQ770" s="2"/>
      <c r="AHR770" s="2"/>
      <c r="AHS770" s="2"/>
      <c r="AHT770" s="2"/>
      <c r="AHU770" s="2"/>
      <c r="AHV770" s="2"/>
      <c r="AHW770" s="2"/>
      <c r="AHX770" s="2"/>
      <c r="AHY770" s="2"/>
      <c r="AHZ770" s="2"/>
      <c r="AIA770" s="2"/>
      <c r="AIB770" s="2"/>
      <c r="AIC770" s="2"/>
      <c r="AID770" s="2"/>
      <c r="AIE770" s="2"/>
      <c r="AIF770" s="2"/>
      <c r="AIG770" s="2"/>
      <c r="AIH770" s="2"/>
      <c r="AII770" s="2"/>
      <c r="AIJ770" s="2"/>
      <c r="AIK770" s="2"/>
      <c r="AIL770" s="2"/>
      <c r="AIM770" s="2"/>
      <c r="AIN770" s="2"/>
      <c r="AIO770" s="2"/>
      <c r="AIP770" s="2"/>
      <c r="AIQ770" s="2"/>
      <c r="AIR770" s="2"/>
      <c r="AIS770" s="2"/>
      <c r="AIT770" s="2"/>
      <c r="AIU770" s="2"/>
      <c r="AIV770" s="2"/>
      <c r="AIW770" s="2"/>
      <c r="AIX770" s="2"/>
      <c r="AIY770" s="2"/>
      <c r="AIZ770" s="2"/>
      <c r="AJA770" s="2"/>
      <c r="AJB770" s="2"/>
      <c r="AJC770" s="2"/>
      <c r="AJD770" s="2"/>
      <c r="AJE770" s="2"/>
      <c r="AJF770" s="2"/>
      <c r="AJG770" s="2"/>
      <c r="AJH770" s="2"/>
      <c r="AJI770" s="2"/>
      <c r="AJJ770" s="2"/>
      <c r="AJK770" s="2"/>
      <c r="AJL770" s="2"/>
      <c r="AJM770" s="2"/>
      <c r="AJN770" s="2"/>
      <c r="AJO770" s="2"/>
      <c r="AJP770" s="2"/>
      <c r="AJQ770" s="2"/>
      <c r="AJR770" s="2"/>
      <c r="AJS770" s="2"/>
      <c r="AJT770" s="2"/>
      <c r="AJU770" s="2"/>
      <c r="AJV770" s="2"/>
      <c r="AJW770" s="2"/>
      <c r="AJX770" s="2"/>
      <c r="AJY770" s="2"/>
      <c r="AJZ770" s="2"/>
      <c r="AKA770" s="2"/>
      <c r="AKB770" s="2"/>
      <c r="AKC770" s="2"/>
      <c r="AKD770" s="2"/>
      <c r="AKE770" s="2"/>
      <c r="AKF770" s="2"/>
      <c r="AKG770" s="2"/>
      <c r="AKH770" s="2"/>
      <c r="AKI770" s="2"/>
      <c r="AKJ770" s="2"/>
      <c r="AKK770" s="2"/>
      <c r="AKL770" s="2"/>
      <c r="AKM770" s="2"/>
      <c r="AKN770" s="2"/>
      <c r="AKO770" s="2"/>
      <c r="AKP770" s="2"/>
      <c r="AKQ770" s="2"/>
      <c r="AKR770" s="2"/>
      <c r="AKS770" s="2"/>
      <c r="AKT770" s="2"/>
      <c r="AKU770" s="2"/>
      <c r="AKV770" s="2"/>
      <c r="AKW770" s="2"/>
      <c r="AKX770" s="2"/>
      <c r="AKY770" s="2"/>
      <c r="AKZ770" s="2"/>
      <c r="ALA770" s="2"/>
      <c r="ALB770" s="1"/>
      <c r="ALC770" s="1"/>
      <c r="ALD770" s="1"/>
      <c r="ALE770" s="1"/>
      <c r="ALF770" s="1"/>
      <c r="ALG770" s="1"/>
      <c r="ALH770" s="1"/>
      <c r="ALI770" s="1"/>
      <c r="ALJ770" s="1"/>
      <c r="ALK770" s="1"/>
      <c r="ALL770" s="1"/>
      <c r="ALM770" s="1"/>
      <c r="ALN770" s="1"/>
      <c r="ALO770" s="1"/>
      <c r="ALP770" s="1"/>
      <c r="ALQ770" s="1"/>
      <c r="ALR770" s="1"/>
      <c r="ALS770"/>
      <c r="ALT770"/>
      <c r="ALU770"/>
      <c r="ALV770"/>
      <c r="ALW770"/>
      <c r="ALX770"/>
      <c r="ALY770"/>
      <c r="ALZ770"/>
      <c r="AMA770"/>
      <c r="AMB770"/>
      <c r="AMC770"/>
      <c r="AMD770"/>
      <c r="AME770"/>
      <c r="AMF770"/>
      <c r="AMG770"/>
      <c r="AMH770"/>
      <c r="AMI770"/>
      <c r="AMJ770"/>
    </row>
    <row r="771" spans="1:1024" s="37" customFormat="1">
      <c r="A771" s="1"/>
      <c r="B771" s="1"/>
      <c r="C771" s="1"/>
      <c r="D771" s="1"/>
      <c r="E771" s="1"/>
      <c r="F771" s="1"/>
      <c r="G771" s="1"/>
      <c r="H771" s="1"/>
      <c r="I771" s="1"/>
      <c r="J771" s="10"/>
      <c r="K771" s="10"/>
      <c r="L771" s="10"/>
      <c r="M771" s="50"/>
      <c r="N771" s="50"/>
      <c r="O771" s="1"/>
      <c r="P771" s="1"/>
      <c r="Q771" s="51"/>
      <c r="VZ771" s="2"/>
      <c r="WA771" s="2"/>
      <c r="WB771" s="2"/>
      <c r="WC771" s="2"/>
      <c r="WD771" s="2"/>
      <c r="WE771" s="2"/>
      <c r="WF771" s="2"/>
      <c r="WG771" s="2"/>
      <c r="WH771" s="2"/>
      <c r="WI771" s="2"/>
      <c r="WJ771" s="2"/>
      <c r="WK771" s="2"/>
      <c r="WL771" s="2"/>
      <c r="WM771" s="2"/>
      <c r="WN771" s="2"/>
      <c r="WO771" s="2"/>
      <c r="WP771" s="2"/>
      <c r="WQ771" s="2"/>
      <c r="WR771" s="2"/>
      <c r="WS771" s="2"/>
      <c r="WT771" s="2"/>
      <c r="WU771" s="2"/>
      <c r="WV771" s="2"/>
      <c r="WW771" s="2"/>
      <c r="WX771" s="2"/>
      <c r="WY771" s="2"/>
      <c r="WZ771" s="2"/>
      <c r="XA771" s="2"/>
      <c r="XB771" s="2"/>
      <c r="XC771" s="2"/>
      <c r="XD771" s="2"/>
      <c r="XE771" s="2"/>
      <c r="XF771" s="2"/>
      <c r="XG771" s="2"/>
      <c r="XH771" s="2"/>
      <c r="XI771" s="2"/>
      <c r="XJ771" s="2"/>
      <c r="XK771" s="2"/>
      <c r="XL771" s="2"/>
      <c r="XM771" s="2"/>
      <c r="XN771" s="2"/>
      <c r="XO771" s="2"/>
      <c r="XP771" s="2"/>
      <c r="XQ771" s="2"/>
      <c r="XR771" s="2"/>
      <c r="XS771" s="2"/>
      <c r="XT771" s="2"/>
      <c r="XU771" s="2"/>
      <c r="XV771" s="2"/>
      <c r="XW771" s="2"/>
      <c r="XX771" s="2"/>
      <c r="XY771" s="2"/>
      <c r="XZ771" s="2"/>
      <c r="YA771" s="2"/>
      <c r="YB771" s="2"/>
      <c r="YC771" s="2"/>
      <c r="YD771" s="2"/>
      <c r="YE771" s="2"/>
      <c r="YF771" s="2"/>
      <c r="YG771" s="2"/>
      <c r="YH771" s="2"/>
      <c r="YI771" s="2"/>
      <c r="YJ771" s="2"/>
      <c r="YK771" s="2"/>
      <c r="YL771" s="2"/>
      <c r="YM771" s="2"/>
      <c r="YN771" s="2"/>
      <c r="YO771" s="2"/>
      <c r="YP771" s="2"/>
      <c r="YQ771" s="2"/>
      <c r="YR771" s="2"/>
      <c r="YS771" s="2"/>
      <c r="YT771" s="2"/>
      <c r="YU771" s="2"/>
      <c r="YV771" s="2"/>
      <c r="YW771" s="2"/>
      <c r="YX771" s="2"/>
      <c r="YY771" s="2"/>
      <c r="YZ771" s="2"/>
      <c r="ZA771" s="2"/>
      <c r="ZB771" s="2"/>
      <c r="ZC771" s="2"/>
      <c r="ZD771" s="2"/>
      <c r="ZE771" s="2"/>
      <c r="ZF771" s="2"/>
      <c r="ZG771" s="2"/>
      <c r="ZH771" s="2"/>
      <c r="ZI771" s="2"/>
      <c r="ZJ771" s="2"/>
      <c r="ZK771" s="2"/>
      <c r="ZL771" s="2"/>
      <c r="ZM771" s="2"/>
      <c r="ZN771" s="2"/>
      <c r="ZO771" s="2"/>
      <c r="ZP771" s="2"/>
      <c r="ZQ771" s="2"/>
      <c r="ZR771" s="2"/>
      <c r="ZS771" s="2"/>
      <c r="ZT771" s="2"/>
      <c r="ZU771" s="2"/>
      <c r="ZV771" s="2"/>
      <c r="ZW771" s="2"/>
      <c r="ZX771" s="2"/>
      <c r="ZY771" s="2"/>
      <c r="ZZ771" s="2"/>
      <c r="AAA771" s="2"/>
      <c r="AAB771" s="2"/>
      <c r="AAC771" s="2"/>
      <c r="AAD771" s="2"/>
      <c r="AAE771" s="2"/>
      <c r="AAF771" s="2"/>
      <c r="AAG771" s="2"/>
      <c r="AAH771" s="2"/>
      <c r="AAI771" s="2"/>
      <c r="AAJ771" s="2"/>
      <c r="AAK771" s="2"/>
      <c r="AAL771" s="2"/>
      <c r="AAM771" s="2"/>
      <c r="AAN771" s="2"/>
      <c r="AAO771" s="2"/>
      <c r="AAP771" s="2"/>
      <c r="AAQ771" s="2"/>
      <c r="AAR771" s="2"/>
      <c r="AAS771" s="2"/>
      <c r="AAT771" s="2"/>
      <c r="AAU771" s="2"/>
      <c r="AAV771" s="2"/>
      <c r="AAW771" s="2"/>
      <c r="AAX771" s="2"/>
      <c r="AAY771" s="2"/>
      <c r="AAZ771" s="2"/>
      <c r="ABA771" s="2"/>
      <c r="ABB771" s="2"/>
      <c r="ABC771" s="2"/>
      <c r="ABD771" s="2"/>
      <c r="ABE771" s="2"/>
      <c r="ABF771" s="2"/>
      <c r="ABG771" s="2"/>
      <c r="ABH771" s="2"/>
      <c r="ABI771" s="2"/>
      <c r="ABJ771" s="2"/>
      <c r="ABK771" s="2"/>
      <c r="ABL771" s="2"/>
      <c r="ABM771" s="2"/>
      <c r="ABN771" s="2"/>
      <c r="ABO771" s="2"/>
      <c r="ABP771" s="2"/>
      <c r="ABQ771" s="2"/>
      <c r="ABR771" s="2"/>
      <c r="ABS771" s="2"/>
      <c r="ABT771" s="2"/>
      <c r="ABU771" s="2"/>
      <c r="ABV771" s="2"/>
      <c r="ABW771" s="2"/>
      <c r="ABX771" s="2"/>
      <c r="ABY771" s="2"/>
      <c r="ABZ771" s="2"/>
      <c r="ACA771" s="2"/>
      <c r="ACB771" s="2"/>
      <c r="ACC771" s="2"/>
      <c r="ACD771" s="2"/>
      <c r="ACE771" s="2"/>
      <c r="ACF771" s="2"/>
      <c r="ACG771" s="2"/>
      <c r="ACH771" s="2"/>
      <c r="ACI771" s="2"/>
      <c r="ACJ771" s="2"/>
      <c r="ACK771" s="2"/>
      <c r="ACL771" s="2"/>
      <c r="ACM771" s="2"/>
      <c r="ACN771" s="2"/>
      <c r="ACO771" s="2"/>
      <c r="ACP771" s="2"/>
      <c r="ACQ771" s="2"/>
      <c r="ACR771" s="2"/>
      <c r="ACS771" s="2"/>
      <c r="ACT771" s="2"/>
      <c r="ACU771" s="2"/>
      <c r="ACV771" s="2"/>
      <c r="ACW771" s="2"/>
      <c r="ACX771" s="2"/>
      <c r="ACY771" s="2"/>
      <c r="ACZ771" s="2"/>
      <c r="ADA771" s="2"/>
      <c r="ADB771" s="2"/>
      <c r="ADC771" s="2"/>
      <c r="ADD771" s="2"/>
      <c r="ADE771" s="2"/>
      <c r="ADF771" s="2"/>
      <c r="ADG771" s="2"/>
      <c r="ADH771" s="2"/>
      <c r="ADI771" s="2"/>
      <c r="ADJ771" s="2"/>
      <c r="ADK771" s="2"/>
      <c r="ADL771" s="2"/>
      <c r="ADM771" s="2"/>
      <c r="ADN771" s="2"/>
      <c r="ADO771" s="2"/>
      <c r="ADP771" s="2"/>
      <c r="ADQ771" s="2"/>
      <c r="ADR771" s="2"/>
      <c r="ADS771" s="2"/>
      <c r="ADT771" s="2"/>
      <c r="ADU771" s="2"/>
      <c r="ADV771" s="2"/>
      <c r="ADW771" s="2"/>
      <c r="ADX771" s="2"/>
      <c r="ADY771" s="2"/>
      <c r="ADZ771" s="2"/>
      <c r="AEA771" s="2"/>
      <c r="AEB771" s="2"/>
      <c r="AEC771" s="2"/>
      <c r="AED771" s="2"/>
      <c r="AEE771" s="2"/>
      <c r="AEF771" s="2"/>
      <c r="AEG771" s="2"/>
      <c r="AEH771" s="2"/>
      <c r="AEI771" s="2"/>
      <c r="AEJ771" s="2"/>
      <c r="AEK771" s="2"/>
      <c r="AEL771" s="2"/>
      <c r="AEM771" s="2"/>
      <c r="AEN771" s="2"/>
      <c r="AEO771" s="2"/>
      <c r="AEP771" s="2"/>
      <c r="AEQ771" s="2"/>
      <c r="AER771" s="2"/>
      <c r="AES771" s="2"/>
      <c r="AET771" s="2"/>
      <c r="AEU771" s="2"/>
      <c r="AEV771" s="2"/>
      <c r="AEW771" s="2"/>
      <c r="AEX771" s="2"/>
      <c r="AEY771" s="2"/>
      <c r="AEZ771" s="2"/>
      <c r="AFA771" s="2"/>
      <c r="AFB771" s="2"/>
      <c r="AFC771" s="2"/>
      <c r="AFD771" s="2"/>
      <c r="AFE771" s="2"/>
      <c r="AFF771" s="2"/>
      <c r="AFG771" s="2"/>
      <c r="AFH771" s="2"/>
      <c r="AFI771" s="2"/>
      <c r="AFJ771" s="2"/>
      <c r="AFK771" s="2"/>
      <c r="AFL771" s="2"/>
      <c r="AFM771" s="2"/>
      <c r="AFN771" s="2"/>
      <c r="AFO771" s="2"/>
      <c r="AFP771" s="2"/>
      <c r="AFQ771" s="2"/>
      <c r="AFR771" s="2"/>
      <c r="AFS771" s="2"/>
      <c r="AFT771" s="2"/>
      <c r="AFU771" s="2"/>
      <c r="AFV771" s="2"/>
      <c r="AFW771" s="2"/>
      <c r="AFX771" s="2"/>
      <c r="AFY771" s="2"/>
      <c r="AFZ771" s="2"/>
      <c r="AGA771" s="2"/>
      <c r="AGB771" s="2"/>
      <c r="AGC771" s="2"/>
      <c r="AGD771" s="2"/>
      <c r="AGE771" s="2"/>
      <c r="AGF771" s="2"/>
      <c r="AGG771" s="2"/>
      <c r="AGH771" s="2"/>
      <c r="AGI771" s="2"/>
      <c r="AGJ771" s="2"/>
      <c r="AGK771" s="2"/>
      <c r="AGL771" s="2"/>
      <c r="AGM771" s="2"/>
      <c r="AGN771" s="2"/>
      <c r="AGO771" s="2"/>
      <c r="AGP771" s="2"/>
      <c r="AGQ771" s="2"/>
      <c r="AGR771" s="2"/>
      <c r="AGS771" s="2"/>
      <c r="AGT771" s="2"/>
      <c r="AGU771" s="2"/>
      <c r="AGV771" s="2"/>
      <c r="AGW771" s="2"/>
      <c r="AGX771" s="2"/>
      <c r="AGY771" s="2"/>
      <c r="AGZ771" s="2"/>
      <c r="AHA771" s="2"/>
      <c r="AHB771" s="2"/>
      <c r="AHC771" s="2"/>
      <c r="AHD771" s="2"/>
      <c r="AHE771" s="2"/>
      <c r="AHF771" s="2"/>
      <c r="AHG771" s="2"/>
      <c r="AHH771" s="2"/>
      <c r="AHI771" s="2"/>
      <c r="AHJ771" s="2"/>
      <c r="AHK771" s="2"/>
      <c r="AHL771" s="2"/>
      <c r="AHM771" s="2"/>
      <c r="AHN771" s="2"/>
      <c r="AHO771" s="2"/>
      <c r="AHP771" s="2"/>
      <c r="AHQ771" s="2"/>
      <c r="AHR771" s="2"/>
      <c r="AHS771" s="2"/>
      <c r="AHT771" s="2"/>
      <c r="AHU771" s="2"/>
      <c r="AHV771" s="2"/>
      <c r="AHW771" s="2"/>
      <c r="AHX771" s="2"/>
      <c r="AHY771" s="2"/>
      <c r="AHZ771" s="2"/>
      <c r="AIA771" s="2"/>
      <c r="AIB771" s="2"/>
      <c r="AIC771" s="2"/>
      <c r="AID771" s="2"/>
      <c r="AIE771" s="2"/>
      <c r="AIF771" s="2"/>
      <c r="AIG771" s="2"/>
      <c r="AIH771" s="2"/>
      <c r="AII771" s="2"/>
      <c r="AIJ771" s="2"/>
      <c r="AIK771" s="2"/>
      <c r="AIL771" s="2"/>
      <c r="AIM771" s="2"/>
      <c r="AIN771" s="2"/>
      <c r="AIO771" s="2"/>
      <c r="AIP771" s="2"/>
      <c r="AIQ771" s="2"/>
      <c r="AIR771" s="2"/>
      <c r="AIS771" s="2"/>
      <c r="AIT771" s="2"/>
      <c r="AIU771" s="2"/>
      <c r="AIV771" s="2"/>
      <c r="AIW771" s="2"/>
      <c r="AIX771" s="2"/>
      <c r="AIY771" s="2"/>
      <c r="AIZ771" s="2"/>
      <c r="AJA771" s="2"/>
      <c r="AJB771" s="2"/>
      <c r="AJC771" s="2"/>
      <c r="AJD771" s="2"/>
      <c r="AJE771" s="2"/>
      <c r="AJF771" s="2"/>
      <c r="AJG771" s="2"/>
      <c r="AJH771" s="2"/>
      <c r="AJI771" s="2"/>
      <c r="AJJ771" s="2"/>
      <c r="AJK771" s="2"/>
      <c r="AJL771" s="2"/>
      <c r="AJM771" s="2"/>
      <c r="AJN771" s="2"/>
      <c r="AJO771" s="2"/>
      <c r="AJP771" s="2"/>
      <c r="AJQ771" s="2"/>
      <c r="AJR771" s="2"/>
      <c r="AJS771" s="2"/>
      <c r="AJT771" s="2"/>
      <c r="AJU771" s="2"/>
      <c r="AJV771" s="2"/>
      <c r="AJW771" s="2"/>
      <c r="AJX771" s="2"/>
      <c r="AJY771" s="2"/>
      <c r="AJZ771" s="2"/>
      <c r="AKA771" s="2"/>
      <c r="AKB771" s="2"/>
      <c r="AKC771" s="2"/>
      <c r="AKD771" s="2"/>
      <c r="AKE771" s="2"/>
      <c r="AKF771" s="2"/>
      <c r="AKG771" s="2"/>
      <c r="AKH771" s="2"/>
      <c r="AKI771" s="2"/>
      <c r="AKJ771" s="2"/>
      <c r="AKK771" s="2"/>
      <c r="AKL771" s="2"/>
      <c r="AKM771" s="2"/>
      <c r="AKN771" s="2"/>
      <c r="AKO771" s="2"/>
      <c r="AKP771" s="2"/>
      <c r="AKQ771" s="2"/>
      <c r="AKR771" s="2"/>
      <c r="AKS771" s="2"/>
      <c r="AKT771" s="2"/>
      <c r="AKU771" s="2"/>
      <c r="AKV771" s="2"/>
      <c r="AKW771" s="2"/>
      <c r="AKX771" s="2"/>
      <c r="AKY771" s="2"/>
      <c r="AKZ771" s="2"/>
      <c r="ALA771" s="2"/>
      <c r="ALB771" s="1"/>
      <c r="ALC771" s="1"/>
      <c r="ALD771" s="1"/>
      <c r="ALE771" s="1"/>
      <c r="ALF771" s="1"/>
      <c r="ALG771" s="1"/>
      <c r="ALH771" s="1"/>
      <c r="ALI771" s="1"/>
      <c r="ALJ771" s="1"/>
      <c r="ALK771" s="1"/>
      <c r="ALL771" s="1"/>
      <c r="ALM771" s="1"/>
      <c r="ALN771" s="1"/>
      <c r="ALO771" s="1"/>
      <c r="ALP771" s="1"/>
      <c r="ALQ771" s="1"/>
      <c r="ALR771" s="1"/>
      <c r="ALS771"/>
      <c r="ALT771"/>
      <c r="ALU771"/>
      <c r="ALV771"/>
      <c r="ALW771"/>
      <c r="ALX771"/>
      <c r="ALY771"/>
      <c r="ALZ771"/>
      <c r="AMA771"/>
      <c r="AMB771"/>
      <c r="AMC771"/>
      <c r="AMD771"/>
      <c r="AME771"/>
      <c r="AMF771"/>
      <c r="AMG771"/>
      <c r="AMH771"/>
      <c r="AMI771"/>
      <c r="AMJ771"/>
    </row>
    <row r="772" spans="1:1024" s="37" customFormat="1">
      <c r="A772" s="1"/>
      <c r="B772" s="1"/>
      <c r="C772" s="1"/>
      <c r="D772" s="1"/>
      <c r="E772" s="1"/>
      <c r="F772" s="1"/>
      <c r="G772" s="1"/>
      <c r="H772" s="1"/>
      <c r="I772" s="1"/>
      <c r="J772" s="10"/>
      <c r="K772" s="10"/>
      <c r="L772" s="10"/>
      <c r="M772" s="50"/>
      <c r="N772" s="50"/>
      <c r="O772" s="1"/>
      <c r="P772" s="1"/>
      <c r="Q772" s="51"/>
      <c r="VZ772" s="2"/>
      <c r="WA772" s="2"/>
      <c r="WB772" s="2"/>
      <c r="WC772" s="2"/>
      <c r="WD772" s="2"/>
      <c r="WE772" s="2"/>
      <c r="WF772" s="2"/>
      <c r="WG772" s="2"/>
      <c r="WH772" s="2"/>
      <c r="WI772" s="2"/>
      <c r="WJ772" s="2"/>
      <c r="WK772" s="2"/>
      <c r="WL772" s="2"/>
      <c r="WM772" s="2"/>
      <c r="WN772" s="2"/>
      <c r="WO772" s="2"/>
      <c r="WP772" s="2"/>
      <c r="WQ772" s="2"/>
      <c r="WR772" s="2"/>
      <c r="WS772" s="2"/>
      <c r="WT772" s="2"/>
      <c r="WU772" s="2"/>
      <c r="WV772" s="2"/>
      <c r="WW772" s="2"/>
      <c r="WX772" s="2"/>
      <c r="WY772" s="2"/>
      <c r="WZ772" s="2"/>
      <c r="XA772" s="2"/>
      <c r="XB772" s="2"/>
      <c r="XC772" s="2"/>
      <c r="XD772" s="2"/>
      <c r="XE772" s="2"/>
      <c r="XF772" s="2"/>
      <c r="XG772" s="2"/>
      <c r="XH772" s="2"/>
      <c r="XI772" s="2"/>
      <c r="XJ772" s="2"/>
      <c r="XK772" s="2"/>
      <c r="XL772" s="2"/>
      <c r="XM772" s="2"/>
      <c r="XN772" s="2"/>
      <c r="XO772" s="2"/>
      <c r="XP772" s="2"/>
      <c r="XQ772" s="2"/>
      <c r="XR772" s="2"/>
      <c r="XS772" s="2"/>
      <c r="XT772" s="2"/>
      <c r="XU772" s="2"/>
      <c r="XV772" s="2"/>
      <c r="XW772" s="2"/>
      <c r="XX772" s="2"/>
      <c r="XY772" s="2"/>
      <c r="XZ772" s="2"/>
      <c r="YA772" s="2"/>
      <c r="YB772" s="2"/>
      <c r="YC772" s="2"/>
      <c r="YD772" s="2"/>
      <c r="YE772" s="2"/>
      <c r="YF772" s="2"/>
      <c r="YG772" s="2"/>
      <c r="YH772" s="2"/>
      <c r="YI772" s="2"/>
      <c r="YJ772" s="2"/>
      <c r="YK772" s="2"/>
      <c r="YL772" s="2"/>
      <c r="YM772" s="2"/>
      <c r="YN772" s="2"/>
      <c r="YO772" s="2"/>
      <c r="YP772" s="2"/>
      <c r="YQ772" s="2"/>
      <c r="YR772" s="2"/>
      <c r="YS772" s="2"/>
      <c r="YT772" s="2"/>
      <c r="YU772" s="2"/>
      <c r="YV772" s="2"/>
      <c r="YW772" s="2"/>
      <c r="YX772" s="2"/>
      <c r="YY772" s="2"/>
      <c r="YZ772" s="2"/>
      <c r="ZA772" s="2"/>
      <c r="ZB772" s="2"/>
      <c r="ZC772" s="2"/>
      <c r="ZD772" s="2"/>
      <c r="ZE772" s="2"/>
      <c r="ZF772" s="2"/>
      <c r="ZG772" s="2"/>
      <c r="ZH772" s="2"/>
      <c r="ZI772" s="2"/>
      <c r="ZJ772" s="2"/>
      <c r="ZK772" s="2"/>
      <c r="ZL772" s="2"/>
      <c r="ZM772" s="2"/>
      <c r="ZN772" s="2"/>
      <c r="ZO772" s="2"/>
      <c r="ZP772" s="2"/>
      <c r="ZQ772" s="2"/>
      <c r="ZR772" s="2"/>
      <c r="ZS772" s="2"/>
      <c r="ZT772" s="2"/>
      <c r="ZU772" s="2"/>
      <c r="ZV772" s="2"/>
      <c r="ZW772" s="2"/>
      <c r="ZX772" s="2"/>
      <c r="ZY772" s="2"/>
      <c r="ZZ772" s="2"/>
      <c r="AAA772" s="2"/>
      <c r="AAB772" s="2"/>
      <c r="AAC772" s="2"/>
      <c r="AAD772" s="2"/>
      <c r="AAE772" s="2"/>
      <c r="AAF772" s="2"/>
      <c r="AAG772" s="2"/>
      <c r="AAH772" s="2"/>
      <c r="AAI772" s="2"/>
      <c r="AAJ772" s="2"/>
      <c r="AAK772" s="2"/>
      <c r="AAL772" s="2"/>
      <c r="AAM772" s="2"/>
      <c r="AAN772" s="2"/>
      <c r="AAO772" s="2"/>
      <c r="AAP772" s="2"/>
      <c r="AAQ772" s="2"/>
      <c r="AAR772" s="2"/>
      <c r="AAS772" s="2"/>
      <c r="AAT772" s="2"/>
      <c r="AAU772" s="2"/>
      <c r="AAV772" s="2"/>
      <c r="AAW772" s="2"/>
      <c r="AAX772" s="2"/>
      <c r="AAY772" s="2"/>
      <c r="AAZ772" s="2"/>
      <c r="ABA772" s="2"/>
      <c r="ABB772" s="2"/>
      <c r="ABC772" s="2"/>
      <c r="ABD772" s="2"/>
      <c r="ABE772" s="2"/>
      <c r="ABF772" s="2"/>
      <c r="ABG772" s="2"/>
      <c r="ABH772" s="2"/>
      <c r="ABI772" s="2"/>
      <c r="ABJ772" s="2"/>
      <c r="ABK772" s="2"/>
      <c r="ABL772" s="2"/>
      <c r="ABM772" s="2"/>
      <c r="ABN772" s="2"/>
      <c r="ABO772" s="2"/>
      <c r="ABP772" s="2"/>
      <c r="ABQ772" s="2"/>
      <c r="ABR772" s="2"/>
      <c r="ABS772" s="2"/>
      <c r="ABT772" s="2"/>
      <c r="ABU772" s="2"/>
      <c r="ABV772" s="2"/>
      <c r="ABW772" s="2"/>
      <c r="ABX772" s="2"/>
      <c r="ABY772" s="2"/>
      <c r="ABZ772" s="2"/>
      <c r="ACA772" s="2"/>
      <c r="ACB772" s="2"/>
      <c r="ACC772" s="2"/>
      <c r="ACD772" s="2"/>
      <c r="ACE772" s="2"/>
      <c r="ACF772" s="2"/>
      <c r="ACG772" s="2"/>
      <c r="ACH772" s="2"/>
      <c r="ACI772" s="2"/>
      <c r="ACJ772" s="2"/>
      <c r="ACK772" s="2"/>
      <c r="ACL772" s="2"/>
      <c r="ACM772" s="2"/>
      <c r="ACN772" s="2"/>
      <c r="ACO772" s="2"/>
      <c r="ACP772" s="2"/>
      <c r="ACQ772" s="2"/>
      <c r="ACR772" s="2"/>
      <c r="ACS772" s="2"/>
      <c r="ACT772" s="2"/>
      <c r="ACU772" s="2"/>
      <c r="ACV772" s="2"/>
      <c r="ACW772" s="2"/>
      <c r="ACX772" s="2"/>
      <c r="ACY772" s="2"/>
      <c r="ACZ772" s="2"/>
      <c r="ADA772" s="2"/>
      <c r="ADB772" s="2"/>
      <c r="ADC772" s="2"/>
      <c r="ADD772" s="2"/>
      <c r="ADE772" s="2"/>
      <c r="ADF772" s="2"/>
      <c r="ADG772" s="2"/>
      <c r="ADH772" s="2"/>
      <c r="ADI772" s="2"/>
      <c r="ADJ772" s="2"/>
      <c r="ADK772" s="2"/>
      <c r="ADL772" s="2"/>
      <c r="ADM772" s="2"/>
      <c r="ADN772" s="2"/>
      <c r="ADO772" s="2"/>
      <c r="ADP772" s="2"/>
      <c r="ADQ772" s="2"/>
      <c r="ADR772" s="2"/>
      <c r="ADS772" s="2"/>
      <c r="ADT772" s="2"/>
      <c r="ADU772" s="2"/>
      <c r="ADV772" s="2"/>
      <c r="ADW772" s="2"/>
      <c r="ADX772" s="2"/>
      <c r="ADY772" s="2"/>
      <c r="ADZ772" s="2"/>
      <c r="AEA772" s="2"/>
      <c r="AEB772" s="2"/>
      <c r="AEC772" s="2"/>
      <c r="AED772" s="2"/>
      <c r="AEE772" s="2"/>
      <c r="AEF772" s="2"/>
      <c r="AEG772" s="2"/>
      <c r="AEH772" s="2"/>
      <c r="AEI772" s="2"/>
      <c r="AEJ772" s="2"/>
      <c r="AEK772" s="2"/>
      <c r="AEL772" s="2"/>
      <c r="AEM772" s="2"/>
      <c r="AEN772" s="2"/>
      <c r="AEO772" s="2"/>
      <c r="AEP772" s="2"/>
      <c r="AEQ772" s="2"/>
      <c r="AER772" s="2"/>
      <c r="AES772" s="2"/>
      <c r="AET772" s="2"/>
      <c r="AEU772" s="2"/>
      <c r="AEV772" s="2"/>
      <c r="AEW772" s="2"/>
      <c r="AEX772" s="2"/>
      <c r="AEY772" s="2"/>
      <c r="AEZ772" s="2"/>
      <c r="AFA772" s="2"/>
      <c r="AFB772" s="2"/>
      <c r="AFC772" s="2"/>
      <c r="AFD772" s="2"/>
      <c r="AFE772" s="2"/>
      <c r="AFF772" s="2"/>
      <c r="AFG772" s="2"/>
      <c r="AFH772" s="2"/>
      <c r="AFI772" s="2"/>
      <c r="AFJ772" s="2"/>
      <c r="AFK772" s="2"/>
      <c r="AFL772" s="2"/>
      <c r="AFM772" s="2"/>
      <c r="AFN772" s="2"/>
      <c r="AFO772" s="2"/>
      <c r="AFP772" s="2"/>
      <c r="AFQ772" s="2"/>
      <c r="AFR772" s="2"/>
      <c r="AFS772" s="2"/>
      <c r="AFT772" s="2"/>
      <c r="AFU772" s="2"/>
      <c r="AFV772" s="2"/>
      <c r="AFW772" s="2"/>
      <c r="AFX772" s="2"/>
      <c r="AFY772" s="2"/>
      <c r="AFZ772" s="2"/>
      <c r="AGA772" s="2"/>
      <c r="AGB772" s="2"/>
      <c r="AGC772" s="2"/>
      <c r="AGD772" s="2"/>
      <c r="AGE772" s="2"/>
      <c r="AGF772" s="2"/>
      <c r="AGG772" s="2"/>
      <c r="AGH772" s="2"/>
      <c r="AGI772" s="2"/>
      <c r="AGJ772" s="2"/>
      <c r="AGK772" s="2"/>
      <c r="AGL772" s="2"/>
      <c r="AGM772" s="2"/>
      <c r="AGN772" s="2"/>
      <c r="AGO772" s="2"/>
      <c r="AGP772" s="2"/>
      <c r="AGQ772" s="2"/>
      <c r="AGR772" s="2"/>
      <c r="AGS772" s="2"/>
      <c r="AGT772" s="2"/>
      <c r="AGU772" s="2"/>
      <c r="AGV772" s="2"/>
      <c r="AGW772" s="2"/>
      <c r="AGX772" s="2"/>
      <c r="AGY772" s="2"/>
      <c r="AGZ772" s="2"/>
      <c r="AHA772" s="2"/>
      <c r="AHB772" s="2"/>
      <c r="AHC772" s="2"/>
      <c r="AHD772" s="2"/>
      <c r="AHE772" s="2"/>
      <c r="AHF772" s="2"/>
      <c r="AHG772" s="2"/>
      <c r="AHH772" s="2"/>
      <c r="AHI772" s="2"/>
      <c r="AHJ772" s="2"/>
      <c r="AHK772" s="2"/>
      <c r="AHL772" s="2"/>
      <c r="AHM772" s="2"/>
      <c r="AHN772" s="2"/>
      <c r="AHO772" s="2"/>
      <c r="AHP772" s="2"/>
      <c r="AHQ772" s="2"/>
      <c r="AHR772" s="2"/>
      <c r="AHS772" s="2"/>
      <c r="AHT772" s="2"/>
      <c r="AHU772" s="2"/>
      <c r="AHV772" s="2"/>
      <c r="AHW772" s="2"/>
      <c r="AHX772" s="2"/>
      <c r="AHY772" s="2"/>
      <c r="AHZ772" s="2"/>
      <c r="AIA772" s="2"/>
      <c r="AIB772" s="2"/>
      <c r="AIC772" s="2"/>
      <c r="AID772" s="2"/>
      <c r="AIE772" s="2"/>
      <c r="AIF772" s="2"/>
      <c r="AIG772" s="2"/>
      <c r="AIH772" s="2"/>
      <c r="AII772" s="2"/>
      <c r="AIJ772" s="2"/>
      <c r="AIK772" s="2"/>
      <c r="AIL772" s="2"/>
      <c r="AIM772" s="2"/>
      <c r="AIN772" s="2"/>
      <c r="AIO772" s="2"/>
      <c r="AIP772" s="2"/>
      <c r="AIQ772" s="2"/>
      <c r="AIR772" s="2"/>
      <c r="AIS772" s="2"/>
      <c r="AIT772" s="2"/>
      <c r="AIU772" s="2"/>
      <c r="AIV772" s="2"/>
      <c r="AIW772" s="2"/>
      <c r="AIX772" s="2"/>
      <c r="AIY772" s="2"/>
      <c r="AIZ772" s="2"/>
      <c r="AJA772" s="2"/>
      <c r="AJB772" s="2"/>
      <c r="AJC772" s="2"/>
      <c r="AJD772" s="2"/>
      <c r="AJE772" s="2"/>
      <c r="AJF772" s="2"/>
      <c r="AJG772" s="2"/>
      <c r="AJH772" s="2"/>
      <c r="AJI772" s="2"/>
      <c r="AJJ772" s="2"/>
      <c r="AJK772" s="2"/>
      <c r="AJL772" s="2"/>
      <c r="AJM772" s="2"/>
      <c r="AJN772" s="2"/>
      <c r="AJO772" s="2"/>
      <c r="AJP772" s="2"/>
      <c r="AJQ772" s="2"/>
      <c r="AJR772" s="2"/>
      <c r="AJS772" s="2"/>
      <c r="AJT772" s="2"/>
      <c r="AJU772" s="2"/>
      <c r="AJV772" s="2"/>
      <c r="AJW772" s="2"/>
      <c r="AJX772" s="2"/>
      <c r="AJY772" s="2"/>
      <c r="AJZ772" s="2"/>
      <c r="AKA772" s="2"/>
      <c r="AKB772" s="2"/>
      <c r="AKC772" s="2"/>
      <c r="AKD772" s="2"/>
      <c r="AKE772" s="2"/>
      <c r="AKF772" s="2"/>
      <c r="AKG772" s="2"/>
      <c r="AKH772" s="2"/>
      <c r="AKI772" s="2"/>
      <c r="AKJ772" s="2"/>
      <c r="AKK772" s="2"/>
      <c r="AKL772" s="2"/>
      <c r="AKM772" s="2"/>
      <c r="AKN772" s="2"/>
      <c r="AKO772" s="2"/>
      <c r="AKP772" s="2"/>
      <c r="AKQ772" s="2"/>
      <c r="AKR772" s="2"/>
      <c r="AKS772" s="2"/>
      <c r="AKT772" s="2"/>
      <c r="AKU772" s="2"/>
      <c r="AKV772" s="2"/>
      <c r="AKW772" s="2"/>
      <c r="AKX772" s="2"/>
      <c r="AKY772" s="2"/>
      <c r="AKZ772" s="2"/>
      <c r="ALA772" s="2"/>
      <c r="ALB772" s="1"/>
      <c r="ALC772" s="1"/>
      <c r="ALD772" s="1"/>
      <c r="ALE772" s="1"/>
      <c r="ALF772" s="1"/>
      <c r="ALG772" s="1"/>
      <c r="ALH772" s="1"/>
      <c r="ALI772" s="1"/>
      <c r="ALJ772" s="1"/>
      <c r="ALK772" s="1"/>
      <c r="ALL772" s="1"/>
      <c r="ALM772" s="1"/>
      <c r="ALN772" s="1"/>
      <c r="ALO772" s="1"/>
      <c r="ALP772" s="1"/>
      <c r="ALQ772" s="1"/>
      <c r="ALR772" s="1"/>
      <c r="ALS772"/>
      <c r="ALT772"/>
      <c r="ALU772"/>
      <c r="ALV772"/>
      <c r="ALW772"/>
      <c r="ALX772"/>
      <c r="ALY772"/>
      <c r="ALZ772"/>
      <c r="AMA772"/>
      <c r="AMB772"/>
      <c r="AMC772"/>
      <c r="AMD772"/>
      <c r="AME772"/>
      <c r="AMF772"/>
      <c r="AMG772"/>
      <c r="AMH772"/>
      <c r="AMI772"/>
      <c r="AMJ772"/>
    </row>
    <row r="773" spans="1:1024" s="37" customFormat="1">
      <c r="A773" s="1"/>
      <c r="B773" s="1"/>
      <c r="C773" s="1"/>
      <c r="D773" s="1"/>
      <c r="E773" s="1"/>
      <c r="F773" s="1"/>
      <c r="G773" s="1"/>
      <c r="H773" s="1"/>
      <c r="I773" s="1"/>
      <c r="J773" s="10"/>
      <c r="K773" s="10"/>
      <c r="L773" s="10"/>
      <c r="M773" s="50"/>
      <c r="N773" s="50"/>
      <c r="O773" s="1"/>
      <c r="P773" s="1"/>
      <c r="Q773" s="51"/>
      <c r="VZ773" s="2"/>
      <c r="WA773" s="2"/>
      <c r="WB773" s="2"/>
      <c r="WC773" s="2"/>
      <c r="WD773" s="2"/>
      <c r="WE773" s="2"/>
      <c r="WF773" s="2"/>
      <c r="WG773" s="2"/>
      <c r="WH773" s="2"/>
      <c r="WI773" s="2"/>
      <c r="WJ773" s="2"/>
      <c r="WK773" s="2"/>
      <c r="WL773" s="2"/>
      <c r="WM773" s="2"/>
      <c r="WN773" s="2"/>
      <c r="WO773" s="2"/>
      <c r="WP773" s="2"/>
      <c r="WQ773" s="2"/>
      <c r="WR773" s="2"/>
      <c r="WS773" s="2"/>
      <c r="WT773" s="2"/>
      <c r="WU773" s="2"/>
      <c r="WV773" s="2"/>
      <c r="WW773" s="2"/>
      <c r="WX773" s="2"/>
      <c r="WY773" s="2"/>
      <c r="WZ773" s="2"/>
      <c r="XA773" s="2"/>
      <c r="XB773" s="2"/>
      <c r="XC773" s="2"/>
      <c r="XD773" s="2"/>
      <c r="XE773" s="2"/>
      <c r="XF773" s="2"/>
      <c r="XG773" s="2"/>
      <c r="XH773" s="2"/>
      <c r="XI773" s="2"/>
      <c r="XJ773" s="2"/>
      <c r="XK773" s="2"/>
      <c r="XL773" s="2"/>
      <c r="XM773" s="2"/>
      <c r="XN773" s="2"/>
      <c r="XO773" s="2"/>
      <c r="XP773" s="2"/>
      <c r="XQ773" s="2"/>
      <c r="XR773" s="2"/>
      <c r="XS773" s="2"/>
      <c r="XT773" s="2"/>
      <c r="XU773" s="2"/>
      <c r="XV773" s="2"/>
      <c r="XW773" s="2"/>
      <c r="XX773" s="2"/>
      <c r="XY773" s="2"/>
      <c r="XZ773" s="2"/>
      <c r="YA773" s="2"/>
      <c r="YB773" s="2"/>
      <c r="YC773" s="2"/>
      <c r="YD773" s="2"/>
      <c r="YE773" s="2"/>
      <c r="YF773" s="2"/>
      <c r="YG773" s="2"/>
      <c r="YH773" s="2"/>
      <c r="YI773" s="2"/>
      <c r="YJ773" s="2"/>
      <c r="YK773" s="2"/>
      <c r="YL773" s="2"/>
      <c r="YM773" s="2"/>
      <c r="YN773" s="2"/>
      <c r="YO773" s="2"/>
      <c r="YP773" s="2"/>
      <c r="YQ773" s="2"/>
      <c r="YR773" s="2"/>
      <c r="YS773" s="2"/>
      <c r="YT773" s="2"/>
      <c r="YU773" s="2"/>
      <c r="YV773" s="2"/>
      <c r="YW773" s="2"/>
      <c r="YX773" s="2"/>
      <c r="YY773" s="2"/>
      <c r="YZ773" s="2"/>
      <c r="ZA773" s="2"/>
      <c r="ZB773" s="2"/>
      <c r="ZC773" s="2"/>
      <c r="ZD773" s="2"/>
      <c r="ZE773" s="2"/>
      <c r="ZF773" s="2"/>
      <c r="ZG773" s="2"/>
      <c r="ZH773" s="2"/>
      <c r="ZI773" s="2"/>
      <c r="ZJ773" s="2"/>
      <c r="ZK773" s="2"/>
      <c r="ZL773" s="2"/>
      <c r="ZM773" s="2"/>
      <c r="ZN773" s="2"/>
      <c r="ZO773" s="2"/>
      <c r="ZP773" s="2"/>
      <c r="ZQ773" s="2"/>
      <c r="ZR773" s="2"/>
      <c r="ZS773" s="2"/>
      <c r="ZT773" s="2"/>
      <c r="ZU773" s="2"/>
      <c r="ZV773" s="2"/>
      <c r="ZW773" s="2"/>
      <c r="ZX773" s="2"/>
      <c r="ZY773" s="2"/>
      <c r="ZZ773" s="2"/>
      <c r="AAA773" s="2"/>
      <c r="AAB773" s="2"/>
      <c r="AAC773" s="2"/>
      <c r="AAD773" s="2"/>
      <c r="AAE773" s="2"/>
      <c r="AAF773" s="2"/>
      <c r="AAG773" s="2"/>
      <c r="AAH773" s="2"/>
      <c r="AAI773" s="2"/>
      <c r="AAJ773" s="2"/>
      <c r="AAK773" s="2"/>
      <c r="AAL773" s="2"/>
      <c r="AAM773" s="2"/>
      <c r="AAN773" s="2"/>
      <c r="AAO773" s="2"/>
      <c r="AAP773" s="2"/>
      <c r="AAQ773" s="2"/>
      <c r="AAR773" s="2"/>
      <c r="AAS773" s="2"/>
      <c r="AAT773" s="2"/>
      <c r="AAU773" s="2"/>
      <c r="AAV773" s="2"/>
      <c r="AAW773" s="2"/>
      <c r="AAX773" s="2"/>
      <c r="AAY773" s="2"/>
      <c r="AAZ773" s="2"/>
      <c r="ABA773" s="2"/>
      <c r="ABB773" s="2"/>
      <c r="ABC773" s="2"/>
      <c r="ABD773" s="2"/>
      <c r="ABE773" s="2"/>
      <c r="ABF773" s="2"/>
      <c r="ABG773" s="2"/>
      <c r="ABH773" s="2"/>
      <c r="ABI773" s="2"/>
      <c r="ABJ773" s="2"/>
      <c r="ABK773" s="2"/>
      <c r="ABL773" s="2"/>
      <c r="ABM773" s="2"/>
      <c r="ABN773" s="2"/>
      <c r="ABO773" s="2"/>
      <c r="ABP773" s="2"/>
      <c r="ABQ773" s="2"/>
      <c r="ABR773" s="2"/>
      <c r="ABS773" s="2"/>
      <c r="ABT773" s="2"/>
      <c r="ABU773" s="2"/>
      <c r="ABV773" s="2"/>
      <c r="ABW773" s="2"/>
      <c r="ABX773" s="2"/>
      <c r="ABY773" s="2"/>
      <c r="ABZ773" s="2"/>
      <c r="ACA773" s="2"/>
      <c r="ACB773" s="2"/>
      <c r="ACC773" s="2"/>
      <c r="ACD773" s="2"/>
      <c r="ACE773" s="2"/>
      <c r="ACF773" s="2"/>
      <c r="ACG773" s="2"/>
      <c r="ACH773" s="2"/>
      <c r="ACI773" s="2"/>
      <c r="ACJ773" s="2"/>
      <c r="ACK773" s="2"/>
      <c r="ACL773" s="2"/>
      <c r="ACM773" s="2"/>
      <c r="ACN773" s="2"/>
      <c r="ACO773" s="2"/>
      <c r="ACP773" s="2"/>
      <c r="ACQ773" s="2"/>
      <c r="ACR773" s="2"/>
      <c r="ACS773" s="2"/>
      <c r="ACT773" s="2"/>
      <c r="ACU773" s="2"/>
      <c r="ACV773" s="2"/>
      <c r="ACW773" s="2"/>
      <c r="ACX773" s="2"/>
      <c r="ACY773" s="2"/>
      <c r="ACZ773" s="2"/>
      <c r="ADA773" s="2"/>
      <c r="ADB773" s="2"/>
      <c r="ADC773" s="2"/>
      <c r="ADD773" s="2"/>
      <c r="ADE773" s="2"/>
      <c r="ADF773" s="2"/>
      <c r="ADG773" s="2"/>
      <c r="ADH773" s="2"/>
      <c r="ADI773" s="2"/>
      <c r="ADJ773" s="2"/>
      <c r="ADK773" s="2"/>
      <c r="ADL773" s="2"/>
      <c r="ADM773" s="2"/>
      <c r="ADN773" s="2"/>
      <c r="ADO773" s="2"/>
      <c r="ADP773" s="2"/>
      <c r="ADQ773" s="2"/>
      <c r="ADR773" s="2"/>
      <c r="ADS773" s="2"/>
      <c r="ADT773" s="2"/>
      <c r="ADU773" s="2"/>
      <c r="ADV773" s="2"/>
      <c r="ADW773" s="2"/>
      <c r="ADX773" s="2"/>
      <c r="ADY773" s="2"/>
      <c r="ADZ773" s="2"/>
      <c r="AEA773" s="2"/>
      <c r="AEB773" s="2"/>
      <c r="AEC773" s="2"/>
      <c r="AED773" s="2"/>
      <c r="AEE773" s="2"/>
      <c r="AEF773" s="2"/>
      <c r="AEG773" s="2"/>
      <c r="AEH773" s="2"/>
      <c r="AEI773" s="2"/>
      <c r="AEJ773" s="2"/>
      <c r="AEK773" s="2"/>
      <c r="AEL773" s="2"/>
      <c r="AEM773" s="2"/>
      <c r="AEN773" s="2"/>
      <c r="AEO773" s="2"/>
      <c r="AEP773" s="2"/>
      <c r="AEQ773" s="2"/>
      <c r="AER773" s="2"/>
      <c r="AES773" s="2"/>
      <c r="AET773" s="2"/>
      <c r="AEU773" s="2"/>
      <c r="AEV773" s="2"/>
      <c r="AEW773" s="2"/>
      <c r="AEX773" s="2"/>
      <c r="AEY773" s="2"/>
      <c r="AEZ773" s="2"/>
      <c r="AFA773" s="2"/>
      <c r="AFB773" s="2"/>
      <c r="AFC773" s="2"/>
      <c r="AFD773" s="2"/>
      <c r="AFE773" s="2"/>
      <c r="AFF773" s="2"/>
      <c r="AFG773" s="2"/>
      <c r="AFH773" s="2"/>
      <c r="AFI773" s="2"/>
      <c r="AFJ773" s="2"/>
      <c r="AFK773" s="2"/>
      <c r="AFL773" s="2"/>
      <c r="AFM773" s="2"/>
      <c r="AFN773" s="2"/>
      <c r="AFO773" s="2"/>
      <c r="AFP773" s="2"/>
      <c r="AFQ773" s="2"/>
      <c r="AFR773" s="2"/>
      <c r="AFS773" s="2"/>
      <c r="AFT773" s="2"/>
      <c r="AFU773" s="2"/>
      <c r="AFV773" s="2"/>
      <c r="AFW773" s="2"/>
      <c r="AFX773" s="2"/>
      <c r="AFY773" s="2"/>
      <c r="AFZ773" s="2"/>
      <c r="AGA773" s="2"/>
      <c r="AGB773" s="2"/>
      <c r="AGC773" s="2"/>
      <c r="AGD773" s="2"/>
      <c r="AGE773" s="2"/>
      <c r="AGF773" s="2"/>
      <c r="AGG773" s="2"/>
      <c r="AGH773" s="2"/>
      <c r="AGI773" s="2"/>
      <c r="AGJ773" s="2"/>
      <c r="AGK773" s="2"/>
      <c r="AGL773" s="2"/>
      <c r="AGM773" s="2"/>
      <c r="AGN773" s="2"/>
      <c r="AGO773" s="2"/>
      <c r="AGP773" s="2"/>
      <c r="AGQ773" s="2"/>
      <c r="AGR773" s="2"/>
      <c r="AGS773" s="2"/>
      <c r="AGT773" s="2"/>
      <c r="AGU773" s="2"/>
      <c r="AGV773" s="2"/>
      <c r="AGW773" s="2"/>
      <c r="AGX773" s="2"/>
      <c r="AGY773" s="2"/>
      <c r="AGZ773" s="2"/>
      <c r="AHA773" s="2"/>
      <c r="AHB773" s="2"/>
      <c r="AHC773" s="2"/>
      <c r="AHD773" s="2"/>
      <c r="AHE773" s="2"/>
      <c r="AHF773" s="2"/>
      <c r="AHG773" s="2"/>
      <c r="AHH773" s="2"/>
      <c r="AHI773" s="2"/>
      <c r="AHJ773" s="2"/>
      <c r="AHK773" s="2"/>
      <c r="AHL773" s="2"/>
      <c r="AHM773" s="2"/>
      <c r="AHN773" s="2"/>
      <c r="AHO773" s="2"/>
      <c r="AHP773" s="2"/>
      <c r="AHQ773" s="2"/>
      <c r="AHR773" s="2"/>
      <c r="AHS773" s="2"/>
      <c r="AHT773" s="2"/>
      <c r="AHU773" s="2"/>
      <c r="AHV773" s="2"/>
      <c r="AHW773" s="2"/>
      <c r="AHX773" s="2"/>
      <c r="AHY773" s="2"/>
      <c r="AHZ773" s="2"/>
      <c r="AIA773" s="2"/>
      <c r="AIB773" s="2"/>
      <c r="AIC773" s="2"/>
      <c r="AID773" s="2"/>
      <c r="AIE773" s="2"/>
      <c r="AIF773" s="2"/>
      <c r="AIG773" s="2"/>
      <c r="AIH773" s="2"/>
      <c r="AII773" s="2"/>
      <c r="AIJ773" s="2"/>
      <c r="AIK773" s="2"/>
      <c r="AIL773" s="2"/>
      <c r="AIM773" s="2"/>
      <c r="AIN773" s="2"/>
      <c r="AIO773" s="2"/>
      <c r="AIP773" s="2"/>
      <c r="AIQ773" s="2"/>
      <c r="AIR773" s="2"/>
      <c r="AIS773" s="2"/>
      <c r="AIT773" s="2"/>
      <c r="AIU773" s="2"/>
      <c r="AIV773" s="2"/>
      <c r="AIW773" s="2"/>
      <c r="AIX773" s="2"/>
      <c r="AIY773" s="2"/>
      <c r="AIZ773" s="2"/>
      <c r="AJA773" s="2"/>
      <c r="AJB773" s="2"/>
      <c r="AJC773" s="2"/>
      <c r="AJD773" s="2"/>
      <c r="AJE773" s="2"/>
      <c r="AJF773" s="2"/>
      <c r="AJG773" s="2"/>
      <c r="AJH773" s="2"/>
      <c r="AJI773" s="2"/>
      <c r="AJJ773" s="2"/>
      <c r="AJK773" s="2"/>
      <c r="AJL773" s="2"/>
      <c r="AJM773" s="2"/>
      <c r="AJN773" s="2"/>
      <c r="AJO773" s="2"/>
      <c r="AJP773" s="2"/>
      <c r="AJQ773" s="2"/>
      <c r="AJR773" s="2"/>
      <c r="AJS773" s="2"/>
      <c r="AJT773" s="2"/>
      <c r="AJU773" s="2"/>
      <c r="AJV773" s="2"/>
      <c r="AJW773" s="2"/>
      <c r="AJX773" s="2"/>
      <c r="AJY773" s="2"/>
      <c r="AJZ773" s="2"/>
      <c r="AKA773" s="2"/>
      <c r="AKB773" s="2"/>
      <c r="AKC773" s="2"/>
      <c r="AKD773" s="2"/>
      <c r="AKE773" s="2"/>
      <c r="AKF773" s="2"/>
      <c r="AKG773" s="2"/>
      <c r="AKH773" s="2"/>
      <c r="AKI773" s="2"/>
      <c r="AKJ773" s="2"/>
      <c r="AKK773" s="2"/>
      <c r="AKL773" s="2"/>
      <c r="AKM773" s="2"/>
      <c r="AKN773" s="2"/>
      <c r="AKO773" s="2"/>
      <c r="AKP773" s="2"/>
      <c r="AKQ773" s="2"/>
      <c r="AKR773" s="2"/>
      <c r="AKS773" s="2"/>
      <c r="AKT773" s="2"/>
      <c r="AKU773" s="2"/>
      <c r="AKV773" s="2"/>
      <c r="AKW773" s="2"/>
      <c r="AKX773" s="2"/>
      <c r="AKY773" s="2"/>
      <c r="AKZ773" s="2"/>
      <c r="ALA773" s="2"/>
      <c r="ALB773" s="1"/>
      <c r="ALC773" s="1"/>
      <c r="ALD773" s="1"/>
      <c r="ALE773" s="1"/>
      <c r="ALF773" s="1"/>
      <c r="ALG773" s="1"/>
      <c r="ALH773" s="1"/>
      <c r="ALI773" s="1"/>
      <c r="ALJ773" s="1"/>
      <c r="ALK773" s="1"/>
      <c r="ALL773" s="1"/>
      <c r="ALM773" s="1"/>
      <c r="ALN773" s="1"/>
      <c r="ALO773" s="1"/>
      <c r="ALP773" s="1"/>
      <c r="ALQ773" s="1"/>
      <c r="ALR773" s="1"/>
      <c r="ALS773"/>
      <c r="ALT773"/>
      <c r="ALU773"/>
      <c r="ALV773"/>
      <c r="ALW773"/>
      <c r="ALX773"/>
      <c r="ALY773"/>
      <c r="ALZ773"/>
      <c r="AMA773"/>
      <c r="AMB773"/>
      <c r="AMC773"/>
      <c r="AMD773"/>
      <c r="AME773"/>
      <c r="AMF773"/>
      <c r="AMG773"/>
      <c r="AMH773"/>
      <c r="AMI773"/>
      <c r="AMJ773"/>
    </row>
    <row r="774" spans="1:1024" s="37" customFormat="1">
      <c r="A774" s="1"/>
      <c r="B774" s="1"/>
      <c r="C774" s="1"/>
      <c r="D774" s="1"/>
      <c r="E774" s="1"/>
      <c r="F774" s="1"/>
      <c r="G774" s="1"/>
      <c r="H774" s="1"/>
      <c r="I774" s="1"/>
      <c r="J774" s="10"/>
      <c r="K774" s="10"/>
      <c r="L774" s="10"/>
      <c r="M774" s="50"/>
      <c r="N774" s="50"/>
      <c r="O774" s="1"/>
      <c r="P774" s="1"/>
      <c r="Q774" s="51"/>
      <c r="VZ774" s="2"/>
      <c r="WA774" s="2"/>
      <c r="WB774" s="2"/>
      <c r="WC774" s="2"/>
      <c r="WD774" s="2"/>
      <c r="WE774" s="2"/>
      <c r="WF774" s="2"/>
      <c r="WG774" s="2"/>
      <c r="WH774" s="2"/>
      <c r="WI774" s="2"/>
      <c r="WJ774" s="2"/>
      <c r="WK774" s="2"/>
      <c r="WL774" s="2"/>
      <c r="WM774" s="2"/>
      <c r="WN774" s="2"/>
      <c r="WO774" s="2"/>
      <c r="WP774" s="2"/>
      <c r="WQ774" s="2"/>
      <c r="WR774" s="2"/>
      <c r="WS774" s="2"/>
      <c r="WT774" s="2"/>
      <c r="WU774" s="2"/>
      <c r="WV774" s="2"/>
      <c r="WW774" s="2"/>
      <c r="WX774" s="2"/>
      <c r="WY774" s="2"/>
      <c r="WZ774" s="2"/>
      <c r="XA774" s="2"/>
      <c r="XB774" s="2"/>
      <c r="XC774" s="2"/>
      <c r="XD774" s="2"/>
      <c r="XE774" s="2"/>
      <c r="XF774" s="2"/>
      <c r="XG774" s="2"/>
      <c r="XH774" s="2"/>
      <c r="XI774" s="2"/>
      <c r="XJ774" s="2"/>
      <c r="XK774" s="2"/>
      <c r="XL774" s="2"/>
      <c r="XM774" s="2"/>
      <c r="XN774" s="2"/>
      <c r="XO774" s="2"/>
      <c r="XP774" s="2"/>
      <c r="XQ774" s="2"/>
      <c r="XR774" s="2"/>
      <c r="XS774" s="2"/>
      <c r="XT774" s="2"/>
      <c r="XU774" s="2"/>
      <c r="XV774" s="2"/>
      <c r="XW774" s="2"/>
      <c r="XX774" s="2"/>
      <c r="XY774" s="2"/>
      <c r="XZ774" s="2"/>
      <c r="YA774" s="2"/>
      <c r="YB774" s="2"/>
      <c r="YC774" s="2"/>
      <c r="YD774" s="2"/>
      <c r="YE774" s="2"/>
      <c r="YF774" s="2"/>
      <c r="YG774" s="2"/>
      <c r="YH774" s="2"/>
      <c r="YI774" s="2"/>
      <c r="YJ774" s="2"/>
      <c r="YK774" s="2"/>
      <c r="YL774" s="2"/>
      <c r="YM774" s="2"/>
      <c r="YN774" s="2"/>
      <c r="YO774" s="2"/>
      <c r="YP774" s="2"/>
      <c r="YQ774" s="2"/>
      <c r="YR774" s="2"/>
      <c r="YS774" s="2"/>
      <c r="YT774" s="2"/>
      <c r="YU774" s="2"/>
      <c r="YV774" s="2"/>
      <c r="YW774" s="2"/>
      <c r="YX774" s="2"/>
      <c r="YY774" s="2"/>
      <c r="YZ774" s="2"/>
      <c r="ZA774" s="2"/>
      <c r="ZB774" s="2"/>
      <c r="ZC774" s="2"/>
      <c r="ZD774" s="2"/>
      <c r="ZE774" s="2"/>
      <c r="ZF774" s="2"/>
      <c r="ZG774" s="2"/>
      <c r="ZH774" s="2"/>
      <c r="ZI774" s="2"/>
      <c r="ZJ774" s="2"/>
      <c r="ZK774" s="2"/>
      <c r="ZL774" s="2"/>
      <c r="ZM774" s="2"/>
      <c r="ZN774" s="2"/>
      <c r="ZO774" s="2"/>
      <c r="ZP774" s="2"/>
      <c r="ZQ774" s="2"/>
      <c r="ZR774" s="2"/>
      <c r="ZS774" s="2"/>
      <c r="ZT774" s="2"/>
      <c r="ZU774" s="2"/>
      <c r="ZV774" s="2"/>
      <c r="ZW774" s="2"/>
      <c r="ZX774" s="2"/>
      <c r="ZY774" s="2"/>
      <c r="ZZ774" s="2"/>
      <c r="AAA774" s="2"/>
      <c r="AAB774" s="2"/>
      <c r="AAC774" s="2"/>
      <c r="AAD774" s="2"/>
      <c r="AAE774" s="2"/>
      <c r="AAF774" s="2"/>
      <c r="AAG774" s="2"/>
      <c r="AAH774" s="2"/>
      <c r="AAI774" s="2"/>
      <c r="AAJ774" s="2"/>
      <c r="AAK774" s="2"/>
      <c r="AAL774" s="2"/>
      <c r="AAM774" s="2"/>
      <c r="AAN774" s="2"/>
      <c r="AAO774" s="2"/>
      <c r="AAP774" s="2"/>
      <c r="AAQ774" s="2"/>
      <c r="AAR774" s="2"/>
      <c r="AAS774" s="2"/>
      <c r="AAT774" s="2"/>
      <c r="AAU774" s="2"/>
      <c r="AAV774" s="2"/>
      <c r="AAW774" s="2"/>
      <c r="AAX774" s="2"/>
      <c r="AAY774" s="2"/>
      <c r="AAZ774" s="2"/>
      <c r="ABA774" s="2"/>
      <c r="ABB774" s="2"/>
      <c r="ABC774" s="2"/>
      <c r="ABD774" s="2"/>
      <c r="ABE774" s="2"/>
      <c r="ABF774" s="2"/>
      <c r="ABG774" s="2"/>
      <c r="ABH774" s="2"/>
      <c r="ABI774" s="2"/>
      <c r="ABJ774" s="2"/>
      <c r="ABK774" s="2"/>
      <c r="ABL774" s="2"/>
      <c r="ABM774" s="2"/>
      <c r="ABN774" s="2"/>
      <c r="ABO774" s="2"/>
      <c r="ABP774" s="2"/>
      <c r="ABQ774" s="2"/>
      <c r="ABR774" s="2"/>
      <c r="ABS774" s="2"/>
      <c r="ABT774" s="2"/>
      <c r="ABU774" s="2"/>
      <c r="ABV774" s="2"/>
      <c r="ABW774" s="2"/>
      <c r="ABX774" s="2"/>
      <c r="ABY774" s="2"/>
      <c r="ABZ774" s="2"/>
      <c r="ACA774" s="2"/>
      <c r="ACB774" s="2"/>
      <c r="ACC774" s="2"/>
      <c r="ACD774" s="2"/>
      <c r="ACE774" s="2"/>
      <c r="ACF774" s="2"/>
      <c r="ACG774" s="2"/>
      <c r="ACH774" s="2"/>
      <c r="ACI774" s="2"/>
      <c r="ACJ774" s="2"/>
      <c r="ACK774" s="2"/>
      <c r="ACL774" s="2"/>
      <c r="ACM774" s="2"/>
      <c r="ACN774" s="2"/>
      <c r="ACO774" s="2"/>
      <c r="ACP774" s="2"/>
      <c r="ACQ774" s="2"/>
      <c r="ACR774" s="2"/>
      <c r="ACS774" s="2"/>
      <c r="ACT774" s="2"/>
      <c r="ACU774" s="2"/>
      <c r="ACV774" s="2"/>
      <c r="ACW774" s="2"/>
      <c r="ACX774" s="2"/>
      <c r="ACY774" s="2"/>
      <c r="ACZ774" s="2"/>
      <c r="ADA774" s="2"/>
      <c r="ADB774" s="2"/>
      <c r="ADC774" s="2"/>
      <c r="ADD774" s="2"/>
      <c r="ADE774" s="2"/>
      <c r="ADF774" s="2"/>
      <c r="ADG774" s="2"/>
      <c r="ADH774" s="2"/>
      <c r="ADI774" s="2"/>
      <c r="ADJ774" s="2"/>
      <c r="ADK774" s="2"/>
      <c r="ADL774" s="2"/>
      <c r="ADM774" s="2"/>
      <c r="ADN774" s="2"/>
      <c r="ADO774" s="2"/>
      <c r="ADP774" s="2"/>
      <c r="ADQ774" s="2"/>
      <c r="ADR774" s="2"/>
      <c r="ADS774" s="2"/>
      <c r="ADT774" s="2"/>
      <c r="ADU774" s="2"/>
      <c r="ADV774" s="2"/>
      <c r="ADW774" s="2"/>
      <c r="ADX774" s="2"/>
      <c r="ADY774" s="2"/>
      <c r="ADZ774" s="2"/>
      <c r="AEA774" s="2"/>
      <c r="AEB774" s="2"/>
      <c r="AEC774" s="2"/>
      <c r="AED774" s="2"/>
      <c r="AEE774" s="2"/>
      <c r="AEF774" s="2"/>
      <c r="AEG774" s="2"/>
      <c r="AEH774" s="2"/>
      <c r="AEI774" s="2"/>
      <c r="AEJ774" s="2"/>
      <c r="AEK774" s="2"/>
      <c r="AEL774" s="2"/>
      <c r="AEM774" s="2"/>
      <c r="AEN774" s="2"/>
      <c r="AEO774" s="2"/>
      <c r="AEP774" s="2"/>
      <c r="AEQ774" s="2"/>
      <c r="AER774" s="2"/>
      <c r="AES774" s="2"/>
      <c r="AET774" s="2"/>
      <c r="AEU774" s="2"/>
      <c r="AEV774" s="2"/>
      <c r="AEW774" s="2"/>
      <c r="AEX774" s="2"/>
      <c r="AEY774" s="2"/>
      <c r="AEZ774" s="2"/>
      <c r="AFA774" s="2"/>
      <c r="AFB774" s="2"/>
      <c r="AFC774" s="2"/>
      <c r="AFD774" s="2"/>
      <c r="AFE774" s="2"/>
      <c r="AFF774" s="2"/>
      <c r="AFG774" s="2"/>
      <c r="AFH774" s="2"/>
      <c r="AFI774" s="2"/>
      <c r="AFJ774" s="2"/>
      <c r="AFK774" s="2"/>
      <c r="AFL774" s="2"/>
      <c r="AFM774" s="2"/>
      <c r="AFN774" s="2"/>
      <c r="AFO774" s="2"/>
      <c r="AFP774" s="2"/>
      <c r="AFQ774" s="2"/>
      <c r="AFR774" s="2"/>
      <c r="AFS774" s="2"/>
      <c r="AFT774" s="2"/>
      <c r="AFU774" s="2"/>
      <c r="AFV774" s="2"/>
      <c r="AFW774" s="2"/>
      <c r="AFX774" s="2"/>
      <c r="AFY774" s="2"/>
      <c r="AFZ774" s="2"/>
      <c r="AGA774" s="2"/>
      <c r="AGB774" s="2"/>
      <c r="AGC774" s="2"/>
      <c r="AGD774" s="2"/>
      <c r="AGE774" s="2"/>
      <c r="AGF774" s="2"/>
      <c r="AGG774" s="2"/>
      <c r="AGH774" s="2"/>
      <c r="AGI774" s="2"/>
      <c r="AGJ774" s="2"/>
      <c r="AGK774" s="2"/>
      <c r="AGL774" s="2"/>
      <c r="AGM774" s="2"/>
      <c r="AGN774" s="2"/>
      <c r="AGO774" s="2"/>
      <c r="AGP774" s="2"/>
      <c r="AGQ774" s="2"/>
      <c r="AGR774" s="2"/>
      <c r="AGS774" s="2"/>
      <c r="AGT774" s="2"/>
      <c r="AGU774" s="2"/>
      <c r="AGV774" s="2"/>
      <c r="AGW774" s="2"/>
      <c r="AGX774" s="2"/>
      <c r="AGY774" s="2"/>
      <c r="AGZ774" s="2"/>
      <c r="AHA774" s="2"/>
      <c r="AHB774" s="2"/>
      <c r="AHC774" s="2"/>
      <c r="AHD774" s="2"/>
      <c r="AHE774" s="2"/>
      <c r="AHF774" s="2"/>
      <c r="AHG774" s="2"/>
      <c r="AHH774" s="2"/>
      <c r="AHI774" s="2"/>
      <c r="AHJ774" s="2"/>
      <c r="AHK774" s="2"/>
      <c r="AHL774" s="2"/>
      <c r="AHM774" s="2"/>
      <c r="AHN774" s="2"/>
      <c r="AHO774" s="2"/>
      <c r="AHP774" s="2"/>
      <c r="AHQ774" s="2"/>
      <c r="AHR774" s="2"/>
      <c r="AHS774" s="2"/>
      <c r="AHT774" s="2"/>
      <c r="AHU774" s="2"/>
      <c r="AHV774" s="2"/>
      <c r="AHW774" s="2"/>
      <c r="AHX774" s="2"/>
      <c r="AHY774" s="2"/>
      <c r="AHZ774" s="2"/>
      <c r="AIA774" s="2"/>
      <c r="AIB774" s="2"/>
      <c r="AIC774" s="2"/>
      <c r="AID774" s="2"/>
      <c r="AIE774" s="2"/>
      <c r="AIF774" s="2"/>
      <c r="AIG774" s="2"/>
      <c r="AIH774" s="2"/>
      <c r="AII774" s="2"/>
      <c r="AIJ774" s="2"/>
      <c r="AIK774" s="2"/>
      <c r="AIL774" s="2"/>
      <c r="AIM774" s="2"/>
      <c r="AIN774" s="2"/>
      <c r="AIO774" s="2"/>
      <c r="AIP774" s="2"/>
      <c r="AIQ774" s="2"/>
      <c r="AIR774" s="2"/>
      <c r="AIS774" s="2"/>
      <c r="AIT774" s="2"/>
      <c r="AIU774" s="2"/>
      <c r="AIV774" s="2"/>
      <c r="AIW774" s="2"/>
      <c r="AIX774" s="2"/>
      <c r="AIY774" s="2"/>
      <c r="AIZ774" s="2"/>
      <c r="AJA774" s="2"/>
      <c r="AJB774" s="2"/>
      <c r="AJC774" s="2"/>
      <c r="AJD774" s="2"/>
      <c r="AJE774" s="2"/>
      <c r="AJF774" s="2"/>
      <c r="AJG774" s="2"/>
      <c r="AJH774" s="2"/>
      <c r="AJI774" s="2"/>
      <c r="AJJ774" s="2"/>
      <c r="AJK774" s="2"/>
      <c r="AJL774" s="2"/>
      <c r="AJM774" s="2"/>
      <c r="AJN774" s="2"/>
      <c r="AJO774" s="2"/>
      <c r="AJP774" s="2"/>
      <c r="AJQ774" s="2"/>
      <c r="AJR774" s="2"/>
      <c r="AJS774" s="2"/>
      <c r="AJT774" s="2"/>
      <c r="AJU774" s="2"/>
      <c r="AJV774" s="2"/>
      <c r="AJW774" s="2"/>
      <c r="AJX774" s="2"/>
      <c r="AJY774" s="2"/>
      <c r="AJZ774" s="2"/>
      <c r="AKA774" s="2"/>
      <c r="AKB774" s="2"/>
      <c r="AKC774" s="2"/>
      <c r="AKD774" s="2"/>
      <c r="AKE774" s="2"/>
      <c r="AKF774" s="2"/>
      <c r="AKG774" s="2"/>
      <c r="AKH774" s="2"/>
      <c r="AKI774" s="2"/>
      <c r="AKJ774" s="2"/>
      <c r="AKK774" s="2"/>
      <c r="AKL774" s="2"/>
      <c r="AKM774" s="2"/>
      <c r="AKN774" s="2"/>
      <c r="AKO774" s="2"/>
      <c r="AKP774" s="2"/>
      <c r="AKQ774" s="2"/>
      <c r="AKR774" s="2"/>
      <c r="AKS774" s="2"/>
      <c r="AKT774" s="2"/>
      <c r="AKU774" s="2"/>
      <c r="AKV774" s="2"/>
      <c r="AKW774" s="2"/>
      <c r="AKX774" s="2"/>
      <c r="AKY774" s="2"/>
      <c r="AKZ774" s="2"/>
      <c r="ALA774" s="2"/>
      <c r="ALB774" s="1"/>
      <c r="ALC774" s="1"/>
      <c r="ALD774" s="1"/>
      <c r="ALE774" s="1"/>
      <c r="ALF774" s="1"/>
      <c r="ALG774" s="1"/>
      <c r="ALH774" s="1"/>
      <c r="ALI774" s="1"/>
      <c r="ALJ774" s="1"/>
      <c r="ALK774" s="1"/>
      <c r="ALL774" s="1"/>
      <c r="ALM774" s="1"/>
      <c r="ALN774" s="1"/>
      <c r="ALO774" s="1"/>
      <c r="ALP774" s="1"/>
      <c r="ALQ774" s="1"/>
      <c r="ALR774" s="1"/>
      <c r="ALS774"/>
      <c r="ALT774"/>
      <c r="ALU774"/>
      <c r="ALV774"/>
      <c r="ALW774"/>
      <c r="ALX774"/>
      <c r="ALY774"/>
      <c r="ALZ774"/>
      <c r="AMA774"/>
      <c r="AMB774"/>
      <c r="AMC774"/>
      <c r="AMD774"/>
      <c r="AME774"/>
      <c r="AMF774"/>
      <c r="AMG774"/>
      <c r="AMH774"/>
      <c r="AMI774"/>
      <c r="AMJ774"/>
    </row>
    <row r="775" spans="1:1024" s="37" customFormat="1">
      <c r="A775" s="1"/>
      <c r="B775" s="1"/>
      <c r="C775" s="1"/>
      <c r="D775" s="1"/>
      <c r="E775" s="1"/>
      <c r="F775" s="1"/>
      <c r="G775" s="1"/>
      <c r="H775" s="1"/>
      <c r="I775" s="1"/>
      <c r="J775" s="10"/>
      <c r="K775" s="10"/>
      <c r="L775" s="10"/>
      <c r="M775" s="50"/>
      <c r="N775" s="50"/>
      <c r="O775" s="1"/>
      <c r="P775" s="1"/>
      <c r="Q775" s="51"/>
      <c r="VZ775" s="2"/>
      <c r="WA775" s="2"/>
      <c r="WB775" s="2"/>
      <c r="WC775" s="2"/>
      <c r="WD775" s="2"/>
      <c r="WE775" s="2"/>
      <c r="WF775" s="2"/>
      <c r="WG775" s="2"/>
      <c r="WH775" s="2"/>
      <c r="WI775" s="2"/>
      <c r="WJ775" s="2"/>
      <c r="WK775" s="2"/>
      <c r="WL775" s="2"/>
      <c r="WM775" s="2"/>
      <c r="WN775" s="2"/>
      <c r="WO775" s="2"/>
      <c r="WP775" s="2"/>
      <c r="WQ775" s="2"/>
      <c r="WR775" s="2"/>
      <c r="WS775" s="2"/>
      <c r="WT775" s="2"/>
      <c r="WU775" s="2"/>
      <c r="WV775" s="2"/>
      <c r="WW775" s="2"/>
      <c r="WX775" s="2"/>
      <c r="WY775" s="2"/>
      <c r="WZ775" s="2"/>
      <c r="XA775" s="2"/>
      <c r="XB775" s="2"/>
      <c r="XC775" s="2"/>
      <c r="XD775" s="2"/>
      <c r="XE775" s="2"/>
      <c r="XF775" s="2"/>
      <c r="XG775" s="2"/>
      <c r="XH775" s="2"/>
      <c r="XI775" s="2"/>
      <c r="XJ775" s="2"/>
      <c r="XK775" s="2"/>
      <c r="XL775" s="2"/>
      <c r="XM775" s="2"/>
      <c r="XN775" s="2"/>
      <c r="XO775" s="2"/>
      <c r="XP775" s="2"/>
      <c r="XQ775" s="2"/>
      <c r="XR775" s="2"/>
      <c r="XS775" s="2"/>
      <c r="XT775" s="2"/>
      <c r="XU775" s="2"/>
      <c r="XV775" s="2"/>
      <c r="XW775" s="2"/>
      <c r="XX775" s="2"/>
      <c r="XY775" s="2"/>
      <c r="XZ775" s="2"/>
      <c r="YA775" s="2"/>
      <c r="YB775" s="2"/>
      <c r="YC775" s="2"/>
      <c r="YD775" s="2"/>
      <c r="YE775" s="2"/>
      <c r="YF775" s="2"/>
      <c r="YG775" s="2"/>
      <c r="YH775" s="2"/>
      <c r="YI775" s="2"/>
      <c r="YJ775" s="2"/>
      <c r="YK775" s="2"/>
      <c r="YL775" s="2"/>
      <c r="YM775" s="2"/>
      <c r="YN775" s="2"/>
      <c r="YO775" s="2"/>
      <c r="YP775" s="2"/>
      <c r="YQ775" s="2"/>
      <c r="YR775" s="2"/>
      <c r="YS775" s="2"/>
      <c r="YT775" s="2"/>
      <c r="YU775" s="2"/>
      <c r="YV775" s="2"/>
      <c r="YW775" s="2"/>
      <c r="YX775" s="2"/>
      <c r="YY775" s="2"/>
      <c r="YZ775" s="2"/>
      <c r="ZA775" s="2"/>
      <c r="ZB775" s="2"/>
      <c r="ZC775" s="2"/>
      <c r="ZD775" s="2"/>
      <c r="ZE775" s="2"/>
      <c r="ZF775" s="2"/>
      <c r="ZG775" s="2"/>
      <c r="ZH775" s="2"/>
      <c r="ZI775" s="2"/>
      <c r="ZJ775" s="2"/>
      <c r="ZK775" s="2"/>
      <c r="ZL775" s="2"/>
      <c r="ZM775" s="2"/>
      <c r="ZN775" s="2"/>
      <c r="ZO775" s="2"/>
      <c r="ZP775" s="2"/>
      <c r="ZQ775" s="2"/>
      <c r="ZR775" s="2"/>
      <c r="ZS775" s="2"/>
      <c r="ZT775" s="2"/>
      <c r="ZU775" s="2"/>
      <c r="ZV775" s="2"/>
      <c r="ZW775" s="2"/>
      <c r="ZX775" s="2"/>
      <c r="ZY775" s="2"/>
      <c r="ZZ775" s="2"/>
      <c r="AAA775" s="2"/>
      <c r="AAB775" s="2"/>
      <c r="AAC775" s="2"/>
      <c r="AAD775" s="2"/>
      <c r="AAE775" s="2"/>
      <c r="AAF775" s="2"/>
      <c r="AAG775" s="2"/>
      <c r="AAH775" s="2"/>
      <c r="AAI775" s="2"/>
      <c r="AAJ775" s="2"/>
      <c r="AAK775" s="2"/>
      <c r="AAL775" s="2"/>
      <c r="AAM775" s="2"/>
      <c r="AAN775" s="2"/>
      <c r="AAO775" s="2"/>
      <c r="AAP775" s="2"/>
      <c r="AAQ775" s="2"/>
      <c r="AAR775" s="2"/>
      <c r="AAS775" s="2"/>
      <c r="AAT775" s="2"/>
      <c r="AAU775" s="2"/>
      <c r="AAV775" s="2"/>
      <c r="AAW775" s="2"/>
      <c r="AAX775" s="2"/>
      <c r="AAY775" s="2"/>
      <c r="AAZ775" s="2"/>
      <c r="ABA775" s="2"/>
      <c r="ABB775" s="2"/>
      <c r="ABC775" s="2"/>
      <c r="ABD775" s="2"/>
      <c r="ABE775" s="2"/>
      <c r="ABF775" s="2"/>
      <c r="ABG775" s="2"/>
      <c r="ABH775" s="2"/>
      <c r="ABI775" s="2"/>
      <c r="ABJ775" s="2"/>
      <c r="ABK775" s="2"/>
      <c r="ABL775" s="2"/>
      <c r="ABM775" s="2"/>
      <c r="ABN775" s="2"/>
      <c r="ABO775" s="2"/>
      <c r="ABP775" s="2"/>
      <c r="ABQ775" s="2"/>
      <c r="ABR775" s="2"/>
      <c r="ABS775" s="2"/>
      <c r="ABT775" s="2"/>
      <c r="ABU775" s="2"/>
      <c r="ABV775" s="2"/>
      <c r="ABW775" s="2"/>
      <c r="ABX775" s="2"/>
      <c r="ABY775" s="2"/>
      <c r="ABZ775" s="2"/>
      <c r="ACA775" s="2"/>
      <c r="ACB775" s="2"/>
      <c r="ACC775" s="2"/>
      <c r="ACD775" s="2"/>
      <c r="ACE775" s="2"/>
      <c r="ACF775" s="2"/>
      <c r="ACG775" s="2"/>
      <c r="ACH775" s="2"/>
      <c r="ACI775" s="2"/>
      <c r="ACJ775" s="2"/>
      <c r="ACK775" s="2"/>
      <c r="ACL775" s="2"/>
      <c r="ACM775" s="2"/>
      <c r="ACN775" s="2"/>
      <c r="ACO775" s="2"/>
      <c r="ACP775" s="2"/>
      <c r="ACQ775" s="2"/>
      <c r="ACR775" s="2"/>
      <c r="ACS775" s="2"/>
      <c r="ACT775" s="2"/>
      <c r="ACU775" s="2"/>
      <c r="ACV775" s="2"/>
      <c r="ACW775" s="2"/>
      <c r="ACX775" s="2"/>
      <c r="ACY775" s="2"/>
      <c r="ACZ775" s="2"/>
      <c r="ADA775" s="2"/>
      <c r="ADB775" s="2"/>
      <c r="ADC775" s="2"/>
      <c r="ADD775" s="2"/>
      <c r="ADE775" s="2"/>
      <c r="ADF775" s="2"/>
      <c r="ADG775" s="2"/>
      <c r="ADH775" s="2"/>
      <c r="ADI775" s="2"/>
      <c r="ADJ775" s="2"/>
      <c r="ADK775" s="2"/>
      <c r="ADL775" s="2"/>
      <c r="ADM775" s="2"/>
      <c r="ADN775" s="2"/>
      <c r="ADO775" s="2"/>
      <c r="ADP775" s="2"/>
      <c r="ADQ775" s="2"/>
      <c r="ADR775" s="2"/>
      <c r="ADS775" s="2"/>
      <c r="ADT775" s="2"/>
      <c r="ADU775" s="2"/>
      <c r="ADV775" s="2"/>
      <c r="ADW775" s="2"/>
      <c r="ADX775" s="2"/>
      <c r="ADY775" s="2"/>
      <c r="ADZ775" s="2"/>
      <c r="AEA775" s="2"/>
      <c r="AEB775" s="2"/>
      <c r="AEC775" s="2"/>
      <c r="AED775" s="2"/>
      <c r="AEE775" s="2"/>
      <c r="AEF775" s="2"/>
      <c r="AEG775" s="2"/>
      <c r="AEH775" s="2"/>
      <c r="AEI775" s="2"/>
      <c r="AEJ775" s="2"/>
      <c r="AEK775" s="2"/>
      <c r="AEL775" s="2"/>
      <c r="AEM775" s="2"/>
      <c r="AEN775" s="2"/>
      <c r="AEO775" s="2"/>
      <c r="AEP775" s="2"/>
      <c r="AEQ775" s="2"/>
      <c r="AER775" s="2"/>
      <c r="AES775" s="2"/>
      <c r="AET775" s="2"/>
      <c r="AEU775" s="2"/>
      <c r="AEV775" s="2"/>
      <c r="AEW775" s="2"/>
      <c r="AEX775" s="2"/>
      <c r="AEY775" s="2"/>
      <c r="AEZ775" s="2"/>
      <c r="AFA775" s="2"/>
      <c r="AFB775" s="2"/>
      <c r="AFC775" s="2"/>
      <c r="AFD775" s="2"/>
      <c r="AFE775" s="2"/>
      <c r="AFF775" s="2"/>
      <c r="AFG775" s="2"/>
      <c r="AFH775" s="2"/>
      <c r="AFI775" s="2"/>
      <c r="AFJ775" s="2"/>
      <c r="AFK775" s="2"/>
      <c r="AFL775" s="2"/>
      <c r="AFM775" s="2"/>
      <c r="AFN775" s="2"/>
      <c r="AFO775" s="2"/>
      <c r="AFP775" s="2"/>
      <c r="AFQ775" s="2"/>
      <c r="AFR775" s="2"/>
      <c r="AFS775" s="2"/>
      <c r="AFT775" s="2"/>
      <c r="AFU775" s="2"/>
      <c r="AFV775" s="2"/>
      <c r="AFW775" s="2"/>
      <c r="AFX775" s="2"/>
      <c r="AFY775" s="2"/>
      <c r="AFZ775" s="2"/>
      <c r="AGA775" s="2"/>
      <c r="AGB775" s="2"/>
      <c r="AGC775" s="2"/>
      <c r="AGD775" s="2"/>
      <c r="AGE775" s="2"/>
      <c r="AGF775" s="2"/>
      <c r="AGG775" s="2"/>
      <c r="AGH775" s="2"/>
      <c r="AGI775" s="2"/>
      <c r="AGJ775" s="2"/>
      <c r="AGK775" s="2"/>
      <c r="AGL775" s="2"/>
      <c r="AGM775" s="2"/>
      <c r="AGN775" s="2"/>
      <c r="AGO775" s="2"/>
      <c r="AGP775" s="2"/>
      <c r="AGQ775" s="2"/>
      <c r="AGR775" s="2"/>
      <c r="AGS775" s="2"/>
      <c r="AGT775" s="2"/>
      <c r="AGU775" s="2"/>
      <c r="AGV775" s="2"/>
      <c r="AGW775" s="2"/>
      <c r="AGX775" s="2"/>
      <c r="AGY775" s="2"/>
      <c r="AGZ775" s="2"/>
      <c r="AHA775" s="2"/>
      <c r="AHB775" s="2"/>
      <c r="AHC775" s="2"/>
      <c r="AHD775" s="2"/>
      <c r="AHE775" s="2"/>
      <c r="AHF775" s="2"/>
      <c r="AHG775" s="2"/>
      <c r="AHH775" s="2"/>
      <c r="AHI775" s="2"/>
      <c r="AHJ775" s="2"/>
      <c r="AHK775" s="2"/>
      <c r="AHL775" s="2"/>
      <c r="AHM775" s="2"/>
      <c r="AHN775" s="2"/>
      <c r="AHO775" s="2"/>
      <c r="AHP775" s="2"/>
      <c r="AHQ775" s="2"/>
      <c r="AHR775" s="2"/>
      <c r="AHS775" s="2"/>
      <c r="AHT775" s="2"/>
      <c r="AHU775" s="2"/>
      <c r="AHV775" s="2"/>
      <c r="AHW775" s="2"/>
      <c r="AHX775" s="2"/>
      <c r="AHY775" s="2"/>
      <c r="AHZ775" s="2"/>
      <c r="AIA775" s="2"/>
      <c r="AIB775" s="2"/>
      <c r="AIC775" s="2"/>
      <c r="AID775" s="2"/>
      <c r="AIE775" s="2"/>
      <c r="AIF775" s="2"/>
      <c r="AIG775" s="2"/>
      <c r="AIH775" s="2"/>
      <c r="AII775" s="2"/>
      <c r="AIJ775" s="2"/>
      <c r="AIK775" s="2"/>
      <c r="AIL775" s="2"/>
      <c r="AIM775" s="2"/>
      <c r="AIN775" s="2"/>
      <c r="AIO775" s="2"/>
      <c r="AIP775" s="2"/>
      <c r="AIQ775" s="2"/>
      <c r="AIR775" s="2"/>
      <c r="AIS775" s="2"/>
      <c r="AIT775" s="2"/>
      <c r="AIU775" s="2"/>
      <c r="AIV775" s="2"/>
      <c r="AIW775" s="2"/>
      <c r="AIX775" s="2"/>
      <c r="AIY775" s="2"/>
      <c r="AIZ775" s="2"/>
      <c r="AJA775" s="2"/>
      <c r="AJB775" s="2"/>
      <c r="AJC775" s="2"/>
      <c r="AJD775" s="2"/>
      <c r="AJE775" s="2"/>
      <c r="AJF775" s="2"/>
      <c r="AJG775" s="2"/>
      <c r="AJH775" s="2"/>
      <c r="AJI775" s="2"/>
      <c r="AJJ775" s="2"/>
      <c r="AJK775" s="2"/>
      <c r="AJL775" s="2"/>
      <c r="AJM775" s="2"/>
      <c r="AJN775" s="2"/>
      <c r="AJO775" s="2"/>
      <c r="AJP775" s="2"/>
      <c r="AJQ775" s="2"/>
      <c r="AJR775" s="2"/>
      <c r="AJS775" s="2"/>
      <c r="AJT775" s="2"/>
      <c r="AJU775" s="2"/>
      <c r="AJV775" s="2"/>
      <c r="AJW775" s="2"/>
      <c r="AJX775" s="2"/>
      <c r="AJY775" s="2"/>
      <c r="AJZ775" s="2"/>
      <c r="AKA775" s="2"/>
      <c r="AKB775" s="2"/>
      <c r="AKC775" s="2"/>
      <c r="AKD775" s="2"/>
      <c r="AKE775" s="2"/>
      <c r="AKF775" s="2"/>
      <c r="AKG775" s="2"/>
      <c r="AKH775" s="2"/>
      <c r="AKI775" s="2"/>
      <c r="AKJ775" s="2"/>
      <c r="AKK775" s="2"/>
      <c r="AKL775" s="2"/>
      <c r="AKM775" s="2"/>
      <c r="AKN775" s="2"/>
      <c r="AKO775" s="2"/>
      <c r="AKP775" s="2"/>
      <c r="AKQ775" s="2"/>
      <c r="AKR775" s="2"/>
      <c r="AKS775" s="2"/>
      <c r="AKT775" s="2"/>
      <c r="AKU775" s="2"/>
      <c r="AKV775" s="2"/>
      <c r="AKW775" s="2"/>
      <c r="AKX775" s="2"/>
      <c r="AKY775" s="2"/>
      <c r="AKZ775" s="2"/>
      <c r="ALA775" s="2"/>
      <c r="ALB775" s="1"/>
      <c r="ALC775" s="1"/>
      <c r="ALD775" s="1"/>
      <c r="ALE775" s="1"/>
      <c r="ALF775" s="1"/>
      <c r="ALG775" s="1"/>
      <c r="ALH775" s="1"/>
      <c r="ALI775" s="1"/>
      <c r="ALJ775" s="1"/>
      <c r="ALK775" s="1"/>
      <c r="ALL775" s="1"/>
      <c r="ALM775" s="1"/>
      <c r="ALN775" s="1"/>
      <c r="ALO775" s="1"/>
      <c r="ALP775" s="1"/>
      <c r="ALQ775" s="1"/>
      <c r="ALR775" s="1"/>
      <c r="ALS775"/>
      <c r="ALT775"/>
      <c r="ALU775"/>
      <c r="ALV775"/>
      <c r="ALW775"/>
      <c r="ALX775"/>
      <c r="ALY775"/>
      <c r="ALZ775"/>
      <c r="AMA775"/>
      <c r="AMB775"/>
      <c r="AMC775"/>
      <c r="AMD775"/>
      <c r="AME775"/>
      <c r="AMF775"/>
      <c r="AMG775"/>
      <c r="AMH775"/>
      <c r="AMI775"/>
      <c r="AMJ775"/>
    </row>
    <row r="776" spans="1:1024" s="37" customFormat="1">
      <c r="A776" s="1"/>
      <c r="B776" s="1"/>
      <c r="C776" s="1"/>
      <c r="D776" s="1"/>
      <c r="E776" s="1"/>
      <c r="F776" s="1"/>
      <c r="G776" s="1"/>
      <c r="H776" s="1"/>
      <c r="I776" s="1"/>
      <c r="J776" s="10"/>
      <c r="K776" s="10"/>
      <c r="L776" s="10"/>
      <c r="M776" s="50"/>
      <c r="N776" s="50"/>
      <c r="O776" s="1"/>
      <c r="P776" s="1"/>
      <c r="Q776" s="51"/>
      <c r="VZ776" s="2"/>
      <c r="WA776" s="2"/>
      <c r="WB776" s="2"/>
      <c r="WC776" s="2"/>
      <c r="WD776" s="2"/>
      <c r="WE776" s="2"/>
      <c r="WF776" s="2"/>
      <c r="WG776" s="2"/>
      <c r="WH776" s="2"/>
      <c r="WI776" s="2"/>
      <c r="WJ776" s="2"/>
      <c r="WK776" s="2"/>
      <c r="WL776" s="2"/>
      <c r="WM776" s="2"/>
      <c r="WN776" s="2"/>
      <c r="WO776" s="2"/>
      <c r="WP776" s="2"/>
      <c r="WQ776" s="2"/>
      <c r="WR776" s="2"/>
      <c r="WS776" s="2"/>
      <c r="WT776" s="2"/>
      <c r="WU776" s="2"/>
      <c r="WV776" s="2"/>
      <c r="WW776" s="2"/>
      <c r="WX776" s="2"/>
      <c r="WY776" s="2"/>
      <c r="WZ776" s="2"/>
      <c r="XA776" s="2"/>
      <c r="XB776" s="2"/>
      <c r="XC776" s="2"/>
      <c r="XD776" s="2"/>
      <c r="XE776" s="2"/>
      <c r="XF776" s="2"/>
      <c r="XG776" s="2"/>
      <c r="XH776" s="2"/>
      <c r="XI776" s="2"/>
      <c r="XJ776" s="2"/>
      <c r="XK776" s="2"/>
      <c r="XL776" s="2"/>
      <c r="XM776" s="2"/>
      <c r="XN776" s="2"/>
      <c r="XO776" s="2"/>
      <c r="XP776" s="2"/>
      <c r="XQ776" s="2"/>
      <c r="XR776" s="2"/>
      <c r="XS776" s="2"/>
      <c r="XT776" s="2"/>
      <c r="XU776" s="2"/>
      <c r="XV776" s="2"/>
      <c r="XW776" s="2"/>
      <c r="XX776" s="2"/>
      <c r="XY776" s="2"/>
      <c r="XZ776" s="2"/>
      <c r="YA776" s="2"/>
      <c r="YB776" s="2"/>
      <c r="YC776" s="2"/>
      <c r="YD776" s="2"/>
      <c r="YE776" s="2"/>
      <c r="YF776" s="2"/>
      <c r="YG776" s="2"/>
      <c r="YH776" s="2"/>
      <c r="YI776" s="2"/>
      <c r="YJ776" s="2"/>
      <c r="YK776" s="2"/>
      <c r="YL776" s="2"/>
      <c r="YM776" s="2"/>
      <c r="YN776" s="2"/>
      <c r="YO776" s="2"/>
      <c r="YP776" s="2"/>
      <c r="YQ776" s="2"/>
      <c r="YR776" s="2"/>
      <c r="YS776" s="2"/>
      <c r="YT776" s="2"/>
      <c r="YU776" s="2"/>
      <c r="YV776" s="2"/>
      <c r="YW776" s="2"/>
      <c r="YX776" s="2"/>
      <c r="YY776" s="2"/>
      <c r="YZ776" s="2"/>
      <c r="ZA776" s="2"/>
      <c r="ZB776" s="2"/>
      <c r="ZC776" s="2"/>
      <c r="ZD776" s="2"/>
      <c r="ZE776" s="2"/>
      <c r="ZF776" s="2"/>
      <c r="ZG776" s="2"/>
      <c r="ZH776" s="2"/>
      <c r="ZI776" s="2"/>
      <c r="ZJ776" s="2"/>
      <c r="ZK776" s="2"/>
      <c r="ZL776" s="2"/>
      <c r="ZM776" s="2"/>
      <c r="ZN776" s="2"/>
      <c r="ZO776" s="2"/>
      <c r="ZP776" s="2"/>
      <c r="ZQ776" s="2"/>
      <c r="ZR776" s="2"/>
      <c r="ZS776" s="2"/>
      <c r="ZT776" s="2"/>
      <c r="ZU776" s="2"/>
      <c r="ZV776" s="2"/>
      <c r="ZW776" s="2"/>
      <c r="ZX776" s="2"/>
      <c r="ZY776" s="2"/>
      <c r="ZZ776" s="2"/>
      <c r="AAA776" s="2"/>
      <c r="AAB776" s="2"/>
      <c r="AAC776" s="2"/>
      <c r="AAD776" s="2"/>
      <c r="AAE776" s="2"/>
      <c r="AAF776" s="2"/>
      <c r="AAG776" s="2"/>
      <c r="AAH776" s="2"/>
      <c r="AAI776" s="2"/>
      <c r="AAJ776" s="2"/>
      <c r="AAK776" s="2"/>
      <c r="AAL776" s="2"/>
      <c r="AAM776" s="2"/>
      <c r="AAN776" s="2"/>
      <c r="AAO776" s="2"/>
      <c r="AAP776" s="2"/>
      <c r="AAQ776" s="2"/>
      <c r="AAR776" s="2"/>
      <c r="AAS776" s="2"/>
      <c r="AAT776" s="2"/>
      <c r="AAU776" s="2"/>
      <c r="AAV776" s="2"/>
      <c r="AAW776" s="2"/>
      <c r="AAX776" s="2"/>
      <c r="AAY776" s="2"/>
      <c r="AAZ776" s="2"/>
      <c r="ABA776" s="2"/>
      <c r="ABB776" s="2"/>
      <c r="ABC776" s="2"/>
      <c r="ABD776" s="2"/>
      <c r="ABE776" s="2"/>
      <c r="ABF776" s="2"/>
      <c r="ABG776" s="2"/>
      <c r="ABH776" s="2"/>
      <c r="ABI776" s="2"/>
      <c r="ABJ776" s="2"/>
      <c r="ABK776" s="2"/>
      <c r="ABL776" s="2"/>
      <c r="ABM776" s="2"/>
      <c r="ABN776" s="2"/>
      <c r="ABO776" s="2"/>
      <c r="ABP776" s="2"/>
      <c r="ABQ776" s="2"/>
      <c r="ABR776" s="2"/>
      <c r="ABS776" s="2"/>
      <c r="ABT776" s="2"/>
      <c r="ABU776" s="2"/>
      <c r="ABV776" s="2"/>
      <c r="ABW776" s="2"/>
      <c r="ABX776" s="2"/>
      <c r="ABY776" s="2"/>
      <c r="ABZ776" s="2"/>
      <c r="ACA776" s="2"/>
      <c r="ACB776" s="2"/>
      <c r="ACC776" s="2"/>
      <c r="ACD776" s="2"/>
      <c r="ACE776" s="2"/>
      <c r="ACF776" s="2"/>
      <c r="ACG776" s="2"/>
      <c r="ACH776" s="2"/>
      <c r="ACI776" s="2"/>
      <c r="ACJ776" s="2"/>
      <c r="ACK776" s="2"/>
      <c r="ACL776" s="2"/>
      <c r="ACM776" s="2"/>
      <c r="ACN776" s="2"/>
      <c r="ACO776" s="2"/>
      <c r="ACP776" s="2"/>
      <c r="ACQ776" s="2"/>
      <c r="ACR776" s="2"/>
      <c r="ACS776" s="2"/>
      <c r="ACT776" s="2"/>
      <c r="ACU776" s="2"/>
      <c r="ACV776" s="2"/>
      <c r="ACW776" s="2"/>
      <c r="ACX776" s="2"/>
      <c r="ACY776" s="2"/>
      <c r="ACZ776" s="2"/>
      <c r="ADA776" s="2"/>
      <c r="ADB776" s="2"/>
      <c r="ADC776" s="2"/>
      <c r="ADD776" s="2"/>
      <c r="ADE776" s="2"/>
      <c r="ADF776" s="2"/>
      <c r="ADG776" s="2"/>
      <c r="ADH776" s="2"/>
      <c r="ADI776" s="2"/>
      <c r="ADJ776" s="2"/>
      <c r="ADK776" s="2"/>
      <c r="ADL776" s="2"/>
      <c r="ADM776" s="2"/>
      <c r="ADN776" s="2"/>
      <c r="ADO776" s="2"/>
      <c r="ADP776" s="2"/>
      <c r="ADQ776" s="2"/>
      <c r="ADR776" s="2"/>
      <c r="ADS776" s="2"/>
      <c r="ADT776" s="2"/>
      <c r="ADU776" s="2"/>
      <c r="ADV776" s="2"/>
      <c r="ADW776" s="2"/>
      <c r="ADX776" s="2"/>
      <c r="ADY776" s="2"/>
      <c r="ADZ776" s="2"/>
      <c r="AEA776" s="2"/>
      <c r="AEB776" s="2"/>
      <c r="AEC776" s="2"/>
      <c r="AED776" s="2"/>
      <c r="AEE776" s="2"/>
      <c r="AEF776" s="2"/>
      <c r="AEG776" s="2"/>
      <c r="AEH776" s="2"/>
      <c r="AEI776" s="2"/>
      <c r="AEJ776" s="2"/>
      <c r="AEK776" s="2"/>
      <c r="AEL776" s="2"/>
      <c r="AEM776" s="2"/>
      <c r="AEN776" s="2"/>
      <c r="AEO776" s="2"/>
      <c r="AEP776" s="2"/>
      <c r="AEQ776" s="2"/>
      <c r="AER776" s="2"/>
      <c r="AES776" s="2"/>
      <c r="AET776" s="2"/>
      <c r="AEU776" s="2"/>
      <c r="AEV776" s="2"/>
      <c r="AEW776" s="2"/>
      <c r="AEX776" s="2"/>
      <c r="AEY776" s="2"/>
      <c r="AEZ776" s="2"/>
      <c r="AFA776" s="2"/>
      <c r="AFB776" s="2"/>
      <c r="AFC776" s="2"/>
      <c r="AFD776" s="2"/>
      <c r="AFE776" s="2"/>
      <c r="AFF776" s="2"/>
      <c r="AFG776" s="2"/>
      <c r="AFH776" s="2"/>
      <c r="AFI776" s="2"/>
      <c r="AFJ776" s="2"/>
      <c r="AFK776" s="2"/>
      <c r="AFL776" s="2"/>
      <c r="AFM776" s="2"/>
      <c r="AFN776" s="2"/>
      <c r="AFO776" s="2"/>
      <c r="AFP776" s="2"/>
      <c r="AFQ776" s="2"/>
      <c r="AFR776" s="2"/>
      <c r="AFS776" s="2"/>
      <c r="AFT776" s="2"/>
      <c r="AFU776" s="2"/>
      <c r="AFV776" s="2"/>
      <c r="AFW776" s="2"/>
      <c r="AFX776" s="2"/>
      <c r="AFY776" s="2"/>
      <c r="AFZ776" s="2"/>
      <c r="AGA776" s="2"/>
      <c r="AGB776" s="2"/>
      <c r="AGC776" s="2"/>
      <c r="AGD776" s="2"/>
      <c r="AGE776" s="2"/>
      <c r="AGF776" s="2"/>
      <c r="AGG776" s="2"/>
      <c r="AGH776" s="2"/>
      <c r="AGI776" s="2"/>
      <c r="AGJ776" s="2"/>
      <c r="AGK776" s="2"/>
      <c r="AGL776" s="2"/>
      <c r="AGM776" s="2"/>
      <c r="AGN776" s="2"/>
      <c r="AGO776" s="2"/>
      <c r="AGP776" s="2"/>
      <c r="AGQ776" s="2"/>
      <c r="AGR776" s="2"/>
      <c r="AGS776" s="2"/>
      <c r="AGT776" s="2"/>
      <c r="AGU776" s="2"/>
      <c r="AGV776" s="2"/>
      <c r="AGW776" s="2"/>
      <c r="AGX776" s="2"/>
      <c r="AGY776" s="2"/>
      <c r="AGZ776" s="2"/>
      <c r="AHA776" s="2"/>
      <c r="AHB776" s="2"/>
      <c r="AHC776" s="2"/>
      <c r="AHD776" s="2"/>
      <c r="AHE776" s="2"/>
      <c r="AHF776" s="2"/>
      <c r="AHG776" s="2"/>
      <c r="AHH776" s="2"/>
      <c r="AHI776" s="2"/>
      <c r="AHJ776" s="2"/>
      <c r="AHK776" s="2"/>
      <c r="AHL776" s="2"/>
      <c r="AHM776" s="2"/>
      <c r="AHN776" s="2"/>
      <c r="AHO776" s="2"/>
      <c r="AHP776" s="2"/>
      <c r="AHQ776" s="2"/>
      <c r="AHR776" s="2"/>
      <c r="AHS776" s="2"/>
      <c r="AHT776" s="2"/>
      <c r="AHU776" s="2"/>
      <c r="AHV776" s="2"/>
      <c r="AHW776" s="2"/>
      <c r="AHX776" s="2"/>
      <c r="AHY776" s="2"/>
      <c r="AHZ776" s="2"/>
      <c r="AIA776" s="2"/>
      <c r="AIB776" s="2"/>
      <c r="AIC776" s="2"/>
      <c r="AID776" s="2"/>
      <c r="AIE776" s="2"/>
      <c r="AIF776" s="2"/>
      <c r="AIG776" s="2"/>
      <c r="AIH776" s="2"/>
      <c r="AII776" s="2"/>
      <c r="AIJ776" s="2"/>
      <c r="AIK776" s="2"/>
      <c r="AIL776" s="2"/>
      <c r="AIM776" s="2"/>
      <c r="AIN776" s="2"/>
      <c r="AIO776" s="2"/>
      <c r="AIP776" s="2"/>
      <c r="AIQ776" s="2"/>
      <c r="AIR776" s="2"/>
      <c r="AIS776" s="2"/>
      <c r="AIT776" s="2"/>
      <c r="AIU776" s="2"/>
      <c r="AIV776" s="2"/>
      <c r="AIW776" s="2"/>
      <c r="AIX776" s="2"/>
      <c r="AIY776" s="2"/>
      <c r="AIZ776" s="2"/>
      <c r="AJA776" s="2"/>
      <c r="AJB776" s="2"/>
      <c r="AJC776" s="2"/>
      <c r="AJD776" s="2"/>
      <c r="AJE776" s="2"/>
      <c r="AJF776" s="2"/>
      <c r="AJG776" s="2"/>
      <c r="AJH776" s="2"/>
      <c r="AJI776" s="2"/>
      <c r="AJJ776" s="2"/>
      <c r="AJK776" s="2"/>
      <c r="AJL776" s="2"/>
      <c r="AJM776" s="2"/>
      <c r="AJN776" s="2"/>
      <c r="AJO776" s="2"/>
      <c r="AJP776" s="2"/>
      <c r="AJQ776" s="2"/>
      <c r="AJR776" s="2"/>
      <c r="AJS776" s="2"/>
      <c r="AJT776" s="2"/>
      <c r="AJU776" s="2"/>
      <c r="AJV776" s="2"/>
      <c r="AJW776" s="2"/>
      <c r="AJX776" s="2"/>
      <c r="AJY776" s="2"/>
      <c r="AJZ776" s="2"/>
      <c r="AKA776" s="2"/>
      <c r="AKB776" s="2"/>
      <c r="AKC776" s="2"/>
      <c r="AKD776" s="2"/>
      <c r="AKE776" s="2"/>
      <c r="AKF776" s="2"/>
      <c r="AKG776" s="2"/>
      <c r="AKH776" s="2"/>
      <c r="AKI776" s="2"/>
      <c r="AKJ776" s="2"/>
      <c r="AKK776" s="2"/>
      <c r="AKL776" s="2"/>
      <c r="AKM776" s="2"/>
      <c r="AKN776" s="2"/>
      <c r="AKO776" s="2"/>
      <c r="AKP776" s="2"/>
      <c r="AKQ776" s="2"/>
      <c r="AKR776" s="2"/>
      <c r="AKS776" s="2"/>
      <c r="AKT776" s="2"/>
      <c r="AKU776" s="2"/>
      <c r="AKV776" s="2"/>
      <c r="AKW776" s="2"/>
      <c r="AKX776" s="2"/>
      <c r="AKY776" s="2"/>
      <c r="AKZ776" s="2"/>
      <c r="ALA776" s="2"/>
      <c r="ALB776" s="1"/>
      <c r="ALC776" s="1"/>
      <c r="ALD776" s="1"/>
      <c r="ALE776" s="1"/>
      <c r="ALF776" s="1"/>
      <c r="ALG776" s="1"/>
      <c r="ALH776" s="1"/>
      <c r="ALI776" s="1"/>
      <c r="ALJ776" s="1"/>
      <c r="ALK776" s="1"/>
      <c r="ALL776" s="1"/>
      <c r="ALM776" s="1"/>
      <c r="ALN776" s="1"/>
      <c r="ALO776" s="1"/>
      <c r="ALP776" s="1"/>
      <c r="ALQ776" s="1"/>
      <c r="ALR776" s="1"/>
      <c r="ALS776"/>
      <c r="ALT776"/>
      <c r="ALU776"/>
      <c r="ALV776"/>
      <c r="ALW776"/>
      <c r="ALX776"/>
      <c r="ALY776"/>
      <c r="ALZ776"/>
      <c r="AMA776"/>
      <c r="AMB776"/>
      <c r="AMC776"/>
      <c r="AMD776"/>
      <c r="AME776"/>
      <c r="AMF776"/>
      <c r="AMG776"/>
      <c r="AMH776"/>
      <c r="AMI776"/>
      <c r="AMJ776"/>
    </row>
    <row r="777" spans="1:1024" s="37" customFormat="1">
      <c r="A777" s="1"/>
      <c r="B777" s="1"/>
      <c r="C777" s="1"/>
      <c r="D777" s="1"/>
      <c r="E777" s="1"/>
      <c r="F777" s="1"/>
      <c r="G777" s="1"/>
      <c r="H777" s="1"/>
      <c r="I777" s="1"/>
      <c r="J777" s="10"/>
      <c r="K777" s="10"/>
      <c r="L777" s="10"/>
      <c r="M777" s="50"/>
      <c r="N777" s="50"/>
      <c r="O777" s="1"/>
      <c r="P777" s="1"/>
      <c r="Q777" s="51"/>
      <c r="VZ777" s="2"/>
      <c r="WA777" s="2"/>
      <c r="WB777" s="2"/>
      <c r="WC777" s="2"/>
      <c r="WD777" s="2"/>
      <c r="WE777" s="2"/>
      <c r="WF777" s="2"/>
      <c r="WG777" s="2"/>
      <c r="WH777" s="2"/>
      <c r="WI777" s="2"/>
      <c r="WJ777" s="2"/>
      <c r="WK777" s="2"/>
      <c r="WL777" s="2"/>
      <c r="WM777" s="2"/>
      <c r="WN777" s="2"/>
      <c r="WO777" s="2"/>
      <c r="WP777" s="2"/>
      <c r="WQ777" s="2"/>
      <c r="WR777" s="2"/>
      <c r="WS777" s="2"/>
      <c r="WT777" s="2"/>
      <c r="WU777" s="2"/>
      <c r="WV777" s="2"/>
      <c r="WW777" s="2"/>
      <c r="WX777" s="2"/>
      <c r="WY777" s="2"/>
      <c r="WZ777" s="2"/>
      <c r="XA777" s="2"/>
      <c r="XB777" s="2"/>
      <c r="XC777" s="2"/>
      <c r="XD777" s="2"/>
      <c r="XE777" s="2"/>
      <c r="XF777" s="2"/>
      <c r="XG777" s="2"/>
      <c r="XH777" s="2"/>
      <c r="XI777" s="2"/>
      <c r="XJ777" s="2"/>
      <c r="XK777" s="2"/>
      <c r="XL777" s="2"/>
      <c r="XM777" s="2"/>
      <c r="XN777" s="2"/>
      <c r="XO777" s="2"/>
      <c r="XP777" s="2"/>
      <c r="XQ777" s="2"/>
      <c r="XR777" s="2"/>
      <c r="XS777" s="2"/>
      <c r="XT777" s="2"/>
      <c r="XU777" s="2"/>
      <c r="XV777" s="2"/>
      <c r="XW777" s="2"/>
      <c r="XX777" s="2"/>
      <c r="XY777" s="2"/>
      <c r="XZ777" s="2"/>
      <c r="YA777" s="2"/>
      <c r="YB777" s="2"/>
      <c r="YC777" s="2"/>
      <c r="YD777" s="2"/>
      <c r="YE777" s="2"/>
      <c r="YF777" s="2"/>
      <c r="YG777" s="2"/>
      <c r="YH777" s="2"/>
      <c r="YI777" s="2"/>
      <c r="YJ777" s="2"/>
      <c r="YK777" s="2"/>
      <c r="YL777" s="2"/>
      <c r="YM777" s="2"/>
      <c r="YN777" s="2"/>
      <c r="YO777" s="2"/>
      <c r="YP777" s="2"/>
      <c r="YQ777" s="2"/>
      <c r="YR777" s="2"/>
      <c r="YS777" s="2"/>
      <c r="YT777" s="2"/>
      <c r="YU777" s="2"/>
      <c r="YV777" s="2"/>
      <c r="YW777" s="2"/>
      <c r="YX777" s="2"/>
      <c r="YY777" s="2"/>
      <c r="YZ777" s="2"/>
      <c r="ZA777" s="2"/>
      <c r="ZB777" s="2"/>
      <c r="ZC777" s="2"/>
      <c r="ZD777" s="2"/>
      <c r="ZE777" s="2"/>
      <c r="ZF777" s="2"/>
      <c r="ZG777" s="2"/>
      <c r="ZH777" s="2"/>
      <c r="ZI777" s="2"/>
      <c r="ZJ777" s="2"/>
      <c r="ZK777" s="2"/>
      <c r="ZL777" s="2"/>
      <c r="ZM777" s="2"/>
      <c r="ZN777" s="2"/>
      <c r="ZO777" s="2"/>
      <c r="ZP777" s="2"/>
      <c r="ZQ777" s="2"/>
      <c r="ZR777" s="2"/>
      <c r="ZS777" s="2"/>
      <c r="ZT777" s="2"/>
      <c r="ZU777" s="2"/>
      <c r="ZV777" s="2"/>
      <c r="ZW777" s="2"/>
      <c r="ZX777" s="2"/>
      <c r="ZY777" s="2"/>
      <c r="ZZ777" s="2"/>
      <c r="AAA777" s="2"/>
      <c r="AAB777" s="2"/>
      <c r="AAC777" s="2"/>
      <c r="AAD777" s="2"/>
      <c r="AAE777" s="2"/>
      <c r="AAF777" s="2"/>
      <c r="AAG777" s="2"/>
      <c r="AAH777" s="2"/>
      <c r="AAI777" s="2"/>
      <c r="AAJ777" s="2"/>
      <c r="AAK777" s="2"/>
      <c r="AAL777" s="2"/>
      <c r="AAM777" s="2"/>
      <c r="AAN777" s="2"/>
      <c r="AAO777" s="2"/>
      <c r="AAP777" s="2"/>
      <c r="AAQ777" s="2"/>
      <c r="AAR777" s="2"/>
      <c r="AAS777" s="2"/>
      <c r="AAT777" s="2"/>
      <c r="AAU777" s="2"/>
      <c r="AAV777" s="2"/>
      <c r="AAW777" s="2"/>
      <c r="AAX777" s="2"/>
      <c r="AAY777" s="2"/>
      <c r="AAZ777" s="2"/>
      <c r="ABA777" s="2"/>
      <c r="ABB777" s="2"/>
      <c r="ABC777" s="2"/>
      <c r="ABD777" s="2"/>
      <c r="ABE777" s="2"/>
      <c r="ABF777" s="2"/>
      <c r="ABG777" s="2"/>
      <c r="ABH777" s="2"/>
      <c r="ABI777" s="2"/>
      <c r="ABJ777" s="2"/>
      <c r="ABK777" s="2"/>
      <c r="ABL777" s="2"/>
      <c r="ABM777" s="2"/>
      <c r="ABN777" s="2"/>
      <c r="ABO777" s="2"/>
      <c r="ABP777" s="2"/>
      <c r="ABQ777" s="2"/>
      <c r="ABR777" s="2"/>
      <c r="ABS777" s="2"/>
      <c r="ABT777" s="2"/>
      <c r="ABU777" s="2"/>
      <c r="ABV777" s="2"/>
      <c r="ABW777" s="2"/>
      <c r="ABX777" s="2"/>
      <c r="ABY777" s="2"/>
      <c r="ABZ777" s="2"/>
      <c r="ACA777" s="2"/>
      <c r="ACB777" s="2"/>
      <c r="ACC777" s="2"/>
      <c r="ACD777" s="2"/>
      <c r="ACE777" s="2"/>
      <c r="ACF777" s="2"/>
      <c r="ACG777" s="2"/>
      <c r="ACH777" s="2"/>
      <c r="ACI777" s="2"/>
      <c r="ACJ777" s="2"/>
      <c r="ACK777" s="2"/>
      <c r="ACL777" s="2"/>
      <c r="ACM777" s="2"/>
      <c r="ACN777" s="2"/>
      <c r="ACO777" s="2"/>
      <c r="ACP777" s="2"/>
      <c r="ACQ777" s="2"/>
      <c r="ACR777" s="2"/>
      <c r="ACS777" s="2"/>
      <c r="ACT777" s="2"/>
      <c r="ACU777" s="2"/>
      <c r="ACV777" s="2"/>
      <c r="ACW777" s="2"/>
      <c r="ACX777" s="2"/>
      <c r="ACY777" s="2"/>
      <c r="ACZ777" s="2"/>
      <c r="ADA777" s="2"/>
      <c r="ADB777" s="2"/>
      <c r="ADC777" s="2"/>
      <c r="ADD777" s="2"/>
      <c r="ADE777" s="2"/>
      <c r="ADF777" s="2"/>
      <c r="ADG777" s="2"/>
      <c r="ADH777" s="2"/>
      <c r="ADI777" s="2"/>
      <c r="ADJ777" s="2"/>
      <c r="ADK777" s="2"/>
      <c r="ADL777" s="2"/>
      <c r="ADM777" s="2"/>
      <c r="ADN777" s="2"/>
      <c r="ADO777" s="2"/>
      <c r="ADP777" s="2"/>
      <c r="ADQ777" s="2"/>
      <c r="ADR777" s="2"/>
      <c r="ADS777" s="2"/>
      <c r="ADT777" s="2"/>
      <c r="ADU777" s="2"/>
      <c r="ADV777" s="2"/>
      <c r="ADW777" s="2"/>
      <c r="ADX777" s="2"/>
      <c r="ADY777" s="2"/>
      <c r="ADZ777" s="2"/>
      <c r="AEA777" s="2"/>
      <c r="AEB777" s="2"/>
      <c r="AEC777" s="2"/>
      <c r="AED777" s="2"/>
      <c r="AEE777" s="2"/>
      <c r="AEF777" s="2"/>
      <c r="AEG777" s="2"/>
      <c r="AEH777" s="2"/>
      <c r="AEI777" s="2"/>
      <c r="AEJ777" s="2"/>
      <c r="AEK777" s="2"/>
      <c r="AEL777" s="2"/>
      <c r="AEM777" s="2"/>
      <c r="AEN777" s="2"/>
      <c r="AEO777" s="2"/>
      <c r="AEP777" s="2"/>
      <c r="AEQ777" s="2"/>
      <c r="AER777" s="2"/>
      <c r="AES777" s="2"/>
      <c r="AET777" s="2"/>
      <c r="AEU777" s="2"/>
      <c r="AEV777" s="2"/>
      <c r="AEW777" s="2"/>
      <c r="AEX777" s="2"/>
      <c r="AEY777" s="2"/>
      <c r="AEZ777" s="2"/>
      <c r="AFA777" s="2"/>
      <c r="AFB777" s="2"/>
      <c r="AFC777" s="2"/>
      <c r="AFD777" s="2"/>
      <c r="AFE777" s="2"/>
      <c r="AFF777" s="2"/>
      <c r="AFG777" s="2"/>
      <c r="AFH777" s="2"/>
      <c r="AFI777" s="2"/>
      <c r="AFJ777" s="2"/>
      <c r="AFK777" s="2"/>
      <c r="AFL777" s="2"/>
      <c r="AFM777" s="2"/>
      <c r="AFN777" s="2"/>
      <c r="AFO777" s="2"/>
      <c r="AFP777" s="2"/>
      <c r="AFQ777" s="2"/>
      <c r="AFR777" s="2"/>
      <c r="AFS777" s="2"/>
      <c r="AFT777" s="2"/>
      <c r="AFU777" s="2"/>
      <c r="AFV777" s="2"/>
      <c r="AFW777" s="2"/>
      <c r="AFX777" s="2"/>
      <c r="AFY777" s="2"/>
      <c r="AFZ777" s="2"/>
      <c r="AGA777" s="2"/>
      <c r="AGB777" s="2"/>
      <c r="AGC777" s="2"/>
      <c r="AGD777" s="2"/>
      <c r="AGE777" s="2"/>
      <c r="AGF777" s="2"/>
      <c r="AGG777" s="2"/>
      <c r="AGH777" s="2"/>
      <c r="AGI777" s="2"/>
      <c r="AGJ777" s="2"/>
      <c r="AGK777" s="2"/>
      <c r="AGL777" s="2"/>
      <c r="AGM777" s="2"/>
      <c r="AGN777" s="2"/>
      <c r="AGO777" s="2"/>
      <c r="AGP777" s="2"/>
      <c r="AGQ777" s="2"/>
      <c r="AGR777" s="2"/>
      <c r="AGS777" s="2"/>
      <c r="AGT777" s="2"/>
      <c r="AGU777" s="2"/>
      <c r="AGV777" s="2"/>
      <c r="AGW777" s="2"/>
      <c r="AGX777" s="2"/>
      <c r="AGY777" s="2"/>
      <c r="AGZ777" s="2"/>
      <c r="AHA777" s="2"/>
      <c r="AHB777" s="2"/>
      <c r="AHC777" s="2"/>
      <c r="AHD777" s="2"/>
      <c r="AHE777" s="2"/>
      <c r="AHF777" s="2"/>
      <c r="AHG777" s="2"/>
      <c r="AHH777" s="2"/>
      <c r="AHI777" s="2"/>
      <c r="AHJ777" s="2"/>
      <c r="AHK777" s="2"/>
      <c r="AHL777" s="2"/>
      <c r="AHM777" s="2"/>
      <c r="AHN777" s="2"/>
      <c r="AHO777" s="2"/>
      <c r="AHP777" s="2"/>
      <c r="AHQ777" s="2"/>
      <c r="AHR777" s="2"/>
      <c r="AHS777" s="2"/>
      <c r="AHT777" s="2"/>
      <c r="AHU777" s="2"/>
      <c r="AHV777" s="2"/>
      <c r="AHW777" s="2"/>
      <c r="AHX777" s="2"/>
      <c r="AHY777" s="2"/>
      <c r="AHZ777" s="2"/>
      <c r="AIA777" s="2"/>
      <c r="AIB777" s="2"/>
      <c r="AIC777" s="2"/>
      <c r="AID777" s="2"/>
      <c r="AIE777" s="2"/>
      <c r="AIF777" s="2"/>
      <c r="AIG777" s="2"/>
      <c r="AIH777" s="2"/>
      <c r="AII777" s="2"/>
      <c r="AIJ777" s="2"/>
      <c r="AIK777" s="2"/>
      <c r="AIL777" s="2"/>
      <c r="AIM777" s="2"/>
      <c r="AIN777" s="2"/>
      <c r="AIO777" s="2"/>
      <c r="AIP777" s="2"/>
      <c r="AIQ777" s="2"/>
      <c r="AIR777" s="2"/>
      <c r="AIS777" s="2"/>
      <c r="AIT777" s="2"/>
      <c r="AIU777" s="2"/>
      <c r="AIV777" s="2"/>
      <c r="AIW777" s="2"/>
      <c r="AIX777" s="2"/>
      <c r="AIY777" s="2"/>
      <c r="AIZ777" s="2"/>
      <c r="AJA777" s="2"/>
      <c r="AJB777" s="2"/>
      <c r="AJC777" s="2"/>
      <c r="AJD777" s="2"/>
      <c r="AJE777" s="2"/>
      <c r="AJF777" s="2"/>
      <c r="AJG777" s="2"/>
      <c r="AJH777" s="2"/>
      <c r="AJI777" s="2"/>
      <c r="AJJ777" s="2"/>
      <c r="AJK777" s="2"/>
      <c r="AJL777" s="2"/>
      <c r="AJM777" s="2"/>
      <c r="AJN777" s="2"/>
      <c r="AJO777" s="2"/>
      <c r="AJP777" s="2"/>
      <c r="AJQ777" s="2"/>
      <c r="AJR777" s="2"/>
      <c r="AJS777" s="2"/>
      <c r="AJT777" s="2"/>
      <c r="AJU777" s="2"/>
      <c r="AJV777" s="2"/>
      <c r="AJW777" s="2"/>
      <c r="AJX777" s="2"/>
      <c r="AJY777" s="2"/>
      <c r="AJZ777" s="2"/>
      <c r="AKA777" s="2"/>
      <c r="AKB777" s="2"/>
      <c r="AKC777" s="2"/>
      <c r="AKD777" s="2"/>
      <c r="AKE777" s="2"/>
      <c r="AKF777" s="2"/>
      <c r="AKG777" s="2"/>
      <c r="AKH777" s="2"/>
      <c r="AKI777" s="2"/>
      <c r="AKJ777" s="2"/>
      <c r="AKK777" s="2"/>
      <c r="AKL777" s="2"/>
      <c r="AKM777" s="2"/>
      <c r="AKN777" s="2"/>
      <c r="AKO777" s="2"/>
      <c r="AKP777" s="2"/>
      <c r="AKQ777" s="2"/>
      <c r="AKR777" s="2"/>
      <c r="AKS777" s="2"/>
      <c r="AKT777" s="2"/>
      <c r="AKU777" s="2"/>
      <c r="AKV777" s="2"/>
      <c r="AKW777" s="2"/>
      <c r="AKX777" s="2"/>
      <c r="AKY777" s="2"/>
      <c r="AKZ777" s="2"/>
      <c r="ALA777" s="2"/>
      <c r="ALB777" s="1"/>
      <c r="ALC777" s="1"/>
      <c r="ALD777" s="1"/>
      <c r="ALE777" s="1"/>
      <c r="ALF777" s="1"/>
      <c r="ALG777" s="1"/>
      <c r="ALH777" s="1"/>
      <c r="ALI777" s="1"/>
      <c r="ALJ777" s="1"/>
      <c r="ALK777" s="1"/>
      <c r="ALL777" s="1"/>
      <c r="ALM777" s="1"/>
      <c r="ALN777" s="1"/>
      <c r="ALO777" s="1"/>
      <c r="ALP777" s="1"/>
      <c r="ALQ777" s="1"/>
      <c r="ALR777" s="1"/>
      <c r="ALS777"/>
      <c r="ALT777"/>
      <c r="ALU777"/>
      <c r="ALV777"/>
      <c r="ALW777"/>
      <c r="ALX777"/>
      <c r="ALY777"/>
      <c r="ALZ777"/>
      <c r="AMA777"/>
      <c r="AMB777"/>
      <c r="AMC777"/>
      <c r="AMD777"/>
      <c r="AME777"/>
      <c r="AMF777"/>
      <c r="AMG777"/>
      <c r="AMH777"/>
      <c r="AMI777"/>
      <c r="AMJ777"/>
    </row>
    <row r="778" spans="1:1024" s="37" customFormat="1">
      <c r="A778" s="1"/>
      <c r="B778" s="1"/>
      <c r="C778" s="1"/>
      <c r="D778" s="1"/>
      <c r="E778" s="1"/>
      <c r="F778" s="1"/>
      <c r="G778" s="1"/>
      <c r="H778" s="1"/>
      <c r="I778" s="1"/>
      <c r="J778" s="10"/>
      <c r="K778" s="10"/>
      <c r="L778" s="10"/>
      <c r="M778" s="50"/>
      <c r="N778" s="50"/>
      <c r="O778" s="1"/>
      <c r="P778" s="1"/>
      <c r="Q778" s="51"/>
      <c r="VZ778" s="2"/>
      <c r="WA778" s="2"/>
      <c r="WB778" s="2"/>
      <c r="WC778" s="2"/>
      <c r="WD778" s="2"/>
      <c r="WE778" s="2"/>
      <c r="WF778" s="2"/>
      <c r="WG778" s="2"/>
      <c r="WH778" s="2"/>
      <c r="WI778" s="2"/>
      <c r="WJ778" s="2"/>
      <c r="WK778" s="2"/>
      <c r="WL778" s="2"/>
      <c r="WM778" s="2"/>
      <c r="WN778" s="2"/>
      <c r="WO778" s="2"/>
      <c r="WP778" s="2"/>
      <c r="WQ778" s="2"/>
      <c r="WR778" s="2"/>
      <c r="WS778" s="2"/>
      <c r="WT778" s="2"/>
      <c r="WU778" s="2"/>
      <c r="WV778" s="2"/>
      <c r="WW778" s="2"/>
      <c r="WX778" s="2"/>
      <c r="WY778" s="2"/>
      <c r="WZ778" s="2"/>
      <c r="XA778" s="2"/>
      <c r="XB778" s="2"/>
      <c r="XC778" s="2"/>
      <c r="XD778" s="2"/>
      <c r="XE778" s="2"/>
      <c r="XF778" s="2"/>
      <c r="XG778" s="2"/>
      <c r="XH778" s="2"/>
      <c r="XI778" s="2"/>
      <c r="XJ778" s="2"/>
      <c r="XK778" s="2"/>
      <c r="XL778" s="2"/>
      <c r="XM778" s="2"/>
      <c r="XN778" s="2"/>
      <c r="XO778" s="2"/>
      <c r="XP778" s="2"/>
      <c r="XQ778" s="2"/>
      <c r="XR778" s="2"/>
      <c r="XS778" s="2"/>
      <c r="XT778" s="2"/>
      <c r="XU778" s="2"/>
      <c r="XV778" s="2"/>
      <c r="XW778" s="2"/>
      <c r="XX778" s="2"/>
      <c r="XY778" s="2"/>
      <c r="XZ778" s="2"/>
      <c r="YA778" s="2"/>
      <c r="YB778" s="2"/>
      <c r="YC778" s="2"/>
      <c r="YD778" s="2"/>
      <c r="YE778" s="2"/>
      <c r="YF778" s="2"/>
      <c r="YG778" s="2"/>
      <c r="YH778" s="2"/>
      <c r="YI778" s="2"/>
      <c r="YJ778" s="2"/>
      <c r="YK778" s="2"/>
      <c r="YL778" s="2"/>
      <c r="YM778" s="2"/>
      <c r="YN778" s="2"/>
      <c r="YO778" s="2"/>
      <c r="YP778" s="2"/>
      <c r="YQ778" s="2"/>
      <c r="YR778" s="2"/>
      <c r="YS778" s="2"/>
      <c r="YT778" s="2"/>
      <c r="YU778" s="2"/>
      <c r="YV778" s="2"/>
      <c r="YW778" s="2"/>
      <c r="YX778" s="2"/>
      <c r="YY778" s="2"/>
      <c r="YZ778" s="2"/>
      <c r="ZA778" s="2"/>
      <c r="ZB778" s="2"/>
      <c r="ZC778" s="2"/>
      <c r="ZD778" s="2"/>
      <c r="ZE778" s="2"/>
      <c r="ZF778" s="2"/>
      <c r="ZG778" s="2"/>
      <c r="ZH778" s="2"/>
      <c r="ZI778" s="2"/>
      <c r="ZJ778" s="2"/>
      <c r="ZK778" s="2"/>
      <c r="ZL778" s="2"/>
      <c r="ZM778" s="2"/>
      <c r="ZN778" s="2"/>
      <c r="ZO778" s="2"/>
      <c r="ZP778" s="2"/>
      <c r="ZQ778" s="2"/>
      <c r="ZR778" s="2"/>
      <c r="ZS778" s="2"/>
      <c r="ZT778" s="2"/>
      <c r="ZU778" s="2"/>
      <c r="ZV778" s="2"/>
      <c r="ZW778" s="2"/>
      <c r="ZX778" s="2"/>
      <c r="ZY778" s="2"/>
      <c r="ZZ778" s="2"/>
      <c r="AAA778" s="2"/>
      <c r="AAB778" s="2"/>
      <c r="AAC778" s="2"/>
      <c r="AAD778" s="2"/>
      <c r="AAE778" s="2"/>
      <c r="AAF778" s="2"/>
      <c r="AAG778" s="2"/>
      <c r="AAH778" s="2"/>
      <c r="AAI778" s="2"/>
      <c r="AAJ778" s="2"/>
      <c r="AAK778" s="2"/>
      <c r="AAL778" s="2"/>
      <c r="AAM778" s="2"/>
      <c r="AAN778" s="2"/>
      <c r="AAO778" s="2"/>
      <c r="AAP778" s="2"/>
      <c r="AAQ778" s="2"/>
      <c r="AAR778" s="2"/>
      <c r="AAS778" s="2"/>
      <c r="AAT778" s="2"/>
      <c r="AAU778" s="2"/>
      <c r="AAV778" s="2"/>
      <c r="AAW778" s="2"/>
      <c r="AAX778" s="2"/>
      <c r="AAY778" s="2"/>
      <c r="AAZ778" s="2"/>
      <c r="ABA778" s="2"/>
      <c r="ABB778" s="2"/>
      <c r="ABC778" s="2"/>
      <c r="ABD778" s="2"/>
      <c r="ABE778" s="2"/>
      <c r="ABF778" s="2"/>
      <c r="ABG778" s="2"/>
      <c r="ABH778" s="2"/>
      <c r="ABI778" s="2"/>
      <c r="ABJ778" s="2"/>
      <c r="ABK778" s="2"/>
      <c r="ABL778" s="2"/>
      <c r="ABM778" s="2"/>
      <c r="ABN778" s="2"/>
      <c r="ABO778" s="2"/>
      <c r="ABP778" s="2"/>
      <c r="ABQ778" s="2"/>
      <c r="ABR778" s="2"/>
      <c r="ABS778" s="2"/>
      <c r="ABT778" s="2"/>
      <c r="ABU778" s="2"/>
      <c r="ABV778" s="2"/>
      <c r="ABW778" s="2"/>
      <c r="ABX778" s="2"/>
      <c r="ABY778" s="2"/>
      <c r="ABZ778" s="2"/>
      <c r="ACA778" s="2"/>
      <c r="ACB778" s="2"/>
      <c r="ACC778" s="2"/>
      <c r="ACD778" s="2"/>
      <c r="ACE778" s="2"/>
      <c r="ACF778" s="2"/>
      <c r="ACG778" s="2"/>
      <c r="ACH778" s="2"/>
      <c r="ACI778" s="2"/>
      <c r="ACJ778" s="2"/>
      <c r="ACK778" s="2"/>
      <c r="ACL778" s="2"/>
      <c r="ACM778" s="2"/>
      <c r="ACN778" s="2"/>
      <c r="ACO778" s="2"/>
      <c r="ACP778" s="2"/>
      <c r="ACQ778" s="2"/>
      <c r="ACR778" s="2"/>
      <c r="ACS778" s="2"/>
      <c r="ACT778" s="2"/>
      <c r="ACU778" s="2"/>
      <c r="ACV778" s="2"/>
      <c r="ACW778" s="2"/>
      <c r="ACX778" s="2"/>
      <c r="ACY778" s="2"/>
      <c r="ACZ778" s="2"/>
      <c r="ADA778" s="2"/>
      <c r="ADB778" s="2"/>
      <c r="ADC778" s="2"/>
      <c r="ADD778" s="2"/>
      <c r="ADE778" s="2"/>
      <c r="ADF778" s="2"/>
      <c r="ADG778" s="2"/>
      <c r="ADH778" s="2"/>
      <c r="ADI778" s="2"/>
      <c r="ADJ778" s="2"/>
      <c r="ADK778" s="2"/>
      <c r="ADL778" s="2"/>
      <c r="ADM778" s="2"/>
      <c r="ADN778" s="2"/>
      <c r="ADO778" s="2"/>
      <c r="ADP778" s="2"/>
      <c r="ADQ778" s="2"/>
      <c r="ADR778" s="2"/>
      <c r="ADS778" s="2"/>
      <c r="ADT778" s="2"/>
      <c r="ADU778" s="2"/>
      <c r="ADV778" s="2"/>
      <c r="ADW778" s="2"/>
      <c r="ADX778" s="2"/>
      <c r="ADY778" s="2"/>
      <c r="ADZ778" s="2"/>
      <c r="AEA778" s="2"/>
      <c r="AEB778" s="2"/>
      <c r="AEC778" s="2"/>
      <c r="AED778" s="2"/>
      <c r="AEE778" s="2"/>
      <c r="AEF778" s="2"/>
      <c r="AEG778" s="2"/>
      <c r="AEH778" s="2"/>
      <c r="AEI778" s="2"/>
      <c r="AEJ778" s="2"/>
      <c r="AEK778" s="2"/>
      <c r="AEL778" s="2"/>
      <c r="AEM778" s="2"/>
      <c r="AEN778" s="2"/>
      <c r="AEO778" s="2"/>
      <c r="AEP778" s="2"/>
      <c r="AEQ778" s="2"/>
      <c r="AER778" s="2"/>
      <c r="AES778" s="2"/>
      <c r="AET778" s="2"/>
      <c r="AEU778" s="2"/>
      <c r="AEV778" s="2"/>
      <c r="AEW778" s="2"/>
      <c r="AEX778" s="2"/>
      <c r="AEY778" s="2"/>
      <c r="AEZ778" s="2"/>
      <c r="AFA778" s="2"/>
      <c r="AFB778" s="2"/>
      <c r="AFC778" s="2"/>
      <c r="AFD778" s="2"/>
      <c r="AFE778" s="2"/>
      <c r="AFF778" s="2"/>
      <c r="AFG778" s="2"/>
      <c r="AFH778" s="2"/>
      <c r="AFI778" s="2"/>
      <c r="AFJ778" s="2"/>
      <c r="AFK778" s="2"/>
      <c r="AFL778" s="2"/>
      <c r="AFM778" s="2"/>
      <c r="AFN778" s="2"/>
      <c r="AFO778" s="2"/>
      <c r="AFP778" s="2"/>
      <c r="AFQ778" s="2"/>
      <c r="AFR778" s="2"/>
      <c r="AFS778" s="2"/>
      <c r="AFT778" s="2"/>
      <c r="AFU778" s="2"/>
      <c r="AFV778" s="2"/>
      <c r="AFW778" s="2"/>
      <c r="AFX778" s="2"/>
      <c r="AFY778" s="2"/>
      <c r="AFZ778" s="2"/>
      <c r="AGA778" s="2"/>
      <c r="AGB778" s="2"/>
      <c r="AGC778" s="2"/>
      <c r="AGD778" s="2"/>
      <c r="AGE778" s="2"/>
      <c r="AGF778" s="2"/>
      <c r="AGG778" s="2"/>
      <c r="AGH778" s="2"/>
      <c r="AGI778" s="2"/>
      <c r="AGJ778" s="2"/>
      <c r="AGK778" s="2"/>
      <c r="AGL778" s="2"/>
      <c r="AGM778" s="2"/>
      <c r="AGN778" s="2"/>
      <c r="AGO778" s="2"/>
      <c r="AGP778" s="2"/>
      <c r="AGQ778" s="2"/>
      <c r="AGR778" s="2"/>
      <c r="AGS778" s="2"/>
      <c r="AGT778" s="2"/>
      <c r="AGU778" s="2"/>
      <c r="AGV778" s="2"/>
      <c r="AGW778" s="2"/>
      <c r="AGX778" s="2"/>
      <c r="AGY778" s="2"/>
      <c r="AGZ778" s="2"/>
      <c r="AHA778" s="2"/>
      <c r="AHB778" s="2"/>
      <c r="AHC778" s="2"/>
      <c r="AHD778" s="2"/>
      <c r="AHE778" s="2"/>
      <c r="AHF778" s="2"/>
      <c r="AHG778" s="2"/>
      <c r="AHH778" s="2"/>
      <c r="AHI778" s="2"/>
      <c r="AHJ778" s="2"/>
      <c r="AHK778" s="2"/>
      <c r="AHL778" s="2"/>
      <c r="AHM778" s="2"/>
      <c r="AHN778" s="2"/>
      <c r="AHO778" s="2"/>
      <c r="AHP778" s="2"/>
      <c r="AHQ778" s="2"/>
      <c r="AHR778" s="2"/>
      <c r="AHS778" s="2"/>
      <c r="AHT778" s="2"/>
      <c r="AHU778" s="2"/>
      <c r="AHV778" s="2"/>
      <c r="AHW778" s="2"/>
      <c r="AHX778" s="2"/>
      <c r="AHY778" s="2"/>
      <c r="AHZ778" s="2"/>
      <c r="AIA778" s="2"/>
      <c r="AIB778" s="2"/>
      <c r="AIC778" s="2"/>
      <c r="AID778" s="2"/>
      <c r="AIE778" s="2"/>
      <c r="AIF778" s="2"/>
      <c r="AIG778" s="2"/>
      <c r="AIH778" s="2"/>
      <c r="AII778" s="2"/>
      <c r="AIJ778" s="2"/>
      <c r="AIK778" s="2"/>
      <c r="AIL778" s="2"/>
      <c r="AIM778" s="2"/>
      <c r="AIN778" s="2"/>
      <c r="AIO778" s="2"/>
      <c r="AIP778" s="2"/>
      <c r="AIQ778" s="2"/>
      <c r="AIR778" s="2"/>
      <c r="AIS778" s="2"/>
      <c r="AIT778" s="2"/>
      <c r="AIU778" s="2"/>
      <c r="AIV778" s="2"/>
      <c r="AIW778" s="2"/>
      <c r="AIX778" s="2"/>
      <c r="AIY778" s="2"/>
      <c r="AIZ778" s="2"/>
      <c r="AJA778" s="2"/>
      <c r="AJB778" s="2"/>
      <c r="AJC778" s="2"/>
      <c r="AJD778" s="2"/>
      <c r="AJE778" s="2"/>
      <c r="AJF778" s="2"/>
      <c r="AJG778" s="2"/>
      <c r="AJH778" s="2"/>
      <c r="AJI778" s="2"/>
      <c r="AJJ778" s="2"/>
      <c r="AJK778" s="2"/>
      <c r="AJL778" s="2"/>
      <c r="AJM778" s="2"/>
      <c r="AJN778" s="2"/>
      <c r="AJO778" s="2"/>
      <c r="AJP778" s="2"/>
      <c r="AJQ778" s="2"/>
      <c r="AJR778" s="2"/>
      <c r="AJS778" s="2"/>
      <c r="AJT778" s="2"/>
      <c r="AJU778" s="2"/>
      <c r="AJV778" s="2"/>
      <c r="AJW778" s="2"/>
      <c r="AJX778" s="2"/>
      <c r="AJY778" s="2"/>
      <c r="AJZ778" s="2"/>
      <c r="AKA778" s="2"/>
      <c r="AKB778" s="2"/>
      <c r="AKC778" s="2"/>
      <c r="AKD778" s="2"/>
      <c r="AKE778" s="2"/>
      <c r="AKF778" s="2"/>
      <c r="AKG778" s="2"/>
      <c r="AKH778" s="2"/>
      <c r="AKI778" s="2"/>
      <c r="AKJ778" s="2"/>
      <c r="AKK778" s="2"/>
      <c r="AKL778" s="2"/>
      <c r="AKM778" s="2"/>
      <c r="AKN778" s="2"/>
      <c r="AKO778" s="2"/>
      <c r="AKP778" s="2"/>
      <c r="AKQ778" s="2"/>
      <c r="AKR778" s="2"/>
      <c r="AKS778" s="2"/>
      <c r="AKT778" s="2"/>
      <c r="AKU778" s="2"/>
      <c r="AKV778" s="2"/>
      <c r="AKW778" s="2"/>
      <c r="AKX778" s="2"/>
      <c r="AKY778" s="2"/>
      <c r="AKZ778" s="2"/>
      <c r="ALA778" s="2"/>
      <c r="ALB778" s="1"/>
      <c r="ALC778" s="1"/>
      <c r="ALD778" s="1"/>
      <c r="ALE778" s="1"/>
      <c r="ALF778" s="1"/>
      <c r="ALG778" s="1"/>
      <c r="ALH778" s="1"/>
      <c r="ALI778" s="1"/>
      <c r="ALJ778" s="1"/>
      <c r="ALK778" s="1"/>
      <c r="ALL778" s="1"/>
      <c r="ALM778" s="1"/>
      <c r="ALN778" s="1"/>
      <c r="ALO778" s="1"/>
      <c r="ALP778" s="1"/>
      <c r="ALQ778" s="1"/>
      <c r="ALR778" s="1"/>
      <c r="ALS778"/>
      <c r="ALT778"/>
      <c r="ALU778"/>
      <c r="ALV778"/>
      <c r="ALW778"/>
      <c r="ALX778"/>
      <c r="ALY778"/>
      <c r="ALZ778"/>
      <c r="AMA778"/>
      <c r="AMB778"/>
      <c r="AMC778"/>
      <c r="AMD778"/>
      <c r="AME778"/>
      <c r="AMF778"/>
      <c r="AMG778"/>
      <c r="AMH778"/>
      <c r="AMI778"/>
      <c r="AMJ778"/>
    </row>
    <row r="779" spans="1:1024" s="37" customFormat="1">
      <c r="A779" s="1"/>
      <c r="B779" s="1"/>
      <c r="C779" s="1"/>
      <c r="D779" s="1"/>
      <c r="E779" s="1"/>
      <c r="F779" s="1"/>
      <c r="G779" s="1"/>
      <c r="H779" s="1"/>
      <c r="I779" s="1"/>
      <c r="J779" s="10"/>
      <c r="K779" s="10"/>
      <c r="L779" s="10"/>
      <c r="M779" s="50"/>
      <c r="N779" s="50"/>
      <c r="O779" s="1"/>
      <c r="P779" s="1"/>
      <c r="Q779" s="51"/>
      <c r="VZ779" s="2"/>
      <c r="WA779" s="2"/>
      <c r="WB779" s="2"/>
      <c r="WC779" s="2"/>
      <c r="WD779" s="2"/>
      <c r="WE779" s="2"/>
      <c r="WF779" s="2"/>
      <c r="WG779" s="2"/>
      <c r="WH779" s="2"/>
      <c r="WI779" s="2"/>
      <c r="WJ779" s="2"/>
      <c r="WK779" s="2"/>
      <c r="WL779" s="2"/>
      <c r="WM779" s="2"/>
      <c r="WN779" s="2"/>
      <c r="WO779" s="2"/>
      <c r="WP779" s="2"/>
      <c r="WQ779" s="2"/>
      <c r="WR779" s="2"/>
      <c r="WS779" s="2"/>
      <c r="WT779" s="2"/>
      <c r="WU779" s="2"/>
      <c r="WV779" s="2"/>
      <c r="WW779" s="2"/>
      <c r="WX779" s="2"/>
      <c r="WY779" s="2"/>
      <c r="WZ779" s="2"/>
      <c r="XA779" s="2"/>
      <c r="XB779" s="2"/>
      <c r="XC779" s="2"/>
      <c r="XD779" s="2"/>
      <c r="XE779" s="2"/>
      <c r="XF779" s="2"/>
      <c r="XG779" s="2"/>
      <c r="XH779" s="2"/>
      <c r="XI779" s="2"/>
      <c r="XJ779" s="2"/>
      <c r="XK779" s="2"/>
      <c r="XL779" s="2"/>
      <c r="XM779" s="2"/>
      <c r="XN779" s="2"/>
      <c r="XO779" s="2"/>
      <c r="XP779" s="2"/>
      <c r="XQ779" s="2"/>
      <c r="XR779" s="2"/>
      <c r="XS779" s="2"/>
      <c r="XT779" s="2"/>
      <c r="XU779" s="2"/>
      <c r="XV779" s="2"/>
      <c r="XW779" s="2"/>
      <c r="XX779" s="2"/>
      <c r="XY779" s="2"/>
      <c r="XZ779" s="2"/>
      <c r="YA779" s="2"/>
      <c r="YB779" s="2"/>
      <c r="YC779" s="2"/>
      <c r="YD779" s="2"/>
      <c r="YE779" s="2"/>
      <c r="YF779" s="2"/>
      <c r="YG779" s="2"/>
      <c r="YH779" s="2"/>
      <c r="YI779" s="2"/>
      <c r="YJ779" s="2"/>
      <c r="YK779" s="2"/>
      <c r="YL779" s="2"/>
      <c r="YM779" s="2"/>
      <c r="YN779" s="2"/>
      <c r="YO779" s="2"/>
      <c r="YP779" s="2"/>
      <c r="YQ779" s="2"/>
      <c r="YR779" s="2"/>
      <c r="YS779" s="2"/>
      <c r="YT779" s="2"/>
      <c r="YU779" s="2"/>
      <c r="YV779" s="2"/>
      <c r="YW779" s="2"/>
      <c r="YX779" s="2"/>
      <c r="YY779" s="2"/>
      <c r="YZ779" s="2"/>
      <c r="ZA779" s="2"/>
      <c r="ZB779" s="2"/>
      <c r="ZC779" s="2"/>
      <c r="ZD779" s="2"/>
      <c r="ZE779" s="2"/>
      <c r="ZF779" s="2"/>
      <c r="ZG779" s="2"/>
      <c r="ZH779" s="2"/>
      <c r="ZI779" s="2"/>
      <c r="ZJ779" s="2"/>
      <c r="ZK779" s="2"/>
      <c r="ZL779" s="2"/>
      <c r="ZM779" s="2"/>
      <c r="ZN779" s="2"/>
      <c r="ZO779" s="2"/>
      <c r="ZP779" s="2"/>
      <c r="ZQ779" s="2"/>
      <c r="ZR779" s="2"/>
      <c r="ZS779" s="2"/>
      <c r="ZT779" s="2"/>
      <c r="ZU779" s="2"/>
      <c r="ZV779" s="2"/>
      <c r="ZW779" s="2"/>
      <c r="ZX779" s="2"/>
      <c r="ZY779" s="2"/>
      <c r="ZZ779" s="2"/>
      <c r="AAA779" s="2"/>
      <c r="AAB779" s="2"/>
      <c r="AAC779" s="2"/>
      <c r="AAD779" s="2"/>
      <c r="AAE779" s="2"/>
      <c r="AAF779" s="2"/>
      <c r="AAG779" s="2"/>
      <c r="AAH779" s="2"/>
      <c r="AAI779" s="2"/>
      <c r="AAJ779" s="2"/>
      <c r="AAK779" s="2"/>
      <c r="AAL779" s="2"/>
      <c r="AAM779" s="2"/>
      <c r="AAN779" s="2"/>
      <c r="AAO779" s="2"/>
      <c r="AAP779" s="2"/>
      <c r="AAQ779" s="2"/>
      <c r="AAR779" s="2"/>
      <c r="AAS779" s="2"/>
      <c r="AAT779" s="2"/>
      <c r="AAU779" s="2"/>
      <c r="AAV779" s="2"/>
      <c r="AAW779" s="2"/>
      <c r="AAX779" s="2"/>
      <c r="AAY779" s="2"/>
      <c r="AAZ779" s="2"/>
      <c r="ABA779" s="2"/>
      <c r="ABB779" s="2"/>
      <c r="ABC779" s="2"/>
      <c r="ABD779" s="2"/>
      <c r="ABE779" s="2"/>
      <c r="ABF779" s="2"/>
      <c r="ABG779" s="2"/>
      <c r="ABH779" s="2"/>
      <c r="ABI779" s="2"/>
      <c r="ABJ779" s="2"/>
      <c r="ABK779" s="2"/>
      <c r="ABL779" s="2"/>
      <c r="ABM779" s="2"/>
      <c r="ABN779" s="2"/>
      <c r="ABO779" s="2"/>
      <c r="ABP779" s="2"/>
      <c r="ABQ779" s="2"/>
      <c r="ABR779" s="2"/>
      <c r="ABS779" s="2"/>
      <c r="ABT779" s="2"/>
      <c r="ABU779" s="2"/>
      <c r="ABV779" s="2"/>
      <c r="ABW779" s="2"/>
      <c r="ABX779" s="2"/>
      <c r="ABY779" s="2"/>
      <c r="ABZ779" s="2"/>
      <c r="ACA779" s="2"/>
      <c r="ACB779" s="2"/>
      <c r="ACC779" s="2"/>
      <c r="ACD779" s="2"/>
      <c r="ACE779" s="2"/>
      <c r="ACF779" s="2"/>
      <c r="ACG779" s="2"/>
      <c r="ACH779" s="2"/>
      <c r="ACI779" s="2"/>
      <c r="ACJ779" s="2"/>
      <c r="ACK779" s="2"/>
      <c r="ACL779" s="2"/>
      <c r="ACM779" s="2"/>
      <c r="ACN779" s="2"/>
      <c r="ACO779" s="2"/>
      <c r="ACP779" s="2"/>
      <c r="ACQ779" s="2"/>
      <c r="ACR779" s="2"/>
      <c r="ACS779" s="2"/>
      <c r="ACT779" s="2"/>
      <c r="ACU779" s="2"/>
      <c r="ACV779" s="2"/>
      <c r="ACW779" s="2"/>
      <c r="ACX779" s="2"/>
      <c r="ACY779" s="2"/>
      <c r="ACZ779" s="2"/>
      <c r="ADA779" s="2"/>
      <c r="ADB779" s="2"/>
      <c r="ADC779" s="2"/>
      <c r="ADD779" s="2"/>
      <c r="ADE779" s="2"/>
      <c r="ADF779" s="2"/>
      <c r="ADG779" s="2"/>
      <c r="ADH779" s="2"/>
      <c r="ADI779" s="2"/>
      <c r="ADJ779" s="2"/>
      <c r="ADK779" s="2"/>
      <c r="ADL779" s="2"/>
      <c r="ADM779" s="2"/>
      <c r="ADN779" s="2"/>
      <c r="ADO779" s="2"/>
      <c r="ADP779" s="2"/>
      <c r="ADQ779" s="2"/>
      <c r="ADR779" s="2"/>
      <c r="ADS779" s="2"/>
      <c r="ADT779" s="2"/>
      <c r="ADU779" s="2"/>
      <c r="ADV779" s="2"/>
      <c r="ADW779" s="2"/>
      <c r="ADX779" s="2"/>
      <c r="ADY779" s="2"/>
      <c r="ADZ779" s="2"/>
      <c r="AEA779" s="2"/>
      <c r="AEB779" s="2"/>
      <c r="AEC779" s="2"/>
      <c r="AED779" s="2"/>
      <c r="AEE779" s="2"/>
      <c r="AEF779" s="2"/>
      <c r="AEG779" s="2"/>
      <c r="AEH779" s="2"/>
      <c r="AEI779" s="2"/>
      <c r="AEJ779" s="2"/>
      <c r="AEK779" s="2"/>
      <c r="AEL779" s="2"/>
      <c r="AEM779" s="2"/>
      <c r="AEN779" s="2"/>
      <c r="AEO779" s="2"/>
      <c r="AEP779" s="2"/>
      <c r="AEQ779" s="2"/>
      <c r="AER779" s="2"/>
      <c r="AES779" s="2"/>
      <c r="AET779" s="2"/>
      <c r="AEU779" s="2"/>
      <c r="AEV779" s="2"/>
      <c r="AEW779" s="2"/>
      <c r="AEX779" s="2"/>
      <c r="AEY779" s="2"/>
      <c r="AEZ779" s="2"/>
      <c r="AFA779" s="2"/>
      <c r="AFB779" s="2"/>
      <c r="AFC779" s="2"/>
      <c r="AFD779" s="2"/>
      <c r="AFE779" s="2"/>
      <c r="AFF779" s="2"/>
      <c r="AFG779" s="2"/>
      <c r="AFH779" s="2"/>
      <c r="AFI779" s="2"/>
      <c r="AFJ779" s="2"/>
      <c r="AFK779" s="2"/>
      <c r="AFL779" s="2"/>
      <c r="AFM779" s="2"/>
      <c r="AFN779" s="2"/>
      <c r="AFO779" s="2"/>
      <c r="AFP779" s="2"/>
      <c r="AFQ779" s="2"/>
      <c r="AFR779" s="2"/>
      <c r="AFS779" s="2"/>
      <c r="AFT779" s="2"/>
      <c r="AFU779" s="2"/>
      <c r="AFV779" s="2"/>
      <c r="AFW779" s="2"/>
      <c r="AFX779" s="2"/>
      <c r="AFY779" s="2"/>
      <c r="AFZ779" s="2"/>
      <c r="AGA779" s="2"/>
      <c r="AGB779" s="2"/>
      <c r="AGC779" s="2"/>
      <c r="AGD779" s="2"/>
      <c r="AGE779" s="2"/>
      <c r="AGF779" s="2"/>
      <c r="AGG779" s="2"/>
      <c r="AGH779" s="2"/>
      <c r="AGI779" s="2"/>
      <c r="AGJ779" s="2"/>
      <c r="AGK779" s="2"/>
      <c r="AGL779" s="2"/>
      <c r="AGM779" s="2"/>
      <c r="AGN779" s="2"/>
      <c r="AGO779" s="2"/>
      <c r="AGP779" s="2"/>
      <c r="AGQ779" s="2"/>
      <c r="AGR779" s="2"/>
      <c r="AGS779" s="2"/>
      <c r="AGT779" s="2"/>
      <c r="AGU779" s="2"/>
      <c r="AGV779" s="2"/>
      <c r="AGW779" s="2"/>
      <c r="AGX779" s="2"/>
      <c r="AGY779" s="2"/>
      <c r="AGZ779" s="2"/>
      <c r="AHA779" s="2"/>
      <c r="AHB779" s="2"/>
      <c r="AHC779" s="2"/>
      <c r="AHD779" s="2"/>
      <c r="AHE779" s="2"/>
      <c r="AHF779" s="2"/>
      <c r="AHG779" s="2"/>
      <c r="AHH779" s="2"/>
      <c r="AHI779" s="2"/>
      <c r="AHJ779" s="2"/>
      <c r="AHK779" s="2"/>
      <c r="AHL779" s="2"/>
      <c r="AHM779" s="2"/>
      <c r="AHN779" s="2"/>
      <c r="AHO779" s="2"/>
      <c r="AHP779" s="2"/>
      <c r="AHQ779" s="2"/>
      <c r="AHR779" s="2"/>
      <c r="AHS779" s="2"/>
      <c r="AHT779" s="2"/>
      <c r="AHU779" s="2"/>
      <c r="AHV779" s="2"/>
      <c r="AHW779" s="2"/>
      <c r="AHX779" s="2"/>
      <c r="AHY779" s="2"/>
      <c r="AHZ779" s="2"/>
      <c r="AIA779" s="2"/>
      <c r="AIB779" s="2"/>
      <c r="AIC779" s="2"/>
      <c r="AID779" s="2"/>
      <c r="AIE779" s="2"/>
      <c r="AIF779" s="2"/>
      <c r="AIG779" s="2"/>
      <c r="AIH779" s="2"/>
      <c r="AII779" s="2"/>
      <c r="AIJ779" s="2"/>
      <c r="AIK779" s="2"/>
      <c r="AIL779" s="2"/>
      <c r="AIM779" s="2"/>
      <c r="AIN779" s="2"/>
      <c r="AIO779" s="2"/>
      <c r="AIP779" s="2"/>
      <c r="AIQ779" s="2"/>
      <c r="AIR779" s="2"/>
      <c r="AIS779" s="2"/>
      <c r="AIT779" s="2"/>
      <c r="AIU779" s="2"/>
      <c r="AIV779" s="2"/>
      <c r="AIW779" s="2"/>
      <c r="AIX779" s="2"/>
      <c r="AIY779" s="2"/>
      <c r="AIZ779" s="2"/>
      <c r="AJA779" s="2"/>
      <c r="AJB779" s="2"/>
      <c r="AJC779" s="2"/>
      <c r="AJD779" s="2"/>
      <c r="AJE779" s="2"/>
      <c r="AJF779" s="2"/>
      <c r="AJG779" s="2"/>
      <c r="AJH779" s="2"/>
      <c r="AJI779" s="2"/>
      <c r="AJJ779" s="2"/>
      <c r="AJK779" s="2"/>
      <c r="AJL779" s="2"/>
      <c r="AJM779" s="2"/>
      <c r="AJN779" s="2"/>
      <c r="AJO779" s="2"/>
      <c r="AJP779" s="2"/>
      <c r="AJQ779" s="2"/>
      <c r="AJR779" s="2"/>
      <c r="AJS779" s="2"/>
      <c r="AJT779" s="2"/>
      <c r="AJU779" s="2"/>
      <c r="AJV779" s="2"/>
      <c r="AJW779" s="2"/>
      <c r="AJX779" s="2"/>
      <c r="AJY779" s="2"/>
      <c r="AJZ779" s="2"/>
      <c r="AKA779" s="2"/>
      <c r="AKB779" s="2"/>
      <c r="AKC779" s="2"/>
      <c r="AKD779" s="2"/>
      <c r="AKE779" s="2"/>
      <c r="AKF779" s="2"/>
      <c r="AKG779" s="2"/>
      <c r="AKH779" s="2"/>
      <c r="AKI779" s="2"/>
      <c r="AKJ779" s="2"/>
      <c r="AKK779" s="2"/>
      <c r="AKL779" s="2"/>
      <c r="AKM779" s="2"/>
      <c r="AKN779" s="2"/>
      <c r="AKO779" s="2"/>
      <c r="AKP779" s="2"/>
      <c r="AKQ779" s="2"/>
      <c r="AKR779" s="2"/>
      <c r="AKS779" s="2"/>
      <c r="AKT779" s="2"/>
      <c r="AKU779" s="2"/>
      <c r="AKV779" s="2"/>
      <c r="AKW779" s="2"/>
      <c r="AKX779" s="2"/>
      <c r="AKY779" s="2"/>
      <c r="AKZ779" s="2"/>
      <c r="ALA779" s="2"/>
      <c r="ALB779" s="1"/>
      <c r="ALC779" s="1"/>
      <c r="ALD779" s="1"/>
      <c r="ALE779" s="1"/>
      <c r="ALF779" s="1"/>
      <c r="ALG779" s="1"/>
      <c r="ALH779" s="1"/>
      <c r="ALI779" s="1"/>
      <c r="ALJ779" s="1"/>
      <c r="ALK779" s="1"/>
      <c r="ALL779" s="1"/>
      <c r="ALM779" s="1"/>
      <c r="ALN779" s="1"/>
      <c r="ALO779" s="1"/>
      <c r="ALP779" s="1"/>
      <c r="ALQ779" s="1"/>
      <c r="ALR779" s="1"/>
      <c r="ALS779"/>
      <c r="ALT779"/>
      <c r="ALU779"/>
      <c r="ALV779"/>
      <c r="ALW779"/>
      <c r="ALX779"/>
      <c r="ALY779"/>
      <c r="ALZ779"/>
      <c r="AMA779"/>
      <c r="AMB779"/>
      <c r="AMC779"/>
      <c r="AMD779"/>
      <c r="AME779"/>
      <c r="AMF779"/>
      <c r="AMG779"/>
      <c r="AMH779"/>
      <c r="AMI779"/>
      <c r="AMJ779"/>
    </row>
    <row r="780" spans="1:1024" s="37" customFormat="1">
      <c r="A780" s="1"/>
      <c r="B780" s="1"/>
      <c r="C780" s="1"/>
      <c r="D780" s="1"/>
      <c r="E780" s="1"/>
      <c r="F780" s="1"/>
      <c r="G780" s="1"/>
      <c r="H780" s="1"/>
      <c r="I780" s="1"/>
      <c r="J780" s="10"/>
      <c r="K780" s="10"/>
      <c r="L780" s="10"/>
      <c r="M780" s="50"/>
      <c r="N780" s="50"/>
      <c r="O780" s="1"/>
      <c r="P780" s="1"/>
      <c r="Q780" s="51"/>
      <c r="VZ780" s="2"/>
      <c r="WA780" s="2"/>
      <c r="WB780" s="2"/>
      <c r="WC780" s="2"/>
      <c r="WD780" s="2"/>
      <c r="WE780" s="2"/>
      <c r="WF780" s="2"/>
      <c r="WG780" s="2"/>
      <c r="WH780" s="2"/>
      <c r="WI780" s="2"/>
      <c r="WJ780" s="2"/>
      <c r="WK780" s="2"/>
      <c r="WL780" s="2"/>
      <c r="WM780" s="2"/>
      <c r="WN780" s="2"/>
      <c r="WO780" s="2"/>
      <c r="WP780" s="2"/>
      <c r="WQ780" s="2"/>
      <c r="WR780" s="2"/>
      <c r="WS780" s="2"/>
      <c r="WT780" s="2"/>
      <c r="WU780" s="2"/>
      <c r="WV780" s="2"/>
      <c r="WW780" s="2"/>
      <c r="WX780" s="2"/>
      <c r="WY780" s="2"/>
      <c r="WZ780" s="2"/>
      <c r="XA780" s="2"/>
      <c r="XB780" s="2"/>
      <c r="XC780" s="2"/>
      <c r="XD780" s="2"/>
      <c r="XE780" s="2"/>
      <c r="XF780" s="2"/>
      <c r="XG780" s="2"/>
      <c r="XH780" s="2"/>
      <c r="XI780" s="2"/>
      <c r="XJ780" s="2"/>
      <c r="XK780" s="2"/>
      <c r="XL780" s="2"/>
      <c r="XM780" s="2"/>
      <c r="XN780" s="2"/>
      <c r="XO780" s="2"/>
      <c r="XP780" s="2"/>
      <c r="XQ780" s="2"/>
      <c r="XR780" s="2"/>
      <c r="XS780" s="2"/>
      <c r="XT780" s="2"/>
      <c r="XU780" s="2"/>
      <c r="XV780" s="2"/>
      <c r="XW780" s="2"/>
      <c r="XX780" s="2"/>
      <c r="XY780" s="2"/>
      <c r="XZ780" s="2"/>
      <c r="YA780" s="2"/>
      <c r="YB780" s="2"/>
      <c r="YC780" s="2"/>
      <c r="YD780" s="2"/>
      <c r="YE780" s="2"/>
      <c r="YF780" s="2"/>
      <c r="YG780" s="2"/>
      <c r="YH780" s="2"/>
      <c r="YI780" s="2"/>
      <c r="YJ780" s="2"/>
      <c r="YK780" s="2"/>
      <c r="YL780" s="2"/>
      <c r="YM780" s="2"/>
      <c r="YN780" s="2"/>
      <c r="YO780" s="2"/>
      <c r="YP780" s="2"/>
      <c r="YQ780" s="2"/>
      <c r="YR780" s="2"/>
      <c r="YS780" s="2"/>
      <c r="YT780" s="2"/>
      <c r="YU780" s="2"/>
      <c r="YV780" s="2"/>
      <c r="YW780" s="2"/>
      <c r="YX780" s="2"/>
      <c r="YY780" s="2"/>
      <c r="YZ780" s="2"/>
      <c r="ZA780" s="2"/>
      <c r="ZB780" s="2"/>
      <c r="ZC780" s="2"/>
      <c r="ZD780" s="2"/>
      <c r="ZE780" s="2"/>
      <c r="ZF780" s="2"/>
      <c r="ZG780" s="2"/>
      <c r="ZH780" s="2"/>
      <c r="ZI780" s="2"/>
      <c r="ZJ780" s="2"/>
      <c r="ZK780" s="2"/>
      <c r="ZL780" s="2"/>
      <c r="ZM780" s="2"/>
      <c r="ZN780" s="2"/>
      <c r="ZO780" s="2"/>
      <c r="ZP780" s="2"/>
      <c r="ZQ780" s="2"/>
      <c r="ZR780" s="2"/>
      <c r="ZS780" s="2"/>
      <c r="ZT780" s="2"/>
      <c r="ZU780" s="2"/>
      <c r="ZV780" s="2"/>
      <c r="ZW780" s="2"/>
      <c r="ZX780" s="2"/>
      <c r="ZY780" s="2"/>
      <c r="ZZ780" s="2"/>
      <c r="AAA780" s="2"/>
      <c r="AAB780" s="2"/>
      <c r="AAC780" s="2"/>
      <c r="AAD780" s="2"/>
      <c r="AAE780" s="2"/>
      <c r="AAF780" s="2"/>
      <c r="AAG780" s="2"/>
      <c r="AAH780" s="2"/>
      <c r="AAI780" s="2"/>
      <c r="AAJ780" s="2"/>
      <c r="AAK780" s="2"/>
      <c r="AAL780" s="2"/>
      <c r="AAM780" s="2"/>
      <c r="AAN780" s="2"/>
      <c r="AAO780" s="2"/>
      <c r="AAP780" s="2"/>
      <c r="AAQ780" s="2"/>
      <c r="AAR780" s="2"/>
      <c r="AAS780" s="2"/>
      <c r="AAT780" s="2"/>
      <c r="AAU780" s="2"/>
      <c r="AAV780" s="2"/>
      <c r="AAW780" s="2"/>
      <c r="AAX780" s="2"/>
      <c r="AAY780" s="2"/>
      <c r="AAZ780" s="2"/>
      <c r="ABA780" s="2"/>
      <c r="ABB780" s="2"/>
      <c r="ABC780" s="2"/>
      <c r="ABD780" s="2"/>
      <c r="ABE780" s="2"/>
      <c r="ABF780" s="2"/>
      <c r="ABG780" s="2"/>
      <c r="ABH780" s="2"/>
      <c r="ABI780" s="2"/>
      <c r="ABJ780" s="2"/>
      <c r="ABK780" s="2"/>
      <c r="ABL780" s="2"/>
      <c r="ABM780" s="2"/>
      <c r="ABN780" s="2"/>
      <c r="ABO780" s="2"/>
      <c r="ABP780" s="2"/>
      <c r="ABQ780" s="2"/>
      <c r="ABR780" s="2"/>
      <c r="ABS780" s="2"/>
      <c r="ABT780" s="2"/>
      <c r="ABU780" s="2"/>
      <c r="ABV780" s="2"/>
      <c r="ABW780" s="2"/>
      <c r="ABX780" s="2"/>
      <c r="ABY780" s="2"/>
      <c r="ABZ780" s="2"/>
      <c r="ACA780" s="2"/>
      <c r="ACB780" s="2"/>
      <c r="ACC780" s="2"/>
      <c r="ACD780" s="2"/>
      <c r="ACE780" s="2"/>
      <c r="ACF780" s="2"/>
      <c r="ACG780" s="2"/>
      <c r="ACH780" s="2"/>
      <c r="ACI780" s="2"/>
      <c r="ACJ780" s="2"/>
      <c r="ACK780" s="2"/>
      <c r="ACL780" s="2"/>
      <c r="ACM780" s="2"/>
      <c r="ACN780" s="2"/>
      <c r="ACO780" s="2"/>
      <c r="ACP780" s="2"/>
      <c r="ACQ780" s="2"/>
      <c r="ACR780" s="2"/>
      <c r="ACS780" s="2"/>
      <c r="ACT780" s="2"/>
      <c r="ACU780" s="2"/>
      <c r="ACV780" s="2"/>
      <c r="ACW780" s="2"/>
      <c r="ACX780" s="2"/>
      <c r="ACY780" s="2"/>
      <c r="ACZ780" s="2"/>
      <c r="ADA780" s="2"/>
      <c r="ADB780" s="2"/>
      <c r="ADC780" s="2"/>
      <c r="ADD780" s="2"/>
      <c r="ADE780" s="2"/>
      <c r="ADF780" s="2"/>
      <c r="ADG780" s="2"/>
      <c r="ADH780" s="2"/>
      <c r="ADI780" s="2"/>
      <c r="ADJ780" s="2"/>
      <c r="ADK780" s="2"/>
      <c r="ADL780" s="2"/>
      <c r="ADM780" s="2"/>
      <c r="ADN780" s="2"/>
      <c r="ADO780" s="2"/>
      <c r="ADP780" s="2"/>
      <c r="ADQ780" s="2"/>
      <c r="ADR780" s="2"/>
      <c r="ADS780" s="2"/>
      <c r="ADT780" s="2"/>
      <c r="ADU780" s="2"/>
      <c r="ADV780" s="2"/>
      <c r="ADW780" s="2"/>
      <c r="ADX780" s="2"/>
      <c r="ADY780" s="2"/>
      <c r="ADZ780" s="2"/>
      <c r="AEA780" s="2"/>
      <c r="AEB780" s="2"/>
      <c r="AEC780" s="2"/>
      <c r="AED780" s="2"/>
      <c r="AEE780" s="2"/>
      <c r="AEF780" s="2"/>
      <c r="AEG780" s="2"/>
      <c r="AEH780" s="2"/>
      <c r="AEI780" s="2"/>
      <c r="AEJ780" s="2"/>
      <c r="AEK780" s="2"/>
      <c r="AEL780" s="2"/>
      <c r="AEM780" s="2"/>
      <c r="AEN780" s="2"/>
      <c r="AEO780" s="2"/>
      <c r="AEP780" s="2"/>
      <c r="AEQ780" s="2"/>
      <c r="AER780" s="2"/>
      <c r="AES780" s="2"/>
      <c r="AET780" s="2"/>
      <c r="AEU780" s="2"/>
      <c r="AEV780" s="2"/>
      <c r="AEW780" s="2"/>
      <c r="AEX780" s="2"/>
      <c r="AEY780" s="2"/>
      <c r="AEZ780" s="2"/>
      <c r="AFA780" s="2"/>
      <c r="AFB780" s="2"/>
      <c r="AFC780" s="2"/>
      <c r="AFD780" s="2"/>
      <c r="AFE780" s="2"/>
      <c r="AFF780" s="2"/>
      <c r="AFG780" s="2"/>
      <c r="AFH780" s="2"/>
      <c r="AFI780" s="2"/>
      <c r="AFJ780" s="2"/>
      <c r="AFK780" s="2"/>
      <c r="AFL780" s="2"/>
      <c r="AFM780" s="2"/>
      <c r="AFN780" s="2"/>
      <c r="AFO780" s="2"/>
      <c r="AFP780" s="2"/>
      <c r="AFQ780" s="2"/>
      <c r="AFR780" s="2"/>
      <c r="AFS780" s="2"/>
      <c r="AFT780" s="2"/>
      <c r="AFU780" s="2"/>
      <c r="AFV780" s="2"/>
      <c r="AFW780" s="2"/>
      <c r="AFX780" s="2"/>
      <c r="AFY780" s="2"/>
      <c r="AFZ780" s="2"/>
      <c r="AGA780" s="2"/>
      <c r="AGB780" s="2"/>
      <c r="AGC780" s="2"/>
      <c r="AGD780" s="2"/>
      <c r="AGE780" s="2"/>
      <c r="AGF780" s="2"/>
      <c r="AGG780" s="2"/>
      <c r="AGH780" s="2"/>
      <c r="AGI780" s="2"/>
      <c r="AGJ780" s="2"/>
      <c r="AGK780" s="2"/>
      <c r="AGL780" s="2"/>
      <c r="AGM780" s="2"/>
      <c r="AGN780" s="2"/>
      <c r="AGO780" s="2"/>
      <c r="AGP780" s="2"/>
      <c r="AGQ780" s="2"/>
      <c r="AGR780" s="2"/>
      <c r="AGS780" s="2"/>
      <c r="AGT780" s="2"/>
      <c r="AGU780" s="2"/>
      <c r="AGV780" s="2"/>
      <c r="AGW780" s="2"/>
      <c r="AGX780" s="2"/>
      <c r="AGY780" s="2"/>
      <c r="AGZ780" s="2"/>
      <c r="AHA780" s="2"/>
      <c r="AHB780" s="2"/>
      <c r="AHC780" s="2"/>
      <c r="AHD780" s="2"/>
      <c r="AHE780" s="2"/>
      <c r="AHF780" s="2"/>
      <c r="AHG780" s="2"/>
      <c r="AHH780" s="2"/>
      <c r="AHI780" s="2"/>
      <c r="AHJ780" s="2"/>
      <c r="AHK780" s="2"/>
      <c r="AHL780" s="2"/>
      <c r="AHM780" s="2"/>
      <c r="AHN780" s="2"/>
      <c r="AHO780" s="2"/>
      <c r="AHP780" s="2"/>
      <c r="AHQ780" s="2"/>
      <c r="AHR780" s="2"/>
      <c r="AHS780" s="2"/>
      <c r="AHT780" s="2"/>
      <c r="AHU780" s="2"/>
      <c r="AHV780" s="2"/>
      <c r="AHW780" s="2"/>
      <c r="AHX780" s="2"/>
      <c r="AHY780" s="2"/>
      <c r="AHZ780" s="2"/>
      <c r="AIA780" s="2"/>
      <c r="AIB780" s="2"/>
      <c r="AIC780" s="2"/>
      <c r="AID780" s="2"/>
      <c r="AIE780" s="2"/>
      <c r="AIF780" s="2"/>
      <c r="AIG780" s="2"/>
      <c r="AIH780" s="2"/>
      <c r="AII780" s="2"/>
      <c r="AIJ780" s="2"/>
      <c r="AIK780" s="2"/>
      <c r="AIL780" s="2"/>
      <c r="AIM780" s="2"/>
      <c r="AIN780" s="2"/>
      <c r="AIO780" s="2"/>
      <c r="AIP780" s="2"/>
      <c r="AIQ780" s="2"/>
      <c r="AIR780" s="2"/>
      <c r="AIS780" s="2"/>
      <c r="AIT780" s="2"/>
      <c r="AIU780" s="2"/>
      <c r="AIV780" s="2"/>
      <c r="AIW780" s="2"/>
      <c r="AIX780" s="2"/>
      <c r="AIY780" s="2"/>
      <c r="AIZ780" s="2"/>
      <c r="AJA780" s="2"/>
      <c r="AJB780" s="2"/>
      <c r="AJC780" s="2"/>
      <c r="AJD780" s="2"/>
      <c r="AJE780" s="2"/>
      <c r="AJF780" s="2"/>
      <c r="AJG780" s="2"/>
      <c r="AJH780" s="2"/>
      <c r="AJI780" s="2"/>
      <c r="AJJ780" s="2"/>
      <c r="AJK780" s="2"/>
      <c r="AJL780" s="2"/>
      <c r="AJM780" s="2"/>
      <c r="AJN780" s="2"/>
      <c r="AJO780" s="2"/>
      <c r="AJP780" s="2"/>
      <c r="AJQ780" s="2"/>
      <c r="AJR780" s="2"/>
      <c r="AJS780" s="2"/>
      <c r="AJT780" s="2"/>
      <c r="AJU780" s="2"/>
      <c r="AJV780" s="2"/>
      <c r="AJW780" s="2"/>
      <c r="AJX780" s="2"/>
      <c r="AJY780" s="2"/>
      <c r="AJZ780" s="2"/>
      <c r="AKA780" s="2"/>
      <c r="AKB780" s="2"/>
      <c r="AKC780" s="2"/>
      <c r="AKD780" s="2"/>
      <c r="AKE780" s="2"/>
      <c r="AKF780" s="2"/>
      <c r="AKG780" s="2"/>
      <c r="AKH780" s="2"/>
      <c r="AKI780" s="2"/>
      <c r="AKJ780" s="2"/>
      <c r="AKK780" s="2"/>
      <c r="AKL780" s="2"/>
      <c r="AKM780" s="2"/>
      <c r="AKN780" s="2"/>
      <c r="AKO780" s="2"/>
      <c r="AKP780" s="2"/>
      <c r="AKQ780" s="2"/>
      <c r="AKR780" s="2"/>
      <c r="AKS780" s="2"/>
      <c r="AKT780" s="2"/>
      <c r="AKU780" s="2"/>
      <c r="AKV780" s="2"/>
      <c r="AKW780" s="2"/>
      <c r="AKX780" s="2"/>
      <c r="AKY780" s="2"/>
      <c r="AKZ780" s="2"/>
      <c r="ALA780" s="2"/>
      <c r="ALB780" s="1"/>
      <c r="ALC780" s="1"/>
      <c r="ALD780" s="1"/>
      <c r="ALE780" s="1"/>
      <c r="ALF780" s="1"/>
      <c r="ALG780" s="1"/>
      <c r="ALH780" s="1"/>
      <c r="ALI780" s="1"/>
      <c r="ALJ780" s="1"/>
      <c r="ALK780" s="1"/>
      <c r="ALL780" s="1"/>
      <c r="ALM780" s="1"/>
      <c r="ALN780" s="1"/>
      <c r="ALO780" s="1"/>
      <c r="ALP780" s="1"/>
      <c r="ALQ780" s="1"/>
      <c r="ALR780" s="1"/>
      <c r="ALS780"/>
      <c r="ALT780"/>
      <c r="ALU780"/>
      <c r="ALV780"/>
      <c r="ALW780"/>
      <c r="ALX780"/>
      <c r="ALY780"/>
      <c r="ALZ780"/>
      <c r="AMA780"/>
      <c r="AMB780"/>
      <c r="AMC780"/>
      <c r="AMD780"/>
      <c r="AME780"/>
      <c r="AMF780"/>
      <c r="AMG780"/>
      <c r="AMH780"/>
      <c r="AMI780"/>
      <c r="AMJ780"/>
    </row>
    <row r="781" spans="1:1024" s="37" customFormat="1">
      <c r="A781" s="1"/>
      <c r="B781" s="1"/>
      <c r="C781" s="1"/>
      <c r="D781" s="1"/>
      <c r="E781" s="1"/>
      <c r="F781" s="1"/>
      <c r="G781" s="1"/>
      <c r="H781" s="1"/>
      <c r="I781" s="1"/>
      <c r="J781" s="10"/>
      <c r="K781" s="10"/>
      <c r="L781" s="10"/>
      <c r="M781" s="50"/>
      <c r="N781" s="50"/>
      <c r="O781" s="1"/>
      <c r="P781" s="1"/>
      <c r="Q781" s="51"/>
      <c r="VZ781" s="2"/>
      <c r="WA781" s="2"/>
      <c r="WB781" s="2"/>
      <c r="WC781" s="2"/>
      <c r="WD781" s="2"/>
      <c r="WE781" s="2"/>
      <c r="WF781" s="2"/>
      <c r="WG781" s="2"/>
      <c r="WH781" s="2"/>
      <c r="WI781" s="2"/>
      <c r="WJ781" s="2"/>
      <c r="WK781" s="2"/>
      <c r="WL781" s="2"/>
      <c r="WM781" s="2"/>
      <c r="WN781" s="2"/>
      <c r="WO781" s="2"/>
      <c r="WP781" s="2"/>
      <c r="WQ781" s="2"/>
      <c r="WR781" s="2"/>
      <c r="WS781" s="2"/>
      <c r="WT781" s="2"/>
      <c r="WU781" s="2"/>
      <c r="WV781" s="2"/>
      <c r="WW781" s="2"/>
      <c r="WX781" s="2"/>
      <c r="WY781" s="2"/>
      <c r="WZ781" s="2"/>
      <c r="XA781" s="2"/>
      <c r="XB781" s="2"/>
      <c r="XC781" s="2"/>
      <c r="XD781" s="2"/>
      <c r="XE781" s="2"/>
      <c r="XF781" s="2"/>
      <c r="XG781" s="2"/>
      <c r="XH781" s="2"/>
      <c r="XI781" s="2"/>
      <c r="XJ781" s="2"/>
      <c r="XK781" s="2"/>
      <c r="XL781" s="2"/>
      <c r="XM781" s="2"/>
      <c r="XN781" s="2"/>
      <c r="XO781" s="2"/>
      <c r="XP781" s="2"/>
      <c r="XQ781" s="2"/>
      <c r="XR781" s="2"/>
      <c r="XS781" s="2"/>
      <c r="XT781" s="2"/>
      <c r="XU781" s="2"/>
      <c r="XV781" s="2"/>
      <c r="XW781" s="2"/>
      <c r="XX781" s="2"/>
      <c r="XY781" s="2"/>
      <c r="XZ781" s="2"/>
      <c r="YA781" s="2"/>
      <c r="YB781" s="2"/>
      <c r="YC781" s="2"/>
      <c r="YD781" s="2"/>
      <c r="YE781" s="2"/>
      <c r="YF781" s="2"/>
      <c r="YG781" s="2"/>
      <c r="YH781" s="2"/>
      <c r="YI781" s="2"/>
      <c r="YJ781" s="2"/>
      <c r="YK781" s="2"/>
      <c r="YL781" s="2"/>
      <c r="YM781" s="2"/>
      <c r="YN781" s="2"/>
      <c r="YO781" s="2"/>
      <c r="YP781" s="2"/>
      <c r="YQ781" s="2"/>
      <c r="YR781" s="2"/>
      <c r="YS781" s="2"/>
      <c r="YT781" s="2"/>
      <c r="YU781" s="2"/>
      <c r="YV781" s="2"/>
      <c r="YW781" s="2"/>
      <c r="YX781" s="2"/>
      <c r="YY781" s="2"/>
      <c r="YZ781" s="2"/>
      <c r="ZA781" s="2"/>
      <c r="ZB781" s="2"/>
      <c r="ZC781" s="2"/>
      <c r="ZD781" s="2"/>
      <c r="ZE781" s="2"/>
      <c r="ZF781" s="2"/>
      <c r="ZG781" s="2"/>
      <c r="ZH781" s="2"/>
      <c r="ZI781" s="2"/>
      <c r="ZJ781" s="2"/>
      <c r="ZK781" s="2"/>
      <c r="ZL781" s="2"/>
      <c r="ZM781" s="2"/>
      <c r="ZN781" s="2"/>
      <c r="ZO781" s="2"/>
      <c r="ZP781" s="2"/>
      <c r="ZQ781" s="2"/>
      <c r="ZR781" s="2"/>
      <c r="ZS781" s="2"/>
      <c r="ZT781" s="2"/>
      <c r="ZU781" s="2"/>
      <c r="ZV781" s="2"/>
      <c r="ZW781" s="2"/>
      <c r="ZX781" s="2"/>
      <c r="ZY781" s="2"/>
      <c r="ZZ781" s="2"/>
      <c r="AAA781" s="2"/>
      <c r="AAB781" s="2"/>
      <c r="AAC781" s="2"/>
      <c r="AAD781" s="2"/>
      <c r="AAE781" s="2"/>
      <c r="AAF781" s="2"/>
      <c r="AAG781" s="2"/>
      <c r="AAH781" s="2"/>
      <c r="AAI781" s="2"/>
      <c r="AAJ781" s="2"/>
      <c r="AAK781" s="2"/>
      <c r="AAL781" s="2"/>
      <c r="AAM781" s="2"/>
      <c r="AAN781" s="2"/>
      <c r="AAO781" s="2"/>
      <c r="AAP781" s="2"/>
      <c r="AAQ781" s="2"/>
      <c r="AAR781" s="2"/>
      <c r="AAS781" s="2"/>
      <c r="AAT781" s="2"/>
      <c r="AAU781" s="2"/>
      <c r="AAV781" s="2"/>
      <c r="AAW781" s="2"/>
      <c r="AAX781" s="2"/>
      <c r="AAY781" s="2"/>
      <c r="AAZ781" s="2"/>
      <c r="ABA781" s="2"/>
      <c r="ABB781" s="2"/>
      <c r="ABC781" s="2"/>
      <c r="ABD781" s="2"/>
      <c r="ABE781" s="2"/>
      <c r="ABF781" s="2"/>
      <c r="ABG781" s="2"/>
      <c r="ABH781" s="2"/>
      <c r="ABI781" s="2"/>
      <c r="ABJ781" s="2"/>
      <c r="ABK781" s="2"/>
      <c r="ABL781" s="2"/>
      <c r="ABM781" s="2"/>
      <c r="ABN781" s="2"/>
      <c r="ABO781" s="2"/>
      <c r="ABP781" s="2"/>
      <c r="ABQ781" s="2"/>
      <c r="ABR781" s="2"/>
      <c r="ABS781" s="2"/>
      <c r="ABT781" s="2"/>
      <c r="ABU781" s="2"/>
      <c r="ABV781" s="2"/>
      <c r="ABW781" s="2"/>
      <c r="ABX781" s="2"/>
      <c r="ABY781" s="2"/>
      <c r="ABZ781" s="2"/>
      <c r="ACA781" s="2"/>
      <c r="ACB781" s="2"/>
      <c r="ACC781" s="2"/>
      <c r="ACD781" s="2"/>
      <c r="ACE781" s="2"/>
      <c r="ACF781" s="2"/>
      <c r="ACG781" s="2"/>
      <c r="ACH781" s="2"/>
      <c r="ACI781" s="2"/>
      <c r="ACJ781" s="2"/>
      <c r="ACK781" s="2"/>
      <c r="ACL781" s="2"/>
      <c r="ACM781" s="2"/>
      <c r="ACN781" s="2"/>
      <c r="ACO781" s="2"/>
      <c r="ACP781" s="2"/>
      <c r="ACQ781" s="2"/>
      <c r="ACR781" s="2"/>
      <c r="ACS781" s="2"/>
      <c r="ACT781" s="2"/>
      <c r="ACU781" s="2"/>
      <c r="ACV781" s="2"/>
      <c r="ACW781" s="2"/>
      <c r="ACX781" s="2"/>
      <c r="ACY781" s="2"/>
      <c r="ACZ781" s="2"/>
      <c r="ADA781" s="2"/>
      <c r="ADB781" s="2"/>
      <c r="ADC781" s="2"/>
      <c r="ADD781" s="2"/>
      <c r="ADE781" s="2"/>
      <c r="ADF781" s="2"/>
      <c r="ADG781" s="2"/>
      <c r="ADH781" s="2"/>
      <c r="ADI781" s="2"/>
      <c r="ADJ781" s="2"/>
      <c r="ADK781" s="2"/>
      <c r="ADL781" s="2"/>
      <c r="ADM781" s="2"/>
      <c r="ADN781" s="2"/>
      <c r="ADO781" s="2"/>
      <c r="ADP781" s="2"/>
      <c r="ADQ781" s="2"/>
      <c r="ADR781" s="2"/>
      <c r="ADS781" s="2"/>
      <c r="ADT781" s="2"/>
      <c r="ADU781" s="2"/>
      <c r="ADV781" s="2"/>
      <c r="ADW781" s="2"/>
      <c r="ADX781" s="2"/>
      <c r="ADY781" s="2"/>
      <c r="ADZ781" s="2"/>
      <c r="AEA781" s="2"/>
      <c r="AEB781" s="2"/>
      <c r="AEC781" s="2"/>
      <c r="AED781" s="2"/>
      <c r="AEE781" s="2"/>
      <c r="AEF781" s="2"/>
      <c r="AEG781" s="2"/>
      <c r="AEH781" s="2"/>
      <c r="AEI781" s="2"/>
      <c r="AEJ781" s="2"/>
      <c r="AEK781" s="2"/>
      <c r="AEL781" s="2"/>
      <c r="AEM781" s="2"/>
      <c r="AEN781" s="2"/>
      <c r="AEO781" s="2"/>
      <c r="AEP781" s="2"/>
      <c r="AEQ781" s="2"/>
      <c r="AER781" s="2"/>
      <c r="AES781" s="2"/>
      <c r="AET781" s="2"/>
      <c r="AEU781" s="2"/>
      <c r="AEV781" s="2"/>
      <c r="AEW781" s="2"/>
      <c r="AEX781" s="2"/>
      <c r="AEY781" s="2"/>
      <c r="AEZ781" s="2"/>
      <c r="AFA781" s="2"/>
      <c r="AFB781" s="2"/>
      <c r="AFC781" s="2"/>
      <c r="AFD781" s="2"/>
      <c r="AFE781" s="2"/>
      <c r="AFF781" s="2"/>
      <c r="AFG781" s="2"/>
      <c r="AFH781" s="2"/>
      <c r="AFI781" s="2"/>
      <c r="AFJ781" s="2"/>
      <c r="AFK781" s="2"/>
      <c r="AFL781" s="2"/>
      <c r="AFM781" s="2"/>
      <c r="AFN781" s="2"/>
      <c r="AFO781" s="2"/>
      <c r="AFP781" s="2"/>
      <c r="AFQ781" s="2"/>
      <c r="AFR781" s="2"/>
      <c r="AFS781" s="2"/>
      <c r="AFT781" s="2"/>
      <c r="AFU781" s="2"/>
      <c r="AFV781" s="2"/>
      <c r="AFW781" s="2"/>
      <c r="AFX781" s="2"/>
      <c r="AFY781" s="2"/>
      <c r="AFZ781" s="2"/>
      <c r="AGA781" s="2"/>
      <c r="AGB781" s="2"/>
      <c r="AGC781" s="2"/>
      <c r="AGD781" s="2"/>
      <c r="AGE781" s="2"/>
      <c r="AGF781" s="2"/>
      <c r="AGG781" s="2"/>
      <c r="AGH781" s="2"/>
      <c r="AGI781" s="2"/>
      <c r="AGJ781" s="2"/>
      <c r="AGK781" s="2"/>
      <c r="AGL781" s="2"/>
      <c r="AGM781" s="2"/>
      <c r="AGN781" s="2"/>
      <c r="AGO781" s="2"/>
      <c r="AGP781" s="2"/>
      <c r="AGQ781" s="2"/>
      <c r="AGR781" s="2"/>
      <c r="AGS781" s="2"/>
      <c r="AGT781" s="2"/>
      <c r="AGU781" s="2"/>
      <c r="AGV781" s="2"/>
      <c r="AGW781" s="2"/>
      <c r="AGX781" s="2"/>
      <c r="AGY781" s="2"/>
      <c r="AGZ781" s="2"/>
      <c r="AHA781" s="2"/>
      <c r="AHB781" s="2"/>
      <c r="AHC781" s="2"/>
      <c r="AHD781" s="2"/>
      <c r="AHE781" s="2"/>
      <c r="AHF781" s="2"/>
      <c r="AHG781" s="2"/>
      <c r="AHH781" s="2"/>
      <c r="AHI781" s="2"/>
      <c r="AHJ781" s="2"/>
      <c r="AHK781" s="2"/>
      <c r="AHL781" s="2"/>
      <c r="AHM781" s="2"/>
      <c r="AHN781" s="2"/>
      <c r="AHO781" s="2"/>
      <c r="AHP781" s="2"/>
      <c r="AHQ781" s="2"/>
      <c r="AHR781" s="2"/>
      <c r="AHS781" s="2"/>
      <c r="AHT781" s="2"/>
      <c r="AHU781" s="2"/>
      <c r="AHV781" s="2"/>
      <c r="AHW781" s="2"/>
      <c r="AHX781" s="2"/>
      <c r="AHY781" s="2"/>
      <c r="AHZ781" s="2"/>
      <c r="AIA781" s="2"/>
      <c r="AIB781" s="2"/>
      <c r="AIC781" s="2"/>
      <c r="AID781" s="2"/>
      <c r="AIE781" s="2"/>
      <c r="AIF781" s="2"/>
      <c r="AIG781" s="2"/>
      <c r="AIH781" s="2"/>
      <c r="AII781" s="2"/>
      <c r="AIJ781" s="2"/>
      <c r="AIK781" s="2"/>
      <c r="AIL781" s="2"/>
      <c r="AIM781" s="2"/>
      <c r="AIN781" s="2"/>
      <c r="AIO781" s="2"/>
      <c r="AIP781" s="2"/>
      <c r="AIQ781" s="2"/>
      <c r="AIR781" s="2"/>
      <c r="AIS781" s="2"/>
      <c r="AIT781" s="2"/>
      <c r="AIU781" s="2"/>
      <c r="AIV781" s="2"/>
      <c r="AIW781" s="2"/>
      <c r="AIX781" s="2"/>
      <c r="AIY781" s="2"/>
      <c r="AIZ781" s="2"/>
      <c r="AJA781" s="2"/>
      <c r="AJB781" s="2"/>
      <c r="AJC781" s="2"/>
      <c r="AJD781" s="2"/>
      <c r="AJE781" s="2"/>
      <c r="AJF781" s="2"/>
      <c r="AJG781" s="2"/>
      <c r="AJH781" s="2"/>
      <c r="AJI781" s="2"/>
      <c r="AJJ781" s="2"/>
      <c r="AJK781" s="2"/>
      <c r="AJL781" s="2"/>
      <c r="AJM781" s="2"/>
      <c r="AJN781" s="2"/>
      <c r="AJO781" s="2"/>
      <c r="AJP781" s="2"/>
      <c r="AJQ781" s="2"/>
      <c r="AJR781" s="2"/>
      <c r="AJS781" s="2"/>
      <c r="AJT781" s="2"/>
      <c r="AJU781" s="2"/>
      <c r="AJV781" s="2"/>
      <c r="AJW781" s="2"/>
      <c r="AJX781" s="2"/>
      <c r="AJY781" s="2"/>
      <c r="AJZ781" s="2"/>
      <c r="AKA781" s="2"/>
      <c r="AKB781" s="2"/>
      <c r="AKC781" s="2"/>
      <c r="AKD781" s="2"/>
      <c r="AKE781" s="2"/>
      <c r="AKF781" s="2"/>
      <c r="AKG781" s="2"/>
      <c r="AKH781" s="2"/>
      <c r="AKI781" s="2"/>
      <c r="AKJ781" s="2"/>
      <c r="AKK781" s="2"/>
      <c r="AKL781" s="2"/>
      <c r="AKM781" s="2"/>
      <c r="AKN781" s="2"/>
      <c r="AKO781" s="2"/>
      <c r="AKP781" s="2"/>
      <c r="AKQ781" s="2"/>
      <c r="AKR781" s="2"/>
      <c r="AKS781" s="2"/>
      <c r="AKT781" s="2"/>
      <c r="AKU781" s="2"/>
      <c r="AKV781" s="2"/>
      <c r="AKW781" s="2"/>
      <c r="AKX781" s="2"/>
      <c r="AKY781" s="2"/>
      <c r="AKZ781" s="2"/>
      <c r="ALA781" s="2"/>
      <c r="ALB781" s="1"/>
      <c r="ALC781" s="1"/>
      <c r="ALD781" s="1"/>
      <c r="ALE781" s="1"/>
      <c r="ALF781" s="1"/>
      <c r="ALG781" s="1"/>
      <c r="ALH781" s="1"/>
      <c r="ALI781" s="1"/>
      <c r="ALJ781" s="1"/>
      <c r="ALK781" s="1"/>
      <c r="ALL781" s="1"/>
      <c r="ALM781" s="1"/>
      <c r="ALN781" s="1"/>
      <c r="ALO781" s="1"/>
      <c r="ALP781" s="1"/>
      <c r="ALQ781" s="1"/>
      <c r="ALR781" s="1"/>
      <c r="ALS781"/>
      <c r="ALT781"/>
      <c r="ALU781"/>
      <c r="ALV781"/>
      <c r="ALW781"/>
      <c r="ALX781"/>
      <c r="ALY781"/>
      <c r="ALZ781"/>
      <c r="AMA781"/>
      <c r="AMB781"/>
      <c r="AMC781"/>
      <c r="AMD781"/>
      <c r="AME781"/>
      <c r="AMF781"/>
      <c r="AMG781"/>
      <c r="AMH781"/>
      <c r="AMI781"/>
      <c r="AMJ781"/>
    </row>
    <row r="782" spans="1:1024" s="37" customFormat="1">
      <c r="A782" s="1"/>
      <c r="B782" s="1"/>
      <c r="C782" s="1"/>
      <c r="D782" s="1"/>
      <c r="E782" s="1"/>
      <c r="F782" s="1"/>
      <c r="G782" s="1"/>
      <c r="H782" s="1"/>
      <c r="I782" s="1"/>
      <c r="J782" s="10"/>
      <c r="K782" s="10"/>
      <c r="L782" s="10"/>
      <c r="M782" s="50"/>
      <c r="N782" s="50"/>
      <c r="O782" s="1"/>
      <c r="P782" s="1"/>
      <c r="Q782" s="51"/>
      <c r="VZ782" s="2"/>
      <c r="WA782" s="2"/>
      <c r="WB782" s="2"/>
      <c r="WC782" s="2"/>
      <c r="WD782" s="2"/>
      <c r="WE782" s="2"/>
      <c r="WF782" s="2"/>
      <c r="WG782" s="2"/>
      <c r="WH782" s="2"/>
      <c r="WI782" s="2"/>
      <c r="WJ782" s="2"/>
      <c r="WK782" s="2"/>
      <c r="WL782" s="2"/>
      <c r="WM782" s="2"/>
      <c r="WN782" s="2"/>
      <c r="WO782" s="2"/>
      <c r="WP782" s="2"/>
      <c r="WQ782" s="2"/>
      <c r="WR782" s="2"/>
      <c r="WS782" s="2"/>
      <c r="WT782" s="2"/>
      <c r="WU782" s="2"/>
      <c r="WV782" s="2"/>
      <c r="WW782" s="2"/>
      <c r="WX782" s="2"/>
      <c r="WY782" s="2"/>
      <c r="WZ782" s="2"/>
      <c r="XA782" s="2"/>
      <c r="XB782" s="2"/>
      <c r="XC782" s="2"/>
      <c r="XD782" s="2"/>
      <c r="XE782" s="2"/>
      <c r="XF782" s="2"/>
      <c r="XG782" s="2"/>
      <c r="XH782" s="2"/>
      <c r="XI782" s="2"/>
      <c r="XJ782" s="2"/>
      <c r="XK782" s="2"/>
      <c r="XL782" s="2"/>
      <c r="XM782" s="2"/>
      <c r="XN782" s="2"/>
      <c r="XO782" s="2"/>
      <c r="XP782" s="2"/>
      <c r="XQ782" s="2"/>
      <c r="XR782" s="2"/>
      <c r="XS782" s="2"/>
      <c r="XT782" s="2"/>
      <c r="XU782" s="2"/>
      <c r="XV782" s="2"/>
      <c r="XW782" s="2"/>
      <c r="XX782" s="2"/>
      <c r="XY782" s="2"/>
      <c r="XZ782" s="2"/>
      <c r="YA782" s="2"/>
      <c r="YB782" s="2"/>
      <c r="YC782" s="2"/>
      <c r="YD782" s="2"/>
      <c r="YE782" s="2"/>
      <c r="YF782" s="2"/>
      <c r="YG782" s="2"/>
      <c r="YH782" s="2"/>
      <c r="YI782" s="2"/>
      <c r="YJ782" s="2"/>
      <c r="YK782" s="2"/>
      <c r="YL782" s="2"/>
      <c r="YM782" s="2"/>
      <c r="YN782" s="2"/>
      <c r="YO782" s="2"/>
      <c r="YP782" s="2"/>
      <c r="YQ782" s="2"/>
      <c r="YR782" s="2"/>
      <c r="YS782" s="2"/>
      <c r="YT782" s="2"/>
      <c r="YU782" s="2"/>
      <c r="YV782" s="2"/>
      <c r="YW782" s="2"/>
      <c r="YX782" s="2"/>
      <c r="YY782" s="2"/>
      <c r="YZ782" s="2"/>
      <c r="ZA782" s="2"/>
      <c r="ZB782" s="2"/>
      <c r="ZC782" s="2"/>
      <c r="ZD782" s="2"/>
      <c r="ZE782" s="2"/>
      <c r="ZF782" s="2"/>
      <c r="ZG782" s="2"/>
      <c r="ZH782" s="2"/>
      <c r="ZI782" s="2"/>
      <c r="ZJ782" s="2"/>
      <c r="ZK782" s="2"/>
      <c r="ZL782" s="2"/>
      <c r="ZM782" s="2"/>
      <c r="ZN782" s="2"/>
      <c r="ZO782" s="2"/>
      <c r="ZP782" s="2"/>
      <c r="ZQ782" s="2"/>
      <c r="ZR782" s="2"/>
      <c r="ZS782" s="2"/>
      <c r="ZT782" s="2"/>
      <c r="ZU782" s="2"/>
      <c r="ZV782" s="2"/>
      <c r="ZW782" s="2"/>
      <c r="ZX782" s="2"/>
      <c r="ZY782" s="2"/>
      <c r="ZZ782" s="2"/>
      <c r="AAA782" s="2"/>
      <c r="AAB782" s="2"/>
      <c r="AAC782" s="2"/>
      <c r="AAD782" s="2"/>
      <c r="AAE782" s="2"/>
      <c r="AAF782" s="2"/>
      <c r="AAG782" s="2"/>
      <c r="AAH782" s="2"/>
      <c r="AAI782" s="2"/>
      <c r="AAJ782" s="2"/>
      <c r="AAK782" s="2"/>
      <c r="AAL782" s="2"/>
      <c r="AAM782" s="2"/>
      <c r="AAN782" s="2"/>
      <c r="AAO782" s="2"/>
      <c r="AAP782" s="2"/>
      <c r="AAQ782" s="2"/>
      <c r="AAR782" s="2"/>
      <c r="AAS782" s="2"/>
      <c r="AAT782" s="2"/>
      <c r="AAU782" s="2"/>
      <c r="AAV782" s="2"/>
      <c r="AAW782" s="2"/>
      <c r="AAX782" s="2"/>
      <c r="AAY782" s="2"/>
      <c r="AAZ782" s="2"/>
      <c r="ABA782" s="2"/>
      <c r="ABB782" s="2"/>
      <c r="ABC782" s="2"/>
      <c r="ABD782" s="2"/>
      <c r="ABE782" s="2"/>
      <c r="ABF782" s="2"/>
      <c r="ABG782" s="2"/>
      <c r="ABH782" s="2"/>
      <c r="ABI782" s="2"/>
      <c r="ABJ782" s="2"/>
      <c r="ABK782" s="2"/>
      <c r="ABL782" s="2"/>
      <c r="ABM782" s="2"/>
      <c r="ABN782" s="2"/>
      <c r="ABO782" s="2"/>
      <c r="ABP782" s="2"/>
      <c r="ABQ782" s="2"/>
      <c r="ABR782" s="2"/>
      <c r="ABS782" s="2"/>
      <c r="ABT782" s="2"/>
      <c r="ABU782" s="2"/>
      <c r="ABV782" s="2"/>
      <c r="ABW782" s="2"/>
      <c r="ABX782" s="2"/>
      <c r="ABY782" s="2"/>
      <c r="ABZ782" s="2"/>
      <c r="ACA782" s="2"/>
      <c r="ACB782" s="2"/>
      <c r="ACC782" s="2"/>
      <c r="ACD782" s="2"/>
      <c r="ACE782" s="2"/>
      <c r="ACF782" s="2"/>
      <c r="ACG782" s="2"/>
      <c r="ACH782" s="2"/>
      <c r="ACI782" s="2"/>
      <c r="ACJ782" s="2"/>
      <c r="ACK782" s="2"/>
      <c r="ACL782" s="2"/>
      <c r="ACM782" s="2"/>
      <c r="ACN782" s="2"/>
      <c r="ACO782" s="2"/>
      <c r="ACP782" s="2"/>
      <c r="ACQ782" s="2"/>
      <c r="ACR782" s="2"/>
      <c r="ACS782" s="2"/>
      <c r="ACT782" s="2"/>
      <c r="ACU782" s="2"/>
      <c r="ACV782" s="2"/>
      <c r="ACW782" s="2"/>
      <c r="ACX782" s="2"/>
      <c r="ACY782" s="2"/>
      <c r="ACZ782" s="2"/>
      <c r="ADA782" s="2"/>
      <c r="ADB782" s="2"/>
      <c r="ADC782" s="2"/>
      <c r="ADD782" s="2"/>
      <c r="ADE782" s="2"/>
      <c r="ADF782" s="2"/>
      <c r="ADG782" s="2"/>
      <c r="ADH782" s="2"/>
      <c r="ADI782" s="2"/>
      <c r="ADJ782" s="2"/>
      <c r="ADK782" s="2"/>
      <c r="ADL782" s="2"/>
      <c r="ADM782" s="2"/>
      <c r="ADN782" s="2"/>
      <c r="ADO782" s="2"/>
      <c r="ADP782" s="2"/>
      <c r="ADQ782" s="2"/>
      <c r="ADR782" s="2"/>
      <c r="ADS782" s="2"/>
      <c r="ADT782" s="2"/>
      <c r="ADU782" s="2"/>
      <c r="ADV782" s="2"/>
      <c r="ADW782" s="2"/>
      <c r="ADX782" s="2"/>
      <c r="ADY782" s="2"/>
      <c r="ADZ782" s="2"/>
      <c r="AEA782" s="2"/>
      <c r="AEB782" s="2"/>
      <c r="AEC782" s="2"/>
      <c r="AED782" s="2"/>
      <c r="AEE782" s="2"/>
      <c r="AEF782" s="2"/>
      <c r="AEG782" s="2"/>
      <c r="AEH782" s="2"/>
      <c r="AEI782" s="2"/>
      <c r="AEJ782" s="2"/>
      <c r="AEK782" s="2"/>
      <c r="AEL782" s="2"/>
      <c r="AEM782" s="2"/>
      <c r="AEN782" s="2"/>
      <c r="AEO782" s="2"/>
      <c r="AEP782" s="2"/>
      <c r="AEQ782" s="2"/>
      <c r="AER782" s="2"/>
      <c r="AES782" s="2"/>
      <c r="AET782" s="2"/>
      <c r="AEU782" s="2"/>
      <c r="AEV782" s="2"/>
      <c r="AEW782" s="2"/>
      <c r="AEX782" s="2"/>
      <c r="AEY782" s="2"/>
      <c r="AEZ782" s="2"/>
      <c r="AFA782" s="2"/>
      <c r="AFB782" s="2"/>
      <c r="AFC782" s="2"/>
      <c r="AFD782" s="2"/>
      <c r="AFE782" s="2"/>
      <c r="AFF782" s="2"/>
      <c r="AFG782" s="2"/>
      <c r="AFH782" s="2"/>
      <c r="AFI782" s="2"/>
      <c r="AFJ782" s="2"/>
      <c r="AFK782" s="2"/>
      <c r="AFL782" s="2"/>
      <c r="AFM782" s="2"/>
      <c r="AFN782" s="2"/>
      <c r="AFO782" s="2"/>
      <c r="AFP782" s="2"/>
      <c r="AFQ782" s="2"/>
      <c r="AFR782" s="2"/>
      <c r="AFS782" s="2"/>
      <c r="AFT782" s="2"/>
      <c r="AFU782" s="2"/>
      <c r="AFV782" s="2"/>
      <c r="AFW782" s="2"/>
      <c r="AFX782" s="2"/>
      <c r="AFY782" s="2"/>
      <c r="AFZ782" s="2"/>
      <c r="AGA782" s="2"/>
      <c r="AGB782" s="2"/>
      <c r="AGC782" s="2"/>
      <c r="AGD782" s="2"/>
      <c r="AGE782" s="2"/>
      <c r="AGF782" s="2"/>
      <c r="AGG782" s="2"/>
      <c r="AGH782" s="2"/>
      <c r="AGI782" s="2"/>
      <c r="AGJ782" s="2"/>
      <c r="AGK782" s="2"/>
      <c r="AGL782" s="2"/>
      <c r="AGM782" s="2"/>
      <c r="AGN782" s="2"/>
      <c r="AGO782" s="2"/>
      <c r="AGP782" s="2"/>
      <c r="AGQ782" s="2"/>
      <c r="AGR782" s="2"/>
      <c r="AGS782" s="2"/>
      <c r="AGT782" s="2"/>
      <c r="AGU782" s="2"/>
      <c r="AGV782" s="2"/>
      <c r="AGW782" s="2"/>
      <c r="AGX782" s="2"/>
      <c r="AGY782" s="2"/>
      <c r="AGZ782" s="2"/>
      <c r="AHA782" s="2"/>
      <c r="AHB782" s="2"/>
      <c r="AHC782" s="2"/>
      <c r="AHD782" s="2"/>
      <c r="AHE782" s="2"/>
      <c r="AHF782" s="2"/>
      <c r="AHG782" s="2"/>
      <c r="AHH782" s="2"/>
      <c r="AHI782" s="2"/>
      <c r="AHJ782" s="2"/>
      <c r="AHK782" s="2"/>
      <c r="AHL782" s="2"/>
      <c r="AHM782" s="2"/>
      <c r="AHN782" s="2"/>
      <c r="AHO782" s="2"/>
      <c r="AHP782" s="2"/>
      <c r="AHQ782" s="2"/>
      <c r="AHR782" s="2"/>
      <c r="AHS782" s="2"/>
      <c r="AHT782" s="2"/>
      <c r="AHU782" s="2"/>
      <c r="AHV782" s="2"/>
      <c r="AHW782" s="2"/>
      <c r="AHX782" s="2"/>
      <c r="AHY782" s="2"/>
      <c r="AHZ782" s="2"/>
      <c r="AIA782" s="2"/>
      <c r="AIB782" s="2"/>
      <c r="AIC782" s="2"/>
      <c r="AID782" s="2"/>
      <c r="AIE782" s="2"/>
      <c r="AIF782" s="2"/>
      <c r="AIG782" s="2"/>
      <c r="AIH782" s="2"/>
      <c r="AII782" s="2"/>
      <c r="AIJ782" s="2"/>
      <c r="AIK782" s="2"/>
      <c r="AIL782" s="2"/>
      <c r="AIM782" s="2"/>
      <c r="AIN782" s="2"/>
      <c r="AIO782" s="2"/>
      <c r="AIP782" s="2"/>
      <c r="AIQ782" s="2"/>
      <c r="AIR782" s="2"/>
      <c r="AIS782" s="2"/>
      <c r="AIT782" s="2"/>
      <c r="AIU782" s="2"/>
      <c r="AIV782" s="2"/>
      <c r="AIW782" s="2"/>
      <c r="AIX782" s="2"/>
      <c r="AIY782" s="2"/>
      <c r="AIZ782" s="2"/>
      <c r="AJA782" s="2"/>
      <c r="AJB782" s="2"/>
      <c r="AJC782" s="2"/>
      <c r="AJD782" s="2"/>
      <c r="AJE782" s="2"/>
      <c r="AJF782" s="2"/>
      <c r="AJG782" s="2"/>
      <c r="AJH782" s="2"/>
      <c r="AJI782" s="2"/>
      <c r="AJJ782" s="2"/>
      <c r="AJK782" s="2"/>
      <c r="AJL782" s="2"/>
      <c r="AJM782" s="2"/>
      <c r="AJN782" s="2"/>
      <c r="AJO782" s="2"/>
      <c r="AJP782" s="2"/>
      <c r="AJQ782" s="2"/>
      <c r="AJR782" s="2"/>
      <c r="AJS782" s="2"/>
      <c r="AJT782" s="2"/>
      <c r="AJU782" s="2"/>
      <c r="AJV782" s="2"/>
      <c r="AJW782" s="2"/>
      <c r="AJX782" s="2"/>
      <c r="AJY782" s="2"/>
      <c r="AJZ782" s="2"/>
      <c r="AKA782" s="2"/>
      <c r="AKB782" s="2"/>
      <c r="AKC782" s="2"/>
      <c r="AKD782" s="2"/>
      <c r="AKE782" s="2"/>
      <c r="AKF782" s="2"/>
      <c r="AKG782" s="2"/>
      <c r="AKH782" s="2"/>
      <c r="AKI782" s="2"/>
      <c r="AKJ782" s="2"/>
      <c r="AKK782" s="2"/>
      <c r="AKL782" s="2"/>
      <c r="AKM782" s="2"/>
      <c r="AKN782" s="2"/>
      <c r="AKO782" s="2"/>
      <c r="AKP782" s="2"/>
      <c r="AKQ782" s="2"/>
      <c r="AKR782" s="2"/>
      <c r="AKS782" s="2"/>
      <c r="AKT782" s="2"/>
      <c r="AKU782" s="2"/>
      <c r="AKV782" s="2"/>
      <c r="AKW782" s="2"/>
      <c r="AKX782" s="2"/>
      <c r="AKY782" s="2"/>
      <c r="AKZ782" s="2"/>
      <c r="ALA782" s="2"/>
      <c r="ALB782" s="1"/>
      <c r="ALC782" s="1"/>
      <c r="ALD782" s="1"/>
      <c r="ALE782" s="1"/>
      <c r="ALF782" s="1"/>
      <c r="ALG782" s="1"/>
      <c r="ALH782" s="1"/>
      <c r="ALI782" s="1"/>
      <c r="ALJ782" s="1"/>
      <c r="ALK782" s="1"/>
      <c r="ALL782" s="1"/>
      <c r="ALM782" s="1"/>
      <c r="ALN782" s="1"/>
      <c r="ALO782" s="1"/>
      <c r="ALP782" s="1"/>
      <c r="ALQ782" s="1"/>
      <c r="ALR782" s="1"/>
      <c r="ALS782"/>
      <c r="ALT782"/>
      <c r="ALU782"/>
      <c r="ALV782"/>
      <c r="ALW782"/>
      <c r="ALX782"/>
      <c r="ALY782"/>
      <c r="ALZ782"/>
      <c r="AMA782"/>
      <c r="AMB782"/>
      <c r="AMC782"/>
      <c r="AMD782"/>
      <c r="AME782"/>
      <c r="AMF782"/>
      <c r="AMG782"/>
      <c r="AMH782"/>
      <c r="AMI782"/>
      <c r="AMJ782"/>
    </row>
    <row r="783" spans="1:1024" s="37" customFormat="1">
      <c r="A783" s="1"/>
      <c r="B783" s="1"/>
      <c r="C783" s="1"/>
      <c r="D783" s="1"/>
      <c r="E783" s="1"/>
      <c r="F783" s="1"/>
      <c r="G783" s="1"/>
      <c r="H783" s="1"/>
      <c r="I783" s="1"/>
      <c r="J783" s="10"/>
      <c r="K783" s="10"/>
      <c r="L783" s="10"/>
      <c r="M783" s="50"/>
      <c r="N783" s="50"/>
      <c r="O783" s="1"/>
      <c r="P783" s="1"/>
      <c r="Q783" s="51"/>
      <c r="VZ783" s="2"/>
      <c r="WA783" s="2"/>
      <c r="WB783" s="2"/>
      <c r="WC783" s="2"/>
      <c r="WD783" s="2"/>
      <c r="WE783" s="2"/>
      <c r="WF783" s="2"/>
      <c r="WG783" s="2"/>
      <c r="WH783" s="2"/>
      <c r="WI783" s="2"/>
      <c r="WJ783" s="2"/>
      <c r="WK783" s="2"/>
      <c r="WL783" s="2"/>
      <c r="WM783" s="2"/>
      <c r="WN783" s="2"/>
      <c r="WO783" s="2"/>
      <c r="WP783" s="2"/>
      <c r="WQ783" s="2"/>
      <c r="WR783" s="2"/>
      <c r="WS783" s="2"/>
      <c r="WT783" s="2"/>
      <c r="WU783" s="2"/>
      <c r="WV783" s="2"/>
      <c r="WW783" s="2"/>
      <c r="WX783" s="2"/>
      <c r="WY783" s="2"/>
      <c r="WZ783" s="2"/>
      <c r="XA783" s="2"/>
      <c r="XB783" s="2"/>
      <c r="XC783" s="2"/>
      <c r="XD783" s="2"/>
      <c r="XE783" s="2"/>
      <c r="XF783" s="2"/>
      <c r="XG783" s="2"/>
      <c r="XH783" s="2"/>
      <c r="XI783" s="2"/>
      <c r="XJ783" s="2"/>
      <c r="XK783" s="2"/>
      <c r="XL783" s="2"/>
      <c r="XM783" s="2"/>
      <c r="XN783" s="2"/>
      <c r="XO783" s="2"/>
      <c r="XP783" s="2"/>
      <c r="XQ783" s="2"/>
      <c r="XR783" s="2"/>
      <c r="XS783" s="2"/>
      <c r="XT783" s="2"/>
      <c r="XU783" s="2"/>
      <c r="XV783" s="2"/>
      <c r="XW783" s="2"/>
      <c r="XX783" s="2"/>
      <c r="XY783" s="2"/>
      <c r="XZ783" s="2"/>
      <c r="YA783" s="2"/>
      <c r="YB783" s="2"/>
      <c r="YC783" s="2"/>
      <c r="YD783" s="2"/>
      <c r="YE783" s="2"/>
      <c r="YF783" s="2"/>
      <c r="YG783" s="2"/>
      <c r="YH783" s="2"/>
      <c r="YI783" s="2"/>
      <c r="YJ783" s="2"/>
      <c r="YK783" s="2"/>
      <c r="YL783" s="2"/>
      <c r="YM783" s="2"/>
      <c r="YN783" s="2"/>
      <c r="YO783" s="2"/>
      <c r="YP783" s="2"/>
      <c r="YQ783" s="2"/>
      <c r="YR783" s="2"/>
      <c r="YS783" s="2"/>
      <c r="YT783" s="2"/>
      <c r="YU783" s="2"/>
      <c r="YV783" s="2"/>
      <c r="YW783" s="2"/>
      <c r="YX783" s="2"/>
      <c r="YY783" s="2"/>
      <c r="YZ783" s="2"/>
      <c r="ZA783" s="2"/>
      <c r="ZB783" s="2"/>
      <c r="ZC783" s="2"/>
      <c r="ZD783" s="2"/>
      <c r="ZE783" s="2"/>
      <c r="ZF783" s="2"/>
      <c r="ZG783" s="2"/>
      <c r="ZH783" s="2"/>
      <c r="ZI783" s="2"/>
      <c r="ZJ783" s="2"/>
      <c r="ZK783" s="2"/>
      <c r="ZL783" s="2"/>
      <c r="ZM783" s="2"/>
      <c r="ZN783" s="2"/>
      <c r="ZO783" s="2"/>
      <c r="ZP783" s="2"/>
      <c r="ZQ783" s="2"/>
      <c r="ZR783" s="2"/>
      <c r="ZS783" s="2"/>
      <c r="ZT783" s="2"/>
      <c r="ZU783" s="2"/>
      <c r="ZV783" s="2"/>
      <c r="ZW783" s="2"/>
      <c r="ZX783" s="2"/>
      <c r="ZY783" s="2"/>
      <c r="ZZ783" s="2"/>
      <c r="AAA783" s="2"/>
      <c r="AAB783" s="2"/>
      <c r="AAC783" s="2"/>
      <c r="AAD783" s="2"/>
      <c r="AAE783" s="2"/>
      <c r="AAF783" s="2"/>
      <c r="AAG783" s="2"/>
      <c r="AAH783" s="2"/>
      <c r="AAI783" s="2"/>
      <c r="AAJ783" s="2"/>
      <c r="AAK783" s="2"/>
      <c r="AAL783" s="2"/>
      <c r="AAM783" s="2"/>
      <c r="AAN783" s="2"/>
      <c r="AAO783" s="2"/>
      <c r="AAP783" s="2"/>
      <c r="AAQ783" s="2"/>
      <c r="AAR783" s="2"/>
      <c r="AAS783" s="2"/>
      <c r="AAT783" s="2"/>
      <c r="AAU783" s="2"/>
      <c r="AAV783" s="2"/>
      <c r="AAW783" s="2"/>
      <c r="AAX783" s="2"/>
      <c r="AAY783" s="2"/>
      <c r="AAZ783" s="2"/>
      <c r="ABA783" s="2"/>
      <c r="ABB783" s="2"/>
      <c r="ABC783" s="2"/>
      <c r="ABD783" s="2"/>
      <c r="ABE783" s="2"/>
      <c r="ABF783" s="2"/>
      <c r="ABG783" s="2"/>
      <c r="ABH783" s="2"/>
      <c r="ABI783" s="2"/>
      <c r="ABJ783" s="2"/>
      <c r="ABK783" s="2"/>
      <c r="ABL783" s="2"/>
      <c r="ABM783" s="2"/>
      <c r="ABN783" s="2"/>
      <c r="ABO783" s="2"/>
      <c r="ABP783" s="2"/>
      <c r="ABQ783" s="2"/>
      <c r="ABR783" s="2"/>
      <c r="ABS783" s="2"/>
      <c r="ABT783" s="2"/>
      <c r="ABU783" s="2"/>
      <c r="ABV783" s="2"/>
      <c r="ABW783" s="2"/>
      <c r="ABX783" s="2"/>
      <c r="ABY783" s="2"/>
      <c r="ABZ783" s="2"/>
      <c r="ACA783" s="2"/>
      <c r="ACB783" s="2"/>
      <c r="ACC783" s="2"/>
      <c r="ACD783" s="2"/>
      <c r="ACE783" s="2"/>
      <c r="ACF783" s="2"/>
      <c r="ACG783" s="2"/>
      <c r="ACH783" s="2"/>
      <c r="ACI783" s="2"/>
      <c r="ACJ783" s="2"/>
      <c r="ACK783" s="2"/>
      <c r="ACL783" s="2"/>
      <c r="ACM783" s="2"/>
      <c r="ACN783" s="2"/>
      <c r="ACO783" s="2"/>
      <c r="ACP783" s="2"/>
      <c r="ACQ783" s="2"/>
      <c r="ACR783" s="2"/>
      <c r="ACS783" s="2"/>
      <c r="ACT783" s="2"/>
      <c r="ACU783" s="2"/>
      <c r="ACV783" s="2"/>
      <c r="ACW783" s="2"/>
      <c r="ACX783" s="2"/>
      <c r="ACY783" s="2"/>
      <c r="ACZ783" s="2"/>
      <c r="ADA783" s="2"/>
      <c r="ADB783" s="2"/>
      <c r="ADC783" s="2"/>
      <c r="ADD783" s="2"/>
      <c r="ADE783" s="2"/>
      <c r="ADF783" s="2"/>
      <c r="ADG783" s="2"/>
      <c r="ADH783" s="2"/>
      <c r="ADI783" s="2"/>
      <c r="ADJ783" s="2"/>
      <c r="ADK783" s="2"/>
      <c r="ADL783" s="2"/>
      <c r="ADM783" s="2"/>
      <c r="ADN783" s="2"/>
      <c r="ADO783" s="2"/>
      <c r="ADP783" s="2"/>
      <c r="ADQ783" s="2"/>
      <c r="ADR783" s="2"/>
      <c r="ADS783" s="2"/>
      <c r="ADT783" s="2"/>
      <c r="ADU783" s="2"/>
      <c r="ADV783" s="2"/>
      <c r="ADW783" s="2"/>
      <c r="ADX783" s="2"/>
      <c r="ADY783" s="2"/>
      <c r="ADZ783" s="2"/>
      <c r="AEA783" s="2"/>
      <c r="AEB783" s="2"/>
      <c r="AEC783" s="2"/>
      <c r="AED783" s="2"/>
      <c r="AEE783" s="2"/>
      <c r="AEF783" s="2"/>
      <c r="AEG783" s="2"/>
      <c r="AEH783" s="2"/>
      <c r="AEI783" s="2"/>
      <c r="AEJ783" s="2"/>
      <c r="AEK783" s="2"/>
      <c r="AEL783" s="2"/>
      <c r="AEM783" s="2"/>
      <c r="AEN783" s="2"/>
      <c r="AEO783" s="2"/>
      <c r="AEP783" s="2"/>
      <c r="AEQ783" s="2"/>
      <c r="AER783" s="2"/>
      <c r="AES783" s="2"/>
      <c r="AET783" s="2"/>
      <c r="AEU783" s="2"/>
      <c r="AEV783" s="2"/>
      <c r="AEW783" s="2"/>
      <c r="AEX783" s="2"/>
      <c r="AEY783" s="2"/>
      <c r="AEZ783" s="2"/>
      <c r="AFA783" s="2"/>
      <c r="AFB783" s="2"/>
      <c r="AFC783" s="2"/>
      <c r="AFD783" s="2"/>
      <c r="AFE783" s="2"/>
      <c r="AFF783" s="2"/>
      <c r="AFG783" s="2"/>
      <c r="AFH783" s="2"/>
      <c r="AFI783" s="2"/>
      <c r="AFJ783" s="2"/>
      <c r="AFK783" s="2"/>
      <c r="AFL783" s="2"/>
      <c r="AFM783" s="2"/>
      <c r="AFN783" s="2"/>
      <c r="AFO783" s="2"/>
      <c r="AFP783" s="2"/>
      <c r="AFQ783" s="2"/>
      <c r="AFR783" s="2"/>
      <c r="AFS783" s="2"/>
      <c r="AFT783" s="2"/>
      <c r="AFU783" s="2"/>
      <c r="AFV783" s="2"/>
      <c r="AFW783" s="2"/>
      <c r="AFX783" s="2"/>
      <c r="AFY783" s="2"/>
      <c r="AFZ783" s="2"/>
      <c r="AGA783" s="2"/>
      <c r="AGB783" s="2"/>
      <c r="AGC783" s="2"/>
      <c r="AGD783" s="2"/>
      <c r="AGE783" s="2"/>
      <c r="AGF783" s="2"/>
      <c r="AGG783" s="2"/>
      <c r="AGH783" s="2"/>
      <c r="AGI783" s="2"/>
      <c r="AGJ783" s="2"/>
      <c r="AGK783" s="2"/>
      <c r="AGL783" s="2"/>
      <c r="AGM783" s="2"/>
      <c r="AGN783" s="2"/>
      <c r="AGO783" s="2"/>
      <c r="AGP783" s="2"/>
      <c r="AGQ783" s="2"/>
      <c r="AGR783" s="2"/>
      <c r="AGS783" s="2"/>
      <c r="AGT783" s="2"/>
      <c r="AGU783" s="2"/>
      <c r="AGV783" s="2"/>
      <c r="AGW783" s="2"/>
      <c r="AGX783" s="2"/>
      <c r="AGY783" s="2"/>
      <c r="AGZ783" s="2"/>
      <c r="AHA783" s="2"/>
      <c r="AHB783" s="2"/>
      <c r="AHC783" s="2"/>
      <c r="AHD783" s="2"/>
      <c r="AHE783" s="2"/>
      <c r="AHF783" s="2"/>
      <c r="AHG783" s="2"/>
      <c r="AHH783" s="2"/>
      <c r="AHI783" s="2"/>
      <c r="AHJ783" s="2"/>
      <c r="AHK783" s="2"/>
      <c r="AHL783" s="2"/>
      <c r="AHM783" s="2"/>
      <c r="AHN783" s="2"/>
      <c r="AHO783" s="2"/>
      <c r="AHP783" s="2"/>
      <c r="AHQ783" s="2"/>
      <c r="AHR783" s="2"/>
      <c r="AHS783" s="2"/>
      <c r="AHT783" s="2"/>
      <c r="AHU783" s="2"/>
      <c r="AHV783" s="2"/>
      <c r="AHW783" s="2"/>
      <c r="AHX783" s="2"/>
      <c r="AHY783" s="2"/>
      <c r="AHZ783" s="2"/>
      <c r="AIA783" s="2"/>
      <c r="AIB783" s="2"/>
      <c r="AIC783" s="2"/>
      <c r="AID783" s="2"/>
      <c r="AIE783" s="2"/>
      <c r="AIF783" s="2"/>
      <c r="AIG783" s="2"/>
      <c r="AIH783" s="2"/>
      <c r="AII783" s="2"/>
      <c r="AIJ783" s="2"/>
      <c r="AIK783" s="2"/>
      <c r="AIL783" s="2"/>
      <c r="AIM783" s="2"/>
      <c r="AIN783" s="2"/>
      <c r="AIO783" s="2"/>
      <c r="AIP783" s="2"/>
      <c r="AIQ783" s="2"/>
      <c r="AIR783" s="2"/>
      <c r="AIS783" s="2"/>
      <c r="AIT783" s="2"/>
      <c r="AIU783" s="2"/>
      <c r="AIV783" s="2"/>
      <c r="AIW783" s="2"/>
      <c r="AIX783" s="2"/>
      <c r="AIY783" s="2"/>
      <c r="AIZ783" s="2"/>
      <c r="AJA783" s="2"/>
      <c r="AJB783" s="2"/>
      <c r="AJC783" s="2"/>
      <c r="AJD783" s="2"/>
      <c r="AJE783" s="2"/>
      <c r="AJF783" s="2"/>
      <c r="AJG783" s="2"/>
      <c r="AJH783" s="2"/>
      <c r="AJI783" s="2"/>
      <c r="AJJ783" s="2"/>
      <c r="AJK783" s="2"/>
      <c r="AJL783" s="2"/>
      <c r="AJM783" s="2"/>
      <c r="AJN783" s="2"/>
      <c r="AJO783" s="2"/>
      <c r="AJP783" s="2"/>
      <c r="AJQ783" s="2"/>
      <c r="AJR783" s="2"/>
      <c r="AJS783" s="2"/>
      <c r="AJT783" s="2"/>
      <c r="AJU783" s="2"/>
      <c r="AJV783" s="2"/>
      <c r="AJW783" s="2"/>
      <c r="AJX783" s="2"/>
      <c r="AJY783" s="2"/>
      <c r="AJZ783" s="2"/>
      <c r="AKA783" s="2"/>
      <c r="AKB783" s="2"/>
      <c r="AKC783" s="2"/>
      <c r="AKD783" s="2"/>
      <c r="AKE783" s="2"/>
      <c r="AKF783" s="2"/>
      <c r="AKG783" s="2"/>
      <c r="AKH783" s="2"/>
      <c r="AKI783" s="2"/>
      <c r="AKJ783" s="2"/>
      <c r="AKK783" s="2"/>
      <c r="AKL783" s="2"/>
      <c r="AKM783" s="2"/>
      <c r="AKN783" s="2"/>
      <c r="AKO783" s="2"/>
      <c r="AKP783" s="2"/>
      <c r="AKQ783" s="2"/>
      <c r="AKR783" s="2"/>
      <c r="AKS783" s="2"/>
      <c r="AKT783" s="2"/>
      <c r="AKU783" s="2"/>
      <c r="AKV783" s="2"/>
      <c r="AKW783" s="2"/>
      <c r="AKX783" s="2"/>
      <c r="AKY783" s="2"/>
      <c r="AKZ783" s="2"/>
      <c r="ALA783" s="2"/>
      <c r="ALB783" s="1"/>
      <c r="ALC783" s="1"/>
      <c r="ALD783" s="1"/>
      <c r="ALE783" s="1"/>
      <c r="ALF783" s="1"/>
      <c r="ALG783" s="1"/>
      <c r="ALH783" s="1"/>
      <c r="ALI783" s="1"/>
      <c r="ALJ783" s="1"/>
      <c r="ALK783" s="1"/>
      <c r="ALL783" s="1"/>
      <c r="ALM783" s="1"/>
      <c r="ALN783" s="1"/>
      <c r="ALO783" s="1"/>
      <c r="ALP783" s="1"/>
      <c r="ALQ783" s="1"/>
      <c r="ALR783" s="1"/>
      <c r="ALS783"/>
      <c r="ALT783"/>
      <c r="ALU783"/>
      <c r="ALV783"/>
      <c r="ALW783"/>
      <c r="ALX783"/>
      <c r="ALY783"/>
      <c r="ALZ783"/>
      <c r="AMA783"/>
      <c r="AMB783"/>
      <c r="AMC783"/>
      <c r="AMD783"/>
      <c r="AME783"/>
      <c r="AMF783"/>
      <c r="AMG783"/>
      <c r="AMH783"/>
      <c r="AMI783"/>
      <c r="AMJ783"/>
    </row>
    <row r="784" spans="1:1024" s="37" customFormat="1">
      <c r="A784" s="1"/>
      <c r="B784" s="1"/>
      <c r="C784" s="1"/>
      <c r="D784" s="1"/>
      <c r="E784" s="1"/>
      <c r="F784" s="1"/>
      <c r="G784" s="1"/>
      <c r="H784" s="1"/>
      <c r="I784" s="1"/>
      <c r="J784" s="10"/>
      <c r="K784" s="10"/>
      <c r="L784" s="10"/>
      <c r="M784" s="50"/>
      <c r="N784" s="50"/>
      <c r="O784" s="1"/>
      <c r="P784" s="1"/>
      <c r="Q784" s="51"/>
      <c r="VZ784" s="2"/>
      <c r="WA784" s="2"/>
      <c r="WB784" s="2"/>
      <c r="WC784" s="2"/>
      <c r="WD784" s="2"/>
      <c r="WE784" s="2"/>
      <c r="WF784" s="2"/>
      <c r="WG784" s="2"/>
      <c r="WH784" s="2"/>
      <c r="WI784" s="2"/>
      <c r="WJ784" s="2"/>
      <c r="WK784" s="2"/>
      <c r="WL784" s="2"/>
      <c r="WM784" s="2"/>
      <c r="WN784" s="2"/>
      <c r="WO784" s="2"/>
      <c r="WP784" s="2"/>
      <c r="WQ784" s="2"/>
      <c r="WR784" s="2"/>
      <c r="WS784" s="2"/>
      <c r="WT784" s="2"/>
      <c r="WU784" s="2"/>
      <c r="WV784" s="2"/>
      <c r="WW784" s="2"/>
      <c r="WX784" s="2"/>
      <c r="WY784" s="2"/>
      <c r="WZ784" s="2"/>
      <c r="XA784" s="2"/>
      <c r="XB784" s="2"/>
      <c r="XC784" s="2"/>
      <c r="XD784" s="2"/>
      <c r="XE784" s="2"/>
      <c r="XF784" s="2"/>
      <c r="XG784" s="2"/>
      <c r="XH784" s="2"/>
      <c r="XI784" s="2"/>
      <c r="XJ784" s="2"/>
      <c r="XK784" s="2"/>
      <c r="XL784" s="2"/>
      <c r="XM784" s="2"/>
      <c r="XN784" s="2"/>
      <c r="XO784" s="2"/>
      <c r="XP784" s="2"/>
      <c r="XQ784" s="2"/>
      <c r="XR784" s="2"/>
      <c r="XS784" s="2"/>
      <c r="XT784" s="2"/>
      <c r="XU784" s="2"/>
      <c r="XV784" s="2"/>
      <c r="XW784" s="2"/>
      <c r="XX784" s="2"/>
      <c r="XY784" s="2"/>
      <c r="XZ784" s="2"/>
      <c r="YA784" s="2"/>
      <c r="YB784" s="2"/>
      <c r="YC784" s="2"/>
      <c r="YD784" s="2"/>
      <c r="YE784" s="2"/>
      <c r="YF784" s="2"/>
      <c r="YG784" s="2"/>
      <c r="YH784" s="2"/>
      <c r="YI784" s="2"/>
      <c r="YJ784" s="2"/>
      <c r="YK784" s="2"/>
      <c r="YL784" s="2"/>
      <c r="YM784" s="2"/>
      <c r="YN784" s="2"/>
      <c r="YO784" s="2"/>
      <c r="YP784" s="2"/>
      <c r="YQ784" s="2"/>
      <c r="YR784" s="2"/>
      <c r="YS784" s="2"/>
      <c r="YT784" s="2"/>
      <c r="YU784" s="2"/>
      <c r="YV784" s="2"/>
      <c r="YW784" s="2"/>
      <c r="YX784" s="2"/>
      <c r="YY784" s="2"/>
      <c r="YZ784" s="2"/>
      <c r="ZA784" s="2"/>
      <c r="ZB784" s="2"/>
      <c r="ZC784" s="2"/>
      <c r="ZD784" s="2"/>
      <c r="ZE784" s="2"/>
      <c r="ZF784" s="2"/>
      <c r="ZG784" s="2"/>
      <c r="ZH784" s="2"/>
      <c r="ZI784" s="2"/>
      <c r="ZJ784" s="2"/>
      <c r="ZK784" s="2"/>
      <c r="ZL784" s="2"/>
      <c r="ZM784" s="2"/>
      <c r="ZN784" s="2"/>
      <c r="ZO784" s="2"/>
      <c r="ZP784" s="2"/>
      <c r="ZQ784" s="2"/>
      <c r="ZR784" s="2"/>
      <c r="ZS784" s="2"/>
      <c r="ZT784" s="2"/>
      <c r="ZU784" s="2"/>
      <c r="ZV784" s="2"/>
      <c r="ZW784" s="2"/>
      <c r="ZX784" s="2"/>
      <c r="ZY784" s="2"/>
      <c r="ZZ784" s="2"/>
      <c r="AAA784" s="2"/>
      <c r="AAB784" s="2"/>
      <c r="AAC784" s="2"/>
      <c r="AAD784" s="2"/>
      <c r="AAE784" s="2"/>
      <c r="AAF784" s="2"/>
      <c r="AAG784" s="2"/>
      <c r="AAH784" s="2"/>
      <c r="AAI784" s="2"/>
      <c r="AAJ784" s="2"/>
      <c r="AAK784" s="2"/>
      <c r="AAL784" s="2"/>
      <c r="AAM784" s="2"/>
      <c r="AAN784" s="2"/>
      <c r="AAO784" s="2"/>
      <c r="AAP784" s="2"/>
      <c r="AAQ784" s="2"/>
      <c r="AAR784" s="2"/>
      <c r="AAS784" s="2"/>
      <c r="AAT784" s="2"/>
      <c r="AAU784" s="2"/>
      <c r="AAV784" s="2"/>
      <c r="AAW784" s="2"/>
      <c r="AAX784" s="2"/>
      <c r="AAY784" s="2"/>
      <c r="AAZ784" s="2"/>
      <c r="ABA784" s="2"/>
      <c r="ABB784" s="2"/>
      <c r="ABC784" s="2"/>
      <c r="ABD784" s="2"/>
      <c r="ABE784" s="2"/>
      <c r="ABF784" s="2"/>
      <c r="ABG784" s="2"/>
      <c r="ABH784" s="2"/>
      <c r="ABI784" s="2"/>
      <c r="ABJ784" s="2"/>
      <c r="ABK784" s="2"/>
      <c r="ABL784" s="2"/>
      <c r="ABM784" s="2"/>
      <c r="ABN784" s="2"/>
      <c r="ABO784" s="2"/>
      <c r="ABP784" s="2"/>
      <c r="ABQ784" s="2"/>
      <c r="ABR784" s="2"/>
      <c r="ABS784" s="2"/>
      <c r="ABT784" s="2"/>
      <c r="ABU784" s="2"/>
      <c r="ABV784" s="2"/>
      <c r="ABW784" s="2"/>
      <c r="ABX784" s="2"/>
      <c r="ABY784" s="2"/>
      <c r="ABZ784" s="2"/>
      <c r="ACA784" s="2"/>
      <c r="ACB784" s="2"/>
      <c r="ACC784" s="2"/>
      <c r="ACD784" s="2"/>
      <c r="ACE784" s="2"/>
      <c r="ACF784" s="2"/>
      <c r="ACG784" s="2"/>
      <c r="ACH784" s="2"/>
      <c r="ACI784" s="2"/>
      <c r="ACJ784" s="2"/>
      <c r="ACK784" s="2"/>
      <c r="ACL784" s="2"/>
      <c r="ACM784" s="2"/>
      <c r="ACN784" s="2"/>
      <c r="ACO784" s="2"/>
      <c r="ACP784" s="2"/>
      <c r="ACQ784" s="2"/>
      <c r="ACR784" s="2"/>
      <c r="ACS784" s="2"/>
      <c r="ACT784" s="2"/>
      <c r="ACU784" s="2"/>
      <c r="ACV784" s="2"/>
      <c r="ACW784" s="2"/>
      <c r="ACX784" s="2"/>
      <c r="ACY784" s="2"/>
      <c r="ACZ784" s="2"/>
      <c r="ADA784" s="2"/>
      <c r="ADB784" s="2"/>
      <c r="ADC784" s="2"/>
      <c r="ADD784" s="2"/>
      <c r="ADE784" s="2"/>
      <c r="ADF784" s="2"/>
      <c r="ADG784" s="2"/>
      <c r="ADH784" s="2"/>
      <c r="ADI784" s="2"/>
      <c r="ADJ784" s="2"/>
      <c r="ADK784" s="2"/>
      <c r="ADL784" s="2"/>
      <c r="ADM784" s="2"/>
      <c r="ADN784" s="2"/>
      <c r="ADO784" s="2"/>
      <c r="ADP784" s="2"/>
      <c r="ADQ784" s="2"/>
      <c r="ADR784" s="2"/>
      <c r="ADS784" s="2"/>
      <c r="ADT784" s="2"/>
      <c r="ADU784" s="2"/>
      <c r="ADV784" s="2"/>
      <c r="ADW784" s="2"/>
      <c r="ADX784" s="2"/>
      <c r="ADY784" s="2"/>
      <c r="ADZ784" s="2"/>
      <c r="AEA784" s="2"/>
      <c r="AEB784" s="2"/>
      <c r="AEC784" s="2"/>
      <c r="AED784" s="2"/>
      <c r="AEE784" s="2"/>
      <c r="AEF784" s="2"/>
      <c r="AEG784" s="2"/>
      <c r="AEH784" s="2"/>
      <c r="AEI784" s="2"/>
      <c r="AEJ784" s="2"/>
      <c r="AEK784" s="2"/>
      <c r="AEL784" s="2"/>
      <c r="AEM784" s="2"/>
      <c r="AEN784" s="2"/>
      <c r="AEO784" s="2"/>
      <c r="AEP784" s="2"/>
      <c r="AEQ784" s="2"/>
      <c r="AER784" s="2"/>
      <c r="AES784" s="2"/>
      <c r="AET784" s="2"/>
      <c r="AEU784" s="2"/>
      <c r="AEV784" s="2"/>
      <c r="AEW784" s="2"/>
      <c r="AEX784" s="2"/>
      <c r="AEY784" s="2"/>
      <c r="AEZ784" s="2"/>
      <c r="AFA784" s="2"/>
      <c r="AFB784" s="2"/>
      <c r="AFC784" s="2"/>
      <c r="AFD784" s="2"/>
      <c r="AFE784" s="2"/>
      <c r="AFF784" s="2"/>
      <c r="AFG784" s="2"/>
      <c r="AFH784" s="2"/>
      <c r="AFI784" s="2"/>
      <c r="AFJ784" s="2"/>
      <c r="AFK784" s="2"/>
      <c r="AFL784" s="2"/>
      <c r="AFM784" s="2"/>
      <c r="AFN784" s="2"/>
      <c r="AFO784" s="2"/>
      <c r="AFP784" s="2"/>
      <c r="AFQ784" s="2"/>
      <c r="AFR784" s="2"/>
      <c r="AFS784" s="2"/>
      <c r="AFT784" s="2"/>
      <c r="AFU784" s="2"/>
      <c r="AFV784" s="2"/>
      <c r="AFW784" s="2"/>
      <c r="AFX784" s="2"/>
      <c r="AFY784" s="2"/>
      <c r="AFZ784" s="2"/>
      <c r="AGA784" s="2"/>
      <c r="AGB784" s="2"/>
      <c r="AGC784" s="2"/>
      <c r="AGD784" s="2"/>
      <c r="AGE784" s="2"/>
      <c r="AGF784" s="2"/>
      <c r="AGG784" s="2"/>
      <c r="AGH784" s="2"/>
      <c r="AGI784" s="2"/>
      <c r="AGJ784" s="2"/>
      <c r="AGK784" s="2"/>
      <c r="AGL784" s="2"/>
      <c r="AGM784" s="2"/>
      <c r="AGN784" s="2"/>
      <c r="AGO784" s="2"/>
      <c r="AGP784" s="2"/>
      <c r="AGQ784" s="2"/>
      <c r="AGR784" s="2"/>
      <c r="AGS784" s="2"/>
      <c r="AGT784" s="2"/>
      <c r="AGU784" s="2"/>
      <c r="AGV784" s="2"/>
      <c r="AGW784" s="2"/>
      <c r="AGX784" s="2"/>
      <c r="AGY784" s="2"/>
      <c r="AGZ784" s="2"/>
      <c r="AHA784" s="2"/>
      <c r="AHB784" s="2"/>
      <c r="AHC784" s="2"/>
      <c r="AHD784" s="2"/>
      <c r="AHE784" s="2"/>
      <c r="AHF784" s="2"/>
      <c r="AHG784" s="2"/>
      <c r="AHH784" s="2"/>
      <c r="AHI784" s="2"/>
      <c r="AHJ784" s="2"/>
      <c r="AHK784" s="2"/>
      <c r="AHL784" s="2"/>
      <c r="AHM784" s="2"/>
      <c r="AHN784" s="2"/>
      <c r="AHO784" s="2"/>
      <c r="AHP784" s="2"/>
      <c r="AHQ784" s="2"/>
      <c r="AHR784" s="2"/>
      <c r="AHS784" s="2"/>
      <c r="AHT784" s="2"/>
      <c r="AHU784" s="2"/>
      <c r="AHV784" s="2"/>
      <c r="AHW784" s="2"/>
      <c r="AHX784" s="2"/>
      <c r="AHY784" s="2"/>
      <c r="AHZ784" s="2"/>
      <c r="AIA784" s="2"/>
      <c r="AIB784" s="2"/>
      <c r="AIC784" s="2"/>
      <c r="AID784" s="2"/>
      <c r="AIE784" s="2"/>
      <c r="AIF784" s="2"/>
      <c r="AIG784" s="2"/>
      <c r="AIH784" s="2"/>
      <c r="AII784" s="2"/>
      <c r="AIJ784" s="2"/>
      <c r="AIK784" s="2"/>
      <c r="AIL784" s="2"/>
      <c r="AIM784" s="2"/>
      <c r="AIN784" s="2"/>
      <c r="AIO784" s="2"/>
      <c r="AIP784" s="2"/>
      <c r="AIQ784" s="2"/>
      <c r="AIR784" s="2"/>
      <c r="AIS784" s="2"/>
      <c r="AIT784" s="2"/>
      <c r="AIU784" s="2"/>
      <c r="AIV784" s="2"/>
      <c r="AIW784" s="2"/>
      <c r="AIX784" s="2"/>
      <c r="AIY784" s="2"/>
      <c r="AIZ784" s="2"/>
      <c r="AJA784" s="2"/>
      <c r="AJB784" s="2"/>
      <c r="AJC784" s="2"/>
      <c r="AJD784" s="2"/>
      <c r="AJE784" s="2"/>
      <c r="AJF784" s="2"/>
      <c r="AJG784" s="2"/>
      <c r="AJH784" s="2"/>
      <c r="AJI784" s="2"/>
      <c r="AJJ784" s="2"/>
      <c r="AJK784" s="2"/>
      <c r="AJL784" s="2"/>
      <c r="AJM784" s="2"/>
      <c r="AJN784" s="2"/>
      <c r="AJO784" s="2"/>
      <c r="AJP784" s="2"/>
      <c r="AJQ784" s="2"/>
      <c r="AJR784" s="2"/>
      <c r="AJS784" s="2"/>
      <c r="AJT784" s="2"/>
      <c r="AJU784" s="2"/>
      <c r="AJV784" s="2"/>
      <c r="AJW784" s="2"/>
      <c r="AJX784" s="2"/>
      <c r="AJY784" s="2"/>
      <c r="AJZ784" s="2"/>
      <c r="AKA784" s="2"/>
      <c r="AKB784" s="2"/>
      <c r="AKC784" s="2"/>
      <c r="AKD784" s="2"/>
      <c r="AKE784" s="2"/>
      <c r="AKF784" s="2"/>
      <c r="AKG784" s="2"/>
      <c r="AKH784" s="2"/>
      <c r="AKI784" s="2"/>
      <c r="AKJ784" s="2"/>
      <c r="AKK784" s="2"/>
      <c r="AKL784" s="2"/>
      <c r="AKM784" s="2"/>
      <c r="AKN784" s="2"/>
      <c r="AKO784" s="2"/>
      <c r="AKP784" s="2"/>
      <c r="AKQ784" s="2"/>
      <c r="AKR784" s="2"/>
      <c r="AKS784" s="2"/>
      <c r="AKT784" s="2"/>
      <c r="AKU784" s="2"/>
      <c r="AKV784" s="2"/>
      <c r="AKW784" s="2"/>
      <c r="AKX784" s="2"/>
      <c r="AKY784" s="2"/>
      <c r="AKZ784" s="2"/>
      <c r="ALA784" s="2"/>
      <c r="ALB784" s="1"/>
      <c r="ALC784" s="1"/>
      <c r="ALD784" s="1"/>
      <c r="ALE784" s="1"/>
      <c r="ALF784" s="1"/>
      <c r="ALG784" s="1"/>
      <c r="ALH784" s="1"/>
      <c r="ALI784" s="1"/>
      <c r="ALJ784" s="1"/>
      <c r="ALK784" s="1"/>
      <c r="ALL784" s="1"/>
      <c r="ALM784" s="1"/>
      <c r="ALN784" s="1"/>
      <c r="ALO784" s="1"/>
      <c r="ALP784" s="1"/>
      <c r="ALQ784" s="1"/>
      <c r="ALR784" s="1"/>
      <c r="ALS784"/>
      <c r="ALT784"/>
      <c r="ALU784"/>
      <c r="ALV784"/>
      <c r="ALW784"/>
      <c r="ALX784"/>
      <c r="ALY784"/>
      <c r="ALZ784"/>
      <c r="AMA784"/>
      <c r="AMB784"/>
      <c r="AMC784"/>
      <c r="AMD784"/>
      <c r="AME784"/>
      <c r="AMF784"/>
      <c r="AMG784"/>
      <c r="AMH784"/>
      <c r="AMI784"/>
      <c r="AMJ784"/>
    </row>
    <row r="785" spans="1:1024" s="37" customFormat="1">
      <c r="A785" s="1"/>
      <c r="B785" s="1"/>
      <c r="C785" s="1"/>
      <c r="D785" s="1"/>
      <c r="E785" s="1"/>
      <c r="F785" s="1"/>
      <c r="G785" s="1"/>
      <c r="H785" s="1"/>
      <c r="I785" s="1"/>
      <c r="J785" s="10"/>
      <c r="K785" s="10"/>
      <c r="L785" s="10"/>
      <c r="M785" s="50"/>
      <c r="N785" s="50"/>
      <c r="O785" s="1"/>
      <c r="P785" s="1"/>
      <c r="Q785" s="51"/>
      <c r="VZ785" s="2"/>
      <c r="WA785" s="2"/>
      <c r="WB785" s="2"/>
      <c r="WC785" s="2"/>
      <c r="WD785" s="2"/>
      <c r="WE785" s="2"/>
      <c r="WF785" s="2"/>
      <c r="WG785" s="2"/>
      <c r="WH785" s="2"/>
      <c r="WI785" s="2"/>
      <c r="WJ785" s="2"/>
      <c r="WK785" s="2"/>
      <c r="WL785" s="2"/>
      <c r="WM785" s="2"/>
      <c r="WN785" s="2"/>
      <c r="WO785" s="2"/>
      <c r="WP785" s="2"/>
      <c r="WQ785" s="2"/>
      <c r="WR785" s="2"/>
      <c r="WS785" s="2"/>
      <c r="WT785" s="2"/>
      <c r="WU785" s="2"/>
      <c r="WV785" s="2"/>
      <c r="WW785" s="2"/>
      <c r="WX785" s="2"/>
      <c r="WY785" s="2"/>
      <c r="WZ785" s="2"/>
      <c r="XA785" s="2"/>
      <c r="XB785" s="2"/>
      <c r="XC785" s="2"/>
      <c r="XD785" s="2"/>
      <c r="XE785" s="2"/>
      <c r="XF785" s="2"/>
      <c r="XG785" s="2"/>
      <c r="XH785" s="2"/>
      <c r="XI785" s="2"/>
      <c r="XJ785" s="2"/>
      <c r="XK785" s="2"/>
      <c r="XL785" s="2"/>
      <c r="XM785" s="2"/>
      <c r="XN785" s="2"/>
      <c r="XO785" s="2"/>
      <c r="XP785" s="2"/>
      <c r="XQ785" s="2"/>
      <c r="XR785" s="2"/>
      <c r="XS785" s="2"/>
      <c r="XT785" s="2"/>
      <c r="XU785" s="2"/>
      <c r="XV785" s="2"/>
      <c r="XW785" s="2"/>
      <c r="XX785" s="2"/>
      <c r="XY785" s="2"/>
      <c r="XZ785" s="2"/>
      <c r="YA785" s="2"/>
      <c r="YB785" s="2"/>
      <c r="YC785" s="2"/>
      <c r="YD785" s="2"/>
      <c r="YE785" s="2"/>
      <c r="YF785" s="2"/>
      <c r="YG785" s="2"/>
      <c r="YH785" s="2"/>
      <c r="YI785" s="2"/>
      <c r="YJ785" s="2"/>
      <c r="YK785" s="2"/>
      <c r="YL785" s="2"/>
      <c r="YM785" s="2"/>
      <c r="YN785" s="2"/>
      <c r="YO785" s="2"/>
      <c r="YP785" s="2"/>
      <c r="YQ785" s="2"/>
      <c r="YR785" s="2"/>
      <c r="YS785" s="2"/>
      <c r="YT785" s="2"/>
      <c r="YU785" s="2"/>
      <c r="YV785" s="2"/>
      <c r="YW785" s="2"/>
      <c r="YX785" s="2"/>
      <c r="YY785" s="2"/>
      <c r="YZ785" s="2"/>
      <c r="ZA785" s="2"/>
      <c r="ZB785" s="2"/>
      <c r="ZC785" s="2"/>
      <c r="ZD785" s="2"/>
      <c r="ZE785" s="2"/>
      <c r="ZF785" s="2"/>
      <c r="ZG785" s="2"/>
      <c r="ZH785" s="2"/>
      <c r="ZI785" s="2"/>
      <c r="ZJ785" s="2"/>
      <c r="ZK785" s="2"/>
      <c r="ZL785" s="2"/>
      <c r="ZM785" s="2"/>
      <c r="ZN785" s="2"/>
      <c r="ZO785" s="2"/>
      <c r="ZP785" s="2"/>
      <c r="ZQ785" s="2"/>
      <c r="ZR785" s="2"/>
      <c r="ZS785" s="2"/>
      <c r="ZT785" s="2"/>
      <c r="ZU785" s="2"/>
      <c r="ZV785" s="2"/>
      <c r="ZW785" s="2"/>
      <c r="ZX785" s="2"/>
      <c r="ZY785" s="2"/>
      <c r="ZZ785" s="2"/>
      <c r="AAA785" s="2"/>
      <c r="AAB785" s="2"/>
      <c r="AAC785" s="2"/>
      <c r="AAD785" s="2"/>
      <c r="AAE785" s="2"/>
      <c r="AAF785" s="2"/>
      <c r="AAG785" s="2"/>
      <c r="AAH785" s="2"/>
      <c r="AAI785" s="2"/>
      <c r="AAJ785" s="2"/>
      <c r="AAK785" s="2"/>
      <c r="AAL785" s="2"/>
      <c r="AAM785" s="2"/>
      <c r="AAN785" s="2"/>
      <c r="AAO785" s="2"/>
      <c r="AAP785" s="2"/>
      <c r="AAQ785" s="2"/>
      <c r="AAR785" s="2"/>
      <c r="AAS785" s="2"/>
      <c r="AAT785" s="2"/>
      <c r="AAU785" s="2"/>
      <c r="AAV785" s="2"/>
      <c r="AAW785" s="2"/>
      <c r="AAX785" s="2"/>
      <c r="AAY785" s="2"/>
      <c r="AAZ785" s="2"/>
      <c r="ABA785" s="2"/>
      <c r="ABB785" s="2"/>
      <c r="ABC785" s="2"/>
      <c r="ABD785" s="2"/>
      <c r="ABE785" s="2"/>
      <c r="ABF785" s="2"/>
      <c r="ABG785" s="2"/>
      <c r="ABH785" s="2"/>
      <c r="ABI785" s="2"/>
      <c r="ABJ785" s="2"/>
      <c r="ABK785" s="2"/>
      <c r="ABL785" s="2"/>
      <c r="ABM785" s="2"/>
      <c r="ABN785" s="2"/>
      <c r="ABO785" s="2"/>
      <c r="ABP785" s="2"/>
      <c r="ABQ785" s="2"/>
      <c r="ABR785" s="2"/>
      <c r="ABS785" s="2"/>
      <c r="ABT785" s="2"/>
      <c r="ABU785" s="2"/>
      <c r="ABV785" s="2"/>
      <c r="ABW785" s="2"/>
      <c r="ABX785" s="2"/>
      <c r="ABY785" s="2"/>
      <c r="ABZ785" s="2"/>
      <c r="ACA785" s="2"/>
      <c r="ACB785" s="2"/>
      <c r="ACC785" s="2"/>
      <c r="ACD785" s="2"/>
      <c r="ACE785" s="2"/>
      <c r="ACF785" s="2"/>
      <c r="ACG785" s="2"/>
      <c r="ACH785" s="2"/>
      <c r="ACI785" s="2"/>
      <c r="ACJ785" s="2"/>
      <c r="ACK785" s="2"/>
      <c r="ACL785" s="2"/>
      <c r="ACM785" s="2"/>
      <c r="ACN785" s="2"/>
      <c r="ACO785" s="2"/>
      <c r="ACP785" s="2"/>
      <c r="ACQ785" s="2"/>
      <c r="ACR785" s="2"/>
      <c r="ACS785" s="2"/>
      <c r="ACT785" s="2"/>
      <c r="ACU785" s="2"/>
      <c r="ACV785" s="2"/>
      <c r="ACW785" s="2"/>
      <c r="ACX785" s="2"/>
      <c r="ACY785" s="2"/>
      <c r="ACZ785" s="2"/>
      <c r="ADA785" s="2"/>
      <c r="ADB785" s="2"/>
      <c r="ADC785" s="2"/>
      <c r="ADD785" s="2"/>
      <c r="ADE785" s="2"/>
      <c r="ADF785" s="2"/>
      <c r="ADG785" s="2"/>
      <c r="ADH785" s="2"/>
      <c r="ADI785" s="2"/>
      <c r="ADJ785" s="2"/>
      <c r="ADK785" s="2"/>
      <c r="ADL785" s="2"/>
      <c r="ADM785" s="2"/>
      <c r="ADN785" s="2"/>
      <c r="ADO785" s="2"/>
      <c r="ADP785" s="2"/>
      <c r="ADQ785" s="2"/>
      <c r="ADR785" s="2"/>
      <c r="ADS785" s="2"/>
      <c r="ADT785" s="2"/>
      <c r="ADU785" s="2"/>
      <c r="ADV785" s="2"/>
      <c r="ADW785" s="2"/>
      <c r="ADX785" s="2"/>
      <c r="ADY785" s="2"/>
      <c r="ADZ785" s="2"/>
      <c r="AEA785" s="2"/>
      <c r="AEB785" s="2"/>
      <c r="AEC785" s="2"/>
      <c r="AED785" s="2"/>
      <c r="AEE785" s="2"/>
      <c r="AEF785" s="2"/>
      <c r="AEG785" s="2"/>
      <c r="AEH785" s="2"/>
      <c r="AEI785" s="2"/>
      <c r="AEJ785" s="2"/>
      <c r="AEK785" s="2"/>
      <c r="AEL785" s="2"/>
      <c r="AEM785" s="2"/>
      <c r="AEN785" s="2"/>
      <c r="AEO785" s="2"/>
      <c r="AEP785" s="2"/>
      <c r="AEQ785" s="2"/>
      <c r="AER785" s="2"/>
      <c r="AES785" s="2"/>
      <c r="AET785" s="2"/>
      <c r="AEU785" s="2"/>
      <c r="AEV785" s="2"/>
      <c r="AEW785" s="2"/>
      <c r="AEX785" s="2"/>
      <c r="AEY785" s="2"/>
      <c r="AEZ785" s="2"/>
      <c r="AFA785" s="2"/>
      <c r="AFB785" s="2"/>
      <c r="AFC785" s="2"/>
      <c r="AFD785" s="2"/>
      <c r="AFE785" s="2"/>
      <c r="AFF785" s="2"/>
      <c r="AFG785" s="2"/>
      <c r="AFH785" s="2"/>
      <c r="AFI785" s="2"/>
      <c r="AFJ785" s="2"/>
      <c r="AFK785" s="2"/>
      <c r="AFL785" s="2"/>
      <c r="AFM785" s="2"/>
      <c r="AFN785" s="2"/>
      <c r="AFO785" s="2"/>
      <c r="AFP785" s="2"/>
      <c r="AFQ785" s="2"/>
      <c r="AFR785" s="2"/>
      <c r="AFS785" s="2"/>
      <c r="AFT785" s="2"/>
      <c r="AFU785" s="2"/>
      <c r="AFV785" s="2"/>
      <c r="AFW785" s="2"/>
      <c r="AFX785" s="2"/>
      <c r="AFY785" s="2"/>
      <c r="AFZ785" s="2"/>
      <c r="AGA785" s="2"/>
      <c r="AGB785" s="2"/>
      <c r="AGC785" s="2"/>
      <c r="AGD785" s="2"/>
      <c r="AGE785" s="2"/>
      <c r="AGF785" s="2"/>
      <c r="AGG785" s="2"/>
      <c r="AGH785" s="2"/>
      <c r="AGI785" s="2"/>
      <c r="AGJ785" s="2"/>
      <c r="AGK785" s="2"/>
      <c r="AGL785" s="2"/>
      <c r="AGM785" s="2"/>
      <c r="AGN785" s="2"/>
      <c r="AGO785" s="2"/>
      <c r="AGP785" s="2"/>
      <c r="AGQ785" s="2"/>
      <c r="AGR785" s="2"/>
      <c r="AGS785" s="2"/>
      <c r="AGT785" s="2"/>
      <c r="AGU785" s="2"/>
      <c r="AGV785" s="2"/>
      <c r="AGW785" s="2"/>
      <c r="AGX785" s="2"/>
      <c r="AGY785" s="2"/>
      <c r="AGZ785" s="2"/>
      <c r="AHA785" s="2"/>
      <c r="AHB785" s="2"/>
      <c r="AHC785" s="2"/>
      <c r="AHD785" s="2"/>
      <c r="AHE785" s="2"/>
      <c r="AHF785" s="2"/>
      <c r="AHG785" s="2"/>
      <c r="AHH785" s="2"/>
      <c r="AHI785" s="2"/>
      <c r="AHJ785" s="2"/>
      <c r="AHK785" s="2"/>
      <c r="AHL785" s="2"/>
      <c r="AHM785" s="2"/>
      <c r="AHN785" s="2"/>
      <c r="AHO785" s="2"/>
      <c r="AHP785" s="2"/>
      <c r="AHQ785" s="2"/>
      <c r="AHR785" s="2"/>
      <c r="AHS785" s="2"/>
      <c r="AHT785" s="2"/>
      <c r="AHU785" s="2"/>
      <c r="AHV785" s="2"/>
      <c r="AHW785" s="2"/>
      <c r="AHX785" s="2"/>
      <c r="AHY785" s="2"/>
      <c r="AHZ785" s="2"/>
      <c r="AIA785" s="2"/>
      <c r="AIB785" s="2"/>
      <c r="AIC785" s="2"/>
      <c r="AID785" s="2"/>
      <c r="AIE785" s="2"/>
      <c r="AIF785" s="2"/>
      <c r="AIG785" s="2"/>
      <c r="AIH785" s="2"/>
      <c r="AII785" s="2"/>
      <c r="AIJ785" s="2"/>
      <c r="AIK785" s="2"/>
      <c r="AIL785" s="2"/>
      <c r="AIM785" s="2"/>
      <c r="AIN785" s="2"/>
      <c r="AIO785" s="2"/>
      <c r="AIP785" s="2"/>
      <c r="AIQ785" s="2"/>
      <c r="AIR785" s="2"/>
      <c r="AIS785" s="2"/>
      <c r="AIT785" s="2"/>
      <c r="AIU785" s="2"/>
      <c r="AIV785" s="2"/>
      <c r="AIW785" s="2"/>
      <c r="AIX785" s="2"/>
      <c r="AIY785" s="2"/>
      <c r="AIZ785" s="2"/>
      <c r="AJA785" s="2"/>
      <c r="AJB785" s="2"/>
      <c r="AJC785" s="2"/>
      <c r="AJD785" s="2"/>
      <c r="AJE785" s="2"/>
      <c r="AJF785" s="2"/>
      <c r="AJG785" s="2"/>
      <c r="AJH785" s="2"/>
      <c r="AJI785" s="2"/>
      <c r="AJJ785" s="2"/>
      <c r="AJK785" s="2"/>
      <c r="AJL785" s="2"/>
      <c r="AJM785" s="2"/>
      <c r="AJN785" s="2"/>
      <c r="AJO785" s="2"/>
      <c r="AJP785" s="2"/>
      <c r="AJQ785" s="2"/>
      <c r="AJR785" s="2"/>
      <c r="AJS785" s="2"/>
      <c r="AJT785" s="2"/>
      <c r="AJU785" s="2"/>
      <c r="AJV785" s="2"/>
      <c r="AJW785" s="2"/>
      <c r="AJX785" s="2"/>
      <c r="AJY785" s="2"/>
      <c r="AJZ785" s="2"/>
      <c r="AKA785" s="2"/>
      <c r="AKB785" s="2"/>
      <c r="AKC785" s="2"/>
      <c r="AKD785" s="2"/>
      <c r="AKE785" s="2"/>
      <c r="AKF785" s="2"/>
      <c r="AKG785" s="2"/>
      <c r="AKH785" s="2"/>
      <c r="AKI785" s="2"/>
      <c r="AKJ785" s="2"/>
      <c r="AKK785" s="2"/>
      <c r="AKL785" s="2"/>
      <c r="AKM785" s="2"/>
      <c r="AKN785" s="2"/>
      <c r="AKO785" s="2"/>
      <c r="AKP785" s="2"/>
      <c r="AKQ785" s="2"/>
      <c r="AKR785" s="2"/>
      <c r="AKS785" s="2"/>
      <c r="AKT785" s="2"/>
      <c r="AKU785" s="2"/>
      <c r="AKV785" s="2"/>
      <c r="AKW785" s="2"/>
      <c r="AKX785" s="2"/>
      <c r="AKY785" s="2"/>
      <c r="AKZ785" s="2"/>
      <c r="ALA785" s="2"/>
      <c r="ALB785" s="1"/>
      <c r="ALC785" s="1"/>
      <c r="ALD785" s="1"/>
      <c r="ALE785" s="1"/>
      <c r="ALF785" s="1"/>
      <c r="ALG785" s="1"/>
      <c r="ALH785" s="1"/>
      <c r="ALI785" s="1"/>
      <c r="ALJ785" s="1"/>
      <c r="ALK785" s="1"/>
      <c r="ALL785" s="1"/>
      <c r="ALM785" s="1"/>
      <c r="ALN785" s="1"/>
      <c r="ALO785" s="1"/>
      <c r="ALP785" s="1"/>
      <c r="ALQ785" s="1"/>
      <c r="ALR785" s="1"/>
      <c r="ALS785"/>
      <c r="ALT785"/>
      <c r="ALU785"/>
      <c r="ALV785"/>
      <c r="ALW785"/>
      <c r="ALX785"/>
      <c r="ALY785"/>
      <c r="ALZ785"/>
      <c r="AMA785"/>
      <c r="AMB785"/>
      <c r="AMC785"/>
      <c r="AMD785"/>
      <c r="AME785"/>
      <c r="AMF785"/>
      <c r="AMG785"/>
      <c r="AMH785"/>
      <c r="AMI785"/>
      <c r="AMJ785"/>
    </row>
    <row r="786" spans="1:1024" s="37" customFormat="1">
      <c r="A786" s="1"/>
      <c r="B786" s="1"/>
      <c r="C786" s="1"/>
      <c r="D786" s="1"/>
      <c r="E786" s="1"/>
      <c r="F786" s="1"/>
      <c r="G786" s="1"/>
      <c r="H786" s="1"/>
      <c r="I786" s="1"/>
      <c r="J786" s="2"/>
      <c r="K786" s="2"/>
      <c r="L786" s="2"/>
      <c r="M786" s="4"/>
      <c r="N786" s="4"/>
      <c r="O786" s="1"/>
      <c r="P786" s="1"/>
      <c r="Q786" s="51"/>
      <c r="VZ786" s="2"/>
      <c r="WA786" s="2"/>
      <c r="WB786" s="2"/>
      <c r="WC786" s="2"/>
      <c r="WD786" s="2"/>
      <c r="WE786" s="2"/>
      <c r="WF786" s="2"/>
      <c r="WG786" s="2"/>
      <c r="WH786" s="2"/>
      <c r="WI786" s="2"/>
      <c r="WJ786" s="2"/>
      <c r="WK786" s="2"/>
      <c r="WL786" s="2"/>
      <c r="WM786" s="2"/>
      <c r="WN786" s="2"/>
      <c r="WO786" s="2"/>
      <c r="WP786" s="2"/>
      <c r="WQ786" s="2"/>
      <c r="WR786" s="2"/>
      <c r="WS786" s="2"/>
      <c r="WT786" s="2"/>
      <c r="WU786" s="2"/>
      <c r="WV786" s="2"/>
      <c r="WW786" s="2"/>
      <c r="WX786" s="2"/>
      <c r="WY786" s="2"/>
      <c r="WZ786" s="2"/>
      <c r="XA786" s="2"/>
      <c r="XB786" s="2"/>
      <c r="XC786" s="2"/>
      <c r="XD786" s="2"/>
      <c r="XE786" s="2"/>
      <c r="XF786" s="2"/>
      <c r="XG786" s="2"/>
      <c r="XH786" s="2"/>
      <c r="XI786" s="2"/>
      <c r="XJ786" s="2"/>
      <c r="XK786" s="2"/>
      <c r="XL786" s="2"/>
      <c r="XM786" s="2"/>
      <c r="XN786" s="2"/>
      <c r="XO786" s="2"/>
      <c r="XP786" s="2"/>
      <c r="XQ786" s="2"/>
      <c r="XR786" s="2"/>
      <c r="XS786" s="2"/>
      <c r="XT786" s="2"/>
      <c r="XU786" s="2"/>
      <c r="XV786" s="2"/>
      <c r="XW786" s="2"/>
      <c r="XX786" s="2"/>
      <c r="XY786" s="2"/>
      <c r="XZ786" s="2"/>
      <c r="YA786" s="2"/>
      <c r="YB786" s="2"/>
      <c r="YC786" s="2"/>
      <c r="YD786" s="2"/>
      <c r="YE786" s="2"/>
      <c r="YF786" s="2"/>
      <c r="YG786" s="2"/>
      <c r="YH786" s="2"/>
      <c r="YI786" s="2"/>
      <c r="YJ786" s="2"/>
      <c r="YK786" s="2"/>
      <c r="YL786" s="2"/>
      <c r="YM786" s="2"/>
      <c r="YN786" s="2"/>
      <c r="YO786" s="2"/>
      <c r="YP786" s="2"/>
      <c r="YQ786" s="2"/>
      <c r="YR786" s="2"/>
      <c r="YS786" s="2"/>
      <c r="YT786" s="2"/>
      <c r="YU786" s="2"/>
      <c r="YV786" s="2"/>
      <c r="YW786" s="2"/>
      <c r="YX786" s="2"/>
      <c r="YY786" s="2"/>
      <c r="YZ786" s="2"/>
      <c r="ZA786" s="2"/>
      <c r="ZB786" s="2"/>
      <c r="ZC786" s="2"/>
      <c r="ZD786" s="2"/>
      <c r="ZE786" s="2"/>
      <c r="ZF786" s="2"/>
      <c r="ZG786" s="2"/>
      <c r="ZH786" s="2"/>
      <c r="ZI786" s="2"/>
      <c r="ZJ786" s="2"/>
      <c r="ZK786" s="2"/>
      <c r="ZL786" s="2"/>
      <c r="ZM786" s="2"/>
      <c r="ZN786" s="2"/>
      <c r="ZO786" s="2"/>
      <c r="ZP786" s="2"/>
      <c r="ZQ786" s="2"/>
      <c r="ZR786" s="2"/>
      <c r="ZS786" s="2"/>
      <c r="ZT786" s="2"/>
      <c r="ZU786" s="2"/>
      <c r="ZV786" s="2"/>
      <c r="ZW786" s="2"/>
      <c r="ZX786" s="2"/>
      <c r="ZY786" s="2"/>
      <c r="ZZ786" s="2"/>
      <c r="AAA786" s="2"/>
      <c r="AAB786" s="2"/>
      <c r="AAC786" s="2"/>
      <c r="AAD786" s="2"/>
      <c r="AAE786" s="2"/>
      <c r="AAF786" s="2"/>
      <c r="AAG786" s="2"/>
      <c r="AAH786" s="2"/>
      <c r="AAI786" s="2"/>
      <c r="AAJ786" s="2"/>
      <c r="AAK786" s="2"/>
      <c r="AAL786" s="2"/>
      <c r="AAM786" s="2"/>
      <c r="AAN786" s="2"/>
      <c r="AAO786" s="2"/>
      <c r="AAP786" s="2"/>
      <c r="AAQ786" s="2"/>
      <c r="AAR786" s="2"/>
      <c r="AAS786" s="2"/>
      <c r="AAT786" s="2"/>
      <c r="AAU786" s="2"/>
      <c r="AAV786" s="2"/>
      <c r="AAW786" s="2"/>
      <c r="AAX786" s="2"/>
      <c r="AAY786" s="2"/>
      <c r="AAZ786" s="2"/>
      <c r="ABA786" s="2"/>
      <c r="ABB786" s="2"/>
      <c r="ABC786" s="2"/>
      <c r="ABD786" s="2"/>
      <c r="ABE786" s="2"/>
      <c r="ABF786" s="2"/>
      <c r="ABG786" s="2"/>
      <c r="ABH786" s="2"/>
      <c r="ABI786" s="2"/>
      <c r="ABJ786" s="2"/>
      <c r="ABK786" s="2"/>
      <c r="ABL786" s="2"/>
      <c r="ABM786" s="2"/>
      <c r="ABN786" s="2"/>
      <c r="ABO786" s="2"/>
      <c r="ABP786" s="2"/>
      <c r="ABQ786" s="2"/>
      <c r="ABR786" s="2"/>
      <c r="ABS786" s="2"/>
      <c r="ABT786" s="2"/>
      <c r="ABU786" s="2"/>
      <c r="ABV786" s="2"/>
      <c r="ABW786" s="2"/>
      <c r="ABX786" s="2"/>
      <c r="ABY786" s="2"/>
      <c r="ABZ786" s="2"/>
      <c r="ACA786" s="2"/>
      <c r="ACB786" s="2"/>
      <c r="ACC786" s="2"/>
      <c r="ACD786" s="2"/>
      <c r="ACE786" s="2"/>
      <c r="ACF786" s="2"/>
      <c r="ACG786" s="2"/>
      <c r="ACH786" s="2"/>
      <c r="ACI786" s="2"/>
      <c r="ACJ786" s="2"/>
      <c r="ACK786" s="2"/>
      <c r="ACL786" s="2"/>
      <c r="ACM786" s="2"/>
      <c r="ACN786" s="2"/>
      <c r="ACO786" s="2"/>
      <c r="ACP786" s="2"/>
      <c r="ACQ786" s="2"/>
      <c r="ACR786" s="2"/>
      <c r="ACS786" s="2"/>
      <c r="ACT786" s="2"/>
      <c r="ACU786" s="2"/>
      <c r="ACV786" s="2"/>
      <c r="ACW786" s="2"/>
      <c r="ACX786" s="2"/>
      <c r="ACY786" s="2"/>
      <c r="ACZ786" s="2"/>
      <c r="ADA786" s="2"/>
      <c r="ADB786" s="2"/>
      <c r="ADC786" s="2"/>
      <c r="ADD786" s="2"/>
      <c r="ADE786" s="2"/>
      <c r="ADF786" s="2"/>
      <c r="ADG786" s="2"/>
      <c r="ADH786" s="2"/>
      <c r="ADI786" s="2"/>
      <c r="ADJ786" s="2"/>
      <c r="ADK786" s="2"/>
      <c r="ADL786" s="2"/>
      <c r="ADM786" s="2"/>
      <c r="ADN786" s="2"/>
      <c r="ADO786" s="2"/>
      <c r="ADP786" s="2"/>
      <c r="ADQ786" s="2"/>
      <c r="ADR786" s="2"/>
      <c r="ADS786" s="2"/>
      <c r="ADT786" s="2"/>
      <c r="ADU786" s="2"/>
      <c r="ADV786" s="2"/>
      <c r="ADW786" s="2"/>
      <c r="ADX786" s="2"/>
      <c r="ADY786" s="2"/>
      <c r="ADZ786" s="2"/>
      <c r="AEA786" s="2"/>
      <c r="AEB786" s="2"/>
      <c r="AEC786" s="2"/>
      <c r="AED786" s="2"/>
      <c r="AEE786" s="2"/>
      <c r="AEF786" s="2"/>
      <c r="AEG786" s="2"/>
      <c r="AEH786" s="2"/>
      <c r="AEI786" s="2"/>
      <c r="AEJ786" s="2"/>
      <c r="AEK786" s="2"/>
      <c r="AEL786" s="2"/>
      <c r="AEM786" s="2"/>
      <c r="AEN786" s="2"/>
      <c r="AEO786" s="2"/>
      <c r="AEP786" s="2"/>
      <c r="AEQ786" s="2"/>
      <c r="AER786" s="2"/>
      <c r="AES786" s="2"/>
      <c r="AET786" s="2"/>
      <c r="AEU786" s="2"/>
      <c r="AEV786" s="2"/>
      <c r="AEW786" s="2"/>
      <c r="AEX786" s="2"/>
      <c r="AEY786" s="2"/>
      <c r="AEZ786" s="2"/>
      <c r="AFA786" s="2"/>
      <c r="AFB786" s="2"/>
      <c r="AFC786" s="2"/>
      <c r="AFD786" s="2"/>
      <c r="AFE786" s="2"/>
      <c r="AFF786" s="2"/>
      <c r="AFG786" s="2"/>
      <c r="AFH786" s="2"/>
      <c r="AFI786" s="2"/>
      <c r="AFJ786" s="2"/>
      <c r="AFK786" s="2"/>
      <c r="AFL786" s="2"/>
      <c r="AFM786" s="2"/>
      <c r="AFN786" s="2"/>
      <c r="AFO786" s="2"/>
      <c r="AFP786" s="2"/>
      <c r="AFQ786" s="2"/>
      <c r="AFR786" s="2"/>
      <c r="AFS786" s="2"/>
      <c r="AFT786" s="2"/>
      <c r="AFU786" s="2"/>
      <c r="AFV786" s="2"/>
      <c r="AFW786" s="2"/>
      <c r="AFX786" s="2"/>
      <c r="AFY786" s="2"/>
      <c r="AFZ786" s="2"/>
      <c r="AGA786" s="2"/>
      <c r="AGB786" s="2"/>
      <c r="AGC786" s="2"/>
      <c r="AGD786" s="2"/>
      <c r="AGE786" s="2"/>
      <c r="AGF786" s="2"/>
      <c r="AGG786" s="2"/>
      <c r="AGH786" s="2"/>
      <c r="AGI786" s="2"/>
      <c r="AGJ786" s="2"/>
      <c r="AGK786" s="2"/>
      <c r="AGL786" s="2"/>
      <c r="AGM786" s="2"/>
      <c r="AGN786" s="2"/>
      <c r="AGO786" s="2"/>
      <c r="AGP786" s="2"/>
      <c r="AGQ786" s="2"/>
      <c r="AGR786" s="2"/>
      <c r="AGS786" s="2"/>
      <c r="AGT786" s="2"/>
      <c r="AGU786" s="2"/>
      <c r="AGV786" s="2"/>
      <c r="AGW786" s="2"/>
      <c r="AGX786" s="2"/>
      <c r="AGY786" s="2"/>
      <c r="AGZ786" s="2"/>
      <c r="AHA786" s="2"/>
      <c r="AHB786" s="2"/>
      <c r="AHC786" s="2"/>
      <c r="AHD786" s="2"/>
      <c r="AHE786" s="2"/>
      <c r="AHF786" s="2"/>
      <c r="AHG786" s="2"/>
      <c r="AHH786" s="2"/>
      <c r="AHI786" s="2"/>
      <c r="AHJ786" s="2"/>
      <c r="AHK786" s="2"/>
      <c r="AHL786" s="2"/>
      <c r="AHM786" s="2"/>
      <c r="AHN786" s="2"/>
      <c r="AHO786" s="2"/>
      <c r="AHP786" s="2"/>
      <c r="AHQ786" s="2"/>
      <c r="AHR786" s="2"/>
      <c r="AHS786" s="2"/>
      <c r="AHT786" s="2"/>
      <c r="AHU786" s="2"/>
      <c r="AHV786" s="2"/>
      <c r="AHW786" s="2"/>
      <c r="AHX786" s="2"/>
      <c r="AHY786" s="2"/>
      <c r="AHZ786" s="2"/>
      <c r="AIA786" s="2"/>
      <c r="AIB786" s="2"/>
      <c r="AIC786" s="2"/>
      <c r="AID786" s="2"/>
      <c r="AIE786" s="2"/>
      <c r="AIF786" s="2"/>
      <c r="AIG786" s="2"/>
      <c r="AIH786" s="2"/>
      <c r="AII786" s="2"/>
      <c r="AIJ786" s="2"/>
      <c r="AIK786" s="2"/>
      <c r="AIL786" s="2"/>
      <c r="AIM786" s="2"/>
      <c r="AIN786" s="2"/>
      <c r="AIO786" s="2"/>
      <c r="AIP786" s="2"/>
      <c r="AIQ786" s="2"/>
      <c r="AIR786" s="2"/>
      <c r="AIS786" s="2"/>
      <c r="AIT786" s="2"/>
      <c r="AIU786" s="2"/>
      <c r="AIV786" s="2"/>
      <c r="AIW786" s="2"/>
      <c r="AIX786" s="2"/>
      <c r="AIY786" s="2"/>
      <c r="AIZ786" s="2"/>
      <c r="AJA786" s="2"/>
      <c r="AJB786" s="2"/>
      <c r="AJC786" s="2"/>
      <c r="AJD786" s="2"/>
      <c r="AJE786" s="2"/>
      <c r="AJF786" s="2"/>
      <c r="AJG786" s="2"/>
      <c r="AJH786" s="2"/>
      <c r="AJI786" s="2"/>
      <c r="AJJ786" s="2"/>
      <c r="AJK786" s="2"/>
      <c r="AJL786" s="2"/>
      <c r="AJM786" s="2"/>
      <c r="AJN786" s="2"/>
      <c r="AJO786" s="2"/>
      <c r="AJP786" s="2"/>
      <c r="AJQ786" s="2"/>
      <c r="AJR786" s="2"/>
      <c r="AJS786" s="2"/>
      <c r="AJT786" s="2"/>
      <c r="AJU786" s="2"/>
      <c r="AJV786" s="2"/>
      <c r="AJW786" s="2"/>
      <c r="AJX786" s="2"/>
      <c r="AJY786" s="2"/>
      <c r="AJZ786" s="2"/>
      <c r="AKA786" s="2"/>
      <c r="AKB786" s="2"/>
      <c r="AKC786" s="2"/>
      <c r="AKD786" s="2"/>
      <c r="AKE786" s="2"/>
      <c r="AKF786" s="2"/>
      <c r="AKG786" s="2"/>
      <c r="AKH786" s="2"/>
      <c r="AKI786" s="2"/>
      <c r="AKJ786" s="2"/>
      <c r="AKK786" s="2"/>
      <c r="AKL786" s="2"/>
      <c r="AKM786" s="2"/>
      <c r="AKN786" s="2"/>
      <c r="AKO786" s="2"/>
      <c r="AKP786" s="2"/>
      <c r="AKQ786" s="2"/>
      <c r="AKR786" s="2"/>
      <c r="AKS786" s="2"/>
      <c r="AKT786" s="2"/>
      <c r="AKU786" s="2"/>
      <c r="AKV786" s="2"/>
      <c r="AKW786" s="2"/>
      <c r="AKX786" s="2"/>
      <c r="AKY786" s="2"/>
      <c r="AKZ786" s="2"/>
      <c r="ALA786" s="2"/>
      <c r="ALB786" s="1"/>
      <c r="ALC786" s="1"/>
      <c r="ALD786" s="1"/>
      <c r="ALE786" s="1"/>
      <c r="ALF786" s="1"/>
      <c r="ALG786" s="1"/>
      <c r="ALH786" s="1"/>
      <c r="ALI786" s="1"/>
      <c r="ALJ786" s="1"/>
      <c r="ALK786" s="1"/>
      <c r="ALL786" s="1"/>
      <c r="ALM786" s="1"/>
      <c r="ALN786" s="1"/>
      <c r="ALO786" s="1"/>
      <c r="ALP786" s="1"/>
      <c r="ALQ786" s="1"/>
      <c r="ALR786" s="1"/>
      <c r="ALS786"/>
      <c r="ALT786"/>
      <c r="ALU786"/>
      <c r="ALV786"/>
      <c r="ALW786"/>
      <c r="ALX786"/>
      <c r="ALY786"/>
      <c r="ALZ786"/>
      <c r="AMA786"/>
      <c r="AMB786"/>
      <c r="AMC786"/>
      <c r="AMD786"/>
      <c r="AME786"/>
      <c r="AMF786"/>
      <c r="AMG786"/>
      <c r="AMH786"/>
      <c r="AMI786"/>
      <c r="AMJ786"/>
    </row>
    <row r="787" spans="1:1024" s="37" customFormat="1">
      <c r="A787" s="1"/>
      <c r="B787" s="1"/>
      <c r="C787" s="1"/>
      <c r="D787" s="1"/>
      <c r="E787" s="1"/>
      <c r="F787" s="1"/>
      <c r="G787" s="1"/>
      <c r="H787" s="1"/>
      <c r="I787" s="1"/>
      <c r="J787" s="2"/>
      <c r="K787" s="2"/>
      <c r="L787" s="2"/>
      <c r="M787" s="4"/>
      <c r="N787" s="4"/>
      <c r="O787" s="1"/>
      <c r="P787" s="1"/>
      <c r="Q787" s="51"/>
      <c r="VZ787" s="2"/>
      <c r="WA787" s="2"/>
      <c r="WB787" s="2"/>
      <c r="WC787" s="2"/>
      <c r="WD787" s="2"/>
      <c r="WE787" s="2"/>
      <c r="WF787" s="2"/>
      <c r="WG787" s="2"/>
      <c r="WH787" s="2"/>
      <c r="WI787" s="2"/>
      <c r="WJ787" s="2"/>
      <c r="WK787" s="2"/>
      <c r="WL787" s="2"/>
      <c r="WM787" s="2"/>
      <c r="WN787" s="2"/>
      <c r="WO787" s="2"/>
      <c r="WP787" s="2"/>
      <c r="WQ787" s="2"/>
      <c r="WR787" s="2"/>
      <c r="WS787" s="2"/>
      <c r="WT787" s="2"/>
      <c r="WU787" s="2"/>
      <c r="WV787" s="2"/>
      <c r="WW787" s="2"/>
      <c r="WX787" s="2"/>
      <c r="WY787" s="2"/>
      <c r="WZ787" s="2"/>
      <c r="XA787" s="2"/>
      <c r="XB787" s="2"/>
      <c r="XC787" s="2"/>
      <c r="XD787" s="2"/>
      <c r="XE787" s="2"/>
      <c r="XF787" s="2"/>
      <c r="XG787" s="2"/>
      <c r="XH787" s="2"/>
      <c r="XI787" s="2"/>
      <c r="XJ787" s="2"/>
      <c r="XK787" s="2"/>
      <c r="XL787" s="2"/>
      <c r="XM787" s="2"/>
      <c r="XN787" s="2"/>
      <c r="XO787" s="2"/>
      <c r="XP787" s="2"/>
      <c r="XQ787" s="2"/>
      <c r="XR787" s="2"/>
      <c r="XS787" s="2"/>
      <c r="XT787" s="2"/>
      <c r="XU787" s="2"/>
      <c r="XV787" s="2"/>
      <c r="XW787" s="2"/>
      <c r="XX787" s="2"/>
      <c r="XY787" s="2"/>
      <c r="XZ787" s="2"/>
      <c r="YA787" s="2"/>
      <c r="YB787" s="2"/>
      <c r="YC787" s="2"/>
      <c r="YD787" s="2"/>
      <c r="YE787" s="2"/>
      <c r="YF787" s="2"/>
      <c r="YG787" s="2"/>
      <c r="YH787" s="2"/>
      <c r="YI787" s="2"/>
      <c r="YJ787" s="2"/>
      <c r="YK787" s="2"/>
      <c r="YL787" s="2"/>
      <c r="YM787" s="2"/>
      <c r="YN787" s="2"/>
      <c r="YO787" s="2"/>
      <c r="YP787" s="2"/>
      <c r="YQ787" s="2"/>
      <c r="YR787" s="2"/>
      <c r="YS787" s="2"/>
      <c r="YT787" s="2"/>
      <c r="YU787" s="2"/>
      <c r="YV787" s="2"/>
      <c r="YW787" s="2"/>
      <c r="YX787" s="2"/>
      <c r="YY787" s="2"/>
      <c r="YZ787" s="2"/>
      <c r="ZA787" s="2"/>
      <c r="ZB787" s="2"/>
      <c r="ZC787" s="2"/>
      <c r="ZD787" s="2"/>
      <c r="ZE787" s="2"/>
      <c r="ZF787" s="2"/>
      <c r="ZG787" s="2"/>
      <c r="ZH787" s="2"/>
      <c r="ZI787" s="2"/>
      <c r="ZJ787" s="2"/>
      <c r="ZK787" s="2"/>
      <c r="ZL787" s="2"/>
      <c r="ZM787" s="2"/>
      <c r="ZN787" s="2"/>
      <c r="ZO787" s="2"/>
      <c r="ZP787" s="2"/>
      <c r="ZQ787" s="2"/>
      <c r="ZR787" s="2"/>
      <c r="ZS787" s="2"/>
      <c r="ZT787" s="2"/>
      <c r="ZU787" s="2"/>
      <c r="ZV787" s="2"/>
      <c r="ZW787" s="2"/>
      <c r="ZX787" s="2"/>
      <c r="ZY787" s="2"/>
      <c r="ZZ787" s="2"/>
      <c r="AAA787" s="2"/>
      <c r="AAB787" s="2"/>
      <c r="AAC787" s="2"/>
      <c r="AAD787" s="2"/>
      <c r="AAE787" s="2"/>
      <c r="AAF787" s="2"/>
      <c r="AAG787" s="2"/>
      <c r="AAH787" s="2"/>
      <c r="AAI787" s="2"/>
      <c r="AAJ787" s="2"/>
      <c r="AAK787" s="2"/>
      <c r="AAL787" s="2"/>
      <c r="AAM787" s="2"/>
      <c r="AAN787" s="2"/>
      <c r="AAO787" s="2"/>
      <c r="AAP787" s="2"/>
      <c r="AAQ787" s="2"/>
      <c r="AAR787" s="2"/>
      <c r="AAS787" s="2"/>
      <c r="AAT787" s="2"/>
      <c r="AAU787" s="2"/>
      <c r="AAV787" s="2"/>
      <c r="AAW787" s="2"/>
      <c r="AAX787" s="2"/>
      <c r="AAY787" s="2"/>
      <c r="AAZ787" s="2"/>
      <c r="ABA787" s="2"/>
      <c r="ABB787" s="2"/>
      <c r="ABC787" s="2"/>
      <c r="ABD787" s="2"/>
      <c r="ABE787" s="2"/>
      <c r="ABF787" s="2"/>
      <c r="ABG787" s="2"/>
      <c r="ABH787" s="2"/>
      <c r="ABI787" s="2"/>
      <c r="ABJ787" s="2"/>
      <c r="ABK787" s="2"/>
      <c r="ABL787" s="2"/>
      <c r="ABM787" s="2"/>
      <c r="ABN787" s="2"/>
      <c r="ABO787" s="2"/>
      <c r="ABP787" s="2"/>
      <c r="ABQ787" s="2"/>
      <c r="ABR787" s="2"/>
      <c r="ABS787" s="2"/>
      <c r="ABT787" s="2"/>
      <c r="ABU787" s="2"/>
      <c r="ABV787" s="2"/>
      <c r="ABW787" s="2"/>
      <c r="ABX787" s="2"/>
      <c r="ABY787" s="2"/>
      <c r="ABZ787" s="2"/>
      <c r="ACA787" s="2"/>
      <c r="ACB787" s="2"/>
      <c r="ACC787" s="2"/>
      <c r="ACD787" s="2"/>
      <c r="ACE787" s="2"/>
      <c r="ACF787" s="2"/>
      <c r="ACG787" s="2"/>
      <c r="ACH787" s="2"/>
      <c r="ACI787" s="2"/>
      <c r="ACJ787" s="2"/>
      <c r="ACK787" s="2"/>
      <c r="ACL787" s="2"/>
      <c r="ACM787" s="2"/>
      <c r="ACN787" s="2"/>
      <c r="ACO787" s="2"/>
      <c r="ACP787" s="2"/>
      <c r="ACQ787" s="2"/>
      <c r="ACR787" s="2"/>
      <c r="ACS787" s="2"/>
      <c r="ACT787" s="2"/>
      <c r="ACU787" s="2"/>
      <c r="ACV787" s="2"/>
      <c r="ACW787" s="2"/>
      <c r="ACX787" s="2"/>
      <c r="ACY787" s="2"/>
      <c r="ACZ787" s="2"/>
      <c r="ADA787" s="2"/>
      <c r="ADB787" s="2"/>
      <c r="ADC787" s="2"/>
      <c r="ADD787" s="2"/>
      <c r="ADE787" s="2"/>
      <c r="ADF787" s="2"/>
      <c r="ADG787" s="2"/>
      <c r="ADH787" s="2"/>
      <c r="ADI787" s="2"/>
      <c r="ADJ787" s="2"/>
      <c r="ADK787" s="2"/>
      <c r="ADL787" s="2"/>
      <c r="ADM787" s="2"/>
      <c r="ADN787" s="2"/>
      <c r="ADO787" s="2"/>
      <c r="ADP787" s="2"/>
      <c r="ADQ787" s="2"/>
      <c r="ADR787" s="2"/>
      <c r="ADS787" s="2"/>
      <c r="ADT787" s="2"/>
      <c r="ADU787" s="2"/>
      <c r="ADV787" s="2"/>
      <c r="ADW787" s="2"/>
      <c r="ADX787" s="2"/>
      <c r="ADY787" s="2"/>
      <c r="ADZ787" s="2"/>
      <c r="AEA787" s="2"/>
      <c r="AEB787" s="2"/>
      <c r="AEC787" s="2"/>
      <c r="AED787" s="2"/>
      <c r="AEE787" s="2"/>
      <c r="AEF787" s="2"/>
      <c r="AEG787" s="2"/>
      <c r="AEH787" s="2"/>
      <c r="AEI787" s="2"/>
      <c r="AEJ787" s="2"/>
      <c r="AEK787" s="2"/>
      <c r="AEL787" s="2"/>
      <c r="AEM787" s="2"/>
      <c r="AEN787" s="2"/>
      <c r="AEO787" s="2"/>
      <c r="AEP787" s="2"/>
      <c r="AEQ787" s="2"/>
      <c r="AER787" s="2"/>
      <c r="AES787" s="2"/>
      <c r="AET787" s="2"/>
      <c r="AEU787" s="2"/>
      <c r="AEV787" s="2"/>
      <c r="AEW787" s="2"/>
      <c r="AEX787" s="2"/>
      <c r="AEY787" s="2"/>
      <c r="AEZ787" s="2"/>
      <c r="AFA787" s="2"/>
      <c r="AFB787" s="2"/>
      <c r="AFC787" s="2"/>
      <c r="AFD787" s="2"/>
      <c r="AFE787" s="2"/>
      <c r="AFF787" s="2"/>
      <c r="AFG787" s="2"/>
      <c r="AFH787" s="2"/>
      <c r="AFI787" s="2"/>
      <c r="AFJ787" s="2"/>
      <c r="AFK787" s="2"/>
      <c r="AFL787" s="2"/>
      <c r="AFM787" s="2"/>
      <c r="AFN787" s="2"/>
      <c r="AFO787" s="2"/>
      <c r="AFP787" s="2"/>
      <c r="AFQ787" s="2"/>
      <c r="AFR787" s="2"/>
      <c r="AFS787" s="2"/>
      <c r="AFT787" s="2"/>
      <c r="AFU787" s="2"/>
      <c r="AFV787" s="2"/>
      <c r="AFW787" s="2"/>
      <c r="AFX787" s="2"/>
      <c r="AFY787" s="2"/>
      <c r="AFZ787" s="2"/>
      <c r="AGA787" s="2"/>
      <c r="AGB787" s="2"/>
      <c r="AGC787" s="2"/>
      <c r="AGD787" s="2"/>
      <c r="AGE787" s="2"/>
      <c r="AGF787" s="2"/>
      <c r="AGG787" s="2"/>
      <c r="AGH787" s="2"/>
      <c r="AGI787" s="2"/>
      <c r="AGJ787" s="2"/>
      <c r="AGK787" s="2"/>
      <c r="AGL787" s="2"/>
      <c r="AGM787" s="2"/>
      <c r="AGN787" s="2"/>
      <c r="AGO787" s="2"/>
      <c r="AGP787" s="2"/>
      <c r="AGQ787" s="2"/>
      <c r="AGR787" s="2"/>
      <c r="AGS787" s="2"/>
      <c r="AGT787" s="2"/>
      <c r="AGU787" s="2"/>
      <c r="AGV787" s="2"/>
      <c r="AGW787" s="2"/>
      <c r="AGX787" s="2"/>
      <c r="AGY787" s="2"/>
      <c r="AGZ787" s="2"/>
      <c r="AHA787" s="2"/>
      <c r="AHB787" s="2"/>
      <c r="AHC787" s="2"/>
      <c r="AHD787" s="2"/>
      <c r="AHE787" s="2"/>
      <c r="AHF787" s="2"/>
      <c r="AHG787" s="2"/>
      <c r="AHH787" s="2"/>
      <c r="AHI787" s="2"/>
      <c r="AHJ787" s="2"/>
      <c r="AHK787" s="2"/>
      <c r="AHL787" s="2"/>
      <c r="AHM787" s="2"/>
      <c r="AHN787" s="2"/>
      <c r="AHO787" s="2"/>
      <c r="AHP787" s="2"/>
      <c r="AHQ787" s="2"/>
      <c r="AHR787" s="2"/>
      <c r="AHS787" s="2"/>
      <c r="AHT787" s="2"/>
      <c r="AHU787" s="2"/>
      <c r="AHV787" s="2"/>
      <c r="AHW787" s="2"/>
      <c r="AHX787" s="2"/>
      <c r="AHY787" s="2"/>
      <c r="AHZ787" s="2"/>
      <c r="AIA787" s="2"/>
      <c r="AIB787" s="2"/>
      <c r="AIC787" s="2"/>
      <c r="AID787" s="2"/>
      <c r="AIE787" s="2"/>
      <c r="AIF787" s="2"/>
      <c r="AIG787" s="2"/>
      <c r="AIH787" s="2"/>
      <c r="AII787" s="2"/>
      <c r="AIJ787" s="2"/>
      <c r="AIK787" s="2"/>
      <c r="AIL787" s="2"/>
      <c r="AIM787" s="2"/>
      <c r="AIN787" s="2"/>
      <c r="AIO787" s="2"/>
      <c r="AIP787" s="2"/>
      <c r="AIQ787" s="2"/>
      <c r="AIR787" s="2"/>
      <c r="AIS787" s="2"/>
      <c r="AIT787" s="2"/>
      <c r="AIU787" s="2"/>
      <c r="AIV787" s="2"/>
      <c r="AIW787" s="2"/>
      <c r="AIX787" s="2"/>
      <c r="AIY787" s="2"/>
      <c r="AIZ787" s="2"/>
      <c r="AJA787" s="2"/>
      <c r="AJB787" s="2"/>
      <c r="AJC787" s="2"/>
      <c r="AJD787" s="2"/>
      <c r="AJE787" s="2"/>
      <c r="AJF787" s="2"/>
      <c r="AJG787" s="2"/>
      <c r="AJH787" s="2"/>
      <c r="AJI787" s="2"/>
      <c r="AJJ787" s="2"/>
      <c r="AJK787" s="2"/>
      <c r="AJL787" s="2"/>
      <c r="AJM787" s="2"/>
      <c r="AJN787" s="2"/>
      <c r="AJO787" s="2"/>
      <c r="AJP787" s="2"/>
      <c r="AJQ787" s="2"/>
      <c r="AJR787" s="2"/>
      <c r="AJS787" s="2"/>
      <c r="AJT787" s="2"/>
      <c r="AJU787" s="2"/>
      <c r="AJV787" s="2"/>
      <c r="AJW787" s="2"/>
      <c r="AJX787" s="2"/>
      <c r="AJY787" s="2"/>
      <c r="AJZ787" s="2"/>
      <c r="AKA787" s="2"/>
      <c r="AKB787" s="2"/>
      <c r="AKC787" s="2"/>
      <c r="AKD787" s="2"/>
      <c r="AKE787" s="2"/>
      <c r="AKF787" s="2"/>
      <c r="AKG787" s="2"/>
      <c r="AKH787" s="2"/>
      <c r="AKI787" s="2"/>
      <c r="AKJ787" s="2"/>
      <c r="AKK787" s="2"/>
      <c r="AKL787" s="2"/>
      <c r="AKM787" s="2"/>
      <c r="AKN787" s="2"/>
      <c r="AKO787" s="2"/>
      <c r="AKP787" s="2"/>
      <c r="AKQ787" s="2"/>
      <c r="AKR787" s="2"/>
      <c r="AKS787" s="2"/>
      <c r="AKT787" s="2"/>
      <c r="AKU787" s="2"/>
      <c r="AKV787" s="2"/>
      <c r="AKW787" s="2"/>
      <c r="AKX787" s="2"/>
      <c r="AKY787" s="2"/>
      <c r="AKZ787" s="2"/>
      <c r="ALA787" s="2"/>
      <c r="ALB787" s="1"/>
      <c r="ALC787" s="1"/>
      <c r="ALD787" s="1"/>
      <c r="ALE787" s="1"/>
      <c r="ALF787" s="1"/>
      <c r="ALG787" s="1"/>
      <c r="ALH787" s="1"/>
      <c r="ALI787" s="1"/>
      <c r="ALJ787" s="1"/>
      <c r="ALK787" s="1"/>
      <c r="ALL787" s="1"/>
      <c r="ALM787" s="1"/>
      <c r="ALN787" s="1"/>
      <c r="ALO787" s="1"/>
      <c r="ALP787" s="1"/>
      <c r="ALQ787" s="1"/>
      <c r="ALR787" s="1"/>
      <c r="ALS787"/>
      <c r="ALT787"/>
      <c r="ALU787"/>
      <c r="ALV787"/>
      <c r="ALW787"/>
      <c r="ALX787"/>
      <c r="ALY787"/>
      <c r="ALZ787"/>
      <c r="AMA787"/>
      <c r="AMB787"/>
      <c r="AMC787"/>
      <c r="AMD787"/>
      <c r="AME787"/>
      <c r="AMF787"/>
      <c r="AMG787"/>
      <c r="AMH787"/>
      <c r="AMI787"/>
      <c r="AMJ787"/>
    </row>
    <row r="788" spans="1:1024" s="37" customFormat="1">
      <c r="A788" s="1"/>
      <c r="B788" s="1"/>
      <c r="C788" s="1"/>
      <c r="D788" s="1"/>
      <c r="E788" s="1"/>
      <c r="F788" s="1"/>
      <c r="G788" s="1"/>
      <c r="H788" s="1"/>
      <c r="I788" s="1"/>
      <c r="J788" s="2"/>
      <c r="K788" s="2"/>
      <c r="L788" s="2"/>
      <c r="M788" s="4"/>
      <c r="N788" s="4"/>
      <c r="O788" s="1"/>
      <c r="P788" s="1"/>
      <c r="Q788" s="51"/>
      <c r="VZ788" s="2"/>
      <c r="WA788" s="2"/>
      <c r="WB788" s="2"/>
      <c r="WC788" s="2"/>
      <c r="WD788" s="2"/>
      <c r="WE788" s="2"/>
      <c r="WF788" s="2"/>
      <c r="WG788" s="2"/>
      <c r="WH788" s="2"/>
      <c r="WI788" s="2"/>
      <c r="WJ788" s="2"/>
      <c r="WK788" s="2"/>
      <c r="WL788" s="2"/>
      <c r="WM788" s="2"/>
      <c r="WN788" s="2"/>
      <c r="WO788" s="2"/>
      <c r="WP788" s="2"/>
      <c r="WQ788" s="2"/>
      <c r="WR788" s="2"/>
      <c r="WS788" s="2"/>
      <c r="WT788" s="2"/>
      <c r="WU788" s="2"/>
      <c r="WV788" s="2"/>
      <c r="WW788" s="2"/>
      <c r="WX788" s="2"/>
      <c r="WY788" s="2"/>
      <c r="WZ788" s="2"/>
      <c r="XA788" s="2"/>
      <c r="XB788" s="2"/>
      <c r="XC788" s="2"/>
      <c r="XD788" s="2"/>
      <c r="XE788" s="2"/>
      <c r="XF788" s="2"/>
      <c r="XG788" s="2"/>
      <c r="XH788" s="2"/>
      <c r="XI788" s="2"/>
      <c r="XJ788" s="2"/>
      <c r="XK788" s="2"/>
      <c r="XL788" s="2"/>
      <c r="XM788" s="2"/>
      <c r="XN788" s="2"/>
      <c r="XO788" s="2"/>
      <c r="XP788" s="2"/>
      <c r="XQ788" s="2"/>
      <c r="XR788" s="2"/>
      <c r="XS788" s="2"/>
      <c r="XT788" s="2"/>
      <c r="XU788" s="2"/>
      <c r="XV788" s="2"/>
      <c r="XW788" s="2"/>
      <c r="XX788" s="2"/>
      <c r="XY788" s="2"/>
      <c r="XZ788" s="2"/>
      <c r="YA788" s="2"/>
      <c r="YB788" s="2"/>
      <c r="YC788" s="2"/>
      <c r="YD788" s="2"/>
      <c r="YE788" s="2"/>
      <c r="YF788" s="2"/>
      <c r="YG788" s="2"/>
      <c r="YH788" s="2"/>
      <c r="YI788" s="2"/>
      <c r="YJ788" s="2"/>
      <c r="YK788" s="2"/>
      <c r="YL788" s="2"/>
      <c r="YM788" s="2"/>
      <c r="YN788" s="2"/>
      <c r="YO788" s="2"/>
      <c r="YP788" s="2"/>
      <c r="YQ788" s="2"/>
      <c r="YR788" s="2"/>
      <c r="YS788" s="2"/>
      <c r="YT788" s="2"/>
      <c r="YU788" s="2"/>
      <c r="YV788" s="2"/>
      <c r="YW788" s="2"/>
      <c r="YX788" s="2"/>
      <c r="YY788" s="2"/>
      <c r="YZ788" s="2"/>
      <c r="ZA788" s="2"/>
      <c r="ZB788" s="2"/>
      <c r="ZC788" s="2"/>
      <c r="ZD788" s="2"/>
      <c r="ZE788" s="2"/>
      <c r="ZF788" s="2"/>
      <c r="ZG788" s="2"/>
      <c r="ZH788" s="2"/>
      <c r="ZI788" s="2"/>
      <c r="ZJ788" s="2"/>
      <c r="ZK788" s="2"/>
      <c r="ZL788" s="2"/>
      <c r="ZM788" s="2"/>
      <c r="ZN788" s="2"/>
      <c r="ZO788" s="2"/>
      <c r="ZP788" s="2"/>
      <c r="ZQ788" s="2"/>
      <c r="ZR788" s="2"/>
      <c r="ZS788" s="2"/>
      <c r="ZT788" s="2"/>
      <c r="ZU788" s="2"/>
      <c r="ZV788" s="2"/>
      <c r="ZW788" s="2"/>
      <c r="ZX788" s="2"/>
      <c r="ZY788" s="2"/>
      <c r="ZZ788" s="2"/>
      <c r="AAA788" s="2"/>
      <c r="AAB788" s="2"/>
      <c r="AAC788" s="2"/>
      <c r="AAD788" s="2"/>
      <c r="AAE788" s="2"/>
      <c r="AAF788" s="2"/>
      <c r="AAG788" s="2"/>
      <c r="AAH788" s="2"/>
      <c r="AAI788" s="2"/>
      <c r="AAJ788" s="2"/>
      <c r="AAK788" s="2"/>
      <c r="AAL788" s="2"/>
      <c r="AAM788" s="2"/>
      <c r="AAN788" s="2"/>
      <c r="AAO788" s="2"/>
      <c r="AAP788" s="2"/>
      <c r="AAQ788" s="2"/>
      <c r="AAR788" s="2"/>
      <c r="AAS788" s="2"/>
      <c r="AAT788" s="2"/>
      <c r="AAU788" s="2"/>
      <c r="AAV788" s="2"/>
      <c r="AAW788" s="2"/>
      <c r="AAX788" s="2"/>
      <c r="AAY788" s="2"/>
      <c r="AAZ788" s="2"/>
      <c r="ABA788" s="2"/>
      <c r="ABB788" s="2"/>
      <c r="ABC788" s="2"/>
      <c r="ABD788" s="2"/>
      <c r="ABE788" s="2"/>
      <c r="ABF788" s="2"/>
      <c r="ABG788" s="2"/>
      <c r="ABH788" s="2"/>
      <c r="ABI788" s="2"/>
      <c r="ABJ788" s="2"/>
      <c r="ABK788" s="2"/>
      <c r="ABL788" s="2"/>
      <c r="ABM788" s="2"/>
      <c r="ABN788" s="2"/>
      <c r="ABO788" s="2"/>
      <c r="ABP788" s="2"/>
      <c r="ABQ788" s="2"/>
      <c r="ABR788" s="2"/>
      <c r="ABS788" s="2"/>
      <c r="ABT788" s="2"/>
      <c r="ABU788" s="2"/>
      <c r="ABV788" s="2"/>
      <c r="ABW788" s="2"/>
      <c r="ABX788" s="2"/>
      <c r="ABY788" s="2"/>
      <c r="ABZ788" s="2"/>
      <c r="ACA788" s="2"/>
      <c r="ACB788" s="2"/>
      <c r="ACC788" s="2"/>
      <c r="ACD788" s="2"/>
      <c r="ACE788" s="2"/>
      <c r="ACF788" s="2"/>
      <c r="ACG788" s="2"/>
      <c r="ACH788" s="2"/>
      <c r="ACI788" s="2"/>
      <c r="ACJ788" s="2"/>
      <c r="ACK788" s="2"/>
      <c r="ACL788" s="2"/>
      <c r="ACM788" s="2"/>
      <c r="ACN788" s="2"/>
      <c r="ACO788" s="2"/>
      <c r="ACP788" s="2"/>
      <c r="ACQ788" s="2"/>
      <c r="ACR788" s="2"/>
      <c r="ACS788" s="2"/>
      <c r="ACT788" s="2"/>
      <c r="ACU788" s="2"/>
      <c r="ACV788" s="2"/>
      <c r="ACW788" s="2"/>
      <c r="ACX788" s="2"/>
      <c r="ACY788" s="2"/>
      <c r="ACZ788" s="2"/>
      <c r="ADA788" s="2"/>
      <c r="ADB788" s="2"/>
      <c r="ADC788" s="2"/>
      <c r="ADD788" s="2"/>
      <c r="ADE788" s="2"/>
      <c r="ADF788" s="2"/>
      <c r="ADG788" s="2"/>
      <c r="ADH788" s="2"/>
      <c r="ADI788" s="2"/>
      <c r="ADJ788" s="2"/>
      <c r="ADK788" s="2"/>
      <c r="ADL788" s="2"/>
      <c r="ADM788" s="2"/>
      <c r="ADN788" s="2"/>
      <c r="ADO788" s="2"/>
      <c r="ADP788" s="2"/>
      <c r="ADQ788" s="2"/>
      <c r="ADR788" s="2"/>
      <c r="ADS788" s="2"/>
      <c r="ADT788" s="2"/>
      <c r="ADU788" s="2"/>
      <c r="ADV788" s="2"/>
      <c r="ADW788" s="2"/>
      <c r="ADX788" s="2"/>
      <c r="ADY788" s="2"/>
      <c r="ADZ788" s="2"/>
      <c r="AEA788" s="2"/>
      <c r="AEB788" s="2"/>
      <c r="AEC788" s="2"/>
      <c r="AED788" s="2"/>
      <c r="AEE788" s="2"/>
      <c r="AEF788" s="2"/>
      <c r="AEG788" s="2"/>
      <c r="AEH788" s="2"/>
      <c r="AEI788" s="2"/>
      <c r="AEJ788" s="2"/>
      <c r="AEK788" s="2"/>
      <c r="AEL788" s="2"/>
      <c r="AEM788" s="2"/>
      <c r="AEN788" s="2"/>
      <c r="AEO788" s="2"/>
      <c r="AEP788" s="2"/>
      <c r="AEQ788" s="2"/>
      <c r="AER788" s="2"/>
      <c r="AES788" s="2"/>
      <c r="AET788" s="2"/>
      <c r="AEU788" s="2"/>
      <c r="AEV788" s="2"/>
      <c r="AEW788" s="2"/>
      <c r="AEX788" s="2"/>
      <c r="AEY788" s="2"/>
      <c r="AEZ788" s="2"/>
      <c r="AFA788" s="2"/>
      <c r="AFB788" s="2"/>
      <c r="AFC788" s="2"/>
      <c r="AFD788" s="2"/>
      <c r="AFE788" s="2"/>
      <c r="AFF788" s="2"/>
      <c r="AFG788" s="2"/>
      <c r="AFH788" s="2"/>
      <c r="AFI788" s="2"/>
      <c r="AFJ788" s="2"/>
      <c r="AFK788" s="2"/>
      <c r="AFL788" s="2"/>
      <c r="AFM788" s="2"/>
      <c r="AFN788" s="2"/>
      <c r="AFO788" s="2"/>
      <c r="AFP788" s="2"/>
      <c r="AFQ788" s="2"/>
      <c r="AFR788" s="2"/>
      <c r="AFS788" s="2"/>
      <c r="AFT788" s="2"/>
      <c r="AFU788" s="2"/>
      <c r="AFV788" s="2"/>
      <c r="AFW788" s="2"/>
      <c r="AFX788" s="2"/>
      <c r="AFY788" s="2"/>
      <c r="AFZ788" s="2"/>
      <c r="AGA788" s="2"/>
      <c r="AGB788" s="2"/>
      <c r="AGC788" s="2"/>
      <c r="AGD788" s="2"/>
      <c r="AGE788" s="2"/>
      <c r="AGF788" s="2"/>
      <c r="AGG788" s="2"/>
      <c r="AGH788" s="2"/>
      <c r="AGI788" s="2"/>
      <c r="AGJ788" s="2"/>
      <c r="AGK788" s="2"/>
      <c r="AGL788" s="2"/>
      <c r="AGM788" s="2"/>
      <c r="AGN788" s="2"/>
      <c r="AGO788" s="2"/>
      <c r="AGP788" s="2"/>
      <c r="AGQ788" s="2"/>
      <c r="AGR788" s="2"/>
      <c r="AGS788" s="2"/>
      <c r="AGT788" s="2"/>
      <c r="AGU788" s="2"/>
      <c r="AGV788" s="2"/>
      <c r="AGW788" s="2"/>
      <c r="AGX788" s="2"/>
      <c r="AGY788" s="2"/>
      <c r="AGZ788" s="2"/>
      <c r="AHA788" s="2"/>
      <c r="AHB788" s="2"/>
      <c r="AHC788" s="2"/>
      <c r="AHD788" s="2"/>
      <c r="AHE788" s="2"/>
      <c r="AHF788" s="2"/>
      <c r="AHG788" s="2"/>
      <c r="AHH788" s="2"/>
      <c r="AHI788" s="2"/>
      <c r="AHJ788" s="2"/>
      <c r="AHK788" s="2"/>
      <c r="AHL788" s="2"/>
      <c r="AHM788" s="2"/>
      <c r="AHN788" s="2"/>
      <c r="AHO788" s="2"/>
      <c r="AHP788" s="2"/>
      <c r="AHQ788" s="2"/>
      <c r="AHR788" s="2"/>
      <c r="AHS788" s="2"/>
      <c r="AHT788" s="2"/>
      <c r="AHU788" s="2"/>
      <c r="AHV788" s="2"/>
      <c r="AHW788" s="2"/>
      <c r="AHX788" s="2"/>
      <c r="AHY788" s="2"/>
      <c r="AHZ788" s="2"/>
      <c r="AIA788" s="2"/>
      <c r="AIB788" s="2"/>
      <c r="AIC788" s="2"/>
      <c r="AID788" s="2"/>
      <c r="AIE788" s="2"/>
      <c r="AIF788" s="2"/>
      <c r="AIG788" s="2"/>
      <c r="AIH788" s="2"/>
      <c r="AII788" s="2"/>
      <c r="AIJ788" s="2"/>
      <c r="AIK788" s="2"/>
      <c r="AIL788" s="2"/>
      <c r="AIM788" s="2"/>
      <c r="AIN788" s="2"/>
      <c r="AIO788" s="2"/>
      <c r="AIP788" s="2"/>
      <c r="AIQ788" s="2"/>
      <c r="AIR788" s="2"/>
      <c r="AIS788" s="2"/>
      <c r="AIT788" s="2"/>
      <c r="AIU788" s="2"/>
      <c r="AIV788" s="2"/>
      <c r="AIW788" s="2"/>
      <c r="AIX788" s="2"/>
      <c r="AIY788" s="2"/>
      <c r="AIZ788" s="2"/>
      <c r="AJA788" s="2"/>
      <c r="AJB788" s="2"/>
      <c r="AJC788" s="2"/>
      <c r="AJD788" s="2"/>
      <c r="AJE788" s="2"/>
      <c r="AJF788" s="2"/>
      <c r="AJG788" s="2"/>
      <c r="AJH788" s="2"/>
      <c r="AJI788" s="2"/>
      <c r="AJJ788" s="2"/>
      <c r="AJK788" s="2"/>
      <c r="AJL788" s="2"/>
      <c r="AJM788" s="2"/>
      <c r="AJN788" s="2"/>
      <c r="AJO788" s="2"/>
      <c r="AJP788" s="2"/>
      <c r="AJQ788" s="2"/>
      <c r="AJR788" s="2"/>
      <c r="AJS788" s="2"/>
      <c r="AJT788" s="2"/>
      <c r="AJU788" s="2"/>
      <c r="AJV788" s="2"/>
      <c r="AJW788" s="2"/>
      <c r="AJX788" s="2"/>
      <c r="AJY788" s="2"/>
      <c r="AJZ788" s="2"/>
      <c r="AKA788" s="2"/>
      <c r="AKB788" s="2"/>
      <c r="AKC788" s="2"/>
      <c r="AKD788" s="2"/>
      <c r="AKE788" s="2"/>
      <c r="AKF788" s="2"/>
      <c r="AKG788" s="2"/>
      <c r="AKH788" s="2"/>
      <c r="AKI788" s="2"/>
      <c r="AKJ788" s="2"/>
      <c r="AKK788" s="2"/>
      <c r="AKL788" s="2"/>
      <c r="AKM788" s="2"/>
      <c r="AKN788" s="2"/>
      <c r="AKO788" s="2"/>
      <c r="AKP788" s="2"/>
      <c r="AKQ788" s="2"/>
      <c r="AKR788" s="2"/>
      <c r="AKS788" s="2"/>
      <c r="AKT788" s="2"/>
      <c r="AKU788" s="2"/>
      <c r="AKV788" s="2"/>
      <c r="AKW788" s="2"/>
      <c r="AKX788" s="2"/>
      <c r="AKY788" s="2"/>
      <c r="AKZ788" s="2"/>
      <c r="ALA788" s="2"/>
      <c r="ALB788" s="1"/>
      <c r="ALC788" s="1"/>
      <c r="ALD788" s="1"/>
      <c r="ALE788" s="1"/>
      <c r="ALF788" s="1"/>
      <c r="ALG788" s="1"/>
      <c r="ALH788" s="1"/>
      <c r="ALI788" s="1"/>
      <c r="ALJ788" s="1"/>
      <c r="ALK788" s="1"/>
      <c r="ALL788" s="1"/>
      <c r="ALM788" s="1"/>
      <c r="ALN788" s="1"/>
      <c r="ALO788" s="1"/>
      <c r="ALP788" s="1"/>
      <c r="ALQ788" s="1"/>
      <c r="ALR788" s="1"/>
      <c r="ALS788"/>
      <c r="ALT788"/>
      <c r="ALU788"/>
      <c r="ALV788"/>
      <c r="ALW788"/>
      <c r="ALX788"/>
      <c r="ALY788"/>
      <c r="ALZ788"/>
      <c r="AMA788"/>
      <c r="AMB788"/>
      <c r="AMC788"/>
      <c r="AMD788"/>
      <c r="AME788"/>
      <c r="AMF788"/>
      <c r="AMG788"/>
      <c r="AMH788"/>
      <c r="AMI788"/>
      <c r="AMJ788"/>
    </row>
    <row r="789" spans="1:1024" s="37" customFormat="1">
      <c r="A789" s="1"/>
      <c r="B789" s="1"/>
      <c r="C789" s="1"/>
      <c r="D789" s="1"/>
      <c r="E789" s="1"/>
      <c r="F789" s="1"/>
      <c r="G789" s="1"/>
      <c r="H789" s="1"/>
      <c r="I789" s="1"/>
      <c r="J789" s="2"/>
      <c r="K789" s="2"/>
      <c r="L789" s="2"/>
      <c r="M789" s="4"/>
      <c r="N789" s="4"/>
      <c r="O789" s="1"/>
      <c r="P789" s="1"/>
      <c r="Q789" s="51"/>
      <c r="VZ789" s="2"/>
      <c r="WA789" s="2"/>
      <c r="WB789" s="2"/>
      <c r="WC789" s="2"/>
      <c r="WD789" s="2"/>
      <c r="WE789" s="2"/>
      <c r="WF789" s="2"/>
      <c r="WG789" s="2"/>
      <c r="WH789" s="2"/>
      <c r="WI789" s="2"/>
      <c r="WJ789" s="2"/>
      <c r="WK789" s="2"/>
      <c r="WL789" s="2"/>
      <c r="WM789" s="2"/>
      <c r="WN789" s="2"/>
      <c r="WO789" s="2"/>
      <c r="WP789" s="2"/>
      <c r="WQ789" s="2"/>
      <c r="WR789" s="2"/>
      <c r="WS789" s="2"/>
      <c r="WT789" s="2"/>
      <c r="WU789" s="2"/>
      <c r="WV789" s="2"/>
      <c r="WW789" s="2"/>
      <c r="WX789" s="2"/>
      <c r="WY789" s="2"/>
      <c r="WZ789" s="2"/>
      <c r="XA789" s="2"/>
      <c r="XB789" s="2"/>
      <c r="XC789" s="2"/>
      <c r="XD789" s="2"/>
      <c r="XE789" s="2"/>
      <c r="XF789" s="2"/>
      <c r="XG789" s="2"/>
      <c r="XH789" s="2"/>
      <c r="XI789" s="2"/>
      <c r="XJ789" s="2"/>
      <c r="XK789" s="2"/>
      <c r="XL789" s="2"/>
      <c r="XM789" s="2"/>
      <c r="XN789" s="2"/>
      <c r="XO789" s="2"/>
      <c r="XP789" s="2"/>
      <c r="XQ789" s="2"/>
      <c r="XR789" s="2"/>
      <c r="XS789" s="2"/>
      <c r="XT789" s="2"/>
      <c r="XU789" s="2"/>
      <c r="XV789" s="2"/>
      <c r="XW789" s="2"/>
      <c r="XX789" s="2"/>
      <c r="XY789" s="2"/>
      <c r="XZ789" s="2"/>
      <c r="YA789" s="2"/>
      <c r="YB789" s="2"/>
      <c r="YC789" s="2"/>
      <c r="YD789" s="2"/>
      <c r="YE789" s="2"/>
      <c r="YF789" s="2"/>
      <c r="YG789" s="2"/>
      <c r="YH789" s="2"/>
      <c r="YI789" s="2"/>
      <c r="YJ789" s="2"/>
      <c r="YK789" s="2"/>
      <c r="YL789" s="2"/>
      <c r="YM789" s="2"/>
      <c r="YN789" s="2"/>
      <c r="YO789" s="2"/>
      <c r="YP789" s="2"/>
      <c r="YQ789" s="2"/>
      <c r="YR789" s="2"/>
      <c r="YS789" s="2"/>
      <c r="YT789" s="2"/>
      <c r="YU789" s="2"/>
      <c r="YV789" s="2"/>
      <c r="YW789" s="2"/>
      <c r="YX789" s="2"/>
      <c r="YY789" s="2"/>
      <c r="YZ789" s="2"/>
      <c r="ZA789" s="2"/>
      <c r="ZB789" s="2"/>
      <c r="ZC789" s="2"/>
      <c r="ZD789" s="2"/>
      <c r="ZE789" s="2"/>
      <c r="ZF789" s="2"/>
      <c r="ZG789" s="2"/>
      <c r="ZH789" s="2"/>
      <c r="ZI789" s="2"/>
      <c r="ZJ789" s="2"/>
      <c r="ZK789" s="2"/>
      <c r="ZL789" s="2"/>
      <c r="ZM789" s="2"/>
      <c r="ZN789" s="2"/>
      <c r="ZO789" s="2"/>
      <c r="ZP789" s="2"/>
      <c r="ZQ789" s="2"/>
      <c r="ZR789" s="2"/>
      <c r="ZS789" s="2"/>
      <c r="ZT789" s="2"/>
      <c r="ZU789" s="2"/>
      <c r="ZV789" s="2"/>
      <c r="ZW789" s="2"/>
      <c r="ZX789" s="2"/>
      <c r="ZY789" s="2"/>
      <c r="ZZ789" s="2"/>
      <c r="AAA789" s="2"/>
      <c r="AAB789" s="2"/>
      <c r="AAC789" s="2"/>
      <c r="AAD789" s="2"/>
      <c r="AAE789" s="2"/>
      <c r="AAF789" s="2"/>
      <c r="AAG789" s="2"/>
      <c r="AAH789" s="2"/>
      <c r="AAI789" s="2"/>
      <c r="AAJ789" s="2"/>
      <c r="AAK789" s="2"/>
      <c r="AAL789" s="2"/>
      <c r="AAM789" s="2"/>
      <c r="AAN789" s="2"/>
      <c r="AAO789" s="2"/>
      <c r="AAP789" s="2"/>
      <c r="AAQ789" s="2"/>
      <c r="AAR789" s="2"/>
      <c r="AAS789" s="2"/>
      <c r="AAT789" s="2"/>
      <c r="AAU789" s="2"/>
      <c r="AAV789" s="2"/>
      <c r="AAW789" s="2"/>
      <c r="AAX789" s="2"/>
      <c r="AAY789" s="2"/>
      <c r="AAZ789" s="2"/>
      <c r="ABA789" s="2"/>
      <c r="ABB789" s="2"/>
      <c r="ABC789" s="2"/>
      <c r="ABD789" s="2"/>
      <c r="ABE789" s="2"/>
      <c r="ABF789" s="2"/>
      <c r="ABG789" s="2"/>
      <c r="ABH789" s="2"/>
      <c r="ABI789" s="2"/>
      <c r="ABJ789" s="2"/>
      <c r="ABK789" s="2"/>
      <c r="ABL789" s="2"/>
      <c r="ABM789" s="2"/>
      <c r="ABN789" s="2"/>
      <c r="ABO789" s="2"/>
      <c r="ABP789" s="2"/>
      <c r="ABQ789" s="2"/>
      <c r="ABR789" s="2"/>
      <c r="ABS789" s="2"/>
      <c r="ABT789" s="2"/>
      <c r="ABU789" s="2"/>
      <c r="ABV789" s="2"/>
      <c r="ABW789" s="2"/>
      <c r="ABX789" s="2"/>
      <c r="ABY789" s="2"/>
      <c r="ABZ789" s="2"/>
      <c r="ACA789" s="2"/>
      <c r="ACB789" s="2"/>
      <c r="ACC789" s="2"/>
      <c r="ACD789" s="2"/>
      <c r="ACE789" s="2"/>
      <c r="ACF789" s="2"/>
      <c r="ACG789" s="2"/>
      <c r="ACH789" s="2"/>
      <c r="ACI789" s="2"/>
      <c r="ACJ789" s="2"/>
      <c r="ACK789" s="2"/>
      <c r="ACL789" s="2"/>
      <c r="ACM789" s="2"/>
      <c r="ACN789" s="2"/>
      <c r="ACO789" s="2"/>
      <c r="ACP789" s="2"/>
      <c r="ACQ789" s="2"/>
      <c r="ACR789" s="2"/>
      <c r="ACS789" s="2"/>
      <c r="ACT789" s="2"/>
      <c r="ACU789" s="2"/>
      <c r="ACV789" s="2"/>
      <c r="ACW789" s="2"/>
      <c r="ACX789" s="2"/>
      <c r="ACY789" s="2"/>
      <c r="ACZ789" s="2"/>
      <c r="ADA789" s="2"/>
      <c r="ADB789" s="2"/>
      <c r="ADC789" s="2"/>
      <c r="ADD789" s="2"/>
      <c r="ADE789" s="2"/>
      <c r="ADF789" s="2"/>
      <c r="ADG789" s="2"/>
      <c r="ADH789" s="2"/>
      <c r="ADI789" s="2"/>
      <c r="ADJ789" s="2"/>
      <c r="ADK789" s="2"/>
      <c r="ADL789" s="2"/>
      <c r="ADM789" s="2"/>
      <c r="ADN789" s="2"/>
      <c r="ADO789" s="2"/>
      <c r="ADP789" s="2"/>
      <c r="ADQ789" s="2"/>
      <c r="ADR789" s="2"/>
      <c r="ADS789" s="2"/>
      <c r="ADT789" s="2"/>
      <c r="ADU789" s="2"/>
      <c r="ADV789" s="2"/>
      <c r="ADW789" s="2"/>
      <c r="ADX789" s="2"/>
      <c r="ADY789" s="2"/>
      <c r="ADZ789" s="2"/>
      <c r="AEA789" s="2"/>
      <c r="AEB789" s="2"/>
      <c r="AEC789" s="2"/>
      <c r="AED789" s="2"/>
      <c r="AEE789" s="2"/>
      <c r="AEF789" s="2"/>
      <c r="AEG789" s="2"/>
      <c r="AEH789" s="2"/>
      <c r="AEI789" s="2"/>
      <c r="AEJ789" s="2"/>
      <c r="AEK789" s="2"/>
      <c r="AEL789" s="2"/>
      <c r="AEM789" s="2"/>
      <c r="AEN789" s="2"/>
      <c r="AEO789" s="2"/>
      <c r="AEP789" s="2"/>
      <c r="AEQ789" s="2"/>
      <c r="AER789" s="2"/>
      <c r="AES789" s="2"/>
      <c r="AET789" s="2"/>
      <c r="AEU789" s="2"/>
      <c r="AEV789" s="2"/>
      <c r="AEW789" s="2"/>
      <c r="AEX789" s="2"/>
      <c r="AEY789" s="2"/>
      <c r="AEZ789" s="2"/>
      <c r="AFA789" s="2"/>
      <c r="AFB789" s="2"/>
      <c r="AFC789" s="2"/>
      <c r="AFD789" s="2"/>
      <c r="AFE789" s="2"/>
      <c r="AFF789" s="2"/>
      <c r="AFG789" s="2"/>
      <c r="AFH789" s="2"/>
      <c r="AFI789" s="2"/>
      <c r="AFJ789" s="2"/>
      <c r="AFK789" s="2"/>
      <c r="AFL789" s="2"/>
      <c r="AFM789" s="2"/>
      <c r="AFN789" s="2"/>
      <c r="AFO789" s="2"/>
      <c r="AFP789" s="2"/>
      <c r="AFQ789" s="2"/>
      <c r="AFR789" s="2"/>
      <c r="AFS789" s="2"/>
      <c r="AFT789" s="2"/>
      <c r="AFU789" s="2"/>
      <c r="AFV789" s="2"/>
      <c r="AFW789" s="2"/>
      <c r="AFX789" s="2"/>
      <c r="AFY789" s="2"/>
      <c r="AFZ789" s="2"/>
      <c r="AGA789" s="2"/>
      <c r="AGB789" s="2"/>
      <c r="AGC789" s="2"/>
      <c r="AGD789" s="2"/>
      <c r="AGE789" s="2"/>
      <c r="AGF789" s="2"/>
      <c r="AGG789" s="2"/>
      <c r="AGH789" s="2"/>
      <c r="AGI789" s="2"/>
      <c r="AGJ789" s="2"/>
      <c r="AGK789" s="2"/>
      <c r="AGL789" s="2"/>
      <c r="AGM789" s="2"/>
      <c r="AGN789" s="2"/>
      <c r="AGO789" s="2"/>
      <c r="AGP789" s="2"/>
      <c r="AGQ789" s="2"/>
      <c r="AGR789" s="2"/>
      <c r="AGS789" s="2"/>
      <c r="AGT789" s="2"/>
      <c r="AGU789" s="2"/>
      <c r="AGV789" s="2"/>
      <c r="AGW789" s="2"/>
      <c r="AGX789" s="2"/>
      <c r="AGY789" s="2"/>
      <c r="AGZ789" s="2"/>
      <c r="AHA789" s="2"/>
      <c r="AHB789" s="2"/>
      <c r="AHC789" s="2"/>
      <c r="AHD789" s="2"/>
      <c r="AHE789" s="2"/>
      <c r="AHF789" s="2"/>
      <c r="AHG789" s="2"/>
      <c r="AHH789" s="2"/>
      <c r="AHI789" s="2"/>
      <c r="AHJ789" s="2"/>
      <c r="AHK789" s="2"/>
      <c r="AHL789" s="2"/>
      <c r="AHM789" s="2"/>
      <c r="AHN789" s="2"/>
      <c r="AHO789" s="2"/>
      <c r="AHP789" s="2"/>
      <c r="AHQ789" s="2"/>
      <c r="AHR789" s="2"/>
      <c r="AHS789" s="2"/>
      <c r="AHT789" s="2"/>
      <c r="AHU789" s="2"/>
      <c r="AHV789" s="2"/>
      <c r="AHW789" s="2"/>
      <c r="AHX789" s="2"/>
      <c r="AHY789" s="2"/>
      <c r="AHZ789" s="2"/>
      <c r="AIA789" s="2"/>
      <c r="AIB789" s="2"/>
      <c r="AIC789" s="2"/>
      <c r="AID789" s="2"/>
      <c r="AIE789" s="2"/>
      <c r="AIF789" s="2"/>
      <c r="AIG789" s="2"/>
      <c r="AIH789" s="2"/>
      <c r="AII789" s="2"/>
      <c r="AIJ789" s="2"/>
      <c r="AIK789" s="2"/>
      <c r="AIL789" s="2"/>
      <c r="AIM789" s="2"/>
      <c r="AIN789" s="2"/>
      <c r="AIO789" s="2"/>
      <c r="AIP789" s="2"/>
      <c r="AIQ789" s="2"/>
      <c r="AIR789" s="2"/>
      <c r="AIS789" s="2"/>
      <c r="AIT789" s="2"/>
      <c r="AIU789" s="2"/>
      <c r="AIV789" s="2"/>
      <c r="AIW789" s="2"/>
      <c r="AIX789" s="2"/>
      <c r="AIY789" s="2"/>
      <c r="AIZ789" s="2"/>
      <c r="AJA789" s="2"/>
      <c r="AJB789" s="2"/>
      <c r="AJC789" s="2"/>
      <c r="AJD789" s="2"/>
      <c r="AJE789" s="2"/>
      <c r="AJF789" s="2"/>
      <c r="AJG789" s="2"/>
      <c r="AJH789" s="2"/>
      <c r="AJI789" s="2"/>
      <c r="AJJ789" s="2"/>
      <c r="AJK789" s="2"/>
      <c r="AJL789" s="2"/>
      <c r="AJM789" s="2"/>
      <c r="AJN789" s="2"/>
      <c r="AJO789" s="2"/>
      <c r="AJP789" s="2"/>
      <c r="AJQ789" s="2"/>
      <c r="AJR789" s="2"/>
      <c r="AJS789" s="2"/>
      <c r="AJT789" s="2"/>
      <c r="AJU789" s="2"/>
      <c r="AJV789" s="2"/>
      <c r="AJW789" s="2"/>
      <c r="AJX789" s="2"/>
      <c r="AJY789" s="2"/>
      <c r="AJZ789" s="2"/>
      <c r="AKA789" s="2"/>
      <c r="AKB789" s="2"/>
      <c r="AKC789" s="2"/>
      <c r="AKD789" s="2"/>
      <c r="AKE789" s="2"/>
      <c r="AKF789" s="2"/>
      <c r="AKG789" s="2"/>
      <c r="AKH789" s="2"/>
      <c r="AKI789" s="2"/>
      <c r="AKJ789" s="2"/>
      <c r="AKK789" s="2"/>
      <c r="AKL789" s="2"/>
      <c r="AKM789" s="2"/>
      <c r="AKN789" s="2"/>
      <c r="AKO789" s="2"/>
      <c r="AKP789" s="2"/>
      <c r="AKQ789" s="2"/>
      <c r="AKR789" s="2"/>
      <c r="AKS789" s="2"/>
      <c r="AKT789" s="2"/>
      <c r="AKU789" s="2"/>
      <c r="AKV789" s="2"/>
      <c r="AKW789" s="2"/>
      <c r="AKX789" s="2"/>
      <c r="AKY789" s="2"/>
      <c r="AKZ789" s="2"/>
      <c r="ALA789" s="2"/>
      <c r="ALB789" s="1"/>
      <c r="ALC789" s="1"/>
      <c r="ALD789" s="1"/>
      <c r="ALE789" s="1"/>
      <c r="ALF789" s="1"/>
      <c r="ALG789" s="1"/>
      <c r="ALH789" s="1"/>
      <c r="ALI789" s="1"/>
      <c r="ALJ789" s="1"/>
      <c r="ALK789" s="1"/>
      <c r="ALL789" s="1"/>
      <c r="ALM789" s="1"/>
      <c r="ALN789" s="1"/>
      <c r="ALO789" s="1"/>
      <c r="ALP789" s="1"/>
      <c r="ALQ789" s="1"/>
      <c r="ALR789" s="1"/>
      <c r="ALS789"/>
      <c r="ALT789"/>
      <c r="ALU789"/>
      <c r="ALV789"/>
      <c r="ALW789"/>
      <c r="ALX789"/>
      <c r="ALY789"/>
      <c r="ALZ789"/>
      <c r="AMA789"/>
      <c r="AMB789"/>
      <c r="AMC789"/>
      <c r="AMD789"/>
      <c r="AME789"/>
      <c r="AMF789"/>
      <c r="AMG789"/>
      <c r="AMH789"/>
      <c r="AMI789"/>
      <c r="AMJ789"/>
    </row>
    <row r="790" spans="1:1024" s="37" customFormat="1">
      <c r="A790" s="1"/>
      <c r="B790" s="1"/>
      <c r="C790" s="1"/>
      <c r="D790" s="1"/>
      <c r="E790" s="1"/>
      <c r="F790" s="1"/>
      <c r="G790" s="1"/>
      <c r="H790" s="1"/>
      <c r="I790" s="1"/>
      <c r="J790" s="2"/>
      <c r="K790" s="2"/>
      <c r="L790" s="2"/>
      <c r="M790" s="4"/>
      <c r="N790" s="4"/>
      <c r="O790" s="1"/>
      <c r="P790" s="1"/>
      <c r="Q790" s="51"/>
      <c r="VZ790" s="2"/>
      <c r="WA790" s="2"/>
      <c r="WB790" s="2"/>
      <c r="WC790" s="2"/>
      <c r="WD790" s="2"/>
      <c r="WE790" s="2"/>
      <c r="WF790" s="2"/>
      <c r="WG790" s="2"/>
      <c r="WH790" s="2"/>
      <c r="WI790" s="2"/>
      <c r="WJ790" s="2"/>
      <c r="WK790" s="2"/>
      <c r="WL790" s="2"/>
      <c r="WM790" s="2"/>
      <c r="WN790" s="2"/>
      <c r="WO790" s="2"/>
      <c r="WP790" s="2"/>
      <c r="WQ790" s="2"/>
      <c r="WR790" s="2"/>
      <c r="WS790" s="2"/>
      <c r="WT790" s="2"/>
      <c r="WU790" s="2"/>
      <c r="WV790" s="2"/>
      <c r="WW790" s="2"/>
      <c r="WX790" s="2"/>
      <c r="WY790" s="2"/>
      <c r="WZ790" s="2"/>
      <c r="XA790" s="2"/>
      <c r="XB790" s="2"/>
      <c r="XC790" s="2"/>
      <c r="XD790" s="2"/>
      <c r="XE790" s="2"/>
      <c r="XF790" s="2"/>
      <c r="XG790" s="2"/>
      <c r="XH790" s="2"/>
      <c r="XI790" s="2"/>
      <c r="XJ790" s="2"/>
      <c r="XK790" s="2"/>
      <c r="XL790" s="2"/>
      <c r="XM790" s="2"/>
      <c r="XN790" s="2"/>
      <c r="XO790" s="2"/>
      <c r="XP790" s="2"/>
      <c r="XQ790" s="2"/>
      <c r="XR790" s="2"/>
      <c r="XS790" s="2"/>
      <c r="XT790" s="2"/>
      <c r="XU790" s="2"/>
      <c r="XV790" s="2"/>
      <c r="XW790" s="2"/>
      <c r="XX790" s="2"/>
      <c r="XY790" s="2"/>
      <c r="XZ790" s="2"/>
      <c r="YA790" s="2"/>
      <c r="YB790" s="2"/>
      <c r="YC790" s="2"/>
      <c r="YD790" s="2"/>
      <c r="YE790" s="2"/>
      <c r="YF790" s="2"/>
      <c r="YG790" s="2"/>
      <c r="YH790" s="2"/>
      <c r="YI790" s="2"/>
      <c r="YJ790" s="2"/>
      <c r="YK790" s="2"/>
      <c r="YL790" s="2"/>
      <c r="YM790" s="2"/>
      <c r="YN790" s="2"/>
      <c r="YO790" s="2"/>
      <c r="YP790" s="2"/>
      <c r="YQ790" s="2"/>
      <c r="YR790" s="2"/>
      <c r="YS790" s="2"/>
      <c r="YT790" s="2"/>
      <c r="YU790" s="2"/>
      <c r="YV790" s="2"/>
      <c r="YW790" s="2"/>
      <c r="YX790" s="2"/>
      <c r="YY790" s="2"/>
      <c r="YZ790" s="2"/>
      <c r="ZA790" s="2"/>
      <c r="ZB790" s="2"/>
      <c r="ZC790" s="2"/>
      <c r="ZD790" s="2"/>
      <c r="ZE790" s="2"/>
      <c r="ZF790" s="2"/>
      <c r="ZG790" s="2"/>
      <c r="ZH790" s="2"/>
      <c r="ZI790" s="2"/>
      <c r="ZJ790" s="2"/>
      <c r="ZK790" s="2"/>
      <c r="ZL790" s="2"/>
      <c r="ZM790" s="2"/>
      <c r="ZN790" s="2"/>
      <c r="ZO790" s="2"/>
      <c r="ZP790" s="2"/>
      <c r="ZQ790" s="2"/>
      <c r="ZR790" s="2"/>
      <c r="ZS790" s="2"/>
      <c r="ZT790" s="2"/>
      <c r="ZU790" s="2"/>
      <c r="ZV790" s="2"/>
      <c r="ZW790" s="2"/>
      <c r="ZX790" s="2"/>
      <c r="ZY790" s="2"/>
      <c r="ZZ790" s="2"/>
      <c r="AAA790" s="2"/>
      <c r="AAB790" s="2"/>
      <c r="AAC790" s="2"/>
      <c r="AAD790" s="2"/>
      <c r="AAE790" s="2"/>
      <c r="AAF790" s="2"/>
      <c r="AAG790" s="2"/>
      <c r="AAH790" s="2"/>
      <c r="AAI790" s="2"/>
      <c r="AAJ790" s="2"/>
      <c r="AAK790" s="2"/>
      <c r="AAL790" s="2"/>
      <c r="AAM790" s="2"/>
      <c r="AAN790" s="2"/>
      <c r="AAO790" s="2"/>
      <c r="AAP790" s="2"/>
      <c r="AAQ790" s="2"/>
      <c r="AAR790" s="2"/>
      <c r="AAS790" s="2"/>
      <c r="AAT790" s="2"/>
      <c r="AAU790" s="2"/>
      <c r="AAV790" s="2"/>
      <c r="AAW790" s="2"/>
      <c r="AAX790" s="2"/>
      <c r="AAY790" s="2"/>
      <c r="AAZ790" s="2"/>
      <c r="ABA790" s="2"/>
      <c r="ABB790" s="2"/>
      <c r="ABC790" s="2"/>
      <c r="ABD790" s="2"/>
      <c r="ABE790" s="2"/>
      <c r="ABF790" s="2"/>
      <c r="ABG790" s="2"/>
      <c r="ABH790" s="2"/>
      <c r="ABI790" s="2"/>
      <c r="ABJ790" s="2"/>
      <c r="ABK790" s="2"/>
      <c r="ABL790" s="2"/>
      <c r="ABM790" s="2"/>
      <c r="ABN790" s="2"/>
      <c r="ABO790" s="2"/>
      <c r="ABP790" s="2"/>
      <c r="ABQ790" s="2"/>
      <c r="ABR790" s="2"/>
      <c r="ABS790" s="2"/>
      <c r="ABT790" s="2"/>
      <c r="ABU790" s="2"/>
      <c r="ABV790" s="2"/>
      <c r="ABW790" s="2"/>
      <c r="ABX790" s="2"/>
      <c r="ABY790" s="2"/>
      <c r="ABZ790" s="2"/>
      <c r="ACA790" s="2"/>
      <c r="ACB790" s="2"/>
      <c r="ACC790" s="2"/>
      <c r="ACD790" s="2"/>
      <c r="ACE790" s="2"/>
      <c r="ACF790" s="2"/>
      <c r="ACG790" s="2"/>
      <c r="ACH790" s="2"/>
      <c r="ACI790" s="2"/>
      <c r="ACJ790" s="2"/>
      <c r="ACK790" s="2"/>
      <c r="ACL790" s="2"/>
      <c r="ACM790" s="2"/>
      <c r="ACN790" s="2"/>
      <c r="ACO790" s="2"/>
      <c r="ACP790" s="2"/>
      <c r="ACQ790" s="2"/>
      <c r="ACR790" s="2"/>
      <c r="ACS790" s="2"/>
      <c r="ACT790" s="2"/>
      <c r="ACU790" s="2"/>
      <c r="ACV790" s="2"/>
      <c r="ACW790" s="2"/>
      <c r="ACX790" s="2"/>
      <c r="ACY790" s="2"/>
      <c r="ACZ790" s="2"/>
      <c r="ADA790" s="2"/>
      <c r="ADB790" s="2"/>
      <c r="ADC790" s="2"/>
      <c r="ADD790" s="2"/>
      <c r="ADE790" s="2"/>
      <c r="ADF790" s="2"/>
      <c r="ADG790" s="2"/>
      <c r="ADH790" s="2"/>
      <c r="ADI790" s="2"/>
      <c r="ADJ790" s="2"/>
      <c r="ADK790" s="2"/>
      <c r="ADL790" s="2"/>
      <c r="ADM790" s="2"/>
      <c r="ADN790" s="2"/>
      <c r="ADO790" s="2"/>
      <c r="ADP790" s="2"/>
      <c r="ADQ790" s="2"/>
      <c r="ADR790" s="2"/>
      <c r="ADS790" s="2"/>
      <c r="ADT790" s="2"/>
      <c r="ADU790" s="2"/>
      <c r="ADV790" s="2"/>
      <c r="ADW790" s="2"/>
      <c r="ADX790" s="2"/>
      <c r="ADY790" s="2"/>
      <c r="ADZ790" s="2"/>
      <c r="AEA790" s="2"/>
      <c r="AEB790" s="2"/>
      <c r="AEC790" s="2"/>
      <c r="AED790" s="2"/>
      <c r="AEE790" s="2"/>
      <c r="AEF790" s="2"/>
      <c r="AEG790" s="2"/>
      <c r="AEH790" s="2"/>
      <c r="AEI790" s="2"/>
      <c r="AEJ790" s="2"/>
      <c r="AEK790" s="2"/>
      <c r="AEL790" s="2"/>
      <c r="AEM790" s="2"/>
      <c r="AEN790" s="2"/>
      <c r="AEO790" s="2"/>
      <c r="AEP790" s="2"/>
      <c r="AEQ790" s="2"/>
      <c r="AER790" s="2"/>
      <c r="AES790" s="2"/>
      <c r="AET790" s="2"/>
      <c r="AEU790" s="2"/>
      <c r="AEV790" s="2"/>
      <c r="AEW790" s="2"/>
      <c r="AEX790" s="2"/>
      <c r="AEY790" s="2"/>
      <c r="AEZ790" s="2"/>
      <c r="AFA790" s="2"/>
      <c r="AFB790" s="2"/>
      <c r="AFC790" s="2"/>
      <c r="AFD790" s="2"/>
      <c r="AFE790" s="2"/>
      <c r="AFF790" s="2"/>
      <c r="AFG790" s="2"/>
      <c r="AFH790" s="2"/>
      <c r="AFI790" s="2"/>
      <c r="AFJ790" s="2"/>
      <c r="AFK790" s="2"/>
      <c r="AFL790" s="2"/>
      <c r="AFM790" s="2"/>
      <c r="AFN790" s="2"/>
      <c r="AFO790" s="2"/>
      <c r="AFP790" s="2"/>
      <c r="AFQ790" s="2"/>
      <c r="AFR790" s="2"/>
      <c r="AFS790" s="2"/>
      <c r="AFT790" s="2"/>
      <c r="AFU790" s="2"/>
      <c r="AFV790" s="2"/>
      <c r="AFW790" s="2"/>
      <c r="AFX790" s="2"/>
      <c r="AFY790" s="2"/>
      <c r="AFZ790" s="2"/>
      <c r="AGA790" s="2"/>
      <c r="AGB790" s="2"/>
      <c r="AGC790" s="2"/>
      <c r="AGD790" s="2"/>
      <c r="AGE790" s="2"/>
      <c r="AGF790" s="2"/>
      <c r="AGG790" s="2"/>
      <c r="AGH790" s="2"/>
      <c r="AGI790" s="2"/>
      <c r="AGJ790" s="2"/>
      <c r="AGK790" s="2"/>
      <c r="AGL790" s="2"/>
      <c r="AGM790" s="2"/>
      <c r="AGN790" s="2"/>
      <c r="AGO790" s="2"/>
      <c r="AGP790" s="2"/>
      <c r="AGQ790" s="2"/>
      <c r="AGR790" s="2"/>
      <c r="AGS790" s="2"/>
      <c r="AGT790" s="2"/>
      <c r="AGU790" s="2"/>
      <c r="AGV790" s="2"/>
      <c r="AGW790" s="2"/>
      <c r="AGX790" s="2"/>
      <c r="AGY790" s="2"/>
      <c r="AGZ790" s="2"/>
      <c r="AHA790" s="2"/>
      <c r="AHB790" s="2"/>
      <c r="AHC790" s="2"/>
      <c r="AHD790" s="2"/>
      <c r="AHE790" s="2"/>
      <c r="AHF790" s="2"/>
      <c r="AHG790" s="2"/>
      <c r="AHH790" s="2"/>
      <c r="AHI790" s="2"/>
      <c r="AHJ790" s="2"/>
      <c r="AHK790" s="2"/>
      <c r="AHL790" s="2"/>
      <c r="AHM790" s="2"/>
      <c r="AHN790" s="2"/>
      <c r="AHO790" s="2"/>
      <c r="AHP790" s="2"/>
      <c r="AHQ790" s="2"/>
      <c r="AHR790" s="2"/>
      <c r="AHS790" s="2"/>
      <c r="AHT790" s="2"/>
      <c r="AHU790" s="2"/>
      <c r="AHV790" s="2"/>
      <c r="AHW790" s="2"/>
      <c r="AHX790" s="2"/>
      <c r="AHY790" s="2"/>
      <c r="AHZ790" s="2"/>
      <c r="AIA790" s="2"/>
      <c r="AIB790" s="2"/>
      <c r="AIC790" s="2"/>
      <c r="AID790" s="2"/>
      <c r="AIE790" s="2"/>
      <c r="AIF790" s="2"/>
      <c r="AIG790" s="2"/>
      <c r="AIH790" s="2"/>
      <c r="AII790" s="2"/>
      <c r="AIJ790" s="2"/>
      <c r="AIK790" s="2"/>
      <c r="AIL790" s="2"/>
      <c r="AIM790" s="2"/>
      <c r="AIN790" s="2"/>
      <c r="AIO790" s="2"/>
      <c r="AIP790" s="2"/>
      <c r="AIQ790" s="2"/>
      <c r="AIR790" s="2"/>
      <c r="AIS790" s="2"/>
      <c r="AIT790" s="2"/>
      <c r="AIU790" s="2"/>
      <c r="AIV790" s="2"/>
      <c r="AIW790" s="2"/>
      <c r="AIX790" s="2"/>
      <c r="AIY790" s="2"/>
      <c r="AIZ790" s="2"/>
      <c r="AJA790" s="2"/>
      <c r="AJB790" s="2"/>
      <c r="AJC790" s="2"/>
      <c r="AJD790" s="2"/>
      <c r="AJE790" s="2"/>
      <c r="AJF790" s="2"/>
      <c r="AJG790" s="2"/>
      <c r="AJH790" s="2"/>
      <c r="AJI790" s="2"/>
      <c r="AJJ790" s="2"/>
      <c r="AJK790" s="2"/>
      <c r="AJL790" s="2"/>
      <c r="AJM790" s="2"/>
      <c r="AJN790" s="2"/>
      <c r="AJO790" s="2"/>
      <c r="AJP790" s="2"/>
      <c r="AJQ790" s="2"/>
      <c r="AJR790" s="2"/>
      <c r="AJS790" s="2"/>
      <c r="AJT790" s="2"/>
      <c r="AJU790" s="2"/>
      <c r="AJV790" s="2"/>
      <c r="AJW790" s="2"/>
      <c r="AJX790" s="2"/>
      <c r="AJY790" s="2"/>
      <c r="AJZ790" s="2"/>
      <c r="AKA790" s="2"/>
      <c r="AKB790" s="2"/>
      <c r="AKC790" s="2"/>
      <c r="AKD790" s="2"/>
      <c r="AKE790" s="2"/>
      <c r="AKF790" s="2"/>
      <c r="AKG790" s="2"/>
      <c r="AKH790" s="2"/>
      <c r="AKI790" s="2"/>
      <c r="AKJ790" s="2"/>
      <c r="AKK790" s="2"/>
      <c r="AKL790" s="2"/>
      <c r="AKM790" s="2"/>
      <c r="AKN790" s="2"/>
      <c r="AKO790" s="2"/>
      <c r="AKP790" s="2"/>
      <c r="AKQ790" s="2"/>
      <c r="AKR790" s="2"/>
      <c r="AKS790" s="2"/>
      <c r="AKT790" s="2"/>
      <c r="AKU790" s="2"/>
      <c r="AKV790" s="2"/>
      <c r="AKW790" s="2"/>
      <c r="AKX790" s="2"/>
      <c r="AKY790" s="2"/>
      <c r="AKZ790" s="2"/>
      <c r="ALA790" s="2"/>
      <c r="ALB790" s="1"/>
      <c r="ALC790" s="1"/>
      <c r="ALD790" s="1"/>
      <c r="ALE790" s="1"/>
      <c r="ALF790" s="1"/>
      <c r="ALG790" s="1"/>
      <c r="ALH790" s="1"/>
      <c r="ALI790" s="1"/>
      <c r="ALJ790" s="1"/>
      <c r="ALK790" s="1"/>
      <c r="ALL790" s="1"/>
      <c r="ALM790" s="1"/>
      <c r="ALN790" s="1"/>
      <c r="ALO790" s="1"/>
      <c r="ALP790" s="1"/>
      <c r="ALQ790" s="1"/>
      <c r="ALR790" s="1"/>
      <c r="ALS790"/>
      <c r="ALT790"/>
      <c r="ALU790"/>
      <c r="ALV790"/>
      <c r="ALW790"/>
      <c r="ALX790"/>
      <c r="ALY790"/>
      <c r="ALZ790"/>
      <c r="AMA790"/>
      <c r="AMB790"/>
      <c r="AMC790"/>
      <c r="AMD790"/>
      <c r="AME790"/>
      <c r="AMF790"/>
      <c r="AMG790"/>
      <c r="AMH790"/>
      <c r="AMI790"/>
      <c r="AMJ790"/>
    </row>
    <row r="791" spans="1:1024" s="37" customFormat="1">
      <c r="A791" s="1"/>
      <c r="B791" s="1"/>
      <c r="C791" s="1"/>
      <c r="D791" s="1"/>
      <c r="E791" s="1"/>
      <c r="F791" s="1"/>
      <c r="G791" s="1"/>
      <c r="H791" s="1"/>
      <c r="I791" s="1"/>
      <c r="J791" s="2"/>
      <c r="K791" s="2"/>
      <c r="L791" s="2"/>
      <c r="M791" s="4"/>
      <c r="N791" s="4"/>
      <c r="O791" s="1"/>
      <c r="P791" s="1"/>
      <c r="Q791" s="51"/>
      <c r="VZ791" s="2"/>
      <c r="WA791" s="2"/>
      <c r="WB791" s="2"/>
      <c r="WC791" s="2"/>
      <c r="WD791" s="2"/>
      <c r="WE791" s="2"/>
      <c r="WF791" s="2"/>
      <c r="WG791" s="2"/>
      <c r="WH791" s="2"/>
      <c r="WI791" s="2"/>
      <c r="WJ791" s="2"/>
      <c r="WK791" s="2"/>
      <c r="WL791" s="2"/>
      <c r="WM791" s="2"/>
      <c r="WN791" s="2"/>
      <c r="WO791" s="2"/>
      <c r="WP791" s="2"/>
      <c r="WQ791" s="2"/>
      <c r="WR791" s="2"/>
      <c r="WS791" s="2"/>
      <c r="WT791" s="2"/>
      <c r="WU791" s="2"/>
      <c r="WV791" s="2"/>
      <c r="WW791" s="2"/>
      <c r="WX791" s="2"/>
      <c r="WY791" s="2"/>
      <c r="WZ791" s="2"/>
      <c r="XA791" s="2"/>
      <c r="XB791" s="2"/>
      <c r="XC791" s="2"/>
      <c r="XD791" s="2"/>
      <c r="XE791" s="2"/>
      <c r="XF791" s="2"/>
      <c r="XG791" s="2"/>
      <c r="XH791" s="2"/>
      <c r="XI791" s="2"/>
      <c r="XJ791" s="2"/>
      <c r="XK791" s="2"/>
      <c r="XL791" s="2"/>
      <c r="XM791" s="2"/>
      <c r="XN791" s="2"/>
      <c r="XO791" s="2"/>
      <c r="XP791" s="2"/>
      <c r="XQ791" s="2"/>
      <c r="XR791" s="2"/>
      <c r="XS791" s="2"/>
      <c r="XT791" s="2"/>
      <c r="XU791" s="2"/>
      <c r="XV791" s="2"/>
      <c r="XW791" s="2"/>
      <c r="XX791" s="2"/>
      <c r="XY791" s="2"/>
      <c r="XZ791" s="2"/>
      <c r="YA791" s="2"/>
      <c r="YB791" s="2"/>
      <c r="YC791" s="2"/>
      <c r="YD791" s="2"/>
      <c r="YE791" s="2"/>
      <c r="YF791" s="2"/>
      <c r="YG791" s="2"/>
      <c r="YH791" s="2"/>
      <c r="YI791" s="2"/>
      <c r="YJ791" s="2"/>
      <c r="YK791" s="2"/>
      <c r="YL791" s="2"/>
      <c r="YM791" s="2"/>
      <c r="YN791" s="2"/>
      <c r="YO791" s="2"/>
      <c r="YP791" s="2"/>
      <c r="YQ791" s="2"/>
      <c r="YR791" s="2"/>
      <c r="YS791" s="2"/>
      <c r="YT791" s="2"/>
      <c r="YU791" s="2"/>
      <c r="YV791" s="2"/>
      <c r="YW791" s="2"/>
      <c r="YX791" s="2"/>
      <c r="YY791" s="2"/>
      <c r="YZ791" s="2"/>
      <c r="ZA791" s="2"/>
      <c r="ZB791" s="2"/>
      <c r="ZC791" s="2"/>
      <c r="ZD791" s="2"/>
      <c r="ZE791" s="2"/>
      <c r="ZF791" s="2"/>
      <c r="ZG791" s="2"/>
      <c r="ZH791" s="2"/>
      <c r="ZI791" s="2"/>
      <c r="ZJ791" s="2"/>
      <c r="ZK791" s="2"/>
      <c r="ZL791" s="2"/>
      <c r="ZM791" s="2"/>
      <c r="ZN791" s="2"/>
      <c r="ZO791" s="2"/>
      <c r="ZP791" s="2"/>
      <c r="ZQ791" s="2"/>
      <c r="ZR791" s="2"/>
      <c r="ZS791" s="2"/>
      <c r="ZT791" s="2"/>
      <c r="ZU791" s="2"/>
      <c r="ZV791" s="2"/>
      <c r="ZW791" s="2"/>
      <c r="ZX791" s="2"/>
      <c r="ZY791" s="2"/>
      <c r="ZZ791" s="2"/>
      <c r="AAA791" s="2"/>
      <c r="AAB791" s="2"/>
      <c r="AAC791" s="2"/>
      <c r="AAD791" s="2"/>
      <c r="AAE791" s="2"/>
      <c r="AAF791" s="2"/>
      <c r="AAG791" s="2"/>
      <c r="AAH791" s="2"/>
      <c r="AAI791" s="2"/>
      <c r="AAJ791" s="2"/>
      <c r="AAK791" s="2"/>
      <c r="AAL791" s="2"/>
      <c r="AAM791" s="2"/>
      <c r="AAN791" s="2"/>
      <c r="AAO791" s="2"/>
      <c r="AAP791" s="2"/>
      <c r="AAQ791" s="2"/>
      <c r="AAR791" s="2"/>
      <c r="AAS791" s="2"/>
      <c r="AAT791" s="2"/>
      <c r="AAU791" s="2"/>
      <c r="AAV791" s="2"/>
      <c r="AAW791" s="2"/>
      <c r="AAX791" s="2"/>
      <c r="AAY791" s="2"/>
      <c r="AAZ791" s="2"/>
      <c r="ABA791" s="2"/>
      <c r="ABB791" s="2"/>
      <c r="ABC791" s="2"/>
      <c r="ABD791" s="2"/>
      <c r="ABE791" s="2"/>
      <c r="ABF791" s="2"/>
      <c r="ABG791" s="2"/>
      <c r="ABH791" s="2"/>
      <c r="ABI791" s="2"/>
      <c r="ABJ791" s="2"/>
      <c r="ABK791" s="2"/>
      <c r="ABL791" s="2"/>
      <c r="ABM791" s="2"/>
      <c r="ABN791" s="2"/>
      <c r="ABO791" s="2"/>
      <c r="ABP791" s="2"/>
      <c r="ABQ791" s="2"/>
      <c r="ABR791" s="2"/>
      <c r="ABS791" s="2"/>
      <c r="ABT791" s="2"/>
      <c r="ABU791" s="2"/>
      <c r="ABV791" s="2"/>
      <c r="ABW791" s="2"/>
      <c r="ABX791" s="2"/>
      <c r="ABY791" s="2"/>
      <c r="ABZ791" s="2"/>
      <c r="ACA791" s="2"/>
      <c r="ACB791" s="2"/>
      <c r="ACC791" s="2"/>
      <c r="ACD791" s="2"/>
      <c r="ACE791" s="2"/>
      <c r="ACF791" s="2"/>
      <c r="ACG791" s="2"/>
      <c r="ACH791" s="2"/>
      <c r="ACI791" s="2"/>
      <c r="ACJ791" s="2"/>
      <c r="ACK791" s="2"/>
      <c r="ACL791" s="2"/>
      <c r="ACM791" s="2"/>
      <c r="ACN791" s="2"/>
      <c r="ACO791" s="2"/>
      <c r="ACP791" s="2"/>
      <c r="ACQ791" s="2"/>
      <c r="ACR791" s="2"/>
      <c r="ACS791" s="2"/>
      <c r="ACT791" s="2"/>
      <c r="ACU791" s="2"/>
      <c r="ACV791" s="2"/>
      <c r="ACW791" s="2"/>
      <c r="ACX791" s="2"/>
      <c r="ACY791" s="2"/>
      <c r="ACZ791" s="2"/>
      <c r="ADA791" s="2"/>
      <c r="ADB791" s="2"/>
      <c r="ADC791" s="2"/>
      <c r="ADD791" s="2"/>
      <c r="ADE791" s="2"/>
      <c r="ADF791" s="2"/>
      <c r="ADG791" s="2"/>
      <c r="ADH791" s="2"/>
      <c r="ADI791" s="2"/>
      <c r="ADJ791" s="2"/>
      <c r="ADK791" s="2"/>
      <c r="ADL791" s="2"/>
      <c r="ADM791" s="2"/>
      <c r="ADN791" s="2"/>
      <c r="ADO791" s="2"/>
      <c r="ADP791" s="2"/>
      <c r="ADQ791" s="2"/>
      <c r="ADR791" s="2"/>
      <c r="ADS791" s="2"/>
      <c r="ADT791" s="2"/>
      <c r="ADU791" s="2"/>
      <c r="ADV791" s="2"/>
      <c r="ADW791" s="2"/>
      <c r="ADX791" s="2"/>
      <c r="ADY791" s="2"/>
      <c r="ADZ791" s="2"/>
      <c r="AEA791" s="2"/>
      <c r="AEB791" s="2"/>
      <c r="AEC791" s="2"/>
      <c r="AED791" s="2"/>
      <c r="AEE791" s="2"/>
      <c r="AEF791" s="2"/>
      <c r="AEG791" s="2"/>
      <c r="AEH791" s="2"/>
      <c r="AEI791" s="2"/>
      <c r="AEJ791" s="2"/>
      <c r="AEK791" s="2"/>
      <c r="AEL791" s="2"/>
      <c r="AEM791" s="2"/>
      <c r="AEN791" s="2"/>
      <c r="AEO791" s="2"/>
      <c r="AEP791" s="2"/>
      <c r="AEQ791" s="2"/>
      <c r="AER791" s="2"/>
      <c r="AES791" s="2"/>
      <c r="AET791" s="2"/>
      <c r="AEU791" s="2"/>
      <c r="AEV791" s="2"/>
      <c r="AEW791" s="2"/>
      <c r="AEX791" s="2"/>
      <c r="AEY791" s="2"/>
      <c r="AEZ791" s="2"/>
      <c r="AFA791" s="2"/>
      <c r="AFB791" s="2"/>
      <c r="AFC791" s="2"/>
      <c r="AFD791" s="2"/>
      <c r="AFE791" s="2"/>
      <c r="AFF791" s="2"/>
      <c r="AFG791" s="2"/>
      <c r="AFH791" s="2"/>
      <c r="AFI791" s="2"/>
      <c r="AFJ791" s="2"/>
      <c r="AFK791" s="2"/>
      <c r="AFL791" s="2"/>
      <c r="AFM791" s="2"/>
      <c r="AFN791" s="2"/>
      <c r="AFO791" s="2"/>
      <c r="AFP791" s="2"/>
      <c r="AFQ791" s="2"/>
      <c r="AFR791" s="2"/>
      <c r="AFS791" s="2"/>
      <c r="AFT791" s="2"/>
      <c r="AFU791" s="2"/>
      <c r="AFV791" s="2"/>
      <c r="AFW791" s="2"/>
      <c r="AFX791" s="2"/>
      <c r="AFY791" s="2"/>
      <c r="AFZ791" s="2"/>
      <c r="AGA791" s="2"/>
      <c r="AGB791" s="2"/>
      <c r="AGC791" s="2"/>
      <c r="AGD791" s="2"/>
      <c r="AGE791" s="2"/>
      <c r="AGF791" s="2"/>
      <c r="AGG791" s="2"/>
      <c r="AGH791" s="2"/>
      <c r="AGI791" s="2"/>
      <c r="AGJ791" s="2"/>
      <c r="AGK791" s="2"/>
      <c r="AGL791" s="2"/>
      <c r="AGM791" s="2"/>
      <c r="AGN791" s="2"/>
      <c r="AGO791" s="2"/>
      <c r="AGP791" s="2"/>
      <c r="AGQ791" s="2"/>
      <c r="AGR791" s="2"/>
      <c r="AGS791" s="2"/>
      <c r="AGT791" s="2"/>
      <c r="AGU791" s="2"/>
      <c r="AGV791" s="2"/>
      <c r="AGW791" s="2"/>
      <c r="AGX791" s="2"/>
      <c r="AGY791" s="2"/>
      <c r="AGZ791" s="2"/>
      <c r="AHA791" s="2"/>
      <c r="AHB791" s="2"/>
      <c r="AHC791" s="2"/>
      <c r="AHD791" s="2"/>
      <c r="AHE791" s="2"/>
      <c r="AHF791" s="2"/>
      <c r="AHG791" s="2"/>
      <c r="AHH791" s="2"/>
      <c r="AHI791" s="2"/>
      <c r="AHJ791" s="2"/>
      <c r="AHK791" s="2"/>
      <c r="AHL791" s="2"/>
      <c r="AHM791" s="2"/>
      <c r="AHN791" s="2"/>
      <c r="AHO791" s="2"/>
      <c r="AHP791" s="2"/>
      <c r="AHQ791" s="2"/>
      <c r="AHR791" s="2"/>
      <c r="AHS791" s="2"/>
      <c r="AHT791" s="2"/>
      <c r="AHU791" s="2"/>
      <c r="AHV791" s="2"/>
      <c r="AHW791" s="2"/>
      <c r="AHX791" s="2"/>
      <c r="AHY791" s="2"/>
      <c r="AHZ791" s="2"/>
      <c r="AIA791" s="2"/>
      <c r="AIB791" s="2"/>
      <c r="AIC791" s="2"/>
      <c r="AID791" s="2"/>
      <c r="AIE791" s="2"/>
      <c r="AIF791" s="2"/>
      <c r="AIG791" s="2"/>
      <c r="AIH791" s="2"/>
      <c r="AII791" s="2"/>
      <c r="AIJ791" s="2"/>
      <c r="AIK791" s="2"/>
      <c r="AIL791" s="2"/>
      <c r="AIM791" s="2"/>
      <c r="AIN791" s="2"/>
      <c r="AIO791" s="2"/>
      <c r="AIP791" s="2"/>
      <c r="AIQ791" s="2"/>
      <c r="AIR791" s="2"/>
      <c r="AIS791" s="2"/>
      <c r="AIT791" s="2"/>
      <c r="AIU791" s="2"/>
      <c r="AIV791" s="2"/>
      <c r="AIW791" s="2"/>
      <c r="AIX791" s="2"/>
      <c r="AIY791" s="2"/>
      <c r="AIZ791" s="2"/>
      <c r="AJA791" s="2"/>
      <c r="AJB791" s="2"/>
      <c r="AJC791" s="2"/>
      <c r="AJD791" s="2"/>
      <c r="AJE791" s="2"/>
      <c r="AJF791" s="2"/>
      <c r="AJG791" s="2"/>
      <c r="AJH791" s="2"/>
      <c r="AJI791" s="2"/>
      <c r="AJJ791" s="2"/>
      <c r="AJK791" s="2"/>
      <c r="AJL791" s="2"/>
      <c r="AJM791" s="2"/>
      <c r="AJN791" s="2"/>
      <c r="AJO791" s="2"/>
      <c r="AJP791" s="2"/>
      <c r="AJQ791" s="2"/>
      <c r="AJR791" s="2"/>
      <c r="AJS791" s="2"/>
      <c r="AJT791" s="2"/>
      <c r="AJU791" s="2"/>
      <c r="AJV791" s="2"/>
      <c r="AJW791" s="2"/>
      <c r="AJX791" s="2"/>
      <c r="AJY791" s="2"/>
      <c r="AJZ791" s="2"/>
      <c r="AKA791" s="2"/>
      <c r="AKB791" s="2"/>
      <c r="AKC791" s="2"/>
      <c r="AKD791" s="2"/>
      <c r="AKE791" s="2"/>
      <c r="AKF791" s="2"/>
      <c r="AKG791" s="2"/>
      <c r="AKH791" s="2"/>
      <c r="AKI791" s="2"/>
      <c r="AKJ791" s="2"/>
      <c r="AKK791" s="2"/>
      <c r="AKL791" s="2"/>
      <c r="AKM791" s="2"/>
      <c r="AKN791" s="2"/>
      <c r="AKO791" s="2"/>
      <c r="AKP791" s="2"/>
      <c r="AKQ791" s="2"/>
      <c r="AKR791" s="2"/>
      <c r="AKS791" s="2"/>
      <c r="AKT791" s="2"/>
      <c r="AKU791" s="2"/>
      <c r="AKV791" s="2"/>
      <c r="AKW791" s="2"/>
      <c r="AKX791" s="2"/>
      <c r="AKY791" s="2"/>
      <c r="AKZ791" s="2"/>
      <c r="ALA791" s="2"/>
      <c r="ALB791" s="1"/>
      <c r="ALC791" s="1"/>
      <c r="ALD791" s="1"/>
      <c r="ALE791" s="1"/>
      <c r="ALF791" s="1"/>
      <c r="ALG791" s="1"/>
      <c r="ALH791" s="1"/>
      <c r="ALI791" s="1"/>
      <c r="ALJ791" s="1"/>
      <c r="ALK791" s="1"/>
      <c r="ALL791" s="1"/>
      <c r="ALM791" s="1"/>
      <c r="ALN791" s="1"/>
      <c r="ALO791" s="1"/>
      <c r="ALP791" s="1"/>
      <c r="ALQ791" s="1"/>
      <c r="ALR791" s="1"/>
      <c r="ALS791"/>
      <c r="ALT791"/>
      <c r="ALU791"/>
      <c r="ALV791"/>
      <c r="ALW791"/>
      <c r="ALX791"/>
      <c r="ALY791"/>
      <c r="ALZ791"/>
      <c r="AMA791"/>
      <c r="AMB791"/>
      <c r="AMC791"/>
      <c r="AMD791"/>
      <c r="AME791"/>
      <c r="AMF791"/>
      <c r="AMG791"/>
      <c r="AMH791"/>
      <c r="AMI791"/>
      <c r="AMJ791"/>
    </row>
    <row r="792" spans="1:1024" s="37" customFormat="1">
      <c r="A792" s="1"/>
      <c r="B792" s="1"/>
      <c r="C792" s="1"/>
      <c r="D792" s="1"/>
      <c r="E792" s="1"/>
      <c r="F792" s="1"/>
      <c r="G792" s="1"/>
      <c r="H792" s="1"/>
      <c r="I792" s="1"/>
      <c r="J792" s="2"/>
      <c r="K792" s="2"/>
      <c r="L792" s="2"/>
      <c r="M792" s="4"/>
      <c r="N792" s="4"/>
      <c r="O792" s="1"/>
      <c r="P792" s="1"/>
      <c r="Q792" s="51"/>
      <c r="VZ792" s="2"/>
      <c r="WA792" s="2"/>
      <c r="WB792" s="2"/>
      <c r="WC792" s="2"/>
      <c r="WD792" s="2"/>
      <c r="WE792" s="2"/>
      <c r="WF792" s="2"/>
      <c r="WG792" s="2"/>
      <c r="WH792" s="2"/>
      <c r="WI792" s="2"/>
      <c r="WJ792" s="2"/>
      <c r="WK792" s="2"/>
      <c r="WL792" s="2"/>
      <c r="WM792" s="2"/>
      <c r="WN792" s="2"/>
      <c r="WO792" s="2"/>
      <c r="WP792" s="2"/>
      <c r="WQ792" s="2"/>
      <c r="WR792" s="2"/>
      <c r="WS792" s="2"/>
      <c r="WT792" s="2"/>
      <c r="WU792" s="2"/>
      <c r="WV792" s="2"/>
      <c r="WW792" s="2"/>
      <c r="WX792" s="2"/>
      <c r="WY792" s="2"/>
      <c r="WZ792" s="2"/>
      <c r="XA792" s="2"/>
      <c r="XB792" s="2"/>
      <c r="XC792" s="2"/>
      <c r="XD792" s="2"/>
      <c r="XE792" s="2"/>
      <c r="XF792" s="2"/>
      <c r="XG792" s="2"/>
      <c r="XH792" s="2"/>
      <c r="XI792" s="2"/>
      <c r="XJ792" s="2"/>
      <c r="XK792" s="2"/>
      <c r="XL792" s="2"/>
      <c r="XM792" s="2"/>
      <c r="XN792" s="2"/>
      <c r="XO792" s="2"/>
      <c r="XP792" s="2"/>
      <c r="XQ792" s="2"/>
      <c r="XR792" s="2"/>
      <c r="XS792" s="2"/>
      <c r="XT792" s="2"/>
      <c r="XU792" s="2"/>
      <c r="XV792" s="2"/>
      <c r="XW792" s="2"/>
      <c r="XX792" s="2"/>
      <c r="XY792" s="2"/>
      <c r="XZ792" s="2"/>
      <c r="YA792" s="2"/>
      <c r="YB792" s="2"/>
      <c r="YC792" s="2"/>
      <c r="YD792" s="2"/>
      <c r="YE792" s="2"/>
      <c r="YF792" s="2"/>
      <c r="YG792" s="2"/>
      <c r="YH792" s="2"/>
      <c r="YI792" s="2"/>
      <c r="YJ792" s="2"/>
      <c r="YK792" s="2"/>
      <c r="YL792" s="2"/>
      <c r="YM792" s="2"/>
      <c r="YN792" s="2"/>
      <c r="YO792" s="2"/>
      <c r="YP792" s="2"/>
      <c r="YQ792" s="2"/>
      <c r="YR792" s="2"/>
      <c r="YS792" s="2"/>
      <c r="YT792" s="2"/>
      <c r="YU792" s="2"/>
      <c r="YV792" s="2"/>
      <c r="YW792" s="2"/>
      <c r="YX792" s="2"/>
      <c r="YY792" s="2"/>
      <c r="YZ792" s="2"/>
      <c r="ZA792" s="2"/>
      <c r="ZB792" s="2"/>
      <c r="ZC792" s="2"/>
      <c r="ZD792" s="2"/>
      <c r="ZE792" s="2"/>
      <c r="ZF792" s="2"/>
      <c r="ZG792" s="2"/>
      <c r="ZH792" s="2"/>
      <c r="ZI792" s="2"/>
      <c r="ZJ792" s="2"/>
      <c r="ZK792" s="2"/>
      <c r="ZL792" s="2"/>
      <c r="ZM792" s="2"/>
      <c r="ZN792" s="2"/>
      <c r="ZO792" s="2"/>
      <c r="ZP792" s="2"/>
      <c r="ZQ792" s="2"/>
      <c r="ZR792" s="2"/>
      <c r="ZS792" s="2"/>
      <c r="ZT792" s="2"/>
      <c r="ZU792" s="2"/>
      <c r="ZV792" s="2"/>
      <c r="ZW792" s="2"/>
      <c r="ZX792" s="2"/>
      <c r="ZY792" s="2"/>
      <c r="ZZ792" s="2"/>
      <c r="AAA792" s="2"/>
      <c r="AAB792" s="2"/>
      <c r="AAC792" s="2"/>
      <c r="AAD792" s="2"/>
      <c r="AAE792" s="2"/>
      <c r="AAF792" s="2"/>
      <c r="AAG792" s="2"/>
      <c r="AAH792" s="2"/>
      <c r="AAI792" s="2"/>
      <c r="AAJ792" s="2"/>
      <c r="AAK792" s="2"/>
      <c r="AAL792" s="2"/>
      <c r="AAM792" s="2"/>
      <c r="AAN792" s="2"/>
      <c r="AAO792" s="2"/>
      <c r="AAP792" s="2"/>
      <c r="AAQ792" s="2"/>
      <c r="AAR792" s="2"/>
      <c r="AAS792" s="2"/>
      <c r="AAT792" s="2"/>
      <c r="AAU792" s="2"/>
      <c r="AAV792" s="2"/>
      <c r="AAW792" s="2"/>
      <c r="AAX792" s="2"/>
      <c r="AAY792" s="2"/>
      <c r="AAZ792" s="2"/>
      <c r="ABA792" s="2"/>
      <c r="ABB792" s="2"/>
      <c r="ABC792" s="2"/>
      <c r="ABD792" s="2"/>
      <c r="ABE792" s="2"/>
      <c r="ABF792" s="2"/>
      <c r="ABG792" s="2"/>
      <c r="ABH792" s="2"/>
      <c r="ABI792" s="2"/>
      <c r="ABJ792" s="2"/>
      <c r="ABK792" s="2"/>
      <c r="ABL792" s="2"/>
      <c r="ABM792" s="2"/>
      <c r="ABN792" s="2"/>
      <c r="ABO792" s="2"/>
      <c r="ABP792" s="2"/>
      <c r="ABQ792" s="2"/>
      <c r="ABR792" s="2"/>
      <c r="ABS792" s="2"/>
      <c r="ABT792" s="2"/>
      <c r="ABU792" s="2"/>
      <c r="ABV792" s="2"/>
      <c r="ABW792" s="2"/>
      <c r="ABX792" s="2"/>
      <c r="ABY792" s="2"/>
      <c r="ABZ792" s="2"/>
      <c r="ACA792" s="2"/>
      <c r="ACB792" s="2"/>
      <c r="ACC792" s="2"/>
      <c r="ACD792" s="2"/>
      <c r="ACE792" s="2"/>
      <c r="ACF792" s="2"/>
      <c r="ACG792" s="2"/>
      <c r="ACH792" s="2"/>
      <c r="ACI792" s="2"/>
      <c r="ACJ792" s="2"/>
      <c r="ACK792" s="2"/>
      <c r="ACL792" s="2"/>
      <c r="ACM792" s="2"/>
      <c r="ACN792" s="2"/>
      <c r="ACO792" s="2"/>
      <c r="ACP792" s="2"/>
      <c r="ACQ792" s="2"/>
      <c r="ACR792" s="2"/>
      <c r="ACS792" s="2"/>
      <c r="ACT792" s="2"/>
      <c r="ACU792" s="2"/>
      <c r="ACV792" s="2"/>
      <c r="ACW792" s="2"/>
      <c r="ACX792" s="2"/>
      <c r="ACY792" s="2"/>
      <c r="ACZ792" s="2"/>
      <c r="ADA792" s="2"/>
      <c r="ADB792" s="2"/>
      <c r="ADC792" s="2"/>
      <c r="ADD792" s="2"/>
      <c r="ADE792" s="2"/>
      <c r="ADF792" s="2"/>
      <c r="ADG792" s="2"/>
      <c r="ADH792" s="2"/>
      <c r="ADI792" s="2"/>
      <c r="ADJ792" s="2"/>
      <c r="ADK792" s="2"/>
      <c r="ADL792" s="2"/>
      <c r="ADM792" s="2"/>
      <c r="ADN792" s="2"/>
      <c r="ADO792" s="2"/>
      <c r="ADP792" s="2"/>
      <c r="ADQ792" s="2"/>
      <c r="ADR792" s="2"/>
      <c r="ADS792" s="2"/>
      <c r="ADT792" s="2"/>
      <c r="ADU792" s="2"/>
      <c r="ADV792" s="2"/>
      <c r="ADW792" s="2"/>
      <c r="ADX792" s="2"/>
      <c r="ADY792" s="2"/>
      <c r="ADZ792" s="2"/>
      <c r="AEA792" s="2"/>
      <c r="AEB792" s="2"/>
      <c r="AEC792" s="2"/>
      <c r="AED792" s="2"/>
      <c r="AEE792" s="2"/>
      <c r="AEF792" s="2"/>
      <c r="AEG792" s="2"/>
      <c r="AEH792" s="2"/>
      <c r="AEI792" s="2"/>
      <c r="AEJ792" s="2"/>
      <c r="AEK792" s="2"/>
      <c r="AEL792" s="2"/>
      <c r="AEM792" s="2"/>
      <c r="AEN792" s="2"/>
      <c r="AEO792" s="2"/>
      <c r="AEP792" s="2"/>
      <c r="AEQ792" s="2"/>
      <c r="AER792" s="2"/>
      <c r="AES792" s="2"/>
      <c r="AET792" s="2"/>
      <c r="AEU792" s="2"/>
      <c r="AEV792" s="2"/>
      <c r="AEW792" s="2"/>
      <c r="AEX792" s="2"/>
      <c r="AEY792" s="2"/>
      <c r="AEZ792" s="2"/>
      <c r="AFA792" s="2"/>
      <c r="AFB792" s="2"/>
      <c r="AFC792" s="2"/>
      <c r="AFD792" s="2"/>
      <c r="AFE792" s="2"/>
      <c r="AFF792" s="2"/>
      <c r="AFG792" s="2"/>
      <c r="AFH792" s="2"/>
      <c r="AFI792" s="2"/>
      <c r="AFJ792" s="2"/>
      <c r="AFK792" s="2"/>
      <c r="AFL792" s="2"/>
      <c r="AFM792" s="2"/>
      <c r="AFN792" s="2"/>
      <c r="AFO792" s="2"/>
      <c r="AFP792" s="2"/>
      <c r="AFQ792" s="2"/>
      <c r="AFR792" s="2"/>
      <c r="AFS792" s="2"/>
      <c r="AFT792" s="2"/>
      <c r="AFU792" s="2"/>
      <c r="AFV792" s="2"/>
      <c r="AFW792" s="2"/>
      <c r="AFX792" s="2"/>
      <c r="AFY792" s="2"/>
      <c r="AFZ792" s="2"/>
      <c r="AGA792" s="2"/>
      <c r="AGB792" s="2"/>
      <c r="AGC792" s="2"/>
      <c r="AGD792" s="2"/>
      <c r="AGE792" s="2"/>
      <c r="AGF792" s="2"/>
      <c r="AGG792" s="2"/>
      <c r="AGH792" s="2"/>
      <c r="AGI792" s="2"/>
      <c r="AGJ792" s="2"/>
      <c r="AGK792" s="2"/>
      <c r="AGL792" s="2"/>
      <c r="AGM792" s="2"/>
      <c r="AGN792" s="2"/>
      <c r="AGO792" s="2"/>
      <c r="AGP792" s="2"/>
      <c r="AGQ792" s="2"/>
      <c r="AGR792" s="2"/>
      <c r="AGS792" s="2"/>
      <c r="AGT792" s="2"/>
      <c r="AGU792" s="2"/>
      <c r="AGV792" s="2"/>
      <c r="AGW792" s="2"/>
      <c r="AGX792" s="2"/>
      <c r="AGY792" s="2"/>
      <c r="AGZ792" s="2"/>
      <c r="AHA792" s="2"/>
      <c r="AHB792" s="2"/>
      <c r="AHC792" s="2"/>
      <c r="AHD792" s="2"/>
      <c r="AHE792" s="2"/>
      <c r="AHF792" s="2"/>
      <c r="AHG792" s="2"/>
      <c r="AHH792" s="2"/>
      <c r="AHI792" s="2"/>
      <c r="AHJ792" s="2"/>
      <c r="AHK792" s="2"/>
      <c r="AHL792" s="2"/>
      <c r="AHM792" s="2"/>
      <c r="AHN792" s="2"/>
      <c r="AHO792" s="2"/>
      <c r="AHP792" s="2"/>
      <c r="AHQ792" s="2"/>
      <c r="AHR792" s="2"/>
      <c r="AHS792" s="2"/>
      <c r="AHT792" s="2"/>
      <c r="AHU792" s="2"/>
      <c r="AHV792" s="2"/>
      <c r="AHW792" s="2"/>
      <c r="AHX792" s="2"/>
      <c r="AHY792" s="2"/>
      <c r="AHZ792" s="2"/>
      <c r="AIA792" s="2"/>
      <c r="AIB792" s="2"/>
      <c r="AIC792" s="2"/>
      <c r="AID792" s="2"/>
      <c r="AIE792" s="2"/>
      <c r="AIF792" s="2"/>
      <c r="AIG792" s="2"/>
      <c r="AIH792" s="2"/>
      <c r="AII792" s="2"/>
      <c r="AIJ792" s="2"/>
      <c r="AIK792" s="2"/>
      <c r="AIL792" s="2"/>
      <c r="AIM792" s="2"/>
      <c r="AIN792" s="2"/>
      <c r="AIO792" s="2"/>
      <c r="AIP792" s="2"/>
      <c r="AIQ792" s="2"/>
      <c r="AIR792" s="2"/>
      <c r="AIS792" s="2"/>
      <c r="AIT792" s="2"/>
      <c r="AIU792" s="2"/>
      <c r="AIV792" s="2"/>
      <c r="AIW792" s="2"/>
      <c r="AIX792" s="2"/>
      <c r="AIY792" s="2"/>
      <c r="AIZ792" s="2"/>
      <c r="AJA792" s="2"/>
      <c r="AJB792" s="2"/>
      <c r="AJC792" s="2"/>
      <c r="AJD792" s="2"/>
      <c r="AJE792" s="2"/>
      <c r="AJF792" s="2"/>
      <c r="AJG792" s="2"/>
      <c r="AJH792" s="2"/>
      <c r="AJI792" s="2"/>
      <c r="AJJ792" s="2"/>
      <c r="AJK792" s="2"/>
      <c r="AJL792" s="2"/>
      <c r="AJM792" s="2"/>
      <c r="AJN792" s="2"/>
      <c r="AJO792" s="2"/>
      <c r="AJP792" s="2"/>
      <c r="AJQ792" s="2"/>
      <c r="AJR792" s="2"/>
      <c r="AJS792" s="2"/>
      <c r="AJT792" s="2"/>
      <c r="AJU792" s="2"/>
      <c r="AJV792" s="2"/>
      <c r="AJW792" s="2"/>
      <c r="AJX792" s="2"/>
      <c r="AJY792" s="2"/>
      <c r="AJZ792" s="2"/>
      <c r="AKA792" s="2"/>
      <c r="AKB792" s="2"/>
      <c r="AKC792" s="2"/>
      <c r="AKD792" s="2"/>
      <c r="AKE792" s="2"/>
      <c r="AKF792" s="2"/>
      <c r="AKG792" s="2"/>
      <c r="AKH792" s="2"/>
      <c r="AKI792" s="2"/>
      <c r="AKJ792" s="2"/>
      <c r="AKK792" s="2"/>
      <c r="AKL792" s="2"/>
      <c r="AKM792" s="2"/>
      <c r="AKN792" s="2"/>
      <c r="AKO792" s="2"/>
      <c r="AKP792" s="2"/>
      <c r="AKQ792" s="2"/>
      <c r="AKR792" s="2"/>
      <c r="AKS792" s="2"/>
      <c r="AKT792" s="2"/>
      <c r="AKU792" s="2"/>
      <c r="AKV792" s="2"/>
      <c r="AKW792" s="2"/>
      <c r="AKX792" s="2"/>
      <c r="AKY792" s="2"/>
      <c r="AKZ792" s="2"/>
      <c r="ALA792" s="2"/>
      <c r="ALB792" s="1"/>
      <c r="ALC792" s="1"/>
      <c r="ALD792" s="1"/>
      <c r="ALE792" s="1"/>
      <c r="ALF792" s="1"/>
      <c r="ALG792" s="1"/>
      <c r="ALH792" s="1"/>
      <c r="ALI792" s="1"/>
      <c r="ALJ792" s="1"/>
      <c r="ALK792" s="1"/>
      <c r="ALL792" s="1"/>
      <c r="ALM792" s="1"/>
      <c r="ALN792" s="1"/>
      <c r="ALO792" s="1"/>
      <c r="ALP792" s="1"/>
      <c r="ALQ792" s="1"/>
      <c r="ALR792" s="1"/>
      <c r="ALS792"/>
      <c r="ALT792"/>
      <c r="ALU792"/>
      <c r="ALV792"/>
      <c r="ALW792"/>
      <c r="ALX792"/>
      <c r="ALY792"/>
      <c r="ALZ792"/>
      <c r="AMA792"/>
      <c r="AMB792"/>
      <c r="AMC792"/>
      <c r="AMD792"/>
      <c r="AME792"/>
      <c r="AMF792"/>
      <c r="AMG792"/>
      <c r="AMH792"/>
      <c r="AMI792"/>
      <c r="AMJ792"/>
    </row>
    <row r="793" spans="1:1024" s="37" customFormat="1">
      <c r="A793" s="1"/>
      <c r="B793" s="1"/>
      <c r="C793" s="1"/>
      <c r="D793" s="1"/>
      <c r="E793" s="1"/>
      <c r="F793" s="1"/>
      <c r="G793" s="1"/>
      <c r="H793" s="1"/>
      <c r="I793" s="1"/>
      <c r="J793" s="2"/>
      <c r="K793" s="2"/>
      <c r="L793" s="2"/>
      <c r="M793" s="4"/>
      <c r="N793" s="4"/>
      <c r="O793" s="1"/>
      <c r="P793" s="1"/>
      <c r="Q793" s="51"/>
      <c r="VZ793" s="2"/>
      <c r="WA793" s="2"/>
      <c r="WB793" s="2"/>
      <c r="WC793" s="2"/>
      <c r="WD793" s="2"/>
      <c r="WE793" s="2"/>
      <c r="WF793" s="2"/>
      <c r="WG793" s="2"/>
      <c r="WH793" s="2"/>
      <c r="WI793" s="2"/>
      <c r="WJ793" s="2"/>
      <c r="WK793" s="2"/>
      <c r="WL793" s="2"/>
      <c r="WM793" s="2"/>
      <c r="WN793" s="2"/>
      <c r="WO793" s="2"/>
      <c r="WP793" s="2"/>
      <c r="WQ793" s="2"/>
      <c r="WR793" s="2"/>
      <c r="WS793" s="2"/>
      <c r="WT793" s="2"/>
      <c r="WU793" s="2"/>
      <c r="WV793" s="2"/>
      <c r="WW793" s="2"/>
      <c r="WX793" s="2"/>
      <c r="WY793" s="2"/>
      <c r="WZ793" s="2"/>
      <c r="XA793" s="2"/>
      <c r="XB793" s="2"/>
      <c r="XC793" s="2"/>
      <c r="XD793" s="2"/>
      <c r="XE793" s="2"/>
      <c r="XF793" s="2"/>
      <c r="XG793" s="2"/>
      <c r="XH793" s="2"/>
      <c r="XI793" s="2"/>
      <c r="XJ793" s="2"/>
      <c r="XK793" s="2"/>
      <c r="XL793" s="2"/>
      <c r="XM793" s="2"/>
      <c r="XN793" s="2"/>
      <c r="XO793" s="2"/>
      <c r="XP793" s="2"/>
      <c r="XQ793" s="2"/>
      <c r="XR793" s="2"/>
      <c r="XS793" s="2"/>
      <c r="XT793" s="2"/>
      <c r="XU793" s="2"/>
      <c r="XV793" s="2"/>
      <c r="XW793" s="2"/>
      <c r="XX793" s="2"/>
      <c r="XY793" s="2"/>
      <c r="XZ793" s="2"/>
      <c r="YA793" s="2"/>
      <c r="YB793" s="2"/>
      <c r="YC793" s="2"/>
      <c r="YD793" s="2"/>
      <c r="YE793" s="2"/>
      <c r="YF793" s="2"/>
      <c r="YG793" s="2"/>
      <c r="YH793" s="2"/>
      <c r="YI793" s="2"/>
      <c r="YJ793" s="2"/>
      <c r="YK793" s="2"/>
      <c r="YL793" s="2"/>
      <c r="YM793" s="2"/>
      <c r="YN793" s="2"/>
      <c r="YO793" s="2"/>
      <c r="YP793" s="2"/>
      <c r="YQ793" s="2"/>
      <c r="YR793" s="2"/>
      <c r="YS793" s="2"/>
      <c r="YT793" s="2"/>
      <c r="YU793" s="2"/>
      <c r="YV793" s="2"/>
      <c r="YW793" s="2"/>
      <c r="YX793" s="2"/>
      <c r="YY793" s="2"/>
      <c r="YZ793" s="2"/>
      <c r="ZA793" s="2"/>
      <c r="ZB793" s="2"/>
      <c r="ZC793" s="2"/>
      <c r="ZD793" s="2"/>
      <c r="ZE793" s="2"/>
      <c r="ZF793" s="2"/>
      <c r="ZG793" s="2"/>
      <c r="ZH793" s="2"/>
      <c r="ZI793" s="2"/>
      <c r="ZJ793" s="2"/>
      <c r="ZK793" s="2"/>
      <c r="ZL793" s="2"/>
      <c r="ZM793" s="2"/>
      <c r="ZN793" s="2"/>
      <c r="ZO793" s="2"/>
      <c r="ZP793" s="2"/>
      <c r="ZQ793" s="2"/>
      <c r="ZR793" s="2"/>
      <c r="ZS793" s="2"/>
      <c r="ZT793" s="2"/>
      <c r="ZU793" s="2"/>
      <c r="ZV793" s="2"/>
      <c r="ZW793" s="2"/>
      <c r="ZX793" s="2"/>
      <c r="ZY793" s="2"/>
      <c r="ZZ793" s="2"/>
      <c r="AAA793" s="2"/>
      <c r="AAB793" s="2"/>
      <c r="AAC793" s="2"/>
      <c r="AAD793" s="2"/>
      <c r="AAE793" s="2"/>
      <c r="AAF793" s="2"/>
      <c r="AAG793" s="2"/>
      <c r="AAH793" s="2"/>
      <c r="AAI793" s="2"/>
      <c r="AAJ793" s="2"/>
      <c r="AAK793" s="2"/>
      <c r="AAL793" s="2"/>
      <c r="AAM793" s="2"/>
      <c r="AAN793" s="2"/>
      <c r="AAO793" s="2"/>
      <c r="AAP793" s="2"/>
      <c r="AAQ793" s="2"/>
      <c r="AAR793" s="2"/>
      <c r="AAS793" s="2"/>
      <c r="AAT793" s="2"/>
      <c r="AAU793" s="2"/>
      <c r="AAV793" s="2"/>
      <c r="AAW793" s="2"/>
      <c r="AAX793" s="2"/>
      <c r="AAY793" s="2"/>
      <c r="AAZ793" s="2"/>
      <c r="ABA793" s="2"/>
      <c r="ABB793" s="2"/>
      <c r="ABC793" s="2"/>
      <c r="ABD793" s="2"/>
      <c r="ABE793" s="2"/>
      <c r="ABF793" s="2"/>
      <c r="ABG793" s="2"/>
      <c r="ABH793" s="2"/>
      <c r="ABI793" s="2"/>
      <c r="ABJ793" s="2"/>
      <c r="ABK793" s="2"/>
      <c r="ABL793" s="2"/>
      <c r="ABM793" s="2"/>
      <c r="ABN793" s="2"/>
      <c r="ABO793" s="2"/>
      <c r="ABP793" s="2"/>
      <c r="ABQ793" s="2"/>
      <c r="ABR793" s="2"/>
      <c r="ABS793" s="2"/>
      <c r="ABT793" s="2"/>
      <c r="ABU793" s="2"/>
      <c r="ABV793" s="2"/>
      <c r="ABW793" s="2"/>
      <c r="ABX793" s="2"/>
      <c r="ABY793" s="2"/>
      <c r="ABZ793" s="2"/>
      <c r="ACA793" s="2"/>
      <c r="ACB793" s="2"/>
      <c r="ACC793" s="2"/>
      <c r="ACD793" s="2"/>
      <c r="ACE793" s="2"/>
      <c r="ACF793" s="2"/>
      <c r="ACG793" s="2"/>
      <c r="ACH793" s="2"/>
      <c r="ACI793" s="2"/>
      <c r="ACJ793" s="2"/>
      <c r="ACK793" s="2"/>
      <c r="ACL793" s="2"/>
      <c r="ACM793" s="2"/>
      <c r="ACN793" s="2"/>
      <c r="ACO793" s="2"/>
      <c r="ACP793" s="2"/>
      <c r="ACQ793" s="2"/>
      <c r="ACR793" s="2"/>
      <c r="ACS793" s="2"/>
      <c r="ACT793" s="2"/>
      <c r="ACU793" s="2"/>
      <c r="ACV793" s="2"/>
      <c r="ACW793" s="2"/>
      <c r="ACX793" s="2"/>
      <c r="ACY793" s="2"/>
      <c r="ACZ793" s="2"/>
      <c r="ADA793" s="2"/>
      <c r="ADB793" s="2"/>
      <c r="ADC793" s="2"/>
      <c r="ADD793" s="2"/>
      <c r="ADE793" s="2"/>
      <c r="ADF793" s="2"/>
      <c r="ADG793" s="2"/>
      <c r="ADH793" s="2"/>
      <c r="ADI793" s="2"/>
      <c r="ADJ793" s="2"/>
      <c r="ADK793" s="2"/>
      <c r="ADL793" s="2"/>
      <c r="ADM793" s="2"/>
      <c r="ADN793" s="2"/>
      <c r="ADO793" s="2"/>
      <c r="ADP793" s="2"/>
      <c r="ADQ793" s="2"/>
      <c r="ADR793" s="2"/>
      <c r="ADS793" s="2"/>
      <c r="ADT793" s="2"/>
      <c r="ADU793" s="2"/>
      <c r="ADV793" s="2"/>
      <c r="ADW793" s="2"/>
      <c r="ADX793" s="2"/>
      <c r="ADY793" s="2"/>
      <c r="ADZ793" s="2"/>
      <c r="AEA793" s="2"/>
      <c r="AEB793" s="2"/>
      <c r="AEC793" s="2"/>
      <c r="AED793" s="2"/>
      <c r="AEE793" s="2"/>
      <c r="AEF793" s="2"/>
      <c r="AEG793" s="2"/>
      <c r="AEH793" s="2"/>
      <c r="AEI793" s="2"/>
      <c r="AEJ793" s="2"/>
      <c r="AEK793" s="2"/>
      <c r="AEL793" s="2"/>
      <c r="AEM793" s="2"/>
      <c r="AEN793" s="2"/>
      <c r="AEO793" s="2"/>
      <c r="AEP793" s="2"/>
      <c r="AEQ793" s="2"/>
      <c r="AER793" s="2"/>
      <c r="AES793" s="2"/>
      <c r="AET793" s="2"/>
      <c r="AEU793" s="2"/>
      <c r="AEV793" s="2"/>
      <c r="AEW793" s="2"/>
      <c r="AEX793" s="2"/>
      <c r="AEY793" s="2"/>
      <c r="AEZ793" s="2"/>
      <c r="AFA793" s="2"/>
      <c r="AFB793" s="2"/>
      <c r="AFC793" s="2"/>
      <c r="AFD793" s="2"/>
      <c r="AFE793" s="2"/>
      <c r="AFF793" s="2"/>
      <c r="AFG793" s="2"/>
      <c r="AFH793" s="2"/>
      <c r="AFI793" s="2"/>
      <c r="AFJ793" s="2"/>
      <c r="AFK793" s="2"/>
      <c r="AFL793" s="2"/>
      <c r="AFM793" s="2"/>
      <c r="AFN793" s="2"/>
      <c r="AFO793" s="2"/>
      <c r="AFP793" s="2"/>
      <c r="AFQ793" s="2"/>
      <c r="AFR793" s="2"/>
      <c r="AFS793" s="2"/>
      <c r="AFT793" s="2"/>
      <c r="AFU793" s="2"/>
      <c r="AFV793" s="2"/>
      <c r="AFW793" s="2"/>
      <c r="AFX793" s="2"/>
      <c r="AFY793" s="2"/>
      <c r="AFZ793" s="2"/>
      <c r="AGA793" s="2"/>
      <c r="AGB793" s="2"/>
      <c r="AGC793" s="2"/>
      <c r="AGD793" s="2"/>
      <c r="AGE793" s="2"/>
      <c r="AGF793" s="2"/>
      <c r="AGG793" s="2"/>
      <c r="AGH793" s="2"/>
      <c r="AGI793" s="2"/>
      <c r="AGJ793" s="2"/>
      <c r="AGK793" s="2"/>
      <c r="AGL793" s="2"/>
      <c r="AGM793" s="2"/>
      <c r="AGN793" s="2"/>
      <c r="AGO793" s="2"/>
      <c r="AGP793" s="2"/>
      <c r="AGQ793" s="2"/>
      <c r="AGR793" s="2"/>
      <c r="AGS793" s="2"/>
      <c r="AGT793" s="2"/>
      <c r="AGU793" s="2"/>
      <c r="AGV793" s="2"/>
      <c r="AGW793" s="2"/>
      <c r="AGX793" s="2"/>
      <c r="AGY793" s="2"/>
      <c r="AGZ793" s="2"/>
      <c r="AHA793" s="2"/>
      <c r="AHB793" s="2"/>
      <c r="AHC793" s="2"/>
      <c r="AHD793" s="2"/>
      <c r="AHE793" s="2"/>
      <c r="AHF793" s="2"/>
      <c r="AHG793" s="2"/>
      <c r="AHH793" s="2"/>
      <c r="AHI793" s="2"/>
      <c r="AHJ793" s="2"/>
      <c r="AHK793" s="2"/>
      <c r="AHL793" s="2"/>
      <c r="AHM793" s="2"/>
      <c r="AHN793" s="2"/>
      <c r="AHO793" s="2"/>
      <c r="AHP793" s="2"/>
      <c r="AHQ793" s="2"/>
      <c r="AHR793" s="2"/>
      <c r="AHS793" s="2"/>
      <c r="AHT793" s="2"/>
      <c r="AHU793" s="2"/>
      <c r="AHV793" s="2"/>
      <c r="AHW793" s="2"/>
      <c r="AHX793" s="2"/>
      <c r="AHY793" s="2"/>
      <c r="AHZ793" s="2"/>
      <c r="AIA793" s="2"/>
      <c r="AIB793" s="2"/>
      <c r="AIC793" s="2"/>
      <c r="AID793" s="2"/>
      <c r="AIE793" s="2"/>
      <c r="AIF793" s="2"/>
      <c r="AIG793" s="2"/>
      <c r="AIH793" s="2"/>
      <c r="AII793" s="2"/>
      <c r="AIJ793" s="2"/>
      <c r="AIK793" s="2"/>
      <c r="AIL793" s="2"/>
      <c r="AIM793" s="2"/>
      <c r="AIN793" s="2"/>
      <c r="AIO793" s="2"/>
      <c r="AIP793" s="2"/>
      <c r="AIQ793" s="2"/>
      <c r="AIR793" s="2"/>
      <c r="AIS793" s="2"/>
      <c r="AIT793" s="2"/>
      <c r="AIU793" s="2"/>
      <c r="AIV793" s="2"/>
      <c r="AIW793" s="2"/>
      <c r="AIX793" s="2"/>
      <c r="AIY793" s="2"/>
      <c r="AIZ793" s="2"/>
      <c r="AJA793" s="2"/>
      <c r="AJB793" s="2"/>
      <c r="AJC793" s="2"/>
      <c r="AJD793" s="2"/>
      <c r="AJE793" s="2"/>
      <c r="AJF793" s="2"/>
      <c r="AJG793" s="2"/>
      <c r="AJH793" s="2"/>
      <c r="AJI793" s="2"/>
      <c r="AJJ793" s="2"/>
      <c r="AJK793" s="2"/>
      <c r="AJL793" s="2"/>
      <c r="AJM793" s="2"/>
      <c r="AJN793" s="2"/>
      <c r="AJO793" s="2"/>
      <c r="AJP793" s="2"/>
      <c r="AJQ793" s="2"/>
      <c r="AJR793" s="2"/>
      <c r="AJS793" s="2"/>
      <c r="AJT793" s="2"/>
      <c r="AJU793" s="2"/>
      <c r="AJV793" s="2"/>
      <c r="AJW793" s="2"/>
      <c r="AJX793" s="2"/>
      <c r="AJY793" s="2"/>
      <c r="AJZ793" s="2"/>
      <c r="AKA793" s="2"/>
      <c r="AKB793" s="2"/>
      <c r="AKC793" s="2"/>
      <c r="AKD793" s="2"/>
      <c r="AKE793" s="2"/>
      <c r="AKF793" s="2"/>
      <c r="AKG793" s="2"/>
      <c r="AKH793" s="2"/>
      <c r="AKI793" s="2"/>
      <c r="AKJ793" s="2"/>
      <c r="AKK793" s="2"/>
      <c r="AKL793" s="2"/>
      <c r="AKM793" s="2"/>
      <c r="AKN793" s="2"/>
      <c r="AKO793" s="2"/>
      <c r="AKP793" s="2"/>
      <c r="AKQ793" s="2"/>
      <c r="AKR793" s="2"/>
      <c r="AKS793" s="2"/>
      <c r="AKT793" s="2"/>
      <c r="AKU793" s="2"/>
      <c r="AKV793" s="2"/>
      <c r="AKW793" s="2"/>
      <c r="AKX793" s="2"/>
      <c r="AKY793" s="2"/>
      <c r="AKZ793" s="2"/>
      <c r="ALA793" s="2"/>
      <c r="ALB793" s="1"/>
      <c r="ALC793" s="1"/>
      <c r="ALD793" s="1"/>
      <c r="ALE793" s="1"/>
      <c r="ALF793" s="1"/>
      <c r="ALG793" s="1"/>
      <c r="ALH793" s="1"/>
      <c r="ALI793" s="1"/>
      <c r="ALJ793" s="1"/>
      <c r="ALK793" s="1"/>
      <c r="ALL793" s="1"/>
      <c r="ALM793" s="1"/>
      <c r="ALN793" s="1"/>
      <c r="ALO793" s="1"/>
      <c r="ALP793" s="1"/>
      <c r="ALQ793" s="1"/>
      <c r="ALR793" s="1"/>
      <c r="ALS793"/>
      <c r="ALT793"/>
      <c r="ALU793"/>
      <c r="ALV793"/>
      <c r="ALW793"/>
      <c r="ALX793"/>
      <c r="ALY793"/>
      <c r="ALZ793"/>
      <c r="AMA793"/>
      <c r="AMB793"/>
      <c r="AMC793"/>
      <c r="AMD793"/>
      <c r="AME793"/>
      <c r="AMF793"/>
      <c r="AMG793"/>
      <c r="AMH793"/>
      <c r="AMI793"/>
      <c r="AMJ793"/>
    </row>
    <row r="794" spans="1:1024" s="37" customFormat="1">
      <c r="A794" s="1"/>
      <c r="B794" s="1"/>
      <c r="C794" s="1"/>
      <c r="D794" s="1"/>
      <c r="E794" s="1"/>
      <c r="F794" s="1"/>
      <c r="G794" s="1"/>
      <c r="H794" s="1"/>
      <c r="I794" s="1"/>
      <c r="J794" s="2"/>
      <c r="K794" s="2"/>
      <c r="L794" s="2"/>
      <c r="M794" s="4"/>
      <c r="N794" s="4"/>
      <c r="O794" s="1"/>
      <c r="P794" s="1"/>
      <c r="Q794" s="51"/>
      <c r="VZ794" s="2"/>
      <c r="WA794" s="2"/>
      <c r="WB794" s="2"/>
      <c r="WC794" s="2"/>
      <c r="WD794" s="2"/>
      <c r="WE794" s="2"/>
      <c r="WF794" s="2"/>
      <c r="WG794" s="2"/>
      <c r="WH794" s="2"/>
      <c r="WI794" s="2"/>
      <c r="WJ794" s="2"/>
      <c r="WK794" s="2"/>
      <c r="WL794" s="2"/>
      <c r="WM794" s="2"/>
      <c r="WN794" s="2"/>
      <c r="WO794" s="2"/>
      <c r="WP794" s="2"/>
      <c r="WQ794" s="2"/>
      <c r="WR794" s="2"/>
      <c r="WS794" s="2"/>
      <c r="WT794" s="2"/>
      <c r="WU794" s="2"/>
      <c r="WV794" s="2"/>
      <c r="WW794" s="2"/>
      <c r="WX794" s="2"/>
      <c r="WY794" s="2"/>
      <c r="WZ794" s="2"/>
      <c r="XA794" s="2"/>
      <c r="XB794" s="2"/>
      <c r="XC794" s="2"/>
      <c r="XD794" s="2"/>
      <c r="XE794" s="2"/>
      <c r="XF794" s="2"/>
      <c r="XG794" s="2"/>
      <c r="XH794" s="2"/>
      <c r="XI794" s="2"/>
      <c r="XJ794" s="2"/>
      <c r="XK794" s="2"/>
      <c r="XL794" s="2"/>
      <c r="XM794" s="2"/>
      <c r="XN794" s="2"/>
      <c r="XO794" s="2"/>
      <c r="XP794" s="2"/>
      <c r="XQ794" s="2"/>
      <c r="XR794" s="2"/>
      <c r="XS794" s="2"/>
      <c r="XT794" s="2"/>
      <c r="XU794" s="2"/>
      <c r="XV794" s="2"/>
      <c r="XW794" s="2"/>
      <c r="XX794" s="2"/>
      <c r="XY794" s="2"/>
      <c r="XZ794" s="2"/>
      <c r="YA794" s="2"/>
      <c r="YB794" s="2"/>
      <c r="YC794" s="2"/>
      <c r="YD794" s="2"/>
      <c r="YE794" s="2"/>
      <c r="YF794" s="2"/>
      <c r="YG794" s="2"/>
      <c r="YH794" s="2"/>
      <c r="YI794" s="2"/>
      <c r="YJ794" s="2"/>
      <c r="YK794" s="2"/>
      <c r="YL794" s="2"/>
      <c r="YM794" s="2"/>
      <c r="YN794" s="2"/>
      <c r="YO794" s="2"/>
      <c r="YP794" s="2"/>
      <c r="YQ794" s="2"/>
      <c r="YR794" s="2"/>
      <c r="YS794" s="2"/>
      <c r="YT794" s="2"/>
      <c r="YU794" s="2"/>
      <c r="YV794" s="2"/>
      <c r="YW794" s="2"/>
      <c r="YX794" s="2"/>
      <c r="YY794" s="2"/>
      <c r="YZ794" s="2"/>
      <c r="ZA794" s="2"/>
      <c r="ZB794" s="2"/>
      <c r="ZC794" s="2"/>
      <c r="ZD794" s="2"/>
      <c r="ZE794" s="2"/>
      <c r="ZF794" s="2"/>
      <c r="ZG794" s="2"/>
      <c r="ZH794" s="2"/>
      <c r="ZI794" s="2"/>
      <c r="ZJ794" s="2"/>
      <c r="ZK794" s="2"/>
      <c r="ZL794" s="2"/>
      <c r="ZM794" s="2"/>
      <c r="ZN794" s="2"/>
      <c r="ZO794" s="2"/>
      <c r="ZP794" s="2"/>
      <c r="ZQ794" s="2"/>
      <c r="ZR794" s="2"/>
      <c r="ZS794" s="2"/>
      <c r="ZT794" s="2"/>
      <c r="ZU794" s="2"/>
      <c r="ZV794" s="2"/>
      <c r="ZW794" s="2"/>
      <c r="ZX794" s="2"/>
      <c r="ZY794" s="2"/>
      <c r="ZZ794" s="2"/>
      <c r="AAA794" s="2"/>
      <c r="AAB794" s="2"/>
      <c r="AAC794" s="2"/>
      <c r="AAD794" s="2"/>
      <c r="AAE794" s="2"/>
      <c r="AAF794" s="2"/>
      <c r="AAG794" s="2"/>
      <c r="AAH794" s="2"/>
      <c r="AAI794" s="2"/>
      <c r="AAJ794" s="2"/>
      <c r="AAK794" s="2"/>
      <c r="AAL794" s="2"/>
      <c r="AAM794" s="2"/>
      <c r="AAN794" s="2"/>
      <c r="AAO794" s="2"/>
      <c r="AAP794" s="2"/>
      <c r="AAQ794" s="2"/>
      <c r="AAR794" s="2"/>
      <c r="AAS794" s="2"/>
      <c r="AAT794" s="2"/>
      <c r="AAU794" s="2"/>
      <c r="AAV794" s="2"/>
      <c r="AAW794" s="2"/>
      <c r="AAX794" s="2"/>
      <c r="AAY794" s="2"/>
      <c r="AAZ794" s="2"/>
      <c r="ABA794" s="2"/>
      <c r="ABB794" s="2"/>
      <c r="ABC794" s="2"/>
      <c r="ABD794" s="2"/>
      <c r="ABE794" s="2"/>
      <c r="ABF794" s="2"/>
      <c r="ABG794" s="2"/>
      <c r="ABH794" s="2"/>
      <c r="ABI794" s="2"/>
      <c r="ABJ794" s="2"/>
      <c r="ABK794" s="2"/>
      <c r="ABL794" s="2"/>
      <c r="ABM794" s="2"/>
      <c r="ABN794" s="2"/>
      <c r="ABO794" s="2"/>
      <c r="ABP794" s="2"/>
      <c r="ABQ794" s="2"/>
      <c r="ABR794" s="2"/>
      <c r="ABS794" s="2"/>
      <c r="ABT794" s="2"/>
      <c r="ABU794" s="2"/>
      <c r="ABV794" s="2"/>
      <c r="ABW794" s="2"/>
      <c r="ABX794" s="2"/>
      <c r="ABY794" s="2"/>
      <c r="ABZ794" s="2"/>
      <c r="ACA794" s="2"/>
      <c r="ACB794" s="2"/>
      <c r="ACC794" s="2"/>
      <c r="ACD794" s="2"/>
      <c r="ACE794" s="2"/>
      <c r="ACF794" s="2"/>
      <c r="ACG794" s="2"/>
      <c r="ACH794" s="2"/>
      <c r="ACI794" s="2"/>
      <c r="ACJ794" s="2"/>
      <c r="ACK794" s="2"/>
      <c r="ACL794" s="2"/>
      <c r="ACM794" s="2"/>
      <c r="ACN794" s="2"/>
      <c r="ACO794" s="2"/>
      <c r="ACP794" s="2"/>
      <c r="ACQ794" s="2"/>
      <c r="ACR794" s="2"/>
      <c r="ACS794" s="2"/>
      <c r="ACT794" s="2"/>
      <c r="ACU794" s="2"/>
      <c r="ACV794" s="2"/>
      <c r="ACW794" s="2"/>
      <c r="ACX794" s="2"/>
      <c r="ACY794" s="2"/>
      <c r="ACZ794" s="2"/>
      <c r="ADA794" s="2"/>
      <c r="ADB794" s="2"/>
      <c r="ADC794" s="2"/>
      <c r="ADD794" s="2"/>
      <c r="ADE794" s="2"/>
      <c r="ADF794" s="2"/>
      <c r="ADG794" s="2"/>
      <c r="ADH794" s="2"/>
      <c r="ADI794" s="2"/>
      <c r="ADJ794" s="2"/>
      <c r="ADK794" s="2"/>
      <c r="ADL794" s="2"/>
      <c r="ADM794" s="2"/>
      <c r="ADN794" s="2"/>
      <c r="ADO794" s="2"/>
      <c r="ADP794" s="2"/>
      <c r="ADQ794" s="2"/>
      <c r="ADR794" s="2"/>
      <c r="ADS794" s="2"/>
      <c r="ADT794" s="2"/>
      <c r="ADU794" s="2"/>
      <c r="ADV794" s="2"/>
      <c r="ADW794" s="2"/>
      <c r="ADX794" s="2"/>
      <c r="ADY794" s="2"/>
      <c r="ADZ794" s="2"/>
      <c r="AEA794" s="2"/>
      <c r="AEB794" s="2"/>
      <c r="AEC794" s="2"/>
      <c r="AED794" s="2"/>
      <c r="AEE794" s="2"/>
      <c r="AEF794" s="2"/>
      <c r="AEG794" s="2"/>
      <c r="AEH794" s="2"/>
      <c r="AEI794" s="2"/>
      <c r="AEJ794" s="2"/>
      <c r="AEK794" s="2"/>
      <c r="AEL794" s="2"/>
      <c r="AEM794" s="2"/>
      <c r="AEN794" s="2"/>
      <c r="AEO794" s="2"/>
      <c r="AEP794" s="2"/>
      <c r="AEQ794" s="2"/>
      <c r="AER794" s="2"/>
      <c r="AES794" s="2"/>
      <c r="AET794" s="2"/>
      <c r="AEU794" s="2"/>
      <c r="AEV794" s="2"/>
      <c r="AEW794" s="2"/>
      <c r="AEX794" s="2"/>
      <c r="AEY794" s="2"/>
      <c r="AEZ794" s="2"/>
      <c r="AFA794" s="2"/>
      <c r="AFB794" s="2"/>
      <c r="AFC794" s="2"/>
      <c r="AFD794" s="2"/>
      <c r="AFE794" s="2"/>
      <c r="AFF794" s="2"/>
      <c r="AFG794" s="2"/>
      <c r="AFH794" s="2"/>
      <c r="AFI794" s="2"/>
      <c r="AFJ794" s="2"/>
      <c r="AFK794" s="2"/>
      <c r="AFL794" s="2"/>
      <c r="AFM794" s="2"/>
      <c r="AFN794" s="2"/>
      <c r="AFO794" s="2"/>
      <c r="AFP794" s="2"/>
      <c r="AFQ794" s="2"/>
      <c r="AFR794" s="2"/>
      <c r="AFS794" s="2"/>
      <c r="AFT794" s="2"/>
      <c r="AFU794" s="2"/>
      <c r="AFV794" s="2"/>
      <c r="AFW794" s="2"/>
      <c r="AFX794" s="2"/>
      <c r="AFY794" s="2"/>
      <c r="AFZ794" s="2"/>
      <c r="AGA794" s="2"/>
      <c r="AGB794" s="2"/>
      <c r="AGC794" s="2"/>
      <c r="AGD794" s="2"/>
      <c r="AGE794" s="2"/>
      <c r="AGF794" s="2"/>
      <c r="AGG794" s="2"/>
      <c r="AGH794" s="2"/>
      <c r="AGI794" s="2"/>
      <c r="AGJ794" s="2"/>
      <c r="AGK794" s="2"/>
      <c r="AGL794" s="2"/>
      <c r="AGM794" s="2"/>
      <c r="AGN794" s="2"/>
      <c r="AGO794" s="2"/>
      <c r="AGP794" s="2"/>
      <c r="AGQ794" s="2"/>
      <c r="AGR794" s="2"/>
      <c r="AGS794" s="2"/>
      <c r="AGT794" s="2"/>
      <c r="AGU794" s="2"/>
      <c r="AGV794" s="2"/>
      <c r="AGW794" s="2"/>
      <c r="AGX794" s="2"/>
      <c r="AGY794" s="2"/>
      <c r="AGZ794" s="2"/>
      <c r="AHA794" s="2"/>
      <c r="AHB794" s="2"/>
      <c r="AHC794" s="2"/>
      <c r="AHD794" s="2"/>
      <c r="AHE794" s="2"/>
      <c r="AHF794" s="2"/>
      <c r="AHG794" s="2"/>
      <c r="AHH794" s="2"/>
      <c r="AHI794" s="2"/>
      <c r="AHJ794" s="2"/>
      <c r="AHK794" s="2"/>
      <c r="AHL794" s="2"/>
      <c r="AHM794" s="2"/>
      <c r="AHN794" s="2"/>
      <c r="AHO794" s="2"/>
      <c r="AHP794" s="2"/>
      <c r="AHQ794" s="2"/>
      <c r="AHR794" s="2"/>
      <c r="AHS794" s="2"/>
      <c r="AHT794" s="2"/>
      <c r="AHU794" s="2"/>
      <c r="AHV794" s="2"/>
      <c r="AHW794" s="2"/>
      <c r="AHX794" s="2"/>
      <c r="AHY794" s="2"/>
      <c r="AHZ794" s="2"/>
      <c r="AIA794" s="2"/>
      <c r="AIB794" s="2"/>
      <c r="AIC794" s="2"/>
      <c r="AID794" s="2"/>
      <c r="AIE794" s="2"/>
      <c r="AIF794" s="2"/>
      <c r="AIG794" s="2"/>
      <c r="AIH794" s="2"/>
      <c r="AII794" s="2"/>
      <c r="AIJ794" s="2"/>
      <c r="AIK794" s="2"/>
      <c r="AIL794" s="2"/>
      <c r="AIM794" s="2"/>
      <c r="AIN794" s="2"/>
      <c r="AIO794" s="2"/>
      <c r="AIP794" s="2"/>
      <c r="AIQ794" s="2"/>
      <c r="AIR794" s="2"/>
      <c r="AIS794" s="2"/>
      <c r="AIT794" s="2"/>
      <c r="AIU794" s="2"/>
      <c r="AIV794" s="2"/>
      <c r="AIW794" s="2"/>
      <c r="AIX794" s="2"/>
      <c r="AIY794" s="2"/>
      <c r="AIZ794" s="2"/>
      <c r="AJA794" s="2"/>
      <c r="AJB794" s="2"/>
      <c r="AJC794" s="2"/>
      <c r="AJD794" s="2"/>
      <c r="AJE794" s="2"/>
      <c r="AJF794" s="2"/>
      <c r="AJG794" s="2"/>
      <c r="AJH794" s="2"/>
      <c r="AJI794" s="2"/>
      <c r="AJJ794" s="2"/>
      <c r="AJK794" s="2"/>
      <c r="AJL794" s="2"/>
      <c r="AJM794" s="2"/>
      <c r="AJN794" s="2"/>
      <c r="AJO794" s="2"/>
      <c r="AJP794" s="2"/>
      <c r="AJQ794" s="2"/>
      <c r="AJR794" s="2"/>
      <c r="AJS794" s="2"/>
      <c r="AJT794" s="2"/>
      <c r="AJU794" s="2"/>
      <c r="AJV794" s="2"/>
      <c r="AJW794" s="2"/>
      <c r="AJX794" s="2"/>
      <c r="AJY794" s="2"/>
      <c r="AJZ794" s="2"/>
      <c r="AKA794" s="2"/>
      <c r="AKB794" s="2"/>
      <c r="AKC794" s="2"/>
      <c r="AKD794" s="2"/>
      <c r="AKE794" s="2"/>
      <c r="AKF794" s="2"/>
      <c r="AKG794" s="2"/>
      <c r="AKH794" s="2"/>
      <c r="AKI794" s="2"/>
      <c r="AKJ794" s="2"/>
      <c r="AKK794" s="2"/>
      <c r="AKL794" s="2"/>
      <c r="AKM794" s="2"/>
      <c r="AKN794" s="2"/>
      <c r="AKO794" s="2"/>
      <c r="AKP794" s="2"/>
      <c r="AKQ794" s="2"/>
      <c r="AKR794" s="2"/>
      <c r="AKS794" s="2"/>
      <c r="AKT794" s="2"/>
      <c r="AKU794" s="2"/>
      <c r="AKV794" s="2"/>
      <c r="AKW794" s="2"/>
      <c r="AKX794" s="2"/>
      <c r="AKY794" s="2"/>
      <c r="AKZ794" s="2"/>
      <c r="ALA794" s="2"/>
      <c r="ALB794" s="1"/>
      <c r="ALC794" s="1"/>
      <c r="ALD794" s="1"/>
      <c r="ALE794" s="1"/>
      <c r="ALF794" s="1"/>
      <c r="ALG794" s="1"/>
      <c r="ALH794" s="1"/>
      <c r="ALI794" s="1"/>
      <c r="ALJ794" s="1"/>
      <c r="ALK794" s="1"/>
      <c r="ALL794" s="1"/>
      <c r="ALM794" s="1"/>
      <c r="ALN794" s="1"/>
      <c r="ALO794" s="1"/>
      <c r="ALP794" s="1"/>
      <c r="ALQ794" s="1"/>
      <c r="ALR794" s="1"/>
      <c r="ALS794"/>
      <c r="ALT794"/>
      <c r="ALU794"/>
      <c r="ALV794"/>
      <c r="ALW794"/>
      <c r="ALX794"/>
      <c r="ALY794"/>
      <c r="ALZ794"/>
      <c r="AMA794"/>
      <c r="AMB794"/>
      <c r="AMC794"/>
      <c r="AMD794"/>
      <c r="AME794"/>
      <c r="AMF794"/>
      <c r="AMG794"/>
      <c r="AMH794"/>
      <c r="AMI794"/>
      <c r="AMJ794"/>
    </row>
    <row r="795" spans="1:1024" s="37" customFormat="1">
      <c r="A795" s="1"/>
      <c r="B795" s="1"/>
      <c r="C795" s="1"/>
      <c r="D795" s="1"/>
      <c r="E795" s="1"/>
      <c r="F795" s="1"/>
      <c r="G795" s="1"/>
      <c r="H795" s="1"/>
      <c r="I795" s="1"/>
      <c r="J795" s="2"/>
      <c r="K795" s="2"/>
      <c r="L795" s="2"/>
      <c r="M795" s="4"/>
      <c r="N795" s="4"/>
      <c r="O795" s="1"/>
      <c r="P795" s="1"/>
      <c r="Q795" s="51"/>
      <c r="VZ795" s="2"/>
      <c r="WA795" s="2"/>
      <c r="WB795" s="2"/>
      <c r="WC795" s="2"/>
      <c r="WD795" s="2"/>
      <c r="WE795" s="2"/>
      <c r="WF795" s="2"/>
      <c r="WG795" s="2"/>
      <c r="WH795" s="2"/>
      <c r="WI795" s="2"/>
      <c r="WJ795" s="2"/>
      <c r="WK795" s="2"/>
      <c r="WL795" s="2"/>
      <c r="WM795" s="2"/>
      <c r="WN795" s="2"/>
      <c r="WO795" s="2"/>
      <c r="WP795" s="2"/>
      <c r="WQ795" s="2"/>
      <c r="WR795" s="2"/>
      <c r="WS795" s="2"/>
      <c r="WT795" s="2"/>
      <c r="WU795" s="2"/>
      <c r="WV795" s="2"/>
      <c r="WW795" s="2"/>
      <c r="WX795" s="2"/>
      <c r="WY795" s="2"/>
      <c r="WZ795" s="2"/>
      <c r="XA795" s="2"/>
      <c r="XB795" s="2"/>
      <c r="XC795" s="2"/>
      <c r="XD795" s="2"/>
      <c r="XE795" s="2"/>
      <c r="XF795" s="2"/>
      <c r="XG795" s="2"/>
      <c r="XH795" s="2"/>
      <c r="XI795" s="2"/>
      <c r="XJ795" s="2"/>
      <c r="XK795" s="2"/>
      <c r="XL795" s="2"/>
      <c r="XM795" s="2"/>
      <c r="XN795" s="2"/>
      <c r="XO795" s="2"/>
      <c r="XP795" s="2"/>
      <c r="XQ795" s="2"/>
      <c r="XR795" s="2"/>
      <c r="XS795" s="2"/>
      <c r="XT795" s="2"/>
      <c r="XU795" s="2"/>
      <c r="XV795" s="2"/>
      <c r="XW795" s="2"/>
      <c r="XX795" s="2"/>
      <c r="XY795" s="2"/>
      <c r="XZ795" s="2"/>
      <c r="YA795" s="2"/>
      <c r="YB795" s="2"/>
      <c r="YC795" s="2"/>
      <c r="YD795" s="2"/>
      <c r="YE795" s="2"/>
      <c r="YF795" s="2"/>
      <c r="YG795" s="2"/>
      <c r="YH795" s="2"/>
      <c r="YI795" s="2"/>
      <c r="YJ795" s="2"/>
      <c r="YK795" s="2"/>
      <c r="YL795" s="2"/>
      <c r="YM795" s="2"/>
      <c r="YN795" s="2"/>
      <c r="YO795" s="2"/>
      <c r="YP795" s="2"/>
      <c r="YQ795" s="2"/>
      <c r="YR795" s="2"/>
      <c r="YS795" s="2"/>
      <c r="YT795" s="2"/>
      <c r="YU795" s="2"/>
      <c r="YV795" s="2"/>
      <c r="YW795" s="2"/>
      <c r="YX795" s="2"/>
      <c r="YY795" s="2"/>
      <c r="YZ795" s="2"/>
      <c r="ZA795" s="2"/>
      <c r="ZB795" s="2"/>
      <c r="ZC795" s="2"/>
      <c r="ZD795" s="2"/>
      <c r="ZE795" s="2"/>
      <c r="ZF795" s="2"/>
      <c r="ZG795" s="2"/>
      <c r="ZH795" s="2"/>
      <c r="ZI795" s="2"/>
      <c r="ZJ795" s="2"/>
      <c r="ZK795" s="2"/>
      <c r="ZL795" s="2"/>
      <c r="ZM795" s="2"/>
      <c r="ZN795" s="2"/>
      <c r="ZO795" s="2"/>
      <c r="ZP795" s="2"/>
      <c r="ZQ795" s="2"/>
      <c r="ZR795" s="2"/>
      <c r="ZS795" s="2"/>
      <c r="ZT795" s="2"/>
      <c r="ZU795" s="2"/>
      <c r="ZV795" s="2"/>
      <c r="ZW795" s="2"/>
      <c r="ZX795" s="2"/>
      <c r="ZY795" s="2"/>
      <c r="ZZ795" s="2"/>
      <c r="AAA795" s="2"/>
      <c r="AAB795" s="2"/>
      <c r="AAC795" s="2"/>
      <c r="AAD795" s="2"/>
      <c r="AAE795" s="2"/>
      <c r="AAF795" s="2"/>
      <c r="AAG795" s="2"/>
      <c r="AAH795" s="2"/>
      <c r="AAI795" s="2"/>
      <c r="AAJ795" s="2"/>
      <c r="AAK795" s="2"/>
      <c r="AAL795" s="2"/>
      <c r="AAM795" s="2"/>
      <c r="AAN795" s="2"/>
      <c r="AAO795" s="2"/>
      <c r="AAP795" s="2"/>
      <c r="AAQ795" s="2"/>
      <c r="AAR795" s="2"/>
      <c r="AAS795" s="2"/>
      <c r="AAT795" s="2"/>
      <c r="AAU795" s="2"/>
      <c r="AAV795" s="2"/>
      <c r="AAW795" s="2"/>
      <c r="AAX795" s="2"/>
      <c r="AAY795" s="2"/>
      <c r="AAZ795" s="2"/>
      <c r="ABA795" s="2"/>
      <c r="ABB795" s="2"/>
      <c r="ABC795" s="2"/>
      <c r="ABD795" s="2"/>
      <c r="ABE795" s="2"/>
      <c r="ABF795" s="2"/>
      <c r="ABG795" s="2"/>
      <c r="ABH795" s="2"/>
      <c r="ABI795" s="2"/>
      <c r="ABJ795" s="2"/>
      <c r="ABK795" s="2"/>
      <c r="ABL795" s="2"/>
      <c r="ABM795" s="2"/>
      <c r="ABN795" s="2"/>
      <c r="ABO795" s="2"/>
      <c r="ABP795" s="2"/>
      <c r="ABQ795" s="2"/>
      <c r="ABR795" s="2"/>
      <c r="ABS795" s="2"/>
      <c r="ABT795" s="2"/>
      <c r="ABU795" s="2"/>
      <c r="ABV795" s="2"/>
      <c r="ABW795" s="2"/>
      <c r="ABX795" s="2"/>
      <c r="ABY795" s="2"/>
      <c r="ABZ795" s="2"/>
      <c r="ACA795" s="2"/>
      <c r="ACB795" s="2"/>
      <c r="ACC795" s="2"/>
      <c r="ACD795" s="2"/>
      <c r="ACE795" s="2"/>
      <c r="ACF795" s="2"/>
      <c r="ACG795" s="2"/>
      <c r="ACH795" s="2"/>
      <c r="ACI795" s="2"/>
      <c r="ACJ795" s="2"/>
      <c r="ACK795" s="2"/>
      <c r="ACL795" s="2"/>
      <c r="ACM795" s="2"/>
      <c r="ACN795" s="2"/>
      <c r="ACO795" s="2"/>
      <c r="ACP795" s="2"/>
      <c r="ACQ795" s="2"/>
      <c r="ACR795" s="2"/>
      <c r="ACS795" s="2"/>
      <c r="ACT795" s="2"/>
      <c r="ACU795" s="2"/>
      <c r="ACV795" s="2"/>
      <c r="ACW795" s="2"/>
      <c r="ACX795" s="2"/>
      <c r="ACY795" s="2"/>
      <c r="ACZ795" s="2"/>
      <c r="ADA795" s="2"/>
      <c r="ADB795" s="2"/>
      <c r="ADC795" s="2"/>
      <c r="ADD795" s="2"/>
      <c r="ADE795" s="2"/>
      <c r="ADF795" s="2"/>
      <c r="ADG795" s="2"/>
      <c r="ADH795" s="2"/>
      <c r="ADI795" s="2"/>
      <c r="ADJ795" s="2"/>
      <c r="ADK795" s="2"/>
      <c r="ADL795" s="2"/>
      <c r="ADM795" s="2"/>
      <c r="ADN795" s="2"/>
      <c r="ADO795" s="2"/>
      <c r="ADP795" s="2"/>
      <c r="ADQ795" s="2"/>
      <c r="ADR795" s="2"/>
      <c r="ADS795" s="2"/>
      <c r="ADT795" s="2"/>
      <c r="ADU795" s="2"/>
      <c r="ADV795" s="2"/>
      <c r="ADW795" s="2"/>
      <c r="ADX795" s="2"/>
      <c r="ADY795" s="2"/>
      <c r="ADZ795" s="2"/>
      <c r="AEA795" s="2"/>
      <c r="AEB795" s="2"/>
      <c r="AEC795" s="2"/>
      <c r="AED795" s="2"/>
      <c r="AEE795" s="2"/>
      <c r="AEF795" s="2"/>
      <c r="AEG795" s="2"/>
      <c r="AEH795" s="2"/>
      <c r="AEI795" s="2"/>
      <c r="AEJ795" s="2"/>
      <c r="AEK795" s="2"/>
      <c r="AEL795" s="2"/>
      <c r="AEM795" s="2"/>
      <c r="AEN795" s="2"/>
      <c r="AEO795" s="2"/>
      <c r="AEP795" s="2"/>
      <c r="AEQ795" s="2"/>
      <c r="AER795" s="2"/>
      <c r="AES795" s="2"/>
      <c r="AET795" s="2"/>
      <c r="AEU795" s="2"/>
      <c r="AEV795" s="2"/>
      <c r="AEW795" s="2"/>
      <c r="AEX795" s="2"/>
      <c r="AEY795" s="2"/>
      <c r="AEZ795" s="2"/>
      <c r="AFA795" s="2"/>
      <c r="AFB795" s="2"/>
      <c r="AFC795" s="2"/>
      <c r="AFD795" s="2"/>
      <c r="AFE795" s="2"/>
      <c r="AFF795" s="2"/>
      <c r="AFG795" s="2"/>
      <c r="AFH795" s="2"/>
      <c r="AFI795" s="2"/>
      <c r="AFJ795" s="2"/>
      <c r="AFK795" s="2"/>
      <c r="AFL795" s="2"/>
      <c r="AFM795" s="2"/>
      <c r="AFN795" s="2"/>
      <c r="AFO795" s="2"/>
      <c r="AFP795" s="2"/>
      <c r="AFQ795" s="2"/>
      <c r="AFR795" s="2"/>
      <c r="AFS795" s="2"/>
      <c r="AFT795" s="2"/>
      <c r="AFU795" s="2"/>
      <c r="AFV795" s="2"/>
      <c r="AFW795" s="2"/>
      <c r="AFX795" s="2"/>
      <c r="AFY795" s="2"/>
      <c r="AFZ795" s="2"/>
      <c r="AGA795" s="2"/>
      <c r="AGB795" s="2"/>
      <c r="AGC795" s="2"/>
      <c r="AGD795" s="2"/>
      <c r="AGE795" s="2"/>
      <c r="AGF795" s="2"/>
      <c r="AGG795" s="2"/>
      <c r="AGH795" s="2"/>
      <c r="AGI795" s="2"/>
      <c r="AGJ795" s="2"/>
      <c r="AGK795" s="2"/>
      <c r="AGL795" s="2"/>
      <c r="AGM795" s="2"/>
      <c r="AGN795" s="2"/>
      <c r="AGO795" s="2"/>
      <c r="AGP795" s="2"/>
      <c r="AGQ795" s="2"/>
      <c r="AGR795" s="2"/>
      <c r="AGS795" s="2"/>
      <c r="AGT795" s="2"/>
      <c r="AGU795" s="2"/>
      <c r="AGV795" s="2"/>
      <c r="AGW795" s="2"/>
      <c r="AGX795" s="2"/>
      <c r="AGY795" s="2"/>
      <c r="AGZ795" s="2"/>
      <c r="AHA795" s="2"/>
      <c r="AHB795" s="2"/>
      <c r="AHC795" s="2"/>
      <c r="AHD795" s="2"/>
      <c r="AHE795" s="2"/>
      <c r="AHF795" s="2"/>
      <c r="AHG795" s="2"/>
      <c r="AHH795" s="2"/>
      <c r="AHI795" s="2"/>
      <c r="AHJ795" s="2"/>
      <c r="AHK795" s="2"/>
      <c r="AHL795" s="2"/>
      <c r="AHM795" s="2"/>
      <c r="AHN795" s="2"/>
      <c r="AHO795" s="2"/>
      <c r="AHP795" s="2"/>
      <c r="AHQ795" s="2"/>
      <c r="AHR795" s="2"/>
      <c r="AHS795" s="2"/>
      <c r="AHT795" s="2"/>
      <c r="AHU795" s="2"/>
      <c r="AHV795" s="2"/>
      <c r="AHW795" s="2"/>
      <c r="AHX795" s="2"/>
      <c r="AHY795" s="2"/>
      <c r="AHZ795" s="2"/>
      <c r="AIA795" s="2"/>
      <c r="AIB795" s="2"/>
      <c r="AIC795" s="2"/>
      <c r="AID795" s="2"/>
      <c r="AIE795" s="2"/>
      <c r="AIF795" s="2"/>
      <c r="AIG795" s="2"/>
      <c r="AIH795" s="2"/>
      <c r="AII795" s="2"/>
      <c r="AIJ795" s="2"/>
      <c r="AIK795" s="2"/>
      <c r="AIL795" s="2"/>
      <c r="AIM795" s="2"/>
      <c r="AIN795" s="2"/>
      <c r="AIO795" s="2"/>
      <c r="AIP795" s="2"/>
      <c r="AIQ795" s="2"/>
      <c r="AIR795" s="2"/>
      <c r="AIS795" s="2"/>
      <c r="AIT795" s="2"/>
      <c r="AIU795" s="2"/>
      <c r="AIV795" s="2"/>
      <c r="AIW795" s="2"/>
      <c r="AIX795" s="2"/>
      <c r="AIY795" s="2"/>
      <c r="AIZ795" s="2"/>
      <c r="AJA795" s="2"/>
      <c r="AJB795" s="2"/>
      <c r="AJC795" s="2"/>
      <c r="AJD795" s="2"/>
      <c r="AJE795" s="2"/>
      <c r="AJF795" s="2"/>
      <c r="AJG795" s="2"/>
      <c r="AJH795" s="2"/>
      <c r="AJI795" s="2"/>
      <c r="AJJ795" s="2"/>
      <c r="AJK795" s="2"/>
      <c r="AJL795" s="2"/>
      <c r="AJM795" s="2"/>
      <c r="AJN795" s="2"/>
      <c r="AJO795" s="2"/>
      <c r="AJP795" s="2"/>
      <c r="AJQ795" s="2"/>
      <c r="AJR795" s="2"/>
      <c r="AJS795" s="2"/>
      <c r="AJT795" s="2"/>
      <c r="AJU795" s="2"/>
      <c r="AJV795" s="2"/>
      <c r="AJW795" s="2"/>
      <c r="AJX795" s="2"/>
      <c r="AJY795" s="2"/>
      <c r="AJZ795" s="2"/>
      <c r="AKA795" s="2"/>
      <c r="AKB795" s="2"/>
      <c r="AKC795" s="2"/>
      <c r="AKD795" s="2"/>
      <c r="AKE795" s="2"/>
      <c r="AKF795" s="2"/>
      <c r="AKG795" s="2"/>
      <c r="AKH795" s="2"/>
      <c r="AKI795" s="2"/>
      <c r="AKJ795" s="2"/>
      <c r="AKK795" s="2"/>
      <c r="AKL795" s="2"/>
      <c r="AKM795" s="2"/>
      <c r="AKN795" s="2"/>
      <c r="AKO795" s="2"/>
      <c r="AKP795" s="2"/>
      <c r="AKQ795" s="2"/>
      <c r="AKR795" s="2"/>
      <c r="AKS795" s="2"/>
      <c r="AKT795" s="2"/>
      <c r="AKU795" s="2"/>
      <c r="AKV795" s="2"/>
      <c r="AKW795" s="2"/>
      <c r="AKX795" s="2"/>
      <c r="AKY795" s="2"/>
      <c r="AKZ795" s="2"/>
      <c r="ALA795" s="2"/>
      <c r="ALB795" s="1"/>
      <c r="ALC795" s="1"/>
      <c r="ALD795" s="1"/>
      <c r="ALE795" s="1"/>
      <c r="ALF795" s="1"/>
      <c r="ALG795" s="1"/>
      <c r="ALH795" s="1"/>
      <c r="ALI795" s="1"/>
      <c r="ALJ795" s="1"/>
      <c r="ALK795" s="1"/>
      <c r="ALL795" s="1"/>
      <c r="ALM795" s="1"/>
      <c r="ALN795" s="1"/>
      <c r="ALO795" s="1"/>
      <c r="ALP795" s="1"/>
      <c r="ALQ795" s="1"/>
      <c r="ALR795" s="1"/>
      <c r="ALS795"/>
      <c r="ALT795"/>
      <c r="ALU795"/>
      <c r="ALV795"/>
      <c r="ALW795"/>
      <c r="ALX795"/>
      <c r="ALY795"/>
      <c r="ALZ795"/>
      <c r="AMA795"/>
      <c r="AMB795"/>
      <c r="AMC795"/>
      <c r="AMD795"/>
      <c r="AME795"/>
      <c r="AMF795"/>
      <c r="AMG795"/>
      <c r="AMH795"/>
      <c r="AMI795"/>
      <c r="AMJ795"/>
    </row>
    <row r="796" spans="1:1024" s="37" customFormat="1">
      <c r="A796" s="1"/>
      <c r="B796" s="1"/>
      <c r="C796" s="1"/>
      <c r="D796" s="1"/>
      <c r="E796" s="1"/>
      <c r="F796" s="1"/>
      <c r="G796" s="1"/>
      <c r="H796" s="1"/>
      <c r="I796" s="1"/>
      <c r="J796" s="2"/>
      <c r="K796" s="2"/>
      <c r="L796" s="2"/>
      <c r="M796" s="4"/>
      <c r="N796" s="4"/>
      <c r="O796" s="1"/>
      <c r="P796" s="1"/>
      <c r="Q796" s="51"/>
      <c r="VZ796" s="2"/>
      <c r="WA796" s="2"/>
      <c r="WB796" s="2"/>
      <c r="WC796" s="2"/>
      <c r="WD796" s="2"/>
      <c r="WE796" s="2"/>
      <c r="WF796" s="2"/>
      <c r="WG796" s="2"/>
      <c r="WH796" s="2"/>
      <c r="WI796" s="2"/>
      <c r="WJ796" s="2"/>
      <c r="WK796" s="2"/>
      <c r="WL796" s="2"/>
      <c r="WM796" s="2"/>
      <c r="WN796" s="2"/>
      <c r="WO796" s="2"/>
      <c r="WP796" s="2"/>
      <c r="WQ796" s="2"/>
      <c r="WR796" s="2"/>
      <c r="WS796" s="2"/>
      <c r="WT796" s="2"/>
      <c r="WU796" s="2"/>
      <c r="WV796" s="2"/>
      <c r="WW796" s="2"/>
      <c r="WX796" s="2"/>
      <c r="WY796" s="2"/>
      <c r="WZ796" s="2"/>
      <c r="XA796" s="2"/>
      <c r="XB796" s="2"/>
      <c r="XC796" s="2"/>
      <c r="XD796" s="2"/>
      <c r="XE796" s="2"/>
      <c r="XF796" s="2"/>
      <c r="XG796" s="2"/>
      <c r="XH796" s="2"/>
      <c r="XI796" s="2"/>
      <c r="XJ796" s="2"/>
      <c r="XK796" s="2"/>
      <c r="XL796" s="2"/>
      <c r="XM796" s="2"/>
      <c r="XN796" s="2"/>
      <c r="XO796" s="2"/>
      <c r="XP796" s="2"/>
      <c r="XQ796" s="2"/>
      <c r="XR796" s="2"/>
      <c r="XS796" s="2"/>
      <c r="XT796" s="2"/>
      <c r="XU796" s="2"/>
      <c r="XV796" s="2"/>
      <c r="XW796" s="2"/>
      <c r="XX796" s="2"/>
      <c r="XY796" s="2"/>
      <c r="XZ796" s="2"/>
      <c r="YA796" s="2"/>
      <c r="YB796" s="2"/>
      <c r="YC796" s="2"/>
      <c r="YD796" s="2"/>
      <c r="YE796" s="2"/>
      <c r="YF796" s="2"/>
      <c r="YG796" s="2"/>
      <c r="YH796" s="2"/>
      <c r="YI796" s="2"/>
      <c r="YJ796" s="2"/>
      <c r="YK796" s="2"/>
      <c r="YL796" s="2"/>
      <c r="YM796" s="2"/>
      <c r="YN796" s="2"/>
      <c r="YO796" s="2"/>
      <c r="YP796" s="2"/>
      <c r="YQ796" s="2"/>
      <c r="YR796" s="2"/>
      <c r="YS796" s="2"/>
      <c r="YT796" s="2"/>
      <c r="YU796" s="2"/>
      <c r="YV796" s="2"/>
      <c r="YW796" s="2"/>
      <c r="YX796" s="2"/>
      <c r="YY796" s="2"/>
      <c r="YZ796" s="2"/>
      <c r="ZA796" s="2"/>
      <c r="ZB796" s="2"/>
      <c r="ZC796" s="2"/>
      <c r="ZD796" s="2"/>
      <c r="ZE796" s="2"/>
      <c r="ZF796" s="2"/>
      <c r="ZG796" s="2"/>
      <c r="ZH796" s="2"/>
      <c r="ZI796" s="2"/>
      <c r="ZJ796" s="2"/>
      <c r="ZK796" s="2"/>
      <c r="ZL796" s="2"/>
      <c r="ZM796" s="2"/>
      <c r="ZN796" s="2"/>
      <c r="ZO796" s="2"/>
      <c r="ZP796" s="2"/>
      <c r="ZQ796" s="2"/>
      <c r="ZR796" s="2"/>
      <c r="ZS796" s="2"/>
      <c r="ZT796" s="2"/>
      <c r="ZU796" s="2"/>
      <c r="ZV796" s="2"/>
      <c r="ZW796" s="2"/>
      <c r="ZX796" s="2"/>
      <c r="ZY796" s="2"/>
      <c r="ZZ796" s="2"/>
      <c r="AAA796" s="2"/>
      <c r="AAB796" s="2"/>
      <c r="AAC796" s="2"/>
      <c r="AAD796" s="2"/>
      <c r="AAE796" s="2"/>
      <c r="AAF796" s="2"/>
      <c r="AAG796" s="2"/>
      <c r="AAH796" s="2"/>
      <c r="AAI796" s="2"/>
      <c r="AAJ796" s="2"/>
      <c r="AAK796" s="2"/>
      <c r="AAL796" s="2"/>
      <c r="AAM796" s="2"/>
      <c r="AAN796" s="2"/>
      <c r="AAO796" s="2"/>
      <c r="AAP796" s="2"/>
      <c r="AAQ796" s="2"/>
      <c r="AAR796" s="2"/>
      <c r="AAS796" s="2"/>
      <c r="AAT796" s="2"/>
      <c r="AAU796" s="2"/>
      <c r="AAV796" s="2"/>
      <c r="AAW796" s="2"/>
      <c r="AAX796" s="2"/>
      <c r="AAY796" s="2"/>
      <c r="AAZ796" s="2"/>
      <c r="ABA796" s="2"/>
      <c r="ABB796" s="2"/>
      <c r="ABC796" s="2"/>
      <c r="ABD796" s="2"/>
      <c r="ABE796" s="2"/>
      <c r="ABF796" s="2"/>
      <c r="ABG796" s="2"/>
      <c r="ABH796" s="2"/>
      <c r="ABI796" s="2"/>
      <c r="ABJ796" s="2"/>
      <c r="ABK796" s="2"/>
      <c r="ABL796" s="2"/>
      <c r="ABM796" s="2"/>
      <c r="ABN796" s="2"/>
      <c r="ABO796" s="2"/>
      <c r="ABP796" s="2"/>
      <c r="ABQ796" s="2"/>
      <c r="ABR796" s="2"/>
      <c r="ABS796" s="2"/>
      <c r="ABT796" s="2"/>
      <c r="ABU796" s="2"/>
      <c r="ABV796" s="2"/>
      <c r="ABW796" s="2"/>
      <c r="ABX796" s="2"/>
      <c r="ABY796" s="2"/>
      <c r="ABZ796" s="2"/>
      <c r="ACA796" s="2"/>
      <c r="ACB796" s="2"/>
      <c r="ACC796" s="2"/>
      <c r="ACD796" s="2"/>
      <c r="ACE796" s="2"/>
      <c r="ACF796" s="2"/>
      <c r="ACG796" s="2"/>
      <c r="ACH796" s="2"/>
      <c r="ACI796" s="2"/>
      <c r="ACJ796" s="2"/>
      <c r="ACK796" s="2"/>
      <c r="ACL796" s="2"/>
      <c r="ACM796" s="2"/>
      <c r="ACN796" s="2"/>
      <c r="ACO796" s="2"/>
      <c r="ACP796" s="2"/>
      <c r="ACQ796" s="2"/>
      <c r="ACR796" s="2"/>
      <c r="ACS796" s="2"/>
      <c r="ACT796" s="2"/>
      <c r="ACU796" s="2"/>
      <c r="ACV796" s="2"/>
      <c r="ACW796" s="2"/>
      <c r="ACX796" s="2"/>
      <c r="ACY796" s="2"/>
      <c r="ACZ796" s="2"/>
      <c r="ADA796" s="2"/>
      <c r="ADB796" s="2"/>
      <c r="ADC796" s="2"/>
      <c r="ADD796" s="2"/>
      <c r="ADE796" s="2"/>
      <c r="ADF796" s="2"/>
      <c r="ADG796" s="2"/>
      <c r="ADH796" s="2"/>
      <c r="ADI796" s="2"/>
      <c r="ADJ796" s="2"/>
      <c r="ADK796" s="2"/>
      <c r="ADL796" s="2"/>
      <c r="ADM796" s="2"/>
      <c r="ADN796" s="2"/>
      <c r="ADO796" s="2"/>
      <c r="ADP796" s="2"/>
      <c r="ADQ796" s="2"/>
      <c r="ADR796" s="2"/>
      <c r="ADS796" s="2"/>
      <c r="ADT796" s="2"/>
      <c r="ADU796" s="2"/>
      <c r="ADV796" s="2"/>
      <c r="ADW796" s="2"/>
      <c r="ADX796" s="2"/>
      <c r="ADY796" s="2"/>
      <c r="ADZ796" s="2"/>
      <c r="AEA796" s="2"/>
      <c r="AEB796" s="2"/>
      <c r="AEC796" s="2"/>
      <c r="AED796" s="2"/>
      <c r="AEE796" s="2"/>
      <c r="AEF796" s="2"/>
      <c r="AEG796" s="2"/>
      <c r="AEH796" s="2"/>
      <c r="AEI796" s="2"/>
      <c r="AEJ796" s="2"/>
      <c r="AEK796" s="2"/>
      <c r="AEL796" s="2"/>
      <c r="AEM796" s="2"/>
      <c r="AEN796" s="2"/>
      <c r="AEO796" s="2"/>
      <c r="AEP796" s="2"/>
      <c r="AEQ796" s="2"/>
      <c r="AER796" s="2"/>
      <c r="AES796" s="2"/>
      <c r="AET796" s="2"/>
      <c r="AEU796" s="2"/>
      <c r="AEV796" s="2"/>
      <c r="AEW796" s="2"/>
      <c r="AEX796" s="2"/>
      <c r="AEY796" s="2"/>
      <c r="AEZ796" s="2"/>
      <c r="AFA796" s="2"/>
      <c r="AFB796" s="2"/>
      <c r="AFC796" s="2"/>
      <c r="AFD796" s="2"/>
      <c r="AFE796" s="2"/>
      <c r="AFF796" s="2"/>
      <c r="AFG796" s="2"/>
      <c r="AFH796" s="2"/>
      <c r="AFI796" s="2"/>
      <c r="AFJ796" s="2"/>
      <c r="AFK796" s="2"/>
      <c r="AFL796" s="2"/>
      <c r="AFM796" s="2"/>
      <c r="AFN796" s="2"/>
      <c r="AFO796" s="2"/>
      <c r="AFP796" s="2"/>
      <c r="AFQ796" s="2"/>
      <c r="AFR796" s="2"/>
      <c r="AFS796" s="2"/>
      <c r="AFT796" s="2"/>
      <c r="AFU796" s="2"/>
      <c r="AFV796" s="2"/>
      <c r="AFW796" s="2"/>
      <c r="AFX796" s="2"/>
      <c r="AFY796" s="2"/>
      <c r="AFZ796" s="2"/>
      <c r="AGA796" s="2"/>
      <c r="AGB796" s="2"/>
      <c r="AGC796" s="2"/>
      <c r="AGD796" s="2"/>
      <c r="AGE796" s="2"/>
      <c r="AGF796" s="2"/>
      <c r="AGG796" s="2"/>
      <c r="AGH796" s="2"/>
      <c r="AGI796" s="2"/>
      <c r="AGJ796" s="2"/>
      <c r="AGK796" s="2"/>
      <c r="AGL796" s="2"/>
      <c r="AGM796" s="2"/>
      <c r="AGN796" s="2"/>
      <c r="AGO796" s="2"/>
      <c r="AGP796" s="2"/>
      <c r="AGQ796" s="2"/>
      <c r="AGR796" s="2"/>
      <c r="AGS796" s="2"/>
      <c r="AGT796" s="2"/>
      <c r="AGU796" s="2"/>
      <c r="AGV796" s="2"/>
      <c r="AGW796" s="2"/>
      <c r="AGX796" s="2"/>
      <c r="AGY796" s="2"/>
      <c r="AGZ796" s="2"/>
      <c r="AHA796" s="2"/>
      <c r="AHB796" s="2"/>
      <c r="AHC796" s="2"/>
      <c r="AHD796" s="2"/>
      <c r="AHE796" s="2"/>
      <c r="AHF796" s="2"/>
      <c r="AHG796" s="2"/>
      <c r="AHH796" s="2"/>
      <c r="AHI796" s="2"/>
      <c r="AHJ796" s="2"/>
      <c r="AHK796" s="2"/>
      <c r="AHL796" s="2"/>
      <c r="AHM796" s="2"/>
      <c r="AHN796" s="2"/>
      <c r="AHO796" s="2"/>
      <c r="AHP796" s="2"/>
      <c r="AHQ796" s="2"/>
      <c r="AHR796" s="2"/>
      <c r="AHS796" s="2"/>
      <c r="AHT796" s="2"/>
      <c r="AHU796" s="2"/>
      <c r="AHV796" s="2"/>
      <c r="AHW796" s="2"/>
      <c r="AHX796" s="2"/>
      <c r="AHY796" s="2"/>
      <c r="AHZ796" s="2"/>
      <c r="AIA796" s="2"/>
      <c r="AIB796" s="2"/>
      <c r="AIC796" s="2"/>
      <c r="AID796" s="2"/>
      <c r="AIE796" s="2"/>
      <c r="AIF796" s="2"/>
      <c r="AIG796" s="2"/>
      <c r="AIH796" s="2"/>
      <c r="AII796" s="2"/>
      <c r="AIJ796" s="2"/>
      <c r="AIK796" s="2"/>
      <c r="AIL796" s="2"/>
      <c r="AIM796" s="2"/>
      <c r="AIN796" s="2"/>
      <c r="AIO796" s="2"/>
      <c r="AIP796" s="2"/>
      <c r="AIQ796" s="2"/>
      <c r="AIR796" s="2"/>
      <c r="AIS796" s="2"/>
      <c r="AIT796" s="2"/>
      <c r="AIU796" s="2"/>
      <c r="AIV796" s="2"/>
      <c r="AIW796" s="2"/>
      <c r="AIX796" s="2"/>
      <c r="AIY796" s="2"/>
      <c r="AIZ796" s="2"/>
      <c r="AJA796" s="2"/>
      <c r="AJB796" s="2"/>
      <c r="AJC796" s="2"/>
      <c r="AJD796" s="2"/>
      <c r="AJE796" s="2"/>
      <c r="AJF796" s="2"/>
      <c r="AJG796" s="2"/>
      <c r="AJH796" s="2"/>
      <c r="AJI796" s="2"/>
      <c r="AJJ796" s="2"/>
      <c r="AJK796" s="2"/>
      <c r="AJL796" s="2"/>
      <c r="AJM796" s="2"/>
      <c r="AJN796" s="2"/>
      <c r="AJO796" s="2"/>
      <c r="AJP796" s="2"/>
      <c r="AJQ796" s="2"/>
      <c r="AJR796" s="2"/>
      <c r="AJS796" s="2"/>
      <c r="AJT796" s="2"/>
      <c r="AJU796" s="2"/>
      <c r="AJV796" s="2"/>
      <c r="AJW796" s="2"/>
      <c r="AJX796" s="2"/>
      <c r="AJY796" s="2"/>
      <c r="AJZ796" s="2"/>
      <c r="AKA796" s="2"/>
      <c r="AKB796" s="2"/>
      <c r="AKC796" s="2"/>
      <c r="AKD796" s="2"/>
      <c r="AKE796" s="2"/>
      <c r="AKF796" s="2"/>
      <c r="AKG796" s="2"/>
      <c r="AKH796" s="2"/>
      <c r="AKI796" s="2"/>
      <c r="AKJ796" s="2"/>
      <c r="AKK796" s="2"/>
      <c r="AKL796" s="2"/>
      <c r="AKM796" s="2"/>
      <c r="AKN796" s="2"/>
      <c r="AKO796" s="2"/>
      <c r="AKP796" s="2"/>
      <c r="AKQ796" s="2"/>
      <c r="AKR796" s="2"/>
      <c r="AKS796" s="2"/>
      <c r="AKT796" s="2"/>
      <c r="AKU796" s="2"/>
      <c r="AKV796" s="2"/>
      <c r="AKW796" s="2"/>
      <c r="AKX796" s="2"/>
      <c r="AKY796" s="2"/>
      <c r="AKZ796" s="2"/>
      <c r="ALA796" s="2"/>
      <c r="ALB796" s="1"/>
      <c r="ALC796" s="1"/>
      <c r="ALD796" s="1"/>
      <c r="ALE796" s="1"/>
      <c r="ALF796" s="1"/>
      <c r="ALG796" s="1"/>
      <c r="ALH796" s="1"/>
      <c r="ALI796" s="1"/>
      <c r="ALJ796" s="1"/>
      <c r="ALK796" s="1"/>
      <c r="ALL796" s="1"/>
      <c r="ALM796" s="1"/>
      <c r="ALN796" s="1"/>
      <c r="ALO796" s="1"/>
      <c r="ALP796" s="1"/>
      <c r="ALQ796" s="1"/>
      <c r="ALR796" s="1"/>
      <c r="ALS796"/>
      <c r="ALT796"/>
      <c r="ALU796"/>
      <c r="ALV796"/>
      <c r="ALW796"/>
      <c r="ALX796"/>
      <c r="ALY796"/>
      <c r="ALZ796"/>
      <c r="AMA796"/>
      <c r="AMB796"/>
      <c r="AMC796"/>
      <c r="AMD796"/>
      <c r="AME796"/>
      <c r="AMF796"/>
      <c r="AMG796"/>
      <c r="AMH796"/>
      <c r="AMI796"/>
      <c r="AMJ796"/>
    </row>
    <row r="797" spans="1:1024" s="37" customFormat="1">
      <c r="A797" s="1"/>
      <c r="B797" s="1"/>
      <c r="C797" s="1"/>
      <c r="D797" s="1"/>
      <c r="E797" s="1"/>
      <c r="F797" s="1"/>
      <c r="G797" s="1"/>
      <c r="H797" s="1"/>
      <c r="I797" s="1"/>
      <c r="J797" s="2"/>
      <c r="K797" s="2"/>
      <c r="L797" s="2"/>
      <c r="M797" s="4"/>
      <c r="N797" s="4"/>
      <c r="O797" s="1"/>
      <c r="P797" s="1"/>
      <c r="Q797" s="51"/>
      <c r="VZ797" s="2"/>
      <c r="WA797" s="2"/>
      <c r="WB797" s="2"/>
      <c r="WC797" s="2"/>
      <c r="WD797" s="2"/>
      <c r="WE797" s="2"/>
      <c r="WF797" s="2"/>
      <c r="WG797" s="2"/>
      <c r="WH797" s="2"/>
      <c r="WI797" s="2"/>
      <c r="WJ797" s="2"/>
      <c r="WK797" s="2"/>
      <c r="WL797" s="2"/>
      <c r="WM797" s="2"/>
      <c r="WN797" s="2"/>
      <c r="WO797" s="2"/>
      <c r="WP797" s="2"/>
      <c r="WQ797" s="2"/>
      <c r="WR797" s="2"/>
      <c r="WS797" s="2"/>
      <c r="WT797" s="2"/>
      <c r="WU797" s="2"/>
      <c r="WV797" s="2"/>
      <c r="WW797" s="2"/>
      <c r="WX797" s="2"/>
      <c r="WY797" s="2"/>
      <c r="WZ797" s="2"/>
      <c r="XA797" s="2"/>
      <c r="XB797" s="2"/>
      <c r="XC797" s="2"/>
      <c r="XD797" s="2"/>
      <c r="XE797" s="2"/>
      <c r="XF797" s="2"/>
      <c r="XG797" s="2"/>
      <c r="XH797" s="2"/>
      <c r="XI797" s="2"/>
      <c r="XJ797" s="2"/>
      <c r="XK797" s="2"/>
      <c r="XL797" s="2"/>
      <c r="XM797" s="2"/>
      <c r="XN797" s="2"/>
      <c r="XO797" s="2"/>
      <c r="XP797" s="2"/>
      <c r="XQ797" s="2"/>
      <c r="XR797" s="2"/>
      <c r="XS797" s="2"/>
      <c r="XT797" s="2"/>
      <c r="XU797" s="2"/>
      <c r="XV797" s="2"/>
      <c r="XW797" s="2"/>
      <c r="XX797" s="2"/>
      <c r="XY797" s="2"/>
      <c r="XZ797" s="2"/>
      <c r="YA797" s="2"/>
      <c r="YB797" s="2"/>
      <c r="YC797" s="2"/>
      <c r="YD797" s="2"/>
      <c r="YE797" s="2"/>
      <c r="YF797" s="2"/>
      <c r="YG797" s="2"/>
      <c r="YH797" s="2"/>
      <c r="YI797" s="2"/>
      <c r="YJ797" s="2"/>
      <c r="YK797" s="2"/>
      <c r="YL797" s="2"/>
      <c r="YM797" s="2"/>
      <c r="YN797" s="2"/>
      <c r="YO797" s="2"/>
      <c r="YP797" s="2"/>
      <c r="YQ797" s="2"/>
      <c r="YR797" s="2"/>
      <c r="YS797" s="2"/>
      <c r="YT797" s="2"/>
      <c r="YU797" s="2"/>
      <c r="YV797" s="2"/>
      <c r="YW797" s="2"/>
      <c r="YX797" s="2"/>
      <c r="YY797" s="2"/>
      <c r="YZ797" s="2"/>
      <c r="ZA797" s="2"/>
      <c r="ZB797" s="2"/>
      <c r="ZC797" s="2"/>
      <c r="ZD797" s="2"/>
      <c r="ZE797" s="2"/>
      <c r="ZF797" s="2"/>
      <c r="ZG797" s="2"/>
      <c r="ZH797" s="2"/>
      <c r="ZI797" s="2"/>
      <c r="ZJ797" s="2"/>
      <c r="ZK797" s="2"/>
      <c r="ZL797" s="2"/>
      <c r="ZM797" s="2"/>
      <c r="ZN797" s="2"/>
      <c r="ZO797" s="2"/>
      <c r="ZP797" s="2"/>
      <c r="ZQ797" s="2"/>
      <c r="ZR797" s="2"/>
      <c r="ZS797" s="2"/>
      <c r="ZT797" s="2"/>
      <c r="ZU797" s="2"/>
      <c r="ZV797" s="2"/>
      <c r="ZW797" s="2"/>
      <c r="ZX797" s="2"/>
      <c r="ZY797" s="2"/>
      <c r="ZZ797" s="2"/>
      <c r="AAA797" s="2"/>
      <c r="AAB797" s="2"/>
      <c r="AAC797" s="2"/>
      <c r="AAD797" s="2"/>
      <c r="AAE797" s="2"/>
      <c r="AAF797" s="2"/>
      <c r="AAG797" s="2"/>
      <c r="AAH797" s="2"/>
      <c r="AAI797" s="2"/>
      <c r="AAJ797" s="2"/>
      <c r="AAK797" s="2"/>
      <c r="AAL797" s="2"/>
      <c r="AAM797" s="2"/>
      <c r="AAN797" s="2"/>
      <c r="AAO797" s="2"/>
      <c r="AAP797" s="2"/>
      <c r="AAQ797" s="2"/>
      <c r="AAR797" s="2"/>
      <c r="AAS797" s="2"/>
      <c r="AAT797" s="2"/>
      <c r="AAU797" s="2"/>
      <c r="AAV797" s="2"/>
      <c r="AAW797" s="2"/>
      <c r="AAX797" s="2"/>
      <c r="AAY797" s="2"/>
      <c r="AAZ797" s="2"/>
      <c r="ABA797" s="2"/>
      <c r="ABB797" s="2"/>
      <c r="ABC797" s="2"/>
      <c r="ABD797" s="2"/>
      <c r="ABE797" s="2"/>
      <c r="ABF797" s="2"/>
      <c r="ABG797" s="2"/>
      <c r="ABH797" s="2"/>
      <c r="ABI797" s="2"/>
      <c r="ABJ797" s="2"/>
      <c r="ABK797" s="2"/>
      <c r="ABL797" s="2"/>
      <c r="ABM797" s="2"/>
      <c r="ABN797" s="2"/>
      <c r="ABO797" s="2"/>
      <c r="ABP797" s="2"/>
      <c r="ABQ797" s="2"/>
      <c r="ABR797" s="2"/>
      <c r="ABS797" s="2"/>
      <c r="ABT797" s="2"/>
      <c r="ABU797" s="2"/>
      <c r="ABV797" s="2"/>
      <c r="ABW797" s="2"/>
      <c r="ABX797" s="2"/>
      <c r="ABY797" s="2"/>
      <c r="ABZ797" s="2"/>
      <c r="ACA797" s="2"/>
      <c r="ACB797" s="2"/>
      <c r="ACC797" s="2"/>
      <c r="ACD797" s="2"/>
      <c r="ACE797" s="2"/>
      <c r="ACF797" s="2"/>
      <c r="ACG797" s="2"/>
      <c r="ACH797" s="2"/>
      <c r="ACI797" s="2"/>
      <c r="ACJ797" s="2"/>
      <c r="ACK797" s="2"/>
      <c r="ACL797" s="2"/>
      <c r="ACM797" s="2"/>
      <c r="ACN797" s="2"/>
      <c r="ACO797" s="2"/>
      <c r="ACP797" s="2"/>
      <c r="ACQ797" s="2"/>
      <c r="ACR797" s="2"/>
      <c r="ACS797" s="2"/>
      <c r="ACT797" s="2"/>
      <c r="ACU797" s="2"/>
      <c r="ACV797" s="2"/>
      <c r="ACW797" s="2"/>
      <c r="ACX797" s="2"/>
      <c r="ACY797" s="2"/>
      <c r="ACZ797" s="2"/>
      <c r="ADA797" s="2"/>
      <c r="ADB797" s="2"/>
      <c r="ADC797" s="2"/>
      <c r="ADD797" s="2"/>
      <c r="ADE797" s="2"/>
      <c r="ADF797" s="2"/>
      <c r="ADG797" s="2"/>
      <c r="ADH797" s="2"/>
      <c r="ADI797" s="2"/>
      <c r="ADJ797" s="2"/>
      <c r="ADK797" s="2"/>
      <c r="ADL797" s="2"/>
      <c r="ADM797" s="2"/>
      <c r="ADN797" s="2"/>
      <c r="ADO797" s="2"/>
      <c r="ADP797" s="2"/>
      <c r="ADQ797" s="2"/>
      <c r="ADR797" s="2"/>
      <c r="ADS797" s="2"/>
      <c r="ADT797" s="2"/>
      <c r="ADU797" s="2"/>
      <c r="ADV797" s="2"/>
      <c r="ADW797" s="2"/>
      <c r="ADX797" s="2"/>
      <c r="ADY797" s="2"/>
      <c r="ADZ797" s="2"/>
      <c r="AEA797" s="2"/>
      <c r="AEB797" s="2"/>
      <c r="AEC797" s="2"/>
      <c r="AED797" s="2"/>
      <c r="AEE797" s="2"/>
      <c r="AEF797" s="2"/>
      <c r="AEG797" s="2"/>
      <c r="AEH797" s="2"/>
      <c r="AEI797" s="2"/>
      <c r="AEJ797" s="2"/>
      <c r="AEK797" s="2"/>
      <c r="AEL797" s="2"/>
      <c r="AEM797" s="2"/>
      <c r="AEN797" s="2"/>
      <c r="AEO797" s="2"/>
      <c r="AEP797" s="2"/>
      <c r="AEQ797" s="2"/>
      <c r="AER797" s="2"/>
      <c r="AES797" s="2"/>
      <c r="AET797" s="2"/>
      <c r="AEU797" s="2"/>
      <c r="AEV797" s="2"/>
      <c r="AEW797" s="2"/>
      <c r="AEX797" s="2"/>
      <c r="AEY797" s="2"/>
      <c r="AEZ797" s="2"/>
      <c r="AFA797" s="2"/>
      <c r="AFB797" s="2"/>
      <c r="AFC797" s="2"/>
      <c r="AFD797" s="2"/>
      <c r="AFE797" s="2"/>
      <c r="AFF797" s="2"/>
      <c r="AFG797" s="2"/>
      <c r="AFH797" s="2"/>
      <c r="AFI797" s="2"/>
      <c r="AFJ797" s="2"/>
      <c r="AFK797" s="2"/>
      <c r="AFL797" s="2"/>
      <c r="AFM797" s="2"/>
      <c r="AFN797" s="2"/>
      <c r="AFO797" s="2"/>
      <c r="AFP797" s="2"/>
      <c r="AFQ797" s="2"/>
      <c r="AFR797" s="2"/>
      <c r="AFS797" s="2"/>
      <c r="AFT797" s="2"/>
      <c r="AFU797" s="2"/>
      <c r="AFV797" s="2"/>
      <c r="AFW797" s="2"/>
      <c r="AFX797" s="2"/>
      <c r="AFY797" s="2"/>
      <c r="AFZ797" s="2"/>
      <c r="AGA797" s="2"/>
      <c r="AGB797" s="2"/>
      <c r="AGC797" s="2"/>
      <c r="AGD797" s="2"/>
      <c r="AGE797" s="2"/>
      <c r="AGF797" s="2"/>
      <c r="AGG797" s="2"/>
      <c r="AGH797" s="2"/>
      <c r="AGI797" s="2"/>
      <c r="AGJ797" s="2"/>
      <c r="AGK797" s="2"/>
      <c r="AGL797" s="2"/>
      <c r="AGM797" s="2"/>
      <c r="AGN797" s="2"/>
      <c r="AGO797" s="2"/>
      <c r="AGP797" s="2"/>
      <c r="AGQ797" s="2"/>
      <c r="AGR797" s="2"/>
      <c r="AGS797" s="2"/>
      <c r="AGT797" s="2"/>
      <c r="AGU797" s="2"/>
      <c r="AGV797" s="2"/>
      <c r="AGW797" s="2"/>
      <c r="AGX797" s="2"/>
      <c r="AGY797" s="2"/>
      <c r="AGZ797" s="2"/>
      <c r="AHA797" s="2"/>
      <c r="AHB797" s="2"/>
      <c r="AHC797" s="2"/>
      <c r="AHD797" s="2"/>
      <c r="AHE797" s="2"/>
      <c r="AHF797" s="2"/>
      <c r="AHG797" s="2"/>
      <c r="AHH797" s="2"/>
      <c r="AHI797" s="2"/>
      <c r="AHJ797" s="2"/>
      <c r="AHK797" s="2"/>
      <c r="AHL797" s="2"/>
      <c r="AHM797" s="2"/>
      <c r="AHN797" s="2"/>
      <c r="AHO797" s="2"/>
      <c r="AHP797" s="2"/>
      <c r="AHQ797" s="2"/>
      <c r="AHR797" s="2"/>
      <c r="AHS797" s="2"/>
      <c r="AHT797" s="2"/>
      <c r="AHU797" s="2"/>
      <c r="AHV797" s="2"/>
      <c r="AHW797" s="2"/>
      <c r="AHX797" s="2"/>
      <c r="AHY797" s="2"/>
      <c r="AHZ797" s="2"/>
      <c r="AIA797" s="2"/>
      <c r="AIB797" s="2"/>
      <c r="AIC797" s="2"/>
      <c r="AID797" s="2"/>
      <c r="AIE797" s="2"/>
      <c r="AIF797" s="2"/>
      <c r="AIG797" s="2"/>
      <c r="AIH797" s="2"/>
      <c r="AII797" s="2"/>
      <c r="AIJ797" s="2"/>
      <c r="AIK797" s="2"/>
      <c r="AIL797" s="2"/>
      <c r="AIM797" s="2"/>
      <c r="AIN797" s="2"/>
      <c r="AIO797" s="2"/>
      <c r="AIP797" s="2"/>
      <c r="AIQ797" s="2"/>
      <c r="AIR797" s="2"/>
      <c r="AIS797" s="2"/>
      <c r="AIT797" s="2"/>
      <c r="AIU797" s="2"/>
      <c r="AIV797" s="2"/>
      <c r="AIW797" s="2"/>
      <c r="AIX797" s="2"/>
      <c r="AIY797" s="2"/>
      <c r="AIZ797" s="2"/>
      <c r="AJA797" s="2"/>
      <c r="AJB797" s="2"/>
      <c r="AJC797" s="2"/>
      <c r="AJD797" s="2"/>
      <c r="AJE797" s="2"/>
      <c r="AJF797" s="2"/>
      <c r="AJG797" s="2"/>
      <c r="AJH797" s="2"/>
      <c r="AJI797" s="2"/>
      <c r="AJJ797" s="2"/>
      <c r="AJK797" s="2"/>
      <c r="AJL797" s="2"/>
      <c r="AJM797" s="2"/>
      <c r="AJN797" s="2"/>
      <c r="AJO797" s="2"/>
      <c r="AJP797" s="2"/>
      <c r="AJQ797" s="2"/>
      <c r="AJR797" s="2"/>
      <c r="AJS797" s="2"/>
      <c r="AJT797" s="2"/>
      <c r="AJU797" s="2"/>
      <c r="AJV797" s="2"/>
      <c r="AJW797" s="2"/>
      <c r="AJX797" s="2"/>
      <c r="AJY797" s="2"/>
      <c r="AJZ797" s="2"/>
      <c r="AKA797" s="2"/>
      <c r="AKB797" s="2"/>
      <c r="AKC797" s="2"/>
      <c r="AKD797" s="2"/>
      <c r="AKE797" s="2"/>
      <c r="AKF797" s="2"/>
      <c r="AKG797" s="2"/>
      <c r="AKH797" s="2"/>
      <c r="AKI797" s="2"/>
      <c r="AKJ797" s="2"/>
      <c r="AKK797" s="2"/>
      <c r="AKL797" s="2"/>
      <c r="AKM797" s="2"/>
      <c r="AKN797" s="2"/>
      <c r="AKO797" s="2"/>
      <c r="AKP797" s="2"/>
      <c r="AKQ797" s="2"/>
      <c r="AKR797" s="2"/>
      <c r="AKS797" s="2"/>
      <c r="AKT797" s="2"/>
      <c r="AKU797" s="2"/>
      <c r="AKV797" s="2"/>
      <c r="AKW797" s="2"/>
      <c r="AKX797" s="2"/>
      <c r="AKY797" s="2"/>
      <c r="AKZ797" s="2"/>
      <c r="ALA797" s="2"/>
      <c r="ALB797" s="1"/>
      <c r="ALC797" s="1"/>
      <c r="ALD797" s="1"/>
      <c r="ALE797" s="1"/>
      <c r="ALF797" s="1"/>
      <c r="ALG797" s="1"/>
      <c r="ALH797" s="1"/>
      <c r="ALI797" s="1"/>
      <c r="ALJ797" s="1"/>
      <c r="ALK797" s="1"/>
      <c r="ALL797" s="1"/>
      <c r="ALM797" s="1"/>
      <c r="ALN797" s="1"/>
      <c r="ALO797" s="1"/>
      <c r="ALP797" s="1"/>
      <c r="ALQ797" s="1"/>
      <c r="ALR797" s="1"/>
      <c r="ALS797"/>
      <c r="ALT797"/>
      <c r="ALU797"/>
      <c r="ALV797"/>
      <c r="ALW797"/>
      <c r="ALX797"/>
      <c r="ALY797"/>
      <c r="ALZ797"/>
      <c r="AMA797"/>
      <c r="AMB797"/>
      <c r="AMC797"/>
      <c r="AMD797"/>
      <c r="AME797"/>
      <c r="AMF797"/>
      <c r="AMG797"/>
      <c r="AMH797"/>
      <c r="AMI797"/>
      <c r="AMJ797"/>
    </row>
    <row r="798" spans="1:1024" s="37" customFormat="1">
      <c r="A798" s="1"/>
      <c r="B798" s="1"/>
      <c r="C798" s="1"/>
      <c r="D798" s="1"/>
      <c r="E798" s="1"/>
      <c r="F798" s="1"/>
      <c r="G798" s="1"/>
      <c r="H798" s="1"/>
      <c r="I798" s="1"/>
      <c r="J798" s="2"/>
      <c r="K798" s="2"/>
      <c r="L798" s="2"/>
      <c r="M798" s="4"/>
      <c r="N798" s="4"/>
      <c r="O798" s="1"/>
      <c r="P798" s="1"/>
      <c r="Q798" s="51"/>
      <c r="VZ798" s="2"/>
      <c r="WA798" s="2"/>
      <c r="WB798" s="2"/>
      <c r="WC798" s="2"/>
      <c r="WD798" s="2"/>
      <c r="WE798" s="2"/>
      <c r="WF798" s="2"/>
      <c r="WG798" s="2"/>
      <c r="WH798" s="2"/>
      <c r="WI798" s="2"/>
      <c r="WJ798" s="2"/>
      <c r="WK798" s="2"/>
      <c r="WL798" s="2"/>
      <c r="WM798" s="2"/>
      <c r="WN798" s="2"/>
      <c r="WO798" s="2"/>
      <c r="WP798" s="2"/>
      <c r="WQ798" s="2"/>
      <c r="WR798" s="2"/>
      <c r="WS798" s="2"/>
      <c r="WT798" s="2"/>
      <c r="WU798" s="2"/>
      <c r="WV798" s="2"/>
      <c r="WW798" s="2"/>
      <c r="WX798" s="2"/>
      <c r="WY798" s="2"/>
      <c r="WZ798" s="2"/>
      <c r="XA798" s="2"/>
      <c r="XB798" s="2"/>
      <c r="XC798" s="2"/>
      <c r="XD798" s="2"/>
      <c r="XE798" s="2"/>
      <c r="XF798" s="2"/>
      <c r="XG798" s="2"/>
      <c r="XH798" s="2"/>
      <c r="XI798" s="2"/>
      <c r="XJ798" s="2"/>
      <c r="XK798" s="2"/>
      <c r="XL798" s="2"/>
      <c r="XM798" s="2"/>
      <c r="XN798" s="2"/>
      <c r="XO798" s="2"/>
      <c r="XP798" s="2"/>
      <c r="XQ798" s="2"/>
      <c r="XR798" s="2"/>
      <c r="XS798" s="2"/>
      <c r="XT798" s="2"/>
      <c r="XU798" s="2"/>
      <c r="XV798" s="2"/>
      <c r="XW798" s="2"/>
      <c r="XX798" s="2"/>
      <c r="XY798" s="2"/>
      <c r="XZ798" s="2"/>
      <c r="YA798" s="2"/>
      <c r="YB798" s="2"/>
      <c r="YC798" s="2"/>
      <c r="YD798" s="2"/>
      <c r="YE798" s="2"/>
      <c r="YF798" s="2"/>
      <c r="YG798" s="2"/>
      <c r="YH798" s="2"/>
      <c r="YI798" s="2"/>
      <c r="YJ798" s="2"/>
      <c r="YK798" s="2"/>
      <c r="YL798" s="2"/>
      <c r="YM798" s="2"/>
      <c r="YN798" s="2"/>
      <c r="YO798" s="2"/>
      <c r="YP798" s="2"/>
      <c r="YQ798" s="2"/>
      <c r="YR798" s="2"/>
      <c r="YS798" s="2"/>
      <c r="YT798" s="2"/>
      <c r="YU798" s="2"/>
      <c r="YV798" s="2"/>
      <c r="YW798" s="2"/>
      <c r="YX798" s="2"/>
      <c r="YY798" s="2"/>
      <c r="YZ798" s="2"/>
      <c r="ZA798" s="2"/>
      <c r="ZB798" s="2"/>
      <c r="ZC798" s="2"/>
      <c r="ZD798" s="2"/>
      <c r="ZE798" s="2"/>
      <c r="ZF798" s="2"/>
      <c r="ZG798" s="2"/>
      <c r="ZH798" s="2"/>
      <c r="ZI798" s="2"/>
      <c r="ZJ798" s="2"/>
      <c r="ZK798" s="2"/>
      <c r="ZL798" s="2"/>
      <c r="ZM798" s="2"/>
      <c r="ZN798" s="2"/>
      <c r="ZO798" s="2"/>
      <c r="ZP798" s="2"/>
      <c r="ZQ798" s="2"/>
      <c r="ZR798" s="2"/>
      <c r="ZS798" s="2"/>
      <c r="ZT798" s="2"/>
      <c r="ZU798" s="2"/>
      <c r="ZV798" s="2"/>
      <c r="ZW798" s="2"/>
      <c r="ZX798" s="2"/>
      <c r="ZY798" s="2"/>
      <c r="ZZ798" s="2"/>
      <c r="AAA798" s="2"/>
      <c r="AAB798" s="2"/>
      <c r="AAC798" s="2"/>
      <c r="AAD798" s="2"/>
      <c r="AAE798" s="2"/>
      <c r="AAF798" s="2"/>
      <c r="AAG798" s="2"/>
      <c r="AAH798" s="2"/>
      <c r="AAI798" s="2"/>
      <c r="AAJ798" s="2"/>
      <c r="AAK798" s="2"/>
      <c r="AAL798" s="2"/>
      <c r="AAM798" s="2"/>
      <c r="AAN798" s="2"/>
      <c r="AAO798" s="2"/>
      <c r="AAP798" s="2"/>
      <c r="AAQ798" s="2"/>
      <c r="AAR798" s="2"/>
      <c r="AAS798" s="2"/>
      <c r="AAT798" s="2"/>
      <c r="AAU798" s="2"/>
      <c r="AAV798" s="2"/>
      <c r="AAW798" s="2"/>
      <c r="AAX798" s="2"/>
      <c r="AAY798" s="2"/>
      <c r="AAZ798" s="2"/>
      <c r="ABA798" s="2"/>
      <c r="ABB798" s="2"/>
      <c r="ABC798" s="2"/>
      <c r="ABD798" s="2"/>
      <c r="ABE798" s="2"/>
      <c r="ABF798" s="2"/>
      <c r="ABG798" s="2"/>
      <c r="ABH798" s="2"/>
      <c r="ABI798" s="2"/>
      <c r="ABJ798" s="2"/>
      <c r="ABK798" s="2"/>
      <c r="ABL798" s="2"/>
      <c r="ABM798" s="2"/>
      <c r="ABN798" s="2"/>
      <c r="ABO798" s="2"/>
      <c r="ABP798" s="2"/>
      <c r="ABQ798" s="2"/>
      <c r="ABR798" s="2"/>
      <c r="ABS798" s="2"/>
      <c r="ABT798" s="2"/>
      <c r="ABU798" s="2"/>
      <c r="ABV798" s="2"/>
      <c r="ABW798" s="2"/>
      <c r="ABX798" s="2"/>
      <c r="ABY798" s="2"/>
      <c r="ABZ798" s="2"/>
      <c r="ACA798" s="2"/>
      <c r="ACB798" s="2"/>
      <c r="ACC798" s="2"/>
      <c r="ACD798" s="2"/>
      <c r="ACE798" s="2"/>
      <c r="ACF798" s="2"/>
      <c r="ACG798" s="2"/>
      <c r="ACH798" s="2"/>
      <c r="ACI798" s="2"/>
      <c r="ACJ798" s="2"/>
      <c r="ACK798" s="2"/>
      <c r="ACL798" s="2"/>
      <c r="ACM798" s="2"/>
      <c r="ACN798" s="2"/>
      <c r="ACO798" s="2"/>
      <c r="ACP798" s="2"/>
      <c r="ACQ798" s="2"/>
      <c r="ACR798" s="2"/>
      <c r="ACS798" s="2"/>
      <c r="ACT798" s="2"/>
      <c r="ACU798" s="2"/>
      <c r="ACV798" s="2"/>
      <c r="ACW798" s="2"/>
      <c r="ACX798" s="2"/>
      <c r="ACY798" s="2"/>
      <c r="ACZ798" s="2"/>
      <c r="ADA798" s="2"/>
      <c r="ADB798" s="2"/>
      <c r="ADC798" s="2"/>
      <c r="ADD798" s="2"/>
      <c r="ADE798" s="2"/>
      <c r="ADF798" s="2"/>
      <c r="ADG798" s="2"/>
      <c r="ADH798" s="2"/>
      <c r="ADI798" s="2"/>
      <c r="ADJ798" s="2"/>
      <c r="ADK798" s="2"/>
      <c r="ADL798" s="2"/>
      <c r="ADM798" s="2"/>
      <c r="ADN798" s="2"/>
      <c r="ADO798" s="2"/>
      <c r="ADP798" s="2"/>
      <c r="ADQ798" s="2"/>
      <c r="ADR798" s="2"/>
      <c r="ADS798" s="2"/>
      <c r="ADT798" s="2"/>
      <c r="ADU798" s="2"/>
      <c r="ADV798" s="2"/>
      <c r="ADW798" s="2"/>
      <c r="ADX798" s="2"/>
      <c r="ADY798" s="2"/>
      <c r="ADZ798" s="2"/>
      <c r="AEA798" s="2"/>
      <c r="AEB798" s="2"/>
      <c r="AEC798" s="2"/>
      <c r="AED798" s="2"/>
      <c r="AEE798" s="2"/>
      <c r="AEF798" s="2"/>
      <c r="AEG798" s="2"/>
      <c r="AEH798" s="2"/>
      <c r="AEI798" s="2"/>
      <c r="AEJ798" s="2"/>
      <c r="AEK798" s="2"/>
      <c r="AEL798" s="2"/>
      <c r="AEM798" s="2"/>
      <c r="AEN798" s="2"/>
      <c r="AEO798" s="2"/>
      <c r="AEP798" s="2"/>
      <c r="AEQ798" s="2"/>
      <c r="AER798" s="2"/>
      <c r="AES798" s="2"/>
      <c r="AET798" s="2"/>
      <c r="AEU798" s="2"/>
      <c r="AEV798" s="2"/>
      <c r="AEW798" s="2"/>
      <c r="AEX798" s="2"/>
      <c r="AEY798" s="2"/>
      <c r="AEZ798" s="2"/>
      <c r="AFA798" s="2"/>
      <c r="AFB798" s="2"/>
      <c r="AFC798" s="2"/>
      <c r="AFD798" s="2"/>
      <c r="AFE798" s="2"/>
      <c r="AFF798" s="2"/>
      <c r="AFG798" s="2"/>
      <c r="AFH798" s="2"/>
      <c r="AFI798" s="2"/>
      <c r="AFJ798" s="2"/>
      <c r="AFK798" s="2"/>
      <c r="AFL798" s="2"/>
      <c r="AFM798" s="2"/>
      <c r="AFN798" s="2"/>
      <c r="AFO798" s="2"/>
      <c r="AFP798" s="2"/>
      <c r="AFQ798" s="2"/>
      <c r="AFR798" s="2"/>
      <c r="AFS798" s="2"/>
      <c r="AFT798" s="2"/>
      <c r="AFU798" s="2"/>
      <c r="AFV798" s="2"/>
      <c r="AFW798" s="2"/>
      <c r="AFX798" s="2"/>
      <c r="AFY798" s="2"/>
      <c r="AFZ798" s="2"/>
      <c r="AGA798" s="2"/>
      <c r="AGB798" s="2"/>
      <c r="AGC798" s="2"/>
      <c r="AGD798" s="2"/>
      <c r="AGE798" s="2"/>
      <c r="AGF798" s="2"/>
      <c r="AGG798" s="2"/>
      <c r="AGH798" s="2"/>
      <c r="AGI798" s="2"/>
      <c r="AGJ798" s="2"/>
      <c r="AGK798" s="2"/>
      <c r="AGL798" s="2"/>
      <c r="AGM798" s="2"/>
      <c r="AGN798" s="2"/>
      <c r="AGO798" s="2"/>
      <c r="AGP798" s="2"/>
      <c r="AGQ798" s="2"/>
      <c r="AGR798" s="2"/>
      <c r="AGS798" s="2"/>
      <c r="AGT798" s="2"/>
      <c r="AGU798" s="2"/>
      <c r="AGV798" s="2"/>
      <c r="AGW798" s="2"/>
      <c r="AGX798" s="2"/>
      <c r="AGY798" s="2"/>
      <c r="AGZ798" s="2"/>
      <c r="AHA798" s="2"/>
      <c r="AHB798" s="2"/>
      <c r="AHC798" s="2"/>
      <c r="AHD798" s="2"/>
      <c r="AHE798" s="2"/>
      <c r="AHF798" s="2"/>
      <c r="AHG798" s="2"/>
      <c r="AHH798" s="2"/>
      <c r="AHI798" s="2"/>
      <c r="AHJ798" s="2"/>
      <c r="AHK798" s="2"/>
      <c r="AHL798" s="2"/>
      <c r="AHM798" s="2"/>
      <c r="AHN798" s="2"/>
      <c r="AHO798" s="2"/>
      <c r="AHP798" s="2"/>
      <c r="AHQ798" s="2"/>
      <c r="AHR798" s="2"/>
      <c r="AHS798" s="2"/>
      <c r="AHT798" s="2"/>
      <c r="AHU798" s="2"/>
      <c r="AHV798" s="2"/>
      <c r="AHW798" s="2"/>
      <c r="AHX798" s="2"/>
      <c r="AHY798" s="2"/>
      <c r="AHZ798" s="2"/>
      <c r="AIA798" s="2"/>
      <c r="AIB798" s="2"/>
      <c r="AIC798" s="2"/>
      <c r="AID798" s="2"/>
      <c r="AIE798" s="2"/>
      <c r="AIF798" s="2"/>
      <c r="AIG798" s="2"/>
      <c r="AIH798" s="2"/>
      <c r="AII798" s="2"/>
      <c r="AIJ798" s="2"/>
      <c r="AIK798" s="2"/>
      <c r="AIL798" s="2"/>
      <c r="AIM798" s="2"/>
      <c r="AIN798" s="2"/>
      <c r="AIO798" s="2"/>
      <c r="AIP798" s="2"/>
      <c r="AIQ798" s="2"/>
      <c r="AIR798" s="2"/>
      <c r="AIS798" s="2"/>
      <c r="AIT798" s="2"/>
      <c r="AIU798" s="2"/>
      <c r="AIV798" s="2"/>
      <c r="AIW798" s="2"/>
      <c r="AIX798" s="2"/>
      <c r="AIY798" s="2"/>
      <c r="AIZ798" s="2"/>
      <c r="AJA798" s="2"/>
      <c r="AJB798" s="2"/>
      <c r="AJC798" s="2"/>
      <c r="AJD798" s="2"/>
      <c r="AJE798" s="2"/>
      <c r="AJF798" s="2"/>
      <c r="AJG798" s="2"/>
      <c r="AJH798" s="2"/>
      <c r="AJI798" s="2"/>
      <c r="AJJ798" s="2"/>
      <c r="AJK798" s="2"/>
      <c r="AJL798" s="2"/>
      <c r="AJM798" s="2"/>
      <c r="AJN798" s="2"/>
      <c r="AJO798" s="2"/>
      <c r="AJP798" s="2"/>
      <c r="AJQ798" s="2"/>
      <c r="AJR798" s="2"/>
      <c r="AJS798" s="2"/>
      <c r="AJT798" s="2"/>
      <c r="AJU798" s="2"/>
      <c r="AJV798" s="2"/>
      <c r="AJW798" s="2"/>
      <c r="AJX798" s="2"/>
      <c r="AJY798" s="2"/>
      <c r="AJZ798" s="2"/>
      <c r="AKA798" s="2"/>
      <c r="AKB798" s="2"/>
      <c r="AKC798" s="2"/>
      <c r="AKD798" s="2"/>
      <c r="AKE798" s="2"/>
      <c r="AKF798" s="2"/>
      <c r="AKG798" s="2"/>
      <c r="AKH798" s="2"/>
      <c r="AKI798" s="2"/>
      <c r="AKJ798" s="2"/>
      <c r="AKK798" s="2"/>
      <c r="AKL798" s="2"/>
      <c r="AKM798" s="2"/>
      <c r="AKN798" s="2"/>
      <c r="AKO798" s="2"/>
      <c r="AKP798" s="2"/>
      <c r="AKQ798" s="2"/>
      <c r="AKR798" s="2"/>
      <c r="AKS798" s="2"/>
      <c r="AKT798" s="2"/>
      <c r="AKU798" s="2"/>
      <c r="AKV798" s="2"/>
      <c r="AKW798" s="2"/>
      <c r="AKX798" s="2"/>
      <c r="AKY798" s="2"/>
      <c r="AKZ798" s="2"/>
      <c r="ALA798" s="2"/>
      <c r="ALB798" s="1"/>
      <c r="ALC798" s="1"/>
      <c r="ALD798" s="1"/>
      <c r="ALE798" s="1"/>
      <c r="ALF798" s="1"/>
      <c r="ALG798" s="1"/>
      <c r="ALH798" s="1"/>
      <c r="ALI798" s="1"/>
      <c r="ALJ798" s="1"/>
      <c r="ALK798" s="1"/>
      <c r="ALL798" s="1"/>
      <c r="ALM798" s="1"/>
      <c r="ALN798" s="1"/>
      <c r="ALO798" s="1"/>
      <c r="ALP798" s="1"/>
      <c r="ALQ798" s="1"/>
      <c r="ALR798" s="1"/>
      <c r="ALS798"/>
      <c r="ALT798"/>
      <c r="ALU798"/>
      <c r="ALV798"/>
      <c r="ALW798"/>
      <c r="ALX798"/>
      <c r="ALY798"/>
      <c r="ALZ798"/>
      <c r="AMA798"/>
      <c r="AMB798"/>
      <c r="AMC798"/>
      <c r="AMD798"/>
      <c r="AME798"/>
      <c r="AMF798"/>
      <c r="AMG798"/>
      <c r="AMH798"/>
      <c r="AMI798"/>
      <c r="AMJ798"/>
    </row>
    <row r="799" spans="1:1024" s="37" customFormat="1">
      <c r="A799" s="1"/>
      <c r="B799" s="1"/>
      <c r="C799" s="1"/>
      <c r="D799" s="1"/>
      <c r="E799" s="1"/>
      <c r="F799" s="1"/>
      <c r="G799" s="1"/>
      <c r="H799" s="1"/>
      <c r="I799" s="1"/>
      <c r="J799" s="2"/>
      <c r="K799" s="2"/>
      <c r="L799" s="2"/>
      <c r="M799" s="4"/>
      <c r="N799" s="4"/>
      <c r="O799" s="1"/>
      <c r="P799" s="1"/>
      <c r="Q799" s="51"/>
      <c r="VZ799" s="2"/>
      <c r="WA799" s="2"/>
      <c r="WB799" s="2"/>
      <c r="WC799" s="2"/>
      <c r="WD799" s="2"/>
      <c r="WE799" s="2"/>
      <c r="WF799" s="2"/>
      <c r="WG799" s="2"/>
      <c r="WH799" s="2"/>
      <c r="WI799" s="2"/>
      <c r="WJ799" s="2"/>
      <c r="WK799" s="2"/>
      <c r="WL799" s="2"/>
      <c r="WM799" s="2"/>
      <c r="WN799" s="2"/>
      <c r="WO799" s="2"/>
      <c r="WP799" s="2"/>
      <c r="WQ799" s="2"/>
      <c r="WR799" s="2"/>
      <c r="WS799" s="2"/>
      <c r="WT799" s="2"/>
      <c r="WU799" s="2"/>
      <c r="WV799" s="2"/>
      <c r="WW799" s="2"/>
      <c r="WX799" s="2"/>
      <c r="WY799" s="2"/>
      <c r="WZ799" s="2"/>
      <c r="XA799" s="2"/>
      <c r="XB799" s="2"/>
      <c r="XC799" s="2"/>
      <c r="XD799" s="2"/>
      <c r="XE799" s="2"/>
      <c r="XF799" s="2"/>
      <c r="XG799" s="2"/>
      <c r="XH799" s="2"/>
      <c r="XI799" s="2"/>
      <c r="XJ799" s="2"/>
      <c r="XK799" s="2"/>
      <c r="XL799" s="2"/>
      <c r="XM799" s="2"/>
      <c r="XN799" s="2"/>
      <c r="XO799" s="2"/>
      <c r="XP799" s="2"/>
      <c r="XQ799" s="2"/>
      <c r="XR799" s="2"/>
      <c r="XS799" s="2"/>
      <c r="XT799" s="2"/>
      <c r="XU799" s="2"/>
      <c r="XV799" s="2"/>
      <c r="XW799" s="2"/>
      <c r="XX799" s="2"/>
      <c r="XY799" s="2"/>
      <c r="XZ799" s="2"/>
      <c r="YA799" s="2"/>
      <c r="YB799" s="2"/>
      <c r="YC799" s="2"/>
      <c r="YD799" s="2"/>
      <c r="YE799" s="2"/>
      <c r="YF799" s="2"/>
      <c r="YG799" s="2"/>
      <c r="YH799" s="2"/>
      <c r="YI799" s="2"/>
      <c r="YJ799" s="2"/>
      <c r="YK799" s="2"/>
      <c r="YL799" s="2"/>
      <c r="YM799" s="2"/>
      <c r="YN799" s="2"/>
      <c r="YO799" s="2"/>
      <c r="YP799" s="2"/>
      <c r="YQ799" s="2"/>
      <c r="YR799" s="2"/>
      <c r="YS799" s="2"/>
      <c r="YT799" s="2"/>
      <c r="YU799" s="2"/>
      <c r="YV799" s="2"/>
      <c r="YW799" s="2"/>
      <c r="YX799" s="2"/>
      <c r="YY799" s="2"/>
      <c r="YZ799" s="2"/>
      <c r="ZA799" s="2"/>
      <c r="ZB799" s="2"/>
      <c r="ZC799" s="2"/>
      <c r="ZD799" s="2"/>
      <c r="ZE799" s="2"/>
      <c r="ZF799" s="2"/>
      <c r="ZG799" s="2"/>
      <c r="ZH799" s="2"/>
      <c r="ZI799" s="2"/>
      <c r="ZJ799" s="2"/>
      <c r="ZK799" s="2"/>
      <c r="ZL799" s="2"/>
      <c r="ZM799" s="2"/>
      <c r="ZN799" s="2"/>
      <c r="ZO799" s="2"/>
      <c r="ZP799" s="2"/>
      <c r="ZQ799" s="2"/>
      <c r="ZR799" s="2"/>
      <c r="ZS799" s="2"/>
      <c r="ZT799" s="2"/>
      <c r="ZU799" s="2"/>
      <c r="ZV799" s="2"/>
      <c r="ZW799" s="2"/>
      <c r="ZX799" s="2"/>
      <c r="ZY799" s="2"/>
      <c r="ZZ799" s="2"/>
      <c r="AAA799" s="2"/>
      <c r="AAB799" s="2"/>
      <c r="AAC799" s="2"/>
      <c r="AAD799" s="2"/>
      <c r="AAE799" s="2"/>
      <c r="AAF799" s="2"/>
      <c r="AAG799" s="2"/>
      <c r="AAH799" s="2"/>
      <c r="AAI799" s="2"/>
      <c r="AAJ799" s="2"/>
      <c r="AAK799" s="2"/>
      <c r="AAL799" s="2"/>
      <c r="AAM799" s="2"/>
      <c r="AAN799" s="2"/>
      <c r="AAO799" s="2"/>
      <c r="AAP799" s="2"/>
      <c r="AAQ799" s="2"/>
      <c r="AAR799" s="2"/>
      <c r="AAS799" s="2"/>
      <c r="AAT799" s="2"/>
      <c r="AAU799" s="2"/>
      <c r="AAV799" s="2"/>
      <c r="AAW799" s="2"/>
      <c r="AAX799" s="2"/>
      <c r="AAY799" s="2"/>
      <c r="AAZ799" s="2"/>
      <c r="ABA799" s="2"/>
      <c r="ABB799" s="2"/>
      <c r="ABC799" s="2"/>
      <c r="ABD799" s="2"/>
      <c r="ABE799" s="2"/>
      <c r="ABF799" s="2"/>
      <c r="ABG799" s="2"/>
      <c r="ABH799" s="2"/>
      <c r="ABI799" s="2"/>
      <c r="ABJ799" s="2"/>
      <c r="ABK799" s="2"/>
      <c r="ABL799" s="2"/>
      <c r="ABM799" s="2"/>
      <c r="ABN799" s="2"/>
      <c r="ABO799" s="2"/>
      <c r="ABP799" s="2"/>
      <c r="ABQ799" s="2"/>
      <c r="ABR799" s="2"/>
      <c r="ABS799" s="2"/>
      <c r="ABT799" s="2"/>
      <c r="ABU799" s="2"/>
      <c r="ABV799" s="2"/>
      <c r="ABW799" s="2"/>
      <c r="ABX799" s="2"/>
      <c r="ABY799" s="2"/>
      <c r="ABZ799" s="2"/>
      <c r="ACA799" s="2"/>
      <c r="ACB799" s="2"/>
      <c r="ACC799" s="2"/>
      <c r="ACD799" s="2"/>
      <c r="ACE799" s="2"/>
      <c r="ACF799" s="2"/>
      <c r="ACG799" s="2"/>
      <c r="ACH799" s="2"/>
      <c r="ACI799" s="2"/>
      <c r="ACJ799" s="2"/>
      <c r="ACK799" s="2"/>
      <c r="ACL799" s="2"/>
      <c r="ACM799" s="2"/>
      <c r="ACN799" s="2"/>
      <c r="ACO799" s="2"/>
      <c r="ACP799" s="2"/>
      <c r="ACQ799" s="2"/>
      <c r="ACR799" s="2"/>
      <c r="ACS799" s="2"/>
      <c r="ACT799" s="2"/>
      <c r="ACU799" s="2"/>
      <c r="ACV799" s="2"/>
      <c r="ACW799" s="2"/>
      <c r="ACX799" s="2"/>
      <c r="ACY799" s="2"/>
      <c r="ACZ799" s="2"/>
      <c r="ADA799" s="2"/>
      <c r="ADB799" s="2"/>
      <c r="ADC799" s="2"/>
      <c r="ADD799" s="2"/>
      <c r="ADE799" s="2"/>
      <c r="ADF799" s="2"/>
      <c r="ADG799" s="2"/>
      <c r="ADH799" s="2"/>
      <c r="ADI799" s="2"/>
      <c r="ADJ799" s="2"/>
      <c r="ADK799" s="2"/>
      <c r="ADL799" s="2"/>
      <c r="ADM799" s="2"/>
      <c r="ADN799" s="2"/>
      <c r="ADO799" s="2"/>
      <c r="ADP799" s="2"/>
      <c r="ADQ799" s="2"/>
      <c r="ADR799" s="2"/>
      <c r="ADS799" s="2"/>
      <c r="ADT799" s="2"/>
      <c r="ADU799" s="2"/>
      <c r="ADV799" s="2"/>
      <c r="ADW799" s="2"/>
      <c r="ADX799" s="2"/>
      <c r="ADY799" s="2"/>
      <c r="ADZ799" s="2"/>
      <c r="AEA799" s="2"/>
      <c r="AEB799" s="2"/>
      <c r="AEC799" s="2"/>
      <c r="AED799" s="2"/>
      <c r="AEE799" s="2"/>
      <c r="AEF799" s="2"/>
      <c r="AEG799" s="2"/>
      <c r="AEH799" s="2"/>
      <c r="AEI799" s="2"/>
      <c r="AEJ799" s="2"/>
      <c r="AEK799" s="2"/>
      <c r="AEL799" s="2"/>
      <c r="AEM799" s="2"/>
      <c r="AEN799" s="2"/>
      <c r="AEO799" s="2"/>
      <c r="AEP799" s="2"/>
      <c r="AEQ799" s="2"/>
      <c r="AER799" s="2"/>
      <c r="AES799" s="2"/>
      <c r="AET799" s="2"/>
      <c r="AEU799" s="2"/>
      <c r="AEV799" s="2"/>
      <c r="AEW799" s="2"/>
      <c r="AEX799" s="2"/>
      <c r="AEY799" s="2"/>
      <c r="AEZ799" s="2"/>
      <c r="AFA799" s="2"/>
      <c r="AFB799" s="2"/>
      <c r="AFC799" s="2"/>
      <c r="AFD799" s="2"/>
      <c r="AFE799" s="2"/>
      <c r="AFF799" s="2"/>
      <c r="AFG799" s="2"/>
      <c r="AFH799" s="2"/>
      <c r="AFI799" s="2"/>
      <c r="AFJ799" s="2"/>
      <c r="AFK799" s="2"/>
      <c r="AFL799" s="2"/>
      <c r="AFM799" s="2"/>
      <c r="AFN799" s="2"/>
      <c r="AFO799" s="2"/>
      <c r="AFP799" s="2"/>
      <c r="AFQ799" s="2"/>
      <c r="AFR799" s="2"/>
      <c r="AFS799" s="2"/>
      <c r="AFT799" s="2"/>
      <c r="AFU799" s="2"/>
      <c r="AFV799" s="2"/>
      <c r="AFW799" s="2"/>
      <c r="AFX799" s="2"/>
      <c r="AFY799" s="2"/>
      <c r="AFZ799" s="2"/>
      <c r="AGA799" s="2"/>
      <c r="AGB799" s="2"/>
      <c r="AGC799" s="2"/>
      <c r="AGD799" s="2"/>
      <c r="AGE799" s="2"/>
      <c r="AGF799" s="2"/>
      <c r="AGG799" s="2"/>
      <c r="AGH799" s="2"/>
      <c r="AGI799" s="2"/>
      <c r="AGJ799" s="2"/>
      <c r="AGK799" s="2"/>
      <c r="AGL799" s="2"/>
      <c r="AGM799" s="2"/>
      <c r="AGN799" s="2"/>
      <c r="AGO799" s="2"/>
      <c r="AGP799" s="2"/>
      <c r="AGQ799" s="2"/>
      <c r="AGR799" s="2"/>
      <c r="AGS799" s="2"/>
      <c r="AGT799" s="2"/>
      <c r="AGU799" s="2"/>
      <c r="AGV799" s="2"/>
      <c r="AGW799" s="2"/>
      <c r="AGX799" s="2"/>
      <c r="AGY799" s="2"/>
      <c r="AGZ799" s="2"/>
      <c r="AHA799" s="2"/>
      <c r="AHB799" s="2"/>
      <c r="AHC799" s="2"/>
      <c r="AHD799" s="2"/>
      <c r="AHE799" s="2"/>
      <c r="AHF799" s="2"/>
      <c r="AHG799" s="2"/>
      <c r="AHH799" s="2"/>
      <c r="AHI799" s="2"/>
      <c r="AHJ799" s="2"/>
      <c r="AHK799" s="2"/>
      <c r="AHL799" s="2"/>
      <c r="AHM799" s="2"/>
      <c r="AHN799" s="2"/>
      <c r="AHO799" s="2"/>
      <c r="AHP799" s="2"/>
      <c r="AHQ799" s="2"/>
      <c r="AHR799" s="2"/>
      <c r="AHS799" s="2"/>
      <c r="AHT799" s="2"/>
      <c r="AHU799" s="2"/>
      <c r="AHV799" s="2"/>
      <c r="AHW799" s="2"/>
      <c r="AHX799" s="2"/>
      <c r="AHY799" s="2"/>
      <c r="AHZ799" s="2"/>
      <c r="AIA799" s="2"/>
      <c r="AIB799" s="2"/>
      <c r="AIC799" s="2"/>
      <c r="AID799" s="2"/>
      <c r="AIE799" s="2"/>
      <c r="AIF799" s="2"/>
      <c r="AIG799" s="2"/>
      <c r="AIH799" s="2"/>
      <c r="AII799" s="2"/>
      <c r="AIJ799" s="2"/>
      <c r="AIK799" s="2"/>
      <c r="AIL799" s="2"/>
      <c r="AIM799" s="2"/>
      <c r="AIN799" s="2"/>
      <c r="AIO799" s="2"/>
      <c r="AIP799" s="2"/>
      <c r="AIQ799" s="2"/>
      <c r="AIR799" s="2"/>
      <c r="AIS799" s="2"/>
      <c r="AIT799" s="2"/>
      <c r="AIU799" s="2"/>
      <c r="AIV799" s="2"/>
      <c r="AIW799" s="2"/>
      <c r="AIX799" s="2"/>
      <c r="AIY799" s="2"/>
      <c r="AIZ799" s="2"/>
      <c r="AJA799" s="2"/>
      <c r="AJB799" s="2"/>
      <c r="AJC799" s="2"/>
      <c r="AJD799" s="2"/>
      <c r="AJE799" s="2"/>
      <c r="AJF799" s="2"/>
      <c r="AJG799" s="2"/>
      <c r="AJH799" s="2"/>
      <c r="AJI799" s="2"/>
      <c r="AJJ799" s="2"/>
      <c r="AJK799" s="2"/>
      <c r="AJL799" s="2"/>
      <c r="AJM799" s="2"/>
      <c r="AJN799" s="2"/>
      <c r="AJO799" s="2"/>
      <c r="AJP799" s="2"/>
      <c r="AJQ799" s="2"/>
      <c r="AJR799" s="2"/>
      <c r="AJS799" s="2"/>
      <c r="AJT799" s="2"/>
      <c r="AJU799" s="2"/>
      <c r="AJV799" s="2"/>
      <c r="AJW799" s="2"/>
      <c r="AJX799" s="2"/>
      <c r="AJY799" s="2"/>
      <c r="AJZ799" s="2"/>
      <c r="AKA799" s="2"/>
      <c r="AKB799" s="2"/>
      <c r="AKC799" s="2"/>
      <c r="AKD799" s="2"/>
      <c r="AKE799" s="2"/>
      <c r="AKF799" s="2"/>
      <c r="AKG799" s="2"/>
      <c r="AKH799" s="2"/>
      <c r="AKI799" s="2"/>
      <c r="AKJ799" s="2"/>
      <c r="AKK799" s="2"/>
      <c r="AKL799" s="2"/>
      <c r="AKM799" s="2"/>
      <c r="AKN799" s="2"/>
      <c r="AKO799" s="2"/>
      <c r="AKP799" s="2"/>
      <c r="AKQ799" s="2"/>
      <c r="AKR799" s="2"/>
      <c r="AKS799" s="2"/>
      <c r="AKT799" s="2"/>
      <c r="AKU799" s="2"/>
      <c r="AKV799" s="2"/>
      <c r="AKW799" s="2"/>
      <c r="AKX799" s="2"/>
      <c r="AKY799" s="2"/>
      <c r="AKZ799" s="2"/>
      <c r="ALA799" s="2"/>
      <c r="ALB799" s="1"/>
      <c r="ALC799" s="1"/>
      <c r="ALD799" s="1"/>
      <c r="ALE799" s="1"/>
      <c r="ALF799" s="1"/>
      <c r="ALG799" s="1"/>
      <c r="ALH799" s="1"/>
      <c r="ALI799" s="1"/>
      <c r="ALJ799" s="1"/>
      <c r="ALK799" s="1"/>
      <c r="ALL799" s="1"/>
      <c r="ALM799" s="1"/>
      <c r="ALN799" s="1"/>
      <c r="ALO799" s="1"/>
      <c r="ALP799" s="1"/>
      <c r="ALQ799" s="1"/>
      <c r="ALR799" s="1"/>
      <c r="ALS799"/>
      <c r="ALT799"/>
      <c r="ALU799"/>
      <c r="ALV799"/>
      <c r="ALW799"/>
      <c r="ALX799"/>
      <c r="ALY799"/>
      <c r="ALZ799"/>
      <c r="AMA799"/>
      <c r="AMB799"/>
      <c r="AMC799"/>
      <c r="AMD799"/>
      <c r="AME799"/>
      <c r="AMF799"/>
      <c r="AMG799"/>
      <c r="AMH799"/>
      <c r="AMI799"/>
      <c r="AMJ799"/>
    </row>
    <row r="800" spans="1:1024" s="37" customFormat="1">
      <c r="A800" s="1"/>
      <c r="B800" s="1"/>
      <c r="C800" s="1"/>
      <c r="D800" s="1"/>
      <c r="E800" s="1"/>
      <c r="F800" s="1"/>
      <c r="G800" s="1"/>
      <c r="H800" s="1"/>
      <c r="I800" s="1"/>
      <c r="J800" s="2"/>
      <c r="K800" s="2"/>
      <c r="L800" s="2"/>
      <c r="M800" s="4"/>
      <c r="N800" s="4"/>
      <c r="O800" s="1"/>
      <c r="P800" s="1"/>
      <c r="Q800" s="51"/>
      <c r="VZ800" s="2"/>
      <c r="WA800" s="2"/>
      <c r="WB800" s="2"/>
      <c r="WC800" s="2"/>
      <c r="WD800" s="2"/>
      <c r="WE800" s="2"/>
      <c r="WF800" s="2"/>
      <c r="WG800" s="2"/>
      <c r="WH800" s="2"/>
      <c r="WI800" s="2"/>
      <c r="WJ800" s="2"/>
      <c r="WK800" s="2"/>
      <c r="WL800" s="2"/>
      <c r="WM800" s="2"/>
      <c r="WN800" s="2"/>
      <c r="WO800" s="2"/>
      <c r="WP800" s="2"/>
      <c r="WQ800" s="2"/>
      <c r="WR800" s="2"/>
      <c r="WS800" s="2"/>
      <c r="WT800" s="2"/>
      <c r="WU800" s="2"/>
      <c r="WV800" s="2"/>
      <c r="WW800" s="2"/>
      <c r="WX800" s="2"/>
      <c r="WY800" s="2"/>
      <c r="WZ800" s="2"/>
      <c r="XA800" s="2"/>
      <c r="XB800" s="2"/>
      <c r="XC800" s="2"/>
      <c r="XD800" s="2"/>
      <c r="XE800" s="2"/>
      <c r="XF800" s="2"/>
      <c r="XG800" s="2"/>
      <c r="XH800" s="2"/>
      <c r="XI800" s="2"/>
      <c r="XJ800" s="2"/>
      <c r="XK800" s="2"/>
      <c r="XL800" s="2"/>
      <c r="XM800" s="2"/>
      <c r="XN800" s="2"/>
      <c r="XO800" s="2"/>
      <c r="XP800" s="2"/>
      <c r="XQ800" s="2"/>
      <c r="XR800" s="2"/>
      <c r="XS800" s="2"/>
      <c r="XT800" s="2"/>
      <c r="XU800" s="2"/>
      <c r="XV800" s="2"/>
      <c r="XW800" s="2"/>
      <c r="XX800" s="2"/>
      <c r="XY800" s="2"/>
      <c r="XZ800" s="2"/>
      <c r="YA800" s="2"/>
      <c r="YB800" s="2"/>
      <c r="YC800" s="2"/>
      <c r="YD800" s="2"/>
      <c r="YE800" s="2"/>
      <c r="YF800" s="2"/>
      <c r="YG800" s="2"/>
      <c r="YH800" s="2"/>
      <c r="YI800" s="2"/>
      <c r="YJ800" s="2"/>
      <c r="YK800" s="2"/>
      <c r="YL800" s="2"/>
      <c r="YM800" s="2"/>
      <c r="YN800" s="2"/>
      <c r="YO800" s="2"/>
      <c r="YP800" s="2"/>
      <c r="YQ800" s="2"/>
      <c r="YR800" s="2"/>
      <c r="YS800" s="2"/>
      <c r="YT800" s="2"/>
      <c r="YU800" s="2"/>
      <c r="YV800" s="2"/>
      <c r="YW800" s="2"/>
      <c r="YX800" s="2"/>
      <c r="YY800" s="2"/>
      <c r="YZ800" s="2"/>
      <c r="ZA800" s="2"/>
      <c r="ZB800" s="2"/>
      <c r="ZC800" s="2"/>
      <c r="ZD800" s="2"/>
      <c r="ZE800" s="2"/>
      <c r="ZF800" s="2"/>
      <c r="ZG800" s="2"/>
      <c r="ZH800" s="2"/>
      <c r="ZI800" s="2"/>
      <c r="ZJ800" s="2"/>
      <c r="ZK800" s="2"/>
      <c r="ZL800" s="2"/>
      <c r="ZM800" s="2"/>
      <c r="ZN800" s="2"/>
      <c r="ZO800" s="2"/>
      <c r="ZP800" s="2"/>
      <c r="ZQ800" s="2"/>
      <c r="ZR800" s="2"/>
      <c r="ZS800" s="2"/>
      <c r="ZT800" s="2"/>
      <c r="ZU800" s="2"/>
      <c r="ZV800" s="2"/>
      <c r="ZW800" s="2"/>
      <c r="ZX800" s="2"/>
      <c r="ZY800" s="2"/>
      <c r="ZZ800" s="2"/>
      <c r="AAA800" s="2"/>
      <c r="AAB800" s="2"/>
      <c r="AAC800" s="2"/>
      <c r="AAD800" s="2"/>
      <c r="AAE800" s="2"/>
      <c r="AAF800" s="2"/>
      <c r="AAG800" s="2"/>
      <c r="AAH800" s="2"/>
      <c r="AAI800" s="2"/>
      <c r="AAJ800" s="2"/>
      <c r="AAK800" s="2"/>
      <c r="AAL800" s="2"/>
      <c r="AAM800" s="2"/>
      <c r="AAN800" s="2"/>
      <c r="AAO800" s="2"/>
      <c r="AAP800" s="2"/>
      <c r="AAQ800" s="2"/>
      <c r="AAR800" s="2"/>
      <c r="AAS800" s="2"/>
      <c r="AAT800" s="2"/>
      <c r="AAU800" s="2"/>
      <c r="AAV800" s="2"/>
      <c r="AAW800" s="2"/>
      <c r="AAX800" s="2"/>
      <c r="AAY800" s="2"/>
      <c r="AAZ800" s="2"/>
      <c r="ABA800" s="2"/>
      <c r="ABB800" s="2"/>
      <c r="ABC800" s="2"/>
      <c r="ABD800" s="2"/>
      <c r="ABE800" s="2"/>
      <c r="ABF800" s="2"/>
      <c r="ABG800" s="2"/>
      <c r="ABH800" s="2"/>
      <c r="ABI800" s="2"/>
      <c r="ABJ800" s="2"/>
      <c r="ABK800" s="2"/>
      <c r="ABL800" s="2"/>
      <c r="ABM800" s="2"/>
      <c r="ABN800" s="2"/>
      <c r="ABO800" s="2"/>
      <c r="ABP800" s="2"/>
      <c r="ABQ800" s="2"/>
      <c r="ABR800" s="2"/>
      <c r="ABS800" s="2"/>
      <c r="ABT800" s="2"/>
      <c r="ABU800" s="2"/>
      <c r="ABV800" s="2"/>
      <c r="ABW800" s="2"/>
      <c r="ABX800" s="2"/>
      <c r="ABY800" s="2"/>
      <c r="ABZ800" s="2"/>
      <c r="ACA800" s="2"/>
      <c r="ACB800" s="2"/>
      <c r="ACC800" s="2"/>
      <c r="ACD800" s="2"/>
      <c r="ACE800" s="2"/>
      <c r="ACF800" s="2"/>
      <c r="ACG800" s="2"/>
      <c r="ACH800" s="2"/>
      <c r="ACI800" s="2"/>
      <c r="ACJ800" s="2"/>
      <c r="ACK800" s="2"/>
      <c r="ACL800" s="2"/>
      <c r="ACM800" s="2"/>
      <c r="ACN800" s="2"/>
      <c r="ACO800" s="2"/>
      <c r="ACP800" s="2"/>
      <c r="ACQ800" s="2"/>
      <c r="ACR800" s="2"/>
      <c r="ACS800" s="2"/>
      <c r="ACT800" s="2"/>
      <c r="ACU800" s="2"/>
      <c r="ACV800" s="2"/>
      <c r="ACW800" s="2"/>
      <c r="ACX800" s="2"/>
      <c r="ACY800" s="2"/>
      <c r="ACZ800" s="2"/>
      <c r="ADA800" s="2"/>
      <c r="ADB800" s="2"/>
      <c r="ADC800" s="2"/>
      <c r="ADD800" s="2"/>
      <c r="ADE800" s="2"/>
      <c r="ADF800" s="2"/>
      <c r="ADG800" s="2"/>
      <c r="ADH800" s="2"/>
      <c r="ADI800" s="2"/>
      <c r="ADJ800" s="2"/>
      <c r="ADK800" s="2"/>
      <c r="ADL800" s="2"/>
      <c r="ADM800" s="2"/>
      <c r="ADN800" s="2"/>
      <c r="ADO800" s="2"/>
      <c r="ADP800" s="2"/>
      <c r="ADQ800" s="2"/>
      <c r="ADR800" s="2"/>
      <c r="ADS800" s="2"/>
      <c r="ADT800" s="2"/>
      <c r="ADU800" s="2"/>
      <c r="ADV800" s="2"/>
      <c r="ADW800" s="2"/>
      <c r="ADX800" s="2"/>
      <c r="ADY800" s="2"/>
      <c r="ADZ800" s="2"/>
      <c r="AEA800" s="2"/>
      <c r="AEB800" s="2"/>
      <c r="AEC800" s="2"/>
      <c r="AED800" s="2"/>
      <c r="AEE800" s="2"/>
      <c r="AEF800" s="2"/>
      <c r="AEG800" s="2"/>
      <c r="AEH800" s="2"/>
      <c r="AEI800" s="2"/>
      <c r="AEJ800" s="2"/>
      <c r="AEK800" s="2"/>
      <c r="AEL800" s="2"/>
      <c r="AEM800" s="2"/>
      <c r="AEN800" s="2"/>
      <c r="AEO800" s="2"/>
      <c r="AEP800" s="2"/>
      <c r="AEQ800" s="2"/>
      <c r="AER800" s="2"/>
      <c r="AES800" s="2"/>
      <c r="AET800" s="2"/>
      <c r="AEU800" s="2"/>
      <c r="AEV800" s="2"/>
      <c r="AEW800" s="2"/>
      <c r="AEX800" s="2"/>
      <c r="AEY800" s="2"/>
      <c r="AEZ800" s="2"/>
      <c r="AFA800" s="2"/>
      <c r="AFB800" s="2"/>
      <c r="AFC800" s="2"/>
      <c r="AFD800" s="2"/>
      <c r="AFE800" s="2"/>
      <c r="AFF800" s="2"/>
      <c r="AFG800" s="2"/>
      <c r="AFH800" s="2"/>
      <c r="AFI800" s="2"/>
      <c r="AFJ800" s="2"/>
      <c r="AFK800" s="2"/>
      <c r="AFL800" s="2"/>
      <c r="AFM800" s="2"/>
      <c r="AFN800" s="2"/>
      <c r="AFO800" s="2"/>
      <c r="AFP800" s="2"/>
      <c r="AFQ800" s="2"/>
      <c r="AFR800" s="2"/>
      <c r="AFS800" s="2"/>
      <c r="AFT800" s="2"/>
      <c r="AFU800" s="2"/>
      <c r="AFV800" s="2"/>
      <c r="AFW800" s="2"/>
      <c r="AFX800" s="2"/>
      <c r="AFY800" s="2"/>
      <c r="AFZ800" s="2"/>
      <c r="AGA800" s="2"/>
      <c r="AGB800" s="2"/>
      <c r="AGC800" s="2"/>
      <c r="AGD800" s="2"/>
      <c r="AGE800" s="2"/>
      <c r="AGF800" s="2"/>
      <c r="AGG800" s="2"/>
      <c r="AGH800" s="2"/>
      <c r="AGI800" s="2"/>
      <c r="AGJ800" s="2"/>
      <c r="AGK800" s="2"/>
      <c r="AGL800" s="2"/>
      <c r="AGM800" s="2"/>
      <c r="AGN800" s="2"/>
      <c r="AGO800" s="2"/>
      <c r="AGP800" s="2"/>
      <c r="AGQ800" s="2"/>
      <c r="AGR800" s="2"/>
      <c r="AGS800" s="2"/>
      <c r="AGT800" s="2"/>
      <c r="AGU800" s="2"/>
      <c r="AGV800" s="2"/>
      <c r="AGW800" s="2"/>
      <c r="AGX800" s="2"/>
      <c r="AGY800" s="2"/>
      <c r="AGZ800" s="2"/>
      <c r="AHA800" s="2"/>
      <c r="AHB800" s="2"/>
      <c r="AHC800" s="2"/>
      <c r="AHD800" s="2"/>
      <c r="AHE800" s="2"/>
      <c r="AHF800" s="2"/>
      <c r="AHG800" s="2"/>
      <c r="AHH800" s="2"/>
      <c r="AHI800" s="2"/>
      <c r="AHJ800" s="2"/>
      <c r="AHK800" s="2"/>
      <c r="AHL800" s="2"/>
      <c r="AHM800" s="2"/>
      <c r="AHN800" s="2"/>
      <c r="AHO800" s="2"/>
      <c r="AHP800" s="2"/>
      <c r="AHQ800" s="2"/>
      <c r="AHR800" s="2"/>
      <c r="AHS800" s="2"/>
      <c r="AHT800" s="2"/>
      <c r="AHU800" s="2"/>
      <c r="AHV800" s="2"/>
      <c r="AHW800" s="2"/>
      <c r="AHX800" s="2"/>
      <c r="AHY800" s="2"/>
      <c r="AHZ800" s="2"/>
      <c r="AIA800" s="2"/>
      <c r="AIB800" s="2"/>
      <c r="AIC800" s="2"/>
      <c r="AID800" s="2"/>
      <c r="AIE800" s="2"/>
      <c r="AIF800" s="2"/>
      <c r="AIG800" s="2"/>
      <c r="AIH800" s="2"/>
      <c r="AII800" s="2"/>
      <c r="AIJ800" s="2"/>
      <c r="AIK800" s="2"/>
      <c r="AIL800" s="2"/>
      <c r="AIM800" s="2"/>
      <c r="AIN800" s="2"/>
      <c r="AIO800" s="2"/>
      <c r="AIP800" s="2"/>
      <c r="AIQ800" s="2"/>
      <c r="AIR800" s="2"/>
      <c r="AIS800" s="2"/>
      <c r="AIT800" s="2"/>
      <c r="AIU800" s="2"/>
      <c r="AIV800" s="2"/>
      <c r="AIW800" s="2"/>
      <c r="AIX800" s="2"/>
      <c r="AIY800" s="2"/>
      <c r="AIZ800" s="2"/>
      <c r="AJA800" s="2"/>
      <c r="AJB800" s="2"/>
      <c r="AJC800" s="2"/>
      <c r="AJD800" s="2"/>
      <c r="AJE800" s="2"/>
      <c r="AJF800" s="2"/>
      <c r="AJG800" s="2"/>
      <c r="AJH800" s="2"/>
      <c r="AJI800" s="2"/>
      <c r="AJJ800" s="2"/>
      <c r="AJK800" s="2"/>
      <c r="AJL800" s="2"/>
      <c r="AJM800" s="2"/>
      <c r="AJN800" s="2"/>
      <c r="AJO800" s="2"/>
      <c r="AJP800" s="2"/>
      <c r="AJQ800" s="2"/>
      <c r="AJR800" s="2"/>
      <c r="AJS800" s="2"/>
      <c r="AJT800" s="2"/>
      <c r="AJU800" s="2"/>
      <c r="AJV800" s="2"/>
      <c r="AJW800" s="2"/>
      <c r="AJX800" s="2"/>
      <c r="AJY800" s="2"/>
      <c r="AJZ800" s="2"/>
      <c r="AKA800" s="2"/>
      <c r="AKB800" s="2"/>
      <c r="AKC800" s="2"/>
      <c r="AKD800" s="2"/>
      <c r="AKE800" s="2"/>
      <c r="AKF800" s="2"/>
      <c r="AKG800" s="2"/>
      <c r="AKH800" s="2"/>
      <c r="AKI800" s="2"/>
      <c r="AKJ800" s="2"/>
      <c r="AKK800" s="2"/>
      <c r="AKL800" s="2"/>
      <c r="AKM800" s="2"/>
      <c r="AKN800" s="2"/>
      <c r="AKO800" s="2"/>
      <c r="AKP800" s="2"/>
      <c r="AKQ800" s="2"/>
      <c r="AKR800" s="2"/>
      <c r="AKS800" s="2"/>
      <c r="AKT800" s="2"/>
      <c r="AKU800" s="2"/>
      <c r="AKV800" s="2"/>
      <c r="AKW800" s="2"/>
      <c r="AKX800" s="2"/>
      <c r="AKY800" s="2"/>
      <c r="AKZ800" s="2"/>
      <c r="ALA800" s="2"/>
      <c r="ALB800" s="1"/>
      <c r="ALC800" s="1"/>
      <c r="ALD800" s="1"/>
      <c r="ALE800" s="1"/>
      <c r="ALF800" s="1"/>
      <c r="ALG800" s="1"/>
      <c r="ALH800" s="1"/>
      <c r="ALI800" s="1"/>
      <c r="ALJ800" s="1"/>
      <c r="ALK800" s="1"/>
      <c r="ALL800" s="1"/>
      <c r="ALM800" s="1"/>
      <c r="ALN800" s="1"/>
      <c r="ALO800" s="1"/>
      <c r="ALP800" s="1"/>
      <c r="ALQ800" s="1"/>
      <c r="ALR800" s="1"/>
      <c r="ALS800"/>
      <c r="ALT800"/>
      <c r="ALU800"/>
      <c r="ALV800"/>
      <c r="ALW800"/>
      <c r="ALX800"/>
      <c r="ALY800"/>
      <c r="ALZ800"/>
      <c r="AMA800"/>
      <c r="AMB800"/>
      <c r="AMC800"/>
      <c r="AMD800"/>
      <c r="AME800"/>
      <c r="AMF800"/>
      <c r="AMG800"/>
      <c r="AMH800"/>
      <c r="AMI800"/>
      <c r="AMJ800"/>
    </row>
    <row r="801" spans="1:1024" s="37" customFormat="1">
      <c r="A801" s="1"/>
      <c r="B801" s="1"/>
      <c r="C801" s="1"/>
      <c r="D801" s="1"/>
      <c r="E801" s="1"/>
      <c r="F801" s="1"/>
      <c r="G801" s="1"/>
      <c r="H801" s="1"/>
      <c r="I801" s="1"/>
      <c r="J801" s="2"/>
      <c r="K801" s="2"/>
      <c r="L801" s="2"/>
      <c r="M801" s="4"/>
      <c r="N801" s="4"/>
      <c r="O801" s="1"/>
      <c r="P801" s="1"/>
      <c r="Q801" s="51"/>
      <c r="VZ801" s="2"/>
      <c r="WA801" s="2"/>
      <c r="WB801" s="2"/>
      <c r="WC801" s="2"/>
      <c r="WD801" s="2"/>
      <c r="WE801" s="2"/>
      <c r="WF801" s="2"/>
      <c r="WG801" s="2"/>
      <c r="WH801" s="2"/>
      <c r="WI801" s="2"/>
      <c r="WJ801" s="2"/>
      <c r="WK801" s="2"/>
      <c r="WL801" s="2"/>
      <c r="WM801" s="2"/>
      <c r="WN801" s="2"/>
      <c r="WO801" s="2"/>
      <c r="WP801" s="2"/>
      <c r="WQ801" s="2"/>
      <c r="WR801" s="2"/>
      <c r="WS801" s="2"/>
      <c r="WT801" s="2"/>
      <c r="WU801" s="2"/>
      <c r="WV801" s="2"/>
      <c r="WW801" s="2"/>
      <c r="WX801" s="2"/>
      <c r="WY801" s="2"/>
      <c r="WZ801" s="2"/>
      <c r="XA801" s="2"/>
      <c r="XB801" s="2"/>
      <c r="XC801" s="2"/>
      <c r="XD801" s="2"/>
      <c r="XE801" s="2"/>
      <c r="XF801" s="2"/>
      <c r="XG801" s="2"/>
      <c r="XH801" s="2"/>
      <c r="XI801" s="2"/>
      <c r="XJ801" s="2"/>
      <c r="XK801" s="2"/>
      <c r="XL801" s="2"/>
      <c r="XM801" s="2"/>
      <c r="XN801" s="2"/>
      <c r="XO801" s="2"/>
      <c r="XP801" s="2"/>
      <c r="XQ801" s="2"/>
      <c r="XR801" s="2"/>
      <c r="XS801" s="2"/>
      <c r="XT801" s="2"/>
      <c r="XU801" s="2"/>
      <c r="XV801" s="2"/>
      <c r="XW801" s="2"/>
      <c r="XX801" s="2"/>
      <c r="XY801" s="2"/>
      <c r="XZ801" s="2"/>
      <c r="YA801" s="2"/>
      <c r="YB801" s="2"/>
      <c r="YC801" s="2"/>
      <c r="YD801" s="2"/>
      <c r="YE801" s="2"/>
      <c r="YF801" s="2"/>
      <c r="YG801" s="2"/>
      <c r="YH801" s="2"/>
      <c r="YI801" s="2"/>
      <c r="YJ801" s="2"/>
      <c r="YK801" s="2"/>
      <c r="YL801" s="2"/>
      <c r="YM801" s="2"/>
      <c r="YN801" s="2"/>
      <c r="YO801" s="2"/>
      <c r="YP801" s="2"/>
      <c r="YQ801" s="2"/>
      <c r="YR801" s="2"/>
      <c r="YS801" s="2"/>
      <c r="YT801" s="2"/>
      <c r="YU801" s="2"/>
      <c r="YV801" s="2"/>
      <c r="YW801" s="2"/>
      <c r="YX801" s="2"/>
      <c r="YY801" s="2"/>
      <c r="YZ801" s="2"/>
      <c r="ZA801" s="2"/>
      <c r="ZB801" s="2"/>
      <c r="ZC801" s="2"/>
      <c r="ZD801" s="2"/>
      <c r="ZE801" s="2"/>
      <c r="ZF801" s="2"/>
      <c r="ZG801" s="2"/>
      <c r="ZH801" s="2"/>
      <c r="ZI801" s="2"/>
      <c r="ZJ801" s="2"/>
      <c r="ZK801" s="2"/>
      <c r="ZL801" s="2"/>
      <c r="ZM801" s="2"/>
      <c r="ZN801" s="2"/>
      <c r="ZO801" s="2"/>
      <c r="ZP801" s="2"/>
      <c r="ZQ801" s="2"/>
      <c r="ZR801" s="2"/>
      <c r="ZS801" s="2"/>
      <c r="ZT801" s="2"/>
      <c r="ZU801" s="2"/>
      <c r="ZV801" s="2"/>
      <c r="ZW801" s="2"/>
      <c r="ZX801" s="2"/>
      <c r="ZY801" s="2"/>
      <c r="ZZ801" s="2"/>
      <c r="AAA801" s="2"/>
      <c r="AAB801" s="2"/>
      <c r="AAC801" s="2"/>
      <c r="AAD801" s="2"/>
      <c r="AAE801" s="2"/>
      <c r="AAF801" s="2"/>
      <c r="AAG801" s="2"/>
      <c r="AAH801" s="2"/>
      <c r="AAI801" s="2"/>
      <c r="AAJ801" s="2"/>
      <c r="AAK801" s="2"/>
      <c r="AAL801" s="2"/>
      <c r="AAM801" s="2"/>
      <c r="AAN801" s="2"/>
      <c r="AAO801" s="2"/>
      <c r="AAP801" s="2"/>
      <c r="AAQ801" s="2"/>
      <c r="AAR801" s="2"/>
      <c r="AAS801" s="2"/>
      <c r="AAT801" s="2"/>
      <c r="AAU801" s="2"/>
      <c r="AAV801" s="2"/>
      <c r="AAW801" s="2"/>
      <c r="AAX801" s="2"/>
      <c r="AAY801" s="2"/>
      <c r="AAZ801" s="2"/>
      <c r="ABA801" s="2"/>
      <c r="ABB801" s="2"/>
      <c r="ABC801" s="2"/>
      <c r="ABD801" s="2"/>
      <c r="ABE801" s="2"/>
      <c r="ABF801" s="2"/>
      <c r="ABG801" s="2"/>
      <c r="ABH801" s="2"/>
      <c r="ABI801" s="2"/>
      <c r="ABJ801" s="2"/>
      <c r="ABK801" s="2"/>
      <c r="ABL801" s="2"/>
      <c r="ABM801" s="2"/>
      <c r="ABN801" s="2"/>
      <c r="ABO801" s="2"/>
      <c r="ABP801" s="2"/>
      <c r="ABQ801" s="2"/>
      <c r="ABR801" s="2"/>
      <c r="ABS801" s="2"/>
      <c r="ABT801" s="2"/>
      <c r="ABU801" s="2"/>
      <c r="ABV801" s="2"/>
      <c r="ABW801" s="2"/>
      <c r="ABX801" s="2"/>
      <c r="ABY801" s="2"/>
      <c r="ABZ801" s="2"/>
      <c r="ACA801" s="2"/>
      <c r="ACB801" s="2"/>
      <c r="ACC801" s="2"/>
      <c r="ACD801" s="2"/>
      <c r="ACE801" s="2"/>
      <c r="ACF801" s="2"/>
      <c r="ACG801" s="2"/>
      <c r="ACH801" s="2"/>
      <c r="ACI801" s="2"/>
      <c r="ACJ801" s="2"/>
      <c r="ACK801" s="2"/>
      <c r="ACL801" s="2"/>
      <c r="ACM801" s="2"/>
      <c r="ACN801" s="2"/>
      <c r="ACO801" s="2"/>
      <c r="ACP801" s="2"/>
      <c r="ACQ801" s="2"/>
      <c r="ACR801" s="2"/>
      <c r="ACS801" s="2"/>
      <c r="ACT801" s="2"/>
      <c r="ACU801" s="2"/>
      <c r="ACV801" s="2"/>
      <c r="ACW801" s="2"/>
      <c r="ACX801" s="2"/>
      <c r="ACY801" s="2"/>
      <c r="ACZ801" s="2"/>
      <c r="ADA801" s="2"/>
      <c r="ADB801" s="2"/>
      <c r="ADC801" s="2"/>
      <c r="ADD801" s="2"/>
      <c r="ADE801" s="2"/>
      <c r="ADF801" s="2"/>
      <c r="ADG801" s="2"/>
      <c r="ADH801" s="2"/>
      <c r="ADI801" s="2"/>
      <c r="ADJ801" s="2"/>
      <c r="ADK801" s="2"/>
      <c r="ADL801" s="2"/>
      <c r="ADM801" s="2"/>
      <c r="ADN801" s="2"/>
      <c r="ADO801" s="2"/>
      <c r="ADP801" s="2"/>
      <c r="ADQ801" s="2"/>
      <c r="ADR801" s="2"/>
      <c r="ADS801" s="2"/>
      <c r="ADT801" s="2"/>
      <c r="ADU801" s="2"/>
      <c r="ADV801" s="2"/>
      <c r="ADW801" s="2"/>
      <c r="ADX801" s="2"/>
      <c r="ADY801" s="2"/>
      <c r="ADZ801" s="2"/>
      <c r="AEA801" s="2"/>
      <c r="AEB801" s="2"/>
      <c r="AEC801" s="2"/>
      <c r="AED801" s="2"/>
      <c r="AEE801" s="2"/>
      <c r="AEF801" s="2"/>
      <c r="AEG801" s="2"/>
      <c r="AEH801" s="2"/>
      <c r="AEI801" s="2"/>
      <c r="AEJ801" s="2"/>
      <c r="AEK801" s="2"/>
      <c r="AEL801" s="2"/>
      <c r="AEM801" s="2"/>
      <c r="AEN801" s="2"/>
      <c r="AEO801" s="2"/>
      <c r="AEP801" s="2"/>
      <c r="AEQ801" s="2"/>
      <c r="AER801" s="2"/>
      <c r="AES801" s="2"/>
      <c r="AET801" s="2"/>
      <c r="AEU801" s="2"/>
      <c r="AEV801" s="2"/>
      <c r="AEW801" s="2"/>
      <c r="AEX801" s="2"/>
      <c r="AEY801" s="2"/>
      <c r="AEZ801" s="2"/>
      <c r="AFA801" s="2"/>
      <c r="AFB801" s="2"/>
      <c r="AFC801" s="2"/>
      <c r="AFD801" s="2"/>
      <c r="AFE801" s="2"/>
      <c r="AFF801" s="2"/>
      <c r="AFG801" s="2"/>
      <c r="AFH801" s="2"/>
      <c r="AFI801" s="2"/>
      <c r="AFJ801" s="2"/>
      <c r="AFK801" s="2"/>
      <c r="AFL801" s="2"/>
      <c r="AFM801" s="2"/>
      <c r="AFN801" s="2"/>
      <c r="AFO801" s="2"/>
      <c r="AFP801" s="2"/>
      <c r="AFQ801" s="2"/>
      <c r="AFR801" s="2"/>
      <c r="AFS801" s="2"/>
      <c r="AFT801" s="2"/>
      <c r="AFU801" s="2"/>
      <c r="AFV801" s="2"/>
      <c r="AFW801" s="2"/>
      <c r="AFX801" s="2"/>
      <c r="AFY801" s="2"/>
      <c r="AFZ801" s="2"/>
      <c r="AGA801" s="2"/>
      <c r="AGB801" s="2"/>
      <c r="AGC801" s="2"/>
      <c r="AGD801" s="2"/>
      <c r="AGE801" s="2"/>
      <c r="AGF801" s="2"/>
      <c r="AGG801" s="2"/>
      <c r="AGH801" s="2"/>
      <c r="AGI801" s="2"/>
      <c r="AGJ801" s="2"/>
      <c r="AGK801" s="2"/>
      <c r="AGL801" s="2"/>
      <c r="AGM801" s="2"/>
      <c r="AGN801" s="2"/>
      <c r="AGO801" s="2"/>
      <c r="AGP801" s="2"/>
      <c r="AGQ801" s="2"/>
      <c r="AGR801" s="2"/>
      <c r="AGS801" s="2"/>
      <c r="AGT801" s="2"/>
      <c r="AGU801" s="2"/>
      <c r="AGV801" s="2"/>
      <c r="AGW801" s="2"/>
      <c r="AGX801" s="2"/>
      <c r="AGY801" s="2"/>
      <c r="AGZ801" s="2"/>
      <c r="AHA801" s="2"/>
      <c r="AHB801" s="2"/>
      <c r="AHC801" s="2"/>
      <c r="AHD801" s="2"/>
      <c r="AHE801" s="2"/>
      <c r="AHF801" s="2"/>
      <c r="AHG801" s="2"/>
      <c r="AHH801" s="2"/>
      <c r="AHI801" s="2"/>
      <c r="AHJ801" s="2"/>
      <c r="AHK801" s="2"/>
      <c r="AHL801" s="2"/>
      <c r="AHM801" s="2"/>
      <c r="AHN801" s="2"/>
      <c r="AHO801" s="2"/>
      <c r="AHP801" s="2"/>
      <c r="AHQ801" s="2"/>
      <c r="AHR801" s="2"/>
      <c r="AHS801" s="2"/>
      <c r="AHT801" s="2"/>
      <c r="AHU801" s="2"/>
      <c r="AHV801" s="2"/>
      <c r="AHW801" s="2"/>
      <c r="AHX801" s="2"/>
      <c r="AHY801" s="2"/>
      <c r="AHZ801" s="2"/>
      <c r="AIA801" s="2"/>
      <c r="AIB801" s="2"/>
      <c r="AIC801" s="2"/>
      <c r="AID801" s="2"/>
      <c r="AIE801" s="2"/>
      <c r="AIF801" s="2"/>
      <c r="AIG801" s="2"/>
      <c r="AIH801" s="2"/>
      <c r="AII801" s="2"/>
      <c r="AIJ801" s="2"/>
      <c r="AIK801" s="2"/>
      <c r="AIL801" s="2"/>
      <c r="AIM801" s="2"/>
      <c r="AIN801" s="2"/>
      <c r="AIO801" s="2"/>
      <c r="AIP801" s="2"/>
      <c r="AIQ801" s="2"/>
      <c r="AIR801" s="2"/>
      <c r="AIS801" s="2"/>
      <c r="AIT801" s="2"/>
      <c r="AIU801" s="2"/>
      <c r="AIV801" s="2"/>
      <c r="AIW801" s="2"/>
      <c r="AIX801" s="2"/>
      <c r="AIY801" s="2"/>
      <c r="AIZ801" s="2"/>
      <c r="AJA801" s="2"/>
      <c r="AJB801" s="2"/>
      <c r="AJC801" s="2"/>
      <c r="AJD801" s="2"/>
      <c r="AJE801" s="2"/>
      <c r="AJF801" s="2"/>
      <c r="AJG801" s="2"/>
      <c r="AJH801" s="2"/>
      <c r="AJI801" s="2"/>
      <c r="AJJ801" s="2"/>
      <c r="AJK801" s="2"/>
      <c r="AJL801" s="2"/>
      <c r="AJM801" s="2"/>
      <c r="AJN801" s="2"/>
      <c r="AJO801" s="2"/>
      <c r="AJP801" s="2"/>
      <c r="AJQ801" s="2"/>
      <c r="AJR801" s="2"/>
      <c r="AJS801" s="2"/>
      <c r="AJT801" s="2"/>
      <c r="AJU801" s="2"/>
      <c r="AJV801" s="2"/>
      <c r="AJW801" s="2"/>
      <c r="AJX801" s="2"/>
      <c r="AJY801" s="2"/>
      <c r="AJZ801" s="2"/>
      <c r="AKA801" s="2"/>
      <c r="AKB801" s="2"/>
      <c r="AKC801" s="2"/>
      <c r="AKD801" s="2"/>
      <c r="AKE801" s="2"/>
      <c r="AKF801" s="2"/>
      <c r="AKG801" s="2"/>
      <c r="AKH801" s="2"/>
      <c r="AKI801" s="2"/>
      <c r="AKJ801" s="2"/>
      <c r="AKK801" s="2"/>
      <c r="AKL801" s="2"/>
      <c r="AKM801" s="2"/>
      <c r="AKN801" s="2"/>
      <c r="AKO801" s="2"/>
      <c r="AKP801" s="2"/>
      <c r="AKQ801" s="2"/>
      <c r="AKR801" s="2"/>
      <c r="AKS801" s="2"/>
      <c r="AKT801" s="2"/>
      <c r="AKU801" s="2"/>
      <c r="AKV801" s="2"/>
      <c r="AKW801" s="2"/>
      <c r="AKX801" s="2"/>
      <c r="AKY801" s="2"/>
      <c r="AKZ801" s="2"/>
      <c r="ALA801" s="2"/>
      <c r="ALB801" s="1"/>
      <c r="ALC801" s="1"/>
      <c r="ALD801" s="1"/>
      <c r="ALE801" s="1"/>
      <c r="ALF801" s="1"/>
      <c r="ALG801" s="1"/>
      <c r="ALH801" s="1"/>
      <c r="ALI801" s="1"/>
      <c r="ALJ801" s="1"/>
      <c r="ALK801" s="1"/>
      <c r="ALL801" s="1"/>
      <c r="ALM801" s="1"/>
      <c r="ALN801" s="1"/>
      <c r="ALO801" s="1"/>
      <c r="ALP801" s="1"/>
      <c r="ALQ801" s="1"/>
      <c r="ALR801" s="1"/>
      <c r="ALS801"/>
      <c r="ALT801"/>
      <c r="ALU801"/>
      <c r="ALV801"/>
      <c r="ALW801"/>
      <c r="ALX801"/>
      <c r="ALY801"/>
      <c r="ALZ801"/>
      <c r="AMA801"/>
      <c r="AMB801"/>
      <c r="AMC801"/>
      <c r="AMD801"/>
      <c r="AME801"/>
      <c r="AMF801"/>
      <c r="AMG801"/>
      <c r="AMH801"/>
      <c r="AMI801"/>
      <c r="AMJ801"/>
    </row>
    <row r="802" spans="1:1024" s="37" customFormat="1">
      <c r="A802" s="1"/>
      <c r="B802" s="1"/>
      <c r="C802" s="1"/>
      <c r="D802" s="1"/>
      <c r="E802" s="1"/>
      <c r="F802" s="1"/>
      <c r="G802" s="1"/>
      <c r="H802" s="1"/>
      <c r="I802" s="1"/>
      <c r="J802" s="2"/>
      <c r="K802" s="2"/>
      <c r="L802" s="2"/>
      <c r="M802" s="4"/>
      <c r="N802" s="4"/>
      <c r="O802" s="1"/>
      <c r="P802" s="1"/>
      <c r="Q802" s="51"/>
      <c r="VZ802" s="2"/>
      <c r="WA802" s="2"/>
      <c r="WB802" s="2"/>
      <c r="WC802" s="2"/>
      <c r="WD802" s="2"/>
      <c r="WE802" s="2"/>
      <c r="WF802" s="2"/>
      <c r="WG802" s="2"/>
      <c r="WH802" s="2"/>
      <c r="WI802" s="2"/>
      <c r="WJ802" s="2"/>
      <c r="WK802" s="2"/>
      <c r="WL802" s="2"/>
      <c r="WM802" s="2"/>
      <c r="WN802" s="2"/>
      <c r="WO802" s="2"/>
      <c r="WP802" s="2"/>
      <c r="WQ802" s="2"/>
      <c r="WR802" s="2"/>
      <c r="WS802" s="2"/>
      <c r="WT802" s="2"/>
      <c r="WU802" s="2"/>
      <c r="WV802" s="2"/>
      <c r="WW802" s="2"/>
      <c r="WX802" s="2"/>
      <c r="WY802" s="2"/>
      <c r="WZ802" s="2"/>
      <c r="XA802" s="2"/>
      <c r="XB802" s="2"/>
      <c r="XC802" s="2"/>
      <c r="XD802" s="2"/>
      <c r="XE802" s="2"/>
      <c r="XF802" s="2"/>
      <c r="XG802" s="2"/>
      <c r="XH802" s="2"/>
      <c r="XI802" s="2"/>
      <c r="XJ802" s="2"/>
      <c r="XK802" s="2"/>
      <c r="XL802" s="2"/>
      <c r="XM802" s="2"/>
      <c r="XN802" s="2"/>
      <c r="XO802" s="2"/>
      <c r="XP802" s="2"/>
      <c r="XQ802" s="2"/>
      <c r="XR802" s="2"/>
      <c r="XS802" s="2"/>
      <c r="XT802" s="2"/>
      <c r="XU802" s="2"/>
      <c r="XV802" s="2"/>
      <c r="XW802" s="2"/>
      <c r="XX802" s="2"/>
      <c r="XY802" s="2"/>
      <c r="XZ802" s="2"/>
      <c r="YA802" s="2"/>
      <c r="YB802" s="2"/>
      <c r="YC802" s="2"/>
      <c r="YD802" s="2"/>
      <c r="YE802" s="2"/>
      <c r="YF802" s="2"/>
      <c r="YG802" s="2"/>
      <c r="YH802" s="2"/>
      <c r="YI802" s="2"/>
      <c r="YJ802" s="2"/>
      <c r="YK802" s="2"/>
      <c r="YL802" s="2"/>
      <c r="YM802" s="2"/>
      <c r="YN802" s="2"/>
      <c r="YO802" s="2"/>
      <c r="YP802" s="2"/>
      <c r="YQ802" s="2"/>
      <c r="YR802" s="2"/>
      <c r="YS802" s="2"/>
      <c r="YT802" s="2"/>
      <c r="YU802" s="2"/>
      <c r="YV802" s="2"/>
      <c r="YW802" s="2"/>
      <c r="YX802" s="2"/>
      <c r="YY802" s="2"/>
      <c r="YZ802" s="2"/>
      <c r="ZA802" s="2"/>
      <c r="ZB802" s="2"/>
      <c r="ZC802" s="2"/>
      <c r="ZD802" s="2"/>
      <c r="ZE802" s="2"/>
      <c r="ZF802" s="2"/>
      <c r="ZG802" s="2"/>
      <c r="ZH802" s="2"/>
      <c r="ZI802" s="2"/>
      <c r="ZJ802" s="2"/>
      <c r="ZK802" s="2"/>
      <c r="ZL802" s="2"/>
      <c r="ZM802" s="2"/>
      <c r="ZN802" s="2"/>
      <c r="ZO802" s="2"/>
      <c r="ZP802" s="2"/>
      <c r="ZQ802" s="2"/>
      <c r="ZR802" s="2"/>
      <c r="ZS802" s="2"/>
      <c r="ZT802" s="2"/>
      <c r="ZU802" s="2"/>
      <c r="ZV802" s="2"/>
      <c r="ZW802" s="2"/>
      <c r="ZX802" s="2"/>
      <c r="ZY802" s="2"/>
      <c r="ZZ802" s="2"/>
      <c r="AAA802" s="2"/>
      <c r="AAB802" s="2"/>
      <c r="AAC802" s="2"/>
      <c r="AAD802" s="2"/>
      <c r="AAE802" s="2"/>
      <c r="AAF802" s="2"/>
      <c r="AAG802" s="2"/>
      <c r="AAH802" s="2"/>
      <c r="AAI802" s="2"/>
      <c r="AAJ802" s="2"/>
      <c r="AAK802" s="2"/>
      <c r="AAL802" s="2"/>
      <c r="AAM802" s="2"/>
      <c r="AAN802" s="2"/>
      <c r="AAO802" s="2"/>
      <c r="AAP802" s="2"/>
      <c r="AAQ802" s="2"/>
      <c r="AAR802" s="2"/>
      <c r="AAS802" s="2"/>
      <c r="AAT802" s="2"/>
      <c r="AAU802" s="2"/>
      <c r="AAV802" s="2"/>
      <c r="AAW802" s="2"/>
      <c r="AAX802" s="2"/>
      <c r="AAY802" s="2"/>
      <c r="AAZ802" s="2"/>
      <c r="ABA802" s="2"/>
      <c r="ABB802" s="2"/>
      <c r="ABC802" s="2"/>
      <c r="ABD802" s="2"/>
      <c r="ABE802" s="2"/>
      <c r="ABF802" s="2"/>
      <c r="ABG802" s="2"/>
      <c r="ABH802" s="2"/>
      <c r="ABI802" s="2"/>
      <c r="ABJ802" s="2"/>
      <c r="ABK802" s="2"/>
      <c r="ABL802" s="2"/>
      <c r="ABM802" s="2"/>
      <c r="ABN802" s="2"/>
      <c r="ABO802" s="2"/>
      <c r="ABP802" s="2"/>
      <c r="ABQ802" s="2"/>
      <c r="ABR802" s="2"/>
      <c r="ABS802" s="2"/>
      <c r="ABT802" s="2"/>
      <c r="ABU802" s="2"/>
      <c r="ABV802" s="2"/>
      <c r="ABW802" s="2"/>
      <c r="ABX802" s="2"/>
      <c r="ABY802" s="2"/>
      <c r="ABZ802" s="2"/>
      <c r="ACA802" s="2"/>
      <c r="ACB802" s="2"/>
      <c r="ACC802" s="2"/>
      <c r="ACD802" s="2"/>
      <c r="ACE802" s="2"/>
      <c r="ACF802" s="2"/>
      <c r="ACG802" s="2"/>
      <c r="ACH802" s="2"/>
      <c r="ACI802" s="2"/>
      <c r="ACJ802" s="2"/>
      <c r="ACK802" s="2"/>
      <c r="ACL802" s="2"/>
      <c r="ACM802" s="2"/>
      <c r="ACN802" s="2"/>
      <c r="ACO802" s="2"/>
      <c r="ACP802" s="2"/>
      <c r="ACQ802" s="2"/>
      <c r="ACR802" s="2"/>
      <c r="ACS802" s="2"/>
      <c r="ACT802" s="2"/>
      <c r="ACU802" s="2"/>
      <c r="ACV802" s="2"/>
      <c r="ACW802" s="2"/>
      <c r="ACX802" s="2"/>
      <c r="ACY802" s="2"/>
      <c r="ACZ802" s="2"/>
      <c r="ADA802" s="2"/>
      <c r="ADB802" s="2"/>
      <c r="ADC802" s="2"/>
      <c r="ADD802" s="2"/>
      <c r="ADE802" s="2"/>
      <c r="ADF802" s="2"/>
      <c r="ADG802" s="2"/>
      <c r="ADH802" s="2"/>
      <c r="ADI802" s="2"/>
      <c r="ADJ802" s="2"/>
      <c r="ADK802" s="2"/>
      <c r="ADL802" s="2"/>
      <c r="ADM802" s="2"/>
      <c r="ADN802" s="2"/>
      <c r="ADO802" s="2"/>
      <c r="ADP802" s="2"/>
      <c r="ADQ802" s="2"/>
      <c r="ADR802" s="2"/>
      <c r="ADS802" s="2"/>
      <c r="ADT802" s="2"/>
      <c r="ADU802" s="2"/>
      <c r="ADV802" s="2"/>
      <c r="ADW802" s="2"/>
      <c r="ADX802" s="2"/>
      <c r="ADY802" s="2"/>
      <c r="ADZ802" s="2"/>
      <c r="AEA802" s="2"/>
      <c r="AEB802" s="2"/>
      <c r="AEC802" s="2"/>
      <c r="AED802" s="2"/>
      <c r="AEE802" s="2"/>
      <c r="AEF802" s="2"/>
      <c r="AEG802" s="2"/>
      <c r="AEH802" s="2"/>
      <c r="AEI802" s="2"/>
      <c r="AEJ802" s="2"/>
      <c r="AEK802" s="2"/>
      <c r="AEL802" s="2"/>
      <c r="AEM802" s="2"/>
      <c r="AEN802" s="2"/>
      <c r="AEO802" s="2"/>
      <c r="AEP802" s="2"/>
      <c r="AEQ802" s="2"/>
      <c r="AER802" s="2"/>
      <c r="AES802" s="2"/>
      <c r="AET802" s="2"/>
      <c r="AEU802" s="2"/>
      <c r="AEV802" s="2"/>
      <c r="AEW802" s="2"/>
      <c r="AEX802" s="2"/>
      <c r="AEY802" s="2"/>
      <c r="AEZ802" s="2"/>
      <c r="AFA802" s="2"/>
      <c r="AFB802" s="2"/>
      <c r="AFC802" s="2"/>
      <c r="AFD802" s="2"/>
      <c r="AFE802" s="2"/>
      <c r="AFF802" s="2"/>
      <c r="AFG802" s="2"/>
      <c r="AFH802" s="2"/>
      <c r="AFI802" s="2"/>
      <c r="AFJ802" s="2"/>
      <c r="AFK802" s="2"/>
      <c r="AFL802" s="2"/>
      <c r="AFM802" s="2"/>
      <c r="AFN802" s="2"/>
      <c r="AFO802" s="2"/>
      <c r="AFP802" s="2"/>
      <c r="AFQ802" s="2"/>
      <c r="AFR802" s="2"/>
      <c r="AFS802" s="2"/>
      <c r="AFT802" s="2"/>
      <c r="AFU802" s="2"/>
      <c r="AFV802" s="2"/>
      <c r="AFW802" s="2"/>
      <c r="AFX802" s="2"/>
      <c r="AFY802" s="2"/>
      <c r="AFZ802" s="2"/>
      <c r="AGA802" s="2"/>
      <c r="AGB802" s="2"/>
      <c r="AGC802" s="2"/>
      <c r="AGD802" s="2"/>
      <c r="AGE802" s="2"/>
      <c r="AGF802" s="2"/>
      <c r="AGG802" s="2"/>
      <c r="AGH802" s="2"/>
      <c r="AGI802" s="2"/>
      <c r="AGJ802" s="2"/>
      <c r="AGK802" s="2"/>
      <c r="AGL802" s="2"/>
      <c r="AGM802" s="2"/>
      <c r="AGN802" s="2"/>
      <c r="AGO802" s="2"/>
      <c r="AGP802" s="2"/>
      <c r="AGQ802" s="2"/>
      <c r="AGR802" s="2"/>
      <c r="AGS802" s="2"/>
      <c r="AGT802" s="2"/>
      <c r="AGU802" s="2"/>
      <c r="AGV802" s="2"/>
      <c r="AGW802" s="2"/>
      <c r="AGX802" s="2"/>
      <c r="AGY802" s="2"/>
      <c r="AGZ802" s="2"/>
      <c r="AHA802" s="2"/>
      <c r="AHB802" s="2"/>
      <c r="AHC802" s="2"/>
      <c r="AHD802" s="2"/>
      <c r="AHE802" s="2"/>
      <c r="AHF802" s="2"/>
      <c r="AHG802" s="2"/>
      <c r="AHH802" s="2"/>
      <c r="AHI802" s="2"/>
      <c r="AHJ802" s="2"/>
      <c r="AHK802" s="2"/>
      <c r="AHL802" s="2"/>
      <c r="AHM802" s="2"/>
      <c r="AHN802" s="2"/>
      <c r="AHO802" s="2"/>
      <c r="AHP802" s="2"/>
      <c r="AHQ802" s="2"/>
      <c r="AHR802" s="2"/>
      <c r="AHS802" s="2"/>
      <c r="AHT802" s="2"/>
      <c r="AHU802" s="2"/>
      <c r="AHV802" s="2"/>
      <c r="AHW802" s="2"/>
      <c r="AHX802" s="2"/>
      <c r="AHY802" s="2"/>
      <c r="AHZ802" s="2"/>
      <c r="AIA802" s="2"/>
      <c r="AIB802" s="2"/>
      <c r="AIC802" s="2"/>
      <c r="AID802" s="2"/>
      <c r="AIE802" s="2"/>
      <c r="AIF802" s="2"/>
      <c r="AIG802" s="2"/>
      <c r="AIH802" s="2"/>
      <c r="AII802" s="2"/>
      <c r="AIJ802" s="2"/>
      <c r="AIK802" s="2"/>
      <c r="AIL802" s="2"/>
      <c r="AIM802" s="2"/>
      <c r="AIN802" s="2"/>
      <c r="AIO802" s="2"/>
      <c r="AIP802" s="2"/>
      <c r="AIQ802" s="2"/>
      <c r="AIR802" s="2"/>
      <c r="AIS802" s="2"/>
      <c r="AIT802" s="2"/>
      <c r="AIU802" s="2"/>
      <c r="AIV802" s="2"/>
      <c r="AIW802" s="2"/>
      <c r="AIX802" s="2"/>
      <c r="AIY802" s="2"/>
      <c r="AIZ802" s="2"/>
      <c r="AJA802" s="2"/>
      <c r="AJB802" s="2"/>
      <c r="AJC802" s="2"/>
      <c r="AJD802" s="2"/>
      <c r="AJE802" s="2"/>
      <c r="AJF802" s="2"/>
      <c r="AJG802" s="2"/>
      <c r="AJH802" s="2"/>
      <c r="AJI802" s="2"/>
      <c r="AJJ802" s="2"/>
      <c r="AJK802" s="2"/>
      <c r="AJL802" s="2"/>
      <c r="AJM802" s="2"/>
      <c r="AJN802" s="2"/>
      <c r="AJO802" s="2"/>
      <c r="AJP802" s="2"/>
      <c r="AJQ802" s="2"/>
      <c r="AJR802" s="2"/>
      <c r="AJS802" s="2"/>
      <c r="AJT802" s="2"/>
      <c r="AJU802" s="2"/>
      <c r="AJV802" s="2"/>
      <c r="AJW802" s="2"/>
      <c r="AJX802" s="2"/>
      <c r="AJY802" s="2"/>
      <c r="AJZ802" s="2"/>
      <c r="AKA802" s="2"/>
      <c r="AKB802" s="2"/>
      <c r="AKC802" s="2"/>
      <c r="AKD802" s="2"/>
      <c r="AKE802" s="2"/>
      <c r="AKF802" s="2"/>
      <c r="AKG802" s="2"/>
      <c r="AKH802" s="2"/>
      <c r="AKI802" s="2"/>
      <c r="AKJ802" s="2"/>
      <c r="AKK802" s="2"/>
      <c r="AKL802" s="2"/>
      <c r="AKM802" s="2"/>
      <c r="AKN802" s="2"/>
      <c r="AKO802" s="2"/>
      <c r="AKP802" s="2"/>
      <c r="AKQ802" s="2"/>
      <c r="AKR802" s="2"/>
      <c r="AKS802" s="2"/>
      <c r="AKT802" s="2"/>
      <c r="AKU802" s="2"/>
      <c r="AKV802" s="2"/>
      <c r="AKW802" s="2"/>
      <c r="AKX802" s="2"/>
      <c r="AKY802" s="2"/>
      <c r="AKZ802" s="2"/>
      <c r="ALA802" s="2"/>
      <c r="ALB802" s="1"/>
      <c r="ALC802" s="1"/>
      <c r="ALD802" s="1"/>
      <c r="ALE802" s="1"/>
      <c r="ALF802" s="1"/>
      <c r="ALG802" s="1"/>
      <c r="ALH802" s="1"/>
      <c r="ALI802" s="1"/>
      <c r="ALJ802" s="1"/>
      <c r="ALK802" s="1"/>
      <c r="ALL802" s="1"/>
      <c r="ALM802" s="1"/>
      <c r="ALN802" s="1"/>
      <c r="ALO802" s="1"/>
      <c r="ALP802" s="1"/>
      <c r="ALQ802" s="1"/>
      <c r="ALR802" s="1"/>
      <c r="ALS802"/>
      <c r="ALT802"/>
      <c r="ALU802"/>
      <c r="ALV802"/>
      <c r="ALW802"/>
      <c r="ALX802"/>
      <c r="ALY802"/>
      <c r="ALZ802"/>
      <c r="AMA802"/>
      <c r="AMB802"/>
      <c r="AMC802"/>
      <c r="AMD802"/>
      <c r="AME802"/>
      <c r="AMF802"/>
      <c r="AMG802"/>
      <c r="AMH802"/>
      <c r="AMI802"/>
      <c r="AMJ802"/>
    </row>
    <row r="803" spans="1:1024" s="37" customFormat="1">
      <c r="A803" s="1"/>
      <c r="B803" s="1"/>
      <c r="C803" s="1"/>
      <c r="D803" s="1"/>
      <c r="E803" s="1"/>
      <c r="F803" s="1"/>
      <c r="G803" s="1"/>
      <c r="H803" s="1"/>
      <c r="I803" s="1"/>
      <c r="J803" s="2"/>
      <c r="K803" s="2"/>
      <c r="L803" s="2"/>
      <c r="M803" s="4"/>
      <c r="N803" s="4"/>
      <c r="O803" s="1"/>
      <c r="P803" s="1"/>
      <c r="Q803" s="51"/>
      <c r="VZ803" s="2"/>
      <c r="WA803" s="2"/>
      <c r="WB803" s="2"/>
      <c r="WC803" s="2"/>
      <c r="WD803" s="2"/>
      <c r="WE803" s="2"/>
      <c r="WF803" s="2"/>
      <c r="WG803" s="2"/>
      <c r="WH803" s="2"/>
      <c r="WI803" s="2"/>
      <c r="WJ803" s="2"/>
      <c r="WK803" s="2"/>
      <c r="WL803" s="2"/>
      <c r="WM803" s="2"/>
      <c r="WN803" s="2"/>
      <c r="WO803" s="2"/>
      <c r="WP803" s="2"/>
      <c r="WQ803" s="2"/>
      <c r="WR803" s="2"/>
      <c r="WS803" s="2"/>
      <c r="WT803" s="2"/>
      <c r="WU803" s="2"/>
      <c r="WV803" s="2"/>
      <c r="WW803" s="2"/>
      <c r="WX803" s="2"/>
      <c r="WY803" s="2"/>
      <c r="WZ803" s="2"/>
      <c r="XA803" s="2"/>
      <c r="XB803" s="2"/>
      <c r="XC803" s="2"/>
      <c r="XD803" s="2"/>
      <c r="XE803" s="2"/>
      <c r="XF803" s="2"/>
      <c r="XG803" s="2"/>
      <c r="XH803" s="2"/>
      <c r="XI803" s="2"/>
      <c r="XJ803" s="2"/>
      <c r="XK803" s="2"/>
      <c r="XL803" s="2"/>
      <c r="XM803" s="2"/>
      <c r="XN803" s="2"/>
      <c r="XO803" s="2"/>
      <c r="XP803" s="2"/>
      <c r="XQ803" s="2"/>
      <c r="XR803" s="2"/>
      <c r="XS803" s="2"/>
      <c r="XT803" s="2"/>
      <c r="XU803" s="2"/>
      <c r="XV803" s="2"/>
      <c r="XW803" s="2"/>
      <c r="XX803" s="2"/>
      <c r="XY803" s="2"/>
      <c r="XZ803" s="2"/>
      <c r="YA803" s="2"/>
      <c r="YB803" s="2"/>
      <c r="YC803" s="2"/>
      <c r="YD803" s="2"/>
      <c r="YE803" s="2"/>
      <c r="YF803" s="2"/>
      <c r="YG803" s="2"/>
      <c r="YH803" s="2"/>
      <c r="YI803" s="2"/>
      <c r="YJ803" s="2"/>
      <c r="YK803" s="2"/>
      <c r="YL803" s="2"/>
      <c r="YM803" s="2"/>
      <c r="YN803" s="2"/>
      <c r="YO803" s="2"/>
      <c r="YP803" s="2"/>
      <c r="YQ803" s="2"/>
      <c r="YR803" s="2"/>
      <c r="YS803" s="2"/>
      <c r="YT803" s="2"/>
      <c r="YU803" s="2"/>
      <c r="YV803" s="2"/>
      <c r="YW803" s="2"/>
      <c r="YX803" s="2"/>
      <c r="YY803" s="2"/>
      <c r="YZ803" s="2"/>
      <c r="ZA803" s="2"/>
      <c r="ZB803" s="2"/>
      <c r="ZC803" s="2"/>
      <c r="ZD803" s="2"/>
      <c r="ZE803" s="2"/>
      <c r="ZF803" s="2"/>
      <c r="ZG803" s="2"/>
      <c r="ZH803" s="2"/>
      <c r="ZI803" s="2"/>
      <c r="ZJ803" s="2"/>
      <c r="ZK803" s="2"/>
      <c r="ZL803" s="2"/>
      <c r="ZM803" s="2"/>
      <c r="ZN803" s="2"/>
      <c r="ZO803" s="2"/>
      <c r="ZP803" s="2"/>
      <c r="ZQ803" s="2"/>
      <c r="ZR803" s="2"/>
      <c r="ZS803" s="2"/>
      <c r="ZT803" s="2"/>
      <c r="ZU803" s="2"/>
      <c r="ZV803" s="2"/>
      <c r="ZW803" s="2"/>
      <c r="ZX803" s="2"/>
      <c r="ZY803" s="2"/>
      <c r="ZZ803" s="2"/>
      <c r="AAA803" s="2"/>
      <c r="AAB803" s="2"/>
      <c r="AAC803" s="2"/>
      <c r="AAD803" s="2"/>
      <c r="AAE803" s="2"/>
      <c r="AAF803" s="2"/>
      <c r="AAG803" s="2"/>
      <c r="AAH803" s="2"/>
      <c r="AAI803" s="2"/>
      <c r="AAJ803" s="2"/>
      <c r="AAK803" s="2"/>
      <c r="AAL803" s="2"/>
      <c r="AAM803" s="2"/>
      <c r="AAN803" s="2"/>
      <c r="AAO803" s="2"/>
      <c r="AAP803" s="2"/>
      <c r="AAQ803" s="2"/>
      <c r="AAR803" s="2"/>
      <c r="AAS803" s="2"/>
      <c r="AAT803" s="2"/>
      <c r="AAU803" s="2"/>
      <c r="AAV803" s="2"/>
      <c r="AAW803" s="2"/>
      <c r="AAX803" s="2"/>
      <c r="AAY803" s="2"/>
      <c r="AAZ803" s="2"/>
      <c r="ABA803" s="2"/>
      <c r="ABB803" s="2"/>
      <c r="ABC803" s="2"/>
      <c r="ABD803" s="2"/>
      <c r="ABE803" s="2"/>
      <c r="ABF803" s="2"/>
      <c r="ABG803" s="2"/>
      <c r="ABH803" s="2"/>
      <c r="ABI803" s="2"/>
      <c r="ABJ803" s="2"/>
      <c r="ABK803" s="2"/>
      <c r="ABL803" s="2"/>
      <c r="ABM803" s="2"/>
      <c r="ABN803" s="2"/>
      <c r="ABO803" s="2"/>
      <c r="ABP803" s="2"/>
      <c r="ABQ803" s="2"/>
      <c r="ABR803" s="2"/>
      <c r="ABS803" s="2"/>
      <c r="ABT803" s="2"/>
      <c r="ABU803" s="2"/>
      <c r="ABV803" s="2"/>
      <c r="ABW803" s="2"/>
      <c r="ABX803" s="2"/>
      <c r="ABY803" s="2"/>
      <c r="ABZ803" s="2"/>
      <c r="ACA803" s="2"/>
      <c r="ACB803" s="2"/>
      <c r="ACC803" s="2"/>
      <c r="ACD803" s="2"/>
      <c r="ACE803" s="2"/>
      <c r="ACF803" s="2"/>
      <c r="ACG803" s="2"/>
      <c r="ACH803" s="2"/>
      <c r="ACI803" s="2"/>
      <c r="ACJ803" s="2"/>
      <c r="ACK803" s="2"/>
      <c r="ACL803" s="2"/>
      <c r="ACM803" s="2"/>
      <c r="ACN803" s="2"/>
      <c r="ACO803" s="2"/>
      <c r="ACP803" s="2"/>
      <c r="ACQ803" s="2"/>
      <c r="ACR803" s="2"/>
      <c r="ACS803" s="2"/>
      <c r="ACT803" s="2"/>
      <c r="ACU803" s="2"/>
      <c r="ACV803" s="2"/>
      <c r="ACW803" s="2"/>
      <c r="ACX803" s="2"/>
      <c r="ACY803" s="2"/>
      <c r="ACZ803" s="2"/>
      <c r="ADA803" s="2"/>
      <c r="ADB803" s="2"/>
      <c r="ADC803" s="2"/>
      <c r="ADD803" s="2"/>
      <c r="ADE803" s="2"/>
      <c r="ADF803" s="2"/>
      <c r="ADG803" s="2"/>
      <c r="ADH803" s="2"/>
      <c r="ADI803" s="2"/>
      <c r="ADJ803" s="2"/>
      <c r="ADK803" s="2"/>
      <c r="ADL803" s="2"/>
      <c r="ADM803" s="2"/>
      <c r="ADN803" s="2"/>
      <c r="ADO803" s="2"/>
      <c r="ADP803" s="2"/>
      <c r="ADQ803" s="2"/>
      <c r="ADR803" s="2"/>
      <c r="ADS803" s="2"/>
      <c r="ADT803" s="2"/>
      <c r="ADU803" s="2"/>
      <c r="ADV803" s="2"/>
      <c r="ADW803" s="2"/>
      <c r="ADX803" s="2"/>
      <c r="ADY803" s="2"/>
      <c r="ADZ803" s="2"/>
      <c r="AEA803" s="2"/>
      <c r="AEB803" s="2"/>
      <c r="AEC803" s="2"/>
      <c r="AED803" s="2"/>
      <c r="AEE803" s="2"/>
      <c r="AEF803" s="2"/>
      <c r="AEG803" s="2"/>
      <c r="AEH803" s="2"/>
      <c r="AEI803" s="2"/>
      <c r="AEJ803" s="2"/>
      <c r="AEK803" s="2"/>
      <c r="AEL803" s="2"/>
      <c r="AEM803" s="2"/>
      <c r="AEN803" s="2"/>
      <c r="AEO803" s="2"/>
      <c r="AEP803" s="2"/>
      <c r="AEQ803" s="2"/>
      <c r="AER803" s="2"/>
      <c r="AES803" s="2"/>
      <c r="AET803" s="2"/>
      <c r="AEU803" s="2"/>
      <c r="AEV803" s="2"/>
      <c r="AEW803" s="2"/>
      <c r="AEX803" s="2"/>
      <c r="AEY803" s="2"/>
      <c r="AEZ803" s="2"/>
      <c r="AFA803" s="2"/>
      <c r="AFB803" s="2"/>
      <c r="AFC803" s="2"/>
      <c r="AFD803" s="2"/>
      <c r="AFE803" s="2"/>
      <c r="AFF803" s="2"/>
      <c r="AFG803" s="2"/>
      <c r="AFH803" s="2"/>
      <c r="AFI803" s="2"/>
      <c r="AFJ803" s="2"/>
      <c r="AFK803" s="2"/>
      <c r="AFL803" s="2"/>
      <c r="AFM803" s="2"/>
      <c r="AFN803" s="2"/>
      <c r="AFO803" s="2"/>
      <c r="AFP803" s="2"/>
      <c r="AFQ803" s="2"/>
      <c r="AFR803" s="2"/>
      <c r="AFS803" s="2"/>
      <c r="AFT803" s="2"/>
      <c r="AFU803" s="2"/>
      <c r="AFV803" s="2"/>
      <c r="AFW803" s="2"/>
      <c r="AFX803" s="2"/>
      <c r="AFY803" s="2"/>
      <c r="AFZ803" s="2"/>
      <c r="AGA803" s="2"/>
      <c r="AGB803" s="2"/>
      <c r="AGC803" s="2"/>
      <c r="AGD803" s="2"/>
      <c r="AGE803" s="2"/>
      <c r="AGF803" s="2"/>
      <c r="AGG803" s="2"/>
      <c r="AGH803" s="2"/>
      <c r="AGI803" s="2"/>
      <c r="AGJ803" s="2"/>
      <c r="AGK803" s="2"/>
      <c r="AGL803" s="2"/>
      <c r="AGM803" s="2"/>
      <c r="AGN803" s="2"/>
      <c r="AGO803" s="2"/>
      <c r="AGP803" s="2"/>
      <c r="AGQ803" s="2"/>
      <c r="AGR803" s="2"/>
      <c r="AGS803" s="2"/>
      <c r="AGT803" s="2"/>
      <c r="AGU803" s="2"/>
      <c r="AGV803" s="2"/>
      <c r="AGW803" s="2"/>
      <c r="AGX803" s="2"/>
      <c r="AGY803" s="2"/>
      <c r="AGZ803" s="2"/>
      <c r="AHA803" s="2"/>
      <c r="AHB803" s="2"/>
      <c r="AHC803" s="2"/>
      <c r="AHD803" s="2"/>
      <c r="AHE803" s="2"/>
      <c r="AHF803" s="2"/>
      <c r="AHG803" s="2"/>
      <c r="AHH803" s="2"/>
      <c r="AHI803" s="2"/>
      <c r="AHJ803" s="2"/>
      <c r="AHK803" s="2"/>
      <c r="AHL803" s="2"/>
      <c r="AHM803" s="2"/>
      <c r="AHN803" s="2"/>
      <c r="AHO803" s="2"/>
      <c r="AHP803" s="2"/>
      <c r="AHQ803" s="2"/>
      <c r="AHR803" s="2"/>
      <c r="AHS803" s="2"/>
      <c r="AHT803" s="2"/>
      <c r="AHU803" s="2"/>
      <c r="AHV803" s="2"/>
      <c r="AHW803" s="2"/>
      <c r="AHX803" s="2"/>
      <c r="AHY803" s="2"/>
      <c r="AHZ803" s="2"/>
      <c r="AIA803" s="2"/>
      <c r="AIB803" s="2"/>
      <c r="AIC803" s="2"/>
      <c r="AID803" s="2"/>
      <c r="AIE803" s="2"/>
      <c r="AIF803" s="2"/>
      <c r="AIG803" s="2"/>
      <c r="AIH803" s="2"/>
      <c r="AII803" s="2"/>
      <c r="AIJ803" s="2"/>
      <c r="AIK803" s="2"/>
      <c r="AIL803" s="2"/>
      <c r="AIM803" s="2"/>
      <c r="AIN803" s="2"/>
      <c r="AIO803" s="2"/>
      <c r="AIP803" s="2"/>
      <c r="AIQ803" s="2"/>
      <c r="AIR803" s="2"/>
      <c r="AIS803" s="2"/>
      <c r="AIT803" s="2"/>
      <c r="AIU803" s="2"/>
      <c r="AIV803" s="2"/>
      <c r="AIW803" s="2"/>
      <c r="AIX803" s="2"/>
      <c r="AIY803" s="2"/>
      <c r="AIZ803" s="2"/>
      <c r="AJA803" s="2"/>
      <c r="AJB803" s="2"/>
      <c r="AJC803" s="2"/>
      <c r="AJD803" s="2"/>
      <c r="AJE803" s="2"/>
      <c r="AJF803" s="2"/>
      <c r="AJG803" s="2"/>
      <c r="AJH803" s="2"/>
      <c r="AJI803" s="2"/>
      <c r="AJJ803" s="2"/>
      <c r="AJK803" s="2"/>
      <c r="AJL803" s="2"/>
      <c r="AJM803" s="2"/>
      <c r="AJN803" s="2"/>
      <c r="AJO803" s="2"/>
      <c r="AJP803" s="2"/>
      <c r="AJQ803" s="2"/>
      <c r="AJR803" s="2"/>
      <c r="AJS803" s="2"/>
      <c r="AJT803" s="2"/>
      <c r="AJU803" s="2"/>
      <c r="AJV803" s="2"/>
      <c r="AJW803" s="2"/>
      <c r="AJX803" s="2"/>
      <c r="AJY803" s="2"/>
      <c r="AJZ803" s="2"/>
      <c r="AKA803" s="2"/>
      <c r="AKB803" s="2"/>
      <c r="AKC803" s="2"/>
      <c r="AKD803" s="2"/>
      <c r="AKE803" s="2"/>
      <c r="AKF803" s="2"/>
      <c r="AKG803" s="2"/>
      <c r="AKH803" s="2"/>
      <c r="AKI803" s="2"/>
      <c r="AKJ803" s="2"/>
      <c r="AKK803" s="2"/>
      <c r="AKL803" s="2"/>
      <c r="AKM803" s="2"/>
      <c r="AKN803" s="2"/>
      <c r="AKO803" s="2"/>
      <c r="AKP803" s="2"/>
      <c r="AKQ803" s="2"/>
      <c r="AKR803" s="2"/>
      <c r="AKS803" s="2"/>
      <c r="AKT803" s="2"/>
      <c r="AKU803" s="2"/>
      <c r="AKV803" s="2"/>
      <c r="AKW803" s="2"/>
      <c r="AKX803" s="2"/>
      <c r="AKY803" s="2"/>
      <c r="AKZ803" s="2"/>
      <c r="ALA803" s="2"/>
      <c r="ALB803" s="1"/>
      <c r="ALC803" s="1"/>
      <c r="ALD803" s="1"/>
      <c r="ALE803" s="1"/>
      <c r="ALF803" s="1"/>
      <c r="ALG803" s="1"/>
      <c r="ALH803" s="1"/>
      <c r="ALI803" s="1"/>
      <c r="ALJ803" s="1"/>
      <c r="ALK803" s="1"/>
      <c r="ALL803" s="1"/>
      <c r="ALM803" s="1"/>
      <c r="ALN803" s="1"/>
      <c r="ALO803" s="1"/>
      <c r="ALP803" s="1"/>
      <c r="ALQ803" s="1"/>
      <c r="ALR803" s="1"/>
      <c r="ALS803"/>
      <c r="ALT803"/>
      <c r="ALU803"/>
      <c r="ALV803"/>
      <c r="ALW803"/>
      <c r="ALX803"/>
      <c r="ALY803"/>
      <c r="ALZ803"/>
      <c r="AMA803"/>
      <c r="AMB803"/>
      <c r="AMC803"/>
      <c r="AMD803"/>
      <c r="AME803"/>
      <c r="AMF803"/>
      <c r="AMG803"/>
      <c r="AMH803"/>
      <c r="AMI803"/>
      <c r="AMJ803"/>
    </row>
    <row r="804" spans="1:1024" s="37" customFormat="1">
      <c r="A804" s="1"/>
      <c r="B804" s="1"/>
      <c r="C804" s="1"/>
      <c r="D804" s="1"/>
      <c r="E804" s="1"/>
      <c r="F804" s="1"/>
      <c r="G804" s="1"/>
      <c r="H804" s="1"/>
      <c r="I804" s="1"/>
      <c r="J804" s="2"/>
      <c r="K804" s="2"/>
      <c r="L804" s="2"/>
      <c r="M804" s="4"/>
      <c r="N804" s="4"/>
      <c r="O804" s="1"/>
      <c r="P804" s="1"/>
      <c r="Q804" s="51"/>
      <c r="VZ804" s="2"/>
      <c r="WA804" s="2"/>
      <c r="WB804" s="2"/>
      <c r="WC804" s="2"/>
      <c r="WD804" s="2"/>
      <c r="WE804" s="2"/>
      <c r="WF804" s="2"/>
      <c r="WG804" s="2"/>
      <c r="WH804" s="2"/>
      <c r="WI804" s="2"/>
      <c r="WJ804" s="2"/>
      <c r="WK804" s="2"/>
      <c r="WL804" s="2"/>
      <c r="WM804" s="2"/>
      <c r="WN804" s="2"/>
      <c r="WO804" s="2"/>
      <c r="WP804" s="2"/>
      <c r="WQ804" s="2"/>
      <c r="WR804" s="2"/>
      <c r="WS804" s="2"/>
      <c r="WT804" s="2"/>
      <c r="WU804" s="2"/>
      <c r="WV804" s="2"/>
      <c r="WW804" s="2"/>
      <c r="WX804" s="2"/>
      <c r="WY804" s="2"/>
      <c r="WZ804" s="2"/>
      <c r="XA804" s="2"/>
      <c r="XB804" s="2"/>
      <c r="XC804" s="2"/>
      <c r="XD804" s="2"/>
      <c r="XE804" s="2"/>
      <c r="XF804" s="2"/>
      <c r="XG804" s="2"/>
      <c r="XH804" s="2"/>
      <c r="XI804" s="2"/>
      <c r="XJ804" s="2"/>
      <c r="XK804" s="2"/>
      <c r="XL804" s="2"/>
      <c r="XM804" s="2"/>
      <c r="XN804" s="2"/>
      <c r="XO804" s="2"/>
      <c r="XP804" s="2"/>
      <c r="XQ804" s="2"/>
      <c r="XR804" s="2"/>
      <c r="XS804" s="2"/>
      <c r="XT804" s="2"/>
      <c r="XU804" s="2"/>
      <c r="XV804" s="2"/>
      <c r="XW804" s="2"/>
      <c r="XX804" s="2"/>
      <c r="XY804" s="2"/>
      <c r="XZ804" s="2"/>
      <c r="YA804" s="2"/>
      <c r="YB804" s="2"/>
      <c r="YC804" s="2"/>
      <c r="YD804" s="2"/>
      <c r="YE804" s="2"/>
      <c r="YF804" s="2"/>
      <c r="YG804" s="2"/>
      <c r="YH804" s="2"/>
      <c r="YI804" s="2"/>
      <c r="YJ804" s="2"/>
      <c r="YK804" s="2"/>
      <c r="YL804" s="2"/>
      <c r="YM804" s="2"/>
      <c r="YN804" s="2"/>
      <c r="YO804" s="2"/>
      <c r="YP804" s="2"/>
      <c r="YQ804" s="2"/>
      <c r="YR804" s="2"/>
      <c r="YS804" s="2"/>
      <c r="YT804" s="2"/>
      <c r="YU804" s="2"/>
      <c r="YV804" s="2"/>
      <c r="YW804" s="2"/>
      <c r="YX804" s="2"/>
      <c r="YY804" s="2"/>
      <c r="YZ804" s="2"/>
      <c r="ZA804" s="2"/>
      <c r="ZB804" s="2"/>
      <c r="ZC804" s="2"/>
      <c r="ZD804" s="2"/>
      <c r="ZE804" s="2"/>
      <c r="ZF804" s="2"/>
      <c r="ZG804" s="2"/>
      <c r="ZH804" s="2"/>
      <c r="ZI804" s="2"/>
      <c r="ZJ804" s="2"/>
      <c r="ZK804" s="2"/>
      <c r="ZL804" s="2"/>
      <c r="ZM804" s="2"/>
      <c r="ZN804" s="2"/>
      <c r="ZO804" s="2"/>
      <c r="ZP804" s="2"/>
      <c r="ZQ804" s="2"/>
      <c r="ZR804" s="2"/>
      <c r="ZS804" s="2"/>
      <c r="ZT804" s="2"/>
      <c r="ZU804" s="2"/>
      <c r="ZV804" s="2"/>
      <c r="ZW804" s="2"/>
      <c r="ZX804" s="2"/>
      <c r="ZY804" s="2"/>
      <c r="ZZ804" s="2"/>
      <c r="AAA804" s="2"/>
      <c r="AAB804" s="2"/>
      <c r="AAC804" s="2"/>
      <c r="AAD804" s="2"/>
      <c r="AAE804" s="2"/>
      <c r="AAF804" s="2"/>
      <c r="AAG804" s="2"/>
      <c r="AAH804" s="2"/>
      <c r="AAI804" s="2"/>
      <c r="AAJ804" s="2"/>
      <c r="AAK804" s="2"/>
      <c r="AAL804" s="2"/>
      <c r="AAM804" s="2"/>
      <c r="AAN804" s="2"/>
      <c r="AAO804" s="2"/>
      <c r="AAP804" s="2"/>
      <c r="AAQ804" s="2"/>
      <c r="AAR804" s="2"/>
      <c r="AAS804" s="2"/>
      <c r="AAT804" s="2"/>
      <c r="AAU804" s="2"/>
      <c r="AAV804" s="2"/>
      <c r="AAW804" s="2"/>
      <c r="AAX804" s="2"/>
      <c r="AAY804" s="2"/>
      <c r="AAZ804" s="2"/>
      <c r="ABA804" s="2"/>
      <c r="ABB804" s="2"/>
      <c r="ABC804" s="2"/>
      <c r="ABD804" s="2"/>
      <c r="ABE804" s="2"/>
      <c r="ABF804" s="2"/>
      <c r="ABG804" s="2"/>
      <c r="ABH804" s="2"/>
      <c r="ABI804" s="2"/>
      <c r="ABJ804" s="2"/>
      <c r="ABK804" s="2"/>
      <c r="ABL804" s="2"/>
      <c r="ABM804" s="2"/>
      <c r="ABN804" s="2"/>
      <c r="ABO804" s="2"/>
      <c r="ABP804" s="2"/>
      <c r="ABQ804" s="2"/>
      <c r="ABR804" s="2"/>
      <c r="ABS804" s="2"/>
      <c r="ABT804" s="2"/>
      <c r="ABU804" s="2"/>
      <c r="ABV804" s="2"/>
      <c r="ABW804" s="2"/>
      <c r="ABX804" s="2"/>
      <c r="ABY804" s="2"/>
      <c r="ABZ804" s="2"/>
      <c r="ACA804" s="2"/>
      <c r="ACB804" s="2"/>
      <c r="ACC804" s="2"/>
      <c r="ACD804" s="2"/>
      <c r="ACE804" s="2"/>
      <c r="ACF804" s="2"/>
      <c r="ACG804" s="2"/>
      <c r="ACH804" s="2"/>
      <c r="ACI804" s="2"/>
      <c r="ACJ804" s="2"/>
      <c r="ACK804" s="2"/>
      <c r="ACL804" s="2"/>
      <c r="ACM804" s="2"/>
      <c r="ACN804" s="2"/>
      <c r="ACO804" s="2"/>
      <c r="ACP804" s="2"/>
      <c r="ACQ804" s="2"/>
      <c r="ACR804" s="2"/>
      <c r="ACS804" s="2"/>
      <c r="ACT804" s="2"/>
      <c r="ACU804" s="2"/>
      <c r="ACV804" s="2"/>
      <c r="ACW804" s="2"/>
      <c r="ACX804" s="2"/>
      <c r="ACY804" s="2"/>
      <c r="ACZ804" s="2"/>
      <c r="ADA804" s="2"/>
      <c r="ADB804" s="2"/>
      <c r="ADC804" s="2"/>
      <c r="ADD804" s="2"/>
      <c r="ADE804" s="2"/>
      <c r="ADF804" s="2"/>
      <c r="ADG804" s="2"/>
      <c r="ADH804" s="2"/>
      <c r="ADI804" s="2"/>
      <c r="ADJ804" s="2"/>
      <c r="ADK804" s="2"/>
      <c r="ADL804" s="2"/>
      <c r="ADM804" s="2"/>
      <c r="ADN804" s="2"/>
      <c r="ADO804" s="2"/>
      <c r="ADP804" s="2"/>
      <c r="ADQ804" s="2"/>
      <c r="ADR804" s="2"/>
      <c r="ADS804" s="2"/>
      <c r="ADT804" s="2"/>
      <c r="ADU804" s="2"/>
      <c r="ADV804" s="2"/>
      <c r="ADW804" s="2"/>
      <c r="ADX804" s="2"/>
      <c r="ADY804" s="2"/>
      <c r="ADZ804" s="2"/>
      <c r="AEA804" s="2"/>
      <c r="AEB804" s="2"/>
      <c r="AEC804" s="2"/>
      <c r="AED804" s="2"/>
      <c r="AEE804" s="2"/>
      <c r="AEF804" s="2"/>
      <c r="AEG804" s="2"/>
      <c r="AEH804" s="2"/>
      <c r="AEI804" s="2"/>
      <c r="AEJ804" s="2"/>
      <c r="AEK804" s="2"/>
      <c r="AEL804" s="2"/>
      <c r="AEM804" s="2"/>
      <c r="AEN804" s="2"/>
      <c r="AEO804" s="2"/>
      <c r="AEP804" s="2"/>
      <c r="AEQ804" s="2"/>
      <c r="AER804" s="2"/>
      <c r="AES804" s="2"/>
      <c r="AET804" s="2"/>
      <c r="AEU804" s="2"/>
      <c r="AEV804" s="2"/>
      <c r="AEW804" s="2"/>
      <c r="AEX804" s="2"/>
      <c r="AEY804" s="2"/>
      <c r="AEZ804" s="2"/>
      <c r="AFA804" s="2"/>
      <c r="AFB804" s="2"/>
      <c r="AFC804" s="2"/>
      <c r="AFD804" s="2"/>
      <c r="AFE804" s="2"/>
      <c r="AFF804" s="2"/>
      <c r="AFG804" s="2"/>
      <c r="AFH804" s="2"/>
      <c r="AFI804" s="2"/>
      <c r="AFJ804" s="2"/>
      <c r="AFK804" s="2"/>
      <c r="AFL804" s="2"/>
      <c r="AFM804" s="2"/>
      <c r="AFN804" s="2"/>
      <c r="AFO804" s="2"/>
      <c r="AFP804" s="2"/>
      <c r="AFQ804" s="2"/>
      <c r="AFR804" s="2"/>
      <c r="AFS804" s="2"/>
      <c r="AFT804" s="2"/>
      <c r="AFU804" s="2"/>
      <c r="AFV804" s="2"/>
      <c r="AFW804" s="2"/>
      <c r="AFX804" s="2"/>
      <c r="AFY804" s="2"/>
      <c r="AFZ804" s="2"/>
      <c r="AGA804" s="2"/>
      <c r="AGB804" s="2"/>
      <c r="AGC804" s="2"/>
      <c r="AGD804" s="2"/>
      <c r="AGE804" s="2"/>
      <c r="AGF804" s="2"/>
      <c r="AGG804" s="2"/>
      <c r="AGH804" s="2"/>
      <c r="AGI804" s="2"/>
      <c r="AGJ804" s="2"/>
      <c r="AGK804" s="2"/>
      <c r="AGL804" s="2"/>
      <c r="AGM804" s="2"/>
      <c r="AGN804" s="2"/>
      <c r="AGO804" s="2"/>
      <c r="AGP804" s="2"/>
      <c r="AGQ804" s="2"/>
      <c r="AGR804" s="2"/>
      <c r="AGS804" s="2"/>
      <c r="AGT804" s="2"/>
      <c r="AGU804" s="2"/>
      <c r="AGV804" s="2"/>
      <c r="AGW804" s="2"/>
      <c r="AGX804" s="2"/>
      <c r="AGY804" s="2"/>
      <c r="AGZ804" s="2"/>
      <c r="AHA804" s="2"/>
      <c r="AHB804" s="2"/>
      <c r="AHC804" s="2"/>
      <c r="AHD804" s="2"/>
      <c r="AHE804" s="2"/>
      <c r="AHF804" s="2"/>
      <c r="AHG804" s="2"/>
      <c r="AHH804" s="2"/>
      <c r="AHI804" s="2"/>
      <c r="AHJ804" s="2"/>
      <c r="AHK804" s="2"/>
      <c r="AHL804" s="2"/>
      <c r="AHM804" s="2"/>
      <c r="AHN804" s="2"/>
      <c r="AHO804" s="2"/>
      <c r="AHP804" s="2"/>
      <c r="AHQ804" s="2"/>
      <c r="AHR804" s="2"/>
      <c r="AHS804" s="2"/>
      <c r="AHT804" s="2"/>
      <c r="AHU804" s="2"/>
      <c r="AHV804" s="2"/>
      <c r="AHW804" s="2"/>
      <c r="AHX804" s="2"/>
      <c r="AHY804" s="2"/>
      <c r="AHZ804" s="2"/>
      <c r="AIA804" s="2"/>
      <c r="AIB804" s="2"/>
      <c r="AIC804" s="2"/>
      <c r="AID804" s="2"/>
      <c r="AIE804" s="2"/>
      <c r="AIF804" s="2"/>
      <c r="AIG804" s="2"/>
      <c r="AIH804" s="2"/>
      <c r="AII804" s="2"/>
      <c r="AIJ804" s="2"/>
      <c r="AIK804" s="2"/>
      <c r="AIL804" s="2"/>
      <c r="AIM804" s="2"/>
      <c r="AIN804" s="2"/>
      <c r="AIO804" s="2"/>
      <c r="AIP804" s="2"/>
      <c r="AIQ804" s="2"/>
      <c r="AIR804" s="2"/>
      <c r="AIS804" s="2"/>
      <c r="AIT804" s="2"/>
      <c r="AIU804" s="2"/>
      <c r="AIV804" s="2"/>
      <c r="AIW804" s="2"/>
      <c r="AIX804" s="2"/>
      <c r="AIY804" s="2"/>
      <c r="AIZ804" s="2"/>
      <c r="AJA804" s="2"/>
      <c r="AJB804" s="2"/>
      <c r="AJC804" s="2"/>
      <c r="AJD804" s="2"/>
      <c r="AJE804" s="2"/>
      <c r="AJF804" s="2"/>
      <c r="AJG804" s="2"/>
      <c r="AJH804" s="2"/>
      <c r="AJI804" s="2"/>
      <c r="AJJ804" s="2"/>
      <c r="AJK804" s="2"/>
      <c r="AJL804" s="2"/>
      <c r="AJM804" s="2"/>
      <c r="AJN804" s="2"/>
      <c r="AJO804" s="2"/>
      <c r="AJP804" s="2"/>
      <c r="AJQ804" s="2"/>
      <c r="AJR804" s="2"/>
      <c r="AJS804" s="2"/>
      <c r="AJT804" s="2"/>
      <c r="AJU804" s="2"/>
      <c r="AJV804" s="2"/>
      <c r="AJW804" s="2"/>
      <c r="AJX804" s="2"/>
      <c r="AJY804" s="2"/>
      <c r="AJZ804" s="2"/>
      <c r="AKA804" s="2"/>
      <c r="AKB804" s="2"/>
      <c r="AKC804" s="2"/>
      <c r="AKD804" s="2"/>
      <c r="AKE804" s="2"/>
      <c r="AKF804" s="2"/>
      <c r="AKG804" s="2"/>
      <c r="AKH804" s="2"/>
      <c r="AKI804" s="2"/>
      <c r="AKJ804" s="2"/>
      <c r="AKK804" s="2"/>
      <c r="AKL804" s="2"/>
      <c r="AKM804" s="2"/>
      <c r="AKN804" s="2"/>
      <c r="AKO804" s="2"/>
      <c r="AKP804" s="2"/>
      <c r="AKQ804" s="2"/>
      <c r="AKR804" s="2"/>
      <c r="AKS804" s="2"/>
      <c r="AKT804" s="2"/>
      <c r="AKU804" s="2"/>
      <c r="AKV804" s="2"/>
      <c r="AKW804" s="2"/>
      <c r="AKX804" s="2"/>
      <c r="AKY804" s="2"/>
      <c r="AKZ804" s="2"/>
      <c r="ALA804" s="2"/>
      <c r="ALB804" s="1"/>
      <c r="ALC804" s="1"/>
      <c r="ALD804" s="1"/>
      <c r="ALE804" s="1"/>
      <c r="ALF804" s="1"/>
      <c r="ALG804" s="1"/>
      <c r="ALH804" s="1"/>
      <c r="ALI804" s="1"/>
      <c r="ALJ804" s="1"/>
      <c r="ALK804" s="1"/>
      <c r="ALL804" s="1"/>
      <c r="ALM804" s="1"/>
      <c r="ALN804" s="1"/>
      <c r="ALO804" s="1"/>
      <c r="ALP804" s="1"/>
      <c r="ALQ804" s="1"/>
      <c r="ALR804" s="1"/>
      <c r="ALS804"/>
      <c r="ALT804"/>
      <c r="ALU804"/>
      <c r="ALV804"/>
      <c r="ALW804"/>
      <c r="ALX804"/>
      <c r="ALY804"/>
      <c r="ALZ804"/>
      <c r="AMA804"/>
      <c r="AMB804"/>
      <c r="AMC804"/>
      <c r="AMD804"/>
      <c r="AME804"/>
      <c r="AMF804"/>
      <c r="AMG804"/>
      <c r="AMH804"/>
      <c r="AMI804"/>
      <c r="AMJ804"/>
    </row>
    <row r="805" spans="1:1024" s="37" customFormat="1">
      <c r="A805" s="1"/>
      <c r="B805" s="1"/>
      <c r="C805" s="1"/>
      <c r="D805" s="1"/>
      <c r="E805" s="1"/>
      <c r="F805" s="1"/>
      <c r="G805" s="1"/>
      <c r="H805" s="1"/>
      <c r="I805" s="1"/>
      <c r="J805" s="2"/>
      <c r="K805" s="2"/>
      <c r="L805" s="2"/>
      <c r="M805" s="4"/>
      <c r="N805" s="4"/>
      <c r="O805" s="1"/>
      <c r="P805" s="1"/>
      <c r="Q805" s="51"/>
      <c r="VZ805" s="2"/>
      <c r="WA805" s="2"/>
      <c r="WB805" s="2"/>
      <c r="WC805" s="2"/>
      <c r="WD805" s="2"/>
      <c r="WE805" s="2"/>
      <c r="WF805" s="2"/>
      <c r="WG805" s="2"/>
      <c r="WH805" s="2"/>
      <c r="WI805" s="2"/>
      <c r="WJ805" s="2"/>
      <c r="WK805" s="2"/>
      <c r="WL805" s="2"/>
      <c r="WM805" s="2"/>
      <c r="WN805" s="2"/>
      <c r="WO805" s="2"/>
      <c r="WP805" s="2"/>
      <c r="WQ805" s="2"/>
      <c r="WR805" s="2"/>
      <c r="WS805" s="2"/>
      <c r="WT805" s="2"/>
      <c r="WU805" s="2"/>
      <c r="WV805" s="2"/>
      <c r="WW805" s="2"/>
      <c r="WX805" s="2"/>
      <c r="WY805" s="2"/>
      <c r="WZ805" s="2"/>
      <c r="XA805" s="2"/>
      <c r="XB805" s="2"/>
      <c r="XC805" s="2"/>
      <c r="XD805" s="2"/>
      <c r="XE805" s="2"/>
      <c r="XF805" s="2"/>
      <c r="XG805" s="2"/>
      <c r="XH805" s="2"/>
      <c r="XI805" s="2"/>
      <c r="XJ805" s="2"/>
      <c r="XK805" s="2"/>
      <c r="XL805" s="2"/>
      <c r="XM805" s="2"/>
      <c r="XN805" s="2"/>
      <c r="XO805" s="2"/>
      <c r="XP805" s="2"/>
      <c r="XQ805" s="2"/>
      <c r="XR805" s="2"/>
      <c r="XS805" s="2"/>
      <c r="XT805" s="2"/>
      <c r="XU805" s="2"/>
      <c r="XV805" s="2"/>
      <c r="XW805" s="2"/>
      <c r="XX805" s="2"/>
      <c r="XY805" s="2"/>
      <c r="XZ805" s="2"/>
      <c r="YA805" s="2"/>
      <c r="YB805" s="2"/>
      <c r="YC805" s="2"/>
      <c r="YD805" s="2"/>
      <c r="YE805" s="2"/>
      <c r="YF805" s="2"/>
      <c r="YG805" s="2"/>
      <c r="YH805" s="2"/>
      <c r="YI805" s="2"/>
      <c r="YJ805" s="2"/>
      <c r="YK805" s="2"/>
      <c r="YL805" s="2"/>
      <c r="YM805" s="2"/>
      <c r="YN805" s="2"/>
      <c r="YO805" s="2"/>
      <c r="YP805" s="2"/>
      <c r="YQ805" s="2"/>
      <c r="YR805" s="2"/>
      <c r="YS805" s="2"/>
      <c r="YT805" s="2"/>
      <c r="YU805" s="2"/>
      <c r="YV805" s="2"/>
      <c r="YW805" s="2"/>
      <c r="YX805" s="2"/>
      <c r="YY805" s="2"/>
      <c r="YZ805" s="2"/>
      <c r="ZA805" s="2"/>
      <c r="ZB805" s="2"/>
      <c r="ZC805" s="2"/>
      <c r="ZD805" s="2"/>
      <c r="ZE805" s="2"/>
      <c r="ZF805" s="2"/>
      <c r="ZG805" s="2"/>
      <c r="ZH805" s="2"/>
      <c r="ZI805" s="2"/>
      <c r="ZJ805" s="2"/>
      <c r="ZK805" s="2"/>
      <c r="ZL805" s="2"/>
      <c r="ZM805" s="2"/>
      <c r="ZN805" s="2"/>
      <c r="ZO805" s="2"/>
      <c r="ZP805" s="2"/>
      <c r="ZQ805" s="2"/>
      <c r="ZR805" s="2"/>
      <c r="ZS805" s="2"/>
      <c r="ZT805" s="2"/>
      <c r="ZU805" s="2"/>
      <c r="ZV805" s="2"/>
      <c r="ZW805" s="2"/>
      <c r="ZX805" s="2"/>
      <c r="ZY805" s="2"/>
      <c r="ZZ805" s="2"/>
      <c r="AAA805" s="2"/>
      <c r="AAB805" s="2"/>
      <c r="AAC805" s="2"/>
      <c r="AAD805" s="2"/>
      <c r="AAE805" s="2"/>
      <c r="AAF805" s="2"/>
      <c r="AAG805" s="2"/>
      <c r="AAH805" s="2"/>
      <c r="AAI805" s="2"/>
      <c r="AAJ805" s="2"/>
      <c r="AAK805" s="2"/>
      <c r="AAL805" s="2"/>
      <c r="AAM805" s="2"/>
      <c r="AAN805" s="2"/>
      <c r="AAO805" s="2"/>
      <c r="AAP805" s="2"/>
      <c r="AAQ805" s="2"/>
      <c r="AAR805" s="2"/>
      <c r="AAS805" s="2"/>
      <c r="AAT805" s="2"/>
      <c r="AAU805" s="2"/>
      <c r="AAV805" s="2"/>
      <c r="AAW805" s="2"/>
      <c r="AAX805" s="2"/>
      <c r="AAY805" s="2"/>
      <c r="AAZ805" s="2"/>
      <c r="ABA805" s="2"/>
      <c r="ABB805" s="2"/>
      <c r="ABC805" s="2"/>
      <c r="ABD805" s="2"/>
      <c r="ABE805" s="2"/>
      <c r="ABF805" s="2"/>
      <c r="ABG805" s="2"/>
      <c r="ABH805" s="2"/>
      <c r="ABI805" s="2"/>
      <c r="ABJ805" s="2"/>
      <c r="ABK805" s="2"/>
      <c r="ABL805" s="2"/>
      <c r="ABM805" s="2"/>
      <c r="ABN805" s="2"/>
      <c r="ABO805" s="2"/>
      <c r="ABP805" s="2"/>
      <c r="ABQ805" s="2"/>
      <c r="ABR805" s="2"/>
      <c r="ABS805" s="2"/>
      <c r="ABT805" s="2"/>
      <c r="ABU805" s="2"/>
      <c r="ABV805" s="2"/>
      <c r="ABW805" s="2"/>
      <c r="ABX805" s="2"/>
      <c r="ABY805" s="2"/>
      <c r="ABZ805" s="2"/>
      <c r="ACA805" s="2"/>
      <c r="ACB805" s="2"/>
      <c r="ACC805" s="2"/>
      <c r="ACD805" s="2"/>
      <c r="ACE805" s="2"/>
      <c r="ACF805" s="2"/>
      <c r="ACG805" s="2"/>
      <c r="ACH805" s="2"/>
      <c r="ACI805" s="2"/>
      <c r="ACJ805" s="2"/>
      <c r="ACK805" s="2"/>
      <c r="ACL805" s="2"/>
      <c r="ACM805" s="2"/>
      <c r="ACN805" s="2"/>
      <c r="ACO805" s="2"/>
      <c r="ACP805" s="2"/>
      <c r="ACQ805" s="2"/>
      <c r="ACR805" s="2"/>
      <c r="ACS805" s="2"/>
      <c r="ACT805" s="2"/>
      <c r="ACU805" s="2"/>
      <c r="ACV805" s="2"/>
      <c r="ACW805" s="2"/>
      <c r="ACX805" s="2"/>
      <c r="ACY805" s="2"/>
      <c r="ACZ805" s="2"/>
      <c r="ADA805" s="2"/>
      <c r="ADB805" s="2"/>
      <c r="ADC805" s="2"/>
      <c r="ADD805" s="2"/>
      <c r="ADE805" s="2"/>
      <c r="ADF805" s="2"/>
      <c r="ADG805" s="2"/>
      <c r="ADH805" s="2"/>
      <c r="ADI805" s="2"/>
      <c r="ADJ805" s="2"/>
      <c r="ADK805" s="2"/>
      <c r="ADL805" s="2"/>
      <c r="ADM805" s="2"/>
      <c r="ADN805" s="2"/>
      <c r="ADO805" s="2"/>
      <c r="ADP805" s="2"/>
      <c r="ADQ805" s="2"/>
      <c r="ADR805" s="2"/>
      <c r="ADS805" s="2"/>
      <c r="ADT805" s="2"/>
      <c r="ADU805" s="2"/>
      <c r="ADV805" s="2"/>
      <c r="ADW805" s="2"/>
      <c r="ADX805" s="2"/>
      <c r="ADY805" s="2"/>
      <c r="ADZ805" s="2"/>
      <c r="AEA805" s="2"/>
      <c r="AEB805" s="2"/>
      <c r="AEC805" s="2"/>
      <c r="AED805" s="2"/>
      <c r="AEE805" s="2"/>
      <c r="AEF805" s="2"/>
      <c r="AEG805" s="2"/>
      <c r="AEH805" s="2"/>
      <c r="AEI805" s="2"/>
      <c r="AEJ805" s="2"/>
      <c r="AEK805" s="2"/>
      <c r="AEL805" s="2"/>
      <c r="AEM805" s="2"/>
      <c r="AEN805" s="2"/>
      <c r="AEO805" s="2"/>
      <c r="AEP805" s="2"/>
      <c r="AEQ805" s="2"/>
      <c r="AER805" s="2"/>
      <c r="AES805" s="2"/>
      <c r="AET805" s="2"/>
      <c r="AEU805" s="2"/>
      <c r="AEV805" s="2"/>
      <c r="AEW805" s="2"/>
      <c r="AEX805" s="2"/>
      <c r="AEY805" s="2"/>
      <c r="AEZ805" s="2"/>
      <c r="AFA805" s="2"/>
      <c r="AFB805" s="2"/>
      <c r="AFC805" s="2"/>
      <c r="AFD805" s="2"/>
      <c r="AFE805" s="2"/>
      <c r="AFF805" s="2"/>
      <c r="AFG805" s="2"/>
      <c r="AFH805" s="2"/>
      <c r="AFI805" s="2"/>
      <c r="AFJ805" s="2"/>
      <c r="AFK805" s="2"/>
      <c r="AFL805" s="2"/>
      <c r="AFM805" s="2"/>
      <c r="AFN805" s="2"/>
      <c r="AFO805" s="2"/>
      <c r="AFP805" s="2"/>
      <c r="AFQ805" s="2"/>
      <c r="AFR805" s="2"/>
      <c r="AFS805" s="2"/>
      <c r="AFT805" s="2"/>
      <c r="AFU805" s="2"/>
      <c r="AFV805" s="2"/>
      <c r="AFW805" s="2"/>
      <c r="AFX805" s="2"/>
      <c r="AFY805" s="2"/>
      <c r="AFZ805" s="2"/>
      <c r="AGA805" s="2"/>
      <c r="AGB805" s="2"/>
      <c r="AGC805" s="2"/>
      <c r="AGD805" s="2"/>
      <c r="AGE805" s="2"/>
      <c r="AGF805" s="2"/>
      <c r="AGG805" s="2"/>
      <c r="AGH805" s="2"/>
      <c r="AGI805" s="2"/>
      <c r="AGJ805" s="2"/>
      <c r="AGK805" s="2"/>
      <c r="AGL805" s="2"/>
      <c r="AGM805" s="2"/>
      <c r="AGN805" s="2"/>
      <c r="AGO805" s="2"/>
      <c r="AGP805" s="2"/>
      <c r="AGQ805" s="2"/>
      <c r="AGR805" s="2"/>
      <c r="AGS805" s="2"/>
      <c r="AGT805" s="2"/>
      <c r="AGU805" s="2"/>
      <c r="AGV805" s="2"/>
      <c r="AGW805" s="2"/>
      <c r="AGX805" s="2"/>
      <c r="AGY805" s="2"/>
      <c r="AGZ805" s="2"/>
      <c r="AHA805" s="2"/>
      <c r="AHB805" s="2"/>
      <c r="AHC805" s="2"/>
      <c r="AHD805" s="2"/>
      <c r="AHE805" s="2"/>
      <c r="AHF805" s="2"/>
      <c r="AHG805" s="2"/>
      <c r="AHH805" s="2"/>
      <c r="AHI805" s="2"/>
      <c r="AHJ805" s="2"/>
      <c r="AHK805" s="2"/>
      <c r="AHL805" s="2"/>
      <c r="AHM805" s="2"/>
      <c r="AHN805" s="2"/>
      <c r="AHO805" s="2"/>
      <c r="AHP805" s="2"/>
      <c r="AHQ805" s="2"/>
      <c r="AHR805" s="2"/>
      <c r="AHS805" s="2"/>
      <c r="AHT805" s="2"/>
      <c r="AHU805" s="2"/>
      <c r="AHV805" s="2"/>
      <c r="AHW805" s="2"/>
      <c r="AHX805" s="2"/>
      <c r="AHY805" s="2"/>
      <c r="AHZ805" s="2"/>
      <c r="AIA805" s="2"/>
      <c r="AIB805" s="2"/>
      <c r="AIC805" s="2"/>
      <c r="AID805" s="2"/>
      <c r="AIE805" s="2"/>
      <c r="AIF805" s="2"/>
      <c r="AIG805" s="2"/>
      <c r="AIH805" s="2"/>
      <c r="AII805" s="2"/>
      <c r="AIJ805" s="2"/>
      <c r="AIK805" s="2"/>
      <c r="AIL805" s="2"/>
      <c r="AIM805" s="2"/>
      <c r="AIN805" s="2"/>
      <c r="AIO805" s="2"/>
      <c r="AIP805" s="2"/>
      <c r="AIQ805" s="2"/>
      <c r="AIR805" s="2"/>
      <c r="AIS805" s="2"/>
      <c r="AIT805" s="2"/>
      <c r="AIU805" s="2"/>
      <c r="AIV805" s="2"/>
      <c r="AIW805" s="2"/>
      <c r="AIX805" s="2"/>
      <c r="AIY805" s="2"/>
      <c r="AIZ805" s="2"/>
      <c r="AJA805" s="2"/>
      <c r="AJB805" s="2"/>
      <c r="AJC805" s="2"/>
      <c r="AJD805" s="2"/>
      <c r="AJE805" s="2"/>
      <c r="AJF805" s="2"/>
      <c r="AJG805" s="2"/>
      <c r="AJH805" s="2"/>
      <c r="AJI805" s="2"/>
      <c r="AJJ805" s="2"/>
      <c r="AJK805" s="2"/>
      <c r="AJL805" s="2"/>
      <c r="AJM805" s="2"/>
      <c r="AJN805" s="2"/>
      <c r="AJO805" s="2"/>
      <c r="AJP805" s="2"/>
      <c r="AJQ805" s="2"/>
      <c r="AJR805" s="2"/>
      <c r="AJS805" s="2"/>
      <c r="AJT805" s="2"/>
      <c r="AJU805" s="2"/>
      <c r="AJV805" s="2"/>
      <c r="AJW805" s="2"/>
      <c r="AJX805" s="2"/>
      <c r="AJY805" s="2"/>
      <c r="AJZ805" s="2"/>
      <c r="AKA805" s="2"/>
      <c r="AKB805" s="2"/>
      <c r="AKC805" s="2"/>
      <c r="AKD805" s="2"/>
      <c r="AKE805" s="2"/>
      <c r="AKF805" s="2"/>
      <c r="AKG805" s="2"/>
      <c r="AKH805" s="2"/>
      <c r="AKI805" s="2"/>
      <c r="AKJ805" s="2"/>
      <c r="AKK805" s="2"/>
      <c r="AKL805" s="2"/>
      <c r="AKM805" s="2"/>
      <c r="AKN805" s="2"/>
      <c r="AKO805" s="2"/>
      <c r="AKP805" s="2"/>
      <c r="AKQ805" s="2"/>
      <c r="AKR805" s="2"/>
      <c r="AKS805" s="2"/>
      <c r="AKT805" s="2"/>
      <c r="AKU805" s="2"/>
      <c r="AKV805" s="2"/>
      <c r="AKW805" s="2"/>
      <c r="AKX805" s="2"/>
      <c r="AKY805" s="2"/>
      <c r="AKZ805" s="2"/>
      <c r="ALA805" s="2"/>
      <c r="ALB805" s="1"/>
      <c r="ALC805" s="1"/>
      <c r="ALD805" s="1"/>
      <c r="ALE805" s="1"/>
      <c r="ALF805" s="1"/>
      <c r="ALG805" s="1"/>
      <c r="ALH805" s="1"/>
      <c r="ALI805" s="1"/>
      <c r="ALJ805" s="1"/>
      <c r="ALK805" s="1"/>
      <c r="ALL805" s="1"/>
      <c r="ALM805" s="1"/>
      <c r="ALN805" s="1"/>
      <c r="ALO805" s="1"/>
      <c r="ALP805" s="1"/>
      <c r="ALQ805" s="1"/>
      <c r="ALR805" s="1"/>
      <c r="ALS805"/>
      <c r="ALT805"/>
      <c r="ALU805"/>
      <c r="ALV805"/>
      <c r="ALW805"/>
      <c r="ALX805"/>
      <c r="ALY805"/>
      <c r="ALZ805"/>
      <c r="AMA805"/>
      <c r="AMB805"/>
      <c r="AMC805"/>
      <c r="AMD805"/>
      <c r="AME805"/>
      <c r="AMF805"/>
      <c r="AMG805"/>
      <c r="AMH805"/>
      <c r="AMI805"/>
      <c r="AMJ805"/>
    </row>
    <row r="806" spans="1:1024" s="37" customFormat="1">
      <c r="A806" s="1"/>
      <c r="B806" s="1"/>
      <c r="C806" s="1"/>
      <c r="D806" s="1"/>
      <c r="E806" s="1"/>
      <c r="F806" s="1"/>
      <c r="G806" s="1"/>
      <c r="H806" s="1"/>
      <c r="I806" s="1"/>
      <c r="J806" s="2"/>
      <c r="K806" s="2"/>
      <c r="L806" s="2"/>
      <c r="M806" s="4"/>
      <c r="N806" s="4"/>
      <c r="O806" s="1"/>
      <c r="P806" s="1"/>
      <c r="Q806" s="51"/>
      <c r="VZ806" s="2"/>
      <c r="WA806" s="2"/>
      <c r="WB806" s="2"/>
      <c r="WC806" s="2"/>
      <c r="WD806" s="2"/>
      <c r="WE806" s="2"/>
      <c r="WF806" s="2"/>
      <c r="WG806" s="2"/>
      <c r="WH806" s="2"/>
      <c r="WI806" s="2"/>
      <c r="WJ806" s="2"/>
      <c r="WK806" s="2"/>
      <c r="WL806" s="2"/>
      <c r="WM806" s="2"/>
      <c r="WN806" s="2"/>
      <c r="WO806" s="2"/>
      <c r="WP806" s="2"/>
      <c r="WQ806" s="2"/>
      <c r="WR806" s="2"/>
      <c r="WS806" s="2"/>
      <c r="WT806" s="2"/>
      <c r="WU806" s="2"/>
      <c r="WV806" s="2"/>
      <c r="WW806" s="2"/>
      <c r="WX806" s="2"/>
      <c r="WY806" s="2"/>
      <c r="WZ806" s="2"/>
      <c r="XA806" s="2"/>
      <c r="XB806" s="2"/>
      <c r="XC806" s="2"/>
      <c r="XD806" s="2"/>
      <c r="XE806" s="2"/>
      <c r="XF806" s="2"/>
      <c r="XG806" s="2"/>
      <c r="XH806" s="2"/>
      <c r="XI806" s="2"/>
      <c r="XJ806" s="2"/>
      <c r="XK806" s="2"/>
      <c r="XL806" s="2"/>
      <c r="XM806" s="2"/>
      <c r="XN806" s="2"/>
      <c r="XO806" s="2"/>
      <c r="XP806" s="2"/>
      <c r="XQ806" s="2"/>
      <c r="XR806" s="2"/>
      <c r="XS806" s="2"/>
      <c r="XT806" s="2"/>
      <c r="XU806" s="2"/>
      <c r="XV806" s="2"/>
      <c r="XW806" s="2"/>
      <c r="XX806" s="2"/>
      <c r="XY806" s="2"/>
      <c r="XZ806" s="2"/>
      <c r="YA806" s="2"/>
      <c r="YB806" s="2"/>
      <c r="YC806" s="2"/>
      <c r="YD806" s="2"/>
      <c r="YE806" s="2"/>
      <c r="YF806" s="2"/>
      <c r="YG806" s="2"/>
      <c r="YH806" s="2"/>
      <c r="YI806" s="2"/>
      <c r="YJ806" s="2"/>
      <c r="YK806" s="2"/>
      <c r="YL806" s="2"/>
      <c r="YM806" s="2"/>
      <c r="YN806" s="2"/>
      <c r="YO806" s="2"/>
      <c r="YP806" s="2"/>
      <c r="YQ806" s="2"/>
      <c r="YR806" s="2"/>
      <c r="YS806" s="2"/>
      <c r="YT806" s="2"/>
      <c r="YU806" s="2"/>
      <c r="YV806" s="2"/>
      <c r="YW806" s="2"/>
      <c r="YX806" s="2"/>
      <c r="YY806" s="2"/>
      <c r="YZ806" s="2"/>
      <c r="ZA806" s="2"/>
      <c r="ZB806" s="2"/>
      <c r="ZC806" s="2"/>
      <c r="ZD806" s="2"/>
      <c r="ZE806" s="2"/>
      <c r="ZF806" s="2"/>
      <c r="ZG806" s="2"/>
      <c r="ZH806" s="2"/>
      <c r="ZI806" s="2"/>
      <c r="ZJ806" s="2"/>
      <c r="ZK806" s="2"/>
      <c r="ZL806" s="2"/>
      <c r="ZM806" s="2"/>
      <c r="ZN806" s="2"/>
      <c r="ZO806" s="2"/>
      <c r="ZP806" s="2"/>
      <c r="ZQ806" s="2"/>
      <c r="ZR806" s="2"/>
      <c r="ZS806" s="2"/>
      <c r="ZT806" s="2"/>
      <c r="ZU806" s="2"/>
      <c r="ZV806" s="2"/>
      <c r="ZW806" s="2"/>
      <c r="ZX806" s="2"/>
      <c r="ZY806" s="2"/>
      <c r="ZZ806" s="2"/>
      <c r="AAA806" s="2"/>
      <c r="AAB806" s="2"/>
      <c r="AAC806" s="2"/>
      <c r="AAD806" s="2"/>
      <c r="AAE806" s="2"/>
      <c r="AAF806" s="2"/>
      <c r="AAG806" s="2"/>
      <c r="AAH806" s="2"/>
      <c r="AAI806" s="2"/>
      <c r="AAJ806" s="2"/>
      <c r="AAK806" s="2"/>
      <c r="AAL806" s="2"/>
      <c r="AAM806" s="2"/>
      <c r="AAN806" s="2"/>
      <c r="AAO806" s="2"/>
      <c r="AAP806" s="2"/>
      <c r="AAQ806" s="2"/>
      <c r="AAR806" s="2"/>
      <c r="AAS806" s="2"/>
      <c r="AAT806" s="2"/>
      <c r="AAU806" s="2"/>
      <c r="AAV806" s="2"/>
      <c r="AAW806" s="2"/>
      <c r="AAX806" s="2"/>
      <c r="AAY806" s="2"/>
      <c r="AAZ806" s="2"/>
      <c r="ABA806" s="2"/>
      <c r="ABB806" s="2"/>
      <c r="ABC806" s="2"/>
      <c r="ABD806" s="2"/>
      <c r="ABE806" s="2"/>
      <c r="ABF806" s="2"/>
      <c r="ABG806" s="2"/>
      <c r="ABH806" s="2"/>
      <c r="ABI806" s="2"/>
      <c r="ABJ806" s="2"/>
      <c r="ABK806" s="2"/>
      <c r="ABL806" s="2"/>
      <c r="ABM806" s="2"/>
      <c r="ABN806" s="2"/>
      <c r="ABO806" s="2"/>
      <c r="ABP806" s="2"/>
      <c r="ABQ806" s="2"/>
      <c r="ABR806" s="2"/>
      <c r="ABS806" s="2"/>
      <c r="ABT806" s="2"/>
      <c r="ABU806" s="2"/>
      <c r="ABV806" s="2"/>
      <c r="ABW806" s="2"/>
      <c r="ABX806" s="2"/>
      <c r="ABY806" s="2"/>
      <c r="ABZ806" s="2"/>
      <c r="ACA806" s="2"/>
      <c r="ACB806" s="2"/>
      <c r="ACC806" s="2"/>
      <c r="ACD806" s="2"/>
      <c r="ACE806" s="2"/>
      <c r="ACF806" s="2"/>
      <c r="ACG806" s="2"/>
      <c r="ACH806" s="2"/>
      <c r="ACI806" s="2"/>
      <c r="ACJ806" s="2"/>
      <c r="ACK806" s="2"/>
      <c r="ACL806" s="2"/>
      <c r="ACM806" s="2"/>
      <c r="ACN806" s="2"/>
      <c r="ACO806" s="2"/>
      <c r="ACP806" s="2"/>
      <c r="ACQ806" s="2"/>
      <c r="ACR806" s="2"/>
      <c r="ACS806" s="2"/>
      <c r="ACT806" s="2"/>
      <c r="ACU806" s="2"/>
      <c r="ACV806" s="2"/>
      <c r="ACW806" s="2"/>
      <c r="ACX806" s="2"/>
      <c r="ACY806" s="2"/>
      <c r="ACZ806" s="2"/>
      <c r="ADA806" s="2"/>
      <c r="ADB806" s="2"/>
      <c r="ADC806" s="2"/>
      <c r="ADD806" s="2"/>
      <c r="ADE806" s="2"/>
      <c r="ADF806" s="2"/>
      <c r="ADG806" s="2"/>
      <c r="ADH806" s="2"/>
      <c r="ADI806" s="2"/>
      <c r="ADJ806" s="2"/>
      <c r="ADK806" s="2"/>
      <c r="ADL806" s="2"/>
      <c r="ADM806" s="2"/>
      <c r="ADN806" s="2"/>
      <c r="ADO806" s="2"/>
      <c r="ADP806" s="2"/>
      <c r="ADQ806" s="2"/>
      <c r="ADR806" s="2"/>
      <c r="ADS806" s="2"/>
      <c r="ADT806" s="2"/>
      <c r="ADU806" s="2"/>
      <c r="ADV806" s="2"/>
      <c r="ADW806" s="2"/>
      <c r="ADX806" s="2"/>
      <c r="ADY806" s="2"/>
      <c r="ADZ806" s="2"/>
      <c r="AEA806" s="2"/>
      <c r="AEB806" s="2"/>
      <c r="AEC806" s="2"/>
      <c r="AED806" s="2"/>
      <c r="AEE806" s="2"/>
      <c r="AEF806" s="2"/>
      <c r="AEG806" s="2"/>
      <c r="AEH806" s="2"/>
      <c r="AEI806" s="2"/>
      <c r="AEJ806" s="2"/>
      <c r="AEK806" s="2"/>
      <c r="AEL806" s="2"/>
      <c r="AEM806" s="2"/>
      <c r="AEN806" s="2"/>
      <c r="AEO806" s="2"/>
      <c r="AEP806" s="2"/>
      <c r="AEQ806" s="2"/>
      <c r="AER806" s="2"/>
      <c r="AES806" s="2"/>
      <c r="AET806" s="2"/>
      <c r="AEU806" s="2"/>
      <c r="AEV806" s="2"/>
      <c r="AEW806" s="2"/>
      <c r="AEX806" s="2"/>
      <c r="AEY806" s="2"/>
      <c r="AEZ806" s="2"/>
      <c r="AFA806" s="2"/>
      <c r="AFB806" s="2"/>
      <c r="AFC806" s="2"/>
      <c r="AFD806" s="2"/>
      <c r="AFE806" s="2"/>
      <c r="AFF806" s="2"/>
      <c r="AFG806" s="2"/>
      <c r="AFH806" s="2"/>
      <c r="AFI806" s="2"/>
      <c r="AFJ806" s="2"/>
      <c r="AFK806" s="2"/>
      <c r="AFL806" s="2"/>
      <c r="AFM806" s="2"/>
      <c r="AFN806" s="2"/>
      <c r="AFO806" s="2"/>
      <c r="AFP806" s="2"/>
      <c r="AFQ806" s="2"/>
      <c r="AFR806" s="2"/>
      <c r="AFS806" s="2"/>
      <c r="AFT806" s="2"/>
      <c r="AFU806" s="2"/>
      <c r="AFV806" s="2"/>
      <c r="AFW806" s="2"/>
      <c r="AFX806" s="2"/>
      <c r="AFY806" s="2"/>
      <c r="AFZ806" s="2"/>
      <c r="AGA806" s="2"/>
      <c r="AGB806" s="2"/>
      <c r="AGC806" s="2"/>
      <c r="AGD806" s="2"/>
      <c r="AGE806" s="2"/>
      <c r="AGF806" s="2"/>
      <c r="AGG806" s="2"/>
      <c r="AGH806" s="2"/>
      <c r="AGI806" s="2"/>
      <c r="AGJ806" s="2"/>
      <c r="AGK806" s="2"/>
      <c r="AGL806" s="2"/>
      <c r="AGM806" s="2"/>
      <c r="AGN806" s="2"/>
      <c r="AGO806" s="2"/>
      <c r="AGP806" s="2"/>
      <c r="AGQ806" s="2"/>
      <c r="AGR806" s="2"/>
      <c r="AGS806" s="2"/>
      <c r="AGT806" s="2"/>
      <c r="AGU806" s="2"/>
      <c r="AGV806" s="2"/>
      <c r="AGW806" s="2"/>
      <c r="AGX806" s="2"/>
      <c r="AGY806" s="2"/>
      <c r="AGZ806" s="2"/>
      <c r="AHA806" s="2"/>
      <c r="AHB806" s="2"/>
      <c r="AHC806" s="2"/>
      <c r="AHD806" s="2"/>
      <c r="AHE806" s="2"/>
      <c r="AHF806" s="2"/>
      <c r="AHG806" s="2"/>
      <c r="AHH806" s="2"/>
      <c r="AHI806" s="2"/>
      <c r="AHJ806" s="2"/>
      <c r="AHK806" s="2"/>
      <c r="AHL806" s="2"/>
      <c r="AHM806" s="2"/>
      <c r="AHN806" s="2"/>
      <c r="AHO806" s="2"/>
      <c r="AHP806" s="2"/>
      <c r="AHQ806" s="2"/>
      <c r="AHR806" s="2"/>
      <c r="AHS806" s="2"/>
      <c r="AHT806" s="2"/>
      <c r="AHU806" s="2"/>
      <c r="AHV806" s="2"/>
      <c r="AHW806" s="2"/>
      <c r="AHX806" s="2"/>
      <c r="AHY806" s="2"/>
      <c r="AHZ806" s="2"/>
      <c r="AIA806" s="2"/>
      <c r="AIB806" s="2"/>
      <c r="AIC806" s="2"/>
      <c r="AID806" s="2"/>
      <c r="AIE806" s="2"/>
      <c r="AIF806" s="2"/>
      <c r="AIG806" s="2"/>
      <c r="AIH806" s="2"/>
      <c r="AII806" s="2"/>
      <c r="AIJ806" s="2"/>
      <c r="AIK806" s="2"/>
      <c r="AIL806" s="2"/>
      <c r="AIM806" s="2"/>
      <c r="AIN806" s="2"/>
      <c r="AIO806" s="2"/>
      <c r="AIP806" s="2"/>
      <c r="AIQ806" s="2"/>
      <c r="AIR806" s="2"/>
      <c r="AIS806" s="2"/>
      <c r="AIT806" s="2"/>
      <c r="AIU806" s="2"/>
      <c r="AIV806" s="2"/>
      <c r="AIW806" s="2"/>
      <c r="AIX806" s="2"/>
      <c r="AIY806" s="2"/>
      <c r="AIZ806" s="2"/>
      <c r="AJA806" s="2"/>
      <c r="AJB806" s="2"/>
      <c r="AJC806" s="2"/>
      <c r="AJD806" s="2"/>
      <c r="AJE806" s="2"/>
      <c r="AJF806" s="2"/>
      <c r="AJG806" s="2"/>
      <c r="AJH806" s="2"/>
      <c r="AJI806" s="2"/>
      <c r="AJJ806" s="2"/>
      <c r="AJK806" s="2"/>
      <c r="AJL806" s="2"/>
      <c r="AJM806" s="2"/>
      <c r="AJN806" s="2"/>
      <c r="AJO806" s="2"/>
      <c r="AJP806" s="2"/>
      <c r="AJQ806" s="2"/>
      <c r="AJR806" s="2"/>
      <c r="AJS806" s="2"/>
      <c r="AJT806" s="2"/>
      <c r="AJU806" s="2"/>
      <c r="AJV806" s="2"/>
      <c r="AJW806" s="2"/>
      <c r="AJX806" s="2"/>
      <c r="AJY806" s="2"/>
      <c r="AJZ806" s="2"/>
      <c r="AKA806" s="2"/>
      <c r="AKB806" s="2"/>
      <c r="AKC806" s="2"/>
      <c r="AKD806" s="2"/>
      <c r="AKE806" s="2"/>
      <c r="AKF806" s="2"/>
      <c r="AKG806" s="2"/>
      <c r="AKH806" s="2"/>
      <c r="AKI806" s="2"/>
      <c r="AKJ806" s="2"/>
      <c r="AKK806" s="2"/>
      <c r="AKL806" s="2"/>
      <c r="AKM806" s="2"/>
      <c r="AKN806" s="2"/>
      <c r="AKO806" s="2"/>
      <c r="AKP806" s="2"/>
      <c r="AKQ806" s="2"/>
      <c r="AKR806" s="2"/>
      <c r="AKS806" s="2"/>
      <c r="AKT806" s="2"/>
      <c r="AKU806" s="2"/>
      <c r="AKV806" s="2"/>
      <c r="AKW806" s="2"/>
      <c r="AKX806" s="2"/>
      <c r="AKY806" s="2"/>
      <c r="AKZ806" s="2"/>
      <c r="ALA806" s="2"/>
      <c r="ALB806" s="1"/>
      <c r="ALC806" s="1"/>
      <c r="ALD806" s="1"/>
      <c r="ALE806" s="1"/>
      <c r="ALF806" s="1"/>
      <c r="ALG806" s="1"/>
      <c r="ALH806" s="1"/>
      <c r="ALI806" s="1"/>
      <c r="ALJ806" s="1"/>
      <c r="ALK806" s="1"/>
      <c r="ALL806" s="1"/>
      <c r="ALM806" s="1"/>
      <c r="ALN806" s="1"/>
      <c r="ALO806" s="1"/>
      <c r="ALP806" s="1"/>
      <c r="ALQ806" s="1"/>
      <c r="ALR806" s="1"/>
      <c r="ALS806"/>
      <c r="ALT806"/>
      <c r="ALU806"/>
      <c r="ALV806"/>
      <c r="ALW806"/>
      <c r="ALX806"/>
      <c r="ALY806"/>
      <c r="ALZ806"/>
      <c r="AMA806"/>
      <c r="AMB806"/>
      <c r="AMC806"/>
      <c r="AMD806"/>
      <c r="AME806"/>
      <c r="AMF806"/>
      <c r="AMG806"/>
      <c r="AMH806"/>
      <c r="AMI806"/>
      <c r="AMJ806"/>
    </row>
    <row r="807" spans="1:1024" s="37" customFormat="1">
      <c r="A807" s="1"/>
      <c r="B807" s="1"/>
      <c r="C807" s="1"/>
      <c r="D807" s="1"/>
      <c r="E807" s="1"/>
      <c r="F807" s="1"/>
      <c r="G807" s="1"/>
      <c r="H807" s="1"/>
      <c r="I807" s="1"/>
      <c r="J807" s="2"/>
      <c r="K807" s="2"/>
      <c r="L807" s="2"/>
      <c r="M807" s="4"/>
      <c r="N807" s="4"/>
      <c r="O807" s="1"/>
      <c r="P807" s="1"/>
      <c r="Q807" s="51"/>
      <c r="VZ807" s="2"/>
      <c r="WA807" s="2"/>
      <c r="WB807" s="2"/>
      <c r="WC807" s="2"/>
      <c r="WD807" s="2"/>
      <c r="WE807" s="2"/>
      <c r="WF807" s="2"/>
      <c r="WG807" s="2"/>
      <c r="WH807" s="2"/>
      <c r="WI807" s="2"/>
      <c r="WJ807" s="2"/>
      <c r="WK807" s="2"/>
      <c r="WL807" s="2"/>
      <c r="WM807" s="2"/>
      <c r="WN807" s="2"/>
      <c r="WO807" s="2"/>
      <c r="WP807" s="2"/>
      <c r="WQ807" s="2"/>
      <c r="WR807" s="2"/>
      <c r="WS807" s="2"/>
      <c r="WT807" s="2"/>
      <c r="WU807" s="2"/>
      <c r="WV807" s="2"/>
      <c r="WW807" s="2"/>
      <c r="WX807" s="2"/>
      <c r="WY807" s="2"/>
      <c r="WZ807" s="2"/>
      <c r="XA807" s="2"/>
      <c r="XB807" s="2"/>
      <c r="XC807" s="2"/>
      <c r="XD807" s="2"/>
      <c r="XE807" s="2"/>
      <c r="XF807" s="2"/>
      <c r="XG807" s="2"/>
      <c r="XH807" s="2"/>
      <c r="XI807" s="2"/>
      <c r="XJ807" s="2"/>
      <c r="XK807" s="2"/>
      <c r="XL807" s="2"/>
      <c r="XM807" s="2"/>
      <c r="XN807" s="2"/>
      <c r="XO807" s="2"/>
      <c r="XP807" s="2"/>
      <c r="XQ807" s="2"/>
      <c r="XR807" s="2"/>
      <c r="XS807" s="2"/>
      <c r="XT807" s="2"/>
      <c r="XU807" s="2"/>
      <c r="XV807" s="2"/>
      <c r="XW807" s="2"/>
      <c r="XX807" s="2"/>
      <c r="XY807" s="2"/>
      <c r="XZ807" s="2"/>
      <c r="YA807" s="2"/>
      <c r="YB807" s="2"/>
      <c r="YC807" s="2"/>
      <c r="YD807" s="2"/>
      <c r="YE807" s="2"/>
      <c r="YF807" s="2"/>
      <c r="YG807" s="2"/>
      <c r="YH807" s="2"/>
      <c r="YI807" s="2"/>
      <c r="YJ807" s="2"/>
      <c r="YK807" s="2"/>
      <c r="YL807" s="2"/>
      <c r="YM807" s="2"/>
      <c r="YN807" s="2"/>
      <c r="YO807" s="2"/>
      <c r="YP807" s="2"/>
      <c r="YQ807" s="2"/>
      <c r="YR807" s="2"/>
      <c r="YS807" s="2"/>
      <c r="YT807" s="2"/>
      <c r="YU807" s="2"/>
      <c r="YV807" s="2"/>
      <c r="YW807" s="2"/>
      <c r="YX807" s="2"/>
      <c r="YY807" s="2"/>
      <c r="YZ807" s="2"/>
      <c r="ZA807" s="2"/>
      <c r="ZB807" s="2"/>
      <c r="ZC807" s="2"/>
      <c r="ZD807" s="2"/>
      <c r="ZE807" s="2"/>
      <c r="ZF807" s="2"/>
      <c r="ZG807" s="2"/>
      <c r="ZH807" s="2"/>
      <c r="ZI807" s="2"/>
      <c r="ZJ807" s="2"/>
      <c r="ZK807" s="2"/>
      <c r="ZL807" s="2"/>
      <c r="ZM807" s="2"/>
      <c r="ZN807" s="2"/>
      <c r="ZO807" s="2"/>
      <c r="ZP807" s="2"/>
      <c r="ZQ807" s="2"/>
      <c r="ZR807" s="2"/>
      <c r="ZS807" s="2"/>
      <c r="ZT807" s="2"/>
      <c r="ZU807" s="2"/>
      <c r="ZV807" s="2"/>
      <c r="ZW807" s="2"/>
      <c r="ZX807" s="2"/>
      <c r="ZY807" s="2"/>
      <c r="ZZ807" s="2"/>
      <c r="AAA807" s="2"/>
      <c r="AAB807" s="2"/>
      <c r="AAC807" s="2"/>
      <c r="AAD807" s="2"/>
      <c r="AAE807" s="2"/>
      <c r="AAF807" s="2"/>
      <c r="AAG807" s="2"/>
      <c r="AAH807" s="2"/>
      <c r="AAI807" s="2"/>
      <c r="AAJ807" s="2"/>
      <c r="AAK807" s="2"/>
      <c r="AAL807" s="2"/>
      <c r="AAM807" s="2"/>
      <c r="AAN807" s="2"/>
      <c r="AAO807" s="2"/>
      <c r="AAP807" s="2"/>
      <c r="AAQ807" s="2"/>
      <c r="AAR807" s="2"/>
      <c r="AAS807" s="2"/>
      <c r="AAT807" s="2"/>
      <c r="AAU807" s="2"/>
      <c r="AAV807" s="2"/>
      <c r="AAW807" s="2"/>
      <c r="AAX807" s="2"/>
      <c r="AAY807" s="2"/>
      <c r="AAZ807" s="2"/>
      <c r="ABA807" s="2"/>
      <c r="ABB807" s="2"/>
      <c r="ABC807" s="2"/>
      <c r="ABD807" s="2"/>
      <c r="ABE807" s="2"/>
      <c r="ABF807" s="2"/>
      <c r="ABG807" s="2"/>
      <c r="ABH807" s="2"/>
      <c r="ABI807" s="2"/>
      <c r="ABJ807" s="2"/>
      <c r="ABK807" s="2"/>
      <c r="ABL807" s="2"/>
      <c r="ABM807" s="2"/>
      <c r="ABN807" s="2"/>
      <c r="ABO807" s="2"/>
      <c r="ABP807" s="2"/>
      <c r="ABQ807" s="2"/>
      <c r="ABR807" s="2"/>
      <c r="ABS807" s="2"/>
      <c r="ABT807" s="2"/>
      <c r="ABU807" s="2"/>
      <c r="ABV807" s="2"/>
      <c r="ABW807" s="2"/>
      <c r="ABX807" s="2"/>
      <c r="ABY807" s="2"/>
      <c r="ABZ807" s="2"/>
      <c r="ACA807" s="2"/>
      <c r="ACB807" s="2"/>
      <c r="ACC807" s="2"/>
      <c r="ACD807" s="2"/>
      <c r="ACE807" s="2"/>
      <c r="ACF807" s="2"/>
      <c r="ACG807" s="2"/>
      <c r="ACH807" s="2"/>
      <c r="ACI807" s="2"/>
      <c r="ACJ807" s="2"/>
      <c r="ACK807" s="2"/>
      <c r="ACL807" s="2"/>
      <c r="ACM807" s="2"/>
      <c r="ACN807" s="2"/>
      <c r="ACO807" s="2"/>
      <c r="ACP807" s="2"/>
      <c r="ACQ807" s="2"/>
      <c r="ACR807" s="2"/>
      <c r="ACS807" s="2"/>
      <c r="ACT807" s="2"/>
      <c r="ACU807" s="2"/>
      <c r="ACV807" s="2"/>
      <c r="ACW807" s="2"/>
      <c r="ACX807" s="2"/>
      <c r="ACY807" s="2"/>
      <c r="ACZ807" s="2"/>
      <c r="ADA807" s="2"/>
      <c r="ADB807" s="2"/>
      <c r="ADC807" s="2"/>
      <c r="ADD807" s="2"/>
      <c r="ADE807" s="2"/>
      <c r="ADF807" s="2"/>
      <c r="ADG807" s="2"/>
      <c r="ADH807" s="2"/>
      <c r="ADI807" s="2"/>
      <c r="ADJ807" s="2"/>
      <c r="ADK807" s="2"/>
      <c r="ADL807" s="2"/>
      <c r="ADM807" s="2"/>
      <c r="ADN807" s="2"/>
      <c r="ADO807" s="2"/>
      <c r="ADP807" s="2"/>
      <c r="ADQ807" s="2"/>
      <c r="ADR807" s="2"/>
      <c r="ADS807" s="2"/>
      <c r="ADT807" s="2"/>
      <c r="ADU807" s="2"/>
      <c r="ADV807" s="2"/>
      <c r="ADW807" s="2"/>
      <c r="ADX807" s="2"/>
      <c r="ADY807" s="2"/>
      <c r="ADZ807" s="2"/>
      <c r="AEA807" s="2"/>
      <c r="AEB807" s="2"/>
      <c r="AEC807" s="2"/>
      <c r="AED807" s="2"/>
      <c r="AEE807" s="2"/>
      <c r="AEF807" s="2"/>
      <c r="AEG807" s="2"/>
      <c r="AEH807" s="2"/>
      <c r="AEI807" s="2"/>
      <c r="AEJ807" s="2"/>
      <c r="AEK807" s="2"/>
      <c r="AEL807" s="2"/>
      <c r="AEM807" s="2"/>
      <c r="AEN807" s="2"/>
      <c r="AEO807" s="2"/>
      <c r="AEP807" s="2"/>
      <c r="AEQ807" s="2"/>
      <c r="AER807" s="2"/>
      <c r="AES807" s="2"/>
      <c r="AET807" s="2"/>
      <c r="AEU807" s="2"/>
      <c r="AEV807" s="2"/>
      <c r="AEW807" s="2"/>
      <c r="AEX807" s="2"/>
      <c r="AEY807" s="2"/>
      <c r="AEZ807" s="2"/>
      <c r="AFA807" s="2"/>
      <c r="AFB807" s="2"/>
      <c r="AFC807" s="2"/>
      <c r="AFD807" s="2"/>
      <c r="AFE807" s="2"/>
      <c r="AFF807" s="2"/>
      <c r="AFG807" s="2"/>
      <c r="AFH807" s="2"/>
      <c r="AFI807" s="2"/>
      <c r="AFJ807" s="2"/>
      <c r="AFK807" s="2"/>
      <c r="AFL807" s="2"/>
      <c r="AFM807" s="2"/>
      <c r="AFN807" s="2"/>
      <c r="AFO807" s="2"/>
      <c r="AFP807" s="2"/>
      <c r="AFQ807" s="2"/>
      <c r="AFR807" s="2"/>
      <c r="AFS807" s="2"/>
      <c r="AFT807" s="2"/>
      <c r="AFU807" s="2"/>
      <c r="AFV807" s="2"/>
      <c r="AFW807" s="2"/>
      <c r="AFX807" s="2"/>
      <c r="AFY807" s="2"/>
      <c r="AFZ807" s="2"/>
      <c r="AGA807" s="2"/>
      <c r="AGB807" s="2"/>
      <c r="AGC807" s="2"/>
      <c r="AGD807" s="2"/>
      <c r="AGE807" s="2"/>
      <c r="AGF807" s="2"/>
      <c r="AGG807" s="2"/>
      <c r="AGH807" s="2"/>
      <c r="AGI807" s="2"/>
      <c r="AGJ807" s="2"/>
      <c r="AGK807" s="2"/>
      <c r="AGL807" s="2"/>
      <c r="AGM807" s="2"/>
      <c r="AGN807" s="2"/>
      <c r="AGO807" s="2"/>
      <c r="AGP807" s="2"/>
      <c r="AGQ807" s="2"/>
      <c r="AGR807" s="2"/>
      <c r="AGS807" s="2"/>
      <c r="AGT807" s="2"/>
      <c r="AGU807" s="2"/>
      <c r="AGV807" s="2"/>
      <c r="AGW807" s="2"/>
      <c r="AGX807" s="2"/>
      <c r="AGY807" s="2"/>
      <c r="AGZ807" s="2"/>
      <c r="AHA807" s="2"/>
      <c r="AHB807" s="2"/>
      <c r="AHC807" s="2"/>
      <c r="AHD807" s="2"/>
      <c r="AHE807" s="2"/>
      <c r="AHF807" s="2"/>
      <c r="AHG807" s="2"/>
      <c r="AHH807" s="2"/>
      <c r="AHI807" s="2"/>
      <c r="AHJ807" s="2"/>
      <c r="AHK807" s="2"/>
      <c r="AHL807" s="2"/>
      <c r="AHM807" s="2"/>
      <c r="AHN807" s="2"/>
      <c r="AHO807" s="2"/>
      <c r="AHP807" s="2"/>
      <c r="AHQ807" s="2"/>
      <c r="AHR807" s="2"/>
      <c r="AHS807" s="2"/>
      <c r="AHT807" s="2"/>
      <c r="AHU807" s="2"/>
      <c r="AHV807" s="2"/>
      <c r="AHW807" s="2"/>
      <c r="AHX807" s="2"/>
      <c r="AHY807" s="2"/>
      <c r="AHZ807" s="2"/>
      <c r="AIA807" s="2"/>
      <c r="AIB807" s="2"/>
      <c r="AIC807" s="2"/>
      <c r="AID807" s="2"/>
      <c r="AIE807" s="2"/>
      <c r="AIF807" s="2"/>
      <c r="AIG807" s="2"/>
      <c r="AIH807" s="2"/>
      <c r="AII807" s="2"/>
      <c r="AIJ807" s="2"/>
      <c r="AIK807" s="2"/>
      <c r="AIL807" s="2"/>
      <c r="AIM807" s="2"/>
      <c r="AIN807" s="2"/>
      <c r="AIO807" s="2"/>
      <c r="AIP807" s="2"/>
      <c r="AIQ807" s="2"/>
      <c r="AIR807" s="2"/>
      <c r="AIS807" s="2"/>
      <c r="AIT807" s="2"/>
      <c r="AIU807" s="2"/>
      <c r="AIV807" s="2"/>
      <c r="AIW807" s="2"/>
      <c r="AIX807" s="2"/>
      <c r="AIY807" s="2"/>
      <c r="AIZ807" s="2"/>
      <c r="AJA807" s="2"/>
      <c r="AJB807" s="2"/>
      <c r="AJC807" s="2"/>
      <c r="AJD807" s="2"/>
      <c r="AJE807" s="2"/>
      <c r="AJF807" s="2"/>
      <c r="AJG807" s="2"/>
      <c r="AJH807" s="2"/>
      <c r="AJI807" s="2"/>
      <c r="AJJ807" s="2"/>
      <c r="AJK807" s="2"/>
      <c r="AJL807" s="2"/>
      <c r="AJM807" s="2"/>
      <c r="AJN807" s="2"/>
      <c r="AJO807" s="2"/>
      <c r="AJP807" s="2"/>
      <c r="AJQ807" s="2"/>
      <c r="AJR807" s="2"/>
      <c r="AJS807" s="2"/>
      <c r="AJT807" s="2"/>
      <c r="AJU807" s="2"/>
      <c r="AJV807" s="2"/>
      <c r="AJW807" s="2"/>
      <c r="AJX807" s="2"/>
      <c r="AJY807" s="2"/>
      <c r="AJZ807" s="2"/>
      <c r="AKA807" s="2"/>
      <c r="AKB807" s="2"/>
      <c r="AKC807" s="2"/>
      <c r="AKD807" s="2"/>
      <c r="AKE807" s="2"/>
      <c r="AKF807" s="2"/>
      <c r="AKG807" s="2"/>
      <c r="AKH807" s="2"/>
      <c r="AKI807" s="2"/>
      <c r="AKJ807" s="2"/>
      <c r="AKK807" s="2"/>
      <c r="AKL807" s="2"/>
      <c r="AKM807" s="2"/>
      <c r="AKN807" s="2"/>
      <c r="AKO807" s="2"/>
      <c r="AKP807" s="2"/>
      <c r="AKQ807" s="2"/>
      <c r="AKR807" s="2"/>
      <c r="AKS807" s="2"/>
      <c r="AKT807" s="2"/>
      <c r="AKU807" s="2"/>
      <c r="AKV807" s="2"/>
      <c r="AKW807" s="2"/>
      <c r="AKX807" s="2"/>
      <c r="AKY807" s="2"/>
      <c r="AKZ807" s="2"/>
      <c r="ALA807" s="2"/>
      <c r="ALB807" s="1"/>
      <c r="ALC807" s="1"/>
      <c r="ALD807" s="1"/>
      <c r="ALE807" s="1"/>
      <c r="ALF807" s="1"/>
      <c r="ALG807" s="1"/>
      <c r="ALH807" s="1"/>
      <c r="ALI807" s="1"/>
      <c r="ALJ807" s="1"/>
      <c r="ALK807" s="1"/>
      <c r="ALL807" s="1"/>
      <c r="ALM807" s="1"/>
      <c r="ALN807" s="1"/>
      <c r="ALO807" s="1"/>
      <c r="ALP807" s="1"/>
      <c r="ALQ807" s="1"/>
      <c r="ALR807" s="1"/>
      <c r="ALS807"/>
      <c r="ALT807"/>
      <c r="ALU807"/>
      <c r="ALV807"/>
      <c r="ALW807"/>
      <c r="ALX807"/>
      <c r="ALY807"/>
      <c r="ALZ807"/>
      <c r="AMA807"/>
      <c r="AMB807"/>
      <c r="AMC807"/>
      <c r="AMD807"/>
      <c r="AME807"/>
      <c r="AMF807"/>
      <c r="AMG807"/>
      <c r="AMH807"/>
      <c r="AMI807"/>
      <c r="AMJ807"/>
    </row>
    <row r="808" spans="1:1024" s="37" customFormat="1">
      <c r="A808" s="1"/>
      <c r="B808" s="1"/>
      <c r="C808" s="1"/>
      <c r="D808" s="1"/>
      <c r="E808" s="1"/>
      <c r="F808" s="1"/>
      <c r="G808" s="1"/>
      <c r="H808" s="1"/>
      <c r="I808" s="1"/>
      <c r="J808" s="2"/>
      <c r="K808" s="2"/>
      <c r="L808" s="2"/>
      <c r="M808" s="4"/>
      <c r="N808" s="4"/>
      <c r="O808" s="1"/>
      <c r="P808" s="1"/>
      <c r="Q808" s="51"/>
      <c r="VZ808" s="2"/>
      <c r="WA808" s="2"/>
      <c r="WB808" s="2"/>
      <c r="WC808" s="2"/>
      <c r="WD808" s="2"/>
      <c r="WE808" s="2"/>
      <c r="WF808" s="2"/>
      <c r="WG808" s="2"/>
      <c r="WH808" s="2"/>
      <c r="WI808" s="2"/>
      <c r="WJ808" s="2"/>
      <c r="WK808" s="2"/>
      <c r="WL808" s="2"/>
      <c r="WM808" s="2"/>
      <c r="WN808" s="2"/>
      <c r="WO808" s="2"/>
      <c r="WP808" s="2"/>
      <c r="WQ808" s="2"/>
      <c r="WR808" s="2"/>
      <c r="WS808" s="2"/>
      <c r="WT808" s="2"/>
      <c r="WU808" s="2"/>
      <c r="WV808" s="2"/>
      <c r="WW808" s="2"/>
      <c r="WX808" s="2"/>
      <c r="WY808" s="2"/>
      <c r="WZ808" s="2"/>
      <c r="XA808" s="2"/>
      <c r="XB808" s="2"/>
      <c r="XC808" s="2"/>
      <c r="XD808" s="2"/>
      <c r="XE808" s="2"/>
      <c r="XF808" s="2"/>
      <c r="XG808" s="2"/>
      <c r="XH808" s="2"/>
      <c r="XI808" s="2"/>
      <c r="XJ808" s="2"/>
      <c r="XK808" s="2"/>
      <c r="XL808" s="2"/>
      <c r="XM808" s="2"/>
      <c r="XN808" s="2"/>
      <c r="XO808" s="2"/>
      <c r="XP808" s="2"/>
      <c r="XQ808" s="2"/>
      <c r="XR808" s="2"/>
      <c r="XS808" s="2"/>
      <c r="XT808" s="2"/>
      <c r="XU808" s="2"/>
      <c r="XV808" s="2"/>
      <c r="XW808" s="2"/>
      <c r="XX808" s="2"/>
      <c r="XY808" s="2"/>
      <c r="XZ808" s="2"/>
      <c r="YA808" s="2"/>
      <c r="YB808" s="2"/>
      <c r="YC808" s="2"/>
      <c r="YD808" s="2"/>
      <c r="YE808" s="2"/>
      <c r="YF808" s="2"/>
      <c r="YG808" s="2"/>
      <c r="YH808" s="2"/>
      <c r="YI808" s="2"/>
      <c r="YJ808" s="2"/>
      <c r="YK808" s="2"/>
      <c r="YL808" s="2"/>
      <c r="YM808" s="2"/>
      <c r="YN808" s="2"/>
      <c r="YO808" s="2"/>
      <c r="YP808" s="2"/>
      <c r="YQ808" s="2"/>
      <c r="YR808" s="2"/>
      <c r="YS808" s="2"/>
      <c r="YT808" s="2"/>
      <c r="YU808" s="2"/>
      <c r="YV808" s="2"/>
      <c r="YW808" s="2"/>
      <c r="YX808" s="2"/>
      <c r="YY808" s="2"/>
      <c r="YZ808" s="2"/>
      <c r="ZA808" s="2"/>
      <c r="ZB808" s="2"/>
      <c r="ZC808" s="2"/>
      <c r="ZD808" s="2"/>
      <c r="ZE808" s="2"/>
      <c r="ZF808" s="2"/>
      <c r="ZG808" s="2"/>
      <c r="ZH808" s="2"/>
      <c r="ZI808" s="2"/>
      <c r="ZJ808" s="2"/>
      <c r="ZK808" s="2"/>
      <c r="ZL808" s="2"/>
      <c r="ZM808" s="2"/>
      <c r="ZN808" s="2"/>
      <c r="ZO808" s="2"/>
      <c r="ZP808" s="2"/>
      <c r="ZQ808" s="2"/>
      <c r="ZR808" s="2"/>
      <c r="ZS808" s="2"/>
      <c r="ZT808" s="2"/>
      <c r="ZU808" s="2"/>
      <c r="ZV808" s="2"/>
      <c r="ZW808" s="2"/>
      <c r="ZX808" s="2"/>
      <c r="ZY808" s="2"/>
      <c r="ZZ808" s="2"/>
      <c r="AAA808" s="2"/>
      <c r="AAB808" s="2"/>
      <c r="AAC808" s="2"/>
      <c r="AAD808" s="2"/>
      <c r="AAE808" s="2"/>
      <c r="AAF808" s="2"/>
      <c r="AAG808" s="2"/>
      <c r="AAH808" s="2"/>
      <c r="AAI808" s="2"/>
      <c r="AAJ808" s="2"/>
      <c r="AAK808" s="2"/>
      <c r="AAL808" s="2"/>
      <c r="AAM808" s="2"/>
      <c r="AAN808" s="2"/>
      <c r="AAO808" s="2"/>
      <c r="AAP808" s="2"/>
      <c r="AAQ808" s="2"/>
      <c r="AAR808" s="2"/>
      <c r="AAS808" s="2"/>
      <c r="AAT808" s="2"/>
      <c r="AAU808" s="2"/>
      <c r="AAV808" s="2"/>
      <c r="AAW808" s="2"/>
      <c r="AAX808" s="2"/>
      <c r="AAY808" s="2"/>
      <c r="AAZ808" s="2"/>
      <c r="ABA808" s="2"/>
      <c r="ABB808" s="2"/>
      <c r="ABC808" s="2"/>
      <c r="ABD808" s="2"/>
      <c r="ABE808" s="2"/>
      <c r="ABF808" s="2"/>
      <c r="ABG808" s="2"/>
      <c r="ABH808" s="2"/>
      <c r="ABI808" s="2"/>
      <c r="ABJ808" s="2"/>
      <c r="ABK808" s="2"/>
      <c r="ABL808" s="2"/>
      <c r="ABM808" s="2"/>
      <c r="ABN808" s="2"/>
      <c r="ABO808" s="2"/>
      <c r="ABP808" s="2"/>
      <c r="ABQ808" s="2"/>
      <c r="ABR808" s="2"/>
      <c r="ABS808" s="2"/>
      <c r="ABT808" s="2"/>
      <c r="ABU808" s="2"/>
      <c r="ABV808" s="2"/>
      <c r="ABW808" s="2"/>
      <c r="ABX808" s="2"/>
      <c r="ABY808" s="2"/>
      <c r="ABZ808" s="2"/>
      <c r="ACA808" s="2"/>
      <c r="ACB808" s="2"/>
      <c r="ACC808" s="2"/>
      <c r="ACD808" s="2"/>
      <c r="ACE808" s="2"/>
      <c r="ACF808" s="2"/>
      <c r="ACG808" s="2"/>
      <c r="ACH808" s="2"/>
      <c r="ACI808" s="2"/>
      <c r="ACJ808" s="2"/>
      <c r="ACK808" s="2"/>
      <c r="ACL808" s="2"/>
      <c r="ACM808" s="2"/>
      <c r="ACN808" s="2"/>
      <c r="ACO808" s="2"/>
      <c r="ACP808" s="2"/>
      <c r="ACQ808" s="2"/>
      <c r="ACR808" s="2"/>
      <c r="ACS808" s="2"/>
      <c r="ACT808" s="2"/>
      <c r="ACU808" s="2"/>
      <c r="ACV808" s="2"/>
      <c r="ACW808" s="2"/>
      <c r="ACX808" s="2"/>
      <c r="ACY808" s="2"/>
      <c r="ACZ808" s="2"/>
      <c r="ADA808" s="2"/>
      <c r="ADB808" s="2"/>
      <c r="ADC808" s="2"/>
      <c r="ADD808" s="2"/>
      <c r="ADE808" s="2"/>
      <c r="ADF808" s="2"/>
      <c r="ADG808" s="2"/>
      <c r="ADH808" s="2"/>
      <c r="ADI808" s="2"/>
      <c r="ADJ808" s="2"/>
      <c r="ADK808" s="2"/>
      <c r="ADL808" s="2"/>
      <c r="ADM808" s="2"/>
      <c r="ADN808" s="2"/>
      <c r="ADO808" s="2"/>
      <c r="ADP808" s="2"/>
      <c r="ADQ808" s="2"/>
      <c r="ADR808" s="2"/>
      <c r="ADS808" s="2"/>
      <c r="ADT808" s="2"/>
      <c r="ADU808" s="2"/>
      <c r="ADV808" s="2"/>
      <c r="ADW808" s="2"/>
      <c r="ADX808" s="2"/>
      <c r="ADY808" s="2"/>
      <c r="ADZ808" s="2"/>
      <c r="AEA808" s="2"/>
      <c r="AEB808" s="2"/>
      <c r="AEC808" s="2"/>
      <c r="AED808" s="2"/>
      <c r="AEE808" s="2"/>
      <c r="AEF808" s="2"/>
      <c r="AEG808" s="2"/>
      <c r="AEH808" s="2"/>
      <c r="AEI808" s="2"/>
      <c r="AEJ808" s="2"/>
      <c r="AEK808" s="2"/>
      <c r="AEL808" s="2"/>
      <c r="AEM808" s="2"/>
      <c r="AEN808" s="2"/>
      <c r="AEO808" s="2"/>
      <c r="AEP808" s="2"/>
      <c r="AEQ808" s="2"/>
      <c r="AER808" s="2"/>
      <c r="AES808" s="2"/>
      <c r="AET808" s="2"/>
      <c r="AEU808" s="2"/>
      <c r="AEV808" s="2"/>
      <c r="AEW808" s="2"/>
      <c r="AEX808" s="2"/>
      <c r="AEY808" s="2"/>
      <c r="AEZ808" s="2"/>
      <c r="AFA808" s="2"/>
      <c r="AFB808" s="2"/>
      <c r="AFC808" s="2"/>
      <c r="AFD808" s="2"/>
      <c r="AFE808" s="2"/>
      <c r="AFF808" s="2"/>
      <c r="AFG808" s="2"/>
      <c r="AFH808" s="2"/>
      <c r="AFI808" s="2"/>
      <c r="AFJ808" s="2"/>
      <c r="AFK808" s="2"/>
      <c r="AFL808" s="2"/>
      <c r="AFM808" s="2"/>
      <c r="AFN808" s="2"/>
      <c r="AFO808" s="2"/>
      <c r="AFP808" s="2"/>
      <c r="AFQ808" s="2"/>
      <c r="AFR808" s="2"/>
      <c r="AFS808" s="2"/>
      <c r="AFT808" s="2"/>
      <c r="AFU808" s="2"/>
      <c r="AFV808" s="2"/>
      <c r="AFW808" s="2"/>
      <c r="AFX808" s="2"/>
      <c r="AFY808" s="2"/>
      <c r="AFZ808" s="2"/>
      <c r="AGA808" s="2"/>
      <c r="AGB808" s="2"/>
      <c r="AGC808" s="2"/>
      <c r="AGD808" s="2"/>
      <c r="AGE808" s="2"/>
      <c r="AGF808" s="2"/>
      <c r="AGG808" s="2"/>
      <c r="AGH808" s="2"/>
      <c r="AGI808" s="2"/>
      <c r="AGJ808" s="2"/>
      <c r="AGK808" s="2"/>
      <c r="AGL808" s="2"/>
      <c r="AGM808" s="2"/>
      <c r="AGN808" s="2"/>
      <c r="AGO808" s="2"/>
      <c r="AGP808" s="2"/>
      <c r="AGQ808" s="2"/>
      <c r="AGR808" s="2"/>
      <c r="AGS808" s="2"/>
      <c r="AGT808" s="2"/>
      <c r="AGU808" s="2"/>
      <c r="AGV808" s="2"/>
      <c r="AGW808" s="2"/>
      <c r="AGX808" s="2"/>
      <c r="AGY808" s="2"/>
      <c r="AGZ808" s="2"/>
      <c r="AHA808" s="2"/>
      <c r="AHB808" s="2"/>
      <c r="AHC808" s="2"/>
      <c r="AHD808" s="2"/>
      <c r="AHE808" s="2"/>
      <c r="AHF808" s="2"/>
      <c r="AHG808" s="2"/>
      <c r="AHH808" s="2"/>
      <c r="AHI808" s="2"/>
      <c r="AHJ808" s="2"/>
      <c r="AHK808" s="2"/>
      <c r="AHL808" s="2"/>
      <c r="AHM808" s="2"/>
      <c r="AHN808" s="2"/>
      <c r="AHO808" s="2"/>
      <c r="AHP808" s="2"/>
      <c r="AHQ808" s="2"/>
      <c r="AHR808" s="2"/>
      <c r="AHS808" s="2"/>
      <c r="AHT808" s="2"/>
      <c r="AHU808" s="2"/>
      <c r="AHV808" s="2"/>
      <c r="AHW808" s="2"/>
      <c r="AHX808" s="2"/>
      <c r="AHY808" s="2"/>
      <c r="AHZ808" s="2"/>
      <c r="AIA808" s="2"/>
      <c r="AIB808" s="2"/>
      <c r="AIC808" s="2"/>
      <c r="AID808" s="2"/>
      <c r="AIE808" s="2"/>
      <c r="AIF808" s="2"/>
      <c r="AIG808" s="2"/>
      <c r="AIH808" s="2"/>
      <c r="AII808" s="2"/>
      <c r="AIJ808" s="2"/>
      <c r="AIK808" s="2"/>
      <c r="AIL808" s="2"/>
      <c r="AIM808" s="2"/>
      <c r="AIN808" s="2"/>
      <c r="AIO808" s="2"/>
      <c r="AIP808" s="2"/>
      <c r="AIQ808" s="2"/>
      <c r="AIR808" s="2"/>
      <c r="AIS808" s="2"/>
      <c r="AIT808" s="2"/>
      <c r="AIU808" s="2"/>
      <c r="AIV808" s="2"/>
      <c r="AIW808" s="2"/>
      <c r="AIX808" s="2"/>
      <c r="AIY808" s="2"/>
      <c r="AIZ808" s="2"/>
      <c r="AJA808" s="2"/>
      <c r="AJB808" s="2"/>
      <c r="AJC808" s="2"/>
      <c r="AJD808" s="2"/>
      <c r="AJE808" s="2"/>
      <c r="AJF808" s="2"/>
      <c r="AJG808" s="2"/>
      <c r="AJH808" s="2"/>
      <c r="AJI808" s="2"/>
      <c r="AJJ808" s="2"/>
      <c r="AJK808" s="2"/>
      <c r="AJL808" s="2"/>
      <c r="AJM808" s="2"/>
      <c r="AJN808" s="2"/>
      <c r="AJO808" s="2"/>
      <c r="AJP808" s="2"/>
      <c r="AJQ808" s="2"/>
      <c r="AJR808" s="2"/>
      <c r="AJS808" s="2"/>
      <c r="AJT808" s="2"/>
      <c r="AJU808" s="2"/>
      <c r="AJV808" s="2"/>
      <c r="AJW808" s="2"/>
      <c r="AJX808" s="2"/>
      <c r="AJY808" s="2"/>
      <c r="AJZ808" s="2"/>
      <c r="AKA808" s="2"/>
      <c r="AKB808" s="2"/>
      <c r="AKC808" s="2"/>
      <c r="AKD808" s="2"/>
      <c r="AKE808" s="2"/>
      <c r="AKF808" s="2"/>
      <c r="AKG808" s="2"/>
      <c r="AKH808" s="2"/>
      <c r="AKI808" s="2"/>
      <c r="AKJ808" s="2"/>
      <c r="AKK808" s="2"/>
      <c r="AKL808" s="2"/>
      <c r="AKM808" s="2"/>
      <c r="AKN808" s="2"/>
      <c r="AKO808" s="2"/>
      <c r="AKP808" s="2"/>
      <c r="AKQ808" s="2"/>
      <c r="AKR808" s="2"/>
      <c r="AKS808" s="2"/>
      <c r="AKT808" s="2"/>
      <c r="AKU808" s="2"/>
      <c r="AKV808" s="2"/>
      <c r="AKW808" s="2"/>
      <c r="AKX808" s="2"/>
      <c r="AKY808" s="2"/>
      <c r="AKZ808" s="2"/>
      <c r="ALA808" s="2"/>
      <c r="ALB808" s="1"/>
      <c r="ALC808" s="1"/>
      <c r="ALD808" s="1"/>
      <c r="ALE808" s="1"/>
      <c r="ALF808" s="1"/>
      <c r="ALG808" s="1"/>
      <c r="ALH808" s="1"/>
      <c r="ALI808" s="1"/>
      <c r="ALJ808" s="1"/>
      <c r="ALK808" s="1"/>
      <c r="ALL808" s="1"/>
      <c r="ALM808" s="1"/>
      <c r="ALN808" s="1"/>
      <c r="ALO808" s="1"/>
      <c r="ALP808" s="1"/>
      <c r="ALQ808" s="1"/>
      <c r="ALR808" s="1"/>
      <c r="ALS808"/>
      <c r="ALT808"/>
      <c r="ALU808"/>
      <c r="ALV808"/>
      <c r="ALW808"/>
      <c r="ALX808"/>
      <c r="ALY808"/>
      <c r="ALZ808"/>
      <c r="AMA808"/>
      <c r="AMB808"/>
      <c r="AMC808"/>
      <c r="AMD808"/>
      <c r="AME808"/>
      <c r="AMF808"/>
      <c r="AMG808"/>
      <c r="AMH808"/>
      <c r="AMI808"/>
      <c r="AMJ808"/>
    </row>
    <row r="809" spans="1:1024" s="37" customFormat="1">
      <c r="A809" s="1"/>
      <c r="B809" s="1"/>
      <c r="C809" s="1"/>
      <c r="D809" s="1"/>
      <c r="E809" s="1"/>
      <c r="F809" s="1"/>
      <c r="G809" s="1"/>
      <c r="H809" s="1"/>
      <c r="I809" s="1"/>
      <c r="J809" s="2"/>
      <c r="K809" s="2"/>
      <c r="L809" s="2"/>
      <c r="M809" s="4"/>
      <c r="N809" s="4"/>
      <c r="O809" s="1"/>
      <c r="P809" s="1"/>
      <c r="Q809" s="51"/>
      <c r="VZ809" s="2"/>
      <c r="WA809" s="2"/>
      <c r="WB809" s="2"/>
      <c r="WC809" s="2"/>
      <c r="WD809" s="2"/>
      <c r="WE809" s="2"/>
      <c r="WF809" s="2"/>
      <c r="WG809" s="2"/>
      <c r="WH809" s="2"/>
      <c r="WI809" s="2"/>
      <c r="WJ809" s="2"/>
      <c r="WK809" s="2"/>
      <c r="WL809" s="2"/>
      <c r="WM809" s="2"/>
      <c r="WN809" s="2"/>
      <c r="WO809" s="2"/>
      <c r="WP809" s="2"/>
      <c r="WQ809" s="2"/>
      <c r="WR809" s="2"/>
      <c r="WS809" s="2"/>
      <c r="WT809" s="2"/>
      <c r="WU809" s="2"/>
      <c r="WV809" s="2"/>
      <c r="WW809" s="2"/>
      <c r="WX809" s="2"/>
      <c r="WY809" s="2"/>
      <c r="WZ809" s="2"/>
      <c r="XA809" s="2"/>
      <c r="XB809" s="2"/>
      <c r="XC809" s="2"/>
      <c r="XD809" s="2"/>
      <c r="XE809" s="2"/>
      <c r="XF809" s="2"/>
      <c r="XG809" s="2"/>
      <c r="XH809" s="2"/>
      <c r="XI809" s="2"/>
      <c r="XJ809" s="2"/>
      <c r="XK809" s="2"/>
      <c r="XL809" s="2"/>
      <c r="XM809" s="2"/>
      <c r="XN809" s="2"/>
      <c r="XO809" s="2"/>
      <c r="XP809" s="2"/>
      <c r="XQ809" s="2"/>
      <c r="XR809" s="2"/>
      <c r="XS809" s="2"/>
      <c r="XT809" s="2"/>
      <c r="XU809" s="2"/>
      <c r="XV809" s="2"/>
      <c r="XW809" s="2"/>
      <c r="XX809" s="2"/>
      <c r="XY809" s="2"/>
      <c r="XZ809" s="2"/>
      <c r="YA809" s="2"/>
      <c r="YB809" s="2"/>
      <c r="YC809" s="2"/>
      <c r="YD809" s="2"/>
      <c r="YE809" s="2"/>
      <c r="YF809" s="2"/>
      <c r="YG809" s="2"/>
      <c r="YH809" s="2"/>
      <c r="YI809" s="2"/>
      <c r="YJ809" s="2"/>
      <c r="YK809" s="2"/>
      <c r="YL809" s="2"/>
      <c r="YM809" s="2"/>
      <c r="YN809" s="2"/>
      <c r="YO809" s="2"/>
      <c r="YP809" s="2"/>
      <c r="YQ809" s="2"/>
      <c r="YR809" s="2"/>
      <c r="YS809" s="2"/>
      <c r="YT809" s="2"/>
      <c r="YU809" s="2"/>
      <c r="YV809" s="2"/>
      <c r="YW809" s="2"/>
      <c r="YX809" s="2"/>
      <c r="YY809" s="2"/>
      <c r="YZ809" s="2"/>
      <c r="ZA809" s="2"/>
      <c r="ZB809" s="2"/>
      <c r="ZC809" s="2"/>
      <c r="ZD809" s="2"/>
      <c r="ZE809" s="2"/>
      <c r="ZF809" s="2"/>
      <c r="ZG809" s="2"/>
      <c r="ZH809" s="2"/>
      <c r="ZI809" s="2"/>
      <c r="ZJ809" s="2"/>
      <c r="ZK809" s="2"/>
      <c r="ZL809" s="2"/>
      <c r="ZM809" s="2"/>
      <c r="ZN809" s="2"/>
      <c r="ZO809" s="2"/>
      <c r="ZP809" s="2"/>
      <c r="ZQ809" s="2"/>
      <c r="ZR809" s="2"/>
      <c r="ZS809" s="2"/>
      <c r="ZT809" s="2"/>
      <c r="ZU809" s="2"/>
      <c r="ZV809" s="2"/>
      <c r="ZW809" s="2"/>
      <c r="ZX809" s="2"/>
      <c r="ZY809" s="2"/>
      <c r="ZZ809" s="2"/>
      <c r="AAA809" s="2"/>
      <c r="AAB809" s="2"/>
      <c r="AAC809" s="2"/>
      <c r="AAD809" s="2"/>
      <c r="AAE809" s="2"/>
      <c r="AAF809" s="2"/>
      <c r="AAG809" s="2"/>
      <c r="AAH809" s="2"/>
      <c r="AAI809" s="2"/>
      <c r="AAJ809" s="2"/>
      <c r="AAK809" s="2"/>
      <c r="AAL809" s="2"/>
      <c r="AAM809" s="2"/>
      <c r="AAN809" s="2"/>
      <c r="AAO809" s="2"/>
      <c r="AAP809" s="2"/>
      <c r="AAQ809" s="2"/>
      <c r="AAR809" s="2"/>
      <c r="AAS809" s="2"/>
      <c r="AAT809" s="2"/>
      <c r="AAU809" s="2"/>
      <c r="AAV809" s="2"/>
      <c r="AAW809" s="2"/>
      <c r="AAX809" s="2"/>
      <c r="AAY809" s="2"/>
      <c r="AAZ809" s="2"/>
      <c r="ABA809" s="2"/>
      <c r="ABB809" s="2"/>
      <c r="ABC809" s="2"/>
      <c r="ABD809" s="2"/>
      <c r="ABE809" s="2"/>
      <c r="ABF809" s="2"/>
      <c r="ABG809" s="2"/>
      <c r="ABH809" s="2"/>
      <c r="ABI809" s="2"/>
      <c r="ABJ809" s="2"/>
      <c r="ABK809" s="2"/>
      <c r="ABL809" s="2"/>
      <c r="ABM809" s="2"/>
      <c r="ABN809" s="2"/>
      <c r="ABO809" s="2"/>
      <c r="ABP809" s="2"/>
      <c r="ABQ809" s="2"/>
      <c r="ABR809" s="2"/>
      <c r="ABS809" s="2"/>
      <c r="ABT809" s="2"/>
      <c r="ABU809" s="2"/>
      <c r="ABV809" s="2"/>
      <c r="ABW809" s="2"/>
      <c r="ABX809" s="2"/>
      <c r="ABY809" s="2"/>
      <c r="ABZ809" s="2"/>
      <c r="ACA809" s="2"/>
      <c r="ACB809" s="2"/>
      <c r="ACC809" s="2"/>
      <c r="ACD809" s="2"/>
      <c r="ACE809" s="2"/>
      <c r="ACF809" s="2"/>
      <c r="ACG809" s="2"/>
      <c r="ACH809" s="2"/>
      <c r="ACI809" s="2"/>
      <c r="ACJ809" s="2"/>
      <c r="ACK809" s="2"/>
      <c r="ACL809" s="2"/>
      <c r="ACM809" s="2"/>
      <c r="ACN809" s="2"/>
      <c r="ACO809" s="2"/>
      <c r="ACP809" s="2"/>
      <c r="ACQ809" s="2"/>
      <c r="ACR809" s="2"/>
      <c r="ACS809" s="2"/>
      <c r="ACT809" s="2"/>
      <c r="ACU809" s="2"/>
      <c r="ACV809" s="2"/>
      <c r="ACW809" s="2"/>
      <c r="ACX809" s="2"/>
      <c r="ACY809" s="2"/>
      <c r="ACZ809" s="2"/>
      <c r="ADA809" s="2"/>
      <c r="ADB809" s="2"/>
      <c r="ADC809" s="2"/>
      <c r="ADD809" s="2"/>
      <c r="ADE809" s="2"/>
      <c r="ADF809" s="2"/>
      <c r="ADG809" s="2"/>
      <c r="ADH809" s="2"/>
      <c r="ADI809" s="2"/>
      <c r="ADJ809" s="2"/>
      <c r="ADK809" s="2"/>
      <c r="ADL809" s="2"/>
      <c r="ADM809" s="2"/>
      <c r="ADN809" s="2"/>
      <c r="ADO809" s="2"/>
      <c r="ADP809" s="2"/>
      <c r="ADQ809" s="2"/>
      <c r="ADR809" s="2"/>
      <c r="ADS809" s="2"/>
      <c r="ADT809" s="2"/>
      <c r="ADU809" s="2"/>
      <c r="ADV809" s="2"/>
      <c r="ADW809" s="2"/>
      <c r="ADX809" s="2"/>
      <c r="ADY809" s="2"/>
      <c r="ADZ809" s="2"/>
      <c r="AEA809" s="2"/>
      <c r="AEB809" s="2"/>
      <c r="AEC809" s="2"/>
      <c r="AED809" s="2"/>
      <c r="AEE809" s="2"/>
      <c r="AEF809" s="2"/>
      <c r="AEG809" s="2"/>
      <c r="AEH809" s="2"/>
      <c r="AEI809" s="2"/>
      <c r="AEJ809" s="2"/>
      <c r="AEK809" s="2"/>
      <c r="AEL809" s="2"/>
      <c r="AEM809" s="2"/>
      <c r="AEN809" s="2"/>
      <c r="AEO809" s="2"/>
      <c r="AEP809" s="2"/>
      <c r="AEQ809" s="2"/>
      <c r="AER809" s="2"/>
      <c r="AES809" s="2"/>
      <c r="AET809" s="2"/>
      <c r="AEU809" s="2"/>
      <c r="AEV809" s="2"/>
      <c r="AEW809" s="2"/>
      <c r="AEX809" s="2"/>
      <c r="AEY809" s="2"/>
      <c r="AEZ809" s="2"/>
      <c r="AFA809" s="2"/>
      <c r="AFB809" s="2"/>
      <c r="AFC809" s="2"/>
      <c r="AFD809" s="2"/>
      <c r="AFE809" s="2"/>
      <c r="AFF809" s="2"/>
      <c r="AFG809" s="2"/>
      <c r="AFH809" s="2"/>
      <c r="AFI809" s="2"/>
      <c r="AFJ809" s="2"/>
      <c r="AFK809" s="2"/>
      <c r="AFL809" s="2"/>
      <c r="AFM809" s="2"/>
      <c r="AFN809" s="2"/>
      <c r="AFO809" s="2"/>
      <c r="AFP809" s="2"/>
      <c r="AFQ809" s="2"/>
      <c r="AFR809" s="2"/>
      <c r="AFS809" s="2"/>
      <c r="AFT809" s="2"/>
      <c r="AFU809" s="2"/>
      <c r="AFV809" s="2"/>
      <c r="AFW809" s="2"/>
      <c r="AFX809" s="2"/>
      <c r="AFY809" s="2"/>
      <c r="AFZ809" s="2"/>
      <c r="AGA809" s="2"/>
      <c r="AGB809" s="2"/>
      <c r="AGC809" s="2"/>
      <c r="AGD809" s="2"/>
      <c r="AGE809" s="2"/>
      <c r="AGF809" s="2"/>
      <c r="AGG809" s="2"/>
      <c r="AGH809" s="2"/>
      <c r="AGI809" s="2"/>
      <c r="AGJ809" s="2"/>
      <c r="AGK809" s="2"/>
      <c r="AGL809" s="2"/>
      <c r="AGM809" s="2"/>
      <c r="AGN809" s="2"/>
      <c r="AGO809" s="2"/>
      <c r="AGP809" s="2"/>
      <c r="AGQ809" s="2"/>
      <c r="AGR809" s="2"/>
      <c r="AGS809" s="2"/>
      <c r="AGT809" s="2"/>
      <c r="AGU809" s="2"/>
      <c r="AGV809" s="2"/>
      <c r="AGW809" s="2"/>
      <c r="AGX809" s="2"/>
      <c r="AGY809" s="2"/>
      <c r="AGZ809" s="2"/>
      <c r="AHA809" s="2"/>
      <c r="AHB809" s="2"/>
      <c r="AHC809" s="2"/>
      <c r="AHD809" s="2"/>
      <c r="AHE809" s="2"/>
      <c r="AHF809" s="2"/>
      <c r="AHG809" s="2"/>
      <c r="AHH809" s="2"/>
      <c r="AHI809" s="2"/>
      <c r="AHJ809" s="2"/>
      <c r="AHK809" s="2"/>
      <c r="AHL809" s="2"/>
      <c r="AHM809" s="2"/>
      <c r="AHN809" s="2"/>
      <c r="AHO809" s="2"/>
      <c r="AHP809" s="2"/>
      <c r="AHQ809" s="2"/>
      <c r="AHR809" s="2"/>
      <c r="AHS809" s="2"/>
      <c r="AHT809" s="2"/>
      <c r="AHU809" s="2"/>
      <c r="AHV809" s="2"/>
      <c r="AHW809" s="2"/>
      <c r="AHX809" s="2"/>
      <c r="AHY809" s="2"/>
      <c r="AHZ809" s="2"/>
      <c r="AIA809" s="2"/>
      <c r="AIB809" s="2"/>
      <c r="AIC809" s="2"/>
      <c r="AID809" s="2"/>
      <c r="AIE809" s="2"/>
      <c r="AIF809" s="2"/>
      <c r="AIG809" s="2"/>
      <c r="AIH809" s="2"/>
      <c r="AII809" s="2"/>
      <c r="AIJ809" s="2"/>
      <c r="AIK809" s="2"/>
      <c r="AIL809" s="2"/>
      <c r="AIM809" s="2"/>
      <c r="AIN809" s="2"/>
      <c r="AIO809" s="2"/>
      <c r="AIP809" s="2"/>
      <c r="AIQ809" s="2"/>
      <c r="AIR809" s="2"/>
      <c r="AIS809" s="2"/>
      <c r="AIT809" s="2"/>
      <c r="AIU809" s="2"/>
      <c r="AIV809" s="2"/>
      <c r="AIW809" s="2"/>
      <c r="AIX809" s="2"/>
      <c r="AIY809" s="2"/>
      <c r="AIZ809" s="2"/>
      <c r="AJA809" s="2"/>
      <c r="AJB809" s="2"/>
      <c r="AJC809" s="2"/>
      <c r="AJD809" s="2"/>
      <c r="AJE809" s="2"/>
      <c r="AJF809" s="2"/>
      <c r="AJG809" s="2"/>
      <c r="AJH809" s="2"/>
      <c r="AJI809" s="2"/>
      <c r="AJJ809" s="2"/>
      <c r="AJK809" s="2"/>
      <c r="AJL809" s="2"/>
      <c r="AJM809" s="2"/>
      <c r="AJN809" s="2"/>
      <c r="AJO809" s="2"/>
      <c r="AJP809" s="2"/>
      <c r="AJQ809" s="2"/>
      <c r="AJR809" s="2"/>
      <c r="AJS809" s="2"/>
      <c r="AJT809" s="2"/>
      <c r="AJU809" s="2"/>
      <c r="AJV809" s="2"/>
      <c r="AJW809" s="2"/>
      <c r="AJX809" s="2"/>
      <c r="AJY809" s="2"/>
      <c r="AJZ809" s="2"/>
      <c r="AKA809" s="2"/>
      <c r="AKB809" s="2"/>
      <c r="AKC809" s="2"/>
      <c r="AKD809" s="2"/>
      <c r="AKE809" s="2"/>
      <c r="AKF809" s="2"/>
      <c r="AKG809" s="2"/>
      <c r="AKH809" s="2"/>
      <c r="AKI809" s="2"/>
      <c r="AKJ809" s="2"/>
      <c r="AKK809" s="2"/>
      <c r="AKL809" s="2"/>
      <c r="AKM809" s="2"/>
      <c r="AKN809" s="2"/>
      <c r="AKO809" s="2"/>
      <c r="AKP809" s="2"/>
      <c r="AKQ809" s="2"/>
      <c r="AKR809" s="2"/>
      <c r="AKS809" s="2"/>
      <c r="AKT809" s="2"/>
      <c r="AKU809" s="2"/>
      <c r="AKV809" s="2"/>
      <c r="AKW809" s="2"/>
      <c r="AKX809" s="2"/>
      <c r="AKY809" s="2"/>
      <c r="AKZ809" s="2"/>
      <c r="ALA809" s="2"/>
      <c r="ALB809" s="1"/>
      <c r="ALC809" s="1"/>
      <c r="ALD809" s="1"/>
      <c r="ALE809" s="1"/>
      <c r="ALF809" s="1"/>
      <c r="ALG809" s="1"/>
      <c r="ALH809" s="1"/>
      <c r="ALI809" s="1"/>
      <c r="ALJ809" s="1"/>
      <c r="ALK809" s="1"/>
      <c r="ALL809" s="1"/>
      <c r="ALM809" s="1"/>
      <c r="ALN809" s="1"/>
      <c r="ALO809" s="1"/>
      <c r="ALP809" s="1"/>
      <c r="ALQ809" s="1"/>
      <c r="ALR809" s="1"/>
      <c r="ALS809"/>
      <c r="ALT809"/>
      <c r="ALU809"/>
      <c r="ALV809"/>
      <c r="ALW809"/>
      <c r="ALX809"/>
      <c r="ALY809"/>
      <c r="ALZ809"/>
      <c r="AMA809"/>
      <c r="AMB809"/>
      <c r="AMC809"/>
      <c r="AMD809"/>
      <c r="AME809"/>
      <c r="AMF809"/>
      <c r="AMG809"/>
      <c r="AMH809"/>
      <c r="AMI809"/>
      <c r="AMJ809"/>
    </row>
    <row r="810" spans="1:1024" s="37" customFormat="1">
      <c r="A810" s="1"/>
      <c r="B810" s="1"/>
      <c r="C810" s="1"/>
      <c r="D810" s="1"/>
      <c r="E810" s="1"/>
      <c r="F810" s="1"/>
      <c r="G810" s="1"/>
      <c r="H810" s="1"/>
      <c r="I810" s="1"/>
      <c r="J810" s="2"/>
      <c r="K810" s="2"/>
      <c r="L810" s="2"/>
      <c r="M810" s="4"/>
      <c r="N810" s="4"/>
      <c r="O810" s="1"/>
      <c r="P810" s="1"/>
      <c r="Q810" s="51"/>
      <c r="VZ810" s="2"/>
      <c r="WA810" s="2"/>
      <c r="WB810" s="2"/>
      <c r="WC810" s="2"/>
      <c r="WD810" s="2"/>
      <c r="WE810" s="2"/>
      <c r="WF810" s="2"/>
      <c r="WG810" s="2"/>
      <c r="WH810" s="2"/>
      <c r="WI810" s="2"/>
      <c r="WJ810" s="2"/>
      <c r="WK810" s="2"/>
      <c r="WL810" s="2"/>
      <c r="WM810" s="2"/>
      <c r="WN810" s="2"/>
      <c r="WO810" s="2"/>
      <c r="WP810" s="2"/>
      <c r="WQ810" s="2"/>
      <c r="WR810" s="2"/>
      <c r="WS810" s="2"/>
      <c r="WT810" s="2"/>
      <c r="WU810" s="2"/>
      <c r="WV810" s="2"/>
      <c r="WW810" s="2"/>
      <c r="WX810" s="2"/>
      <c r="WY810" s="2"/>
      <c r="WZ810" s="2"/>
      <c r="XA810" s="2"/>
      <c r="XB810" s="2"/>
      <c r="XC810" s="2"/>
      <c r="XD810" s="2"/>
      <c r="XE810" s="2"/>
      <c r="XF810" s="2"/>
      <c r="XG810" s="2"/>
      <c r="XH810" s="2"/>
      <c r="XI810" s="2"/>
      <c r="XJ810" s="2"/>
      <c r="XK810" s="2"/>
      <c r="XL810" s="2"/>
      <c r="XM810" s="2"/>
      <c r="XN810" s="2"/>
      <c r="XO810" s="2"/>
      <c r="XP810" s="2"/>
      <c r="XQ810" s="2"/>
      <c r="XR810" s="2"/>
      <c r="XS810" s="2"/>
      <c r="XT810" s="2"/>
      <c r="XU810" s="2"/>
      <c r="XV810" s="2"/>
      <c r="XW810" s="2"/>
      <c r="XX810" s="2"/>
      <c r="XY810" s="2"/>
      <c r="XZ810" s="2"/>
      <c r="YA810" s="2"/>
      <c r="YB810" s="2"/>
      <c r="YC810" s="2"/>
      <c r="YD810" s="2"/>
      <c r="YE810" s="2"/>
      <c r="YF810" s="2"/>
      <c r="YG810" s="2"/>
      <c r="YH810" s="2"/>
      <c r="YI810" s="2"/>
      <c r="YJ810" s="2"/>
      <c r="YK810" s="2"/>
      <c r="YL810" s="2"/>
      <c r="YM810" s="2"/>
      <c r="YN810" s="2"/>
      <c r="YO810" s="2"/>
      <c r="YP810" s="2"/>
      <c r="YQ810" s="2"/>
      <c r="YR810" s="2"/>
      <c r="YS810" s="2"/>
      <c r="YT810" s="2"/>
      <c r="YU810" s="2"/>
      <c r="YV810" s="2"/>
      <c r="YW810" s="2"/>
      <c r="YX810" s="2"/>
      <c r="YY810" s="2"/>
      <c r="YZ810" s="2"/>
      <c r="ZA810" s="2"/>
      <c r="ZB810" s="2"/>
      <c r="ZC810" s="2"/>
      <c r="ZD810" s="2"/>
      <c r="ZE810" s="2"/>
      <c r="ZF810" s="2"/>
      <c r="ZG810" s="2"/>
      <c r="ZH810" s="2"/>
      <c r="ZI810" s="2"/>
      <c r="ZJ810" s="2"/>
      <c r="ZK810" s="2"/>
      <c r="ZL810" s="2"/>
      <c r="ZM810" s="2"/>
      <c r="ZN810" s="2"/>
      <c r="ZO810" s="2"/>
      <c r="ZP810" s="2"/>
      <c r="ZQ810" s="2"/>
      <c r="ZR810" s="2"/>
      <c r="ZS810" s="2"/>
      <c r="ZT810" s="2"/>
      <c r="ZU810" s="2"/>
      <c r="ZV810" s="2"/>
      <c r="ZW810" s="2"/>
      <c r="ZX810" s="2"/>
      <c r="ZY810" s="2"/>
      <c r="ZZ810" s="2"/>
      <c r="AAA810" s="2"/>
      <c r="AAB810" s="2"/>
      <c r="AAC810" s="2"/>
      <c r="AAD810" s="2"/>
      <c r="AAE810" s="2"/>
      <c r="AAF810" s="2"/>
      <c r="AAG810" s="2"/>
      <c r="AAH810" s="2"/>
      <c r="AAI810" s="2"/>
      <c r="AAJ810" s="2"/>
      <c r="AAK810" s="2"/>
      <c r="AAL810" s="2"/>
      <c r="AAM810" s="2"/>
      <c r="AAN810" s="2"/>
      <c r="AAO810" s="2"/>
      <c r="AAP810" s="2"/>
      <c r="AAQ810" s="2"/>
      <c r="AAR810" s="2"/>
      <c r="AAS810" s="2"/>
      <c r="AAT810" s="2"/>
      <c r="AAU810" s="2"/>
      <c r="AAV810" s="2"/>
      <c r="AAW810" s="2"/>
      <c r="AAX810" s="2"/>
      <c r="AAY810" s="2"/>
      <c r="AAZ810" s="2"/>
      <c r="ABA810" s="2"/>
      <c r="ABB810" s="2"/>
      <c r="ABC810" s="2"/>
      <c r="ABD810" s="2"/>
      <c r="ABE810" s="2"/>
      <c r="ABF810" s="2"/>
      <c r="ABG810" s="2"/>
      <c r="ABH810" s="2"/>
      <c r="ABI810" s="2"/>
      <c r="ABJ810" s="2"/>
      <c r="ABK810" s="2"/>
      <c r="ABL810" s="2"/>
      <c r="ABM810" s="2"/>
      <c r="ABN810" s="2"/>
      <c r="ABO810" s="2"/>
      <c r="ABP810" s="2"/>
      <c r="ABQ810" s="2"/>
      <c r="ABR810" s="2"/>
      <c r="ABS810" s="2"/>
      <c r="ABT810" s="2"/>
      <c r="ABU810" s="2"/>
      <c r="ABV810" s="2"/>
      <c r="ABW810" s="2"/>
      <c r="ABX810" s="2"/>
      <c r="ABY810" s="2"/>
      <c r="ABZ810" s="2"/>
      <c r="ACA810" s="2"/>
      <c r="ACB810" s="2"/>
      <c r="ACC810" s="2"/>
      <c r="ACD810" s="2"/>
      <c r="ACE810" s="2"/>
      <c r="ACF810" s="2"/>
      <c r="ACG810" s="2"/>
      <c r="ACH810" s="2"/>
      <c r="ACI810" s="2"/>
      <c r="ACJ810" s="2"/>
      <c r="ACK810" s="2"/>
      <c r="ACL810" s="2"/>
      <c r="ACM810" s="2"/>
      <c r="ACN810" s="2"/>
      <c r="ACO810" s="2"/>
      <c r="ACP810" s="2"/>
      <c r="ACQ810" s="2"/>
      <c r="ACR810" s="2"/>
      <c r="ACS810" s="2"/>
      <c r="ACT810" s="2"/>
      <c r="ACU810" s="2"/>
      <c r="ACV810" s="2"/>
      <c r="ACW810" s="2"/>
      <c r="ACX810" s="2"/>
      <c r="ACY810" s="2"/>
      <c r="ACZ810" s="2"/>
      <c r="ADA810" s="2"/>
      <c r="ADB810" s="2"/>
      <c r="ADC810" s="2"/>
      <c r="ADD810" s="2"/>
      <c r="ADE810" s="2"/>
      <c r="ADF810" s="2"/>
      <c r="ADG810" s="2"/>
      <c r="ADH810" s="2"/>
      <c r="ADI810" s="2"/>
      <c r="ADJ810" s="2"/>
      <c r="ADK810" s="2"/>
      <c r="ADL810" s="2"/>
      <c r="ADM810" s="2"/>
      <c r="ADN810" s="2"/>
      <c r="ADO810" s="2"/>
      <c r="ADP810" s="2"/>
      <c r="ADQ810" s="2"/>
      <c r="ADR810" s="2"/>
      <c r="ADS810" s="2"/>
      <c r="ADT810" s="2"/>
      <c r="ADU810" s="2"/>
      <c r="ADV810" s="2"/>
      <c r="ADW810" s="2"/>
      <c r="ADX810" s="2"/>
      <c r="ADY810" s="2"/>
      <c r="ADZ810" s="2"/>
      <c r="AEA810" s="2"/>
      <c r="AEB810" s="2"/>
      <c r="AEC810" s="2"/>
      <c r="AED810" s="2"/>
      <c r="AEE810" s="2"/>
      <c r="AEF810" s="2"/>
      <c r="AEG810" s="2"/>
      <c r="AEH810" s="2"/>
      <c r="AEI810" s="2"/>
      <c r="AEJ810" s="2"/>
      <c r="AEK810" s="2"/>
      <c r="AEL810" s="2"/>
      <c r="AEM810" s="2"/>
      <c r="AEN810" s="2"/>
      <c r="AEO810" s="2"/>
      <c r="AEP810" s="2"/>
      <c r="AEQ810" s="2"/>
      <c r="AER810" s="2"/>
      <c r="AES810" s="2"/>
      <c r="AET810" s="2"/>
      <c r="AEU810" s="2"/>
      <c r="AEV810" s="2"/>
      <c r="AEW810" s="2"/>
      <c r="AEX810" s="2"/>
      <c r="AEY810" s="2"/>
      <c r="AEZ810" s="2"/>
      <c r="AFA810" s="2"/>
      <c r="AFB810" s="2"/>
      <c r="AFC810" s="2"/>
      <c r="AFD810" s="2"/>
      <c r="AFE810" s="2"/>
      <c r="AFF810" s="2"/>
      <c r="AFG810" s="2"/>
      <c r="AFH810" s="2"/>
      <c r="AFI810" s="2"/>
      <c r="AFJ810" s="2"/>
      <c r="AFK810" s="2"/>
      <c r="AFL810" s="2"/>
      <c r="AFM810" s="2"/>
      <c r="AFN810" s="2"/>
      <c r="AFO810" s="2"/>
      <c r="AFP810" s="2"/>
      <c r="AFQ810" s="2"/>
      <c r="AFR810" s="2"/>
      <c r="AFS810" s="2"/>
      <c r="AFT810" s="2"/>
      <c r="AFU810" s="2"/>
      <c r="AFV810" s="2"/>
      <c r="AFW810" s="2"/>
      <c r="AFX810" s="2"/>
      <c r="AFY810" s="2"/>
      <c r="AFZ810" s="2"/>
      <c r="AGA810" s="2"/>
      <c r="AGB810" s="2"/>
      <c r="AGC810" s="2"/>
      <c r="AGD810" s="2"/>
      <c r="AGE810" s="2"/>
      <c r="AGF810" s="2"/>
      <c r="AGG810" s="2"/>
      <c r="AGH810" s="2"/>
      <c r="AGI810" s="2"/>
      <c r="AGJ810" s="2"/>
      <c r="AGK810" s="2"/>
      <c r="AGL810" s="2"/>
      <c r="AGM810" s="2"/>
      <c r="AGN810" s="2"/>
      <c r="AGO810" s="2"/>
      <c r="AGP810" s="2"/>
      <c r="AGQ810" s="2"/>
      <c r="AGR810" s="2"/>
      <c r="AGS810" s="2"/>
      <c r="AGT810" s="2"/>
      <c r="AGU810" s="2"/>
      <c r="AGV810" s="2"/>
      <c r="AGW810" s="2"/>
      <c r="AGX810" s="2"/>
      <c r="AGY810" s="2"/>
      <c r="AGZ810" s="2"/>
      <c r="AHA810" s="2"/>
      <c r="AHB810" s="2"/>
      <c r="AHC810" s="2"/>
      <c r="AHD810" s="2"/>
      <c r="AHE810" s="2"/>
      <c r="AHF810" s="2"/>
      <c r="AHG810" s="2"/>
      <c r="AHH810" s="2"/>
      <c r="AHI810" s="2"/>
      <c r="AHJ810" s="2"/>
      <c r="AHK810" s="2"/>
      <c r="AHL810" s="2"/>
      <c r="AHM810" s="2"/>
      <c r="AHN810" s="2"/>
      <c r="AHO810" s="2"/>
      <c r="AHP810" s="2"/>
      <c r="AHQ810" s="2"/>
      <c r="AHR810" s="2"/>
      <c r="AHS810" s="2"/>
      <c r="AHT810" s="2"/>
      <c r="AHU810" s="2"/>
      <c r="AHV810" s="2"/>
      <c r="AHW810" s="2"/>
      <c r="AHX810" s="2"/>
      <c r="AHY810" s="2"/>
      <c r="AHZ810" s="2"/>
      <c r="AIA810" s="2"/>
      <c r="AIB810" s="2"/>
      <c r="AIC810" s="2"/>
      <c r="AID810" s="2"/>
      <c r="AIE810" s="2"/>
      <c r="AIF810" s="2"/>
      <c r="AIG810" s="2"/>
      <c r="AIH810" s="2"/>
      <c r="AII810" s="2"/>
      <c r="AIJ810" s="2"/>
      <c r="AIK810" s="2"/>
      <c r="AIL810" s="2"/>
      <c r="AIM810" s="2"/>
      <c r="AIN810" s="2"/>
      <c r="AIO810" s="2"/>
      <c r="AIP810" s="2"/>
      <c r="AIQ810" s="2"/>
      <c r="AIR810" s="2"/>
      <c r="AIS810" s="2"/>
      <c r="AIT810" s="2"/>
      <c r="AIU810" s="2"/>
      <c r="AIV810" s="2"/>
      <c r="AIW810" s="2"/>
      <c r="AIX810" s="2"/>
      <c r="AIY810" s="2"/>
      <c r="AIZ810" s="2"/>
      <c r="AJA810" s="2"/>
      <c r="AJB810" s="2"/>
      <c r="AJC810" s="2"/>
      <c r="AJD810" s="2"/>
      <c r="AJE810" s="2"/>
      <c r="AJF810" s="2"/>
      <c r="AJG810" s="2"/>
      <c r="AJH810" s="2"/>
      <c r="AJI810" s="2"/>
      <c r="AJJ810" s="2"/>
      <c r="AJK810" s="2"/>
      <c r="AJL810" s="2"/>
      <c r="AJM810" s="2"/>
      <c r="AJN810" s="2"/>
      <c r="AJO810" s="2"/>
      <c r="AJP810" s="2"/>
      <c r="AJQ810" s="2"/>
      <c r="AJR810" s="2"/>
      <c r="AJS810" s="2"/>
      <c r="AJT810" s="2"/>
      <c r="AJU810" s="2"/>
      <c r="AJV810" s="2"/>
      <c r="AJW810" s="2"/>
      <c r="AJX810" s="2"/>
      <c r="AJY810" s="2"/>
      <c r="AJZ810" s="2"/>
      <c r="AKA810" s="2"/>
      <c r="AKB810" s="2"/>
      <c r="AKC810" s="2"/>
      <c r="AKD810" s="2"/>
      <c r="AKE810" s="2"/>
      <c r="AKF810" s="2"/>
      <c r="AKG810" s="2"/>
      <c r="AKH810" s="2"/>
      <c r="AKI810" s="2"/>
      <c r="AKJ810" s="2"/>
      <c r="AKK810" s="2"/>
      <c r="AKL810" s="2"/>
      <c r="AKM810" s="2"/>
      <c r="AKN810" s="2"/>
      <c r="AKO810" s="2"/>
      <c r="AKP810" s="2"/>
      <c r="AKQ810" s="2"/>
      <c r="AKR810" s="2"/>
      <c r="AKS810" s="2"/>
      <c r="AKT810" s="2"/>
      <c r="AKU810" s="2"/>
      <c r="AKV810" s="2"/>
      <c r="AKW810" s="2"/>
      <c r="AKX810" s="2"/>
      <c r="AKY810" s="2"/>
      <c r="AKZ810" s="2"/>
      <c r="ALA810" s="2"/>
      <c r="ALB810" s="1"/>
      <c r="ALC810" s="1"/>
      <c r="ALD810" s="1"/>
      <c r="ALE810" s="1"/>
      <c r="ALF810" s="1"/>
      <c r="ALG810" s="1"/>
      <c r="ALH810" s="1"/>
      <c r="ALI810" s="1"/>
      <c r="ALJ810" s="1"/>
      <c r="ALK810" s="1"/>
      <c r="ALL810" s="1"/>
      <c r="ALM810" s="1"/>
      <c r="ALN810" s="1"/>
      <c r="ALO810" s="1"/>
      <c r="ALP810" s="1"/>
      <c r="ALQ810" s="1"/>
      <c r="ALR810" s="1"/>
      <c r="ALS810"/>
      <c r="ALT810"/>
      <c r="ALU810"/>
      <c r="ALV810"/>
      <c r="ALW810"/>
      <c r="ALX810"/>
      <c r="ALY810"/>
      <c r="ALZ810"/>
      <c r="AMA810"/>
      <c r="AMB810"/>
      <c r="AMC810"/>
      <c r="AMD810"/>
      <c r="AME810"/>
      <c r="AMF810"/>
      <c r="AMG810"/>
      <c r="AMH810"/>
      <c r="AMI810"/>
      <c r="AMJ810"/>
    </row>
    <row r="811" spans="1:1024" s="37" customFormat="1">
      <c r="A811" s="1"/>
      <c r="B811" s="1"/>
      <c r="C811" s="1"/>
      <c r="D811" s="1"/>
      <c r="E811" s="1"/>
      <c r="F811" s="1"/>
      <c r="G811" s="1"/>
      <c r="H811" s="1"/>
      <c r="I811" s="1"/>
      <c r="J811" s="2"/>
      <c r="K811" s="2"/>
      <c r="L811" s="2"/>
      <c r="M811" s="4"/>
      <c r="N811" s="4"/>
      <c r="O811" s="1"/>
      <c r="P811" s="1"/>
      <c r="Q811" s="51"/>
      <c r="VZ811" s="2"/>
      <c r="WA811" s="2"/>
      <c r="WB811" s="2"/>
      <c r="WC811" s="2"/>
      <c r="WD811" s="2"/>
      <c r="WE811" s="2"/>
      <c r="WF811" s="2"/>
      <c r="WG811" s="2"/>
      <c r="WH811" s="2"/>
      <c r="WI811" s="2"/>
      <c r="WJ811" s="2"/>
      <c r="WK811" s="2"/>
      <c r="WL811" s="2"/>
      <c r="WM811" s="2"/>
      <c r="WN811" s="2"/>
      <c r="WO811" s="2"/>
      <c r="WP811" s="2"/>
      <c r="WQ811" s="2"/>
      <c r="WR811" s="2"/>
      <c r="WS811" s="2"/>
      <c r="WT811" s="2"/>
      <c r="WU811" s="2"/>
      <c r="WV811" s="2"/>
      <c r="WW811" s="2"/>
      <c r="WX811" s="2"/>
      <c r="WY811" s="2"/>
      <c r="WZ811" s="2"/>
      <c r="XA811" s="2"/>
      <c r="XB811" s="2"/>
      <c r="XC811" s="2"/>
      <c r="XD811" s="2"/>
      <c r="XE811" s="2"/>
      <c r="XF811" s="2"/>
      <c r="XG811" s="2"/>
      <c r="XH811" s="2"/>
      <c r="XI811" s="2"/>
      <c r="XJ811" s="2"/>
      <c r="XK811" s="2"/>
      <c r="XL811" s="2"/>
      <c r="XM811" s="2"/>
      <c r="XN811" s="2"/>
      <c r="XO811" s="2"/>
      <c r="XP811" s="2"/>
      <c r="XQ811" s="2"/>
      <c r="XR811" s="2"/>
      <c r="XS811" s="2"/>
      <c r="XT811" s="2"/>
      <c r="XU811" s="2"/>
      <c r="XV811" s="2"/>
      <c r="XW811" s="2"/>
      <c r="XX811" s="2"/>
      <c r="XY811" s="2"/>
      <c r="XZ811" s="2"/>
      <c r="YA811" s="2"/>
      <c r="YB811" s="2"/>
      <c r="YC811" s="2"/>
      <c r="YD811" s="2"/>
      <c r="YE811" s="2"/>
      <c r="YF811" s="2"/>
      <c r="YG811" s="2"/>
      <c r="YH811" s="2"/>
      <c r="YI811" s="2"/>
      <c r="YJ811" s="2"/>
      <c r="YK811" s="2"/>
      <c r="YL811" s="2"/>
      <c r="YM811" s="2"/>
      <c r="YN811" s="2"/>
      <c r="YO811" s="2"/>
      <c r="YP811" s="2"/>
      <c r="YQ811" s="2"/>
      <c r="YR811" s="2"/>
      <c r="YS811" s="2"/>
      <c r="YT811" s="2"/>
      <c r="YU811" s="2"/>
      <c r="YV811" s="2"/>
      <c r="YW811" s="2"/>
      <c r="YX811" s="2"/>
      <c r="YY811" s="2"/>
      <c r="YZ811" s="2"/>
      <c r="ZA811" s="2"/>
      <c r="ZB811" s="2"/>
      <c r="ZC811" s="2"/>
      <c r="ZD811" s="2"/>
      <c r="ZE811" s="2"/>
      <c r="ZF811" s="2"/>
      <c r="ZG811" s="2"/>
      <c r="ZH811" s="2"/>
      <c r="ZI811" s="2"/>
      <c r="ZJ811" s="2"/>
      <c r="ZK811" s="2"/>
      <c r="ZL811" s="2"/>
      <c r="ZM811" s="2"/>
      <c r="ZN811" s="2"/>
      <c r="ZO811" s="2"/>
      <c r="ZP811" s="2"/>
      <c r="ZQ811" s="2"/>
      <c r="ZR811" s="2"/>
      <c r="ZS811" s="2"/>
      <c r="ZT811" s="2"/>
      <c r="ZU811" s="2"/>
      <c r="ZV811" s="2"/>
      <c r="ZW811" s="2"/>
      <c r="ZX811" s="2"/>
      <c r="ZY811" s="2"/>
      <c r="ZZ811" s="2"/>
      <c r="AAA811" s="2"/>
      <c r="AAB811" s="2"/>
      <c r="AAC811" s="2"/>
      <c r="AAD811" s="2"/>
      <c r="AAE811" s="2"/>
      <c r="AAF811" s="2"/>
      <c r="AAG811" s="2"/>
      <c r="AAH811" s="2"/>
      <c r="AAI811" s="2"/>
      <c r="AAJ811" s="2"/>
      <c r="AAK811" s="2"/>
      <c r="AAL811" s="2"/>
      <c r="AAM811" s="2"/>
      <c r="AAN811" s="2"/>
      <c r="AAO811" s="2"/>
      <c r="AAP811" s="2"/>
      <c r="AAQ811" s="2"/>
      <c r="AAR811" s="2"/>
      <c r="AAS811" s="2"/>
      <c r="AAT811" s="2"/>
      <c r="AAU811" s="2"/>
      <c r="AAV811" s="2"/>
      <c r="AAW811" s="2"/>
      <c r="AAX811" s="2"/>
      <c r="AAY811" s="2"/>
      <c r="AAZ811" s="2"/>
      <c r="ABA811" s="2"/>
      <c r="ABB811" s="2"/>
      <c r="ABC811" s="2"/>
      <c r="ABD811" s="2"/>
      <c r="ABE811" s="2"/>
      <c r="ABF811" s="2"/>
      <c r="ABG811" s="2"/>
      <c r="ABH811" s="2"/>
      <c r="ABI811" s="2"/>
      <c r="ABJ811" s="2"/>
      <c r="ABK811" s="2"/>
      <c r="ABL811" s="2"/>
      <c r="ABM811" s="2"/>
      <c r="ABN811" s="2"/>
      <c r="ABO811" s="2"/>
      <c r="ABP811" s="2"/>
      <c r="ABQ811" s="2"/>
      <c r="ABR811" s="2"/>
      <c r="ABS811" s="2"/>
      <c r="ABT811" s="2"/>
      <c r="ABU811" s="2"/>
      <c r="ABV811" s="2"/>
      <c r="ABW811" s="2"/>
      <c r="ABX811" s="2"/>
      <c r="ABY811" s="2"/>
      <c r="ABZ811" s="2"/>
      <c r="ACA811" s="2"/>
      <c r="ACB811" s="2"/>
      <c r="ACC811" s="2"/>
      <c r="ACD811" s="2"/>
      <c r="ACE811" s="2"/>
      <c r="ACF811" s="2"/>
      <c r="ACG811" s="2"/>
      <c r="ACH811" s="2"/>
      <c r="ACI811" s="2"/>
      <c r="ACJ811" s="2"/>
      <c r="ACK811" s="2"/>
      <c r="ACL811" s="2"/>
      <c r="ACM811" s="2"/>
      <c r="ACN811" s="2"/>
      <c r="ACO811" s="2"/>
      <c r="ACP811" s="2"/>
      <c r="ACQ811" s="2"/>
      <c r="ACR811" s="2"/>
      <c r="ACS811" s="2"/>
      <c r="ACT811" s="2"/>
      <c r="ACU811" s="2"/>
      <c r="ACV811" s="2"/>
      <c r="ACW811" s="2"/>
      <c r="ACX811" s="2"/>
      <c r="ACY811" s="2"/>
      <c r="ACZ811" s="2"/>
      <c r="ADA811" s="2"/>
      <c r="ADB811" s="2"/>
      <c r="ADC811" s="2"/>
      <c r="ADD811" s="2"/>
      <c r="ADE811" s="2"/>
      <c r="ADF811" s="2"/>
      <c r="ADG811" s="2"/>
      <c r="ADH811" s="2"/>
      <c r="ADI811" s="2"/>
      <c r="ADJ811" s="2"/>
      <c r="ADK811" s="2"/>
      <c r="ADL811" s="2"/>
      <c r="ADM811" s="2"/>
      <c r="ADN811" s="2"/>
      <c r="ADO811" s="2"/>
      <c r="ADP811" s="2"/>
      <c r="ADQ811" s="2"/>
      <c r="ADR811" s="2"/>
      <c r="ADS811" s="2"/>
      <c r="ADT811" s="2"/>
      <c r="ADU811" s="2"/>
      <c r="ADV811" s="2"/>
      <c r="ADW811" s="2"/>
      <c r="ADX811" s="2"/>
      <c r="ADY811" s="2"/>
      <c r="ADZ811" s="2"/>
      <c r="AEA811" s="2"/>
      <c r="AEB811" s="2"/>
      <c r="AEC811" s="2"/>
      <c r="AED811" s="2"/>
      <c r="AEE811" s="2"/>
      <c r="AEF811" s="2"/>
      <c r="AEG811" s="2"/>
      <c r="AEH811" s="2"/>
      <c r="AEI811" s="2"/>
      <c r="AEJ811" s="2"/>
      <c r="AEK811" s="2"/>
      <c r="AEL811" s="2"/>
      <c r="AEM811" s="2"/>
      <c r="AEN811" s="2"/>
      <c r="AEO811" s="2"/>
      <c r="AEP811" s="2"/>
      <c r="AEQ811" s="2"/>
      <c r="AER811" s="2"/>
      <c r="AES811" s="2"/>
      <c r="AET811" s="2"/>
      <c r="AEU811" s="2"/>
      <c r="AEV811" s="2"/>
      <c r="AEW811" s="2"/>
      <c r="AEX811" s="2"/>
      <c r="AEY811" s="2"/>
      <c r="AEZ811" s="2"/>
      <c r="AFA811" s="2"/>
      <c r="AFB811" s="2"/>
      <c r="AFC811" s="2"/>
      <c r="AFD811" s="2"/>
      <c r="AFE811" s="2"/>
      <c r="AFF811" s="2"/>
      <c r="AFG811" s="2"/>
      <c r="AFH811" s="2"/>
      <c r="AFI811" s="2"/>
      <c r="AFJ811" s="2"/>
      <c r="AFK811" s="2"/>
      <c r="AFL811" s="2"/>
      <c r="AFM811" s="2"/>
      <c r="AFN811" s="2"/>
      <c r="AFO811" s="2"/>
      <c r="AFP811" s="2"/>
      <c r="AFQ811" s="2"/>
      <c r="AFR811" s="2"/>
      <c r="AFS811" s="2"/>
      <c r="AFT811" s="2"/>
      <c r="AFU811" s="2"/>
      <c r="AFV811" s="2"/>
      <c r="AFW811" s="2"/>
      <c r="AFX811" s="2"/>
      <c r="AFY811" s="2"/>
      <c r="AFZ811" s="2"/>
      <c r="AGA811" s="2"/>
      <c r="AGB811" s="2"/>
      <c r="AGC811" s="2"/>
      <c r="AGD811" s="2"/>
      <c r="AGE811" s="2"/>
      <c r="AGF811" s="2"/>
      <c r="AGG811" s="2"/>
      <c r="AGH811" s="2"/>
      <c r="AGI811" s="2"/>
      <c r="AGJ811" s="2"/>
      <c r="AGK811" s="2"/>
      <c r="AGL811" s="2"/>
      <c r="AGM811" s="2"/>
      <c r="AGN811" s="2"/>
      <c r="AGO811" s="2"/>
      <c r="AGP811" s="2"/>
      <c r="AGQ811" s="2"/>
      <c r="AGR811" s="2"/>
      <c r="AGS811" s="2"/>
      <c r="AGT811" s="2"/>
      <c r="AGU811" s="2"/>
      <c r="AGV811" s="2"/>
      <c r="AGW811" s="2"/>
      <c r="AGX811" s="2"/>
      <c r="AGY811" s="2"/>
      <c r="AGZ811" s="2"/>
      <c r="AHA811" s="2"/>
      <c r="AHB811" s="2"/>
      <c r="AHC811" s="2"/>
      <c r="AHD811" s="2"/>
      <c r="AHE811" s="2"/>
      <c r="AHF811" s="2"/>
      <c r="AHG811" s="2"/>
      <c r="AHH811" s="2"/>
      <c r="AHI811" s="2"/>
      <c r="AHJ811" s="2"/>
      <c r="AHK811" s="2"/>
      <c r="AHL811" s="2"/>
      <c r="AHM811" s="2"/>
      <c r="AHN811" s="2"/>
      <c r="AHO811" s="2"/>
      <c r="AHP811" s="2"/>
      <c r="AHQ811" s="2"/>
      <c r="AHR811" s="2"/>
      <c r="AHS811" s="2"/>
      <c r="AHT811" s="2"/>
      <c r="AHU811" s="2"/>
      <c r="AHV811" s="2"/>
      <c r="AHW811" s="2"/>
      <c r="AHX811" s="2"/>
      <c r="AHY811" s="2"/>
      <c r="AHZ811" s="2"/>
      <c r="AIA811" s="2"/>
      <c r="AIB811" s="2"/>
      <c r="AIC811" s="2"/>
      <c r="AID811" s="2"/>
      <c r="AIE811" s="2"/>
      <c r="AIF811" s="2"/>
      <c r="AIG811" s="2"/>
      <c r="AIH811" s="2"/>
      <c r="AII811" s="2"/>
      <c r="AIJ811" s="2"/>
      <c r="AIK811" s="2"/>
      <c r="AIL811" s="2"/>
      <c r="AIM811" s="2"/>
      <c r="AIN811" s="2"/>
      <c r="AIO811" s="2"/>
      <c r="AIP811" s="2"/>
      <c r="AIQ811" s="2"/>
      <c r="AIR811" s="2"/>
      <c r="AIS811" s="2"/>
      <c r="AIT811" s="2"/>
      <c r="AIU811" s="2"/>
      <c r="AIV811" s="2"/>
      <c r="AIW811" s="2"/>
      <c r="AIX811" s="2"/>
      <c r="AIY811" s="2"/>
      <c r="AIZ811" s="2"/>
      <c r="AJA811" s="2"/>
      <c r="AJB811" s="2"/>
      <c r="AJC811" s="2"/>
      <c r="AJD811" s="2"/>
      <c r="AJE811" s="2"/>
      <c r="AJF811" s="2"/>
      <c r="AJG811" s="2"/>
      <c r="AJH811" s="2"/>
      <c r="AJI811" s="2"/>
      <c r="AJJ811" s="2"/>
      <c r="AJK811" s="2"/>
      <c r="AJL811" s="2"/>
      <c r="AJM811" s="2"/>
      <c r="AJN811" s="2"/>
      <c r="AJO811" s="2"/>
      <c r="AJP811" s="2"/>
      <c r="AJQ811" s="2"/>
      <c r="AJR811" s="2"/>
      <c r="AJS811" s="2"/>
      <c r="AJT811" s="2"/>
      <c r="AJU811" s="2"/>
      <c r="AJV811" s="2"/>
      <c r="AJW811" s="2"/>
      <c r="AJX811" s="2"/>
      <c r="AJY811" s="2"/>
      <c r="AJZ811" s="2"/>
      <c r="AKA811" s="2"/>
      <c r="AKB811" s="2"/>
      <c r="AKC811" s="2"/>
      <c r="AKD811" s="2"/>
      <c r="AKE811" s="2"/>
      <c r="AKF811" s="2"/>
      <c r="AKG811" s="2"/>
      <c r="AKH811" s="2"/>
      <c r="AKI811" s="2"/>
      <c r="AKJ811" s="2"/>
      <c r="AKK811" s="2"/>
      <c r="AKL811" s="2"/>
      <c r="AKM811" s="2"/>
      <c r="AKN811" s="2"/>
      <c r="AKO811" s="2"/>
      <c r="AKP811" s="2"/>
      <c r="AKQ811" s="2"/>
      <c r="AKR811" s="2"/>
      <c r="AKS811" s="2"/>
      <c r="AKT811" s="2"/>
      <c r="AKU811" s="2"/>
      <c r="AKV811" s="2"/>
      <c r="AKW811" s="2"/>
      <c r="AKX811" s="2"/>
      <c r="AKY811" s="2"/>
      <c r="AKZ811" s="2"/>
      <c r="ALA811" s="2"/>
      <c r="ALB811" s="1"/>
      <c r="ALC811" s="1"/>
      <c r="ALD811" s="1"/>
      <c r="ALE811" s="1"/>
      <c r="ALF811" s="1"/>
      <c r="ALG811" s="1"/>
      <c r="ALH811" s="1"/>
      <c r="ALI811" s="1"/>
      <c r="ALJ811" s="1"/>
      <c r="ALK811" s="1"/>
      <c r="ALL811" s="1"/>
      <c r="ALM811" s="1"/>
      <c r="ALN811" s="1"/>
      <c r="ALO811" s="1"/>
      <c r="ALP811" s="1"/>
      <c r="ALQ811" s="1"/>
      <c r="ALR811" s="1"/>
      <c r="ALS811"/>
      <c r="ALT811"/>
      <c r="ALU811"/>
      <c r="ALV811"/>
      <c r="ALW811"/>
      <c r="ALX811"/>
      <c r="ALY811"/>
      <c r="ALZ811"/>
      <c r="AMA811"/>
      <c r="AMB811"/>
      <c r="AMC811"/>
      <c r="AMD811"/>
      <c r="AME811"/>
      <c r="AMF811"/>
      <c r="AMG811"/>
      <c r="AMH811"/>
      <c r="AMI811"/>
      <c r="AMJ811"/>
    </row>
    <row r="812" spans="1:1024" s="37" customFormat="1">
      <c r="A812" s="1"/>
      <c r="B812" s="1"/>
      <c r="C812" s="1"/>
      <c r="D812" s="1"/>
      <c r="E812" s="1"/>
      <c r="F812" s="1"/>
      <c r="G812" s="1"/>
      <c r="H812" s="1"/>
      <c r="I812" s="1"/>
      <c r="J812" s="2"/>
      <c r="K812" s="2"/>
      <c r="L812" s="2"/>
      <c r="M812" s="4"/>
      <c r="N812" s="4"/>
      <c r="O812" s="1"/>
      <c r="P812" s="1"/>
      <c r="Q812" s="51"/>
      <c r="VZ812" s="2"/>
      <c r="WA812" s="2"/>
      <c r="WB812" s="2"/>
      <c r="WC812" s="2"/>
      <c r="WD812" s="2"/>
      <c r="WE812" s="2"/>
      <c r="WF812" s="2"/>
      <c r="WG812" s="2"/>
      <c r="WH812" s="2"/>
      <c r="WI812" s="2"/>
      <c r="WJ812" s="2"/>
      <c r="WK812" s="2"/>
      <c r="WL812" s="2"/>
      <c r="WM812" s="2"/>
      <c r="WN812" s="2"/>
      <c r="WO812" s="2"/>
      <c r="WP812" s="2"/>
      <c r="WQ812" s="2"/>
      <c r="WR812" s="2"/>
      <c r="WS812" s="2"/>
      <c r="WT812" s="2"/>
      <c r="WU812" s="2"/>
      <c r="WV812" s="2"/>
      <c r="WW812" s="2"/>
      <c r="WX812" s="2"/>
      <c r="WY812" s="2"/>
      <c r="WZ812" s="2"/>
      <c r="XA812" s="2"/>
      <c r="XB812" s="2"/>
      <c r="XC812" s="2"/>
      <c r="XD812" s="2"/>
      <c r="XE812" s="2"/>
      <c r="XF812" s="2"/>
      <c r="XG812" s="2"/>
      <c r="XH812" s="2"/>
      <c r="XI812" s="2"/>
      <c r="XJ812" s="2"/>
      <c r="XK812" s="2"/>
      <c r="XL812" s="2"/>
      <c r="XM812" s="2"/>
      <c r="XN812" s="2"/>
      <c r="XO812" s="2"/>
      <c r="XP812" s="2"/>
      <c r="XQ812" s="2"/>
      <c r="XR812" s="2"/>
      <c r="XS812" s="2"/>
      <c r="XT812" s="2"/>
      <c r="XU812" s="2"/>
      <c r="XV812" s="2"/>
      <c r="XW812" s="2"/>
      <c r="XX812" s="2"/>
      <c r="XY812" s="2"/>
      <c r="XZ812" s="2"/>
      <c r="YA812" s="2"/>
      <c r="YB812" s="2"/>
      <c r="YC812" s="2"/>
      <c r="YD812" s="2"/>
      <c r="YE812" s="2"/>
      <c r="YF812" s="2"/>
      <c r="YG812" s="2"/>
      <c r="YH812" s="2"/>
      <c r="YI812" s="2"/>
      <c r="YJ812" s="2"/>
      <c r="YK812" s="2"/>
      <c r="YL812" s="2"/>
      <c r="YM812" s="2"/>
      <c r="YN812" s="2"/>
      <c r="YO812" s="2"/>
      <c r="YP812" s="2"/>
      <c r="YQ812" s="2"/>
      <c r="YR812" s="2"/>
      <c r="YS812" s="2"/>
      <c r="YT812" s="2"/>
      <c r="YU812" s="2"/>
      <c r="YV812" s="2"/>
      <c r="YW812" s="2"/>
      <c r="YX812" s="2"/>
      <c r="YY812" s="2"/>
      <c r="YZ812" s="2"/>
      <c r="ZA812" s="2"/>
      <c r="ZB812" s="2"/>
      <c r="ZC812" s="2"/>
      <c r="ZD812" s="2"/>
      <c r="ZE812" s="2"/>
      <c r="ZF812" s="2"/>
      <c r="ZG812" s="2"/>
      <c r="ZH812" s="2"/>
      <c r="ZI812" s="2"/>
      <c r="ZJ812" s="2"/>
      <c r="ZK812" s="2"/>
      <c r="ZL812" s="2"/>
      <c r="ZM812" s="2"/>
      <c r="ZN812" s="2"/>
      <c r="ZO812" s="2"/>
      <c r="ZP812" s="2"/>
      <c r="ZQ812" s="2"/>
      <c r="ZR812" s="2"/>
      <c r="ZS812" s="2"/>
      <c r="ZT812" s="2"/>
      <c r="ZU812" s="2"/>
      <c r="ZV812" s="2"/>
      <c r="ZW812" s="2"/>
      <c r="ZX812" s="2"/>
      <c r="ZY812" s="2"/>
      <c r="ZZ812" s="2"/>
      <c r="AAA812" s="2"/>
      <c r="AAB812" s="2"/>
      <c r="AAC812" s="2"/>
      <c r="AAD812" s="2"/>
      <c r="AAE812" s="2"/>
      <c r="AAF812" s="2"/>
      <c r="AAG812" s="2"/>
      <c r="AAH812" s="2"/>
      <c r="AAI812" s="2"/>
      <c r="AAJ812" s="2"/>
      <c r="AAK812" s="2"/>
      <c r="AAL812" s="2"/>
      <c r="AAM812" s="2"/>
      <c r="AAN812" s="2"/>
      <c r="AAO812" s="2"/>
      <c r="AAP812" s="2"/>
      <c r="AAQ812" s="2"/>
      <c r="AAR812" s="2"/>
      <c r="AAS812" s="2"/>
      <c r="AAT812" s="2"/>
      <c r="AAU812" s="2"/>
      <c r="AAV812" s="2"/>
      <c r="AAW812" s="2"/>
      <c r="AAX812" s="2"/>
      <c r="AAY812" s="2"/>
      <c r="AAZ812" s="2"/>
      <c r="ABA812" s="2"/>
      <c r="ABB812" s="2"/>
      <c r="ABC812" s="2"/>
      <c r="ABD812" s="2"/>
      <c r="ABE812" s="2"/>
      <c r="ABF812" s="2"/>
      <c r="ABG812" s="2"/>
      <c r="ABH812" s="2"/>
      <c r="ABI812" s="2"/>
      <c r="ABJ812" s="2"/>
      <c r="ABK812" s="2"/>
      <c r="ABL812" s="2"/>
      <c r="ABM812" s="2"/>
      <c r="ABN812" s="2"/>
      <c r="ABO812" s="2"/>
      <c r="ABP812" s="2"/>
      <c r="ABQ812" s="2"/>
      <c r="ABR812" s="2"/>
      <c r="ABS812" s="2"/>
      <c r="ABT812" s="2"/>
      <c r="ABU812" s="2"/>
      <c r="ABV812" s="2"/>
      <c r="ABW812" s="2"/>
      <c r="ABX812" s="2"/>
      <c r="ABY812" s="2"/>
      <c r="ABZ812" s="2"/>
      <c r="ACA812" s="2"/>
      <c r="ACB812" s="2"/>
      <c r="ACC812" s="2"/>
      <c r="ACD812" s="2"/>
      <c r="ACE812" s="2"/>
      <c r="ACF812" s="2"/>
      <c r="ACG812" s="2"/>
      <c r="ACH812" s="2"/>
      <c r="ACI812" s="2"/>
      <c r="ACJ812" s="2"/>
      <c r="ACK812" s="2"/>
      <c r="ACL812" s="2"/>
      <c r="ACM812" s="2"/>
      <c r="ACN812" s="2"/>
      <c r="ACO812" s="2"/>
      <c r="ACP812" s="2"/>
      <c r="ACQ812" s="2"/>
      <c r="ACR812" s="2"/>
      <c r="ACS812" s="2"/>
      <c r="ACT812" s="2"/>
      <c r="ACU812" s="2"/>
      <c r="ACV812" s="2"/>
      <c r="ACW812" s="2"/>
      <c r="ACX812" s="2"/>
      <c r="ACY812" s="2"/>
      <c r="ACZ812" s="2"/>
      <c r="ADA812" s="2"/>
      <c r="ADB812" s="2"/>
      <c r="ADC812" s="2"/>
      <c r="ADD812" s="2"/>
      <c r="ADE812" s="2"/>
      <c r="ADF812" s="2"/>
      <c r="ADG812" s="2"/>
      <c r="ADH812" s="2"/>
      <c r="ADI812" s="2"/>
      <c r="ADJ812" s="2"/>
      <c r="ADK812" s="2"/>
      <c r="ADL812" s="2"/>
      <c r="ADM812" s="2"/>
      <c r="ADN812" s="2"/>
      <c r="ADO812" s="2"/>
      <c r="ADP812" s="2"/>
      <c r="ADQ812" s="2"/>
      <c r="ADR812" s="2"/>
      <c r="ADS812" s="2"/>
      <c r="ADT812" s="2"/>
      <c r="ADU812" s="2"/>
      <c r="ADV812" s="2"/>
      <c r="ADW812" s="2"/>
      <c r="ADX812" s="2"/>
      <c r="ADY812" s="2"/>
      <c r="ADZ812" s="2"/>
      <c r="AEA812" s="2"/>
      <c r="AEB812" s="2"/>
      <c r="AEC812" s="2"/>
      <c r="AED812" s="2"/>
      <c r="AEE812" s="2"/>
      <c r="AEF812" s="2"/>
      <c r="AEG812" s="2"/>
      <c r="AEH812" s="2"/>
      <c r="AEI812" s="2"/>
      <c r="AEJ812" s="2"/>
      <c r="AEK812" s="2"/>
      <c r="AEL812" s="2"/>
      <c r="AEM812" s="2"/>
      <c r="AEN812" s="2"/>
      <c r="AEO812" s="2"/>
      <c r="AEP812" s="2"/>
      <c r="AEQ812" s="2"/>
      <c r="AER812" s="2"/>
      <c r="AES812" s="2"/>
      <c r="AET812" s="2"/>
      <c r="AEU812" s="2"/>
      <c r="AEV812" s="2"/>
      <c r="AEW812" s="2"/>
      <c r="AEX812" s="2"/>
      <c r="AEY812" s="2"/>
      <c r="AEZ812" s="2"/>
      <c r="AFA812" s="2"/>
      <c r="AFB812" s="2"/>
      <c r="AFC812" s="2"/>
      <c r="AFD812" s="2"/>
      <c r="AFE812" s="2"/>
      <c r="AFF812" s="2"/>
      <c r="AFG812" s="2"/>
      <c r="AFH812" s="2"/>
      <c r="AFI812" s="2"/>
      <c r="AFJ812" s="2"/>
      <c r="AFK812" s="2"/>
      <c r="AFL812" s="2"/>
      <c r="AFM812" s="2"/>
      <c r="AFN812" s="2"/>
      <c r="AFO812" s="2"/>
      <c r="AFP812" s="2"/>
      <c r="AFQ812" s="2"/>
      <c r="AFR812" s="2"/>
      <c r="AFS812" s="2"/>
      <c r="AFT812" s="2"/>
      <c r="AFU812" s="2"/>
      <c r="AFV812" s="2"/>
      <c r="AFW812" s="2"/>
      <c r="AFX812" s="2"/>
      <c r="AFY812" s="2"/>
      <c r="AFZ812" s="2"/>
      <c r="AGA812" s="2"/>
      <c r="AGB812" s="2"/>
      <c r="AGC812" s="2"/>
      <c r="AGD812" s="2"/>
      <c r="AGE812" s="2"/>
      <c r="AGF812" s="2"/>
      <c r="AGG812" s="2"/>
      <c r="AGH812" s="2"/>
      <c r="AGI812" s="2"/>
      <c r="AGJ812" s="2"/>
      <c r="AGK812" s="2"/>
      <c r="AGL812" s="2"/>
      <c r="AGM812" s="2"/>
      <c r="AGN812" s="2"/>
      <c r="AGO812" s="2"/>
      <c r="AGP812" s="2"/>
      <c r="AGQ812" s="2"/>
      <c r="AGR812" s="2"/>
      <c r="AGS812" s="2"/>
      <c r="AGT812" s="2"/>
      <c r="AGU812" s="2"/>
      <c r="AGV812" s="2"/>
      <c r="AGW812" s="2"/>
      <c r="AGX812" s="2"/>
      <c r="AGY812" s="2"/>
      <c r="AGZ812" s="2"/>
      <c r="AHA812" s="2"/>
      <c r="AHB812" s="2"/>
      <c r="AHC812" s="2"/>
      <c r="AHD812" s="2"/>
      <c r="AHE812" s="2"/>
      <c r="AHF812" s="2"/>
      <c r="AHG812" s="2"/>
      <c r="AHH812" s="2"/>
      <c r="AHI812" s="2"/>
      <c r="AHJ812" s="2"/>
      <c r="AHK812" s="2"/>
      <c r="AHL812" s="2"/>
      <c r="AHM812" s="2"/>
      <c r="AHN812" s="2"/>
      <c r="AHO812" s="2"/>
      <c r="AHP812" s="2"/>
      <c r="AHQ812" s="2"/>
      <c r="AHR812" s="2"/>
      <c r="AHS812" s="2"/>
      <c r="AHT812" s="2"/>
      <c r="AHU812" s="2"/>
      <c r="AHV812" s="2"/>
      <c r="AHW812" s="2"/>
      <c r="AHX812" s="2"/>
      <c r="AHY812" s="2"/>
      <c r="AHZ812" s="2"/>
      <c r="AIA812" s="2"/>
      <c r="AIB812" s="2"/>
      <c r="AIC812" s="2"/>
      <c r="AID812" s="2"/>
      <c r="AIE812" s="2"/>
      <c r="AIF812" s="2"/>
      <c r="AIG812" s="2"/>
      <c r="AIH812" s="2"/>
      <c r="AII812" s="2"/>
      <c r="AIJ812" s="2"/>
      <c r="AIK812" s="2"/>
      <c r="AIL812" s="2"/>
      <c r="AIM812" s="2"/>
      <c r="AIN812" s="2"/>
      <c r="AIO812" s="2"/>
      <c r="AIP812" s="2"/>
      <c r="AIQ812" s="2"/>
      <c r="AIR812" s="2"/>
      <c r="AIS812" s="2"/>
      <c r="AIT812" s="2"/>
      <c r="AIU812" s="2"/>
      <c r="AIV812" s="2"/>
      <c r="AIW812" s="2"/>
      <c r="AIX812" s="2"/>
      <c r="AIY812" s="2"/>
      <c r="AIZ812" s="2"/>
      <c r="AJA812" s="2"/>
      <c r="AJB812" s="2"/>
      <c r="AJC812" s="2"/>
      <c r="AJD812" s="2"/>
      <c r="AJE812" s="2"/>
      <c r="AJF812" s="2"/>
      <c r="AJG812" s="2"/>
      <c r="AJH812" s="2"/>
      <c r="AJI812" s="2"/>
      <c r="AJJ812" s="2"/>
      <c r="AJK812" s="2"/>
      <c r="AJL812" s="2"/>
      <c r="AJM812" s="2"/>
      <c r="AJN812" s="2"/>
      <c r="AJO812" s="2"/>
      <c r="AJP812" s="2"/>
      <c r="AJQ812" s="2"/>
      <c r="AJR812" s="2"/>
      <c r="AJS812" s="2"/>
      <c r="AJT812" s="2"/>
      <c r="AJU812" s="2"/>
      <c r="AJV812" s="2"/>
      <c r="AJW812" s="2"/>
      <c r="AJX812" s="2"/>
      <c r="AJY812" s="2"/>
      <c r="AJZ812" s="2"/>
      <c r="AKA812" s="2"/>
      <c r="AKB812" s="2"/>
      <c r="AKC812" s="2"/>
      <c r="AKD812" s="2"/>
      <c r="AKE812" s="2"/>
      <c r="AKF812" s="2"/>
      <c r="AKG812" s="2"/>
      <c r="AKH812" s="2"/>
      <c r="AKI812" s="2"/>
      <c r="AKJ812" s="2"/>
      <c r="AKK812" s="2"/>
      <c r="AKL812" s="2"/>
      <c r="AKM812" s="2"/>
      <c r="AKN812" s="2"/>
      <c r="AKO812" s="2"/>
      <c r="AKP812" s="2"/>
      <c r="AKQ812" s="2"/>
      <c r="AKR812" s="2"/>
      <c r="AKS812" s="2"/>
      <c r="AKT812" s="2"/>
      <c r="AKU812" s="2"/>
      <c r="AKV812" s="2"/>
      <c r="AKW812" s="2"/>
      <c r="AKX812" s="2"/>
      <c r="AKY812" s="2"/>
      <c r="AKZ812" s="2"/>
      <c r="ALA812" s="2"/>
      <c r="ALB812" s="1"/>
      <c r="ALC812" s="1"/>
      <c r="ALD812" s="1"/>
      <c r="ALE812" s="1"/>
      <c r="ALF812" s="1"/>
      <c r="ALG812" s="1"/>
      <c r="ALH812" s="1"/>
      <c r="ALI812" s="1"/>
      <c r="ALJ812" s="1"/>
      <c r="ALK812" s="1"/>
      <c r="ALL812" s="1"/>
      <c r="ALM812" s="1"/>
      <c r="ALN812" s="1"/>
      <c r="ALO812" s="1"/>
      <c r="ALP812" s="1"/>
      <c r="ALQ812" s="1"/>
      <c r="ALR812" s="1"/>
      <c r="ALS812"/>
      <c r="ALT812"/>
      <c r="ALU812"/>
      <c r="ALV812"/>
      <c r="ALW812"/>
      <c r="ALX812"/>
      <c r="ALY812"/>
      <c r="ALZ812"/>
      <c r="AMA812"/>
      <c r="AMB812"/>
      <c r="AMC812"/>
      <c r="AMD812"/>
      <c r="AME812"/>
      <c r="AMF812"/>
      <c r="AMG812"/>
      <c r="AMH812"/>
      <c r="AMI812"/>
      <c r="AMJ812"/>
    </row>
    <row r="813" spans="1:1024" s="37" customFormat="1">
      <c r="A813" s="1"/>
      <c r="B813" s="1"/>
      <c r="C813" s="1"/>
      <c r="D813" s="1"/>
      <c r="E813" s="1"/>
      <c r="F813" s="1"/>
      <c r="G813" s="1"/>
      <c r="H813" s="1"/>
      <c r="I813" s="1"/>
      <c r="J813" s="2"/>
      <c r="K813" s="2"/>
      <c r="L813" s="2"/>
      <c r="M813" s="4"/>
      <c r="N813" s="4"/>
      <c r="O813" s="1"/>
      <c r="P813" s="1"/>
      <c r="Q813" s="51"/>
      <c r="VZ813" s="2"/>
      <c r="WA813" s="2"/>
      <c r="WB813" s="2"/>
      <c r="WC813" s="2"/>
      <c r="WD813" s="2"/>
      <c r="WE813" s="2"/>
      <c r="WF813" s="2"/>
      <c r="WG813" s="2"/>
      <c r="WH813" s="2"/>
      <c r="WI813" s="2"/>
      <c r="WJ813" s="2"/>
      <c r="WK813" s="2"/>
      <c r="WL813" s="2"/>
      <c r="WM813" s="2"/>
      <c r="WN813" s="2"/>
      <c r="WO813" s="2"/>
      <c r="WP813" s="2"/>
      <c r="WQ813" s="2"/>
      <c r="WR813" s="2"/>
      <c r="WS813" s="2"/>
      <c r="WT813" s="2"/>
      <c r="WU813" s="2"/>
      <c r="WV813" s="2"/>
      <c r="WW813" s="2"/>
      <c r="WX813" s="2"/>
      <c r="WY813" s="2"/>
      <c r="WZ813" s="2"/>
      <c r="XA813" s="2"/>
      <c r="XB813" s="2"/>
      <c r="XC813" s="2"/>
      <c r="XD813" s="2"/>
      <c r="XE813" s="2"/>
      <c r="XF813" s="2"/>
      <c r="XG813" s="2"/>
      <c r="XH813" s="2"/>
      <c r="XI813" s="2"/>
      <c r="XJ813" s="2"/>
      <c r="XK813" s="2"/>
      <c r="XL813" s="2"/>
      <c r="XM813" s="2"/>
      <c r="XN813" s="2"/>
      <c r="XO813" s="2"/>
      <c r="XP813" s="2"/>
      <c r="XQ813" s="2"/>
      <c r="XR813" s="2"/>
      <c r="XS813" s="2"/>
      <c r="XT813" s="2"/>
      <c r="XU813" s="2"/>
      <c r="XV813" s="2"/>
      <c r="XW813" s="2"/>
      <c r="XX813" s="2"/>
      <c r="XY813" s="2"/>
      <c r="XZ813" s="2"/>
      <c r="YA813" s="2"/>
      <c r="YB813" s="2"/>
      <c r="YC813" s="2"/>
      <c r="YD813" s="2"/>
      <c r="YE813" s="2"/>
      <c r="YF813" s="2"/>
      <c r="YG813" s="2"/>
      <c r="YH813" s="2"/>
      <c r="YI813" s="2"/>
      <c r="YJ813" s="2"/>
      <c r="YK813" s="2"/>
      <c r="YL813" s="2"/>
      <c r="YM813" s="2"/>
      <c r="YN813" s="2"/>
      <c r="YO813" s="2"/>
      <c r="YP813" s="2"/>
      <c r="YQ813" s="2"/>
      <c r="YR813" s="2"/>
      <c r="YS813" s="2"/>
      <c r="YT813" s="2"/>
      <c r="YU813" s="2"/>
      <c r="YV813" s="2"/>
      <c r="YW813" s="2"/>
      <c r="YX813" s="2"/>
      <c r="YY813" s="2"/>
      <c r="YZ813" s="2"/>
      <c r="ZA813" s="2"/>
      <c r="ZB813" s="2"/>
      <c r="ZC813" s="2"/>
      <c r="ZD813" s="2"/>
      <c r="ZE813" s="2"/>
      <c r="ZF813" s="2"/>
      <c r="ZG813" s="2"/>
      <c r="ZH813" s="2"/>
      <c r="ZI813" s="2"/>
      <c r="ZJ813" s="2"/>
      <c r="ZK813" s="2"/>
      <c r="ZL813" s="2"/>
      <c r="ZM813" s="2"/>
      <c r="ZN813" s="2"/>
      <c r="ZO813" s="2"/>
      <c r="ZP813" s="2"/>
      <c r="ZQ813" s="2"/>
      <c r="ZR813" s="2"/>
      <c r="ZS813" s="2"/>
      <c r="ZT813" s="2"/>
      <c r="ZU813" s="2"/>
      <c r="ZV813" s="2"/>
      <c r="ZW813" s="2"/>
      <c r="ZX813" s="2"/>
      <c r="ZY813" s="2"/>
      <c r="ZZ813" s="2"/>
      <c r="AAA813" s="2"/>
      <c r="AAB813" s="2"/>
      <c r="AAC813" s="2"/>
      <c r="AAD813" s="2"/>
      <c r="AAE813" s="2"/>
      <c r="AAF813" s="2"/>
      <c r="AAG813" s="2"/>
      <c r="AAH813" s="2"/>
      <c r="AAI813" s="2"/>
      <c r="AAJ813" s="2"/>
      <c r="AAK813" s="2"/>
      <c r="AAL813" s="2"/>
      <c r="AAM813" s="2"/>
      <c r="AAN813" s="2"/>
      <c r="AAO813" s="2"/>
      <c r="AAP813" s="2"/>
      <c r="AAQ813" s="2"/>
      <c r="AAR813" s="2"/>
      <c r="AAS813" s="2"/>
      <c r="AAT813" s="2"/>
      <c r="AAU813" s="2"/>
      <c r="AAV813" s="2"/>
      <c r="AAW813" s="2"/>
      <c r="AAX813" s="2"/>
      <c r="AAY813" s="2"/>
      <c r="AAZ813" s="2"/>
      <c r="ABA813" s="2"/>
      <c r="ABB813" s="2"/>
      <c r="ABC813" s="2"/>
      <c r="ABD813" s="2"/>
      <c r="ABE813" s="2"/>
      <c r="ABF813" s="2"/>
      <c r="ABG813" s="2"/>
      <c r="ABH813" s="2"/>
      <c r="ABI813" s="2"/>
      <c r="ABJ813" s="2"/>
      <c r="ABK813" s="2"/>
      <c r="ABL813" s="2"/>
      <c r="ABM813" s="2"/>
      <c r="ABN813" s="2"/>
      <c r="ABO813" s="2"/>
      <c r="ABP813" s="2"/>
      <c r="ABQ813" s="2"/>
      <c r="ABR813" s="2"/>
      <c r="ABS813" s="2"/>
      <c r="ABT813" s="2"/>
      <c r="ABU813" s="2"/>
      <c r="ABV813" s="2"/>
      <c r="ABW813" s="2"/>
      <c r="ABX813" s="2"/>
      <c r="ABY813" s="2"/>
      <c r="ABZ813" s="2"/>
      <c r="ACA813" s="2"/>
      <c r="ACB813" s="2"/>
      <c r="ACC813" s="2"/>
      <c r="ACD813" s="2"/>
      <c r="ACE813" s="2"/>
      <c r="ACF813" s="2"/>
      <c r="ACG813" s="2"/>
      <c r="ACH813" s="2"/>
      <c r="ACI813" s="2"/>
      <c r="ACJ813" s="2"/>
      <c r="ACK813" s="2"/>
      <c r="ACL813" s="2"/>
      <c r="ACM813" s="2"/>
      <c r="ACN813" s="2"/>
      <c r="ACO813" s="2"/>
      <c r="ACP813" s="2"/>
      <c r="ACQ813" s="2"/>
      <c r="ACR813" s="2"/>
      <c r="ACS813" s="2"/>
      <c r="ACT813" s="2"/>
      <c r="ACU813" s="2"/>
      <c r="ACV813" s="2"/>
      <c r="ACW813" s="2"/>
      <c r="ACX813" s="2"/>
      <c r="ACY813" s="2"/>
      <c r="ACZ813" s="2"/>
      <c r="ADA813" s="2"/>
      <c r="ADB813" s="2"/>
      <c r="ADC813" s="2"/>
      <c r="ADD813" s="2"/>
      <c r="ADE813" s="2"/>
      <c r="ADF813" s="2"/>
      <c r="ADG813" s="2"/>
      <c r="ADH813" s="2"/>
      <c r="ADI813" s="2"/>
      <c r="ADJ813" s="2"/>
      <c r="ADK813" s="2"/>
      <c r="ADL813" s="2"/>
      <c r="ADM813" s="2"/>
      <c r="ADN813" s="2"/>
      <c r="ADO813" s="2"/>
      <c r="ADP813" s="2"/>
      <c r="ADQ813" s="2"/>
      <c r="ADR813" s="2"/>
      <c r="ADS813" s="2"/>
      <c r="ADT813" s="2"/>
      <c r="ADU813" s="2"/>
      <c r="ADV813" s="2"/>
      <c r="ADW813" s="2"/>
      <c r="ADX813" s="2"/>
      <c r="ADY813" s="2"/>
      <c r="ADZ813" s="2"/>
      <c r="AEA813" s="2"/>
      <c r="AEB813" s="2"/>
      <c r="AEC813" s="2"/>
      <c r="AED813" s="2"/>
      <c r="AEE813" s="2"/>
      <c r="AEF813" s="2"/>
      <c r="AEG813" s="2"/>
      <c r="AEH813" s="2"/>
      <c r="AEI813" s="2"/>
      <c r="AEJ813" s="2"/>
      <c r="AEK813" s="2"/>
      <c r="AEL813" s="2"/>
      <c r="AEM813" s="2"/>
      <c r="AEN813" s="2"/>
      <c r="AEO813" s="2"/>
      <c r="AEP813" s="2"/>
      <c r="AEQ813" s="2"/>
      <c r="AER813" s="2"/>
      <c r="AES813" s="2"/>
      <c r="AET813" s="2"/>
      <c r="AEU813" s="2"/>
      <c r="AEV813" s="2"/>
      <c r="AEW813" s="2"/>
      <c r="AEX813" s="2"/>
      <c r="AEY813" s="2"/>
      <c r="AEZ813" s="2"/>
      <c r="AFA813" s="2"/>
      <c r="AFB813" s="2"/>
      <c r="AFC813" s="2"/>
      <c r="AFD813" s="2"/>
      <c r="AFE813" s="2"/>
      <c r="AFF813" s="2"/>
      <c r="AFG813" s="2"/>
      <c r="AFH813" s="2"/>
      <c r="AFI813" s="2"/>
      <c r="AFJ813" s="2"/>
      <c r="AFK813" s="2"/>
      <c r="AFL813" s="2"/>
      <c r="AFM813" s="2"/>
      <c r="AFN813" s="2"/>
      <c r="AFO813" s="2"/>
      <c r="AFP813" s="2"/>
      <c r="AFQ813" s="2"/>
      <c r="AFR813" s="2"/>
      <c r="AFS813" s="2"/>
      <c r="AFT813" s="2"/>
      <c r="AFU813" s="2"/>
      <c r="AFV813" s="2"/>
      <c r="AFW813" s="2"/>
      <c r="AFX813" s="2"/>
      <c r="AFY813" s="2"/>
      <c r="AFZ813" s="2"/>
      <c r="AGA813" s="2"/>
      <c r="AGB813" s="2"/>
      <c r="AGC813" s="2"/>
      <c r="AGD813" s="2"/>
      <c r="AGE813" s="2"/>
      <c r="AGF813" s="2"/>
      <c r="AGG813" s="2"/>
      <c r="AGH813" s="2"/>
      <c r="AGI813" s="2"/>
      <c r="AGJ813" s="2"/>
      <c r="AGK813" s="2"/>
      <c r="AGL813" s="2"/>
      <c r="AGM813" s="2"/>
      <c r="AGN813" s="2"/>
      <c r="AGO813" s="2"/>
      <c r="AGP813" s="2"/>
      <c r="AGQ813" s="2"/>
      <c r="AGR813" s="2"/>
      <c r="AGS813" s="2"/>
      <c r="AGT813" s="2"/>
      <c r="AGU813" s="2"/>
      <c r="AGV813" s="2"/>
      <c r="AGW813" s="2"/>
      <c r="AGX813" s="2"/>
      <c r="AGY813" s="2"/>
      <c r="AGZ813" s="2"/>
      <c r="AHA813" s="2"/>
      <c r="AHB813" s="2"/>
      <c r="AHC813" s="2"/>
      <c r="AHD813" s="2"/>
      <c r="AHE813" s="2"/>
      <c r="AHF813" s="2"/>
      <c r="AHG813" s="2"/>
      <c r="AHH813" s="2"/>
      <c r="AHI813" s="2"/>
      <c r="AHJ813" s="2"/>
      <c r="AHK813" s="2"/>
      <c r="AHL813" s="2"/>
      <c r="AHM813" s="2"/>
      <c r="AHN813" s="2"/>
      <c r="AHO813" s="2"/>
      <c r="AHP813" s="2"/>
      <c r="AHQ813" s="2"/>
      <c r="AHR813" s="2"/>
      <c r="AHS813" s="2"/>
      <c r="AHT813" s="2"/>
      <c r="AHU813" s="2"/>
      <c r="AHV813" s="2"/>
      <c r="AHW813" s="2"/>
      <c r="AHX813" s="2"/>
      <c r="AHY813" s="2"/>
      <c r="AHZ813" s="2"/>
      <c r="AIA813" s="2"/>
      <c r="AIB813" s="2"/>
      <c r="AIC813" s="2"/>
      <c r="AID813" s="2"/>
      <c r="AIE813" s="2"/>
      <c r="AIF813" s="2"/>
      <c r="AIG813" s="2"/>
      <c r="AIH813" s="2"/>
      <c r="AII813" s="2"/>
      <c r="AIJ813" s="2"/>
      <c r="AIK813" s="2"/>
      <c r="AIL813" s="2"/>
      <c r="AIM813" s="2"/>
      <c r="AIN813" s="2"/>
      <c r="AIO813" s="2"/>
      <c r="AIP813" s="2"/>
      <c r="AIQ813" s="2"/>
      <c r="AIR813" s="2"/>
      <c r="AIS813" s="2"/>
      <c r="AIT813" s="2"/>
      <c r="AIU813" s="2"/>
      <c r="AIV813" s="2"/>
      <c r="AIW813" s="2"/>
      <c r="AIX813" s="2"/>
      <c r="AIY813" s="2"/>
      <c r="AIZ813" s="2"/>
      <c r="AJA813" s="2"/>
      <c r="AJB813" s="2"/>
      <c r="AJC813" s="2"/>
      <c r="AJD813" s="2"/>
      <c r="AJE813" s="2"/>
      <c r="AJF813" s="2"/>
      <c r="AJG813" s="2"/>
      <c r="AJH813" s="2"/>
      <c r="AJI813" s="2"/>
      <c r="AJJ813" s="2"/>
      <c r="AJK813" s="2"/>
      <c r="AJL813" s="2"/>
      <c r="AJM813" s="2"/>
      <c r="AJN813" s="2"/>
      <c r="AJO813" s="2"/>
      <c r="AJP813" s="2"/>
      <c r="AJQ813" s="2"/>
      <c r="AJR813" s="2"/>
      <c r="AJS813" s="2"/>
      <c r="AJT813" s="2"/>
      <c r="AJU813" s="2"/>
      <c r="AJV813" s="2"/>
      <c r="AJW813" s="2"/>
      <c r="AJX813" s="2"/>
      <c r="AJY813" s="2"/>
      <c r="AJZ813" s="2"/>
      <c r="AKA813" s="2"/>
      <c r="AKB813" s="2"/>
      <c r="AKC813" s="2"/>
      <c r="AKD813" s="2"/>
      <c r="AKE813" s="2"/>
      <c r="AKF813" s="2"/>
      <c r="AKG813" s="2"/>
      <c r="AKH813" s="2"/>
      <c r="AKI813" s="2"/>
      <c r="AKJ813" s="2"/>
      <c r="AKK813" s="2"/>
      <c r="AKL813" s="2"/>
      <c r="AKM813" s="2"/>
      <c r="AKN813" s="2"/>
      <c r="AKO813" s="2"/>
      <c r="AKP813" s="2"/>
      <c r="AKQ813" s="2"/>
      <c r="AKR813" s="2"/>
      <c r="AKS813" s="2"/>
      <c r="AKT813" s="2"/>
      <c r="AKU813" s="2"/>
      <c r="AKV813" s="2"/>
      <c r="AKW813" s="2"/>
      <c r="AKX813" s="2"/>
      <c r="AKY813" s="2"/>
      <c r="AKZ813" s="2"/>
      <c r="ALA813" s="2"/>
      <c r="ALB813" s="1"/>
      <c r="ALC813" s="1"/>
      <c r="ALD813" s="1"/>
      <c r="ALE813" s="1"/>
      <c r="ALF813" s="1"/>
      <c r="ALG813" s="1"/>
      <c r="ALH813" s="1"/>
      <c r="ALI813" s="1"/>
      <c r="ALJ813" s="1"/>
      <c r="ALK813" s="1"/>
      <c r="ALL813" s="1"/>
      <c r="ALM813" s="1"/>
      <c r="ALN813" s="1"/>
      <c r="ALO813" s="1"/>
      <c r="ALP813" s="1"/>
      <c r="ALQ813" s="1"/>
      <c r="ALR813" s="1"/>
      <c r="ALS813"/>
      <c r="ALT813"/>
      <c r="ALU813"/>
      <c r="ALV813"/>
      <c r="ALW813"/>
      <c r="ALX813"/>
      <c r="ALY813"/>
      <c r="ALZ813"/>
      <c r="AMA813"/>
      <c r="AMB813"/>
      <c r="AMC813"/>
      <c r="AMD813"/>
      <c r="AME813"/>
      <c r="AMF813"/>
      <c r="AMG813"/>
      <c r="AMH813"/>
      <c r="AMI813"/>
      <c r="AMJ813"/>
    </row>
    <row r="814" spans="1:1024" s="37" customFormat="1">
      <c r="A814" s="1"/>
      <c r="B814" s="1"/>
      <c r="C814" s="1"/>
      <c r="D814" s="1"/>
      <c r="E814" s="1"/>
      <c r="F814" s="1"/>
      <c r="G814" s="1"/>
      <c r="H814" s="1"/>
      <c r="I814" s="1"/>
      <c r="J814" s="2"/>
      <c r="K814" s="2"/>
      <c r="L814" s="2"/>
      <c r="M814" s="4"/>
      <c r="N814" s="4"/>
      <c r="O814" s="1"/>
      <c r="P814" s="1"/>
      <c r="Q814" s="51"/>
      <c r="VZ814" s="2"/>
      <c r="WA814" s="2"/>
      <c r="WB814" s="2"/>
      <c r="WC814" s="2"/>
      <c r="WD814" s="2"/>
      <c r="WE814" s="2"/>
      <c r="WF814" s="2"/>
      <c r="WG814" s="2"/>
      <c r="WH814" s="2"/>
      <c r="WI814" s="2"/>
      <c r="WJ814" s="2"/>
      <c r="WK814" s="2"/>
      <c r="WL814" s="2"/>
      <c r="WM814" s="2"/>
      <c r="WN814" s="2"/>
      <c r="WO814" s="2"/>
      <c r="WP814" s="2"/>
      <c r="WQ814" s="2"/>
      <c r="WR814" s="2"/>
      <c r="WS814" s="2"/>
      <c r="WT814" s="2"/>
      <c r="WU814" s="2"/>
      <c r="WV814" s="2"/>
      <c r="WW814" s="2"/>
      <c r="WX814" s="2"/>
      <c r="WY814" s="2"/>
      <c r="WZ814" s="2"/>
      <c r="XA814" s="2"/>
      <c r="XB814" s="2"/>
      <c r="XC814" s="2"/>
      <c r="XD814" s="2"/>
      <c r="XE814" s="2"/>
      <c r="XF814" s="2"/>
      <c r="XG814" s="2"/>
      <c r="XH814" s="2"/>
      <c r="XI814" s="2"/>
      <c r="XJ814" s="2"/>
      <c r="XK814" s="2"/>
      <c r="XL814" s="2"/>
      <c r="XM814" s="2"/>
      <c r="XN814" s="2"/>
      <c r="XO814" s="2"/>
      <c r="XP814" s="2"/>
      <c r="XQ814" s="2"/>
      <c r="XR814" s="2"/>
      <c r="XS814" s="2"/>
      <c r="XT814" s="2"/>
      <c r="XU814" s="2"/>
      <c r="XV814" s="2"/>
      <c r="XW814" s="2"/>
      <c r="XX814" s="2"/>
      <c r="XY814" s="2"/>
      <c r="XZ814" s="2"/>
      <c r="YA814" s="2"/>
      <c r="YB814" s="2"/>
      <c r="YC814" s="2"/>
      <c r="YD814" s="2"/>
      <c r="YE814" s="2"/>
      <c r="YF814" s="2"/>
      <c r="YG814" s="2"/>
      <c r="YH814" s="2"/>
      <c r="YI814" s="2"/>
      <c r="YJ814" s="2"/>
      <c r="YK814" s="2"/>
      <c r="YL814" s="2"/>
      <c r="YM814" s="2"/>
      <c r="YN814" s="2"/>
      <c r="YO814" s="2"/>
      <c r="YP814" s="2"/>
      <c r="YQ814" s="2"/>
      <c r="YR814" s="2"/>
      <c r="YS814" s="2"/>
      <c r="YT814" s="2"/>
      <c r="YU814" s="2"/>
      <c r="YV814" s="2"/>
      <c r="YW814" s="2"/>
      <c r="YX814" s="2"/>
      <c r="YY814" s="2"/>
      <c r="YZ814" s="2"/>
      <c r="ZA814" s="2"/>
      <c r="ZB814" s="2"/>
      <c r="ZC814" s="2"/>
      <c r="ZD814" s="2"/>
      <c r="ZE814" s="2"/>
      <c r="ZF814" s="2"/>
      <c r="ZG814" s="2"/>
      <c r="ZH814" s="2"/>
      <c r="ZI814" s="2"/>
      <c r="ZJ814" s="2"/>
      <c r="ZK814" s="2"/>
      <c r="ZL814" s="2"/>
      <c r="ZM814" s="2"/>
      <c r="ZN814" s="2"/>
      <c r="ZO814" s="2"/>
      <c r="ZP814" s="2"/>
      <c r="ZQ814" s="2"/>
      <c r="ZR814" s="2"/>
      <c r="ZS814" s="2"/>
      <c r="ZT814" s="2"/>
      <c r="ZU814" s="2"/>
      <c r="ZV814" s="2"/>
      <c r="ZW814" s="2"/>
      <c r="ZX814" s="2"/>
      <c r="ZY814" s="2"/>
      <c r="ZZ814" s="2"/>
      <c r="AAA814" s="2"/>
      <c r="AAB814" s="2"/>
      <c r="AAC814" s="2"/>
      <c r="AAD814" s="2"/>
      <c r="AAE814" s="2"/>
      <c r="AAF814" s="2"/>
      <c r="AAG814" s="2"/>
      <c r="AAH814" s="2"/>
      <c r="AAI814" s="2"/>
      <c r="AAJ814" s="2"/>
      <c r="AAK814" s="2"/>
      <c r="AAL814" s="2"/>
      <c r="AAM814" s="2"/>
      <c r="AAN814" s="2"/>
      <c r="AAO814" s="2"/>
      <c r="AAP814" s="2"/>
      <c r="AAQ814" s="2"/>
      <c r="AAR814" s="2"/>
      <c r="AAS814" s="2"/>
      <c r="AAT814" s="2"/>
      <c r="AAU814" s="2"/>
      <c r="AAV814" s="2"/>
      <c r="AAW814" s="2"/>
      <c r="AAX814" s="2"/>
      <c r="AAY814" s="2"/>
      <c r="AAZ814" s="2"/>
      <c r="ABA814" s="2"/>
      <c r="ABB814" s="2"/>
      <c r="ABC814" s="2"/>
      <c r="ABD814" s="2"/>
      <c r="ABE814" s="2"/>
      <c r="ABF814" s="2"/>
      <c r="ABG814" s="2"/>
      <c r="ABH814" s="2"/>
      <c r="ABI814" s="2"/>
      <c r="ABJ814" s="2"/>
      <c r="ABK814" s="2"/>
      <c r="ABL814" s="2"/>
      <c r="ABM814" s="2"/>
      <c r="ABN814" s="2"/>
      <c r="ABO814" s="2"/>
      <c r="ABP814" s="2"/>
      <c r="ABQ814" s="2"/>
      <c r="ABR814" s="2"/>
      <c r="ABS814" s="2"/>
      <c r="ABT814" s="2"/>
      <c r="ABU814" s="2"/>
      <c r="ABV814" s="2"/>
      <c r="ABW814" s="2"/>
      <c r="ABX814" s="2"/>
      <c r="ABY814" s="2"/>
      <c r="ABZ814" s="2"/>
      <c r="ACA814" s="2"/>
      <c r="ACB814" s="2"/>
      <c r="ACC814" s="2"/>
      <c r="ACD814" s="2"/>
      <c r="ACE814" s="2"/>
      <c r="ACF814" s="2"/>
      <c r="ACG814" s="2"/>
      <c r="ACH814" s="2"/>
      <c r="ACI814" s="2"/>
      <c r="ACJ814" s="2"/>
      <c r="ACK814" s="2"/>
      <c r="ACL814" s="2"/>
      <c r="ACM814" s="2"/>
      <c r="ACN814" s="2"/>
      <c r="ACO814" s="2"/>
      <c r="ACP814" s="2"/>
      <c r="ACQ814" s="2"/>
      <c r="ACR814" s="2"/>
      <c r="ACS814" s="2"/>
      <c r="ACT814" s="2"/>
      <c r="ACU814" s="2"/>
      <c r="ACV814" s="2"/>
      <c r="ACW814" s="2"/>
      <c r="ACX814" s="2"/>
      <c r="ACY814" s="2"/>
      <c r="ACZ814" s="2"/>
      <c r="ADA814" s="2"/>
      <c r="ADB814" s="2"/>
      <c r="ADC814" s="2"/>
      <c r="ADD814" s="2"/>
      <c r="ADE814" s="2"/>
      <c r="ADF814" s="2"/>
      <c r="ADG814" s="2"/>
      <c r="ADH814" s="2"/>
      <c r="ADI814" s="2"/>
      <c r="ADJ814" s="2"/>
      <c r="ADK814" s="2"/>
      <c r="ADL814" s="2"/>
      <c r="ADM814" s="2"/>
      <c r="ADN814" s="2"/>
      <c r="ADO814" s="2"/>
      <c r="ADP814" s="2"/>
      <c r="ADQ814" s="2"/>
      <c r="ADR814" s="2"/>
      <c r="ADS814" s="2"/>
      <c r="ADT814" s="2"/>
      <c r="ADU814" s="2"/>
      <c r="ADV814" s="2"/>
      <c r="ADW814" s="2"/>
      <c r="ADX814" s="2"/>
      <c r="ADY814" s="2"/>
      <c r="ADZ814" s="2"/>
      <c r="AEA814" s="2"/>
      <c r="AEB814" s="2"/>
      <c r="AEC814" s="2"/>
      <c r="AED814" s="2"/>
      <c r="AEE814" s="2"/>
      <c r="AEF814" s="2"/>
      <c r="AEG814" s="2"/>
      <c r="AEH814" s="2"/>
      <c r="AEI814" s="2"/>
      <c r="AEJ814" s="2"/>
      <c r="AEK814" s="2"/>
      <c r="AEL814" s="2"/>
      <c r="AEM814" s="2"/>
      <c r="AEN814" s="2"/>
      <c r="AEO814" s="2"/>
      <c r="AEP814" s="2"/>
      <c r="AEQ814" s="2"/>
      <c r="AER814" s="2"/>
      <c r="AES814" s="2"/>
      <c r="AET814" s="2"/>
      <c r="AEU814" s="2"/>
      <c r="AEV814" s="2"/>
      <c r="AEW814" s="2"/>
      <c r="AEX814" s="2"/>
      <c r="AEY814" s="2"/>
      <c r="AEZ814" s="2"/>
      <c r="AFA814" s="2"/>
      <c r="AFB814" s="2"/>
      <c r="AFC814" s="2"/>
      <c r="AFD814" s="2"/>
      <c r="AFE814" s="2"/>
      <c r="AFF814" s="2"/>
      <c r="AFG814" s="2"/>
      <c r="AFH814" s="2"/>
      <c r="AFI814" s="2"/>
      <c r="AFJ814" s="2"/>
      <c r="AFK814" s="2"/>
      <c r="AFL814" s="2"/>
      <c r="AFM814" s="2"/>
      <c r="AFN814" s="2"/>
      <c r="AFO814" s="2"/>
      <c r="AFP814" s="2"/>
      <c r="AFQ814" s="2"/>
      <c r="AFR814" s="2"/>
      <c r="AFS814" s="2"/>
      <c r="AFT814" s="2"/>
      <c r="AFU814" s="2"/>
      <c r="AFV814" s="2"/>
      <c r="AFW814" s="2"/>
      <c r="AFX814" s="2"/>
      <c r="AFY814" s="2"/>
      <c r="AFZ814" s="2"/>
      <c r="AGA814" s="2"/>
      <c r="AGB814" s="2"/>
      <c r="AGC814" s="2"/>
      <c r="AGD814" s="2"/>
      <c r="AGE814" s="2"/>
      <c r="AGF814" s="2"/>
      <c r="AGG814" s="2"/>
      <c r="AGH814" s="2"/>
      <c r="AGI814" s="2"/>
      <c r="AGJ814" s="2"/>
      <c r="AGK814" s="2"/>
      <c r="AGL814" s="2"/>
      <c r="AGM814" s="2"/>
      <c r="AGN814" s="2"/>
      <c r="AGO814" s="2"/>
      <c r="AGP814" s="2"/>
      <c r="AGQ814" s="2"/>
      <c r="AGR814" s="2"/>
      <c r="AGS814" s="2"/>
      <c r="AGT814" s="2"/>
      <c r="AGU814" s="2"/>
      <c r="AGV814" s="2"/>
      <c r="AGW814" s="2"/>
      <c r="AGX814" s="2"/>
      <c r="AGY814" s="2"/>
      <c r="AGZ814" s="2"/>
      <c r="AHA814" s="2"/>
      <c r="AHB814" s="2"/>
      <c r="AHC814" s="2"/>
      <c r="AHD814" s="2"/>
      <c r="AHE814" s="2"/>
      <c r="AHF814" s="2"/>
      <c r="AHG814" s="2"/>
      <c r="AHH814" s="2"/>
      <c r="AHI814" s="2"/>
      <c r="AHJ814" s="2"/>
      <c r="AHK814" s="2"/>
      <c r="AHL814" s="2"/>
      <c r="AHM814" s="2"/>
      <c r="AHN814" s="2"/>
      <c r="AHO814" s="2"/>
      <c r="AHP814" s="2"/>
      <c r="AHQ814" s="2"/>
      <c r="AHR814" s="2"/>
      <c r="AHS814" s="2"/>
      <c r="AHT814" s="2"/>
      <c r="AHU814" s="2"/>
      <c r="AHV814" s="2"/>
      <c r="AHW814" s="2"/>
      <c r="AHX814" s="2"/>
      <c r="AHY814" s="2"/>
      <c r="AHZ814" s="2"/>
      <c r="AIA814" s="2"/>
      <c r="AIB814" s="2"/>
      <c r="AIC814" s="2"/>
      <c r="AID814" s="2"/>
      <c r="AIE814" s="2"/>
      <c r="AIF814" s="2"/>
      <c r="AIG814" s="2"/>
      <c r="AIH814" s="2"/>
      <c r="AII814" s="2"/>
      <c r="AIJ814" s="2"/>
      <c r="AIK814" s="2"/>
      <c r="AIL814" s="2"/>
      <c r="AIM814" s="2"/>
      <c r="AIN814" s="2"/>
      <c r="AIO814" s="2"/>
      <c r="AIP814" s="2"/>
      <c r="AIQ814" s="2"/>
      <c r="AIR814" s="2"/>
      <c r="AIS814" s="2"/>
      <c r="AIT814" s="2"/>
      <c r="AIU814" s="2"/>
      <c r="AIV814" s="2"/>
      <c r="AIW814" s="2"/>
      <c r="AIX814" s="2"/>
      <c r="AIY814" s="2"/>
      <c r="AIZ814" s="2"/>
      <c r="AJA814" s="2"/>
      <c r="AJB814" s="2"/>
      <c r="AJC814" s="2"/>
      <c r="AJD814" s="2"/>
      <c r="AJE814" s="2"/>
      <c r="AJF814" s="2"/>
      <c r="AJG814" s="2"/>
      <c r="AJH814" s="2"/>
      <c r="AJI814" s="2"/>
      <c r="AJJ814" s="2"/>
      <c r="AJK814" s="2"/>
      <c r="AJL814" s="2"/>
      <c r="AJM814" s="2"/>
      <c r="AJN814" s="2"/>
      <c r="AJO814" s="2"/>
      <c r="AJP814" s="2"/>
      <c r="AJQ814" s="2"/>
      <c r="AJR814" s="2"/>
      <c r="AJS814" s="2"/>
      <c r="AJT814" s="2"/>
      <c r="AJU814" s="2"/>
      <c r="AJV814" s="2"/>
      <c r="AJW814" s="2"/>
      <c r="AJX814" s="2"/>
      <c r="AJY814" s="2"/>
      <c r="AJZ814" s="2"/>
      <c r="AKA814" s="2"/>
      <c r="AKB814" s="2"/>
      <c r="AKC814" s="2"/>
      <c r="AKD814" s="2"/>
      <c r="AKE814" s="2"/>
      <c r="AKF814" s="2"/>
      <c r="AKG814" s="2"/>
      <c r="AKH814" s="2"/>
      <c r="AKI814" s="2"/>
      <c r="AKJ814" s="2"/>
      <c r="AKK814" s="2"/>
      <c r="AKL814" s="2"/>
      <c r="AKM814" s="2"/>
      <c r="AKN814" s="2"/>
      <c r="AKO814" s="2"/>
      <c r="AKP814" s="2"/>
      <c r="AKQ814" s="2"/>
      <c r="AKR814" s="2"/>
      <c r="AKS814" s="2"/>
      <c r="AKT814" s="2"/>
      <c r="AKU814" s="2"/>
      <c r="AKV814" s="2"/>
      <c r="AKW814" s="2"/>
      <c r="AKX814" s="2"/>
      <c r="AKY814" s="2"/>
      <c r="AKZ814" s="2"/>
      <c r="ALA814" s="2"/>
      <c r="ALB814" s="1"/>
      <c r="ALC814" s="1"/>
      <c r="ALD814" s="1"/>
      <c r="ALE814" s="1"/>
      <c r="ALF814" s="1"/>
      <c r="ALG814" s="1"/>
      <c r="ALH814" s="1"/>
      <c r="ALI814" s="1"/>
      <c r="ALJ814" s="1"/>
      <c r="ALK814" s="1"/>
      <c r="ALL814" s="1"/>
      <c r="ALM814" s="1"/>
      <c r="ALN814" s="1"/>
      <c r="ALO814" s="1"/>
      <c r="ALP814" s="1"/>
      <c r="ALQ814" s="1"/>
      <c r="ALR814" s="1"/>
      <c r="ALS814"/>
      <c r="ALT814"/>
      <c r="ALU814"/>
      <c r="ALV814"/>
      <c r="ALW814"/>
      <c r="ALX814"/>
      <c r="ALY814"/>
      <c r="ALZ814"/>
      <c r="AMA814"/>
      <c r="AMB814"/>
      <c r="AMC814"/>
      <c r="AMD814"/>
      <c r="AME814"/>
      <c r="AMF814"/>
      <c r="AMG814"/>
      <c r="AMH814"/>
      <c r="AMI814"/>
      <c r="AMJ814"/>
    </row>
    <row r="815" spans="1:1024" s="37" customFormat="1">
      <c r="A815" s="1"/>
      <c r="B815" s="1"/>
      <c r="C815" s="1"/>
      <c r="D815" s="1"/>
      <c r="E815" s="1"/>
      <c r="F815" s="1"/>
      <c r="G815" s="1"/>
      <c r="H815" s="1"/>
      <c r="I815" s="1"/>
      <c r="J815" s="2"/>
      <c r="K815" s="2"/>
      <c r="L815" s="2"/>
      <c r="M815" s="4"/>
      <c r="N815" s="4"/>
      <c r="O815" s="1"/>
      <c r="P815" s="1"/>
      <c r="Q815" s="51"/>
      <c r="VZ815" s="2"/>
      <c r="WA815" s="2"/>
      <c r="WB815" s="2"/>
      <c r="WC815" s="2"/>
      <c r="WD815" s="2"/>
      <c r="WE815" s="2"/>
      <c r="WF815" s="2"/>
      <c r="WG815" s="2"/>
      <c r="WH815" s="2"/>
      <c r="WI815" s="2"/>
      <c r="WJ815" s="2"/>
      <c r="WK815" s="2"/>
      <c r="WL815" s="2"/>
      <c r="WM815" s="2"/>
      <c r="WN815" s="2"/>
      <c r="WO815" s="2"/>
      <c r="WP815" s="2"/>
      <c r="WQ815" s="2"/>
      <c r="WR815" s="2"/>
      <c r="WS815" s="2"/>
      <c r="WT815" s="2"/>
      <c r="WU815" s="2"/>
      <c r="WV815" s="2"/>
      <c r="WW815" s="2"/>
      <c r="WX815" s="2"/>
      <c r="WY815" s="2"/>
      <c r="WZ815" s="2"/>
      <c r="XA815" s="2"/>
      <c r="XB815" s="2"/>
      <c r="XC815" s="2"/>
      <c r="XD815" s="2"/>
      <c r="XE815" s="2"/>
      <c r="XF815" s="2"/>
      <c r="XG815" s="2"/>
      <c r="XH815" s="2"/>
      <c r="XI815" s="2"/>
      <c r="XJ815" s="2"/>
      <c r="XK815" s="2"/>
      <c r="XL815" s="2"/>
      <c r="XM815" s="2"/>
      <c r="XN815" s="2"/>
      <c r="XO815" s="2"/>
      <c r="XP815" s="2"/>
      <c r="XQ815" s="2"/>
      <c r="XR815" s="2"/>
      <c r="XS815" s="2"/>
      <c r="XT815" s="2"/>
      <c r="XU815" s="2"/>
      <c r="XV815" s="2"/>
      <c r="XW815" s="2"/>
      <c r="XX815" s="2"/>
      <c r="XY815" s="2"/>
      <c r="XZ815" s="2"/>
      <c r="YA815" s="2"/>
      <c r="YB815" s="2"/>
      <c r="YC815" s="2"/>
      <c r="YD815" s="2"/>
      <c r="YE815" s="2"/>
      <c r="YF815" s="2"/>
      <c r="YG815" s="2"/>
      <c r="YH815" s="2"/>
      <c r="YI815" s="2"/>
      <c r="YJ815" s="2"/>
      <c r="YK815" s="2"/>
      <c r="YL815" s="2"/>
      <c r="YM815" s="2"/>
      <c r="YN815" s="2"/>
      <c r="YO815" s="2"/>
      <c r="YP815" s="2"/>
      <c r="YQ815" s="2"/>
      <c r="YR815" s="2"/>
      <c r="YS815" s="2"/>
      <c r="YT815" s="2"/>
      <c r="YU815" s="2"/>
      <c r="YV815" s="2"/>
      <c r="YW815" s="2"/>
      <c r="YX815" s="2"/>
      <c r="YY815" s="2"/>
      <c r="YZ815" s="2"/>
      <c r="ZA815" s="2"/>
      <c r="ZB815" s="2"/>
      <c r="ZC815" s="2"/>
      <c r="ZD815" s="2"/>
      <c r="ZE815" s="2"/>
      <c r="ZF815" s="2"/>
      <c r="ZG815" s="2"/>
      <c r="ZH815" s="2"/>
      <c r="ZI815" s="2"/>
      <c r="ZJ815" s="2"/>
      <c r="ZK815" s="2"/>
      <c r="ZL815" s="2"/>
      <c r="ZM815" s="2"/>
      <c r="ZN815" s="2"/>
      <c r="ZO815" s="2"/>
      <c r="ZP815" s="2"/>
      <c r="ZQ815" s="2"/>
      <c r="ZR815" s="2"/>
      <c r="ZS815" s="2"/>
      <c r="ZT815" s="2"/>
      <c r="ZU815" s="2"/>
      <c r="ZV815" s="2"/>
      <c r="ZW815" s="2"/>
      <c r="ZX815" s="2"/>
      <c r="ZY815" s="2"/>
      <c r="ZZ815" s="2"/>
      <c r="AAA815" s="2"/>
      <c r="AAB815" s="2"/>
      <c r="AAC815" s="2"/>
      <c r="AAD815" s="2"/>
      <c r="AAE815" s="2"/>
      <c r="AAF815" s="2"/>
      <c r="AAG815" s="2"/>
      <c r="AAH815" s="2"/>
      <c r="AAI815" s="2"/>
      <c r="AAJ815" s="2"/>
      <c r="AAK815" s="2"/>
      <c r="AAL815" s="2"/>
      <c r="AAM815" s="2"/>
      <c r="AAN815" s="2"/>
      <c r="AAO815" s="2"/>
      <c r="AAP815" s="2"/>
      <c r="AAQ815" s="2"/>
      <c r="AAR815" s="2"/>
      <c r="AAS815" s="2"/>
      <c r="AAT815" s="2"/>
      <c r="AAU815" s="2"/>
      <c r="AAV815" s="2"/>
      <c r="AAW815" s="2"/>
      <c r="AAX815" s="2"/>
      <c r="AAY815" s="2"/>
      <c r="AAZ815" s="2"/>
      <c r="ABA815" s="2"/>
      <c r="ABB815" s="2"/>
      <c r="ABC815" s="2"/>
      <c r="ABD815" s="2"/>
      <c r="ABE815" s="2"/>
      <c r="ABF815" s="2"/>
      <c r="ABG815" s="2"/>
      <c r="ABH815" s="2"/>
      <c r="ABI815" s="2"/>
      <c r="ABJ815" s="2"/>
      <c r="ABK815" s="2"/>
      <c r="ABL815" s="2"/>
      <c r="ABM815" s="2"/>
      <c r="ABN815" s="2"/>
      <c r="ABO815" s="2"/>
      <c r="ABP815" s="2"/>
      <c r="ABQ815" s="2"/>
      <c r="ABR815" s="2"/>
      <c r="ABS815" s="2"/>
      <c r="ABT815" s="2"/>
      <c r="ABU815" s="2"/>
      <c r="ABV815" s="2"/>
      <c r="ABW815" s="2"/>
      <c r="ABX815" s="2"/>
      <c r="ABY815" s="2"/>
      <c r="ABZ815" s="2"/>
      <c r="ACA815" s="2"/>
      <c r="ACB815" s="2"/>
      <c r="ACC815" s="2"/>
      <c r="ACD815" s="2"/>
      <c r="ACE815" s="2"/>
      <c r="ACF815" s="2"/>
      <c r="ACG815" s="2"/>
      <c r="ACH815" s="2"/>
      <c r="ACI815" s="2"/>
      <c r="ACJ815" s="2"/>
      <c r="ACK815" s="2"/>
      <c r="ACL815" s="2"/>
      <c r="ACM815" s="2"/>
      <c r="ACN815" s="2"/>
      <c r="ACO815" s="2"/>
      <c r="ACP815" s="2"/>
      <c r="ACQ815" s="2"/>
      <c r="ACR815" s="2"/>
      <c r="ACS815" s="2"/>
      <c r="ACT815" s="2"/>
      <c r="ACU815" s="2"/>
      <c r="ACV815" s="2"/>
      <c r="ACW815" s="2"/>
      <c r="ACX815" s="2"/>
      <c r="ACY815" s="2"/>
      <c r="ACZ815" s="2"/>
      <c r="ADA815" s="2"/>
      <c r="ADB815" s="2"/>
      <c r="ADC815" s="2"/>
      <c r="ADD815" s="2"/>
      <c r="ADE815" s="2"/>
      <c r="ADF815" s="2"/>
      <c r="ADG815" s="2"/>
      <c r="ADH815" s="2"/>
      <c r="ADI815" s="2"/>
      <c r="ADJ815" s="2"/>
      <c r="ADK815" s="2"/>
      <c r="ADL815" s="2"/>
      <c r="ADM815" s="2"/>
      <c r="ADN815" s="2"/>
      <c r="ADO815" s="2"/>
      <c r="ADP815" s="2"/>
      <c r="ADQ815" s="2"/>
      <c r="ADR815" s="2"/>
      <c r="ADS815" s="2"/>
      <c r="ADT815" s="2"/>
      <c r="ADU815" s="2"/>
      <c r="ADV815" s="2"/>
      <c r="ADW815" s="2"/>
      <c r="ADX815" s="2"/>
      <c r="ADY815" s="2"/>
      <c r="ADZ815" s="2"/>
      <c r="AEA815" s="2"/>
      <c r="AEB815" s="2"/>
      <c r="AEC815" s="2"/>
      <c r="AED815" s="2"/>
      <c r="AEE815" s="2"/>
      <c r="AEF815" s="2"/>
      <c r="AEG815" s="2"/>
      <c r="AEH815" s="2"/>
      <c r="AEI815" s="2"/>
      <c r="AEJ815" s="2"/>
      <c r="AEK815" s="2"/>
      <c r="AEL815" s="2"/>
      <c r="AEM815" s="2"/>
      <c r="AEN815" s="2"/>
      <c r="AEO815" s="2"/>
      <c r="AEP815" s="2"/>
      <c r="AEQ815" s="2"/>
      <c r="AER815" s="2"/>
      <c r="AES815" s="2"/>
      <c r="AET815" s="2"/>
      <c r="AEU815" s="2"/>
      <c r="AEV815" s="2"/>
      <c r="AEW815" s="2"/>
      <c r="AEX815" s="2"/>
      <c r="AEY815" s="2"/>
      <c r="AEZ815" s="2"/>
      <c r="AFA815" s="2"/>
      <c r="AFB815" s="2"/>
      <c r="AFC815" s="2"/>
      <c r="AFD815" s="2"/>
      <c r="AFE815" s="2"/>
      <c r="AFF815" s="2"/>
      <c r="AFG815" s="2"/>
      <c r="AFH815" s="2"/>
      <c r="AFI815" s="2"/>
      <c r="AFJ815" s="2"/>
      <c r="AFK815" s="2"/>
      <c r="AFL815" s="2"/>
      <c r="AFM815" s="2"/>
      <c r="AFN815" s="2"/>
      <c r="AFO815" s="2"/>
      <c r="AFP815" s="2"/>
      <c r="AFQ815" s="2"/>
      <c r="AFR815" s="2"/>
      <c r="AFS815" s="2"/>
      <c r="AFT815" s="2"/>
      <c r="AFU815" s="2"/>
      <c r="AFV815" s="2"/>
      <c r="AFW815" s="2"/>
      <c r="AFX815" s="2"/>
      <c r="AFY815" s="2"/>
      <c r="AFZ815" s="2"/>
      <c r="AGA815" s="2"/>
      <c r="AGB815" s="2"/>
      <c r="AGC815" s="2"/>
      <c r="AGD815" s="2"/>
      <c r="AGE815" s="2"/>
      <c r="AGF815" s="2"/>
      <c r="AGG815" s="2"/>
      <c r="AGH815" s="2"/>
      <c r="AGI815" s="2"/>
      <c r="AGJ815" s="2"/>
      <c r="AGK815" s="2"/>
      <c r="AGL815" s="2"/>
      <c r="AGM815" s="2"/>
      <c r="AGN815" s="2"/>
      <c r="AGO815" s="2"/>
      <c r="AGP815" s="2"/>
      <c r="AGQ815" s="2"/>
      <c r="AGR815" s="2"/>
      <c r="AGS815" s="2"/>
      <c r="AGT815" s="2"/>
      <c r="AGU815" s="2"/>
      <c r="AGV815" s="2"/>
      <c r="AGW815" s="2"/>
      <c r="AGX815" s="2"/>
      <c r="AGY815" s="2"/>
      <c r="AGZ815" s="2"/>
      <c r="AHA815" s="2"/>
      <c r="AHB815" s="2"/>
      <c r="AHC815" s="2"/>
      <c r="AHD815" s="2"/>
      <c r="AHE815" s="2"/>
      <c r="AHF815" s="2"/>
      <c r="AHG815" s="2"/>
      <c r="AHH815" s="2"/>
      <c r="AHI815" s="2"/>
      <c r="AHJ815" s="2"/>
      <c r="AHK815" s="2"/>
      <c r="AHL815" s="2"/>
      <c r="AHM815" s="2"/>
      <c r="AHN815" s="2"/>
      <c r="AHO815" s="2"/>
      <c r="AHP815" s="2"/>
      <c r="AHQ815" s="2"/>
      <c r="AHR815" s="2"/>
      <c r="AHS815" s="2"/>
      <c r="AHT815" s="2"/>
      <c r="AHU815" s="2"/>
      <c r="AHV815" s="2"/>
      <c r="AHW815" s="2"/>
      <c r="AHX815" s="2"/>
      <c r="AHY815" s="2"/>
      <c r="AHZ815" s="2"/>
      <c r="AIA815" s="2"/>
      <c r="AIB815" s="2"/>
      <c r="AIC815" s="2"/>
      <c r="AID815" s="2"/>
      <c r="AIE815" s="2"/>
      <c r="AIF815" s="2"/>
      <c r="AIG815" s="2"/>
      <c r="AIH815" s="2"/>
      <c r="AII815" s="2"/>
      <c r="AIJ815" s="2"/>
      <c r="AIK815" s="2"/>
      <c r="AIL815" s="2"/>
      <c r="AIM815" s="2"/>
      <c r="AIN815" s="2"/>
      <c r="AIO815" s="2"/>
      <c r="AIP815" s="2"/>
      <c r="AIQ815" s="2"/>
      <c r="AIR815" s="2"/>
      <c r="AIS815" s="2"/>
      <c r="AIT815" s="2"/>
      <c r="AIU815" s="2"/>
      <c r="AIV815" s="2"/>
      <c r="AIW815" s="2"/>
      <c r="AIX815" s="2"/>
      <c r="AIY815" s="2"/>
      <c r="AIZ815" s="2"/>
      <c r="AJA815" s="2"/>
      <c r="AJB815" s="2"/>
      <c r="AJC815" s="2"/>
      <c r="AJD815" s="2"/>
      <c r="AJE815" s="2"/>
      <c r="AJF815" s="2"/>
      <c r="AJG815" s="2"/>
      <c r="AJH815" s="2"/>
      <c r="AJI815" s="2"/>
      <c r="AJJ815" s="2"/>
      <c r="AJK815" s="2"/>
      <c r="AJL815" s="2"/>
      <c r="AJM815" s="2"/>
      <c r="AJN815" s="2"/>
      <c r="AJO815" s="2"/>
      <c r="AJP815" s="2"/>
      <c r="AJQ815" s="2"/>
      <c r="AJR815" s="2"/>
      <c r="AJS815" s="2"/>
      <c r="AJT815" s="2"/>
      <c r="AJU815" s="2"/>
      <c r="AJV815" s="2"/>
      <c r="AJW815" s="2"/>
      <c r="AJX815" s="2"/>
      <c r="AJY815" s="2"/>
      <c r="AJZ815" s="2"/>
      <c r="AKA815" s="2"/>
      <c r="AKB815" s="2"/>
      <c r="AKC815" s="2"/>
      <c r="AKD815" s="2"/>
      <c r="AKE815" s="2"/>
      <c r="AKF815" s="2"/>
      <c r="AKG815" s="2"/>
      <c r="AKH815" s="2"/>
      <c r="AKI815" s="2"/>
      <c r="AKJ815" s="2"/>
      <c r="AKK815" s="2"/>
      <c r="AKL815" s="2"/>
      <c r="AKM815" s="2"/>
      <c r="AKN815" s="2"/>
      <c r="AKO815" s="2"/>
      <c r="AKP815" s="2"/>
      <c r="AKQ815" s="2"/>
      <c r="AKR815" s="2"/>
      <c r="AKS815" s="2"/>
      <c r="AKT815" s="2"/>
      <c r="AKU815" s="2"/>
      <c r="AKV815" s="2"/>
      <c r="AKW815" s="2"/>
      <c r="AKX815" s="2"/>
      <c r="AKY815" s="2"/>
      <c r="AKZ815" s="2"/>
      <c r="ALA815" s="2"/>
      <c r="ALB815" s="1"/>
      <c r="ALC815" s="1"/>
      <c r="ALD815" s="1"/>
      <c r="ALE815" s="1"/>
      <c r="ALF815" s="1"/>
      <c r="ALG815" s="1"/>
      <c r="ALH815" s="1"/>
      <c r="ALI815" s="1"/>
      <c r="ALJ815" s="1"/>
      <c r="ALK815" s="1"/>
      <c r="ALL815" s="1"/>
      <c r="ALM815" s="1"/>
      <c r="ALN815" s="1"/>
      <c r="ALO815" s="1"/>
      <c r="ALP815" s="1"/>
      <c r="ALQ815" s="1"/>
      <c r="ALR815" s="1"/>
      <c r="ALS815"/>
      <c r="ALT815"/>
      <c r="ALU815"/>
      <c r="ALV815"/>
      <c r="ALW815"/>
      <c r="ALX815"/>
      <c r="ALY815"/>
      <c r="ALZ815"/>
      <c r="AMA815"/>
      <c r="AMB815"/>
      <c r="AMC815"/>
      <c r="AMD815"/>
      <c r="AME815"/>
      <c r="AMF815"/>
      <c r="AMG815"/>
      <c r="AMH815"/>
      <c r="AMI815"/>
      <c r="AMJ815"/>
    </row>
    <row r="816" spans="1:1024" s="37" customFormat="1">
      <c r="A816" s="1"/>
      <c r="B816" s="1"/>
      <c r="C816" s="1"/>
      <c r="D816" s="1"/>
      <c r="E816" s="1"/>
      <c r="F816" s="1"/>
      <c r="G816" s="1"/>
      <c r="H816" s="1"/>
      <c r="I816" s="1"/>
      <c r="J816" s="2"/>
      <c r="K816" s="2"/>
      <c r="L816" s="2"/>
      <c r="M816" s="4"/>
      <c r="N816" s="4"/>
      <c r="O816" s="1"/>
      <c r="P816" s="1"/>
      <c r="Q816" s="51"/>
      <c r="VZ816" s="2"/>
      <c r="WA816" s="2"/>
      <c r="WB816" s="2"/>
      <c r="WC816" s="2"/>
      <c r="WD816" s="2"/>
      <c r="WE816" s="2"/>
      <c r="WF816" s="2"/>
      <c r="WG816" s="2"/>
      <c r="WH816" s="2"/>
      <c r="WI816" s="2"/>
      <c r="WJ816" s="2"/>
      <c r="WK816" s="2"/>
      <c r="WL816" s="2"/>
      <c r="WM816" s="2"/>
      <c r="WN816" s="2"/>
      <c r="WO816" s="2"/>
      <c r="WP816" s="2"/>
      <c r="WQ816" s="2"/>
      <c r="WR816" s="2"/>
      <c r="WS816" s="2"/>
      <c r="WT816" s="2"/>
      <c r="WU816" s="2"/>
      <c r="WV816" s="2"/>
      <c r="WW816" s="2"/>
      <c r="WX816" s="2"/>
      <c r="WY816" s="2"/>
      <c r="WZ816" s="2"/>
      <c r="XA816" s="2"/>
      <c r="XB816" s="2"/>
      <c r="XC816" s="2"/>
      <c r="XD816" s="2"/>
      <c r="XE816" s="2"/>
      <c r="XF816" s="2"/>
      <c r="XG816" s="2"/>
      <c r="XH816" s="2"/>
      <c r="XI816" s="2"/>
      <c r="XJ816" s="2"/>
      <c r="XK816" s="2"/>
      <c r="XL816" s="2"/>
      <c r="XM816" s="2"/>
      <c r="XN816" s="2"/>
      <c r="XO816" s="2"/>
      <c r="XP816" s="2"/>
      <c r="XQ816" s="2"/>
      <c r="XR816" s="2"/>
      <c r="XS816" s="2"/>
      <c r="XT816" s="2"/>
      <c r="XU816" s="2"/>
      <c r="XV816" s="2"/>
      <c r="XW816" s="2"/>
      <c r="XX816" s="2"/>
      <c r="XY816" s="2"/>
      <c r="XZ816" s="2"/>
      <c r="YA816" s="2"/>
      <c r="YB816" s="2"/>
      <c r="YC816" s="2"/>
      <c r="YD816" s="2"/>
      <c r="YE816" s="2"/>
      <c r="YF816" s="2"/>
      <c r="YG816" s="2"/>
      <c r="YH816" s="2"/>
      <c r="YI816" s="2"/>
      <c r="YJ816" s="2"/>
      <c r="YK816" s="2"/>
      <c r="YL816" s="2"/>
      <c r="YM816" s="2"/>
      <c r="YN816" s="2"/>
      <c r="YO816" s="2"/>
      <c r="YP816" s="2"/>
      <c r="YQ816" s="2"/>
      <c r="YR816" s="2"/>
      <c r="YS816" s="2"/>
      <c r="YT816" s="2"/>
      <c r="YU816" s="2"/>
      <c r="YV816" s="2"/>
      <c r="YW816" s="2"/>
      <c r="YX816" s="2"/>
      <c r="YY816" s="2"/>
      <c r="YZ816" s="2"/>
      <c r="ZA816" s="2"/>
      <c r="ZB816" s="2"/>
      <c r="ZC816" s="2"/>
      <c r="ZD816" s="2"/>
      <c r="ZE816" s="2"/>
      <c r="ZF816" s="2"/>
      <c r="ZG816" s="2"/>
      <c r="ZH816" s="2"/>
      <c r="ZI816" s="2"/>
      <c r="ZJ816" s="2"/>
      <c r="ZK816" s="2"/>
      <c r="ZL816" s="2"/>
      <c r="ZM816" s="2"/>
      <c r="ZN816" s="2"/>
      <c r="ZO816" s="2"/>
      <c r="ZP816" s="2"/>
      <c r="ZQ816" s="2"/>
      <c r="ZR816" s="2"/>
      <c r="ZS816" s="2"/>
      <c r="ZT816" s="2"/>
      <c r="ZU816" s="2"/>
      <c r="ZV816" s="2"/>
      <c r="ZW816" s="2"/>
      <c r="ZX816" s="2"/>
      <c r="ZY816" s="2"/>
      <c r="ZZ816" s="2"/>
      <c r="AAA816" s="2"/>
      <c r="AAB816" s="2"/>
      <c r="AAC816" s="2"/>
      <c r="AAD816" s="2"/>
      <c r="AAE816" s="2"/>
      <c r="AAF816" s="2"/>
      <c r="AAG816" s="2"/>
      <c r="AAH816" s="2"/>
      <c r="AAI816" s="2"/>
      <c r="AAJ816" s="2"/>
      <c r="AAK816" s="2"/>
      <c r="AAL816" s="2"/>
      <c r="AAM816" s="2"/>
      <c r="AAN816" s="2"/>
      <c r="AAO816" s="2"/>
      <c r="AAP816" s="2"/>
      <c r="AAQ816" s="2"/>
      <c r="AAR816" s="2"/>
      <c r="AAS816" s="2"/>
      <c r="AAT816" s="2"/>
      <c r="AAU816" s="2"/>
      <c r="AAV816" s="2"/>
      <c r="AAW816" s="2"/>
      <c r="AAX816" s="2"/>
      <c r="AAY816" s="2"/>
      <c r="AAZ816" s="2"/>
      <c r="ABA816" s="2"/>
      <c r="ABB816" s="2"/>
      <c r="ABC816" s="2"/>
      <c r="ABD816" s="2"/>
      <c r="ABE816" s="2"/>
      <c r="ABF816" s="2"/>
      <c r="ABG816" s="2"/>
      <c r="ABH816" s="2"/>
      <c r="ABI816" s="2"/>
      <c r="ABJ816" s="2"/>
      <c r="ABK816" s="2"/>
      <c r="ABL816" s="2"/>
      <c r="ABM816" s="2"/>
      <c r="ABN816" s="2"/>
      <c r="ABO816" s="2"/>
      <c r="ABP816" s="2"/>
      <c r="ABQ816" s="2"/>
      <c r="ABR816" s="2"/>
      <c r="ABS816" s="2"/>
      <c r="ABT816" s="2"/>
      <c r="ABU816" s="2"/>
      <c r="ABV816" s="2"/>
      <c r="ABW816" s="2"/>
      <c r="ABX816" s="2"/>
      <c r="ABY816" s="2"/>
      <c r="ABZ816" s="2"/>
      <c r="ACA816" s="2"/>
      <c r="ACB816" s="2"/>
      <c r="ACC816" s="2"/>
      <c r="ACD816" s="2"/>
      <c r="ACE816" s="2"/>
      <c r="ACF816" s="2"/>
      <c r="ACG816" s="2"/>
      <c r="ACH816" s="2"/>
      <c r="ACI816" s="2"/>
      <c r="ACJ816" s="2"/>
      <c r="ACK816" s="2"/>
      <c r="ACL816" s="2"/>
      <c r="ACM816" s="2"/>
      <c r="ACN816" s="2"/>
      <c r="ACO816" s="2"/>
      <c r="ACP816" s="2"/>
      <c r="ACQ816" s="2"/>
      <c r="ACR816" s="2"/>
      <c r="ACS816" s="2"/>
      <c r="ACT816" s="2"/>
      <c r="ACU816" s="2"/>
      <c r="ACV816" s="2"/>
      <c r="ACW816" s="2"/>
      <c r="ACX816" s="2"/>
      <c r="ACY816" s="2"/>
      <c r="ACZ816" s="2"/>
      <c r="ADA816" s="2"/>
      <c r="ADB816" s="2"/>
      <c r="ADC816" s="2"/>
      <c r="ADD816" s="2"/>
      <c r="ADE816" s="2"/>
      <c r="ADF816" s="2"/>
      <c r="ADG816" s="2"/>
      <c r="ADH816" s="2"/>
      <c r="ADI816" s="2"/>
      <c r="ADJ816" s="2"/>
      <c r="ADK816" s="2"/>
      <c r="ADL816" s="2"/>
      <c r="ADM816" s="2"/>
      <c r="ADN816" s="2"/>
      <c r="ADO816" s="2"/>
      <c r="ADP816" s="2"/>
      <c r="ADQ816" s="2"/>
      <c r="ADR816" s="2"/>
      <c r="ADS816" s="2"/>
      <c r="ADT816" s="2"/>
      <c r="ADU816" s="2"/>
      <c r="ADV816" s="2"/>
      <c r="ADW816" s="2"/>
      <c r="ADX816" s="2"/>
      <c r="ADY816" s="2"/>
      <c r="ADZ816" s="2"/>
      <c r="AEA816" s="2"/>
      <c r="AEB816" s="2"/>
      <c r="AEC816" s="2"/>
      <c r="AED816" s="2"/>
      <c r="AEE816" s="2"/>
      <c r="AEF816" s="2"/>
      <c r="AEG816" s="2"/>
      <c r="AEH816" s="2"/>
      <c r="AEI816" s="2"/>
      <c r="AEJ816" s="2"/>
      <c r="AEK816" s="2"/>
      <c r="AEL816" s="2"/>
      <c r="AEM816" s="2"/>
      <c r="AEN816" s="2"/>
      <c r="AEO816" s="2"/>
      <c r="AEP816" s="2"/>
      <c r="AEQ816" s="2"/>
      <c r="AER816" s="2"/>
      <c r="AES816" s="2"/>
      <c r="AET816" s="2"/>
      <c r="AEU816" s="2"/>
      <c r="AEV816" s="2"/>
      <c r="AEW816" s="2"/>
      <c r="AEX816" s="2"/>
      <c r="AEY816" s="2"/>
      <c r="AEZ816" s="2"/>
      <c r="AFA816" s="2"/>
      <c r="AFB816" s="2"/>
      <c r="AFC816" s="2"/>
      <c r="AFD816" s="2"/>
      <c r="AFE816" s="2"/>
      <c r="AFF816" s="2"/>
      <c r="AFG816" s="2"/>
      <c r="AFH816" s="2"/>
      <c r="AFI816" s="2"/>
      <c r="AFJ816" s="2"/>
      <c r="AFK816" s="2"/>
      <c r="AFL816" s="2"/>
      <c r="AFM816" s="2"/>
      <c r="AFN816" s="2"/>
      <c r="AFO816" s="2"/>
      <c r="AFP816" s="2"/>
      <c r="AFQ816" s="2"/>
      <c r="AFR816" s="2"/>
      <c r="AFS816" s="2"/>
      <c r="AFT816" s="2"/>
      <c r="AFU816" s="2"/>
      <c r="AFV816" s="2"/>
      <c r="AFW816" s="2"/>
      <c r="AFX816" s="2"/>
      <c r="AFY816" s="2"/>
      <c r="AFZ816" s="2"/>
      <c r="AGA816" s="2"/>
      <c r="AGB816" s="2"/>
      <c r="AGC816" s="2"/>
      <c r="AGD816" s="2"/>
      <c r="AGE816" s="2"/>
      <c r="AGF816" s="2"/>
      <c r="AGG816" s="2"/>
      <c r="AGH816" s="2"/>
      <c r="AGI816" s="2"/>
      <c r="AGJ816" s="2"/>
      <c r="AGK816" s="2"/>
      <c r="AGL816" s="2"/>
      <c r="AGM816" s="2"/>
      <c r="AGN816" s="2"/>
      <c r="AGO816" s="2"/>
      <c r="AGP816" s="2"/>
      <c r="AGQ816" s="2"/>
      <c r="AGR816" s="2"/>
      <c r="AGS816" s="2"/>
      <c r="AGT816" s="2"/>
      <c r="AGU816" s="2"/>
      <c r="AGV816" s="2"/>
      <c r="AGW816" s="2"/>
      <c r="AGX816" s="2"/>
      <c r="AGY816" s="2"/>
      <c r="AGZ816" s="2"/>
      <c r="AHA816" s="2"/>
      <c r="AHB816" s="2"/>
      <c r="AHC816" s="2"/>
      <c r="AHD816" s="2"/>
      <c r="AHE816" s="2"/>
      <c r="AHF816" s="2"/>
      <c r="AHG816" s="2"/>
      <c r="AHH816" s="2"/>
      <c r="AHI816" s="2"/>
      <c r="AHJ816" s="2"/>
      <c r="AHK816" s="2"/>
      <c r="AHL816" s="2"/>
      <c r="AHM816" s="2"/>
      <c r="AHN816" s="2"/>
      <c r="AHO816" s="2"/>
      <c r="AHP816" s="2"/>
      <c r="AHQ816" s="2"/>
      <c r="AHR816" s="2"/>
      <c r="AHS816" s="2"/>
      <c r="AHT816" s="2"/>
      <c r="AHU816" s="2"/>
      <c r="AHV816" s="2"/>
      <c r="AHW816" s="2"/>
      <c r="AHX816" s="2"/>
      <c r="AHY816" s="2"/>
      <c r="AHZ816" s="2"/>
      <c r="AIA816" s="2"/>
      <c r="AIB816" s="2"/>
      <c r="AIC816" s="2"/>
      <c r="AID816" s="2"/>
      <c r="AIE816" s="2"/>
      <c r="AIF816" s="2"/>
      <c r="AIG816" s="2"/>
      <c r="AIH816" s="2"/>
      <c r="AII816" s="2"/>
      <c r="AIJ816" s="2"/>
      <c r="AIK816" s="2"/>
      <c r="AIL816" s="2"/>
      <c r="AIM816" s="2"/>
      <c r="AIN816" s="2"/>
      <c r="AIO816" s="2"/>
      <c r="AIP816" s="2"/>
      <c r="AIQ816" s="2"/>
      <c r="AIR816" s="2"/>
      <c r="AIS816" s="2"/>
      <c r="AIT816" s="2"/>
      <c r="AIU816" s="2"/>
      <c r="AIV816" s="2"/>
      <c r="AIW816" s="2"/>
      <c r="AIX816" s="2"/>
      <c r="AIY816" s="2"/>
      <c r="AIZ816" s="2"/>
      <c r="AJA816" s="2"/>
      <c r="AJB816" s="2"/>
      <c r="AJC816" s="2"/>
      <c r="AJD816" s="2"/>
      <c r="AJE816" s="2"/>
      <c r="AJF816" s="2"/>
      <c r="AJG816" s="2"/>
      <c r="AJH816" s="2"/>
      <c r="AJI816" s="2"/>
      <c r="AJJ816" s="2"/>
      <c r="AJK816" s="2"/>
      <c r="AJL816" s="2"/>
      <c r="AJM816" s="2"/>
      <c r="AJN816" s="2"/>
      <c r="AJO816" s="2"/>
      <c r="AJP816" s="2"/>
      <c r="AJQ816" s="2"/>
      <c r="AJR816" s="2"/>
      <c r="AJS816" s="2"/>
      <c r="AJT816" s="2"/>
      <c r="AJU816" s="2"/>
      <c r="AJV816" s="2"/>
      <c r="AJW816" s="2"/>
      <c r="AJX816" s="2"/>
      <c r="AJY816" s="2"/>
      <c r="AJZ816" s="2"/>
      <c r="AKA816" s="2"/>
      <c r="AKB816" s="2"/>
      <c r="AKC816" s="2"/>
      <c r="AKD816" s="2"/>
      <c r="AKE816" s="2"/>
      <c r="AKF816" s="2"/>
      <c r="AKG816" s="2"/>
      <c r="AKH816" s="2"/>
      <c r="AKI816" s="2"/>
      <c r="AKJ816" s="2"/>
      <c r="AKK816" s="2"/>
      <c r="AKL816" s="2"/>
      <c r="AKM816" s="2"/>
      <c r="AKN816" s="2"/>
      <c r="AKO816" s="2"/>
      <c r="AKP816" s="2"/>
      <c r="AKQ816" s="2"/>
      <c r="AKR816" s="2"/>
      <c r="AKS816" s="2"/>
      <c r="AKT816" s="2"/>
      <c r="AKU816" s="2"/>
      <c r="AKV816" s="2"/>
      <c r="AKW816" s="2"/>
      <c r="AKX816" s="2"/>
      <c r="AKY816" s="2"/>
      <c r="AKZ816" s="2"/>
      <c r="ALA816" s="2"/>
      <c r="ALB816" s="1"/>
      <c r="ALC816" s="1"/>
      <c r="ALD816" s="1"/>
      <c r="ALE816" s="1"/>
      <c r="ALF816" s="1"/>
      <c r="ALG816" s="1"/>
      <c r="ALH816" s="1"/>
      <c r="ALI816" s="1"/>
      <c r="ALJ816" s="1"/>
      <c r="ALK816" s="1"/>
      <c r="ALL816" s="1"/>
      <c r="ALM816" s="1"/>
      <c r="ALN816" s="1"/>
      <c r="ALO816" s="1"/>
      <c r="ALP816" s="1"/>
      <c r="ALQ816" s="1"/>
      <c r="ALR816" s="1"/>
      <c r="ALS816"/>
      <c r="ALT816"/>
      <c r="ALU816"/>
      <c r="ALV816"/>
      <c r="ALW816"/>
      <c r="ALX816"/>
      <c r="ALY816"/>
      <c r="ALZ816"/>
      <c r="AMA816"/>
      <c r="AMB816"/>
      <c r="AMC816"/>
      <c r="AMD816"/>
      <c r="AME816"/>
      <c r="AMF816"/>
      <c r="AMG816"/>
      <c r="AMH816"/>
      <c r="AMI816"/>
      <c r="AMJ816"/>
    </row>
    <row r="817" spans="1:1024" s="37" customFormat="1">
      <c r="A817" s="1"/>
      <c r="B817" s="1"/>
      <c r="C817" s="1"/>
      <c r="D817" s="1"/>
      <c r="E817" s="1"/>
      <c r="F817" s="1"/>
      <c r="G817" s="1"/>
      <c r="H817" s="1"/>
      <c r="I817" s="1"/>
      <c r="J817" s="2"/>
      <c r="K817" s="2"/>
      <c r="L817" s="2"/>
      <c r="M817" s="4"/>
      <c r="N817" s="4"/>
      <c r="O817" s="1"/>
      <c r="P817" s="1"/>
      <c r="Q817" s="51"/>
      <c r="VZ817" s="2"/>
      <c r="WA817" s="2"/>
      <c r="WB817" s="2"/>
      <c r="WC817" s="2"/>
      <c r="WD817" s="2"/>
      <c r="WE817" s="2"/>
      <c r="WF817" s="2"/>
      <c r="WG817" s="2"/>
      <c r="WH817" s="2"/>
      <c r="WI817" s="2"/>
      <c r="WJ817" s="2"/>
      <c r="WK817" s="2"/>
      <c r="WL817" s="2"/>
      <c r="WM817" s="2"/>
      <c r="WN817" s="2"/>
      <c r="WO817" s="2"/>
      <c r="WP817" s="2"/>
      <c r="WQ817" s="2"/>
      <c r="WR817" s="2"/>
      <c r="WS817" s="2"/>
      <c r="WT817" s="2"/>
      <c r="WU817" s="2"/>
      <c r="WV817" s="2"/>
      <c r="WW817" s="2"/>
      <c r="WX817" s="2"/>
      <c r="WY817" s="2"/>
      <c r="WZ817" s="2"/>
      <c r="XA817" s="2"/>
      <c r="XB817" s="2"/>
      <c r="XC817" s="2"/>
      <c r="XD817" s="2"/>
      <c r="XE817" s="2"/>
      <c r="XF817" s="2"/>
      <c r="XG817" s="2"/>
      <c r="XH817" s="2"/>
      <c r="XI817" s="2"/>
      <c r="XJ817" s="2"/>
      <c r="XK817" s="2"/>
      <c r="XL817" s="2"/>
      <c r="XM817" s="2"/>
      <c r="XN817" s="2"/>
      <c r="XO817" s="2"/>
      <c r="XP817" s="2"/>
      <c r="XQ817" s="2"/>
      <c r="XR817" s="2"/>
      <c r="XS817" s="2"/>
      <c r="XT817" s="2"/>
      <c r="XU817" s="2"/>
      <c r="XV817" s="2"/>
      <c r="XW817" s="2"/>
      <c r="XX817" s="2"/>
      <c r="XY817" s="2"/>
      <c r="XZ817" s="2"/>
      <c r="YA817" s="2"/>
      <c r="YB817" s="2"/>
      <c r="YC817" s="2"/>
      <c r="YD817" s="2"/>
      <c r="YE817" s="2"/>
      <c r="YF817" s="2"/>
      <c r="YG817" s="2"/>
      <c r="YH817" s="2"/>
      <c r="YI817" s="2"/>
      <c r="YJ817" s="2"/>
      <c r="YK817" s="2"/>
      <c r="YL817" s="2"/>
      <c r="YM817" s="2"/>
      <c r="YN817" s="2"/>
      <c r="YO817" s="2"/>
      <c r="YP817" s="2"/>
      <c r="YQ817" s="2"/>
      <c r="YR817" s="2"/>
      <c r="YS817" s="2"/>
      <c r="YT817" s="2"/>
      <c r="YU817" s="2"/>
      <c r="YV817" s="2"/>
      <c r="YW817" s="2"/>
      <c r="YX817" s="2"/>
      <c r="YY817" s="2"/>
      <c r="YZ817" s="2"/>
      <c r="ZA817" s="2"/>
      <c r="ZB817" s="2"/>
      <c r="ZC817" s="2"/>
      <c r="ZD817" s="2"/>
      <c r="ZE817" s="2"/>
      <c r="ZF817" s="2"/>
      <c r="ZG817" s="2"/>
      <c r="ZH817" s="2"/>
      <c r="ZI817" s="2"/>
      <c r="ZJ817" s="2"/>
      <c r="ZK817" s="2"/>
      <c r="ZL817" s="2"/>
      <c r="ZM817" s="2"/>
      <c r="ZN817" s="2"/>
      <c r="ZO817" s="2"/>
      <c r="ZP817" s="2"/>
      <c r="ZQ817" s="2"/>
      <c r="ZR817" s="2"/>
      <c r="ZS817" s="2"/>
      <c r="ZT817" s="2"/>
      <c r="ZU817" s="2"/>
      <c r="ZV817" s="2"/>
      <c r="ZW817" s="2"/>
      <c r="ZX817" s="2"/>
      <c r="ZY817" s="2"/>
      <c r="ZZ817" s="2"/>
      <c r="AAA817" s="2"/>
      <c r="AAB817" s="2"/>
      <c r="AAC817" s="2"/>
      <c r="AAD817" s="2"/>
      <c r="AAE817" s="2"/>
      <c r="AAF817" s="2"/>
      <c r="AAG817" s="2"/>
      <c r="AAH817" s="2"/>
      <c r="AAI817" s="2"/>
      <c r="AAJ817" s="2"/>
      <c r="AAK817" s="2"/>
      <c r="AAL817" s="2"/>
      <c r="AAM817" s="2"/>
      <c r="AAN817" s="2"/>
      <c r="AAO817" s="2"/>
      <c r="AAP817" s="2"/>
      <c r="AAQ817" s="2"/>
      <c r="AAR817" s="2"/>
      <c r="AAS817" s="2"/>
      <c r="AAT817" s="2"/>
      <c r="AAU817" s="2"/>
      <c r="AAV817" s="2"/>
      <c r="AAW817" s="2"/>
      <c r="AAX817" s="2"/>
      <c r="AAY817" s="2"/>
      <c r="AAZ817" s="2"/>
      <c r="ABA817" s="2"/>
      <c r="ABB817" s="2"/>
      <c r="ABC817" s="2"/>
      <c r="ABD817" s="2"/>
      <c r="ABE817" s="2"/>
      <c r="ABF817" s="2"/>
      <c r="ABG817" s="2"/>
      <c r="ABH817" s="2"/>
      <c r="ABI817" s="2"/>
      <c r="ABJ817" s="2"/>
      <c r="ABK817" s="2"/>
      <c r="ABL817" s="2"/>
      <c r="ABM817" s="2"/>
      <c r="ABN817" s="2"/>
      <c r="ABO817" s="2"/>
      <c r="ABP817" s="2"/>
      <c r="ABQ817" s="2"/>
      <c r="ABR817" s="2"/>
      <c r="ABS817" s="2"/>
      <c r="ABT817" s="2"/>
      <c r="ABU817" s="2"/>
      <c r="ABV817" s="2"/>
      <c r="ABW817" s="2"/>
      <c r="ABX817" s="2"/>
      <c r="ABY817" s="2"/>
      <c r="ABZ817" s="2"/>
      <c r="ACA817" s="2"/>
      <c r="ACB817" s="2"/>
      <c r="ACC817" s="2"/>
      <c r="ACD817" s="2"/>
      <c r="ACE817" s="2"/>
      <c r="ACF817" s="2"/>
      <c r="ACG817" s="2"/>
      <c r="ACH817" s="2"/>
      <c r="ACI817" s="2"/>
      <c r="ACJ817" s="2"/>
      <c r="ACK817" s="2"/>
      <c r="ACL817" s="2"/>
      <c r="ACM817" s="2"/>
      <c r="ACN817" s="2"/>
      <c r="ACO817" s="2"/>
      <c r="ACP817" s="2"/>
      <c r="ACQ817" s="2"/>
      <c r="ACR817" s="2"/>
      <c r="ACS817" s="2"/>
      <c r="ACT817" s="2"/>
      <c r="ACU817" s="2"/>
      <c r="ACV817" s="2"/>
      <c r="ACW817" s="2"/>
      <c r="ACX817" s="2"/>
      <c r="ACY817" s="2"/>
      <c r="ACZ817" s="2"/>
      <c r="ADA817" s="2"/>
      <c r="ADB817" s="2"/>
      <c r="ADC817" s="2"/>
      <c r="ADD817" s="2"/>
      <c r="ADE817" s="2"/>
      <c r="ADF817" s="2"/>
      <c r="ADG817" s="2"/>
      <c r="ADH817" s="2"/>
      <c r="ADI817" s="2"/>
      <c r="ADJ817" s="2"/>
      <c r="ADK817" s="2"/>
      <c r="ADL817" s="2"/>
      <c r="ADM817" s="2"/>
      <c r="ADN817" s="2"/>
      <c r="ADO817" s="2"/>
      <c r="ADP817" s="2"/>
      <c r="ADQ817" s="2"/>
      <c r="ADR817" s="2"/>
      <c r="ADS817" s="2"/>
      <c r="ADT817" s="2"/>
      <c r="ADU817" s="2"/>
      <c r="ADV817" s="2"/>
      <c r="ADW817" s="2"/>
      <c r="ADX817" s="2"/>
      <c r="ADY817" s="2"/>
      <c r="ADZ817" s="2"/>
      <c r="AEA817" s="2"/>
      <c r="AEB817" s="2"/>
      <c r="AEC817" s="2"/>
      <c r="AED817" s="2"/>
      <c r="AEE817" s="2"/>
      <c r="AEF817" s="2"/>
      <c r="AEG817" s="2"/>
      <c r="AEH817" s="2"/>
      <c r="AEI817" s="2"/>
      <c r="AEJ817" s="2"/>
      <c r="AEK817" s="2"/>
      <c r="AEL817" s="2"/>
      <c r="AEM817" s="2"/>
      <c r="AEN817" s="2"/>
      <c r="AEO817" s="2"/>
      <c r="AEP817" s="2"/>
      <c r="AEQ817" s="2"/>
      <c r="AER817" s="2"/>
      <c r="AES817" s="2"/>
      <c r="AET817" s="2"/>
      <c r="AEU817" s="2"/>
      <c r="AEV817" s="2"/>
      <c r="AEW817" s="2"/>
      <c r="AEX817" s="2"/>
      <c r="AEY817" s="2"/>
      <c r="AEZ817" s="2"/>
      <c r="AFA817" s="2"/>
      <c r="AFB817" s="2"/>
      <c r="AFC817" s="2"/>
      <c r="AFD817" s="2"/>
      <c r="AFE817" s="2"/>
      <c r="AFF817" s="2"/>
      <c r="AFG817" s="2"/>
      <c r="AFH817" s="2"/>
      <c r="AFI817" s="2"/>
      <c r="AFJ817" s="2"/>
      <c r="AFK817" s="2"/>
      <c r="AFL817" s="2"/>
      <c r="AFM817" s="2"/>
      <c r="AFN817" s="2"/>
      <c r="AFO817" s="2"/>
      <c r="AFP817" s="2"/>
      <c r="AFQ817" s="2"/>
      <c r="AFR817" s="2"/>
      <c r="AFS817" s="2"/>
      <c r="AFT817" s="2"/>
      <c r="AFU817" s="2"/>
      <c r="AFV817" s="2"/>
      <c r="AFW817" s="2"/>
      <c r="AFX817" s="2"/>
      <c r="AFY817" s="2"/>
      <c r="AFZ817" s="2"/>
      <c r="AGA817" s="2"/>
      <c r="AGB817" s="2"/>
      <c r="AGC817" s="2"/>
      <c r="AGD817" s="2"/>
      <c r="AGE817" s="2"/>
      <c r="AGF817" s="2"/>
      <c r="AGG817" s="2"/>
      <c r="AGH817" s="2"/>
      <c r="AGI817" s="2"/>
      <c r="AGJ817" s="2"/>
      <c r="AGK817" s="2"/>
      <c r="AGL817" s="2"/>
      <c r="AGM817" s="2"/>
      <c r="AGN817" s="2"/>
      <c r="AGO817" s="2"/>
      <c r="AGP817" s="2"/>
      <c r="AGQ817" s="2"/>
      <c r="AGR817" s="2"/>
      <c r="AGS817" s="2"/>
      <c r="AGT817" s="2"/>
      <c r="AGU817" s="2"/>
      <c r="AGV817" s="2"/>
      <c r="AGW817" s="2"/>
      <c r="AGX817" s="2"/>
      <c r="AGY817" s="2"/>
      <c r="AGZ817" s="2"/>
      <c r="AHA817" s="2"/>
      <c r="AHB817" s="2"/>
      <c r="AHC817" s="2"/>
      <c r="AHD817" s="2"/>
      <c r="AHE817" s="2"/>
      <c r="AHF817" s="2"/>
      <c r="AHG817" s="2"/>
      <c r="AHH817" s="2"/>
      <c r="AHI817" s="2"/>
      <c r="AHJ817" s="2"/>
      <c r="AHK817" s="2"/>
      <c r="AHL817" s="2"/>
      <c r="AHM817" s="2"/>
      <c r="AHN817" s="2"/>
      <c r="AHO817" s="2"/>
      <c r="AHP817" s="2"/>
      <c r="AHQ817" s="2"/>
      <c r="AHR817" s="2"/>
      <c r="AHS817" s="2"/>
      <c r="AHT817" s="2"/>
      <c r="AHU817" s="2"/>
      <c r="AHV817" s="2"/>
      <c r="AHW817" s="2"/>
      <c r="AHX817" s="2"/>
      <c r="AHY817" s="2"/>
      <c r="AHZ817" s="2"/>
      <c r="AIA817" s="2"/>
      <c r="AIB817" s="2"/>
      <c r="AIC817" s="2"/>
      <c r="AID817" s="2"/>
      <c r="AIE817" s="2"/>
      <c r="AIF817" s="2"/>
      <c r="AIG817" s="2"/>
      <c r="AIH817" s="2"/>
      <c r="AII817" s="2"/>
      <c r="AIJ817" s="2"/>
      <c r="AIK817" s="2"/>
      <c r="AIL817" s="2"/>
      <c r="AIM817" s="2"/>
      <c r="AIN817" s="2"/>
      <c r="AIO817" s="2"/>
      <c r="AIP817" s="2"/>
      <c r="AIQ817" s="2"/>
      <c r="AIR817" s="2"/>
      <c r="AIS817" s="2"/>
      <c r="AIT817" s="2"/>
      <c r="AIU817" s="2"/>
      <c r="AIV817" s="2"/>
      <c r="AIW817" s="2"/>
      <c r="AIX817" s="2"/>
      <c r="AIY817" s="2"/>
      <c r="AIZ817" s="2"/>
      <c r="AJA817" s="2"/>
      <c r="AJB817" s="2"/>
      <c r="AJC817" s="2"/>
      <c r="AJD817" s="2"/>
      <c r="AJE817" s="2"/>
      <c r="AJF817" s="2"/>
      <c r="AJG817" s="2"/>
      <c r="AJH817" s="2"/>
      <c r="AJI817" s="2"/>
      <c r="AJJ817" s="2"/>
      <c r="AJK817" s="2"/>
      <c r="AJL817" s="2"/>
      <c r="AJM817" s="2"/>
      <c r="AJN817" s="2"/>
      <c r="AJO817" s="2"/>
      <c r="AJP817" s="2"/>
      <c r="AJQ817" s="2"/>
      <c r="AJR817" s="2"/>
      <c r="AJS817" s="2"/>
      <c r="AJT817" s="2"/>
      <c r="AJU817" s="2"/>
      <c r="AJV817" s="2"/>
      <c r="AJW817" s="2"/>
      <c r="AJX817" s="2"/>
      <c r="AJY817" s="2"/>
      <c r="AJZ817" s="2"/>
      <c r="AKA817" s="2"/>
      <c r="AKB817" s="2"/>
      <c r="AKC817" s="2"/>
      <c r="AKD817" s="2"/>
      <c r="AKE817" s="2"/>
      <c r="AKF817" s="2"/>
      <c r="AKG817" s="2"/>
      <c r="AKH817" s="2"/>
      <c r="AKI817" s="2"/>
      <c r="AKJ817" s="2"/>
      <c r="AKK817" s="2"/>
      <c r="AKL817" s="2"/>
      <c r="AKM817" s="2"/>
      <c r="AKN817" s="2"/>
      <c r="AKO817" s="2"/>
      <c r="AKP817" s="2"/>
      <c r="AKQ817" s="2"/>
      <c r="AKR817" s="2"/>
      <c r="AKS817" s="2"/>
      <c r="AKT817" s="2"/>
      <c r="AKU817" s="2"/>
      <c r="AKV817" s="2"/>
      <c r="AKW817" s="2"/>
      <c r="AKX817" s="2"/>
      <c r="AKY817" s="2"/>
      <c r="AKZ817" s="2"/>
      <c r="ALA817" s="2"/>
      <c r="ALB817" s="1"/>
      <c r="ALC817" s="1"/>
      <c r="ALD817" s="1"/>
      <c r="ALE817" s="1"/>
      <c r="ALF817" s="1"/>
      <c r="ALG817" s="1"/>
      <c r="ALH817" s="1"/>
      <c r="ALI817" s="1"/>
      <c r="ALJ817" s="1"/>
      <c r="ALK817" s="1"/>
      <c r="ALL817" s="1"/>
      <c r="ALM817" s="1"/>
      <c r="ALN817" s="1"/>
      <c r="ALO817" s="1"/>
      <c r="ALP817" s="1"/>
      <c r="ALQ817" s="1"/>
      <c r="ALR817" s="1"/>
      <c r="ALS817"/>
      <c r="ALT817"/>
      <c r="ALU817"/>
      <c r="ALV817"/>
      <c r="ALW817"/>
      <c r="ALX817"/>
      <c r="ALY817"/>
      <c r="ALZ817"/>
      <c r="AMA817"/>
      <c r="AMB817"/>
      <c r="AMC817"/>
      <c r="AMD817"/>
      <c r="AME817"/>
      <c r="AMF817"/>
      <c r="AMG817"/>
      <c r="AMH817"/>
      <c r="AMI817"/>
      <c r="AMJ817"/>
    </row>
    <row r="818" spans="1:1024" s="37" customFormat="1">
      <c r="A818" s="1"/>
      <c r="B818" s="1"/>
      <c r="C818" s="1"/>
      <c r="D818" s="1"/>
      <c r="E818" s="1"/>
      <c r="F818" s="1"/>
      <c r="G818" s="1"/>
      <c r="H818" s="1"/>
      <c r="I818" s="1"/>
      <c r="J818" s="2"/>
      <c r="K818" s="2"/>
      <c r="L818" s="2"/>
      <c r="M818" s="4"/>
      <c r="N818" s="4"/>
      <c r="O818" s="1"/>
      <c r="P818" s="1"/>
      <c r="Q818" s="51"/>
      <c r="VZ818" s="2"/>
      <c r="WA818" s="2"/>
      <c r="WB818" s="2"/>
      <c r="WC818" s="2"/>
      <c r="WD818" s="2"/>
      <c r="WE818" s="2"/>
      <c r="WF818" s="2"/>
      <c r="WG818" s="2"/>
      <c r="WH818" s="2"/>
      <c r="WI818" s="2"/>
      <c r="WJ818" s="2"/>
      <c r="WK818" s="2"/>
      <c r="WL818" s="2"/>
      <c r="WM818" s="2"/>
      <c r="WN818" s="2"/>
      <c r="WO818" s="2"/>
      <c r="WP818" s="2"/>
      <c r="WQ818" s="2"/>
      <c r="WR818" s="2"/>
      <c r="WS818" s="2"/>
      <c r="WT818" s="2"/>
      <c r="WU818" s="2"/>
      <c r="WV818" s="2"/>
      <c r="WW818" s="2"/>
      <c r="WX818" s="2"/>
      <c r="WY818" s="2"/>
      <c r="WZ818" s="2"/>
      <c r="XA818" s="2"/>
      <c r="XB818" s="2"/>
      <c r="XC818" s="2"/>
      <c r="XD818" s="2"/>
      <c r="XE818" s="2"/>
      <c r="XF818" s="2"/>
      <c r="XG818" s="2"/>
      <c r="XH818" s="2"/>
      <c r="XI818" s="2"/>
      <c r="XJ818" s="2"/>
      <c r="XK818" s="2"/>
      <c r="XL818" s="2"/>
      <c r="XM818" s="2"/>
      <c r="XN818" s="2"/>
      <c r="XO818" s="2"/>
      <c r="XP818" s="2"/>
      <c r="XQ818" s="2"/>
      <c r="XR818" s="2"/>
      <c r="XS818" s="2"/>
      <c r="XT818" s="2"/>
      <c r="XU818" s="2"/>
      <c r="XV818" s="2"/>
      <c r="XW818" s="2"/>
      <c r="XX818" s="2"/>
      <c r="XY818" s="2"/>
      <c r="XZ818" s="2"/>
      <c r="YA818" s="2"/>
      <c r="YB818" s="2"/>
      <c r="YC818" s="2"/>
      <c r="YD818" s="2"/>
      <c r="YE818" s="2"/>
      <c r="YF818" s="2"/>
      <c r="YG818" s="2"/>
      <c r="YH818" s="2"/>
      <c r="YI818" s="2"/>
      <c r="YJ818" s="2"/>
      <c r="YK818" s="2"/>
      <c r="YL818" s="2"/>
      <c r="YM818" s="2"/>
      <c r="YN818" s="2"/>
      <c r="YO818" s="2"/>
      <c r="YP818" s="2"/>
      <c r="YQ818" s="2"/>
      <c r="YR818" s="2"/>
      <c r="YS818" s="2"/>
      <c r="YT818" s="2"/>
      <c r="YU818" s="2"/>
      <c r="YV818" s="2"/>
      <c r="YW818" s="2"/>
      <c r="YX818" s="2"/>
      <c r="YY818" s="2"/>
      <c r="YZ818" s="2"/>
      <c r="ZA818" s="2"/>
      <c r="ZB818" s="2"/>
      <c r="ZC818" s="2"/>
      <c r="ZD818" s="2"/>
      <c r="ZE818" s="2"/>
      <c r="ZF818" s="2"/>
      <c r="ZG818" s="2"/>
      <c r="ZH818" s="2"/>
      <c r="ZI818" s="2"/>
      <c r="ZJ818" s="2"/>
      <c r="ZK818" s="2"/>
      <c r="ZL818" s="2"/>
      <c r="ZM818" s="2"/>
      <c r="ZN818" s="2"/>
      <c r="ZO818" s="2"/>
      <c r="ZP818" s="2"/>
      <c r="ZQ818" s="2"/>
      <c r="ZR818" s="2"/>
      <c r="ZS818" s="2"/>
      <c r="ZT818" s="2"/>
      <c r="ZU818" s="2"/>
      <c r="ZV818" s="2"/>
      <c r="ZW818" s="2"/>
      <c r="ZX818" s="2"/>
      <c r="ZY818" s="2"/>
      <c r="ZZ818" s="2"/>
      <c r="AAA818" s="2"/>
      <c r="AAB818" s="2"/>
      <c r="AAC818" s="2"/>
      <c r="AAD818" s="2"/>
      <c r="AAE818" s="2"/>
      <c r="AAF818" s="2"/>
      <c r="AAG818" s="2"/>
      <c r="AAH818" s="2"/>
      <c r="AAI818" s="2"/>
      <c r="AAJ818" s="2"/>
      <c r="AAK818" s="2"/>
      <c r="AAL818" s="2"/>
      <c r="AAM818" s="2"/>
      <c r="AAN818" s="2"/>
      <c r="AAO818" s="2"/>
      <c r="AAP818" s="2"/>
      <c r="AAQ818" s="2"/>
      <c r="AAR818" s="2"/>
      <c r="AAS818" s="2"/>
      <c r="AAT818" s="2"/>
      <c r="AAU818" s="2"/>
      <c r="AAV818" s="2"/>
      <c r="AAW818" s="2"/>
      <c r="AAX818" s="2"/>
      <c r="AAY818" s="2"/>
      <c r="AAZ818" s="2"/>
      <c r="ABA818" s="2"/>
      <c r="ABB818" s="2"/>
      <c r="ABC818" s="2"/>
      <c r="ABD818" s="2"/>
      <c r="ABE818" s="2"/>
      <c r="ABF818" s="2"/>
      <c r="ABG818" s="2"/>
      <c r="ABH818" s="2"/>
      <c r="ABI818" s="2"/>
      <c r="ABJ818" s="2"/>
      <c r="ABK818" s="2"/>
      <c r="ABL818" s="2"/>
      <c r="ABM818" s="2"/>
      <c r="ABN818" s="2"/>
      <c r="ABO818" s="2"/>
      <c r="ABP818" s="2"/>
      <c r="ABQ818" s="2"/>
      <c r="ABR818" s="2"/>
      <c r="ABS818" s="2"/>
      <c r="ABT818" s="2"/>
      <c r="ABU818" s="2"/>
      <c r="ABV818" s="2"/>
      <c r="ABW818" s="2"/>
      <c r="ABX818" s="2"/>
      <c r="ABY818" s="2"/>
      <c r="ABZ818" s="2"/>
      <c r="ACA818" s="2"/>
      <c r="ACB818" s="2"/>
      <c r="ACC818" s="2"/>
      <c r="ACD818" s="2"/>
      <c r="ACE818" s="2"/>
      <c r="ACF818" s="2"/>
      <c r="ACG818" s="2"/>
      <c r="ACH818" s="2"/>
      <c r="ACI818" s="2"/>
      <c r="ACJ818" s="2"/>
      <c r="ACK818" s="2"/>
      <c r="ACL818" s="2"/>
      <c r="ACM818" s="2"/>
      <c r="ACN818" s="2"/>
      <c r="ACO818" s="2"/>
      <c r="ACP818" s="2"/>
      <c r="ACQ818" s="2"/>
      <c r="ACR818" s="2"/>
      <c r="ACS818" s="2"/>
      <c r="ACT818" s="2"/>
      <c r="ACU818" s="2"/>
      <c r="ACV818" s="2"/>
      <c r="ACW818" s="2"/>
      <c r="ACX818" s="2"/>
      <c r="ACY818" s="2"/>
      <c r="ACZ818" s="2"/>
      <c r="ADA818" s="2"/>
      <c r="ADB818" s="2"/>
      <c r="ADC818" s="2"/>
      <c r="ADD818" s="2"/>
      <c r="ADE818" s="2"/>
      <c r="ADF818" s="2"/>
      <c r="ADG818" s="2"/>
      <c r="ADH818" s="2"/>
      <c r="ADI818" s="2"/>
      <c r="ADJ818" s="2"/>
      <c r="ADK818" s="2"/>
      <c r="ADL818" s="2"/>
      <c r="ADM818" s="2"/>
      <c r="ADN818" s="2"/>
      <c r="ADO818" s="2"/>
      <c r="ADP818" s="2"/>
      <c r="ADQ818" s="2"/>
      <c r="ADR818" s="2"/>
      <c r="ADS818" s="2"/>
      <c r="ADT818" s="2"/>
      <c r="ADU818" s="2"/>
      <c r="ADV818" s="2"/>
      <c r="ADW818" s="2"/>
      <c r="ADX818" s="2"/>
      <c r="ADY818" s="2"/>
      <c r="ADZ818" s="2"/>
      <c r="AEA818" s="2"/>
      <c r="AEB818" s="2"/>
      <c r="AEC818" s="2"/>
      <c r="AED818" s="2"/>
      <c r="AEE818" s="2"/>
      <c r="AEF818" s="2"/>
      <c r="AEG818" s="2"/>
      <c r="AEH818" s="2"/>
      <c r="AEI818" s="2"/>
      <c r="AEJ818" s="2"/>
      <c r="AEK818" s="2"/>
      <c r="AEL818" s="2"/>
      <c r="AEM818" s="2"/>
      <c r="AEN818" s="2"/>
      <c r="AEO818" s="2"/>
      <c r="AEP818" s="2"/>
      <c r="AEQ818" s="2"/>
      <c r="AER818" s="2"/>
      <c r="AES818" s="2"/>
      <c r="AET818" s="2"/>
      <c r="AEU818" s="2"/>
      <c r="AEV818" s="2"/>
      <c r="AEW818" s="2"/>
      <c r="AEX818" s="2"/>
      <c r="AEY818" s="2"/>
      <c r="AEZ818" s="2"/>
      <c r="AFA818" s="2"/>
      <c r="AFB818" s="2"/>
      <c r="AFC818" s="2"/>
      <c r="AFD818" s="2"/>
      <c r="AFE818" s="2"/>
      <c r="AFF818" s="2"/>
      <c r="AFG818" s="2"/>
      <c r="AFH818" s="2"/>
      <c r="AFI818" s="2"/>
      <c r="AFJ818" s="2"/>
      <c r="AFK818" s="2"/>
      <c r="AFL818" s="2"/>
      <c r="AFM818" s="2"/>
      <c r="AFN818" s="2"/>
      <c r="AFO818" s="2"/>
      <c r="AFP818" s="2"/>
      <c r="AFQ818" s="2"/>
      <c r="AFR818" s="2"/>
      <c r="AFS818" s="2"/>
      <c r="AFT818" s="2"/>
      <c r="AFU818" s="2"/>
      <c r="AFV818" s="2"/>
      <c r="AFW818" s="2"/>
      <c r="AFX818" s="2"/>
      <c r="AFY818" s="2"/>
      <c r="AFZ818" s="2"/>
      <c r="AGA818" s="2"/>
      <c r="AGB818" s="2"/>
      <c r="AGC818" s="2"/>
      <c r="AGD818" s="2"/>
      <c r="AGE818" s="2"/>
      <c r="AGF818" s="2"/>
      <c r="AGG818" s="2"/>
      <c r="AGH818" s="2"/>
      <c r="AGI818" s="2"/>
      <c r="AGJ818" s="2"/>
      <c r="AGK818" s="2"/>
      <c r="AGL818" s="2"/>
      <c r="AGM818" s="2"/>
      <c r="AGN818" s="2"/>
      <c r="AGO818" s="2"/>
      <c r="AGP818" s="2"/>
      <c r="AGQ818" s="2"/>
      <c r="AGR818" s="2"/>
      <c r="AGS818" s="2"/>
      <c r="AGT818" s="2"/>
      <c r="AGU818" s="2"/>
      <c r="AGV818" s="2"/>
      <c r="AGW818" s="2"/>
      <c r="AGX818" s="2"/>
      <c r="AGY818" s="2"/>
      <c r="AGZ818" s="2"/>
      <c r="AHA818" s="2"/>
      <c r="AHB818" s="2"/>
      <c r="AHC818" s="2"/>
      <c r="AHD818" s="2"/>
      <c r="AHE818" s="2"/>
      <c r="AHF818" s="2"/>
      <c r="AHG818" s="2"/>
      <c r="AHH818" s="2"/>
      <c r="AHI818" s="2"/>
      <c r="AHJ818" s="2"/>
      <c r="AHK818" s="2"/>
      <c r="AHL818" s="2"/>
      <c r="AHM818" s="2"/>
      <c r="AHN818" s="2"/>
      <c r="AHO818" s="2"/>
      <c r="AHP818" s="2"/>
      <c r="AHQ818" s="2"/>
      <c r="AHR818" s="2"/>
      <c r="AHS818" s="2"/>
      <c r="AHT818" s="2"/>
      <c r="AHU818" s="2"/>
      <c r="AHV818" s="2"/>
      <c r="AHW818" s="2"/>
      <c r="AHX818" s="2"/>
      <c r="AHY818" s="2"/>
      <c r="AHZ818" s="2"/>
      <c r="AIA818" s="2"/>
      <c r="AIB818" s="2"/>
      <c r="AIC818" s="2"/>
      <c r="AID818" s="2"/>
      <c r="AIE818" s="2"/>
      <c r="AIF818" s="2"/>
      <c r="AIG818" s="2"/>
      <c r="AIH818" s="2"/>
      <c r="AII818" s="2"/>
      <c r="AIJ818" s="2"/>
      <c r="AIK818" s="2"/>
      <c r="AIL818" s="2"/>
      <c r="AIM818" s="2"/>
      <c r="AIN818" s="2"/>
      <c r="AIO818" s="2"/>
      <c r="AIP818" s="2"/>
      <c r="AIQ818" s="2"/>
      <c r="AIR818" s="2"/>
      <c r="AIS818" s="2"/>
      <c r="AIT818" s="2"/>
      <c r="AIU818" s="2"/>
      <c r="AIV818" s="2"/>
      <c r="AIW818" s="2"/>
      <c r="AIX818" s="2"/>
      <c r="AIY818" s="2"/>
      <c r="AIZ818" s="2"/>
      <c r="AJA818" s="2"/>
      <c r="AJB818" s="2"/>
      <c r="AJC818" s="2"/>
      <c r="AJD818" s="2"/>
      <c r="AJE818" s="2"/>
      <c r="AJF818" s="2"/>
      <c r="AJG818" s="2"/>
      <c r="AJH818" s="2"/>
      <c r="AJI818" s="2"/>
      <c r="AJJ818" s="2"/>
      <c r="AJK818" s="2"/>
      <c r="AJL818" s="2"/>
      <c r="AJM818" s="2"/>
      <c r="AJN818" s="2"/>
      <c r="AJO818" s="2"/>
      <c r="AJP818" s="2"/>
      <c r="AJQ818" s="2"/>
      <c r="AJR818" s="2"/>
      <c r="AJS818" s="2"/>
      <c r="AJT818" s="2"/>
      <c r="AJU818" s="2"/>
      <c r="AJV818" s="2"/>
      <c r="AJW818" s="2"/>
      <c r="AJX818" s="2"/>
      <c r="AJY818" s="2"/>
      <c r="AJZ818" s="2"/>
      <c r="AKA818" s="2"/>
      <c r="AKB818" s="2"/>
      <c r="AKC818" s="2"/>
      <c r="AKD818" s="2"/>
      <c r="AKE818" s="2"/>
      <c r="AKF818" s="2"/>
      <c r="AKG818" s="2"/>
      <c r="AKH818" s="2"/>
      <c r="AKI818" s="2"/>
      <c r="AKJ818" s="2"/>
      <c r="AKK818" s="2"/>
      <c r="AKL818" s="2"/>
      <c r="AKM818" s="2"/>
      <c r="AKN818" s="2"/>
      <c r="AKO818" s="2"/>
      <c r="AKP818" s="2"/>
      <c r="AKQ818" s="2"/>
      <c r="AKR818" s="2"/>
      <c r="AKS818" s="2"/>
      <c r="AKT818" s="2"/>
      <c r="AKU818" s="2"/>
      <c r="AKV818" s="2"/>
      <c r="AKW818" s="2"/>
      <c r="AKX818" s="2"/>
      <c r="AKY818" s="2"/>
      <c r="AKZ818" s="2"/>
      <c r="ALA818" s="2"/>
      <c r="ALB818" s="1"/>
      <c r="ALC818" s="1"/>
      <c r="ALD818" s="1"/>
      <c r="ALE818" s="1"/>
      <c r="ALF818" s="1"/>
      <c r="ALG818" s="1"/>
      <c r="ALH818" s="1"/>
      <c r="ALI818" s="1"/>
      <c r="ALJ818" s="1"/>
      <c r="ALK818" s="1"/>
      <c r="ALL818" s="1"/>
      <c r="ALM818" s="1"/>
      <c r="ALN818" s="1"/>
      <c r="ALO818" s="1"/>
      <c r="ALP818" s="1"/>
      <c r="ALQ818" s="1"/>
      <c r="ALR818" s="1"/>
      <c r="ALS818"/>
      <c r="ALT818"/>
      <c r="ALU818"/>
      <c r="ALV818"/>
      <c r="ALW818"/>
      <c r="ALX818"/>
      <c r="ALY818"/>
      <c r="ALZ818"/>
      <c r="AMA818"/>
      <c r="AMB818"/>
      <c r="AMC818"/>
      <c r="AMD818"/>
      <c r="AME818"/>
      <c r="AMF818"/>
      <c r="AMG818"/>
      <c r="AMH818"/>
      <c r="AMI818"/>
      <c r="AMJ818"/>
    </row>
    <row r="819" spans="1:1024" s="37" customFormat="1">
      <c r="A819" s="1"/>
      <c r="B819" s="1"/>
      <c r="C819" s="1"/>
      <c r="D819" s="1"/>
      <c r="E819" s="1"/>
      <c r="F819" s="1"/>
      <c r="G819" s="1"/>
      <c r="H819" s="1"/>
      <c r="I819" s="1"/>
      <c r="J819" s="2"/>
      <c r="K819" s="2"/>
      <c r="L819" s="2"/>
      <c r="M819" s="4"/>
      <c r="N819" s="4"/>
      <c r="O819" s="1"/>
      <c r="P819" s="1"/>
      <c r="Q819" s="51"/>
      <c r="VZ819" s="2"/>
      <c r="WA819" s="2"/>
      <c r="WB819" s="2"/>
      <c r="WC819" s="2"/>
      <c r="WD819" s="2"/>
      <c r="WE819" s="2"/>
      <c r="WF819" s="2"/>
      <c r="WG819" s="2"/>
      <c r="WH819" s="2"/>
      <c r="WI819" s="2"/>
      <c r="WJ819" s="2"/>
      <c r="WK819" s="2"/>
      <c r="WL819" s="2"/>
      <c r="WM819" s="2"/>
      <c r="WN819" s="2"/>
      <c r="WO819" s="2"/>
      <c r="WP819" s="2"/>
      <c r="WQ819" s="2"/>
      <c r="WR819" s="2"/>
      <c r="WS819" s="2"/>
      <c r="WT819" s="2"/>
      <c r="WU819" s="2"/>
      <c r="WV819" s="2"/>
      <c r="WW819" s="2"/>
      <c r="WX819" s="2"/>
      <c r="WY819" s="2"/>
      <c r="WZ819" s="2"/>
      <c r="XA819" s="2"/>
      <c r="XB819" s="2"/>
      <c r="XC819" s="2"/>
      <c r="XD819" s="2"/>
      <c r="XE819" s="2"/>
      <c r="XF819" s="2"/>
      <c r="XG819" s="2"/>
      <c r="XH819" s="2"/>
      <c r="XI819" s="2"/>
      <c r="XJ819" s="2"/>
      <c r="XK819" s="2"/>
      <c r="XL819" s="2"/>
      <c r="XM819" s="2"/>
      <c r="XN819" s="2"/>
      <c r="XO819" s="2"/>
      <c r="XP819" s="2"/>
      <c r="XQ819" s="2"/>
      <c r="XR819" s="2"/>
      <c r="XS819" s="2"/>
      <c r="XT819" s="2"/>
      <c r="XU819" s="2"/>
      <c r="XV819" s="2"/>
      <c r="XW819" s="2"/>
      <c r="XX819" s="2"/>
      <c r="XY819" s="2"/>
      <c r="XZ819" s="2"/>
      <c r="YA819" s="2"/>
      <c r="YB819" s="2"/>
      <c r="YC819" s="2"/>
      <c r="YD819" s="2"/>
      <c r="YE819" s="2"/>
      <c r="YF819" s="2"/>
      <c r="YG819" s="2"/>
      <c r="YH819" s="2"/>
      <c r="YI819" s="2"/>
      <c r="YJ819" s="2"/>
      <c r="YK819" s="2"/>
      <c r="YL819" s="2"/>
      <c r="YM819" s="2"/>
      <c r="YN819" s="2"/>
      <c r="YO819" s="2"/>
      <c r="YP819" s="2"/>
      <c r="YQ819" s="2"/>
      <c r="YR819" s="2"/>
      <c r="YS819" s="2"/>
      <c r="YT819" s="2"/>
      <c r="YU819" s="2"/>
      <c r="YV819" s="2"/>
      <c r="YW819" s="2"/>
      <c r="YX819" s="2"/>
      <c r="YY819" s="2"/>
      <c r="YZ819" s="2"/>
      <c r="ZA819" s="2"/>
      <c r="ZB819" s="2"/>
      <c r="ZC819" s="2"/>
      <c r="ZD819" s="2"/>
      <c r="ZE819" s="2"/>
      <c r="ZF819" s="2"/>
      <c r="ZG819" s="2"/>
      <c r="ZH819" s="2"/>
      <c r="ZI819" s="2"/>
      <c r="ZJ819" s="2"/>
      <c r="ZK819" s="2"/>
      <c r="ZL819" s="2"/>
      <c r="ZM819" s="2"/>
      <c r="ZN819" s="2"/>
      <c r="ZO819" s="2"/>
      <c r="ZP819" s="2"/>
      <c r="ZQ819" s="2"/>
      <c r="ZR819" s="2"/>
      <c r="ZS819" s="2"/>
      <c r="ZT819" s="2"/>
      <c r="ZU819" s="2"/>
      <c r="ZV819" s="2"/>
      <c r="ZW819" s="2"/>
      <c r="ZX819" s="2"/>
      <c r="ZY819" s="2"/>
      <c r="ZZ819" s="2"/>
      <c r="AAA819" s="2"/>
      <c r="AAB819" s="2"/>
      <c r="AAC819" s="2"/>
      <c r="AAD819" s="2"/>
      <c r="AAE819" s="2"/>
      <c r="AAF819" s="2"/>
      <c r="AAG819" s="2"/>
      <c r="AAH819" s="2"/>
      <c r="AAI819" s="2"/>
      <c r="AAJ819" s="2"/>
      <c r="AAK819" s="2"/>
      <c r="AAL819" s="2"/>
      <c r="AAM819" s="2"/>
      <c r="AAN819" s="2"/>
      <c r="AAO819" s="2"/>
      <c r="AAP819" s="2"/>
      <c r="AAQ819" s="2"/>
      <c r="AAR819" s="2"/>
      <c r="AAS819" s="2"/>
      <c r="AAT819" s="2"/>
      <c r="AAU819" s="2"/>
      <c r="AAV819" s="2"/>
      <c r="AAW819" s="2"/>
      <c r="AAX819" s="2"/>
      <c r="AAY819" s="2"/>
      <c r="AAZ819" s="2"/>
      <c r="ABA819" s="2"/>
      <c r="ABB819" s="2"/>
      <c r="ABC819" s="2"/>
      <c r="ABD819" s="2"/>
      <c r="ABE819" s="2"/>
      <c r="ABF819" s="2"/>
      <c r="ABG819" s="2"/>
      <c r="ABH819" s="2"/>
      <c r="ABI819" s="2"/>
      <c r="ABJ819" s="2"/>
      <c r="ABK819" s="2"/>
      <c r="ABL819" s="2"/>
      <c r="ABM819" s="2"/>
      <c r="ABN819" s="2"/>
      <c r="ABO819" s="2"/>
      <c r="ABP819" s="2"/>
      <c r="ABQ819" s="2"/>
      <c r="ABR819" s="2"/>
      <c r="ABS819" s="2"/>
      <c r="ABT819" s="2"/>
      <c r="ABU819" s="2"/>
      <c r="ABV819" s="2"/>
      <c r="ABW819" s="2"/>
      <c r="ABX819" s="2"/>
      <c r="ABY819" s="2"/>
      <c r="ABZ819" s="2"/>
      <c r="ACA819" s="2"/>
      <c r="ACB819" s="2"/>
      <c r="ACC819" s="2"/>
      <c r="ACD819" s="2"/>
      <c r="ACE819" s="2"/>
      <c r="ACF819" s="2"/>
      <c r="ACG819" s="2"/>
      <c r="ACH819" s="2"/>
      <c r="ACI819" s="2"/>
      <c r="ACJ819" s="2"/>
      <c r="ACK819" s="2"/>
      <c r="ACL819" s="2"/>
      <c r="ACM819" s="2"/>
      <c r="ACN819" s="2"/>
      <c r="ACO819" s="2"/>
      <c r="ACP819" s="2"/>
      <c r="ACQ819" s="2"/>
      <c r="ACR819" s="2"/>
      <c r="ACS819" s="2"/>
      <c r="ACT819" s="2"/>
      <c r="ACU819" s="2"/>
      <c r="ACV819" s="2"/>
      <c r="ACW819" s="2"/>
      <c r="ACX819" s="2"/>
      <c r="ACY819" s="2"/>
      <c r="ACZ819" s="2"/>
      <c r="ADA819" s="2"/>
      <c r="ADB819" s="2"/>
      <c r="ADC819" s="2"/>
      <c r="ADD819" s="2"/>
      <c r="ADE819" s="2"/>
      <c r="ADF819" s="2"/>
      <c r="ADG819" s="2"/>
      <c r="ADH819" s="2"/>
      <c r="ADI819" s="2"/>
      <c r="ADJ819" s="2"/>
      <c r="ADK819" s="2"/>
      <c r="ADL819" s="2"/>
      <c r="ADM819" s="2"/>
      <c r="ADN819" s="2"/>
      <c r="ADO819" s="2"/>
      <c r="ADP819" s="2"/>
      <c r="ADQ819" s="2"/>
      <c r="ADR819" s="2"/>
      <c r="ADS819" s="2"/>
      <c r="ADT819" s="2"/>
      <c r="ADU819" s="2"/>
      <c r="ADV819" s="2"/>
      <c r="ADW819" s="2"/>
      <c r="ADX819" s="2"/>
      <c r="ADY819" s="2"/>
      <c r="ADZ819" s="2"/>
      <c r="AEA819" s="2"/>
      <c r="AEB819" s="2"/>
      <c r="AEC819" s="2"/>
      <c r="AED819" s="2"/>
      <c r="AEE819" s="2"/>
      <c r="AEF819" s="2"/>
      <c r="AEG819" s="2"/>
      <c r="AEH819" s="2"/>
      <c r="AEI819" s="2"/>
      <c r="AEJ819" s="2"/>
      <c r="AEK819" s="2"/>
      <c r="AEL819" s="2"/>
      <c r="AEM819" s="2"/>
      <c r="AEN819" s="2"/>
      <c r="AEO819" s="2"/>
      <c r="AEP819" s="2"/>
      <c r="AEQ819" s="2"/>
      <c r="AER819" s="2"/>
      <c r="AES819" s="2"/>
      <c r="AET819" s="2"/>
      <c r="AEU819" s="2"/>
      <c r="AEV819" s="2"/>
      <c r="AEW819" s="2"/>
      <c r="AEX819" s="2"/>
      <c r="AEY819" s="2"/>
      <c r="AEZ819" s="2"/>
      <c r="AFA819" s="2"/>
      <c r="AFB819" s="2"/>
      <c r="AFC819" s="2"/>
      <c r="AFD819" s="2"/>
      <c r="AFE819" s="2"/>
      <c r="AFF819" s="2"/>
      <c r="AFG819" s="2"/>
      <c r="AFH819" s="2"/>
      <c r="AFI819" s="2"/>
      <c r="AFJ819" s="2"/>
      <c r="AFK819" s="2"/>
      <c r="AFL819" s="2"/>
      <c r="AFM819" s="2"/>
      <c r="AFN819" s="2"/>
      <c r="AFO819" s="2"/>
      <c r="AFP819" s="2"/>
      <c r="AFQ819" s="2"/>
      <c r="AFR819" s="2"/>
      <c r="AFS819" s="2"/>
      <c r="AFT819" s="2"/>
      <c r="AFU819" s="2"/>
      <c r="AFV819" s="2"/>
      <c r="AFW819" s="2"/>
      <c r="AFX819" s="2"/>
      <c r="AFY819" s="2"/>
      <c r="AFZ819" s="2"/>
      <c r="AGA819" s="2"/>
      <c r="AGB819" s="2"/>
      <c r="AGC819" s="2"/>
      <c r="AGD819" s="2"/>
      <c r="AGE819" s="2"/>
      <c r="AGF819" s="2"/>
      <c r="AGG819" s="2"/>
      <c r="AGH819" s="2"/>
      <c r="AGI819" s="2"/>
      <c r="AGJ819" s="2"/>
      <c r="AGK819" s="2"/>
      <c r="AGL819" s="2"/>
      <c r="AGM819" s="2"/>
      <c r="AGN819" s="2"/>
      <c r="AGO819" s="2"/>
      <c r="AGP819" s="2"/>
      <c r="AGQ819" s="2"/>
      <c r="AGR819" s="2"/>
      <c r="AGS819" s="2"/>
      <c r="AGT819" s="2"/>
      <c r="AGU819" s="2"/>
      <c r="AGV819" s="2"/>
      <c r="AGW819" s="2"/>
      <c r="AGX819" s="2"/>
      <c r="AGY819" s="2"/>
      <c r="AGZ819" s="2"/>
      <c r="AHA819" s="2"/>
      <c r="AHB819" s="2"/>
      <c r="AHC819" s="2"/>
      <c r="AHD819" s="2"/>
      <c r="AHE819" s="2"/>
      <c r="AHF819" s="2"/>
      <c r="AHG819" s="2"/>
      <c r="AHH819" s="2"/>
      <c r="AHI819" s="2"/>
      <c r="AHJ819" s="2"/>
      <c r="AHK819" s="2"/>
      <c r="AHL819" s="2"/>
      <c r="AHM819" s="2"/>
      <c r="AHN819" s="2"/>
      <c r="AHO819" s="2"/>
      <c r="AHP819" s="2"/>
      <c r="AHQ819" s="2"/>
      <c r="AHR819" s="2"/>
      <c r="AHS819" s="2"/>
      <c r="AHT819" s="2"/>
      <c r="AHU819" s="2"/>
      <c r="AHV819" s="2"/>
      <c r="AHW819" s="2"/>
      <c r="AHX819" s="2"/>
      <c r="AHY819" s="2"/>
      <c r="AHZ819" s="2"/>
      <c r="AIA819" s="2"/>
      <c r="AIB819" s="2"/>
      <c r="AIC819" s="2"/>
      <c r="AID819" s="2"/>
      <c r="AIE819" s="2"/>
      <c r="AIF819" s="2"/>
      <c r="AIG819" s="2"/>
      <c r="AIH819" s="2"/>
      <c r="AII819" s="2"/>
      <c r="AIJ819" s="2"/>
      <c r="AIK819" s="2"/>
      <c r="AIL819" s="2"/>
      <c r="AIM819" s="2"/>
      <c r="AIN819" s="2"/>
      <c r="AIO819" s="2"/>
      <c r="AIP819" s="2"/>
      <c r="AIQ819" s="2"/>
      <c r="AIR819" s="2"/>
      <c r="AIS819" s="2"/>
      <c r="AIT819" s="2"/>
      <c r="AIU819" s="2"/>
      <c r="AIV819" s="2"/>
      <c r="AIW819" s="2"/>
      <c r="AIX819" s="2"/>
      <c r="AIY819" s="2"/>
      <c r="AIZ819" s="2"/>
      <c r="AJA819" s="2"/>
      <c r="AJB819" s="2"/>
      <c r="AJC819" s="2"/>
      <c r="AJD819" s="2"/>
      <c r="AJE819" s="2"/>
      <c r="AJF819" s="2"/>
      <c r="AJG819" s="2"/>
      <c r="AJH819" s="2"/>
      <c r="AJI819" s="2"/>
      <c r="AJJ819" s="2"/>
      <c r="AJK819" s="2"/>
      <c r="AJL819" s="2"/>
      <c r="AJM819" s="2"/>
      <c r="AJN819" s="2"/>
      <c r="AJO819" s="2"/>
      <c r="AJP819" s="2"/>
      <c r="AJQ819" s="2"/>
      <c r="AJR819" s="2"/>
      <c r="AJS819" s="2"/>
      <c r="AJT819" s="2"/>
      <c r="AJU819" s="2"/>
      <c r="AJV819" s="2"/>
      <c r="AJW819" s="2"/>
      <c r="AJX819" s="2"/>
      <c r="AJY819" s="2"/>
      <c r="AJZ819" s="2"/>
      <c r="AKA819" s="2"/>
      <c r="AKB819" s="2"/>
      <c r="AKC819" s="2"/>
      <c r="AKD819" s="2"/>
      <c r="AKE819" s="2"/>
      <c r="AKF819" s="2"/>
      <c r="AKG819" s="2"/>
      <c r="AKH819" s="2"/>
      <c r="AKI819" s="2"/>
      <c r="AKJ819" s="2"/>
      <c r="AKK819" s="2"/>
      <c r="AKL819" s="2"/>
      <c r="AKM819" s="2"/>
      <c r="AKN819" s="2"/>
      <c r="AKO819" s="2"/>
      <c r="AKP819" s="2"/>
      <c r="AKQ819" s="2"/>
      <c r="AKR819" s="2"/>
      <c r="AKS819" s="2"/>
      <c r="AKT819" s="2"/>
      <c r="AKU819" s="2"/>
      <c r="AKV819" s="2"/>
      <c r="AKW819" s="2"/>
      <c r="AKX819" s="2"/>
      <c r="AKY819" s="2"/>
      <c r="AKZ819" s="2"/>
      <c r="ALA819" s="2"/>
      <c r="ALB819" s="1"/>
      <c r="ALC819" s="1"/>
      <c r="ALD819" s="1"/>
      <c r="ALE819" s="1"/>
      <c r="ALF819" s="1"/>
      <c r="ALG819" s="1"/>
      <c r="ALH819" s="1"/>
      <c r="ALI819" s="1"/>
      <c r="ALJ819" s="1"/>
      <c r="ALK819" s="1"/>
      <c r="ALL819" s="1"/>
      <c r="ALM819" s="1"/>
      <c r="ALN819" s="1"/>
      <c r="ALO819" s="1"/>
      <c r="ALP819" s="1"/>
      <c r="ALQ819" s="1"/>
      <c r="ALR819" s="1"/>
      <c r="ALS819"/>
      <c r="ALT819"/>
      <c r="ALU819"/>
      <c r="ALV819"/>
      <c r="ALW819"/>
      <c r="ALX819"/>
      <c r="ALY819"/>
      <c r="ALZ819"/>
      <c r="AMA819"/>
      <c r="AMB819"/>
      <c r="AMC819"/>
      <c r="AMD819"/>
      <c r="AME819"/>
      <c r="AMF819"/>
      <c r="AMG819"/>
      <c r="AMH819"/>
      <c r="AMI819"/>
      <c r="AMJ819"/>
    </row>
    <row r="820" spans="1:1024" s="37" customFormat="1">
      <c r="A820" s="1"/>
      <c r="B820" s="1"/>
      <c r="C820" s="1"/>
      <c r="D820" s="1"/>
      <c r="E820" s="1"/>
      <c r="F820" s="1"/>
      <c r="G820" s="1"/>
      <c r="H820" s="1"/>
      <c r="I820" s="1"/>
      <c r="J820" s="2"/>
      <c r="K820" s="2"/>
      <c r="L820" s="2"/>
      <c r="M820" s="4"/>
      <c r="N820" s="4"/>
      <c r="O820" s="1"/>
      <c r="P820" s="1"/>
      <c r="Q820" s="51"/>
      <c r="VZ820" s="2"/>
      <c r="WA820" s="2"/>
      <c r="WB820" s="2"/>
      <c r="WC820" s="2"/>
      <c r="WD820" s="2"/>
      <c r="WE820" s="2"/>
      <c r="WF820" s="2"/>
      <c r="WG820" s="2"/>
      <c r="WH820" s="2"/>
      <c r="WI820" s="2"/>
      <c r="WJ820" s="2"/>
      <c r="WK820" s="2"/>
      <c r="WL820" s="2"/>
      <c r="WM820" s="2"/>
      <c r="WN820" s="2"/>
      <c r="WO820" s="2"/>
      <c r="WP820" s="2"/>
      <c r="WQ820" s="2"/>
      <c r="WR820" s="2"/>
      <c r="WS820" s="2"/>
      <c r="WT820" s="2"/>
      <c r="WU820" s="2"/>
      <c r="WV820" s="2"/>
      <c r="WW820" s="2"/>
      <c r="WX820" s="2"/>
      <c r="WY820" s="2"/>
      <c r="WZ820" s="2"/>
      <c r="XA820" s="2"/>
      <c r="XB820" s="2"/>
      <c r="XC820" s="2"/>
      <c r="XD820" s="2"/>
      <c r="XE820" s="2"/>
      <c r="XF820" s="2"/>
      <c r="XG820" s="2"/>
      <c r="XH820" s="2"/>
      <c r="XI820" s="2"/>
      <c r="XJ820" s="2"/>
      <c r="XK820" s="2"/>
      <c r="XL820" s="2"/>
      <c r="XM820" s="2"/>
      <c r="XN820" s="2"/>
      <c r="XO820" s="2"/>
      <c r="XP820" s="2"/>
      <c r="XQ820" s="2"/>
      <c r="XR820" s="2"/>
      <c r="XS820" s="2"/>
      <c r="XT820" s="2"/>
      <c r="XU820" s="2"/>
      <c r="XV820" s="2"/>
      <c r="XW820" s="2"/>
      <c r="XX820" s="2"/>
      <c r="XY820" s="2"/>
      <c r="XZ820" s="2"/>
      <c r="YA820" s="2"/>
      <c r="YB820" s="2"/>
      <c r="YC820" s="2"/>
      <c r="YD820" s="2"/>
      <c r="YE820" s="2"/>
      <c r="YF820" s="2"/>
      <c r="YG820" s="2"/>
      <c r="YH820" s="2"/>
      <c r="YI820" s="2"/>
      <c r="YJ820" s="2"/>
      <c r="YK820" s="2"/>
      <c r="YL820" s="2"/>
      <c r="YM820" s="2"/>
      <c r="YN820" s="2"/>
      <c r="YO820" s="2"/>
      <c r="YP820" s="2"/>
      <c r="YQ820" s="2"/>
      <c r="YR820" s="2"/>
      <c r="YS820" s="2"/>
      <c r="YT820" s="2"/>
      <c r="YU820" s="2"/>
      <c r="YV820" s="2"/>
      <c r="YW820" s="2"/>
      <c r="YX820" s="2"/>
      <c r="YY820" s="2"/>
      <c r="YZ820" s="2"/>
      <c r="ZA820" s="2"/>
      <c r="ZB820" s="2"/>
      <c r="ZC820" s="2"/>
      <c r="ZD820" s="2"/>
      <c r="ZE820" s="2"/>
      <c r="ZF820" s="2"/>
      <c r="ZG820" s="2"/>
      <c r="ZH820" s="2"/>
      <c r="ZI820" s="2"/>
      <c r="ZJ820" s="2"/>
      <c r="ZK820" s="2"/>
      <c r="ZL820" s="2"/>
      <c r="ZM820" s="2"/>
      <c r="ZN820" s="2"/>
      <c r="ZO820" s="2"/>
      <c r="ZP820" s="2"/>
      <c r="ZQ820" s="2"/>
      <c r="ZR820" s="2"/>
      <c r="ZS820" s="2"/>
      <c r="ZT820" s="2"/>
      <c r="ZU820" s="2"/>
      <c r="ZV820" s="2"/>
      <c r="ZW820" s="2"/>
      <c r="ZX820" s="2"/>
      <c r="ZY820" s="2"/>
      <c r="ZZ820" s="2"/>
      <c r="AAA820" s="2"/>
      <c r="AAB820" s="2"/>
      <c r="AAC820" s="2"/>
      <c r="AAD820" s="2"/>
      <c r="AAE820" s="2"/>
      <c r="AAF820" s="2"/>
      <c r="AAG820" s="2"/>
      <c r="AAH820" s="2"/>
      <c r="AAI820" s="2"/>
      <c r="AAJ820" s="2"/>
      <c r="AAK820" s="2"/>
      <c r="AAL820" s="2"/>
      <c r="AAM820" s="2"/>
      <c r="AAN820" s="2"/>
      <c r="AAO820" s="2"/>
      <c r="AAP820" s="2"/>
      <c r="AAQ820" s="2"/>
      <c r="AAR820" s="2"/>
      <c r="AAS820" s="2"/>
      <c r="AAT820" s="2"/>
      <c r="AAU820" s="2"/>
      <c r="AAV820" s="2"/>
      <c r="AAW820" s="2"/>
      <c r="AAX820" s="2"/>
      <c r="AAY820" s="2"/>
      <c r="AAZ820" s="2"/>
      <c r="ABA820" s="2"/>
      <c r="ABB820" s="2"/>
      <c r="ABC820" s="2"/>
      <c r="ABD820" s="2"/>
      <c r="ABE820" s="2"/>
      <c r="ABF820" s="2"/>
      <c r="ABG820" s="2"/>
      <c r="ABH820" s="2"/>
      <c r="ABI820" s="2"/>
      <c r="ABJ820" s="2"/>
      <c r="ABK820" s="2"/>
      <c r="ABL820" s="2"/>
      <c r="ABM820" s="2"/>
      <c r="ABN820" s="2"/>
      <c r="ABO820" s="2"/>
      <c r="ABP820" s="2"/>
      <c r="ABQ820" s="2"/>
      <c r="ABR820" s="2"/>
      <c r="ABS820" s="2"/>
      <c r="ABT820" s="2"/>
      <c r="ABU820" s="2"/>
      <c r="ABV820" s="2"/>
      <c r="ABW820" s="2"/>
      <c r="ABX820" s="2"/>
      <c r="ABY820" s="2"/>
      <c r="ABZ820" s="2"/>
      <c r="ACA820" s="2"/>
      <c r="ACB820" s="2"/>
      <c r="ACC820" s="2"/>
      <c r="ACD820" s="2"/>
      <c r="ACE820" s="2"/>
      <c r="ACF820" s="2"/>
      <c r="ACG820" s="2"/>
      <c r="ACH820" s="2"/>
      <c r="ACI820" s="2"/>
      <c r="ACJ820" s="2"/>
      <c r="ACK820" s="2"/>
      <c r="ACL820" s="2"/>
      <c r="ACM820" s="2"/>
      <c r="ACN820" s="2"/>
      <c r="ACO820" s="2"/>
      <c r="ACP820" s="2"/>
      <c r="ACQ820" s="2"/>
      <c r="ACR820" s="2"/>
      <c r="ACS820" s="2"/>
      <c r="ACT820" s="2"/>
      <c r="ACU820" s="2"/>
      <c r="ACV820" s="2"/>
      <c r="ACW820" s="2"/>
      <c r="ACX820" s="2"/>
      <c r="ACY820" s="2"/>
      <c r="ACZ820" s="2"/>
      <c r="ADA820" s="2"/>
      <c r="ADB820" s="2"/>
      <c r="ADC820" s="2"/>
      <c r="ADD820" s="2"/>
      <c r="ADE820" s="2"/>
      <c r="ADF820" s="2"/>
      <c r="ADG820" s="2"/>
      <c r="ADH820" s="2"/>
      <c r="ADI820" s="2"/>
      <c r="ADJ820" s="2"/>
      <c r="ADK820" s="2"/>
      <c r="ADL820" s="2"/>
      <c r="ADM820" s="2"/>
      <c r="ADN820" s="2"/>
      <c r="ADO820" s="2"/>
      <c r="ADP820" s="2"/>
      <c r="ADQ820" s="2"/>
      <c r="ADR820" s="2"/>
      <c r="ADS820" s="2"/>
      <c r="ADT820" s="2"/>
      <c r="ADU820" s="2"/>
      <c r="ADV820" s="2"/>
      <c r="ADW820" s="2"/>
      <c r="ADX820" s="2"/>
      <c r="ADY820" s="2"/>
      <c r="ADZ820" s="2"/>
      <c r="AEA820" s="2"/>
      <c r="AEB820" s="2"/>
      <c r="AEC820" s="2"/>
      <c r="AED820" s="2"/>
      <c r="AEE820" s="2"/>
      <c r="AEF820" s="2"/>
      <c r="AEG820" s="2"/>
      <c r="AEH820" s="2"/>
      <c r="AEI820" s="2"/>
      <c r="AEJ820" s="2"/>
      <c r="AEK820" s="2"/>
      <c r="AEL820" s="2"/>
      <c r="AEM820" s="2"/>
      <c r="AEN820" s="2"/>
      <c r="AEO820" s="2"/>
      <c r="AEP820" s="2"/>
      <c r="AEQ820" s="2"/>
      <c r="AER820" s="2"/>
      <c r="AES820" s="2"/>
      <c r="AET820" s="2"/>
      <c r="AEU820" s="2"/>
      <c r="AEV820" s="2"/>
      <c r="AEW820" s="2"/>
      <c r="AEX820" s="2"/>
      <c r="AEY820" s="2"/>
      <c r="AEZ820" s="2"/>
      <c r="AFA820" s="2"/>
      <c r="AFB820" s="2"/>
      <c r="AFC820" s="2"/>
      <c r="AFD820" s="2"/>
      <c r="AFE820" s="2"/>
      <c r="AFF820" s="2"/>
      <c r="AFG820" s="2"/>
      <c r="AFH820" s="2"/>
      <c r="AFI820" s="2"/>
      <c r="AFJ820" s="2"/>
      <c r="AFK820" s="2"/>
      <c r="AFL820" s="2"/>
      <c r="AFM820" s="2"/>
      <c r="AFN820" s="2"/>
      <c r="AFO820" s="2"/>
      <c r="AFP820" s="2"/>
      <c r="AFQ820" s="2"/>
      <c r="AFR820" s="2"/>
      <c r="AFS820" s="2"/>
      <c r="AFT820" s="2"/>
      <c r="AFU820" s="2"/>
      <c r="AFV820" s="2"/>
      <c r="AFW820" s="2"/>
      <c r="AFX820" s="2"/>
      <c r="AFY820" s="2"/>
      <c r="AFZ820" s="2"/>
      <c r="AGA820" s="2"/>
      <c r="AGB820" s="2"/>
      <c r="AGC820" s="2"/>
      <c r="AGD820" s="2"/>
      <c r="AGE820" s="2"/>
      <c r="AGF820" s="2"/>
      <c r="AGG820" s="2"/>
      <c r="AGH820" s="2"/>
      <c r="AGI820" s="2"/>
      <c r="AGJ820" s="2"/>
      <c r="AGK820" s="2"/>
      <c r="AGL820" s="2"/>
      <c r="AGM820" s="2"/>
      <c r="AGN820" s="2"/>
      <c r="AGO820" s="2"/>
      <c r="AGP820" s="2"/>
      <c r="AGQ820" s="2"/>
      <c r="AGR820" s="2"/>
      <c r="AGS820" s="2"/>
      <c r="AGT820" s="2"/>
      <c r="AGU820" s="2"/>
      <c r="AGV820" s="2"/>
      <c r="AGW820" s="2"/>
      <c r="AGX820" s="2"/>
      <c r="AGY820" s="2"/>
      <c r="AGZ820" s="2"/>
      <c r="AHA820" s="2"/>
      <c r="AHB820" s="2"/>
      <c r="AHC820" s="2"/>
      <c r="AHD820" s="2"/>
      <c r="AHE820" s="2"/>
      <c r="AHF820" s="2"/>
      <c r="AHG820" s="2"/>
      <c r="AHH820" s="2"/>
      <c r="AHI820" s="2"/>
      <c r="AHJ820" s="2"/>
      <c r="AHK820" s="2"/>
      <c r="AHL820" s="2"/>
      <c r="AHM820" s="2"/>
      <c r="AHN820" s="2"/>
      <c r="AHO820" s="2"/>
      <c r="AHP820" s="2"/>
      <c r="AHQ820" s="2"/>
      <c r="AHR820" s="2"/>
      <c r="AHS820" s="2"/>
      <c r="AHT820" s="2"/>
      <c r="AHU820" s="2"/>
      <c r="AHV820" s="2"/>
      <c r="AHW820" s="2"/>
      <c r="AHX820" s="2"/>
      <c r="AHY820" s="2"/>
      <c r="AHZ820" s="2"/>
      <c r="AIA820" s="2"/>
      <c r="AIB820" s="2"/>
      <c r="AIC820" s="2"/>
      <c r="AID820" s="2"/>
      <c r="AIE820" s="2"/>
      <c r="AIF820" s="2"/>
      <c r="AIG820" s="2"/>
      <c r="AIH820" s="2"/>
      <c r="AII820" s="2"/>
      <c r="AIJ820" s="2"/>
      <c r="AIK820" s="2"/>
      <c r="AIL820" s="2"/>
      <c r="AIM820" s="2"/>
      <c r="AIN820" s="2"/>
      <c r="AIO820" s="2"/>
      <c r="AIP820" s="2"/>
      <c r="AIQ820" s="2"/>
      <c r="AIR820" s="2"/>
      <c r="AIS820" s="2"/>
      <c r="AIT820" s="2"/>
      <c r="AIU820" s="2"/>
      <c r="AIV820" s="2"/>
      <c r="AIW820" s="2"/>
      <c r="AIX820" s="2"/>
      <c r="AIY820" s="2"/>
      <c r="AIZ820" s="2"/>
      <c r="AJA820" s="2"/>
      <c r="AJB820" s="2"/>
      <c r="AJC820" s="2"/>
      <c r="AJD820" s="2"/>
      <c r="AJE820" s="2"/>
      <c r="AJF820" s="2"/>
      <c r="AJG820" s="2"/>
      <c r="AJH820" s="2"/>
      <c r="AJI820" s="2"/>
      <c r="AJJ820" s="2"/>
      <c r="AJK820" s="2"/>
      <c r="AJL820" s="2"/>
      <c r="AJM820" s="2"/>
      <c r="AJN820" s="2"/>
      <c r="AJO820" s="2"/>
      <c r="AJP820" s="2"/>
      <c r="AJQ820" s="2"/>
      <c r="AJR820" s="2"/>
      <c r="AJS820" s="2"/>
      <c r="AJT820" s="2"/>
      <c r="AJU820" s="2"/>
      <c r="AJV820" s="2"/>
      <c r="AJW820" s="2"/>
      <c r="AJX820" s="2"/>
      <c r="AJY820" s="2"/>
      <c r="AJZ820" s="2"/>
      <c r="AKA820" s="2"/>
      <c r="AKB820" s="2"/>
      <c r="AKC820" s="2"/>
      <c r="AKD820" s="2"/>
      <c r="AKE820" s="2"/>
      <c r="AKF820" s="2"/>
      <c r="AKG820" s="2"/>
      <c r="AKH820" s="2"/>
      <c r="AKI820" s="2"/>
      <c r="AKJ820" s="2"/>
      <c r="AKK820" s="2"/>
      <c r="AKL820" s="2"/>
      <c r="AKM820" s="2"/>
      <c r="AKN820" s="2"/>
      <c r="AKO820" s="2"/>
      <c r="AKP820" s="2"/>
      <c r="AKQ820" s="2"/>
      <c r="AKR820" s="2"/>
      <c r="AKS820" s="2"/>
      <c r="AKT820" s="2"/>
      <c r="AKU820" s="2"/>
      <c r="AKV820" s="2"/>
      <c r="AKW820" s="2"/>
      <c r="AKX820" s="2"/>
      <c r="AKY820" s="2"/>
      <c r="AKZ820" s="2"/>
      <c r="ALA820" s="2"/>
      <c r="ALB820" s="1"/>
      <c r="ALC820" s="1"/>
      <c r="ALD820" s="1"/>
      <c r="ALE820" s="1"/>
      <c r="ALF820" s="1"/>
      <c r="ALG820" s="1"/>
      <c r="ALH820" s="1"/>
      <c r="ALI820" s="1"/>
      <c r="ALJ820" s="1"/>
      <c r="ALK820" s="1"/>
      <c r="ALL820" s="1"/>
      <c r="ALM820" s="1"/>
      <c r="ALN820" s="1"/>
      <c r="ALO820" s="1"/>
      <c r="ALP820" s="1"/>
      <c r="ALQ820" s="1"/>
      <c r="ALR820" s="1"/>
      <c r="ALS820"/>
      <c r="ALT820"/>
      <c r="ALU820"/>
      <c r="ALV820"/>
      <c r="ALW820"/>
      <c r="ALX820"/>
      <c r="ALY820"/>
      <c r="ALZ820"/>
      <c r="AMA820"/>
      <c r="AMB820"/>
      <c r="AMC820"/>
      <c r="AMD820"/>
      <c r="AME820"/>
      <c r="AMF820"/>
      <c r="AMG820"/>
      <c r="AMH820"/>
      <c r="AMI820"/>
      <c r="AMJ820"/>
    </row>
    <row r="821" spans="1:1024" s="37" customFormat="1">
      <c r="A821" s="1"/>
      <c r="B821" s="1"/>
      <c r="C821" s="1"/>
      <c r="D821" s="1"/>
      <c r="E821" s="1"/>
      <c r="F821" s="1"/>
      <c r="G821" s="1"/>
      <c r="H821" s="1"/>
      <c r="I821" s="1"/>
      <c r="J821" s="2"/>
      <c r="K821" s="2"/>
      <c r="L821" s="2"/>
      <c r="M821" s="4"/>
      <c r="N821" s="4"/>
      <c r="O821" s="1"/>
      <c r="P821" s="1"/>
      <c r="Q821" s="51"/>
      <c r="VZ821" s="2"/>
      <c r="WA821" s="2"/>
      <c r="WB821" s="2"/>
      <c r="WC821" s="2"/>
      <c r="WD821" s="2"/>
      <c r="WE821" s="2"/>
      <c r="WF821" s="2"/>
      <c r="WG821" s="2"/>
      <c r="WH821" s="2"/>
      <c r="WI821" s="2"/>
      <c r="WJ821" s="2"/>
      <c r="WK821" s="2"/>
      <c r="WL821" s="2"/>
      <c r="WM821" s="2"/>
      <c r="WN821" s="2"/>
      <c r="WO821" s="2"/>
      <c r="WP821" s="2"/>
      <c r="WQ821" s="2"/>
      <c r="WR821" s="2"/>
      <c r="WS821" s="2"/>
      <c r="WT821" s="2"/>
      <c r="WU821" s="2"/>
      <c r="WV821" s="2"/>
      <c r="WW821" s="2"/>
      <c r="WX821" s="2"/>
      <c r="WY821" s="2"/>
      <c r="WZ821" s="2"/>
      <c r="XA821" s="2"/>
      <c r="XB821" s="2"/>
      <c r="XC821" s="2"/>
      <c r="XD821" s="2"/>
      <c r="XE821" s="2"/>
      <c r="XF821" s="2"/>
      <c r="XG821" s="2"/>
      <c r="XH821" s="2"/>
      <c r="XI821" s="2"/>
      <c r="XJ821" s="2"/>
      <c r="XK821" s="2"/>
      <c r="XL821" s="2"/>
      <c r="XM821" s="2"/>
      <c r="XN821" s="2"/>
      <c r="XO821" s="2"/>
      <c r="XP821" s="2"/>
      <c r="XQ821" s="2"/>
      <c r="XR821" s="2"/>
      <c r="XS821" s="2"/>
      <c r="XT821" s="2"/>
      <c r="XU821" s="2"/>
      <c r="XV821" s="2"/>
      <c r="XW821" s="2"/>
      <c r="XX821" s="2"/>
      <c r="XY821" s="2"/>
      <c r="XZ821" s="2"/>
      <c r="YA821" s="2"/>
      <c r="YB821" s="2"/>
      <c r="YC821" s="2"/>
      <c r="YD821" s="2"/>
      <c r="YE821" s="2"/>
      <c r="YF821" s="2"/>
      <c r="YG821" s="2"/>
      <c r="YH821" s="2"/>
      <c r="YI821" s="2"/>
      <c r="YJ821" s="2"/>
      <c r="YK821" s="2"/>
      <c r="YL821" s="2"/>
      <c r="YM821" s="2"/>
      <c r="YN821" s="2"/>
      <c r="YO821" s="2"/>
      <c r="YP821" s="2"/>
      <c r="YQ821" s="2"/>
      <c r="YR821" s="2"/>
      <c r="YS821" s="2"/>
      <c r="YT821" s="2"/>
      <c r="YU821" s="2"/>
      <c r="YV821" s="2"/>
      <c r="YW821" s="2"/>
      <c r="YX821" s="2"/>
      <c r="YY821" s="2"/>
      <c r="YZ821" s="2"/>
      <c r="ZA821" s="2"/>
      <c r="ZB821" s="2"/>
      <c r="ZC821" s="2"/>
      <c r="ZD821" s="2"/>
      <c r="ZE821" s="2"/>
      <c r="ZF821" s="2"/>
      <c r="ZG821" s="2"/>
      <c r="ZH821" s="2"/>
      <c r="ZI821" s="2"/>
      <c r="ZJ821" s="2"/>
      <c r="ZK821" s="2"/>
      <c r="ZL821" s="2"/>
      <c r="ZM821" s="2"/>
      <c r="ZN821" s="2"/>
      <c r="ZO821" s="2"/>
      <c r="ZP821" s="2"/>
      <c r="ZQ821" s="2"/>
      <c r="ZR821" s="2"/>
      <c r="ZS821" s="2"/>
      <c r="ZT821" s="2"/>
      <c r="ZU821" s="2"/>
      <c r="ZV821" s="2"/>
      <c r="ZW821" s="2"/>
      <c r="ZX821" s="2"/>
      <c r="ZY821" s="2"/>
      <c r="ZZ821" s="2"/>
      <c r="AAA821" s="2"/>
      <c r="AAB821" s="2"/>
      <c r="AAC821" s="2"/>
      <c r="AAD821" s="2"/>
      <c r="AAE821" s="2"/>
      <c r="AAF821" s="2"/>
      <c r="AAG821" s="2"/>
      <c r="AAH821" s="2"/>
      <c r="AAI821" s="2"/>
      <c r="AAJ821" s="2"/>
      <c r="AAK821" s="2"/>
      <c r="AAL821" s="2"/>
      <c r="AAM821" s="2"/>
      <c r="AAN821" s="2"/>
      <c r="AAO821" s="2"/>
      <c r="AAP821" s="2"/>
      <c r="AAQ821" s="2"/>
      <c r="AAR821" s="2"/>
      <c r="AAS821" s="2"/>
      <c r="AAT821" s="2"/>
      <c r="AAU821" s="2"/>
      <c r="AAV821" s="2"/>
      <c r="AAW821" s="2"/>
      <c r="AAX821" s="2"/>
      <c r="AAY821" s="2"/>
      <c r="AAZ821" s="2"/>
      <c r="ABA821" s="2"/>
      <c r="ABB821" s="2"/>
      <c r="ABC821" s="2"/>
      <c r="ABD821" s="2"/>
      <c r="ABE821" s="2"/>
      <c r="ABF821" s="2"/>
      <c r="ABG821" s="2"/>
      <c r="ABH821" s="2"/>
      <c r="ABI821" s="2"/>
      <c r="ABJ821" s="2"/>
      <c r="ABK821" s="2"/>
      <c r="ABL821" s="2"/>
      <c r="ABM821" s="2"/>
      <c r="ABN821" s="2"/>
      <c r="ABO821" s="2"/>
      <c r="ABP821" s="2"/>
      <c r="ABQ821" s="2"/>
      <c r="ABR821" s="2"/>
      <c r="ABS821" s="2"/>
      <c r="ABT821" s="2"/>
      <c r="ABU821" s="2"/>
      <c r="ABV821" s="2"/>
      <c r="ABW821" s="2"/>
      <c r="ABX821" s="2"/>
      <c r="ABY821" s="2"/>
      <c r="ABZ821" s="2"/>
      <c r="ACA821" s="2"/>
      <c r="ACB821" s="2"/>
      <c r="ACC821" s="2"/>
      <c r="ACD821" s="2"/>
      <c r="ACE821" s="2"/>
      <c r="ACF821" s="2"/>
      <c r="ACG821" s="2"/>
      <c r="ACH821" s="2"/>
      <c r="ACI821" s="2"/>
      <c r="ACJ821" s="2"/>
      <c r="ACK821" s="2"/>
      <c r="ACL821" s="2"/>
      <c r="ACM821" s="2"/>
      <c r="ACN821" s="2"/>
      <c r="ACO821" s="2"/>
      <c r="ACP821" s="2"/>
      <c r="ACQ821" s="2"/>
      <c r="ACR821" s="2"/>
      <c r="ACS821" s="2"/>
      <c r="ACT821" s="2"/>
      <c r="ACU821" s="2"/>
      <c r="ACV821" s="2"/>
      <c r="ACW821" s="2"/>
      <c r="ACX821" s="2"/>
      <c r="ACY821" s="2"/>
      <c r="ACZ821" s="2"/>
      <c r="ADA821" s="2"/>
      <c r="ADB821" s="2"/>
      <c r="ADC821" s="2"/>
      <c r="ADD821" s="2"/>
      <c r="ADE821" s="2"/>
      <c r="ADF821" s="2"/>
      <c r="ADG821" s="2"/>
      <c r="ADH821" s="2"/>
      <c r="ADI821" s="2"/>
      <c r="ADJ821" s="2"/>
      <c r="ADK821" s="2"/>
      <c r="ADL821" s="2"/>
      <c r="ADM821" s="2"/>
      <c r="ADN821" s="2"/>
      <c r="ADO821" s="2"/>
      <c r="ADP821" s="2"/>
      <c r="ADQ821" s="2"/>
      <c r="ADR821" s="2"/>
      <c r="ADS821" s="2"/>
      <c r="ADT821" s="2"/>
      <c r="ADU821" s="2"/>
      <c r="ADV821" s="2"/>
      <c r="ADW821" s="2"/>
      <c r="ADX821" s="2"/>
      <c r="ADY821" s="2"/>
      <c r="ADZ821" s="2"/>
      <c r="AEA821" s="2"/>
      <c r="AEB821" s="2"/>
      <c r="AEC821" s="2"/>
      <c r="AED821" s="2"/>
      <c r="AEE821" s="2"/>
      <c r="AEF821" s="2"/>
      <c r="AEG821" s="2"/>
      <c r="AEH821" s="2"/>
      <c r="AEI821" s="2"/>
      <c r="AEJ821" s="2"/>
      <c r="AEK821" s="2"/>
      <c r="AEL821" s="2"/>
      <c r="AEM821" s="2"/>
      <c r="AEN821" s="2"/>
      <c r="AEO821" s="2"/>
      <c r="AEP821" s="2"/>
      <c r="AEQ821" s="2"/>
      <c r="AER821" s="2"/>
      <c r="AES821" s="2"/>
      <c r="AET821" s="2"/>
      <c r="AEU821" s="2"/>
      <c r="AEV821" s="2"/>
      <c r="AEW821" s="2"/>
      <c r="AEX821" s="2"/>
      <c r="AEY821" s="2"/>
      <c r="AEZ821" s="2"/>
      <c r="AFA821" s="2"/>
      <c r="AFB821" s="2"/>
      <c r="AFC821" s="2"/>
      <c r="AFD821" s="2"/>
      <c r="AFE821" s="2"/>
      <c r="AFF821" s="2"/>
      <c r="AFG821" s="2"/>
      <c r="AFH821" s="2"/>
      <c r="AFI821" s="2"/>
      <c r="AFJ821" s="2"/>
      <c r="AFK821" s="2"/>
      <c r="AFL821" s="2"/>
      <c r="AFM821" s="2"/>
      <c r="AFN821" s="2"/>
      <c r="AFO821" s="2"/>
      <c r="AFP821" s="2"/>
      <c r="AFQ821" s="2"/>
      <c r="AFR821" s="2"/>
      <c r="AFS821" s="2"/>
      <c r="AFT821" s="2"/>
      <c r="AFU821" s="2"/>
      <c r="AFV821" s="2"/>
      <c r="AFW821" s="2"/>
      <c r="AFX821" s="2"/>
      <c r="AFY821" s="2"/>
      <c r="AFZ821" s="2"/>
      <c r="AGA821" s="2"/>
      <c r="AGB821" s="2"/>
      <c r="AGC821" s="2"/>
      <c r="AGD821" s="2"/>
      <c r="AGE821" s="2"/>
      <c r="AGF821" s="2"/>
      <c r="AGG821" s="2"/>
      <c r="AGH821" s="2"/>
      <c r="AGI821" s="2"/>
      <c r="AGJ821" s="2"/>
      <c r="AGK821" s="2"/>
      <c r="AGL821" s="2"/>
      <c r="AGM821" s="2"/>
      <c r="AGN821" s="2"/>
      <c r="AGO821" s="2"/>
      <c r="AGP821" s="2"/>
      <c r="AGQ821" s="2"/>
      <c r="AGR821" s="2"/>
      <c r="AGS821" s="2"/>
      <c r="AGT821" s="2"/>
      <c r="AGU821" s="2"/>
      <c r="AGV821" s="2"/>
      <c r="AGW821" s="2"/>
      <c r="AGX821" s="2"/>
      <c r="AGY821" s="2"/>
      <c r="AGZ821" s="2"/>
      <c r="AHA821" s="2"/>
      <c r="AHB821" s="2"/>
      <c r="AHC821" s="2"/>
      <c r="AHD821" s="2"/>
      <c r="AHE821" s="2"/>
      <c r="AHF821" s="2"/>
      <c r="AHG821" s="2"/>
      <c r="AHH821" s="2"/>
      <c r="AHI821" s="2"/>
      <c r="AHJ821" s="2"/>
      <c r="AHK821" s="2"/>
      <c r="AHL821" s="2"/>
      <c r="AHM821" s="2"/>
      <c r="AHN821" s="2"/>
      <c r="AHO821" s="2"/>
      <c r="AHP821" s="2"/>
      <c r="AHQ821" s="2"/>
      <c r="AHR821" s="2"/>
      <c r="AHS821" s="2"/>
      <c r="AHT821" s="2"/>
      <c r="AHU821" s="2"/>
      <c r="AHV821" s="2"/>
      <c r="AHW821" s="2"/>
      <c r="AHX821" s="2"/>
      <c r="AHY821" s="2"/>
      <c r="AHZ821" s="2"/>
      <c r="AIA821" s="2"/>
      <c r="AIB821" s="2"/>
      <c r="AIC821" s="2"/>
      <c r="AID821" s="2"/>
      <c r="AIE821" s="2"/>
      <c r="AIF821" s="2"/>
      <c r="AIG821" s="2"/>
      <c r="AIH821" s="2"/>
      <c r="AII821" s="2"/>
      <c r="AIJ821" s="2"/>
      <c r="AIK821" s="2"/>
      <c r="AIL821" s="2"/>
      <c r="AIM821" s="2"/>
      <c r="AIN821" s="2"/>
      <c r="AIO821" s="2"/>
      <c r="AIP821" s="2"/>
      <c r="AIQ821" s="2"/>
      <c r="AIR821" s="2"/>
      <c r="AIS821" s="2"/>
      <c r="AIT821" s="2"/>
      <c r="AIU821" s="2"/>
      <c r="AIV821" s="2"/>
      <c r="AIW821" s="2"/>
      <c r="AIX821" s="2"/>
      <c r="AIY821" s="2"/>
      <c r="AIZ821" s="2"/>
      <c r="AJA821" s="2"/>
      <c r="AJB821" s="2"/>
      <c r="AJC821" s="2"/>
      <c r="AJD821" s="2"/>
      <c r="AJE821" s="2"/>
      <c r="AJF821" s="2"/>
      <c r="AJG821" s="2"/>
      <c r="AJH821" s="2"/>
      <c r="AJI821" s="2"/>
      <c r="AJJ821" s="2"/>
      <c r="AJK821" s="2"/>
      <c r="AJL821" s="2"/>
      <c r="AJM821" s="2"/>
      <c r="AJN821" s="2"/>
      <c r="AJO821" s="2"/>
      <c r="AJP821" s="2"/>
      <c r="AJQ821" s="2"/>
      <c r="AJR821" s="2"/>
      <c r="AJS821" s="2"/>
      <c r="AJT821" s="2"/>
      <c r="AJU821" s="2"/>
      <c r="AJV821" s="2"/>
      <c r="AJW821" s="2"/>
      <c r="AJX821" s="2"/>
      <c r="AJY821" s="2"/>
      <c r="AJZ821" s="2"/>
      <c r="AKA821" s="2"/>
      <c r="AKB821" s="2"/>
      <c r="AKC821" s="2"/>
      <c r="AKD821" s="2"/>
      <c r="AKE821" s="2"/>
      <c r="AKF821" s="2"/>
      <c r="AKG821" s="2"/>
      <c r="AKH821" s="2"/>
      <c r="AKI821" s="2"/>
      <c r="AKJ821" s="2"/>
      <c r="AKK821" s="2"/>
      <c r="AKL821" s="2"/>
      <c r="AKM821" s="2"/>
      <c r="AKN821" s="2"/>
      <c r="AKO821" s="2"/>
      <c r="AKP821" s="2"/>
      <c r="AKQ821" s="2"/>
      <c r="AKR821" s="2"/>
      <c r="AKS821" s="2"/>
      <c r="AKT821" s="2"/>
      <c r="AKU821" s="2"/>
      <c r="AKV821" s="2"/>
      <c r="AKW821" s="2"/>
      <c r="AKX821" s="2"/>
      <c r="AKY821" s="2"/>
      <c r="AKZ821" s="2"/>
      <c r="ALA821" s="2"/>
      <c r="ALB821" s="1"/>
      <c r="ALC821" s="1"/>
      <c r="ALD821" s="1"/>
      <c r="ALE821" s="1"/>
      <c r="ALF821" s="1"/>
      <c r="ALG821" s="1"/>
      <c r="ALH821" s="1"/>
      <c r="ALI821" s="1"/>
      <c r="ALJ821" s="1"/>
      <c r="ALK821" s="1"/>
      <c r="ALL821" s="1"/>
      <c r="ALM821" s="1"/>
      <c r="ALN821" s="1"/>
      <c r="ALO821" s="1"/>
      <c r="ALP821" s="1"/>
      <c r="ALQ821" s="1"/>
      <c r="ALR821" s="1"/>
      <c r="ALS821"/>
      <c r="ALT821"/>
      <c r="ALU821"/>
      <c r="ALV821"/>
      <c r="ALW821"/>
      <c r="ALX821"/>
      <c r="ALY821"/>
      <c r="ALZ821"/>
      <c r="AMA821"/>
      <c r="AMB821"/>
      <c r="AMC821"/>
      <c r="AMD821"/>
      <c r="AME821"/>
      <c r="AMF821"/>
      <c r="AMG821"/>
      <c r="AMH821"/>
      <c r="AMI821"/>
      <c r="AMJ821"/>
    </row>
    <row r="822" spans="1:1024" s="37" customFormat="1">
      <c r="A822" s="1"/>
      <c r="B822" s="1"/>
      <c r="C822" s="1"/>
      <c r="D822" s="1"/>
      <c r="E822" s="1"/>
      <c r="F822" s="1"/>
      <c r="G822" s="1"/>
      <c r="H822" s="1"/>
      <c r="I822" s="1"/>
      <c r="J822" s="2"/>
      <c r="K822" s="2"/>
      <c r="L822" s="2"/>
      <c r="M822" s="4"/>
      <c r="N822" s="4"/>
      <c r="O822" s="1"/>
      <c r="P822" s="1"/>
      <c r="Q822" s="51"/>
      <c r="VZ822" s="2"/>
      <c r="WA822" s="2"/>
      <c r="WB822" s="2"/>
      <c r="WC822" s="2"/>
      <c r="WD822" s="2"/>
      <c r="WE822" s="2"/>
      <c r="WF822" s="2"/>
      <c r="WG822" s="2"/>
      <c r="WH822" s="2"/>
      <c r="WI822" s="2"/>
      <c r="WJ822" s="2"/>
      <c r="WK822" s="2"/>
      <c r="WL822" s="2"/>
      <c r="WM822" s="2"/>
      <c r="WN822" s="2"/>
      <c r="WO822" s="2"/>
      <c r="WP822" s="2"/>
      <c r="WQ822" s="2"/>
      <c r="WR822" s="2"/>
      <c r="WS822" s="2"/>
      <c r="WT822" s="2"/>
      <c r="WU822" s="2"/>
      <c r="WV822" s="2"/>
      <c r="WW822" s="2"/>
      <c r="WX822" s="2"/>
      <c r="WY822" s="2"/>
      <c r="WZ822" s="2"/>
      <c r="XA822" s="2"/>
      <c r="XB822" s="2"/>
      <c r="XC822" s="2"/>
      <c r="XD822" s="2"/>
      <c r="XE822" s="2"/>
      <c r="XF822" s="2"/>
      <c r="XG822" s="2"/>
      <c r="XH822" s="2"/>
      <c r="XI822" s="2"/>
      <c r="XJ822" s="2"/>
      <c r="XK822" s="2"/>
      <c r="XL822" s="2"/>
      <c r="XM822" s="2"/>
      <c r="XN822" s="2"/>
      <c r="XO822" s="2"/>
      <c r="XP822" s="2"/>
      <c r="XQ822" s="2"/>
      <c r="XR822" s="2"/>
      <c r="XS822" s="2"/>
      <c r="XT822" s="2"/>
      <c r="XU822" s="2"/>
      <c r="XV822" s="2"/>
      <c r="XW822" s="2"/>
      <c r="XX822" s="2"/>
      <c r="XY822" s="2"/>
      <c r="XZ822" s="2"/>
      <c r="YA822" s="2"/>
      <c r="YB822" s="2"/>
      <c r="YC822" s="2"/>
      <c r="YD822" s="2"/>
      <c r="YE822" s="2"/>
      <c r="YF822" s="2"/>
      <c r="YG822" s="2"/>
      <c r="YH822" s="2"/>
      <c r="YI822" s="2"/>
      <c r="YJ822" s="2"/>
      <c r="YK822" s="2"/>
      <c r="YL822" s="2"/>
      <c r="YM822" s="2"/>
      <c r="YN822" s="2"/>
      <c r="YO822" s="2"/>
      <c r="YP822" s="2"/>
      <c r="YQ822" s="2"/>
      <c r="YR822" s="2"/>
      <c r="YS822" s="2"/>
      <c r="YT822" s="2"/>
      <c r="YU822" s="2"/>
      <c r="YV822" s="2"/>
      <c r="YW822" s="2"/>
      <c r="YX822" s="2"/>
      <c r="YY822" s="2"/>
      <c r="YZ822" s="2"/>
      <c r="ZA822" s="2"/>
      <c r="ZB822" s="2"/>
      <c r="ZC822" s="2"/>
      <c r="ZD822" s="2"/>
      <c r="ZE822" s="2"/>
      <c r="ZF822" s="2"/>
      <c r="ZG822" s="2"/>
      <c r="ZH822" s="2"/>
      <c r="ZI822" s="2"/>
      <c r="ZJ822" s="2"/>
      <c r="ZK822" s="2"/>
      <c r="ZL822" s="2"/>
      <c r="ZM822" s="2"/>
      <c r="ZN822" s="2"/>
      <c r="ZO822" s="2"/>
      <c r="ZP822" s="2"/>
      <c r="ZQ822" s="2"/>
      <c r="ZR822" s="2"/>
      <c r="ZS822" s="2"/>
      <c r="ZT822" s="2"/>
      <c r="ZU822" s="2"/>
      <c r="ZV822" s="2"/>
      <c r="ZW822" s="2"/>
      <c r="ZX822" s="2"/>
      <c r="ZY822" s="2"/>
      <c r="ZZ822" s="2"/>
      <c r="AAA822" s="2"/>
      <c r="AAB822" s="2"/>
      <c r="AAC822" s="2"/>
      <c r="AAD822" s="2"/>
      <c r="AAE822" s="2"/>
      <c r="AAF822" s="2"/>
      <c r="AAG822" s="2"/>
      <c r="AAH822" s="2"/>
      <c r="AAI822" s="2"/>
      <c r="AAJ822" s="2"/>
      <c r="AAK822" s="2"/>
      <c r="AAL822" s="2"/>
      <c r="AAM822" s="2"/>
      <c r="AAN822" s="2"/>
      <c r="AAO822" s="2"/>
      <c r="AAP822" s="2"/>
      <c r="AAQ822" s="2"/>
      <c r="AAR822" s="2"/>
      <c r="AAS822" s="2"/>
      <c r="AAT822" s="2"/>
      <c r="AAU822" s="2"/>
      <c r="AAV822" s="2"/>
      <c r="AAW822" s="2"/>
      <c r="AAX822" s="2"/>
      <c r="AAY822" s="2"/>
      <c r="AAZ822" s="2"/>
      <c r="ABA822" s="2"/>
      <c r="ABB822" s="2"/>
      <c r="ABC822" s="2"/>
      <c r="ABD822" s="2"/>
      <c r="ABE822" s="2"/>
      <c r="ABF822" s="2"/>
      <c r="ABG822" s="2"/>
      <c r="ABH822" s="2"/>
      <c r="ABI822" s="2"/>
      <c r="ABJ822" s="2"/>
      <c r="ABK822" s="2"/>
      <c r="ABL822" s="2"/>
      <c r="ABM822" s="2"/>
      <c r="ABN822" s="2"/>
      <c r="ABO822" s="2"/>
      <c r="ABP822" s="2"/>
      <c r="ABQ822" s="2"/>
      <c r="ABR822" s="2"/>
      <c r="ABS822" s="2"/>
      <c r="ABT822" s="2"/>
      <c r="ABU822" s="2"/>
      <c r="ABV822" s="2"/>
      <c r="ABW822" s="2"/>
      <c r="ABX822" s="2"/>
      <c r="ABY822" s="2"/>
      <c r="ABZ822" s="2"/>
      <c r="ACA822" s="2"/>
      <c r="ACB822" s="2"/>
      <c r="ACC822" s="2"/>
      <c r="ACD822" s="2"/>
      <c r="ACE822" s="2"/>
      <c r="ACF822" s="2"/>
      <c r="ACG822" s="2"/>
      <c r="ACH822" s="2"/>
      <c r="ACI822" s="2"/>
      <c r="ACJ822" s="2"/>
      <c r="ACK822" s="2"/>
      <c r="ACL822" s="2"/>
      <c r="ACM822" s="2"/>
      <c r="ACN822" s="2"/>
      <c r="ACO822" s="2"/>
      <c r="ACP822" s="2"/>
      <c r="ACQ822" s="2"/>
      <c r="ACR822" s="2"/>
      <c r="ACS822" s="2"/>
      <c r="ACT822" s="2"/>
      <c r="ACU822" s="2"/>
      <c r="ACV822" s="2"/>
      <c r="ACW822" s="2"/>
      <c r="ACX822" s="2"/>
      <c r="ACY822" s="2"/>
      <c r="ACZ822" s="2"/>
      <c r="ADA822" s="2"/>
      <c r="ADB822" s="2"/>
      <c r="ADC822" s="2"/>
      <c r="ADD822" s="2"/>
      <c r="ADE822" s="2"/>
      <c r="ADF822" s="2"/>
      <c r="ADG822" s="2"/>
      <c r="ADH822" s="2"/>
      <c r="ADI822" s="2"/>
      <c r="ADJ822" s="2"/>
      <c r="ADK822" s="2"/>
      <c r="ADL822" s="2"/>
      <c r="ADM822" s="2"/>
      <c r="ADN822" s="2"/>
      <c r="ADO822" s="2"/>
      <c r="ADP822" s="2"/>
      <c r="ADQ822" s="2"/>
      <c r="ADR822" s="2"/>
      <c r="ADS822" s="2"/>
      <c r="ADT822" s="2"/>
      <c r="ADU822" s="2"/>
      <c r="ADV822" s="2"/>
      <c r="ADW822" s="2"/>
      <c r="ADX822" s="2"/>
      <c r="ADY822" s="2"/>
      <c r="ADZ822" s="2"/>
      <c r="AEA822" s="2"/>
      <c r="AEB822" s="2"/>
      <c r="AEC822" s="2"/>
      <c r="AED822" s="2"/>
      <c r="AEE822" s="2"/>
      <c r="AEF822" s="2"/>
      <c r="AEG822" s="2"/>
      <c r="AEH822" s="2"/>
      <c r="AEI822" s="2"/>
      <c r="AEJ822" s="2"/>
      <c r="AEK822" s="2"/>
      <c r="AEL822" s="2"/>
      <c r="AEM822" s="2"/>
      <c r="AEN822" s="2"/>
      <c r="AEO822" s="2"/>
      <c r="AEP822" s="2"/>
      <c r="AEQ822" s="2"/>
      <c r="AER822" s="2"/>
      <c r="AES822" s="2"/>
      <c r="AET822" s="2"/>
      <c r="AEU822" s="2"/>
      <c r="AEV822" s="2"/>
      <c r="AEW822" s="2"/>
      <c r="AEX822" s="2"/>
      <c r="AEY822" s="2"/>
      <c r="AEZ822" s="2"/>
      <c r="AFA822" s="2"/>
      <c r="AFB822" s="2"/>
      <c r="AFC822" s="2"/>
      <c r="AFD822" s="2"/>
      <c r="AFE822" s="2"/>
      <c r="AFF822" s="2"/>
      <c r="AFG822" s="2"/>
      <c r="AFH822" s="2"/>
      <c r="AFI822" s="2"/>
      <c r="AFJ822" s="2"/>
      <c r="AFK822" s="2"/>
      <c r="AFL822" s="2"/>
      <c r="AFM822" s="2"/>
      <c r="AFN822" s="2"/>
      <c r="AFO822" s="2"/>
      <c r="AFP822" s="2"/>
      <c r="AFQ822" s="2"/>
      <c r="AFR822" s="2"/>
      <c r="AFS822" s="2"/>
      <c r="AFT822" s="2"/>
      <c r="AFU822" s="2"/>
      <c r="AFV822" s="2"/>
      <c r="AFW822" s="2"/>
      <c r="AFX822" s="2"/>
      <c r="AFY822" s="2"/>
      <c r="AFZ822" s="2"/>
      <c r="AGA822" s="2"/>
      <c r="AGB822" s="2"/>
      <c r="AGC822" s="2"/>
      <c r="AGD822" s="2"/>
      <c r="AGE822" s="2"/>
      <c r="AGF822" s="2"/>
      <c r="AGG822" s="2"/>
      <c r="AGH822" s="2"/>
      <c r="AGI822" s="2"/>
      <c r="AGJ822" s="2"/>
      <c r="AGK822" s="2"/>
      <c r="AGL822" s="2"/>
      <c r="AGM822" s="2"/>
      <c r="AGN822" s="2"/>
      <c r="AGO822" s="2"/>
      <c r="AGP822" s="2"/>
      <c r="AGQ822" s="2"/>
      <c r="AGR822" s="2"/>
      <c r="AGS822" s="2"/>
      <c r="AGT822" s="2"/>
      <c r="AGU822" s="2"/>
      <c r="AGV822" s="2"/>
      <c r="AGW822" s="2"/>
      <c r="AGX822" s="2"/>
      <c r="AGY822" s="2"/>
      <c r="AGZ822" s="2"/>
      <c r="AHA822" s="2"/>
      <c r="AHB822" s="2"/>
      <c r="AHC822" s="2"/>
      <c r="AHD822" s="2"/>
      <c r="AHE822" s="2"/>
      <c r="AHF822" s="2"/>
      <c r="AHG822" s="2"/>
      <c r="AHH822" s="2"/>
      <c r="AHI822" s="2"/>
      <c r="AHJ822" s="2"/>
      <c r="AHK822" s="2"/>
      <c r="AHL822" s="2"/>
      <c r="AHM822" s="2"/>
      <c r="AHN822" s="2"/>
      <c r="AHO822" s="2"/>
      <c r="AHP822" s="2"/>
      <c r="AHQ822" s="2"/>
      <c r="AHR822" s="2"/>
      <c r="AHS822" s="2"/>
      <c r="AHT822" s="2"/>
      <c r="AHU822" s="2"/>
      <c r="AHV822" s="2"/>
      <c r="AHW822" s="2"/>
      <c r="AHX822" s="2"/>
      <c r="AHY822" s="2"/>
      <c r="AHZ822" s="2"/>
      <c r="AIA822" s="2"/>
      <c r="AIB822" s="2"/>
      <c r="AIC822" s="2"/>
      <c r="AID822" s="2"/>
      <c r="AIE822" s="2"/>
      <c r="AIF822" s="2"/>
      <c r="AIG822" s="2"/>
      <c r="AIH822" s="2"/>
      <c r="AII822" s="2"/>
      <c r="AIJ822" s="2"/>
      <c r="AIK822" s="2"/>
      <c r="AIL822" s="2"/>
      <c r="AIM822" s="2"/>
      <c r="AIN822" s="2"/>
      <c r="AIO822" s="2"/>
      <c r="AIP822" s="2"/>
      <c r="AIQ822" s="2"/>
      <c r="AIR822" s="2"/>
      <c r="AIS822" s="2"/>
      <c r="AIT822" s="2"/>
      <c r="AIU822" s="2"/>
      <c r="AIV822" s="2"/>
      <c r="AIW822" s="2"/>
      <c r="AIX822" s="2"/>
      <c r="AIY822" s="2"/>
      <c r="AIZ822" s="2"/>
      <c r="AJA822" s="2"/>
      <c r="AJB822" s="2"/>
      <c r="AJC822" s="2"/>
      <c r="AJD822" s="2"/>
      <c r="AJE822" s="2"/>
      <c r="AJF822" s="2"/>
      <c r="AJG822" s="2"/>
      <c r="AJH822" s="2"/>
      <c r="AJI822" s="2"/>
      <c r="AJJ822" s="2"/>
      <c r="AJK822" s="2"/>
      <c r="AJL822" s="2"/>
      <c r="AJM822" s="2"/>
      <c r="AJN822" s="2"/>
      <c r="AJO822" s="2"/>
      <c r="AJP822" s="2"/>
      <c r="AJQ822" s="2"/>
      <c r="AJR822" s="2"/>
      <c r="AJS822" s="2"/>
      <c r="AJT822" s="2"/>
      <c r="AJU822" s="2"/>
      <c r="AJV822" s="2"/>
      <c r="AJW822" s="2"/>
      <c r="AJX822" s="2"/>
      <c r="AJY822" s="2"/>
      <c r="AJZ822" s="2"/>
      <c r="AKA822" s="2"/>
      <c r="AKB822" s="2"/>
      <c r="AKC822" s="2"/>
      <c r="AKD822" s="2"/>
      <c r="AKE822" s="2"/>
      <c r="AKF822" s="2"/>
      <c r="AKG822" s="2"/>
      <c r="AKH822" s="2"/>
      <c r="AKI822" s="2"/>
      <c r="AKJ822" s="2"/>
      <c r="AKK822" s="2"/>
      <c r="AKL822" s="2"/>
      <c r="AKM822" s="2"/>
      <c r="AKN822" s="2"/>
      <c r="AKO822" s="2"/>
      <c r="AKP822" s="2"/>
      <c r="AKQ822" s="2"/>
      <c r="AKR822" s="2"/>
      <c r="AKS822" s="2"/>
      <c r="AKT822" s="2"/>
      <c r="AKU822" s="2"/>
      <c r="AKV822" s="2"/>
      <c r="AKW822" s="2"/>
      <c r="AKX822" s="2"/>
      <c r="AKY822" s="2"/>
      <c r="AKZ822" s="2"/>
      <c r="ALA822" s="2"/>
      <c r="ALB822" s="1"/>
      <c r="ALC822" s="1"/>
      <c r="ALD822" s="1"/>
      <c r="ALE822" s="1"/>
      <c r="ALF822" s="1"/>
      <c r="ALG822" s="1"/>
      <c r="ALH822" s="1"/>
      <c r="ALI822" s="1"/>
      <c r="ALJ822" s="1"/>
      <c r="ALK822" s="1"/>
      <c r="ALL822" s="1"/>
      <c r="ALM822" s="1"/>
      <c r="ALN822" s="1"/>
      <c r="ALO822" s="1"/>
      <c r="ALP822" s="1"/>
      <c r="ALQ822" s="1"/>
      <c r="ALR822" s="1"/>
      <c r="ALS822"/>
      <c r="ALT822"/>
      <c r="ALU822"/>
      <c r="ALV822"/>
      <c r="ALW822"/>
      <c r="ALX822"/>
      <c r="ALY822"/>
      <c r="ALZ822"/>
      <c r="AMA822"/>
      <c r="AMB822"/>
      <c r="AMC822"/>
      <c r="AMD822"/>
      <c r="AME822"/>
      <c r="AMF822"/>
      <c r="AMG822"/>
      <c r="AMH822"/>
      <c r="AMI822"/>
      <c r="AMJ822"/>
    </row>
    <row r="823" spans="1:1024" s="37" customFormat="1">
      <c r="A823" s="1"/>
      <c r="B823" s="1"/>
      <c r="C823" s="1"/>
      <c r="D823" s="1"/>
      <c r="E823" s="1"/>
      <c r="F823" s="1"/>
      <c r="G823" s="1"/>
      <c r="H823" s="1"/>
      <c r="I823" s="1"/>
      <c r="J823" s="2"/>
      <c r="K823" s="2"/>
      <c r="L823" s="2"/>
      <c r="M823" s="4"/>
      <c r="N823" s="4"/>
      <c r="O823" s="1"/>
      <c r="P823" s="1"/>
      <c r="Q823" s="51"/>
      <c r="VZ823" s="2"/>
      <c r="WA823" s="2"/>
      <c r="WB823" s="2"/>
      <c r="WC823" s="2"/>
      <c r="WD823" s="2"/>
      <c r="WE823" s="2"/>
      <c r="WF823" s="2"/>
      <c r="WG823" s="2"/>
      <c r="WH823" s="2"/>
      <c r="WI823" s="2"/>
      <c r="WJ823" s="2"/>
      <c r="WK823" s="2"/>
      <c r="WL823" s="2"/>
      <c r="WM823" s="2"/>
      <c r="WN823" s="2"/>
      <c r="WO823" s="2"/>
      <c r="WP823" s="2"/>
      <c r="WQ823" s="2"/>
      <c r="WR823" s="2"/>
      <c r="WS823" s="2"/>
      <c r="WT823" s="2"/>
      <c r="WU823" s="2"/>
      <c r="WV823" s="2"/>
      <c r="WW823" s="2"/>
      <c r="WX823" s="2"/>
      <c r="WY823" s="2"/>
      <c r="WZ823" s="2"/>
      <c r="XA823" s="2"/>
      <c r="XB823" s="2"/>
      <c r="XC823" s="2"/>
      <c r="XD823" s="2"/>
      <c r="XE823" s="2"/>
      <c r="XF823" s="2"/>
      <c r="XG823" s="2"/>
      <c r="XH823" s="2"/>
      <c r="XI823" s="2"/>
      <c r="XJ823" s="2"/>
      <c r="XK823" s="2"/>
      <c r="XL823" s="2"/>
      <c r="XM823" s="2"/>
      <c r="XN823" s="2"/>
      <c r="XO823" s="2"/>
      <c r="XP823" s="2"/>
      <c r="XQ823" s="2"/>
      <c r="XR823" s="2"/>
      <c r="XS823" s="2"/>
      <c r="XT823" s="2"/>
      <c r="XU823" s="2"/>
      <c r="XV823" s="2"/>
      <c r="XW823" s="2"/>
      <c r="XX823" s="2"/>
      <c r="XY823" s="2"/>
      <c r="XZ823" s="2"/>
      <c r="YA823" s="2"/>
      <c r="YB823" s="2"/>
      <c r="YC823" s="2"/>
      <c r="YD823" s="2"/>
      <c r="YE823" s="2"/>
      <c r="YF823" s="2"/>
      <c r="YG823" s="2"/>
      <c r="YH823" s="2"/>
      <c r="YI823" s="2"/>
      <c r="YJ823" s="2"/>
      <c r="YK823" s="2"/>
      <c r="YL823" s="2"/>
      <c r="YM823" s="2"/>
      <c r="YN823" s="2"/>
      <c r="YO823" s="2"/>
      <c r="YP823" s="2"/>
      <c r="YQ823" s="2"/>
      <c r="YR823" s="2"/>
      <c r="YS823" s="2"/>
      <c r="YT823" s="2"/>
      <c r="YU823" s="2"/>
      <c r="YV823" s="2"/>
      <c r="YW823" s="2"/>
      <c r="YX823" s="2"/>
      <c r="YY823" s="2"/>
      <c r="YZ823" s="2"/>
      <c r="ZA823" s="2"/>
      <c r="ZB823" s="2"/>
      <c r="ZC823" s="2"/>
      <c r="ZD823" s="2"/>
      <c r="ZE823" s="2"/>
      <c r="ZF823" s="2"/>
      <c r="ZG823" s="2"/>
      <c r="ZH823" s="2"/>
      <c r="ZI823" s="2"/>
      <c r="ZJ823" s="2"/>
      <c r="ZK823" s="2"/>
      <c r="ZL823" s="2"/>
      <c r="ZM823" s="2"/>
      <c r="ZN823" s="2"/>
      <c r="ZO823" s="2"/>
      <c r="ZP823" s="2"/>
      <c r="ZQ823" s="2"/>
      <c r="ZR823" s="2"/>
      <c r="ZS823" s="2"/>
      <c r="ZT823" s="2"/>
      <c r="ZU823" s="2"/>
      <c r="ZV823" s="2"/>
      <c r="ZW823" s="2"/>
      <c r="ZX823" s="2"/>
      <c r="ZY823" s="2"/>
      <c r="ZZ823" s="2"/>
      <c r="AAA823" s="2"/>
      <c r="AAB823" s="2"/>
      <c r="AAC823" s="2"/>
      <c r="AAD823" s="2"/>
      <c r="AAE823" s="2"/>
      <c r="AAF823" s="2"/>
      <c r="AAG823" s="2"/>
      <c r="AAH823" s="2"/>
      <c r="AAI823" s="2"/>
      <c r="AAJ823" s="2"/>
      <c r="AAK823" s="2"/>
      <c r="AAL823" s="2"/>
      <c r="AAM823" s="2"/>
      <c r="AAN823" s="2"/>
      <c r="AAO823" s="2"/>
      <c r="AAP823" s="2"/>
      <c r="AAQ823" s="2"/>
      <c r="AAR823" s="2"/>
      <c r="AAS823" s="2"/>
      <c r="AAT823" s="2"/>
      <c r="AAU823" s="2"/>
      <c r="AAV823" s="2"/>
      <c r="AAW823" s="2"/>
      <c r="AAX823" s="2"/>
      <c r="AAY823" s="2"/>
      <c r="AAZ823" s="2"/>
      <c r="ABA823" s="2"/>
      <c r="ABB823" s="2"/>
      <c r="ABC823" s="2"/>
      <c r="ABD823" s="2"/>
      <c r="ABE823" s="2"/>
      <c r="ABF823" s="2"/>
      <c r="ABG823" s="2"/>
      <c r="ABH823" s="2"/>
      <c r="ABI823" s="2"/>
      <c r="ABJ823" s="2"/>
      <c r="ABK823" s="2"/>
      <c r="ABL823" s="2"/>
      <c r="ABM823" s="2"/>
      <c r="ABN823" s="2"/>
      <c r="ABO823" s="2"/>
      <c r="ABP823" s="2"/>
      <c r="ABQ823" s="2"/>
      <c r="ABR823" s="2"/>
      <c r="ABS823" s="2"/>
      <c r="ABT823" s="2"/>
      <c r="ABU823" s="2"/>
      <c r="ABV823" s="2"/>
      <c r="ABW823" s="2"/>
      <c r="ABX823" s="2"/>
      <c r="ABY823" s="2"/>
      <c r="ABZ823" s="2"/>
      <c r="ACA823" s="2"/>
      <c r="ACB823" s="2"/>
      <c r="ACC823" s="2"/>
      <c r="ACD823" s="2"/>
      <c r="ACE823" s="2"/>
      <c r="ACF823" s="2"/>
      <c r="ACG823" s="2"/>
      <c r="ACH823" s="2"/>
      <c r="ACI823" s="2"/>
      <c r="ACJ823" s="2"/>
      <c r="ACK823" s="2"/>
      <c r="ACL823" s="2"/>
      <c r="ACM823" s="2"/>
      <c r="ACN823" s="2"/>
      <c r="ACO823" s="2"/>
      <c r="ACP823" s="2"/>
      <c r="ACQ823" s="2"/>
      <c r="ACR823" s="2"/>
      <c r="ACS823" s="2"/>
      <c r="ACT823" s="2"/>
      <c r="ACU823" s="2"/>
      <c r="ACV823" s="2"/>
      <c r="ACW823" s="2"/>
      <c r="ACX823" s="2"/>
      <c r="ACY823" s="2"/>
      <c r="ACZ823" s="2"/>
      <c r="ADA823" s="2"/>
      <c r="ADB823" s="2"/>
      <c r="ADC823" s="2"/>
      <c r="ADD823" s="2"/>
      <c r="ADE823" s="2"/>
      <c r="ADF823" s="2"/>
      <c r="ADG823" s="2"/>
      <c r="ADH823" s="2"/>
      <c r="ADI823" s="2"/>
      <c r="ADJ823" s="2"/>
      <c r="ADK823" s="2"/>
      <c r="ADL823" s="2"/>
      <c r="ADM823" s="2"/>
      <c r="ADN823" s="2"/>
      <c r="ADO823" s="2"/>
      <c r="ADP823" s="2"/>
      <c r="ADQ823" s="2"/>
      <c r="ADR823" s="2"/>
      <c r="ADS823" s="2"/>
      <c r="ADT823" s="2"/>
      <c r="ADU823" s="2"/>
      <c r="ADV823" s="2"/>
      <c r="ADW823" s="2"/>
      <c r="ADX823" s="2"/>
      <c r="ADY823" s="2"/>
      <c r="ADZ823" s="2"/>
      <c r="AEA823" s="2"/>
      <c r="AEB823" s="2"/>
      <c r="AEC823" s="2"/>
      <c r="AED823" s="2"/>
      <c r="AEE823" s="2"/>
      <c r="AEF823" s="2"/>
      <c r="AEG823" s="2"/>
      <c r="AEH823" s="2"/>
      <c r="AEI823" s="2"/>
      <c r="AEJ823" s="2"/>
      <c r="AEK823" s="2"/>
      <c r="AEL823" s="2"/>
      <c r="AEM823" s="2"/>
      <c r="AEN823" s="2"/>
      <c r="AEO823" s="2"/>
      <c r="AEP823" s="2"/>
      <c r="AEQ823" s="2"/>
      <c r="AER823" s="2"/>
      <c r="AES823" s="2"/>
      <c r="AET823" s="2"/>
      <c r="AEU823" s="2"/>
      <c r="AEV823" s="2"/>
      <c r="AEW823" s="2"/>
      <c r="AEX823" s="2"/>
      <c r="AEY823" s="2"/>
      <c r="AEZ823" s="2"/>
      <c r="AFA823" s="2"/>
      <c r="AFB823" s="2"/>
      <c r="AFC823" s="2"/>
      <c r="AFD823" s="2"/>
      <c r="AFE823" s="2"/>
      <c r="AFF823" s="2"/>
      <c r="AFG823" s="2"/>
      <c r="AFH823" s="2"/>
      <c r="AFI823" s="2"/>
      <c r="AFJ823" s="2"/>
      <c r="AFK823" s="2"/>
      <c r="AFL823" s="2"/>
      <c r="AFM823" s="2"/>
      <c r="AFN823" s="2"/>
      <c r="AFO823" s="2"/>
      <c r="AFP823" s="2"/>
      <c r="AFQ823" s="2"/>
      <c r="AFR823" s="2"/>
      <c r="AFS823" s="2"/>
      <c r="AFT823" s="2"/>
      <c r="AFU823" s="2"/>
      <c r="AFV823" s="2"/>
      <c r="AFW823" s="2"/>
      <c r="AFX823" s="2"/>
      <c r="AFY823" s="2"/>
      <c r="AFZ823" s="2"/>
      <c r="AGA823" s="2"/>
      <c r="AGB823" s="2"/>
      <c r="AGC823" s="2"/>
      <c r="AGD823" s="2"/>
      <c r="AGE823" s="2"/>
      <c r="AGF823" s="2"/>
      <c r="AGG823" s="2"/>
      <c r="AGH823" s="2"/>
      <c r="AGI823" s="2"/>
      <c r="AGJ823" s="2"/>
      <c r="AGK823" s="2"/>
      <c r="AGL823" s="2"/>
      <c r="AGM823" s="2"/>
      <c r="AGN823" s="2"/>
      <c r="AGO823" s="2"/>
      <c r="AGP823" s="2"/>
      <c r="AGQ823" s="2"/>
      <c r="AGR823" s="2"/>
      <c r="AGS823" s="2"/>
      <c r="AGT823" s="2"/>
      <c r="AGU823" s="2"/>
      <c r="AGV823" s="2"/>
      <c r="AGW823" s="2"/>
      <c r="AGX823" s="2"/>
      <c r="AGY823" s="2"/>
      <c r="AGZ823" s="2"/>
      <c r="AHA823" s="2"/>
      <c r="AHB823" s="2"/>
      <c r="AHC823" s="2"/>
      <c r="AHD823" s="2"/>
      <c r="AHE823" s="2"/>
      <c r="AHF823" s="2"/>
      <c r="AHG823" s="2"/>
      <c r="AHH823" s="2"/>
      <c r="AHI823" s="2"/>
      <c r="AHJ823" s="2"/>
      <c r="AHK823" s="2"/>
      <c r="AHL823" s="2"/>
      <c r="AHM823" s="2"/>
      <c r="AHN823" s="2"/>
      <c r="AHO823" s="2"/>
      <c r="AHP823" s="2"/>
      <c r="AHQ823" s="2"/>
      <c r="AHR823" s="2"/>
      <c r="AHS823" s="2"/>
      <c r="AHT823" s="2"/>
      <c r="AHU823" s="2"/>
      <c r="AHV823" s="2"/>
      <c r="AHW823" s="2"/>
      <c r="AHX823" s="2"/>
      <c r="AHY823" s="2"/>
      <c r="AHZ823" s="2"/>
      <c r="AIA823" s="2"/>
      <c r="AIB823" s="2"/>
      <c r="AIC823" s="2"/>
      <c r="AID823" s="2"/>
      <c r="AIE823" s="2"/>
      <c r="AIF823" s="2"/>
      <c r="AIG823" s="2"/>
      <c r="AIH823" s="2"/>
      <c r="AII823" s="2"/>
      <c r="AIJ823" s="2"/>
      <c r="AIK823" s="2"/>
      <c r="AIL823" s="2"/>
      <c r="AIM823" s="2"/>
      <c r="AIN823" s="2"/>
      <c r="AIO823" s="2"/>
      <c r="AIP823" s="2"/>
      <c r="AIQ823" s="2"/>
      <c r="AIR823" s="2"/>
      <c r="AIS823" s="2"/>
      <c r="AIT823" s="2"/>
      <c r="AIU823" s="2"/>
      <c r="AIV823" s="2"/>
      <c r="AIW823" s="2"/>
      <c r="AIX823" s="2"/>
      <c r="AIY823" s="2"/>
      <c r="AIZ823" s="2"/>
      <c r="AJA823" s="2"/>
      <c r="AJB823" s="2"/>
      <c r="AJC823" s="2"/>
      <c r="AJD823" s="2"/>
      <c r="AJE823" s="2"/>
      <c r="AJF823" s="2"/>
      <c r="AJG823" s="2"/>
      <c r="AJH823" s="2"/>
      <c r="AJI823" s="2"/>
      <c r="AJJ823" s="2"/>
      <c r="AJK823" s="2"/>
      <c r="AJL823" s="2"/>
      <c r="AJM823" s="2"/>
      <c r="AJN823" s="2"/>
      <c r="AJO823" s="2"/>
      <c r="AJP823" s="2"/>
      <c r="AJQ823" s="2"/>
      <c r="AJR823" s="2"/>
      <c r="AJS823" s="2"/>
      <c r="AJT823" s="2"/>
      <c r="AJU823" s="2"/>
      <c r="AJV823" s="2"/>
      <c r="AJW823" s="2"/>
      <c r="AJX823" s="2"/>
      <c r="AJY823" s="2"/>
      <c r="AJZ823" s="2"/>
      <c r="AKA823" s="2"/>
      <c r="AKB823" s="2"/>
      <c r="AKC823" s="2"/>
      <c r="AKD823" s="2"/>
      <c r="AKE823" s="2"/>
      <c r="AKF823" s="2"/>
      <c r="AKG823" s="2"/>
      <c r="AKH823" s="2"/>
      <c r="AKI823" s="2"/>
      <c r="AKJ823" s="2"/>
      <c r="AKK823" s="2"/>
      <c r="AKL823" s="2"/>
      <c r="AKM823" s="2"/>
      <c r="AKN823" s="2"/>
      <c r="AKO823" s="2"/>
      <c r="AKP823" s="2"/>
      <c r="AKQ823" s="2"/>
      <c r="AKR823" s="2"/>
      <c r="AKS823" s="2"/>
      <c r="AKT823" s="2"/>
      <c r="AKU823" s="2"/>
      <c r="AKV823" s="2"/>
      <c r="AKW823" s="2"/>
      <c r="AKX823" s="2"/>
      <c r="AKY823" s="2"/>
      <c r="AKZ823" s="2"/>
      <c r="ALA823" s="2"/>
      <c r="ALB823" s="1"/>
      <c r="ALC823" s="1"/>
      <c r="ALD823" s="1"/>
      <c r="ALE823" s="1"/>
      <c r="ALF823" s="1"/>
      <c r="ALG823" s="1"/>
      <c r="ALH823" s="1"/>
      <c r="ALI823" s="1"/>
      <c r="ALJ823" s="1"/>
      <c r="ALK823" s="1"/>
      <c r="ALL823" s="1"/>
      <c r="ALM823" s="1"/>
      <c r="ALN823" s="1"/>
      <c r="ALO823" s="1"/>
      <c r="ALP823" s="1"/>
      <c r="ALQ823" s="1"/>
      <c r="ALR823" s="1"/>
      <c r="ALS823"/>
      <c r="ALT823"/>
      <c r="ALU823"/>
      <c r="ALV823"/>
      <c r="ALW823"/>
      <c r="ALX823"/>
      <c r="ALY823"/>
      <c r="ALZ823"/>
      <c r="AMA823"/>
      <c r="AMB823"/>
      <c r="AMC823"/>
      <c r="AMD823"/>
      <c r="AME823"/>
      <c r="AMF823"/>
      <c r="AMG823"/>
      <c r="AMH823"/>
      <c r="AMI823"/>
      <c r="AMJ823"/>
    </row>
    <row r="824" spans="1:1024" s="37" customFormat="1">
      <c r="A824" s="1"/>
      <c r="B824" s="1"/>
      <c r="C824" s="1"/>
      <c r="D824" s="1"/>
      <c r="E824" s="1"/>
      <c r="F824" s="1"/>
      <c r="G824" s="1"/>
      <c r="H824" s="1"/>
      <c r="I824" s="1"/>
      <c r="J824" s="2"/>
      <c r="K824" s="2"/>
      <c r="L824" s="2"/>
      <c r="M824" s="4"/>
      <c r="N824" s="4"/>
      <c r="O824" s="1"/>
      <c r="P824" s="1"/>
      <c r="Q824" s="51"/>
      <c r="VZ824" s="2"/>
      <c r="WA824" s="2"/>
      <c r="WB824" s="2"/>
      <c r="WC824" s="2"/>
      <c r="WD824" s="2"/>
      <c r="WE824" s="2"/>
      <c r="WF824" s="2"/>
      <c r="WG824" s="2"/>
      <c r="WH824" s="2"/>
      <c r="WI824" s="2"/>
      <c r="WJ824" s="2"/>
      <c r="WK824" s="2"/>
      <c r="WL824" s="2"/>
      <c r="WM824" s="2"/>
      <c r="WN824" s="2"/>
      <c r="WO824" s="2"/>
      <c r="WP824" s="2"/>
      <c r="WQ824" s="2"/>
      <c r="WR824" s="2"/>
      <c r="WS824" s="2"/>
      <c r="WT824" s="2"/>
      <c r="WU824" s="2"/>
      <c r="WV824" s="2"/>
      <c r="WW824" s="2"/>
      <c r="WX824" s="2"/>
      <c r="WY824" s="2"/>
      <c r="WZ824" s="2"/>
      <c r="XA824" s="2"/>
      <c r="XB824" s="2"/>
      <c r="XC824" s="2"/>
      <c r="XD824" s="2"/>
      <c r="XE824" s="2"/>
      <c r="XF824" s="2"/>
      <c r="XG824" s="2"/>
      <c r="XH824" s="2"/>
      <c r="XI824" s="2"/>
      <c r="XJ824" s="2"/>
      <c r="XK824" s="2"/>
      <c r="XL824" s="2"/>
      <c r="XM824" s="2"/>
      <c r="XN824" s="2"/>
      <c r="XO824" s="2"/>
      <c r="XP824" s="2"/>
      <c r="XQ824" s="2"/>
      <c r="XR824" s="2"/>
      <c r="XS824" s="2"/>
      <c r="XT824" s="2"/>
      <c r="XU824" s="2"/>
      <c r="XV824" s="2"/>
      <c r="XW824" s="2"/>
      <c r="XX824" s="2"/>
      <c r="XY824" s="2"/>
      <c r="XZ824" s="2"/>
      <c r="YA824" s="2"/>
      <c r="YB824" s="2"/>
      <c r="YC824" s="2"/>
      <c r="YD824" s="2"/>
      <c r="YE824" s="2"/>
      <c r="YF824" s="2"/>
      <c r="YG824" s="2"/>
      <c r="YH824" s="2"/>
      <c r="YI824" s="2"/>
      <c r="YJ824" s="2"/>
      <c r="YK824" s="2"/>
      <c r="YL824" s="2"/>
      <c r="YM824" s="2"/>
      <c r="YN824" s="2"/>
      <c r="YO824" s="2"/>
      <c r="YP824" s="2"/>
      <c r="YQ824" s="2"/>
      <c r="YR824" s="2"/>
      <c r="YS824" s="2"/>
      <c r="YT824" s="2"/>
      <c r="YU824" s="2"/>
      <c r="YV824" s="2"/>
      <c r="YW824" s="2"/>
      <c r="YX824" s="2"/>
      <c r="YY824" s="2"/>
      <c r="YZ824" s="2"/>
      <c r="ZA824" s="2"/>
      <c r="ZB824" s="2"/>
      <c r="ZC824" s="2"/>
      <c r="ZD824" s="2"/>
      <c r="ZE824" s="2"/>
      <c r="ZF824" s="2"/>
      <c r="ZG824" s="2"/>
      <c r="ZH824" s="2"/>
      <c r="ZI824" s="2"/>
      <c r="ZJ824" s="2"/>
      <c r="ZK824" s="2"/>
      <c r="ZL824" s="2"/>
      <c r="ZM824" s="2"/>
      <c r="ZN824" s="2"/>
      <c r="ZO824" s="2"/>
      <c r="ZP824" s="2"/>
      <c r="ZQ824" s="2"/>
      <c r="ZR824" s="2"/>
      <c r="ZS824" s="2"/>
      <c r="ZT824" s="2"/>
      <c r="ZU824" s="2"/>
      <c r="ZV824" s="2"/>
      <c r="ZW824" s="2"/>
      <c r="ZX824" s="2"/>
      <c r="ZY824" s="2"/>
      <c r="ZZ824" s="2"/>
      <c r="AAA824" s="2"/>
      <c r="AAB824" s="2"/>
      <c r="AAC824" s="2"/>
      <c r="AAD824" s="2"/>
      <c r="AAE824" s="2"/>
      <c r="AAF824" s="2"/>
      <c r="AAG824" s="2"/>
      <c r="AAH824" s="2"/>
      <c r="AAI824" s="2"/>
      <c r="AAJ824" s="2"/>
      <c r="AAK824" s="2"/>
      <c r="AAL824" s="2"/>
      <c r="AAM824" s="2"/>
      <c r="AAN824" s="2"/>
      <c r="AAO824" s="2"/>
      <c r="AAP824" s="2"/>
      <c r="AAQ824" s="2"/>
      <c r="AAR824" s="2"/>
      <c r="AAS824" s="2"/>
      <c r="AAT824" s="2"/>
      <c r="AAU824" s="2"/>
      <c r="AAV824" s="2"/>
      <c r="AAW824" s="2"/>
      <c r="AAX824" s="2"/>
      <c r="AAY824" s="2"/>
      <c r="AAZ824" s="2"/>
      <c r="ABA824" s="2"/>
      <c r="ABB824" s="2"/>
      <c r="ABC824" s="2"/>
      <c r="ABD824" s="2"/>
      <c r="ABE824" s="2"/>
      <c r="ABF824" s="2"/>
      <c r="ABG824" s="2"/>
      <c r="ABH824" s="2"/>
      <c r="ABI824" s="2"/>
      <c r="ABJ824" s="2"/>
      <c r="ABK824" s="2"/>
      <c r="ABL824" s="2"/>
      <c r="ABM824" s="2"/>
      <c r="ABN824" s="2"/>
      <c r="ABO824" s="2"/>
      <c r="ABP824" s="2"/>
      <c r="ABQ824" s="2"/>
      <c r="ABR824" s="2"/>
      <c r="ABS824" s="2"/>
      <c r="ABT824" s="2"/>
      <c r="ABU824" s="2"/>
      <c r="ABV824" s="2"/>
      <c r="ABW824" s="2"/>
      <c r="ABX824" s="2"/>
      <c r="ABY824" s="2"/>
      <c r="ABZ824" s="2"/>
      <c r="ACA824" s="2"/>
      <c r="ACB824" s="2"/>
      <c r="ACC824" s="2"/>
      <c r="ACD824" s="2"/>
      <c r="ACE824" s="2"/>
      <c r="ACF824" s="2"/>
      <c r="ACG824" s="2"/>
      <c r="ACH824" s="2"/>
      <c r="ACI824" s="2"/>
      <c r="ACJ824" s="2"/>
      <c r="ACK824" s="2"/>
      <c r="ACL824" s="2"/>
      <c r="ACM824" s="2"/>
      <c r="ACN824" s="2"/>
      <c r="ACO824" s="2"/>
      <c r="ACP824" s="2"/>
      <c r="ACQ824" s="2"/>
      <c r="ACR824" s="2"/>
      <c r="ACS824" s="2"/>
      <c r="ACT824" s="2"/>
      <c r="ACU824" s="2"/>
      <c r="ACV824" s="2"/>
      <c r="ACW824" s="2"/>
      <c r="ACX824" s="2"/>
      <c r="ACY824" s="2"/>
      <c r="ACZ824" s="2"/>
      <c r="ADA824" s="2"/>
      <c r="ADB824" s="2"/>
      <c r="ADC824" s="2"/>
      <c r="ADD824" s="2"/>
      <c r="ADE824" s="2"/>
      <c r="ADF824" s="2"/>
      <c r="ADG824" s="2"/>
      <c r="ADH824" s="2"/>
      <c r="ADI824" s="2"/>
      <c r="ADJ824" s="2"/>
      <c r="ADK824" s="2"/>
      <c r="ADL824" s="2"/>
      <c r="ADM824" s="2"/>
      <c r="ADN824" s="2"/>
      <c r="ADO824" s="2"/>
      <c r="ADP824" s="2"/>
      <c r="ADQ824" s="2"/>
      <c r="ADR824" s="2"/>
      <c r="ADS824" s="2"/>
      <c r="ADT824" s="2"/>
      <c r="ADU824" s="2"/>
      <c r="ADV824" s="2"/>
      <c r="ADW824" s="2"/>
      <c r="ADX824" s="2"/>
      <c r="ADY824" s="2"/>
      <c r="ADZ824" s="2"/>
      <c r="AEA824" s="2"/>
      <c r="AEB824" s="2"/>
      <c r="AEC824" s="2"/>
      <c r="AED824" s="2"/>
      <c r="AEE824" s="2"/>
      <c r="AEF824" s="2"/>
      <c r="AEG824" s="2"/>
      <c r="AEH824" s="2"/>
      <c r="AEI824" s="2"/>
      <c r="AEJ824" s="2"/>
      <c r="AEK824" s="2"/>
      <c r="AEL824" s="2"/>
      <c r="AEM824" s="2"/>
      <c r="AEN824" s="2"/>
      <c r="AEO824" s="2"/>
      <c r="AEP824" s="2"/>
      <c r="AEQ824" s="2"/>
      <c r="AER824" s="2"/>
      <c r="AES824" s="2"/>
      <c r="AET824" s="2"/>
      <c r="AEU824" s="2"/>
      <c r="AEV824" s="2"/>
      <c r="AEW824" s="2"/>
      <c r="AEX824" s="2"/>
      <c r="AEY824" s="2"/>
      <c r="AEZ824" s="2"/>
      <c r="AFA824" s="2"/>
      <c r="AFB824" s="2"/>
      <c r="AFC824" s="2"/>
      <c r="AFD824" s="2"/>
      <c r="AFE824" s="2"/>
      <c r="AFF824" s="2"/>
      <c r="AFG824" s="2"/>
      <c r="AFH824" s="2"/>
      <c r="AFI824" s="2"/>
      <c r="AFJ824" s="2"/>
      <c r="AFK824" s="2"/>
      <c r="AFL824" s="2"/>
      <c r="AFM824" s="2"/>
      <c r="AFN824" s="2"/>
      <c r="AFO824" s="2"/>
      <c r="AFP824" s="2"/>
      <c r="AFQ824" s="2"/>
      <c r="AFR824" s="2"/>
      <c r="AFS824" s="2"/>
      <c r="AFT824" s="2"/>
      <c r="AFU824" s="2"/>
      <c r="AFV824" s="2"/>
      <c r="AFW824" s="2"/>
      <c r="AFX824" s="2"/>
      <c r="AFY824" s="2"/>
      <c r="AFZ824" s="2"/>
      <c r="AGA824" s="2"/>
      <c r="AGB824" s="2"/>
      <c r="AGC824" s="2"/>
      <c r="AGD824" s="2"/>
      <c r="AGE824" s="2"/>
      <c r="AGF824" s="2"/>
      <c r="AGG824" s="2"/>
      <c r="AGH824" s="2"/>
      <c r="AGI824" s="2"/>
      <c r="AGJ824" s="2"/>
      <c r="AGK824" s="2"/>
      <c r="AGL824" s="2"/>
      <c r="AGM824" s="2"/>
      <c r="AGN824" s="2"/>
      <c r="AGO824" s="2"/>
      <c r="AGP824" s="2"/>
      <c r="AGQ824" s="2"/>
      <c r="AGR824" s="2"/>
      <c r="AGS824" s="2"/>
      <c r="AGT824" s="2"/>
      <c r="AGU824" s="2"/>
      <c r="AGV824" s="2"/>
      <c r="AGW824" s="2"/>
      <c r="AGX824" s="2"/>
      <c r="AGY824" s="2"/>
      <c r="AGZ824" s="2"/>
      <c r="AHA824" s="2"/>
      <c r="AHB824" s="2"/>
      <c r="AHC824" s="2"/>
      <c r="AHD824" s="2"/>
      <c r="AHE824" s="2"/>
      <c r="AHF824" s="2"/>
      <c r="AHG824" s="2"/>
      <c r="AHH824" s="2"/>
      <c r="AHI824" s="2"/>
      <c r="AHJ824" s="2"/>
      <c r="AHK824" s="2"/>
      <c r="AHL824" s="2"/>
      <c r="AHM824" s="2"/>
      <c r="AHN824" s="2"/>
      <c r="AHO824" s="2"/>
      <c r="AHP824" s="2"/>
      <c r="AHQ824" s="2"/>
      <c r="AHR824" s="2"/>
      <c r="AHS824" s="2"/>
      <c r="AHT824" s="2"/>
      <c r="AHU824" s="2"/>
      <c r="AHV824" s="2"/>
      <c r="AHW824" s="2"/>
      <c r="AHX824" s="2"/>
      <c r="AHY824" s="2"/>
      <c r="AHZ824" s="2"/>
      <c r="AIA824" s="2"/>
      <c r="AIB824" s="2"/>
      <c r="AIC824" s="2"/>
      <c r="AID824" s="2"/>
      <c r="AIE824" s="2"/>
      <c r="AIF824" s="2"/>
      <c r="AIG824" s="2"/>
      <c r="AIH824" s="2"/>
      <c r="AII824" s="2"/>
      <c r="AIJ824" s="2"/>
      <c r="AIK824" s="2"/>
      <c r="AIL824" s="2"/>
      <c r="AIM824" s="2"/>
      <c r="AIN824" s="2"/>
      <c r="AIO824" s="2"/>
      <c r="AIP824" s="2"/>
      <c r="AIQ824" s="2"/>
      <c r="AIR824" s="2"/>
      <c r="AIS824" s="2"/>
      <c r="AIT824" s="2"/>
      <c r="AIU824" s="2"/>
      <c r="AIV824" s="2"/>
      <c r="AIW824" s="2"/>
      <c r="AIX824" s="2"/>
      <c r="AIY824" s="2"/>
      <c r="AIZ824" s="2"/>
      <c r="AJA824" s="2"/>
      <c r="AJB824" s="2"/>
      <c r="AJC824" s="2"/>
      <c r="AJD824" s="2"/>
      <c r="AJE824" s="2"/>
      <c r="AJF824" s="2"/>
      <c r="AJG824" s="2"/>
      <c r="AJH824" s="2"/>
      <c r="AJI824" s="2"/>
      <c r="AJJ824" s="2"/>
      <c r="AJK824" s="2"/>
      <c r="AJL824" s="2"/>
      <c r="AJM824" s="2"/>
      <c r="AJN824" s="2"/>
      <c r="AJO824" s="2"/>
      <c r="AJP824" s="2"/>
      <c r="AJQ824" s="2"/>
      <c r="AJR824" s="2"/>
      <c r="AJS824" s="2"/>
      <c r="AJT824" s="2"/>
      <c r="AJU824" s="2"/>
      <c r="AJV824" s="2"/>
      <c r="AJW824" s="2"/>
      <c r="AJX824" s="2"/>
      <c r="AJY824" s="2"/>
      <c r="AJZ824" s="2"/>
      <c r="AKA824" s="2"/>
      <c r="AKB824" s="2"/>
      <c r="AKC824" s="2"/>
      <c r="AKD824" s="2"/>
      <c r="AKE824" s="2"/>
      <c r="AKF824" s="2"/>
      <c r="AKG824" s="2"/>
      <c r="AKH824" s="2"/>
      <c r="AKI824" s="2"/>
      <c r="AKJ824" s="2"/>
      <c r="AKK824" s="2"/>
      <c r="AKL824" s="2"/>
      <c r="AKM824" s="2"/>
      <c r="AKN824" s="2"/>
      <c r="AKO824" s="2"/>
      <c r="AKP824" s="2"/>
      <c r="AKQ824" s="2"/>
      <c r="AKR824" s="2"/>
      <c r="AKS824" s="2"/>
      <c r="AKT824" s="2"/>
      <c r="AKU824" s="2"/>
      <c r="AKV824" s="2"/>
      <c r="AKW824" s="2"/>
      <c r="AKX824" s="2"/>
      <c r="AKY824" s="2"/>
      <c r="AKZ824" s="2"/>
      <c r="ALA824" s="2"/>
      <c r="ALB824" s="1"/>
      <c r="ALC824" s="1"/>
      <c r="ALD824" s="1"/>
      <c r="ALE824" s="1"/>
      <c r="ALF824" s="1"/>
      <c r="ALG824" s="1"/>
      <c r="ALH824" s="1"/>
      <c r="ALI824" s="1"/>
      <c r="ALJ824" s="1"/>
      <c r="ALK824" s="1"/>
      <c r="ALL824" s="1"/>
      <c r="ALM824" s="1"/>
      <c r="ALN824" s="1"/>
      <c r="ALO824" s="1"/>
      <c r="ALP824" s="1"/>
      <c r="ALQ824" s="1"/>
      <c r="ALR824" s="1"/>
      <c r="ALS824"/>
      <c r="ALT824"/>
      <c r="ALU824"/>
      <c r="ALV824"/>
      <c r="ALW824"/>
      <c r="ALX824"/>
      <c r="ALY824"/>
      <c r="ALZ824"/>
      <c r="AMA824"/>
      <c r="AMB824"/>
      <c r="AMC824"/>
      <c r="AMD824"/>
      <c r="AME824"/>
      <c r="AMF824"/>
      <c r="AMG824"/>
      <c r="AMH824"/>
      <c r="AMI824"/>
      <c r="AMJ824"/>
    </row>
    <row r="825" spans="1:1024" s="37" customFormat="1">
      <c r="A825" s="1"/>
      <c r="B825" s="1"/>
      <c r="C825" s="1"/>
      <c r="D825" s="1"/>
      <c r="E825" s="1"/>
      <c r="F825" s="1"/>
      <c r="G825" s="1"/>
      <c r="H825" s="1"/>
      <c r="I825" s="1"/>
      <c r="J825" s="2"/>
      <c r="K825" s="2"/>
      <c r="L825" s="2"/>
      <c r="M825" s="4"/>
      <c r="N825" s="4"/>
      <c r="O825" s="1"/>
      <c r="P825" s="1"/>
      <c r="Q825" s="51"/>
      <c r="VZ825" s="2"/>
      <c r="WA825" s="2"/>
      <c r="WB825" s="2"/>
      <c r="WC825" s="2"/>
      <c r="WD825" s="2"/>
      <c r="WE825" s="2"/>
      <c r="WF825" s="2"/>
      <c r="WG825" s="2"/>
      <c r="WH825" s="2"/>
      <c r="WI825" s="2"/>
      <c r="WJ825" s="2"/>
      <c r="WK825" s="2"/>
      <c r="WL825" s="2"/>
      <c r="WM825" s="2"/>
      <c r="WN825" s="2"/>
      <c r="WO825" s="2"/>
      <c r="WP825" s="2"/>
      <c r="WQ825" s="2"/>
      <c r="WR825" s="2"/>
      <c r="WS825" s="2"/>
      <c r="WT825" s="2"/>
      <c r="WU825" s="2"/>
      <c r="WV825" s="2"/>
      <c r="WW825" s="2"/>
      <c r="WX825" s="2"/>
      <c r="WY825" s="2"/>
      <c r="WZ825" s="2"/>
      <c r="XA825" s="2"/>
      <c r="XB825" s="2"/>
      <c r="XC825" s="2"/>
      <c r="XD825" s="2"/>
      <c r="XE825" s="2"/>
      <c r="XF825" s="2"/>
      <c r="XG825" s="2"/>
      <c r="XH825" s="2"/>
      <c r="XI825" s="2"/>
      <c r="XJ825" s="2"/>
      <c r="XK825" s="2"/>
      <c r="XL825" s="2"/>
      <c r="XM825" s="2"/>
      <c r="XN825" s="2"/>
      <c r="XO825" s="2"/>
      <c r="XP825" s="2"/>
      <c r="XQ825" s="2"/>
      <c r="XR825" s="2"/>
      <c r="XS825" s="2"/>
      <c r="XT825" s="2"/>
      <c r="XU825" s="2"/>
      <c r="XV825" s="2"/>
      <c r="XW825" s="2"/>
      <c r="XX825" s="2"/>
      <c r="XY825" s="2"/>
      <c r="XZ825" s="2"/>
      <c r="YA825" s="2"/>
      <c r="YB825" s="2"/>
      <c r="YC825" s="2"/>
      <c r="YD825" s="2"/>
      <c r="YE825" s="2"/>
      <c r="YF825" s="2"/>
      <c r="YG825" s="2"/>
      <c r="YH825" s="2"/>
      <c r="YI825" s="2"/>
      <c r="YJ825" s="2"/>
      <c r="YK825" s="2"/>
      <c r="YL825" s="2"/>
      <c r="YM825" s="2"/>
      <c r="YN825" s="2"/>
      <c r="YO825" s="2"/>
      <c r="YP825" s="2"/>
      <c r="YQ825" s="2"/>
      <c r="YR825" s="2"/>
      <c r="YS825" s="2"/>
      <c r="YT825" s="2"/>
      <c r="YU825" s="2"/>
      <c r="YV825" s="2"/>
      <c r="YW825" s="2"/>
      <c r="YX825" s="2"/>
      <c r="YY825" s="2"/>
      <c r="YZ825" s="2"/>
      <c r="ZA825" s="2"/>
      <c r="ZB825" s="2"/>
      <c r="ZC825" s="2"/>
      <c r="ZD825" s="2"/>
      <c r="ZE825" s="2"/>
      <c r="ZF825" s="2"/>
      <c r="ZG825" s="2"/>
      <c r="ZH825" s="2"/>
      <c r="ZI825" s="2"/>
      <c r="ZJ825" s="2"/>
      <c r="ZK825" s="2"/>
      <c r="ZL825" s="2"/>
      <c r="ZM825" s="2"/>
      <c r="ZN825" s="2"/>
      <c r="ZO825" s="2"/>
      <c r="ZP825" s="2"/>
      <c r="ZQ825" s="2"/>
      <c r="ZR825" s="2"/>
      <c r="ZS825" s="2"/>
      <c r="ZT825" s="2"/>
      <c r="ZU825" s="2"/>
      <c r="ZV825" s="2"/>
      <c r="ZW825" s="2"/>
      <c r="ZX825" s="2"/>
      <c r="ZY825" s="2"/>
      <c r="ZZ825" s="2"/>
      <c r="AAA825" s="2"/>
      <c r="AAB825" s="2"/>
      <c r="AAC825" s="2"/>
      <c r="AAD825" s="2"/>
      <c r="AAE825" s="2"/>
      <c r="AAF825" s="2"/>
      <c r="AAG825" s="2"/>
      <c r="AAH825" s="2"/>
      <c r="AAI825" s="2"/>
      <c r="AAJ825" s="2"/>
      <c r="AAK825" s="2"/>
      <c r="AAL825" s="2"/>
      <c r="AAM825" s="2"/>
      <c r="AAN825" s="2"/>
      <c r="AAO825" s="2"/>
      <c r="AAP825" s="2"/>
      <c r="AAQ825" s="2"/>
      <c r="AAR825" s="2"/>
      <c r="AAS825" s="2"/>
      <c r="AAT825" s="2"/>
      <c r="AAU825" s="2"/>
      <c r="AAV825" s="2"/>
      <c r="AAW825" s="2"/>
      <c r="AAX825" s="2"/>
      <c r="AAY825" s="2"/>
      <c r="AAZ825" s="2"/>
      <c r="ABA825" s="2"/>
      <c r="ABB825" s="2"/>
      <c r="ABC825" s="2"/>
      <c r="ABD825" s="2"/>
      <c r="ABE825" s="2"/>
      <c r="ABF825" s="2"/>
      <c r="ABG825" s="2"/>
      <c r="ABH825" s="2"/>
      <c r="ABI825" s="2"/>
      <c r="ABJ825" s="2"/>
      <c r="ABK825" s="2"/>
      <c r="ABL825" s="2"/>
      <c r="ABM825" s="2"/>
      <c r="ABN825" s="2"/>
      <c r="ABO825" s="2"/>
      <c r="ABP825" s="2"/>
      <c r="ABQ825" s="2"/>
      <c r="ABR825" s="2"/>
      <c r="ABS825" s="2"/>
      <c r="ABT825" s="2"/>
      <c r="ABU825" s="2"/>
      <c r="ABV825" s="2"/>
      <c r="ABW825" s="2"/>
      <c r="ABX825" s="2"/>
      <c r="ABY825" s="2"/>
      <c r="ABZ825" s="2"/>
      <c r="ACA825" s="2"/>
      <c r="ACB825" s="2"/>
      <c r="ACC825" s="2"/>
      <c r="ACD825" s="2"/>
      <c r="ACE825" s="2"/>
      <c r="ACF825" s="2"/>
      <c r="ACG825" s="2"/>
      <c r="ACH825" s="2"/>
      <c r="ACI825" s="2"/>
      <c r="ACJ825" s="2"/>
      <c r="ACK825" s="2"/>
      <c r="ACL825" s="2"/>
      <c r="ACM825" s="2"/>
      <c r="ACN825" s="2"/>
      <c r="ACO825" s="2"/>
      <c r="ACP825" s="2"/>
      <c r="ACQ825" s="2"/>
      <c r="ACR825" s="2"/>
      <c r="ACS825" s="2"/>
      <c r="ACT825" s="2"/>
      <c r="ACU825" s="2"/>
      <c r="ACV825" s="2"/>
      <c r="ACW825" s="2"/>
      <c r="ACX825" s="2"/>
      <c r="ACY825" s="2"/>
      <c r="ACZ825" s="2"/>
      <c r="ADA825" s="2"/>
      <c r="ADB825" s="2"/>
      <c r="ADC825" s="2"/>
      <c r="ADD825" s="2"/>
      <c r="ADE825" s="2"/>
      <c r="ADF825" s="2"/>
      <c r="ADG825" s="2"/>
      <c r="ADH825" s="2"/>
      <c r="ADI825" s="2"/>
      <c r="ADJ825" s="2"/>
      <c r="ADK825" s="2"/>
      <c r="ADL825" s="2"/>
      <c r="ADM825" s="2"/>
      <c r="ADN825" s="2"/>
      <c r="ADO825" s="2"/>
      <c r="ADP825" s="2"/>
      <c r="ADQ825" s="2"/>
      <c r="ADR825" s="2"/>
      <c r="ADS825" s="2"/>
      <c r="ADT825" s="2"/>
      <c r="ADU825" s="2"/>
      <c r="ADV825" s="2"/>
      <c r="ADW825" s="2"/>
      <c r="ADX825" s="2"/>
      <c r="ADY825" s="2"/>
      <c r="ADZ825" s="2"/>
      <c r="AEA825" s="2"/>
      <c r="AEB825" s="2"/>
      <c r="AEC825" s="2"/>
      <c r="AED825" s="2"/>
      <c r="AEE825" s="2"/>
      <c r="AEF825" s="2"/>
      <c r="AEG825" s="2"/>
      <c r="AEH825" s="2"/>
      <c r="AEI825" s="2"/>
      <c r="AEJ825" s="2"/>
      <c r="AEK825" s="2"/>
      <c r="AEL825" s="2"/>
      <c r="AEM825" s="2"/>
      <c r="AEN825" s="2"/>
      <c r="AEO825" s="2"/>
      <c r="AEP825" s="2"/>
      <c r="AEQ825" s="2"/>
      <c r="AER825" s="2"/>
      <c r="AES825" s="2"/>
      <c r="AET825" s="2"/>
      <c r="AEU825" s="2"/>
      <c r="AEV825" s="2"/>
      <c r="AEW825" s="2"/>
      <c r="AEX825" s="2"/>
      <c r="AEY825" s="2"/>
      <c r="AEZ825" s="2"/>
      <c r="AFA825" s="2"/>
      <c r="AFB825" s="2"/>
      <c r="AFC825" s="2"/>
      <c r="AFD825" s="2"/>
      <c r="AFE825" s="2"/>
      <c r="AFF825" s="2"/>
      <c r="AFG825" s="2"/>
      <c r="AFH825" s="2"/>
      <c r="AFI825" s="2"/>
      <c r="AFJ825" s="2"/>
      <c r="AFK825" s="2"/>
      <c r="AFL825" s="2"/>
      <c r="AFM825" s="2"/>
      <c r="AFN825" s="2"/>
      <c r="AFO825" s="2"/>
      <c r="AFP825" s="2"/>
      <c r="AFQ825" s="2"/>
      <c r="AFR825" s="2"/>
      <c r="AFS825" s="2"/>
      <c r="AFT825" s="2"/>
      <c r="AFU825" s="2"/>
      <c r="AFV825" s="2"/>
      <c r="AFW825" s="2"/>
      <c r="AFX825" s="2"/>
      <c r="AFY825" s="2"/>
      <c r="AFZ825" s="2"/>
      <c r="AGA825" s="2"/>
      <c r="AGB825" s="2"/>
      <c r="AGC825" s="2"/>
      <c r="AGD825" s="2"/>
      <c r="AGE825" s="2"/>
      <c r="AGF825" s="2"/>
      <c r="AGG825" s="2"/>
      <c r="AGH825" s="2"/>
      <c r="AGI825" s="2"/>
      <c r="AGJ825" s="2"/>
      <c r="AGK825" s="2"/>
      <c r="AGL825" s="2"/>
      <c r="AGM825" s="2"/>
      <c r="AGN825" s="2"/>
      <c r="AGO825" s="2"/>
      <c r="AGP825" s="2"/>
      <c r="AGQ825" s="2"/>
      <c r="AGR825" s="2"/>
      <c r="AGS825" s="2"/>
      <c r="AGT825" s="2"/>
      <c r="AGU825" s="2"/>
      <c r="AGV825" s="2"/>
      <c r="AGW825" s="2"/>
      <c r="AGX825" s="2"/>
      <c r="AGY825" s="2"/>
      <c r="AGZ825" s="2"/>
      <c r="AHA825" s="2"/>
      <c r="AHB825" s="2"/>
      <c r="AHC825" s="2"/>
      <c r="AHD825" s="2"/>
      <c r="AHE825" s="2"/>
      <c r="AHF825" s="2"/>
      <c r="AHG825" s="2"/>
      <c r="AHH825" s="2"/>
      <c r="AHI825" s="2"/>
      <c r="AHJ825" s="2"/>
      <c r="AHK825" s="2"/>
      <c r="AHL825" s="2"/>
      <c r="AHM825" s="2"/>
      <c r="AHN825" s="2"/>
      <c r="AHO825" s="2"/>
      <c r="AHP825" s="2"/>
      <c r="AHQ825" s="2"/>
      <c r="AHR825" s="2"/>
      <c r="AHS825" s="2"/>
      <c r="AHT825" s="2"/>
      <c r="AHU825" s="2"/>
      <c r="AHV825" s="2"/>
      <c r="AHW825" s="2"/>
      <c r="AHX825" s="2"/>
      <c r="AHY825" s="2"/>
      <c r="AHZ825" s="2"/>
      <c r="AIA825" s="2"/>
      <c r="AIB825" s="2"/>
      <c r="AIC825" s="2"/>
      <c r="AID825" s="2"/>
      <c r="AIE825" s="2"/>
      <c r="AIF825" s="2"/>
      <c r="AIG825" s="2"/>
      <c r="AIH825" s="2"/>
      <c r="AII825" s="2"/>
      <c r="AIJ825" s="2"/>
      <c r="AIK825" s="2"/>
      <c r="AIL825" s="2"/>
      <c r="AIM825" s="2"/>
      <c r="AIN825" s="2"/>
      <c r="AIO825" s="2"/>
      <c r="AIP825" s="2"/>
      <c r="AIQ825" s="2"/>
      <c r="AIR825" s="2"/>
      <c r="AIS825" s="2"/>
      <c r="AIT825" s="2"/>
      <c r="AIU825" s="2"/>
      <c r="AIV825" s="2"/>
      <c r="AIW825" s="2"/>
      <c r="AIX825" s="2"/>
      <c r="AIY825" s="2"/>
      <c r="AIZ825" s="2"/>
      <c r="AJA825" s="2"/>
      <c r="AJB825" s="2"/>
      <c r="AJC825" s="2"/>
      <c r="AJD825" s="2"/>
      <c r="AJE825" s="2"/>
      <c r="AJF825" s="2"/>
      <c r="AJG825" s="2"/>
      <c r="AJH825" s="2"/>
      <c r="AJI825" s="2"/>
      <c r="AJJ825" s="2"/>
      <c r="AJK825" s="2"/>
      <c r="AJL825" s="2"/>
      <c r="AJM825" s="2"/>
      <c r="AJN825" s="2"/>
      <c r="AJO825" s="2"/>
      <c r="AJP825" s="2"/>
      <c r="AJQ825" s="2"/>
      <c r="AJR825" s="2"/>
      <c r="AJS825" s="2"/>
      <c r="AJT825" s="2"/>
      <c r="AJU825" s="2"/>
      <c r="AJV825" s="2"/>
      <c r="AJW825" s="2"/>
      <c r="AJX825" s="2"/>
      <c r="AJY825" s="2"/>
      <c r="AJZ825" s="2"/>
      <c r="AKA825" s="2"/>
      <c r="AKB825" s="2"/>
      <c r="AKC825" s="2"/>
      <c r="AKD825" s="2"/>
      <c r="AKE825" s="2"/>
      <c r="AKF825" s="2"/>
      <c r="AKG825" s="2"/>
      <c r="AKH825" s="2"/>
      <c r="AKI825" s="2"/>
      <c r="AKJ825" s="2"/>
      <c r="AKK825" s="2"/>
      <c r="AKL825" s="2"/>
      <c r="AKM825" s="2"/>
      <c r="AKN825" s="2"/>
      <c r="AKO825" s="2"/>
      <c r="AKP825" s="2"/>
      <c r="AKQ825" s="2"/>
      <c r="AKR825" s="2"/>
      <c r="AKS825" s="2"/>
      <c r="AKT825" s="2"/>
      <c r="AKU825" s="2"/>
      <c r="AKV825" s="2"/>
      <c r="AKW825" s="2"/>
      <c r="AKX825" s="2"/>
      <c r="AKY825" s="2"/>
      <c r="AKZ825" s="2"/>
      <c r="ALA825" s="2"/>
      <c r="ALB825" s="1"/>
      <c r="ALC825" s="1"/>
      <c r="ALD825" s="1"/>
      <c r="ALE825" s="1"/>
      <c r="ALF825" s="1"/>
      <c r="ALG825" s="1"/>
      <c r="ALH825" s="1"/>
      <c r="ALI825" s="1"/>
      <c r="ALJ825" s="1"/>
      <c r="ALK825" s="1"/>
      <c r="ALL825" s="1"/>
      <c r="ALM825" s="1"/>
      <c r="ALN825" s="1"/>
      <c r="ALO825" s="1"/>
      <c r="ALP825" s="1"/>
      <c r="ALQ825" s="1"/>
      <c r="ALR825" s="1"/>
      <c r="ALS825"/>
      <c r="ALT825"/>
      <c r="ALU825"/>
      <c r="ALV825"/>
      <c r="ALW825"/>
      <c r="ALX825"/>
      <c r="ALY825"/>
      <c r="ALZ825"/>
      <c r="AMA825"/>
      <c r="AMB825"/>
      <c r="AMC825"/>
      <c r="AMD825"/>
      <c r="AME825"/>
      <c r="AMF825"/>
      <c r="AMG825"/>
      <c r="AMH825"/>
      <c r="AMI825"/>
      <c r="AMJ825"/>
    </row>
    <row r="826" spans="1:1024" s="37" customFormat="1">
      <c r="A826" s="1"/>
      <c r="B826" s="1"/>
      <c r="C826" s="1"/>
      <c r="D826" s="1"/>
      <c r="E826" s="1"/>
      <c r="F826" s="1"/>
      <c r="G826" s="1"/>
      <c r="H826" s="1"/>
      <c r="I826" s="1"/>
      <c r="J826" s="2"/>
      <c r="K826" s="2"/>
      <c r="L826" s="2"/>
      <c r="M826" s="4"/>
      <c r="N826" s="4"/>
      <c r="O826" s="1"/>
      <c r="P826" s="1"/>
      <c r="Q826" s="51"/>
      <c r="VZ826" s="2"/>
      <c r="WA826" s="2"/>
      <c r="WB826" s="2"/>
      <c r="WC826" s="2"/>
      <c r="WD826" s="2"/>
      <c r="WE826" s="2"/>
      <c r="WF826" s="2"/>
      <c r="WG826" s="2"/>
      <c r="WH826" s="2"/>
      <c r="WI826" s="2"/>
      <c r="WJ826" s="2"/>
      <c r="WK826" s="2"/>
      <c r="WL826" s="2"/>
      <c r="WM826" s="2"/>
      <c r="WN826" s="2"/>
      <c r="WO826" s="2"/>
      <c r="WP826" s="2"/>
      <c r="WQ826" s="2"/>
      <c r="WR826" s="2"/>
      <c r="WS826" s="2"/>
      <c r="WT826" s="2"/>
      <c r="WU826" s="2"/>
      <c r="WV826" s="2"/>
      <c r="WW826" s="2"/>
      <c r="WX826" s="2"/>
      <c r="WY826" s="2"/>
      <c r="WZ826" s="2"/>
      <c r="XA826" s="2"/>
      <c r="XB826" s="2"/>
      <c r="XC826" s="2"/>
      <c r="XD826" s="2"/>
      <c r="XE826" s="2"/>
      <c r="XF826" s="2"/>
      <c r="XG826" s="2"/>
      <c r="XH826" s="2"/>
      <c r="XI826" s="2"/>
      <c r="XJ826" s="2"/>
      <c r="XK826" s="2"/>
      <c r="XL826" s="2"/>
      <c r="XM826" s="2"/>
      <c r="XN826" s="2"/>
      <c r="XO826" s="2"/>
      <c r="XP826" s="2"/>
      <c r="XQ826" s="2"/>
      <c r="XR826" s="2"/>
      <c r="XS826" s="2"/>
      <c r="XT826" s="2"/>
      <c r="XU826" s="2"/>
      <c r="XV826" s="2"/>
      <c r="XW826" s="2"/>
      <c r="XX826" s="2"/>
      <c r="XY826" s="2"/>
      <c r="XZ826" s="2"/>
      <c r="YA826" s="2"/>
      <c r="YB826" s="2"/>
      <c r="YC826" s="2"/>
      <c r="YD826" s="2"/>
      <c r="YE826" s="2"/>
      <c r="YF826" s="2"/>
      <c r="YG826" s="2"/>
      <c r="YH826" s="2"/>
      <c r="YI826" s="2"/>
      <c r="YJ826" s="2"/>
      <c r="YK826" s="2"/>
      <c r="YL826" s="2"/>
      <c r="YM826" s="2"/>
      <c r="YN826" s="2"/>
      <c r="YO826" s="2"/>
      <c r="YP826" s="2"/>
      <c r="YQ826" s="2"/>
      <c r="YR826" s="2"/>
      <c r="YS826" s="2"/>
      <c r="YT826" s="2"/>
      <c r="YU826" s="2"/>
      <c r="YV826" s="2"/>
      <c r="YW826" s="2"/>
      <c r="YX826" s="2"/>
      <c r="YY826" s="2"/>
      <c r="YZ826" s="2"/>
      <c r="ZA826" s="2"/>
      <c r="ZB826" s="2"/>
      <c r="ZC826" s="2"/>
      <c r="ZD826" s="2"/>
      <c r="ZE826" s="2"/>
      <c r="ZF826" s="2"/>
      <c r="ZG826" s="2"/>
      <c r="ZH826" s="2"/>
      <c r="ZI826" s="2"/>
      <c r="ZJ826" s="2"/>
      <c r="ZK826" s="2"/>
      <c r="ZL826" s="2"/>
      <c r="ZM826" s="2"/>
      <c r="ZN826" s="2"/>
      <c r="ZO826" s="2"/>
      <c r="ZP826" s="2"/>
      <c r="ZQ826" s="2"/>
      <c r="ZR826" s="2"/>
      <c r="ZS826" s="2"/>
      <c r="ZT826" s="2"/>
      <c r="ZU826" s="2"/>
      <c r="ZV826" s="2"/>
      <c r="ZW826" s="2"/>
      <c r="ZX826" s="2"/>
      <c r="ZY826" s="2"/>
      <c r="ZZ826" s="2"/>
      <c r="AAA826" s="2"/>
      <c r="AAB826" s="2"/>
      <c r="AAC826" s="2"/>
      <c r="AAD826" s="2"/>
      <c r="AAE826" s="2"/>
      <c r="AAF826" s="2"/>
      <c r="AAG826" s="2"/>
      <c r="AAH826" s="2"/>
      <c r="AAI826" s="2"/>
      <c r="AAJ826" s="2"/>
      <c r="AAK826" s="2"/>
      <c r="AAL826" s="2"/>
      <c r="AAM826" s="2"/>
      <c r="AAN826" s="2"/>
      <c r="AAO826" s="2"/>
      <c r="AAP826" s="2"/>
      <c r="AAQ826" s="2"/>
      <c r="AAR826" s="2"/>
      <c r="AAS826" s="2"/>
      <c r="AAT826" s="2"/>
      <c r="AAU826" s="2"/>
      <c r="AAV826" s="2"/>
      <c r="AAW826" s="2"/>
      <c r="AAX826" s="2"/>
      <c r="AAY826" s="2"/>
      <c r="AAZ826" s="2"/>
      <c r="ABA826" s="2"/>
      <c r="ABB826" s="2"/>
      <c r="ABC826" s="2"/>
      <c r="ABD826" s="2"/>
      <c r="ABE826" s="2"/>
      <c r="ABF826" s="2"/>
      <c r="ABG826" s="2"/>
      <c r="ABH826" s="2"/>
      <c r="ABI826" s="2"/>
      <c r="ABJ826" s="2"/>
      <c r="ABK826" s="2"/>
      <c r="ABL826" s="2"/>
      <c r="ABM826" s="2"/>
      <c r="ABN826" s="2"/>
      <c r="ABO826" s="2"/>
      <c r="ABP826" s="2"/>
      <c r="ABQ826" s="2"/>
      <c r="ABR826" s="2"/>
      <c r="ABS826" s="2"/>
      <c r="ABT826" s="2"/>
      <c r="ABU826" s="2"/>
      <c r="ABV826" s="2"/>
      <c r="ABW826" s="2"/>
      <c r="ABX826" s="2"/>
      <c r="ABY826" s="2"/>
      <c r="ABZ826" s="2"/>
      <c r="ACA826" s="2"/>
      <c r="ACB826" s="2"/>
      <c r="ACC826" s="2"/>
      <c r="ACD826" s="2"/>
      <c r="ACE826" s="2"/>
      <c r="ACF826" s="2"/>
      <c r="ACG826" s="2"/>
      <c r="ACH826" s="2"/>
      <c r="ACI826" s="2"/>
      <c r="ACJ826" s="2"/>
      <c r="ACK826" s="2"/>
      <c r="ACL826" s="2"/>
      <c r="ACM826" s="2"/>
      <c r="ACN826" s="2"/>
      <c r="ACO826" s="2"/>
      <c r="ACP826" s="2"/>
      <c r="ACQ826" s="2"/>
      <c r="ACR826" s="2"/>
      <c r="ACS826" s="2"/>
      <c r="ACT826" s="2"/>
      <c r="ACU826" s="2"/>
      <c r="ACV826" s="2"/>
      <c r="ACW826" s="2"/>
      <c r="ACX826" s="2"/>
      <c r="ACY826" s="2"/>
      <c r="ACZ826" s="2"/>
      <c r="ADA826" s="2"/>
      <c r="ADB826" s="2"/>
      <c r="ADC826" s="2"/>
      <c r="ADD826" s="2"/>
      <c r="ADE826" s="2"/>
      <c r="ADF826" s="2"/>
      <c r="ADG826" s="2"/>
      <c r="ADH826" s="2"/>
      <c r="ADI826" s="2"/>
      <c r="ADJ826" s="2"/>
      <c r="ADK826" s="2"/>
      <c r="ADL826" s="2"/>
      <c r="ADM826" s="2"/>
      <c r="ADN826" s="2"/>
      <c r="ADO826" s="2"/>
      <c r="ADP826" s="2"/>
      <c r="ADQ826" s="2"/>
      <c r="ADR826" s="2"/>
      <c r="ADS826" s="2"/>
      <c r="ADT826" s="2"/>
      <c r="ADU826" s="2"/>
      <c r="ADV826" s="2"/>
      <c r="ADW826" s="2"/>
      <c r="ADX826" s="2"/>
      <c r="ADY826" s="2"/>
      <c r="ADZ826" s="2"/>
      <c r="AEA826" s="2"/>
      <c r="AEB826" s="2"/>
      <c r="AEC826" s="2"/>
      <c r="AED826" s="2"/>
      <c r="AEE826" s="2"/>
      <c r="AEF826" s="2"/>
      <c r="AEG826" s="2"/>
      <c r="AEH826" s="2"/>
      <c r="AEI826" s="2"/>
      <c r="AEJ826" s="2"/>
      <c r="AEK826" s="2"/>
      <c r="AEL826" s="2"/>
      <c r="AEM826" s="2"/>
      <c r="AEN826" s="2"/>
      <c r="AEO826" s="2"/>
      <c r="AEP826" s="2"/>
      <c r="AEQ826" s="2"/>
      <c r="AER826" s="2"/>
      <c r="AES826" s="2"/>
      <c r="AET826" s="2"/>
      <c r="AEU826" s="2"/>
      <c r="AEV826" s="2"/>
      <c r="AEW826" s="2"/>
      <c r="AEX826" s="2"/>
      <c r="AEY826" s="2"/>
      <c r="AEZ826" s="2"/>
      <c r="AFA826" s="2"/>
      <c r="AFB826" s="2"/>
      <c r="AFC826" s="2"/>
      <c r="AFD826" s="2"/>
      <c r="AFE826" s="2"/>
      <c r="AFF826" s="2"/>
      <c r="AFG826" s="2"/>
      <c r="AFH826" s="2"/>
      <c r="AFI826" s="2"/>
      <c r="AFJ826" s="2"/>
      <c r="AFK826" s="2"/>
      <c r="AFL826" s="2"/>
      <c r="AFM826" s="2"/>
      <c r="AFN826" s="2"/>
      <c r="AFO826" s="2"/>
      <c r="AFP826" s="2"/>
      <c r="AFQ826" s="2"/>
      <c r="AFR826" s="2"/>
      <c r="AFS826" s="2"/>
      <c r="AFT826" s="2"/>
      <c r="AFU826" s="2"/>
      <c r="AFV826" s="2"/>
      <c r="AFW826" s="2"/>
      <c r="AFX826" s="2"/>
      <c r="AFY826" s="2"/>
      <c r="AFZ826" s="2"/>
      <c r="AGA826" s="2"/>
      <c r="AGB826" s="2"/>
      <c r="AGC826" s="2"/>
      <c r="AGD826" s="2"/>
      <c r="AGE826" s="2"/>
      <c r="AGF826" s="2"/>
      <c r="AGG826" s="2"/>
      <c r="AGH826" s="2"/>
      <c r="AGI826" s="2"/>
      <c r="AGJ826" s="2"/>
      <c r="AGK826" s="2"/>
      <c r="AGL826" s="2"/>
      <c r="AGM826" s="2"/>
      <c r="AGN826" s="2"/>
      <c r="AGO826" s="2"/>
      <c r="AGP826" s="2"/>
      <c r="AGQ826" s="2"/>
      <c r="AGR826" s="2"/>
      <c r="AGS826" s="2"/>
      <c r="AGT826" s="2"/>
      <c r="AGU826" s="2"/>
      <c r="AGV826" s="2"/>
      <c r="AGW826" s="2"/>
      <c r="AGX826" s="2"/>
      <c r="AGY826" s="2"/>
      <c r="AGZ826" s="2"/>
      <c r="AHA826" s="2"/>
      <c r="AHB826" s="2"/>
      <c r="AHC826" s="2"/>
      <c r="AHD826" s="2"/>
      <c r="AHE826" s="2"/>
      <c r="AHF826" s="2"/>
      <c r="AHG826" s="2"/>
      <c r="AHH826" s="2"/>
      <c r="AHI826" s="2"/>
      <c r="AHJ826" s="2"/>
      <c r="AHK826" s="2"/>
      <c r="AHL826" s="2"/>
      <c r="AHM826" s="2"/>
      <c r="AHN826" s="2"/>
      <c r="AHO826" s="2"/>
      <c r="AHP826" s="2"/>
      <c r="AHQ826" s="2"/>
      <c r="AHR826" s="2"/>
      <c r="AHS826" s="2"/>
      <c r="AHT826" s="2"/>
      <c r="AHU826" s="2"/>
      <c r="AHV826" s="2"/>
      <c r="AHW826" s="2"/>
      <c r="AHX826" s="2"/>
      <c r="AHY826" s="2"/>
      <c r="AHZ826" s="2"/>
      <c r="AIA826" s="2"/>
      <c r="AIB826" s="2"/>
      <c r="AIC826" s="2"/>
      <c r="AID826" s="2"/>
      <c r="AIE826" s="2"/>
      <c r="AIF826" s="2"/>
      <c r="AIG826" s="2"/>
      <c r="AIH826" s="2"/>
      <c r="AII826" s="2"/>
      <c r="AIJ826" s="2"/>
      <c r="AIK826" s="2"/>
      <c r="AIL826" s="2"/>
      <c r="AIM826" s="2"/>
      <c r="AIN826" s="2"/>
      <c r="AIO826" s="2"/>
      <c r="AIP826" s="2"/>
      <c r="AIQ826" s="2"/>
      <c r="AIR826" s="2"/>
      <c r="AIS826" s="2"/>
      <c r="AIT826" s="2"/>
      <c r="AIU826" s="2"/>
      <c r="AIV826" s="2"/>
      <c r="AIW826" s="2"/>
      <c r="AIX826" s="2"/>
      <c r="AIY826" s="2"/>
      <c r="AIZ826" s="2"/>
      <c r="AJA826" s="2"/>
      <c r="AJB826" s="2"/>
      <c r="AJC826" s="2"/>
      <c r="AJD826" s="2"/>
      <c r="AJE826" s="2"/>
      <c r="AJF826" s="2"/>
      <c r="AJG826" s="2"/>
      <c r="AJH826" s="2"/>
      <c r="AJI826" s="2"/>
      <c r="AJJ826" s="2"/>
      <c r="AJK826" s="2"/>
      <c r="AJL826" s="2"/>
      <c r="AJM826" s="2"/>
      <c r="AJN826" s="2"/>
      <c r="AJO826" s="2"/>
      <c r="AJP826" s="2"/>
      <c r="AJQ826" s="2"/>
      <c r="AJR826" s="2"/>
      <c r="AJS826" s="2"/>
      <c r="AJT826" s="2"/>
      <c r="AJU826" s="2"/>
      <c r="AJV826" s="2"/>
      <c r="AJW826" s="2"/>
      <c r="AJX826" s="2"/>
      <c r="AJY826" s="2"/>
      <c r="AJZ826" s="2"/>
      <c r="AKA826" s="2"/>
      <c r="AKB826" s="2"/>
      <c r="AKC826" s="2"/>
      <c r="AKD826" s="2"/>
      <c r="AKE826" s="2"/>
      <c r="AKF826" s="2"/>
      <c r="AKG826" s="2"/>
      <c r="AKH826" s="2"/>
      <c r="AKI826" s="2"/>
      <c r="AKJ826" s="2"/>
      <c r="AKK826" s="2"/>
      <c r="AKL826" s="2"/>
      <c r="AKM826" s="2"/>
      <c r="AKN826" s="2"/>
      <c r="AKO826" s="2"/>
      <c r="AKP826" s="2"/>
      <c r="AKQ826" s="2"/>
      <c r="AKR826" s="2"/>
      <c r="AKS826" s="2"/>
      <c r="AKT826" s="2"/>
      <c r="AKU826" s="2"/>
      <c r="AKV826" s="2"/>
      <c r="AKW826" s="2"/>
      <c r="AKX826" s="2"/>
      <c r="AKY826" s="2"/>
      <c r="AKZ826" s="2"/>
      <c r="ALA826" s="2"/>
      <c r="ALB826" s="1"/>
      <c r="ALC826" s="1"/>
      <c r="ALD826" s="1"/>
      <c r="ALE826" s="1"/>
      <c r="ALF826" s="1"/>
      <c r="ALG826" s="1"/>
      <c r="ALH826" s="1"/>
      <c r="ALI826" s="1"/>
      <c r="ALJ826" s="1"/>
      <c r="ALK826" s="1"/>
      <c r="ALL826" s="1"/>
      <c r="ALM826" s="1"/>
      <c r="ALN826" s="1"/>
      <c r="ALO826" s="1"/>
      <c r="ALP826" s="1"/>
      <c r="ALQ826" s="1"/>
      <c r="ALR826" s="1"/>
      <c r="ALS826"/>
      <c r="ALT826"/>
      <c r="ALU826"/>
      <c r="ALV826"/>
      <c r="ALW826"/>
      <c r="ALX826"/>
      <c r="ALY826"/>
      <c r="ALZ826"/>
      <c r="AMA826"/>
      <c r="AMB826"/>
      <c r="AMC826"/>
      <c r="AMD826"/>
      <c r="AME826"/>
      <c r="AMF826"/>
      <c r="AMG826"/>
      <c r="AMH826"/>
      <c r="AMI826"/>
      <c r="AMJ826"/>
    </row>
    <row r="827" spans="1:1024" s="37" customFormat="1">
      <c r="A827" s="1"/>
      <c r="B827" s="1"/>
      <c r="C827" s="1"/>
      <c r="D827" s="1"/>
      <c r="E827" s="1"/>
      <c r="F827" s="1"/>
      <c r="G827" s="1"/>
      <c r="H827" s="1"/>
      <c r="I827" s="1"/>
      <c r="J827" s="2"/>
      <c r="K827" s="2"/>
      <c r="L827" s="2"/>
      <c r="M827" s="4"/>
      <c r="N827" s="4"/>
      <c r="O827" s="1"/>
      <c r="P827" s="1"/>
      <c r="Q827" s="51"/>
      <c r="VZ827" s="2"/>
      <c r="WA827" s="2"/>
      <c r="WB827" s="2"/>
      <c r="WC827" s="2"/>
      <c r="WD827" s="2"/>
      <c r="WE827" s="2"/>
      <c r="WF827" s="2"/>
      <c r="WG827" s="2"/>
      <c r="WH827" s="2"/>
      <c r="WI827" s="2"/>
      <c r="WJ827" s="2"/>
      <c r="WK827" s="2"/>
      <c r="WL827" s="2"/>
      <c r="WM827" s="2"/>
      <c r="WN827" s="2"/>
      <c r="WO827" s="2"/>
      <c r="WP827" s="2"/>
      <c r="WQ827" s="2"/>
      <c r="WR827" s="2"/>
      <c r="WS827" s="2"/>
      <c r="WT827" s="2"/>
      <c r="WU827" s="2"/>
      <c r="WV827" s="2"/>
      <c r="WW827" s="2"/>
      <c r="WX827" s="2"/>
      <c r="WY827" s="2"/>
      <c r="WZ827" s="2"/>
      <c r="XA827" s="2"/>
      <c r="XB827" s="2"/>
      <c r="XC827" s="2"/>
      <c r="XD827" s="2"/>
      <c r="XE827" s="2"/>
      <c r="XF827" s="2"/>
      <c r="XG827" s="2"/>
      <c r="XH827" s="2"/>
      <c r="XI827" s="2"/>
      <c r="XJ827" s="2"/>
      <c r="XK827" s="2"/>
      <c r="XL827" s="2"/>
      <c r="XM827" s="2"/>
      <c r="XN827" s="2"/>
      <c r="XO827" s="2"/>
      <c r="XP827" s="2"/>
      <c r="XQ827" s="2"/>
      <c r="XR827" s="2"/>
      <c r="XS827" s="2"/>
      <c r="XT827" s="2"/>
      <c r="XU827" s="2"/>
      <c r="XV827" s="2"/>
      <c r="XW827" s="2"/>
      <c r="XX827" s="2"/>
      <c r="XY827" s="2"/>
      <c r="XZ827" s="2"/>
      <c r="YA827" s="2"/>
      <c r="YB827" s="2"/>
      <c r="YC827" s="2"/>
      <c r="YD827" s="2"/>
      <c r="YE827" s="2"/>
      <c r="YF827" s="2"/>
      <c r="YG827" s="2"/>
      <c r="YH827" s="2"/>
      <c r="YI827" s="2"/>
      <c r="YJ827" s="2"/>
      <c r="YK827" s="2"/>
      <c r="YL827" s="2"/>
      <c r="YM827" s="2"/>
      <c r="YN827" s="2"/>
      <c r="YO827" s="2"/>
      <c r="YP827" s="2"/>
      <c r="YQ827" s="2"/>
      <c r="YR827" s="2"/>
      <c r="YS827" s="2"/>
      <c r="YT827" s="2"/>
      <c r="YU827" s="2"/>
      <c r="YV827" s="2"/>
      <c r="YW827" s="2"/>
      <c r="YX827" s="2"/>
      <c r="YY827" s="2"/>
      <c r="YZ827" s="2"/>
      <c r="ZA827" s="2"/>
      <c r="ZB827" s="2"/>
      <c r="ZC827" s="2"/>
      <c r="ZD827" s="2"/>
      <c r="ZE827" s="2"/>
      <c r="ZF827" s="2"/>
      <c r="ZG827" s="2"/>
      <c r="ZH827" s="2"/>
      <c r="ZI827" s="2"/>
      <c r="ZJ827" s="2"/>
      <c r="ZK827" s="2"/>
      <c r="ZL827" s="2"/>
      <c r="ZM827" s="2"/>
      <c r="ZN827" s="2"/>
      <c r="ZO827" s="2"/>
      <c r="ZP827" s="2"/>
      <c r="ZQ827" s="2"/>
      <c r="ZR827" s="2"/>
      <c r="ZS827" s="2"/>
      <c r="ZT827" s="2"/>
      <c r="ZU827" s="2"/>
      <c r="ZV827" s="2"/>
      <c r="ZW827" s="2"/>
      <c r="ZX827" s="2"/>
      <c r="ZY827" s="2"/>
      <c r="ZZ827" s="2"/>
      <c r="AAA827" s="2"/>
      <c r="AAB827" s="2"/>
      <c r="AAC827" s="2"/>
      <c r="AAD827" s="2"/>
      <c r="AAE827" s="2"/>
      <c r="AAF827" s="2"/>
      <c r="AAG827" s="2"/>
      <c r="AAH827" s="2"/>
      <c r="AAI827" s="2"/>
      <c r="AAJ827" s="2"/>
      <c r="AAK827" s="2"/>
      <c r="AAL827" s="2"/>
      <c r="AAM827" s="2"/>
      <c r="AAN827" s="2"/>
      <c r="AAO827" s="2"/>
      <c r="AAP827" s="2"/>
      <c r="AAQ827" s="2"/>
      <c r="AAR827" s="2"/>
      <c r="AAS827" s="2"/>
      <c r="AAT827" s="2"/>
      <c r="AAU827" s="2"/>
      <c r="AAV827" s="2"/>
      <c r="AAW827" s="2"/>
      <c r="AAX827" s="2"/>
      <c r="AAY827" s="2"/>
      <c r="AAZ827" s="2"/>
      <c r="ABA827" s="2"/>
      <c r="ABB827" s="2"/>
      <c r="ABC827" s="2"/>
      <c r="ABD827" s="2"/>
      <c r="ABE827" s="2"/>
      <c r="ABF827" s="2"/>
      <c r="ABG827" s="2"/>
      <c r="ABH827" s="2"/>
      <c r="ABI827" s="2"/>
      <c r="ABJ827" s="2"/>
      <c r="ABK827" s="2"/>
      <c r="ABL827" s="2"/>
      <c r="ABM827" s="2"/>
      <c r="ABN827" s="2"/>
      <c r="ABO827" s="2"/>
      <c r="ABP827" s="2"/>
      <c r="ABQ827" s="2"/>
      <c r="ABR827" s="2"/>
      <c r="ABS827" s="2"/>
      <c r="ABT827" s="2"/>
      <c r="ABU827" s="2"/>
      <c r="ABV827" s="2"/>
      <c r="ABW827" s="2"/>
      <c r="ABX827" s="2"/>
      <c r="ABY827" s="2"/>
      <c r="ABZ827" s="2"/>
      <c r="ACA827" s="2"/>
      <c r="ACB827" s="2"/>
      <c r="ACC827" s="2"/>
      <c r="ACD827" s="2"/>
      <c r="ACE827" s="2"/>
      <c r="ACF827" s="2"/>
      <c r="ACG827" s="2"/>
      <c r="ACH827" s="2"/>
      <c r="ACI827" s="2"/>
      <c r="ACJ827" s="2"/>
      <c r="ACK827" s="2"/>
      <c r="ACL827" s="2"/>
      <c r="ACM827" s="2"/>
      <c r="ACN827" s="2"/>
      <c r="ACO827" s="2"/>
      <c r="ACP827" s="2"/>
      <c r="ACQ827" s="2"/>
      <c r="ACR827" s="2"/>
      <c r="ACS827" s="2"/>
      <c r="ACT827" s="2"/>
      <c r="ACU827" s="2"/>
      <c r="ACV827" s="2"/>
      <c r="ACW827" s="2"/>
      <c r="ACX827" s="2"/>
      <c r="ACY827" s="2"/>
      <c r="ACZ827" s="2"/>
      <c r="ADA827" s="2"/>
      <c r="ADB827" s="2"/>
      <c r="ADC827" s="2"/>
      <c r="ADD827" s="2"/>
      <c r="ADE827" s="2"/>
      <c r="ADF827" s="2"/>
      <c r="ADG827" s="2"/>
      <c r="ADH827" s="2"/>
      <c r="ADI827" s="2"/>
      <c r="ADJ827" s="2"/>
      <c r="ADK827" s="2"/>
      <c r="ADL827" s="2"/>
      <c r="ADM827" s="2"/>
      <c r="ADN827" s="2"/>
      <c r="ADO827" s="2"/>
      <c r="ADP827" s="2"/>
      <c r="ADQ827" s="2"/>
      <c r="ADR827" s="2"/>
      <c r="ADS827" s="2"/>
      <c r="ADT827" s="2"/>
      <c r="ADU827" s="2"/>
      <c r="ADV827" s="2"/>
      <c r="ADW827" s="2"/>
      <c r="ADX827" s="2"/>
      <c r="ADY827" s="2"/>
      <c r="ADZ827" s="2"/>
      <c r="AEA827" s="2"/>
      <c r="AEB827" s="2"/>
      <c r="AEC827" s="2"/>
      <c r="AED827" s="2"/>
      <c r="AEE827" s="2"/>
      <c r="AEF827" s="2"/>
      <c r="AEG827" s="2"/>
      <c r="AEH827" s="2"/>
      <c r="AEI827" s="2"/>
      <c r="AEJ827" s="2"/>
      <c r="AEK827" s="2"/>
      <c r="AEL827" s="2"/>
      <c r="AEM827" s="2"/>
      <c r="AEN827" s="2"/>
      <c r="AEO827" s="2"/>
      <c r="AEP827" s="2"/>
      <c r="AEQ827" s="2"/>
      <c r="AER827" s="2"/>
      <c r="AES827" s="2"/>
      <c r="AET827" s="2"/>
      <c r="AEU827" s="2"/>
      <c r="AEV827" s="2"/>
      <c r="AEW827" s="2"/>
      <c r="AEX827" s="2"/>
      <c r="AEY827" s="2"/>
      <c r="AEZ827" s="2"/>
      <c r="AFA827" s="2"/>
      <c r="AFB827" s="2"/>
      <c r="AFC827" s="2"/>
      <c r="AFD827" s="2"/>
      <c r="AFE827" s="2"/>
      <c r="AFF827" s="2"/>
      <c r="AFG827" s="2"/>
      <c r="AFH827" s="2"/>
      <c r="AFI827" s="2"/>
      <c r="AFJ827" s="2"/>
      <c r="AFK827" s="2"/>
      <c r="AFL827" s="2"/>
      <c r="AFM827" s="2"/>
      <c r="AFN827" s="2"/>
      <c r="AFO827" s="2"/>
      <c r="AFP827" s="2"/>
      <c r="AFQ827" s="2"/>
      <c r="AFR827" s="2"/>
      <c r="AFS827" s="2"/>
      <c r="AFT827" s="2"/>
      <c r="AFU827" s="2"/>
      <c r="AFV827" s="2"/>
      <c r="AFW827" s="2"/>
      <c r="AFX827" s="2"/>
      <c r="AFY827" s="2"/>
      <c r="AFZ827" s="2"/>
      <c r="AGA827" s="2"/>
      <c r="AGB827" s="2"/>
      <c r="AGC827" s="2"/>
      <c r="AGD827" s="2"/>
      <c r="AGE827" s="2"/>
      <c r="AGF827" s="2"/>
      <c r="AGG827" s="2"/>
      <c r="AGH827" s="2"/>
      <c r="AGI827" s="2"/>
      <c r="AGJ827" s="2"/>
      <c r="AGK827" s="2"/>
      <c r="AGL827" s="2"/>
      <c r="AGM827" s="2"/>
      <c r="AGN827" s="2"/>
      <c r="AGO827" s="2"/>
      <c r="AGP827" s="2"/>
      <c r="AGQ827" s="2"/>
      <c r="AGR827" s="2"/>
      <c r="AGS827" s="2"/>
      <c r="AGT827" s="2"/>
      <c r="AGU827" s="2"/>
      <c r="AGV827" s="2"/>
      <c r="AGW827" s="2"/>
      <c r="AGX827" s="2"/>
      <c r="AGY827" s="2"/>
      <c r="AGZ827" s="2"/>
      <c r="AHA827" s="2"/>
      <c r="AHB827" s="2"/>
      <c r="AHC827" s="2"/>
      <c r="AHD827" s="2"/>
      <c r="AHE827" s="2"/>
      <c r="AHF827" s="2"/>
      <c r="AHG827" s="2"/>
      <c r="AHH827" s="2"/>
      <c r="AHI827" s="2"/>
      <c r="AHJ827" s="2"/>
      <c r="AHK827" s="2"/>
      <c r="AHL827" s="2"/>
      <c r="AHM827" s="2"/>
      <c r="AHN827" s="2"/>
      <c r="AHO827" s="2"/>
      <c r="AHP827" s="2"/>
      <c r="AHQ827" s="2"/>
      <c r="AHR827" s="2"/>
      <c r="AHS827" s="2"/>
      <c r="AHT827" s="2"/>
      <c r="AHU827" s="2"/>
      <c r="AHV827" s="2"/>
      <c r="AHW827" s="2"/>
      <c r="AHX827" s="2"/>
      <c r="AHY827" s="2"/>
      <c r="AHZ827" s="2"/>
      <c r="AIA827" s="2"/>
      <c r="AIB827" s="2"/>
      <c r="AIC827" s="2"/>
      <c r="AID827" s="2"/>
      <c r="AIE827" s="2"/>
      <c r="AIF827" s="2"/>
      <c r="AIG827" s="2"/>
      <c r="AIH827" s="2"/>
      <c r="AII827" s="2"/>
      <c r="AIJ827" s="2"/>
      <c r="AIK827" s="2"/>
      <c r="AIL827" s="2"/>
      <c r="AIM827" s="2"/>
      <c r="AIN827" s="2"/>
      <c r="AIO827" s="2"/>
      <c r="AIP827" s="2"/>
      <c r="AIQ827" s="2"/>
      <c r="AIR827" s="2"/>
      <c r="AIS827" s="2"/>
      <c r="AIT827" s="2"/>
      <c r="AIU827" s="2"/>
      <c r="AIV827" s="2"/>
      <c r="AIW827" s="2"/>
      <c r="AIX827" s="2"/>
      <c r="AIY827" s="2"/>
      <c r="AIZ827" s="2"/>
      <c r="AJA827" s="2"/>
      <c r="AJB827" s="2"/>
      <c r="AJC827" s="2"/>
      <c r="AJD827" s="2"/>
      <c r="AJE827" s="2"/>
      <c r="AJF827" s="2"/>
      <c r="AJG827" s="2"/>
      <c r="AJH827" s="2"/>
      <c r="AJI827" s="2"/>
      <c r="AJJ827" s="2"/>
      <c r="AJK827" s="2"/>
      <c r="AJL827" s="2"/>
      <c r="AJM827" s="2"/>
      <c r="AJN827" s="2"/>
      <c r="AJO827" s="2"/>
      <c r="AJP827" s="2"/>
      <c r="AJQ827" s="2"/>
      <c r="AJR827" s="2"/>
      <c r="AJS827" s="2"/>
      <c r="AJT827" s="2"/>
      <c r="AJU827" s="2"/>
      <c r="AJV827" s="2"/>
      <c r="AJW827" s="2"/>
      <c r="AJX827" s="2"/>
      <c r="AJY827" s="2"/>
      <c r="AJZ827" s="2"/>
      <c r="AKA827" s="2"/>
      <c r="AKB827" s="2"/>
      <c r="AKC827" s="2"/>
      <c r="AKD827" s="2"/>
      <c r="AKE827" s="2"/>
      <c r="AKF827" s="2"/>
      <c r="AKG827" s="2"/>
      <c r="AKH827" s="2"/>
      <c r="AKI827" s="2"/>
      <c r="AKJ827" s="2"/>
      <c r="AKK827" s="2"/>
      <c r="AKL827" s="2"/>
      <c r="AKM827" s="2"/>
      <c r="AKN827" s="2"/>
      <c r="AKO827" s="2"/>
      <c r="AKP827" s="2"/>
      <c r="AKQ827" s="2"/>
      <c r="AKR827" s="2"/>
      <c r="AKS827" s="2"/>
      <c r="AKT827" s="2"/>
      <c r="AKU827" s="2"/>
      <c r="AKV827" s="2"/>
      <c r="AKW827" s="2"/>
      <c r="AKX827" s="2"/>
      <c r="AKY827" s="2"/>
      <c r="AKZ827" s="2"/>
      <c r="ALA827" s="2"/>
      <c r="ALB827" s="1"/>
      <c r="ALC827" s="1"/>
      <c r="ALD827" s="1"/>
      <c r="ALE827" s="1"/>
      <c r="ALF827" s="1"/>
      <c r="ALG827" s="1"/>
      <c r="ALH827" s="1"/>
      <c r="ALI827" s="1"/>
      <c r="ALJ827" s="1"/>
      <c r="ALK827" s="1"/>
      <c r="ALL827" s="1"/>
      <c r="ALM827" s="1"/>
      <c r="ALN827" s="1"/>
      <c r="ALO827" s="1"/>
      <c r="ALP827" s="1"/>
      <c r="ALQ827" s="1"/>
      <c r="ALR827" s="1"/>
      <c r="ALS827"/>
      <c r="ALT827"/>
      <c r="ALU827"/>
      <c r="ALV827"/>
      <c r="ALW827"/>
      <c r="ALX827"/>
      <c r="ALY827"/>
      <c r="ALZ827"/>
      <c r="AMA827"/>
      <c r="AMB827"/>
      <c r="AMC827"/>
      <c r="AMD827"/>
      <c r="AME827"/>
      <c r="AMF827"/>
      <c r="AMG827"/>
      <c r="AMH827"/>
      <c r="AMI827"/>
      <c r="AMJ827"/>
    </row>
    <row r="828" spans="1:1024" s="37" customFormat="1">
      <c r="A828" s="1"/>
      <c r="B828" s="1"/>
      <c r="C828" s="1"/>
      <c r="D828" s="1"/>
      <c r="E828" s="1"/>
      <c r="F828" s="1"/>
      <c r="G828" s="1"/>
      <c r="H828" s="1"/>
      <c r="I828" s="1"/>
      <c r="J828" s="2"/>
      <c r="K828" s="2"/>
      <c r="L828" s="2"/>
      <c r="M828" s="4"/>
      <c r="N828" s="4"/>
      <c r="O828" s="1"/>
      <c r="P828" s="1"/>
      <c r="Q828" s="51"/>
      <c r="VZ828" s="2"/>
      <c r="WA828" s="2"/>
      <c r="WB828" s="2"/>
      <c r="WC828" s="2"/>
      <c r="WD828" s="2"/>
      <c r="WE828" s="2"/>
      <c r="WF828" s="2"/>
      <c r="WG828" s="2"/>
      <c r="WH828" s="2"/>
      <c r="WI828" s="2"/>
      <c r="WJ828" s="2"/>
      <c r="WK828" s="2"/>
      <c r="WL828" s="2"/>
      <c r="WM828" s="2"/>
      <c r="WN828" s="2"/>
      <c r="WO828" s="2"/>
      <c r="WP828" s="2"/>
      <c r="WQ828" s="2"/>
      <c r="WR828" s="2"/>
      <c r="WS828" s="2"/>
      <c r="WT828" s="2"/>
      <c r="WU828" s="2"/>
      <c r="WV828" s="2"/>
      <c r="WW828" s="2"/>
      <c r="WX828" s="2"/>
      <c r="WY828" s="2"/>
      <c r="WZ828" s="2"/>
      <c r="XA828" s="2"/>
      <c r="XB828" s="2"/>
      <c r="XC828" s="2"/>
      <c r="XD828" s="2"/>
      <c r="XE828" s="2"/>
      <c r="XF828" s="2"/>
      <c r="XG828" s="2"/>
      <c r="XH828" s="2"/>
      <c r="XI828" s="2"/>
      <c r="XJ828" s="2"/>
      <c r="XK828" s="2"/>
      <c r="XL828" s="2"/>
      <c r="XM828" s="2"/>
      <c r="XN828" s="2"/>
      <c r="XO828" s="2"/>
      <c r="XP828" s="2"/>
      <c r="XQ828" s="2"/>
      <c r="XR828" s="2"/>
      <c r="XS828" s="2"/>
      <c r="XT828" s="2"/>
      <c r="XU828" s="2"/>
      <c r="XV828" s="2"/>
      <c r="XW828" s="2"/>
      <c r="XX828" s="2"/>
      <c r="XY828" s="2"/>
      <c r="XZ828" s="2"/>
      <c r="YA828" s="2"/>
      <c r="YB828" s="2"/>
      <c r="YC828" s="2"/>
      <c r="YD828" s="2"/>
      <c r="YE828" s="2"/>
      <c r="YF828" s="2"/>
      <c r="YG828" s="2"/>
      <c r="YH828" s="2"/>
      <c r="YI828" s="2"/>
      <c r="YJ828" s="2"/>
      <c r="YK828" s="2"/>
      <c r="YL828" s="2"/>
      <c r="YM828" s="2"/>
      <c r="YN828" s="2"/>
      <c r="YO828" s="2"/>
      <c r="YP828" s="2"/>
      <c r="YQ828" s="2"/>
      <c r="YR828" s="2"/>
      <c r="YS828" s="2"/>
      <c r="YT828" s="2"/>
      <c r="YU828" s="2"/>
      <c r="YV828" s="2"/>
      <c r="YW828" s="2"/>
      <c r="YX828" s="2"/>
      <c r="YY828" s="2"/>
      <c r="YZ828" s="2"/>
      <c r="ZA828" s="2"/>
      <c r="ZB828" s="2"/>
      <c r="ZC828" s="2"/>
      <c r="ZD828" s="2"/>
      <c r="ZE828" s="2"/>
      <c r="ZF828" s="2"/>
      <c r="ZG828" s="2"/>
      <c r="ZH828" s="2"/>
      <c r="ZI828" s="2"/>
      <c r="ZJ828" s="2"/>
      <c r="ZK828" s="2"/>
      <c r="ZL828" s="2"/>
      <c r="ZM828" s="2"/>
      <c r="ZN828" s="2"/>
      <c r="ZO828" s="2"/>
      <c r="ZP828" s="2"/>
      <c r="ZQ828" s="2"/>
      <c r="ZR828" s="2"/>
      <c r="ZS828" s="2"/>
      <c r="ZT828" s="2"/>
      <c r="ZU828" s="2"/>
      <c r="ZV828" s="2"/>
      <c r="ZW828" s="2"/>
      <c r="ZX828" s="2"/>
      <c r="ZY828" s="2"/>
      <c r="ZZ828" s="2"/>
      <c r="AAA828" s="2"/>
      <c r="AAB828" s="2"/>
      <c r="AAC828" s="2"/>
      <c r="AAD828" s="2"/>
      <c r="AAE828" s="2"/>
      <c r="AAF828" s="2"/>
      <c r="AAG828" s="2"/>
      <c r="AAH828" s="2"/>
      <c r="AAI828" s="2"/>
      <c r="AAJ828" s="2"/>
      <c r="AAK828" s="2"/>
      <c r="AAL828" s="2"/>
      <c r="AAM828" s="2"/>
      <c r="AAN828" s="2"/>
      <c r="AAO828" s="2"/>
      <c r="AAP828" s="2"/>
      <c r="AAQ828" s="2"/>
      <c r="AAR828" s="2"/>
      <c r="AAS828" s="2"/>
      <c r="AAT828" s="2"/>
      <c r="AAU828" s="2"/>
      <c r="AAV828" s="2"/>
      <c r="AAW828" s="2"/>
      <c r="AAX828" s="2"/>
      <c r="AAY828" s="2"/>
      <c r="AAZ828" s="2"/>
      <c r="ABA828" s="2"/>
      <c r="ABB828" s="2"/>
      <c r="ABC828" s="2"/>
      <c r="ABD828" s="2"/>
      <c r="ABE828" s="2"/>
      <c r="ABF828" s="2"/>
      <c r="ABG828" s="2"/>
      <c r="ABH828" s="2"/>
      <c r="ABI828" s="2"/>
      <c r="ABJ828" s="2"/>
      <c r="ABK828" s="2"/>
      <c r="ABL828" s="2"/>
      <c r="ABM828" s="2"/>
      <c r="ABN828" s="2"/>
      <c r="ABO828" s="2"/>
      <c r="ABP828" s="2"/>
      <c r="ABQ828" s="2"/>
      <c r="ABR828" s="2"/>
      <c r="ABS828" s="2"/>
      <c r="ABT828" s="2"/>
      <c r="ABU828" s="2"/>
      <c r="ABV828" s="2"/>
      <c r="ABW828" s="2"/>
      <c r="ABX828" s="2"/>
      <c r="ABY828" s="2"/>
      <c r="ABZ828" s="2"/>
      <c r="ACA828" s="2"/>
      <c r="ACB828" s="2"/>
      <c r="ACC828" s="2"/>
      <c r="ACD828" s="2"/>
      <c r="ACE828" s="2"/>
      <c r="ACF828" s="2"/>
      <c r="ACG828" s="2"/>
      <c r="ACH828" s="2"/>
      <c r="ACI828" s="2"/>
      <c r="ACJ828" s="2"/>
      <c r="ACK828" s="2"/>
      <c r="ACL828" s="2"/>
      <c r="ACM828" s="2"/>
      <c r="ACN828" s="2"/>
      <c r="ACO828" s="2"/>
      <c r="ACP828" s="2"/>
      <c r="ACQ828" s="2"/>
      <c r="ACR828" s="2"/>
      <c r="ACS828" s="2"/>
      <c r="ACT828" s="2"/>
      <c r="ACU828" s="2"/>
      <c r="ACV828" s="2"/>
      <c r="ACW828" s="2"/>
      <c r="ACX828" s="2"/>
      <c r="ACY828" s="2"/>
      <c r="ACZ828" s="2"/>
      <c r="ADA828" s="2"/>
      <c r="ADB828" s="2"/>
      <c r="ADC828" s="2"/>
      <c r="ADD828" s="2"/>
      <c r="ADE828" s="2"/>
      <c r="ADF828" s="2"/>
      <c r="ADG828" s="2"/>
      <c r="ADH828" s="2"/>
      <c r="ADI828" s="2"/>
      <c r="ADJ828" s="2"/>
      <c r="ADK828" s="2"/>
      <c r="ADL828" s="2"/>
      <c r="ADM828" s="2"/>
      <c r="ADN828" s="2"/>
      <c r="ADO828" s="2"/>
      <c r="ADP828" s="2"/>
      <c r="ADQ828" s="2"/>
      <c r="ADR828" s="2"/>
      <c r="ADS828" s="2"/>
      <c r="ADT828" s="2"/>
      <c r="ADU828" s="2"/>
      <c r="ADV828" s="2"/>
      <c r="ADW828" s="2"/>
      <c r="ADX828" s="2"/>
      <c r="ADY828" s="2"/>
      <c r="ADZ828" s="2"/>
      <c r="AEA828" s="2"/>
      <c r="AEB828" s="2"/>
      <c r="AEC828" s="2"/>
      <c r="AED828" s="2"/>
      <c r="AEE828" s="2"/>
      <c r="AEF828" s="2"/>
      <c r="AEG828" s="2"/>
      <c r="AEH828" s="2"/>
      <c r="AEI828" s="2"/>
      <c r="AEJ828" s="2"/>
      <c r="AEK828" s="2"/>
      <c r="AEL828" s="2"/>
      <c r="AEM828" s="2"/>
      <c r="AEN828" s="2"/>
      <c r="AEO828" s="2"/>
      <c r="AEP828" s="2"/>
      <c r="AEQ828" s="2"/>
      <c r="AER828" s="2"/>
      <c r="AES828" s="2"/>
      <c r="AET828" s="2"/>
      <c r="AEU828" s="2"/>
      <c r="AEV828" s="2"/>
      <c r="AEW828" s="2"/>
      <c r="AEX828" s="2"/>
      <c r="AEY828" s="2"/>
      <c r="AEZ828" s="2"/>
      <c r="AFA828" s="2"/>
      <c r="AFB828" s="2"/>
      <c r="AFC828" s="2"/>
      <c r="AFD828" s="2"/>
      <c r="AFE828" s="2"/>
      <c r="AFF828" s="2"/>
      <c r="AFG828" s="2"/>
      <c r="AFH828" s="2"/>
      <c r="AFI828" s="2"/>
      <c r="AFJ828" s="2"/>
      <c r="AFK828" s="2"/>
      <c r="AFL828" s="2"/>
      <c r="AFM828" s="2"/>
      <c r="AFN828" s="2"/>
      <c r="AFO828" s="2"/>
      <c r="AFP828" s="2"/>
      <c r="AFQ828" s="2"/>
      <c r="AFR828" s="2"/>
      <c r="AFS828" s="2"/>
      <c r="AFT828" s="2"/>
      <c r="AFU828" s="2"/>
      <c r="AFV828" s="2"/>
      <c r="AFW828" s="2"/>
      <c r="AFX828" s="2"/>
      <c r="AFY828" s="2"/>
      <c r="AFZ828" s="2"/>
      <c r="AGA828" s="2"/>
      <c r="AGB828" s="2"/>
      <c r="AGC828" s="2"/>
      <c r="AGD828" s="2"/>
      <c r="AGE828" s="2"/>
      <c r="AGF828" s="2"/>
      <c r="AGG828" s="2"/>
      <c r="AGH828" s="2"/>
      <c r="AGI828" s="2"/>
      <c r="AGJ828" s="2"/>
      <c r="AGK828" s="2"/>
      <c r="AGL828" s="2"/>
      <c r="AGM828" s="2"/>
      <c r="AGN828" s="2"/>
      <c r="AGO828" s="2"/>
      <c r="AGP828" s="2"/>
      <c r="AGQ828" s="2"/>
      <c r="AGR828" s="2"/>
      <c r="AGS828" s="2"/>
      <c r="AGT828" s="2"/>
      <c r="AGU828" s="2"/>
      <c r="AGV828" s="2"/>
      <c r="AGW828" s="2"/>
      <c r="AGX828" s="2"/>
      <c r="AGY828" s="2"/>
      <c r="AGZ828" s="2"/>
      <c r="AHA828" s="2"/>
      <c r="AHB828" s="2"/>
      <c r="AHC828" s="2"/>
      <c r="AHD828" s="2"/>
      <c r="AHE828" s="2"/>
      <c r="AHF828" s="2"/>
      <c r="AHG828" s="2"/>
      <c r="AHH828" s="2"/>
      <c r="AHI828" s="2"/>
      <c r="AHJ828" s="2"/>
      <c r="AHK828" s="2"/>
      <c r="AHL828" s="2"/>
      <c r="AHM828" s="2"/>
      <c r="AHN828" s="2"/>
      <c r="AHO828" s="2"/>
      <c r="AHP828" s="2"/>
      <c r="AHQ828" s="2"/>
      <c r="AHR828" s="2"/>
      <c r="AHS828" s="2"/>
      <c r="AHT828" s="2"/>
      <c r="AHU828" s="2"/>
      <c r="AHV828" s="2"/>
      <c r="AHW828" s="2"/>
      <c r="AHX828" s="2"/>
      <c r="AHY828" s="2"/>
      <c r="AHZ828" s="2"/>
      <c r="AIA828" s="2"/>
      <c r="AIB828" s="2"/>
      <c r="AIC828" s="2"/>
      <c r="AID828" s="2"/>
      <c r="AIE828" s="2"/>
      <c r="AIF828" s="2"/>
      <c r="AIG828" s="2"/>
      <c r="AIH828" s="2"/>
      <c r="AII828" s="2"/>
      <c r="AIJ828" s="2"/>
      <c r="AIK828" s="2"/>
      <c r="AIL828" s="2"/>
      <c r="AIM828" s="2"/>
      <c r="AIN828" s="2"/>
      <c r="AIO828" s="2"/>
      <c r="AIP828" s="2"/>
      <c r="AIQ828" s="2"/>
      <c r="AIR828" s="2"/>
      <c r="AIS828" s="2"/>
      <c r="AIT828" s="2"/>
      <c r="AIU828" s="2"/>
      <c r="AIV828" s="2"/>
      <c r="AIW828" s="2"/>
      <c r="AIX828" s="2"/>
      <c r="AIY828" s="2"/>
      <c r="AIZ828" s="2"/>
      <c r="AJA828" s="2"/>
      <c r="AJB828" s="2"/>
      <c r="AJC828" s="2"/>
      <c r="AJD828" s="2"/>
      <c r="AJE828" s="2"/>
      <c r="AJF828" s="2"/>
      <c r="AJG828" s="2"/>
      <c r="AJH828" s="2"/>
      <c r="AJI828" s="2"/>
      <c r="AJJ828" s="2"/>
      <c r="AJK828" s="2"/>
      <c r="AJL828" s="2"/>
      <c r="AJM828" s="2"/>
      <c r="AJN828" s="2"/>
      <c r="AJO828" s="2"/>
      <c r="AJP828" s="2"/>
      <c r="AJQ828" s="2"/>
      <c r="AJR828" s="2"/>
      <c r="AJS828" s="2"/>
      <c r="AJT828" s="2"/>
      <c r="AJU828" s="2"/>
      <c r="AJV828" s="2"/>
      <c r="AJW828" s="2"/>
      <c r="AJX828" s="2"/>
      <c r="AJY828" s="2"/>
      <c r="AJZ828" s="2"/>
      <c r="AKA828" s="2"/>
      <c r="AKB828" s="2"/>
      <c r="AKC828" s="2"/>
      <c r="AKD828" s="2"/>
      <c r="AKE828" s="2"/>
      <c r="AKF828" s="2"/>
      <c r="AKG828" s="2"/>
      <c r="AKH828" s="2"/>
      <c r="AKI828" s="2"/>
      <c r="AKJ828" s="2"/>
      <c r="AKK828" s="2"/>
      <c r="AKL828" s="2"/>
      <c r="AKM828" s="2"/>
      <c r="AKN828" s="2"/>
      <c r="AKO828" s="2"/>
      <c r="AKP828" s="2"/>
      <c r="AKQ828" s="2"/>
      <c r="AKR828" s="2"/>
      <c r="AKS828" s="2"/>
      <c r="AKT828" s="2"/>
      <c r="AKU828" s="2"/>
      <c r="AKV828" s="2"/>
      <c r="AKW828" s="2"/>
      <c r="AKX828" s="2"/>
      <c r="AKY828" s="2"/>
      <c r="AKZ828" s="2"/>
      <c r="ALA828" s="2"/>
      <c r="ALB828" s="1"/>
      <c r="ALC828" s="1"/>
      <c r="ALD828" s="1"/>
      <c r="ALE828" s="1"/>
      <c r="ALF828" s="1"/>
      <c r="ALG828" s="1"/>
      <c r="ALH828" s="1"/>
      <c r="ALI828" s="1"/>
      <c r="ALJ828" s="1"/>
      <c r="ALK828" s="1"/>
      <c r="ALL828" s="1"/>
      <c r="ALM828" s="1"/>
      <c r="ALN828" s="1"/>
      <c r="ALO828" s="1"/>
      <c r="ALP828" s="1"/>
      <c r="ALQ828" s="1"/>
      <c r="ALR828" s="1"/>
      <c r="ALS828"/>
      <c r="ALT828"/>
      <c r="ALU828"/>
      <c r="ALV828"/>
      <c r="ALW828"/>
      <c r="ALX828"/>
      <c r="ALY828"/>
      <c r="ALZ828"/>
      <c r="AMA828"/>
      <c r="AMB828"/>
      <c r="AMC828"/>
      <c r="AMD828"/>
      <c r="AME828"/>
      <c r="AMF828"/>
      <c r="AMG828"/>
      <c r="AMH828"/>
      <c r="AMI828"/>
      <c r="AMJ828"/>
    </row>
    <row r="829" spans="1:1024" s="37" customFormat="1">
      <c r="A829" s="1"/>
      <c r="B829" s="1"/>
      <c r="C829" s="1"/>
      <c r="D829" s="1"/>
      <c r="E829" s="1"/>
      <c r="F829" s="1"/>
      <c r="G829" s="1"/>
      <c r="H829" s="1"/>
      <c r="I829" s="1"/>
      <c r="J829" s="2"/>
      <c r="K829" s="2"/>
      <c r="L829" s="2"/>
      <c r="M829" s="4"/>
      <c r="N829" s="4"/>
      <c r="O829" s="1"/>
      <c r="P829" s="1"/>
      <c r="Q829" s="51"/>
      <c r="VZ829" s="2"/>
      <c r="WA829" s="2"/>
      <c r="WB829" s="2"/>
      <c r="WC829" s="2"/>
      <c r="WD829" s="2"/>
      <c r="WE829" s="2"/>
      <c r="WF829" s="2"/>
      <c r="WG829" s="2"/>
      <c r="WH829" s="2"/>
      <c r="WI829" s="2"/>
      <c r="WJ829" s="2"/>
      <c r="WK829" s="2"/>
      <c r="WL829" s="2"/>
      <c r="WM829" s="2"/>
      <c r="WN829" s="2"/>
      <c r="WO829" s="2"/>
      <c r="WP829" s="2"/>
      <c r="WQ829" s="2"/>
      <c r="WR829" s="2"/>
      <c r="WS829" s="2"/>
      <c r="WT829" s="2"/>
      <c r="WU829" s="2"/>
      <c r="WV829" s="2"/>
      <c r="WW829" s="2"/>
      <c r="WX829" s="2"/>
      <c r="WY829" s="2"/>
      <c r="WZ829" s="2"/>
      <c r="XA829" s="2"/>
      <c r="XB829" s="2"/>
      <c r="XC829" s="2"/>
      <c r="XD829" s="2"/>
      <c r="XE829" s="2"/>
      <c r="XF829" s="2"/>
      <c r="XG829" s="2"/>
      <c r="XH829" s="2"/>
      <c r="XI829" s="2"/>
      <c r="XJ829" s="2"/>
      <c r="XK829" s="2"/>
      <c r="XL829" s="2"/>
      <c r="XM829" s="2"/>
      <c r="XN829" s="2"/>
      <c r="XO829" s="2"/>
      <c r="XP829" s="2"/>
      <c r="XQ829" s="2"/>
      <c r="XR829" s="2"/>
      <c r="XS829" s="2"/>
      <c r="XT829" s="2"/>
      <c r="XU829" s="2"/>
      <c r="XV829" s="2"/>
      <c r="XW829" s="2"/>
      <c r="XX829" s="2"/>
      <c r="XY829" s="2"/>
      <c r="XZ829" s="2"/>
      <c r="YA829" s="2"/>
      <c r="YB829" s="2"/>
      <c r="YC829" s="2"/>
      <c r="YD829" s="2"/>
      <c r="YE829" s="2"/>
      <c r="YF829" s="2"/>
      <c r="YG829" s="2"/>
      <c r="YH829" s="2"/>
      <c r="YI829" s="2"/>
      <c r="YJ829" s="2"/>
      <c r="YK829" s="2"/>
      <c r="YL829" s="2"/>
      <c r="YM829" s="2"/>
      <c r="YN829" s="2"/>
      <c r="YO829" s="2"/>
      <c r="YP829" s="2"/>
      <c r="YQ829" s="2"/>
      <c r="YR829" s="2"/>
      <c r="YS829" s="2"/>
      <c r="YT829" s="2"/>
      <c r="YU829" s="2"/>
      <c r="YV829" s="2"/>
      <c r="YW829" s="2"/>
      <c r="YX829" s="2"/>
      <c r="YY829" s="2"/>
      <c r="YZ829" s="2"/>
      <c r="ZA829" s="2"/>
      <c r="ZB829" s="2"/>
      <c r="ZC829" s="2"/>
      <c r="ZD829" s="2"/>
      <c r="ZE829" s="2"/>
      <c r="ZF829" s="2"/>
      <c r="ZG829" s="2"/>
      <c r="ZH829" s="2"/>
      <c r="ZI829" s="2"/>
      <c r="ZJ829" s="2"/>
      <c r="ZK829" s="2"/>
      <c r="ZL829" s="2"/>
      <c r="ZM829" s="2"/>
      <c r="ZN829" s="2"/>
      <c r="ZO829" s="2"/>
      <c r="ZP829" s="2"/>
      <c r="ZQ829" s="2"/>
      <c r="ZR829" s="2"/>
      <c r="ZS829" s="2"/>
      <c r="ZT829" s="2"/>
      <c r="ZU829" s="2"/>
      <c r="ZV829" s="2"/>
      <c r="ZW829" s="2"/>
      <c r="ZX829" s="2"/>
      <c r="ZY829" s="2"/>
      <c r="ZZ829" s="2"/>
      <c r="AAA829" s="2"/>
      <c r="AAB829" s="2"/>
      <c r="AAC829" s="2"/>
      <c r="AAD829" s="2"/>
      <c r="AAE829" s="2"/>
      <c r="AAF829" s="2"/>
      <c r="AAG829" s="2"/>
      <c r="AAH829" s="2"/>
      <c r="AAI829" s="2"/>
      <c r="AAJ829" s="2"/>
      <c r="AAK829" s="2"/>
      <c r="AAL829" s="2"/>
      <c r="AAM829" s="2"/>
      <c r="AAN829" s="2"/>
      <c r="AAO829" s="2"/>
      <c r="AAP829" s="2"/>
      <c r="AAQ829" s="2"/>
      <c r="AAR829" s="2"/>
      <c r="AAS829" s="2"/>
      <c r="AAT829" s="2"/>
      <c r="AAU829" s="2"/>
      <c r="AAV829" s="2"/>
      <c r="AAW829" s="2"/>
      <c r="AAX829" s="2"/>
      <c r="AAY829" s="2"/>
      <c r="AAZ829" s="2"/>
      <c r="ABA829" s="2"/>
      <c r="ABB829" s="2"/>
      <c r="ABC829" s="2"/>
      <c r="ABD829" s="2"/>
      <c r="ABE829" s="2"/>
      <c r="ABF829" s="2"/>
      <c r="ABG829" s="2"/>
      <c r="ABH829" s="2"/>
      <c r="ABI829" s="2"/>
      <c r="ABJ829" s="2"/>
      <c r="ABK829" s="2"/>
      <c r="ABL829" s="2"/>
      <c r="ABM829" s="2"/>
      <c r="ABN829" s="2"/>
      <c r="ABO829" s="2"/>
      <c r="ABP829" s="2"/>
      <c r="ABQ829" s="2"/>
      <c r="ABR829" s="2"/>
      <c r="ABS829" s="2"/>
      <c r="ABT829" s="2"/>
      <c r="ABU829" s="2"/>
      <c r="ABV829" s="2"/>
      <c r="ABW829" s="2"/>
      <c r="ABX829" s="2"/>
      <c r="ABY829" s="2"/>
      <c r="ABZ829" s="2"/>
      <c r="ACA829" s="2"/>
      <c r="ACB829" s="2"/>
      <c r="ACC829" s="2"/>
      <c r="ACD829" s="2"/>
      <c r="ACE829" s="2"/>
      <c r="ACF829" s="2"/>
      <c r="ACG829" s="2"/>
      <c r="ACH829" s="2"/>
      <c r="ACI829" s="2"/>
      <c r="ACJ829" s="2"/>
      <c r="ACK829" s="2"/>
      <c r="ACL829" s="2"/>
      <c r="ACM829" s="2"/>
      <c r="ACN829" s="2"/>
      <c r="ACO829" s="2"/>
      <c r="ACP829" s="2"/>
      <c r="ACQ829" s="2"/>
      <c r="ACR829" s="2"/>
      <c r="ACS829" s="2"/>
      <c r="ACT829" s="2"/>
      <c r="ACU829" s="2"/>
      <c r="ACV829" s="2"/>
      <c r="ACW829" s="2"/>
      <c r="ACX829" s="2"/>
      <c r="ACY829" s="2"/>
      <c r="ACZ829" s="2"/>
      <c r="ADA829" s="2"/>
      <c r="ADB829" s="2"/>
      <c r="ADC829" s="2"/>
      <c r="ADD829" s="2"/>
      <c r="ADE829" s="2"/>
      <c r="ADF829" s="2"/>
      <c r="ADG829" s="2"/>
      <c r="ADH829" s="2"/>
      <c r="ADI829" s="2"/>
      <c r="ADJ829" s="2"/>
      <c r="ADK829" s="2"/>
      <c r="ADL829" s="2"/>
      <c r="ADM829" s="2"/>
      <c r="ADN829" s="2"/>
      <c r="ADO829" s="2"/>
      <c r="ADP829" s="2"/>
      <c r="ADQ829" s="2"/>
      <c r="ADR829" s="2"/>
      <c r="ADS829" s="2"/>
      <c r="ADT829" s="2"/>
      <c r="ADU829" s="2"/>
      <c r="ADV829" s="2"/>
      <c r="ADW829" s="2"/>
      <c r="ADX829" s="2"/>
      <c r="ADY829" s="2"/>
      <c r="ADZ829" s="2"/>
      <c r="AEA829" s="2"/>
      <c r="AEB829" s="2"/>
      <c r="AEC829" s="2"/>
      <c r="AED829" s="2"/>
      <c r="AEE829" s="2"/>
      <c r="AEF829" s="2"/>
      <c r="AEG829" s="2"/>
      <c r="AEH829" s="2"/>
      <c r="AEI829" s="2"/>
      <c r="AEJ829" s="2"/>
      <c r="AEK829" s="2"/>
      <c r="AEL829" s="2"/>
      <c r="AEM829" s="2"/>
      <c r="AEN829" s="2"/>
      <c r="AEO829" s="2"/>
      <c r="AEP829" s="2"/>
      <c r="AEQ829" s="2"/>
      <c r="AER829" s="2"/>
      <c r="AES829" s="2"/>
      <c r="AET829" s="2"/>
      <c r="AEU829" s="2"/>
      <c r="AEV829" s="2"/>
      <c r="AEW829" s="2"/>
      <c r="AEX829" s="2"/>
      <c r="AEY829" s="2"/>
      <c r="AEZ829" s="2"/>
      <c r="AFA829" s="2"/>
      <c r="AFB829" s="2"/>
      <c r="AFC829" s="2"/>
      <c r="AFD829" s="2"/>
      <c r="AFE829" s="2"/>
      <c r="AFF829" s="2"/>
      <c r="AFG829" s="2"/>
      <c r="AFH829" s="2"/>
      <c r="AFI829" s="2"/>
      <c r="AFJ829" s="2"/>
      <c r="AFK829" s="2"/>
      <c r="AFL829" s="2"/>
      <c r="AFM829" s="2"/>
      <c r="AFN829" s="2"/>
      <c r="AFO829" s="2"/>
      <c r="AFP829" s="2"/>
      <c r="AFQ829" s="2"/>
      <c r="AFR829" s="2"/>
      <c r="AFS829" s="2"/>
      <c r="AFT829" s="2"/>
      <c r="AFU829" s="2"/>
      <c r="AFV829" s="2"/>
      <c r="AFW829" s="2"/>
      <c r="AFX829" s="2"/>
      <c r="AFY829" s="2"/>
      <c r="AFZ829" s="2"/>
      <c r="AGA829" s="2"/>
      <c r="AGB829" s="2"/>
      <c r="AGC829" s="2"/>
      <c r="AGD829" s="2"/>
      <c r="AGE829" s="2"/>
      <c r="AGF829" s="2"/>
      <c r="AGG829" s="2"/>
      <c r="AGH829" s="2"/>
      <c r="AGI829" s="2"/>
      <c r="AGJ829" s="2"/>
      <c r="AGK829" s="2"/>
      <c r="AGL829" s="2"/>
      <c r="AGM829" s="2"/>
      <c r="AGN829" s="2"/>
      <c r="AGO829" s="2"/>
      <c r="AGP829" s="2"/>
      <c r="AGQ829" s="2"/>
      <c r="AGR829" s="2"/>
      <c r="AGS829" s="2"/>
      <c r="AGT829" s="2"/>
      <c r="AGU829" s="2"/>
      <c r="AGV829" s="2"/>
      <c r="AGW829" s="2"/>
      <c r="AGX829" s="2"/>
      <c r="AGY829" s="2"/>
      <c r="AGZ829" s="2"/>
      <c r="AHA829" s="2"/>
      <c r="AHB829" s="2"/>
      <c r="AHC829" s="2"/>
      <c r="AHD829" s="2"/>
      <c r="AHE829" s="2"/>
      <c r="AHF829" s="2"/>
      <c r="AHG829" s="2"/>
      <c r="AHH829" s="2"/>
      <c r="AHI829" s="2"/>
      <c r="AHJ829" s="2"/>
      <c r="AHK829" s="2"/>
      <c r="AHL829" s="2"/>
      <c r="AHM829" s="2"/>
      <c r="AHN829" s="2"/>
      <c r="AHO829" s="2"/>
      <c r="AHP829" s="2"/>
      <c r="AHQ829" s="2"/>
      <c r="AHR829" s="2"/>
      <c r="AHS829" s="2"/>
      <c r="AHT829" s="2"/>
      <c r="AHU829" s="2"/>
      <c r="AHV829" s="2"/>
      <c r="AHW829" s="2"/>
      <c r="AHX829" s="2"/>
      <c r="AHY829" s="2"/>
      <c r="AHZ829" s="2"/>
      <c r="AIA829" s="2"/>
      <c r="AIB829" s="2"/>
      <c r="AIC829" s="2"/>
      <c r="AID829" s="2"/>
      <c r="AIE829" s="2"/>
      <c r="AIF829" s="2"/>
      <c r="AIG829" s="2"/>
      <c r="AIH829" s="2"/>
      <c r="AII829" s="2"/>
      <c r="AIJ829" s="2"/>
      <c r="AIK829" s="2"/>
      <c r="AIL829" s="2"/>
      <c r="AIM829" s="2"/>
      <c r="AIN829" s="2"/>
      <c r="AIO829" s="2"/>
      <c r="AIP829" s="2"/>
      <c r="AIQ829" s="2"/>
      <c r="AIR829" s="2"/>
      <c r="AIS829" s="2"/>
      <c r="AIT829" s="2"/>
      <c r="AIU829" s="2"/>
      <c r="AIV829" s="2"/>
      <c r="AIW829" s="2"/>
      <c r="AIX829" s="2"/>
      <c r="AIY829" s="2"/>
      <c r="AIZ829" s="2"/>
      <c r="AJA829" s="2"/>
      <c r="AJB829" s="2"/>
      <c r="AJC829" s="2"/>
      <c r="AJD829" s="2"/>
      <c r="AJE829" s="2"/>
      <c r="AJF829" s="2"/>
      <c r="AJG829" s="2"/>
      <c r="AJH829" s="2"/>
      <c r="AJI829" s="2"/>
      <c r="AJJ829" s="2"/>
      <c r="AJK829" s="2"/>
      <c r="AJL829" s="2"/>
      <c r="AJM829" s="2"/>
      <c r="AJN829" s="2"/>
      <c r="AJO829" s="2"/>
      <c r="AJP829" s="2"/>
      <c r="AJQ829" s="2"/>
      <c r="AJR829" s="2"/>
      <c r="AJS829" s="2"/>
      <c r="AJT829" s="2"/>
      <c r="AJU829" s="2"/>
      <c r="AJV829" s="2"/>
      <c r="AJW829" s="2"/>
      <c r="AJX829" s="2"/>
      <c r="AJY829" s="2"/>
      <c r="AJZ829" s="2"/>
      <c r="AKA829" s="2"/>
      <c r="AKB829" s="2"/>
      <c r="AKC829" s="2"/>
      <c r="AKD829" s="2"/>
      <c r="AKE829" s="2"/>
      <c r="AKF829" s="2"/>
      <c r="AKG829" s="2"/>
      <c r="AKH829" s="2"/>
      <c r="AKI829" s="2"/>
      <c r="AKJ829" s="2"/>
      <c r="AKK829" s="2"/>
      <c r="AKL829" s="2"/>
      <c r="AKM829" s="2"/>
      <c r="AKN829" s="2"/>
      <c r="AKO829" s="2"/>
      <c r="AKP829" s="2"/>
      <c r="AKQ829" s="2"/>
      <c r="AKR829" s="2"/>
      <c r="AKS829" s="2"/>
      <c r="AKT829" s="2"/>
      <c r="AKU829" s="2"/>
      <c r="AKV829" s="2"/>
      <c r="AKW829" s="2"/>
      <c r="AKX829" s="2"/>
      <c r="AKY829" s="2"/>
      <c r="AKZ829" s="2"/>
      <c r="ALA829" s="2"/>
      <c r="ALB829" s="1"/>
      <c r="ALC829" s="1"/>
      <c r="ALD829" s="1"/>
      <c r="ALE829" s="1"/>
      <c r="ALF829" s="1"/>
      <c r="ALG829" s="1"/>
      <c r="ALH829" s="1"/>
      <c r="ALI829" s="1"/>
      <c r="ALJ829" s="1"/>
      <c r="ALK829" s="1"/>
      <c r="ALL829" s="1"/>
      <c r="ALM829" s="1"/>
      <c r="ALN829" s="1"/>
      <c r="ALO829" s="1"/>
      <c r="ALP829" s="1"/>
      <c r="ALQ829" s="1"/>
      <c r="ALR829" s="1"/>
      <c r="ALS829"/>
      <c r="ALT829"/>
      <c r="ALU829"/>
      <c r="ALV829"/>
      <c r="ALW829"/>
      <c r="ALX829"/>
      <c r="ALY829"/>
      <c r="ALZ829"/>
      <c r="AMA829"/>
      <c r="AMB829"/>
      <c r="AMC829"/>
      <c r="AMD829"/>
      <c r="AME829"/>
      <c r="AMF829"/>
      <c r="AMG829"/>
      <c r="AMH829"/>
      <c r="AMI829"/>
      <c r="AMJ829"/>
    </row>
    <row r="830" spans="1:1024" s="37" customFormat="1">
      <c r="A830" s="1"/>
      <c r="B830" s="1"/>
      <c r="C830" s="1"/>
      <c r="D830" s="1"/>
      <c r="E830" s="1"/>
      <c r="F830" s="1"/>
      <c r="G830" s="1"/>
      <c r="H830" s="1"/>
      <c r="I830" s="1"/>
      <c r="J830" s="2"/>
      <c r="K830" s="2"/>
      <c r="L830" s="2"/>
      <c r="M830" s="4"/>
      <c r="N830" s="4"/>
      <c r="O830" s="1"/>
      <c r="P830" s="1"/>
      <c r="Q830" s="51"/>
      <c r="VZ830" s="2"/>
      <c r="WA830" s="2"/>
      <c r="WB830" s="2"/>
      <c r="WC830" s="2"/>
      <c r="WD830" s="2"/>
      <c r="WE830" s="2"/>
      <c r="WF830" s="2"/>
      <c r="WG830" s="2"/>
      <c r="WH830" s="2"/>
      <c r="WI830" s="2"/>
      <c r="WJ830" s="2"/>
      <c r="WK830" s="2"/>
      <c r="WL830" s="2"/>
      <c r="WM830" s="2"/>
      <c r="WN830" s="2"/>
      <c r="WO830" s="2"/>
      <c r="WP830" s="2"/>
      <c r="WQ830" s="2"/>
      <c r="WR830" s="2"/>
      <c r="WS830" s="2"/>
      <c r="WT830" s="2"/>
      <c r="WU830" s="2"/>
      <c r="WV830" s="2"/>
      <c r="WW830" s="2"/>
      <c r="WX830" s="2"/>
      <c r="WY830" s="2"/>
      <c r="WZ830" s="2"/>
      <c r="XA830" s="2"/>
      <c r="XB830" s="2"/>
      <c r="XC830" s="2"/>
      <c r="XD830" s="2"/>
      <c r="XE830" s="2"/>
      <c r="XF830" s="2"/>
      <c r="XG830" s="2"/>
      <c r="XH830" s="2"/>
      <c r="XI830" s="2"/>
      <c r="XJ830" s="2"/>
      <c r="XK830" s="2"/>
      <c r="XL830" s="2"/>
      <c r="XM830" s="2"/>
      <c r="XN830" s="2"/>
      <c r="XO830" s="2"/>
      <c r="XP830" s="2"/>
      <c r="XQ830" s="2"/>
      <c r="XR830" s="2"/>
      <c r="XS830" s="2"/>
      <c r="XT830" s="2"/>
      <c r="XU830" s="2"/>
      <c r="XV830" s="2"/>
      <c r="XW830" s="2"/>
      <c r="XX830" s="2"/>
      <c r="XY830" s="2"/>
      <c r="XZ830" s="2"/>
      <c r="YA830" s="2"/>
      <c r="YB830" s="2"/>
      <c r="YC830" s="2"/>
      <c r="YD830" s="2"/>
      <c r="YE830" s="2"/>
      <c r="YF830" s="2"/>
      <c r="YG830" s="2"/>
      <c r="YH830" s="2"/>
      <c r="YI830" s="2"/>
      <c r="YJ830" s="2"/>
      <c r="YK830" s="2"/>
      <c r="YL830" s="2"/>
      <c r="YM830" s="2"/>
      <c r="YN830" s="2"/>
      <c r="YO830" s="2"/>
      <c r="YP830" s="2"/>
      <c r="YQ830" s="2"/>
      <c r="YR830" s="2"/>
      <c r="YS830" s="2"/>
      <c r="YT830" s="2"/>
      <c r="YU830" s="2"/>
      <c r="YV830" s="2"/>
      <c r="YW830" s="2"/>
      <c r="YX830" s="2"/>
      <c r="YY830" s="2"/>
      <c r="YZ830" s="2"/>
      <c r="ZA830" s="2"/>
      <c r="ZB830" s="2"/>
      <c r="ZC830" s="2"/>
      <c r="ZD830" s="2"/>
      <c r="ZE830" s="2"/>
      <c r="ZF830" s="2"/>
      <c r="ZG830" s="2"/>
      <c r="ZH830" s="2"/>
      <c r="ZI830" s="2"/>
      <c r="ZJ830" s="2"/>
      <c r="ZK830" s="2"/>
      <c r="ZL830" s="2"/>
      <c r="ZM830" s="2"/>
      <c r="ZN830" s="2"/>
      <c r="ZO830" s="2"/>
      <c r="ZP830" s="2"/>
      <c r="ZQ830" s="2"/>
      <c r="ZR830" s="2"/>
      <c r="ZS830" s="2"/>
      <c r="ZT830" s="2"/>
      <c r="ZU830" s="2"/>
      <c r="ZV830" s="2"/>
      <c r="ZW830" s="2"/>
      <c r="ZX830" s="2"/>
      <c r="ZY830" s="2"/>
      <c r="ZZ830" s="2"/>
      <c r="AAA830" s="2"/>
      <c r="AAB830" s="2"/>
      <c r="AAC830" s="2"/>
      <c r="AAD830" s="2"/>
      <c r="AAE830" s="2"/>
      <c r="AAF830" s="2"/>
      <c r="AAG830" s="2"/>
      <c r="AAH830" s="2"/>
      <c r="AAI830" s="2"/>
      <c r="AAJ830" s="2"/>
      <c r="AAK830" s="2"/>
      <c r="AAL830" s="2"/>
      <c r="AAM830" s="2"/>
      <c r="AAN830" s="2"/>
      <c r="AAO830" s="2"/>
      <c r="AAP830" s="2"/>
      <c r="AAQ830" s="2"/>
      <c r="AAR830" s="2"/>
      <c r="AAS830" s="2"/>
      <c r="AAT830" s="2"/>
      <c r="AAU830" s="2"/>
      <c r="AAV830" s="2"/>
      <c r="AAW830" s="2"/>
      <c r="AAX830" s="2"/>
      <c r="AAY830" s="2"/>
      <c r="AAZ830" s="2"/>
      <c r="ABA830" s="2"/>
      <c r="ABB830" s="2"/>
      <c r="ABC830" s="2"/>
      <c r="ABD830" s="2"/>
      <c r="ABE830" s="2"/>
      <c r="ABF830" s="2"/>
      <c r="ABG830" s="2"/>
      <c r="ABH830" s="2"/>
      <c r="ABI830" s="2"/>
      <c r="ABJ830" s="2"/>
      <c r="ABK830" s="2"/>
      <c r="ABL830" s="2"/>
      <c r="ABM830" s="2"/>
      <c r="ABN830" s="2"/>
      <c r="ABO830" s="2"/>
      <c r="ABP830" s="2"/>
      <c r="ABQ830" s="2"/>
      <c r="ABR830" s="2"/>
      <c r="ABS830" s="2"/>
      <c r="ABT830" s="2"/>
      <c r="ABU830" s="2"/>
      <c r="ABV830" s="2"/>
      <c r="ABW830" s="2"/>
      <c r="ABX830" s="2"/>
      <c r="ABY830" s="2"/>
      <c r="ABZ830" s="2"/>
      <c r="ACA830" s="2"/>
      <c r="ACB830" s="2"/>
      <c r="ACC830" s="2"/>
      <c r="ACD830" s="2"/>
      <c r="ACE830" s="2"/>
      <c r="ACF830" s="2"/>
      <c r="ACG830" s="2"/>
      <c r="ACH830" s="2"/>
      <c r="ACI830" s="2"/>
      <c r="ACJ830" s="2"/>
      <c r="ACK830" s="2"/>
      <c r="ACL830" s="2"/>
      <c r="ACM830" s="2"/>
      <c r="ACN830" s="2"/>
      <c r="ACO830" s="2"/>
      <c r="ACP830" s="2"/>
      <c r="ACQ830" s="2"/>
      <c r="ACR830" s="2"/>
      <c r="ACS830" s="2"/>
      <c r="ACT830" s="2"/>
      <c r="ACU830" s="2"/>
      <c r="ACV830" s="2"/>
      <c r="ACW830" s="2"/>
      <c r="ACX830" s="2"/>
      <c r="ACY830" s="2"/>
      <c r="ACZ830" s="2"/>
      <c r="ADA830" s="2"/>
      <c r="ADB830" s="2"/>
      <c r="ADC830" s="2"/>
      <c r="ADD830" s="2"/>
      <c r="ADE830" s="2"/>
      <c r="ADF830" s="2"/>
      <c r="ADG830" s="2"/>
      <c r="ADH830" s="2"/>
      <c r="ADI830" s="2"/>
      <c r="ADJ830" s="2"/>
      <c r="ADK830" s="2"/>
      <c r="ADL830" s="2"/>
      <c r="ADM830" s="2"/>
      <c r="ADN830" s="2"/>
      <c r="ADO830" s="2"/>
      <c r="ADP830" s="2"/>
      <c r="ADQ830" s="2"/>
      <c r="ADR830" s="2"/>
      <c r="ADS830" s="2"/>
      <c r="ADT830" s="2"/>
      <c r="ADU830" s="2"/>
      <c r="ADV830" s="2"/>
      <c r="ADW830" s="2"/>
      <c r="ADX830" s="2"/>
      <c r="ADY830" s="2"/>
      <c r="ADZ830" s="2"/>
      <c r="AEA830" s="2"/>
      <c r="AEB830" s="2"/>
      <c r="AEC830" s="2"/>
      <c r="AED830" s="2"/>
      <c r="AEE830" s="2"/>
      <c r="AEF830" s="2"/>
      <c r="AEG830" s="2"/>
      <c r="AEH830" s="2"/>
      <c r="AEI830" s="2"/>
      <c r="AEJ830" s="2"/>
      <c r="AEK830" s="2"/>
      <c r="AEL830" s="2"/>
      <c r="AEM830" s="2"/>
      <c r="AEN830" s="2"/>
      <c r="AEO830" s="2"/>
      <c r="AEP830" s="2"/>
      <c r="AEQ830" s="2"/>
      <c r="AER830" s="2"/>
      <c r="AES830" s="2"/>
      <c r="AET830" s="2"/>
      <c r="AEU830" s="2"/>
      <c r="AEV830" s="2"/>
      <c r="AEW830" s="2"/>
      <c r="AEX830" s="2"/>
      <c r="AEY830" s="2"/>
      <c r="AEZ830" s="2"/>
      <c r="AFA830" s="2"/>
      <c r="AFB830" s="2"/>
      <c r="AFC830" s="2"/>
      <c r="AFD830" s="2"/>
      <c r="AFE830" s="2"/>
      <c r="AFF830" s="2"/>
      <c r="AFG830" s="2"/>
      <c r="AFH830" s="2"/>
      <c r="AFI830" s="2"/>
      <c r="AFJ830" s="2"/>
      <c r="AFK830" s="2"/>
      <c r="AFL830" s="2"/>
      <c r="AFM830" s="2"/>
      <c r="AFN830" s="2"/>
      <c r="AFO830" s="2"/>
      <c r="AFP830" s="2"/>
      <c r="AFQ830" s="2"/>
      <c r="AFR830" s="2"/>
      <c r="AFS830" s="2"/>
      <c r="AFT830" s="2"/>
      <c r="AFU830" s="2"/>
      <c r="AFV830" s="2"/>
      <c r="AFW830" s="2"/>
      <c r="AFX830" s="2"/>
      <c r="AFY830" s="2"/>
      <c r="AFZ830" s="2"/>
      <c r="AGA830" s="2"/>
      <c r="AGB830" s="2"/>
      <c r="AGC830" s="2"/>
      <c r="AGD830" s="2"/>
      <c r="AGE830" s="2"/>
      <c r="AGF830" s="2"/>
      <c r="AGG830" s="2"/>
      <c r="AGH830" s="2"/>
      <c r="AGI830" s="2"/>
      <c r="AGJ830" s="2"/>
      <c r="AGK830" s="2"/>
      <c r="AGL830" s="2"/>
      <c r="AGM830" s="2"/>
      <c r="AGN830" s="2"/>
      <c r="AGO830" s="2"/>
      <c r="AGP830" s="2"/>
      <c r="AGQ830" s="2"/>
      <c r="AGR830" s="2"/>
      <c r="AGS830" s="2"/>
      <c r="AGT830" s="2"/>
      <c r="AGU830" s="2"/>
      <c r="AGV830" s="2"/>
      <c r="AGW830" s="2"/>
      <c r="AGX830" s="2"/>
      <c r="AGY830" s="2"/>
      <c r="AGZ830" s="2"/>
      <c r="AHA830" s="2"/>
      <c r="AHB830" s="2"/>
      <c r="AHC830" s="2"/>
      <c r="AHD830" s="2"/>
      <c r="AHE830" s="2"/>
      <c r="AHF830" s="2"/>
      <c r="AHG830" s="2"/>
      <c r="AHH830" s="2"/>
      <c r="AHI830" s="2"/>
      <c r="AHJ830" s="2"/>
      <c r="AHK830" s="2"/>
      <c r="AHL830" s="2"/>
      <c r="AHM830" s="2"/>
      <c r="AHN830" s="2"/>
      <c r="AHO830" s="2"/>
      <c r="AHP830" s="2"/>
      <c r="AHQ830" s="2"/>
      <c r="AHR830" s="2"/>
      <c r="AHS830" s="2"/>
      <c r="AHT830" s="2"/>
      <c r="AHU830" s="2"/>
      <c r="AHV830" s="2"/>
      <c r="AHW830" s="2"/>
      <c r="AHX830" s="2"/>
      <c r="AHY830" s="2"/>
      <c r="AHZ830" s="2"/>
      <c r="AIA830" s="2"/>
      <c r="AIB830" s="2"/>
      <c r="AIC830" s="2"/>
      <c r="AID830" s="2"/>
      <c r="AIE830" s="2"/>
      <c r="AIF830" s="2"/>
      <c r="AIG830" s="2"/>
      <c r="AIH830" s="2"/>
      <c r="AII830" s="2"/>
      <c r="AIJ830" s="2"/>
      <c r="AIK830" s="2"/>
      <c r="AIL830" s="2"/>
      <c r="AIM830" s="2"/>
      <c r="AIN830" s="2"/>
      <c r="AIO830" s="2"/>
      <c r="AIP830" s="2"/>
      <c r="AIQ830" s="2"/>
      <c r="AIR830" s="2"/>
      <c r="AIS830" s="2"/>
      <c r="AIT830" s="2"/>
      <c r="AIU830" s="2"/>
      <c r="AIV830" s="2"/>
      <c r="AIW830" s="2"/>
      <c r="AIX830" s="2"/>
      <c r="AIY830" s="2"/>
      <c r="AIZ830" s="2"/>
      <c r="AJA830" s="2"/>
      <c r="AJB830" s="2"/>
      <c r="AJC830" s="2"/>
      <c r="AJD830" s="2"/>
      <c r="AJE830" s="2"/>
      <c r="AJF830" s="2"/>
      <c r="AJG830" s="2"/>
      <c r="AJH830" s="2"/>
      <c r="AJI830" s="2"/>
      <c r="AJJ830" s="2"/>
      <c r="AJK830" s="2"/>
      <c r="AJL830" s="2"/>
      <c r="AJM830" s="2"/>
      <c r="AJN830" s="2"/>
      <c r="AJO830" s="2"/>
      <c r="AJP830" s="2"/>
      <c r="AJQ830" s="2"/>
      <c r="AJR830" s="2"/>
      <c r="AJS830" s="2"/>
      <c r="AJT830" s="2"/>
      <c r="AJU830" s="2"/>
      <c r="AJV830" s="2"/>
      <c r="AJW830" s="2"/>
      <c r="AJX830" s="2"/>
      <c r="AJY830" s="2"/>
      <c r="AJZ830" s="2"/>
      <c r="AKA830" s="2"/>
      <c r="AKB830" s="2"/>
      <c r="AKC830" s="2"/>
      <c r="AKD830" s="2"/>
      <c r="AKE830" s="2"/>
      <c r="AKF830" s="2"/>
      <c r="AKG830" s="2"/>
      <c r="AKH830" s="2"/>
      <c r="AKI830" s="2"/>
      <c r="AKJ830" s="2"/>
      <c r="AKK830" s="2"/>
      <c r="AKL830" s="2"/>
      <c r="AKM830" s="2"/>
      <c r="AKN830" s="2"/>
      <c r="AKO830" s="2"/>
      <c r="AKP830" s="2"/>
      <c r="AKQ830" s="2"/>
      <c r="AKR830" s="2"/>
      <c r="AKS830" s="2"/>
      <c r="AKT830" s="2"/>
      <c r="AKU830" s="2"/>
      <c r="AKV830" s="2"/>
      <c r="AKW830" s="2"/>
      <c r="AKX830" s="2"/>
      <c r="AKY830" s="2"/>
      <c r="AKZ830" s="2"/>
      <c r="ALA830" s="2"/>
      <c r="ALB830" s="1"/>
      <c r="ALC830" s="1"/>
      <c r="ALD830" s="1"/>
      <c r="ALE830" s="1"/>
      <c r="ALF830" s="1"/>
      <c r="ALG830" s="1"/>
      <c r="ALH830" s="1"/>
      <c r="ALI830" s="1"/>
      <c r="ALJ830" s="1"/>
      <c r="ALK830" s="1"/>
      <c r="ALL830" s="1"/>
      <c r="ALM830" s="1"/>
      <c r="ALN830" s="1"/>
      <c r="ALO830" s="1"/>
      <c r="ALP830" s="1"/>
      <c r="ALQ830" s="1"/>
      <c r="ALR830" s="1"/>
      <c r="ALS830"/>
      <c r="ALT830"/>
      <c r="ALU830"/>
      <c r="ALV830"/>
      <c r="ALW830"/>
      <c r="ALX830"/>
      <c r="ALY830"/>
      <c r="ALZ830"/>
      <c r="AMA830"/>
      <c r="AMB830"/>
      <c r="AMC830"/>
      <c r="AMD830"/>
      <c r="AME830"/>
      <c r="AMF830"/>
      <c r="AMG830"/>
      <c r="AMH830"/>
      <c r="AMI830"/>
      <c r="AMJ830"/>
    </row>
    <row r="831" spans="1:1024" s="37" customFormat="1">
      <c r="A831" s="1"/>
      <c r="B831" s="1"/>
      <c r="C831" s="1"/>
      <c r="D831" s="1"/>
      <c r="E831" s="1"/>
      <c r="F831" s="1"/>
      <c r="G831" s="1"/>
      <c r="H831" s="1"/>
      <c r="I831" s="1"/>
      <c r="J831" s="2"/>
      <c r="K831" s="2"/>
      <c r="L831" s="2"/>
      <c r="M831" s="4"/>
      <c r="N831" s="4"/>
      <c r="O831" s="1"/>
      <c r="P831" s="1"/>
      <c r="Q831" s="51"/>
      <c r="VZ831" s="2"/>
      <c r="WA831" s="2"/>
      <c r="WB831" s="2"/>
      <c r="WC831" s="2"/>
      <c r="WD831" s="2"/>
      <c r="WE831" s="2"/>
      <c r="WF831" s="2"/>
      <c r="WG831" s="2"/>
      <c r="WH831" s="2"/>
      <c r="WI831" s="2"/>
      <c r="WJ831" s="2"/>
      <c r="WK831" s="2"/>
      <c r="WL831" s="2"/>
      <c r="WM831" s="2"/>
      <c r="WN831" s="2"/>
      <c r="WO831" s="2"/>
      <c r="WP831" s="2"/>
      <c r="WQ831" s="2"/>
      <c r="WR831" s="2"/>
      <c r="WS831" s="2"/>
      <c r="WT831" s="2"/>
      <c r="WU831" s="2"/>
      <c r="WV831" s="2"/>
      <c r="WW831" s="2"/>
      <c r="WX831" s="2"/>
      <c r="WY831" s="2"/>
      <c r="WZ831" s="2"/>
      <c r="XA831" s="2"/>
      <c r="XB831" s="2"/>
      <c r="XC831" s="2"/>
      <c r="XD831" s="2"/>
      <c r="XE831" s="2"/>
      <c r="XF831" s="2"/>
      <c r="XG831" s="2"/>
      <c r="XH831" s="2"/>
      <c r="XI831" s="2"/>
      <c r="XJ831" s="2"/>
      <c r="XK831" s="2"/>
      <c r="XL831" s="2"/>
      <c r="XM831" s="2"/>
      <c r="XN831" s="2"/>
      <c r="XO831" s="2"/>
      <c r="XP831" s="2"/>
      <c r="XQ831" s="2"/>
      <c r="XR831" s="2"/>
      <c r="XS831" s="2"/>
      <c r="XT831" s="2"/>
      <c r="XU831" s="2"/>
      <c r="XV831" s="2"/>
      <c r="XW831" s="2"/>
      <c r="XX831" s="2"/>
      <c r="XY831" s="2"/>
      <c r="XZ831" s="2"/>
      <c r="YA831" s="2"/>
      <c r="YB831" s="2"/>
      <c r="YC831" s="2"/>
      <c r="YD831" s="2"/>
      <c r="YE831" s="2"/>
      <c r="YF831" s="2"/>
      <c r="YG831" s="2"/>
      <c r="YH831" s="2"/>
      <c r="YI831" s="2"/>
      <c r="YJ831" s="2"/>
      <c r="YK831" s="2"/>
      <c r="YL831" s="2"/>
      <c r="YM831" s="2"/>
      <c r="YN831" s="2"/>
      <c r="YO831" s="2"/>
      <c r="YP831" s="2"/>
      <c r="YQ831" s="2"/>
      <c r="YR831" s="2"/>
      <c r="YS831" s="2"/>
      <c r="YT831" s="2"/>
      <c r="YU831" s="2"/>
      <c r="YV831" s="2"/>
      <c r="YW831" s="2"/>
      <c r="YX831" s="2"/>
      <c r="YY831" s="2"/>
      <c r="YZ831" s="2"/>
      <c r="ZA831" s="2"/>
      <c r="ZB831" s="2"/>
      <c r="ZC831" s="2"/>
      <c r="ZD831" s="2"/>
      <c r="ZE831" s="2"/>
      <c r="ZF831" s="2"/>
      <c r="ZG831" s="2"/>
      <c r="ZH831" s="2"/>
      <c r="ZI831" s="2"/>
      <c r="ZJ831" s="2"/>
      <c r="ZK831" s="2"/>
      <c r="ZL831" s="2"/>
      <c r="ZM831" s="2"/>
      <c r="ZN831" s="2"/>
      <c r="ZO831" s="2"/>
      <c r="ZP831" s="2"/>
      <c r="ZQ831" s="2"/>
      <c r="ZR831" s="2"/>
      <c r="ZS831" s="2"/>
      <c r="ZT831" s="2"/>
      <c r="ZU831" s="2"/>
      <c r="ZV831" s="2"/>
      <c r="ZW831" s="2"/>
      <c r="ZX831" s="2"/>
      <c r="ZY831" s="2"/>
      <c r="ZZ831" s="2"/>
      <c r="AAA831" s="2"/>
      <c r="AAB831" s="2"/>
      <c r="AAC831" s="2"/>
      <c r="AAD831" s="2"/>
      <c r="AAE831" s="2"/>
      <c r="AAF831" s="2"/>
      <c r="AAG831" s="2"/>
      <c r="AAH831" s="2"/>
      <c r="AAI831" s="2"/>
      <c r="AAJ831" s="2"/>
      <c r="AAK831" s="2"/>
      <c r="AAL831" s="2"/>
      <c r="AAM831" s="2"/>
      <c r="AAN831" s="2"/>
      <c r="AAO831" s="2"/>
      <c r="AAP831" s="2"/>
      <c r="AAQ831" s="2"/>
      <c r="AAR831" s="2"/>
      <c r="AAS831" s="2"/>
      <c r="AAT831" s="2"/>
      <c r="AAU831" s="2"/>
      <c r="AAV831" s="2"/>
      <c r="AAW831" s="2"/>
      <c r="AAX831" s="2"/>
      <c r="AAY831" s="2"/>
      <c r="AAZ831" s="2"/>
      <c r="ABA831" s="2"/>
      <c r="ABB831" s="2"/>
      <c r="ABC831" s="2"/>
      <c r="ABD831" s="2"/>
      <c r="ABE831" s="2"/>
      <c r="ABF831" s="2"/>
      <c r="ABG831" s="2"/>
      <c r="ABH831" s="2"/>
      <c r="ABI831" s="2"/>
      <c r="ABJ831" s="2"/>
      <c r="ABK831" s="2"/>
      <c r="ABL831" s="2"/>
      <c r="ABM831" s="2"/>
      <c r="ABN831" s="2"/>
      <c r="ABO831" s="2"/>
      <c r="ABP831" s="2"/>
      <c r="ABQ831" s="2"/>
      <c r="ABR831" s="2"/>
      <c r="ABS831" s="2"/>
      <c r="ABT831" s="2"/>
      <c r="ABU831" s="2"/>
      <c r="ABV831" s="2"/>
      <c r="ABW831" s="2"/>
      <c r="ABX831" s="2"/>
      <c r="ABY831" s="2"/>
      <c r="ABZ831" s="2"/>
      <c r="ACA831" s="2"/>
      <c r="ACB831" s="2"/>
      <c r="ACC831" s="2"/>
      <c r="ACD831" s="2"/>
      <c r="ACE831" s="2"/>
      <c r="ACF831" s="2"/>
      <c r="ACG831" s="2"/>
      <c r="ACH831" s="2"/>
      <c r="ACI831" s="2"/>
      <c r="ACJ831" s="2"/>
      <c r="ACK831" s="2"/>
      <c r="ACL831" s="2"/>
      <c r="ACM831" s="2"/>
      <c r="ACN831" s="2"/>
      <c r="ACO831" s="2"/>
      <c r="ACP831" s="2"/>
      <c r="ACQ831" s="2"/>
      <c r="ACR831" s="2"/>
      <c r="ACS831" s="2"/>
      <c r="ACT831" s="2"/>
      <c r="ACU831" s="2"/>
      <c r="ACV831" s="2"/>
      <c r="ACW831" s="2"/>
      <c r="ACX831" s="2"/>
      <c r="ACY831" s="2"/>
      <c r="ACZ831" s="2"/>
      <c r="ADA831" s="2"/>
      <c r="ADB831" s="2"/>
      <c r="ADC831" s="2"/>
      <c r="ADD831" s="2"/>
      <c r="ADE831" s="2"/>
      <c r="ADF831" s="2"/>
      <c r="ADG831" s="2"/>
      <c r="ADH831" s="2"/>
      <c r="ADI831" s="2"/>
      <c r="ADJ831" s="2"/>
      <c r="ADK831" s="2"/>
      <c r="ADL831" s="2"/>
      <c r="ADM831" s="2"/>
      <c r="ADN831" s="2"/>
      <c r="ADO831" s="2"/>
      <c r="ADP831" s="2"/>
      <c r="ADQ831" s="2"/>
      <c r="ADR831" s="2"/>
      <c r="ADS831" s="2"/>
      <c r="ADT831" s="2"/>
      <c r="ADU831" s="2"/>
      <c r="ADV831" s="2"/>
      <c r="ADW831" s="2"/>
      <c r="ADX831" s="2"/>
      <c r="ADY831" s="2"/>
      <c r="ADZ831" s="2"/>
      <c r="AEA831" s="2"/>
      <c r="AEB831" s="2"/>
      <c r="AEC831" s="2"/>
      <c r="AED831" s="2"/>
      <c r="AEE831" s="2"/>
      <c r="AEF831" s="2"/>
      <c r="AEG831" s="2"/>
      <c r="AEH831" s="2"/>
      <c r="AEI831" s="2"/>
      <c r="AEJ831" s="2"/>
      <c r="AEK831" s="2"/>
      <c r="AEL831" s="2"/>
      <c r="AEM831" s="2"/>
      <c r="AEN831" s="2"/>
      <c r="AEO831" s="2"/>
      <c r="AEP831" s="2"/>
      <c r="AEQ831" s="2"/>
      <c r="AER831" s="2"/>
      <c r="AES831" s="2"/>
      <c r="AET831" s="2"/>
      <c r="AEU831" s="2"/>
      <c r="AEV831" s="2"/>
      <c r="AEW831" s="2"/>
      <c r="AEX831" s="2"/>
      <c r="AEY831" s="2"/>
      <c r="AEZ831" s="2"/>
      <c r="AFA831" s="2"/>
      <c r="AFB831" s="2"/>
      <c r="AFC831" s="2"/>
      <c r="AFD831" s="2"/>
      <c r="AFE831" s="2"/>
      <c r="AFF831" s="2"/>
      <c r="AFG831" s="2"/>
      <c r="AFH831" s="2"/>
      <c r="AFI831" s="2"/>
      <c r="AFJ831" s="2"/>
      <c r="AFK831" s="2"/>
      <c r="AFL831" s="2"/>
      <c r="AFM831" s="2"/>
      <c r="AFN831" s="2"/>
      <c r="AFO831" s="2"/>
      <c r="AFP831" s="2"/>
      <c r="AFQ831" s="2"/>
      <c r="AFR831" s="2"/>
      <c r="AFS831" s="2"/>
      <c r="AFT831" s="2"/>
      <c r="AFU831" s="2"/>
      <c r="AFV831" s="2"/>
      <c r="AFW831" s="2"/>
      <c r="AFX831" s="2"/>
      <c r="AFY831" s="2"/>
      <c r="AFZ831" s="2"/>
      <c r="AGA831" s="2"/>
      <c r="AGB831" s="2"/>
      <c r="AGC831" s="2"/>
      <c r="AGD831" s="2"/>
      <c r="AGE831" s="2"/>
      <c r="AGF831" s="2"/>
      <c r="AGG831" s="2"/>
      <c r="AGH831" s="2"/>
      <c r="AGI831" s="2"/>
      <c r="AGJ831" s="2"/>
      <c r="AGK831" s="2"/>
      <c r="AGL831" s="2"/>
      <c r="AGM831" s="2"/>
      <c r="AGN831" s="2"/>
      <c r="AGO831" s="2"/>
      <c r="AGP831" s="2"/>
      <c r="AGQ831" s="2"/>
      <c r="AGR831" s="2"/>
      <c r="AGS831" s="2"/>
      <c r="AGT831" s="2"/>
      <c r="AGU831" s="2"/>
      <c r="AGV831" s="2"/>
      <c r="AGW831" s="2"/>
      <c r="AGX831" s="2"/>
      <c r="AGY831" s="2"/>
      <c r="AGZ831" s="2"/>
      <c r="AHA831" s="2"/>
      <c r="AHB831" s="2"/>
      <c r="AHC831" s="2"/>
      <c r="AHD831" s="2"/>
      <c r="AHE831" s="2"/>
      <c r="AHF831" s="2"/>
      <c r="AHG831" s="2"/>
      <c r="AHH831" s="2"/>
      <c r="AHI831" s="2"/>
      <c r="AHJ831" s="2"/>
      <c r="AHK831" s="2"/>
      <c r="AHL831" s="2"/>
      <c r="AHM831" s="2"/>
      <c r="AHN831" s="2"/>
      <c r="AHO831" s="2"/>
      <c r="AHP831" s="2"/>
      <c r="AHQ831" s="2"/>
      <c r="AHR831" s="2"/>
      <c r="AHS831" s="2"/>
      <c r="AHT831" s="2"/>
      <c r="AHU831" s="2"/>
      <c r="AHV831" s="2"/>
      <c r="AHW831" s="2"/>
      <c r="AHX831" s="2"/>
      <c r="AHY831" s="2"/>
      <c r="AHZ831" s="2"/>
      <c r="AIA831" s="2"/>
      <c r="AIB831" s="2"/>
      <c r="AIC831" s="2"/>
      <c r="AID831" s="2"/>
      <c r="AIE831" s="2"/>
      <c r="AIF831" s="2"/>
      <c r="AIG831" s="2"/>
      <c r="AIH831" s="2"/>
      <c r="AII831" s="2"/>
      <c r="AIJ831" s="2"/>
      <c r="AIK831" s="2"/>
      <c r="AIL831" s="2"/>
      <c r="AIM831" s="2"/>
      <c r="AIN831" s="2"/>
      <c r="AIO831" s="2"/>
      <c r="AIP831" s="2"/>
      <c r="AIQ831" s="2"/>
      <c r="AIR831" s="2"/>
      <c r="AIS831" s="2"/>
      <c r="AIT831" s="2"/>
      <c r="AIU831" s="2"/>
      <c r="AIV831" s="2"/>
      <c r="AIW831" s="2"/>
      <c r="AIX831" s="2"/>
      <c r="AIY831" s="2"/>
      <c r="AIZ831" s="2"/>
      <c r="AJA831" s="2"/>
      <c r="AJB831" s="2"/>
      <c r="AJC831" s="2"/>
      <c r="AJD831" s="2"/>
      <c r="AJE831" s="2"/>
      <c r="AJF831" s="2"/>
      <c r="AJG831" s="2"/>
      <c r="AJH831" s="2"/>
      <c r="AJI831" s="2"/>
      <c r="AJJ831" s="2"/>
      <c r="AJK831" s="2"/>
      <c r="AJL831" s="2"/>
      <c r="AJM831" s="2"/>
      <c r="AJN831" s="2"/>
      <c r="AJO831" s="2"/>
      <c r="AJP831" s="2"/>
      <c r="AJQ831" s="2"/>
      <c r="AJR831" s="2"/>
      <c r="AJS831" s="2"/>
      <c r="AJT831" s="2"/>
      <c r="AJU831" s="2"/>
      <c r="AJV831" s="2"/>
      <c r="AJW831" s="2"/>
      <c r="AJX831" s="2"/>
      <c r="AJY831" s="2"/>
      <c r="AJZ831" s="2"/>
      <c r="AKA831" s="2"/>
      <c r="AKB831" s="2"/>
      <c r="AKC831" s="2"/>
      <c r="AKD831" s="2"/>
      <c r="AKE831" s="2"/>
      <c r="AKF831" s="2"/>
      <c r="AKG831" s="2"/>
      <c r="AKH831" s="2"/>
      <c r="AKI831" s="2"/>
      <c r="AKJ831" s="2"/>
      <c r="AKK831" s="2"/>
      <c r="AKL831" s="2"/>
      <c r="AKM831" s="2"/>
      <c r="AKN831" s="2"/>
      <c r="AKO831" s="2"/>
      <c r="AKP831" s="2"/>
      <c r="AKQ831" s="2"/>
      <c r="AKR831" s="2"/>
      <c r="AKS831" s="2"/>
      <c r="AKT831" s="2"/>
      <c r="AKU831" s="2"/>
      <c r="AKV831" s="2"/>
      <c r="AKW831" s="2"/>
      <c r="AKX831" s="2"/>
      <c r="AKY831" s="2"/>
      <c r="AKZ831" s="2"/>
      <c r="ALA831" s="2"/>
      <c r="ALB831" s="1"/>
      <c r="ALC831" s="1"/>
      <c r="ALD831" s="1"/>
      <c r="ALE831" s="1"/>
      <c r="ALF831" s="1"/>
      <c r="ALG831" s="1"/>
      <c r="ALH831" s="1"/>
      <c r="ALI831" s="1"/>
      <c r="ALJ831" s="1"/>
      <c r="ALK831" s="1"/>
      <c r="ALL831" s="1"/>
      <c r="ALM831" s="1"/>
      <c r="ALN831" s="1"/>
      <c r="ALO831" s="1"/>
      <c r="ALP831" s="1"/>
      <c r="ALQ831" s="1"/>
      <c r="ALR831" s="1"/>
      <c r="ALS831"/>
      <c r="ALT831"/>
      <c r="ALU831"/>
      <c r="ALV831"/>
      <c r="ALW831"/>
      <c r="ALX831"/>
      <c r="ALY831"/>
      <c r="ALZ831"/>
      <c r="AMA831"/>
      <c r="AMB831"/>
      <c r="AMC831"/>
      <c r="AMD831"/>
      <c r="AME831"/>
      <c r="AMF831"/>
      <c r="AMG831"/>
      <c r="AMH831"/>
      <c r="AMI831"/>
      <c r="AMJ831"/>
    </row>
    <row r="832" spans="1:1024" s="37" customFormat="1">
      <c r="A832" s="1"/>
      <c r="B832" s="1"/>
      <c r="C832" s="1"/>
      <c r="D832" s="1"/>
      <c r="E832" s="1"/>
      <c r="F832" s="1"/>
      <c r="G832" s="1"/>
      <c r="H832" s="1"/>
      <c r="I832" s="1"/>
      <c r="J832" s="2"/>
      <c r="K832" s="2"/>
      <c r="L832" s="2"/>
      <c r="M832" s="4"/>
      <c r="N832" s="4"/>
      <c r="O832" s="1"/>
      <c r="P832" s="1"/>
      <c r="Q832" s="51"/>
      <c r="VZ832" s="2"/>
      <c r="WA832" s="2"/>
      <c r="WB832" s="2"/>
      <c r="WC832" s="2"/>
      <c r="WD832" s="2"/>
      <c r="WE832" s="2"/>
      <c r="WF832" s="2"/>
      <c r="WG832" s="2"/>
      <c r="WH832" s="2"/>
      <c r="WI832" s="2"/>
      <c r="WJ832" s="2"/>
      <c r="WK832" s="2"/>
      <c r="WL832" s="2"/>
      <c r="WM832" s="2"/>
      <c r="WN832" s="2"/>
      <c r="WO832" s="2"/>
      <c r="WP832" s="2"/>
      <c r="WQ832" s="2"/>
      <c r="WR832" s="2"/>
      <c r="WS832" s="2"/>
      <c r="WT832" s="2"/>
      <c r="WU832" s="2"/>
      <c r="WV832" s="2"/>
      <c r="WW832" s="2"/>
      <c r="WX832" s="2"/>
      <c r="WY832" s="2"/>
      <c r="WZ832" s="2"/>
      <c r="XA832" s="2"/>
      <c r="XB832" s="2"/>
      <c r="XC832" s="2"/>
      <c r="XD832" s="2"/>
      <c r="XE832" s="2"/>
      <c r="XF832" s="2"/>
      <c r="XG832" s="2"/>
      <c r="XH832" s="2"/>
      <c r="XI832" s="2"/>
      <c r="XJ832" s="2"/>
      <c r="XK832" s="2"/>
      <c r="XL832" s="2"/>
      <c r="XM832" s="2"/>
      <c r="XN832" s="2"/>
      <c r="XO832" s="2"/>
      <c r="XP832" s="2"/>
      <c r="XQ832" s="2"/>
      <c r="XR832" s="2"/>
      <c r="XS832" s="2"/>
      <c r="XT832" s="2"/>
      <c r="XU832" s="2"/>
      <c r="XV832" s="2"/>
      <c r="XW832" s="2"/>
      <c r="XX832" s="2"/>
      <c r="XY832" s="2"/>
      <c r="XZ832" s="2"/>
      <c r="YA832" s="2"/>
      <c r="YB832" s="2"/>
      <c r="YC832" s="2"/>
      <c r="YD832" s="2"/>
      <c r="YE832" s="2"/>
      <c r="YF832" s="2"/>
      <c r="YG832" s="2"/>
      <c r="YH832" s="2"/>
      <c r="YI832" s="2"/>
      <c r="YJ832" s="2"/>
      <c r="YK832" s="2"/>
      <c r="YL832" s="2"/>
      <c r="YM832" s="2"/>
      <c r="YN832" s="2"/>
      <c r="YO832" s="2"/>
      <c r="YP832" s="2"/>
      <c r="YQ832" s="2"/>
      <c r="YR832" s="2"/>
      <c r="YS832" s="2"/>
      <c r="YT832" s="2"/>
      <c r="YU832" s="2"/>
      <c r="YV832" s="2"/>
      <c r="YW832" s="2"/>
      <c r="YX832" s="2"/>
      <c r="YY832" s="2"/>
      <c r="YZ832" s="2"/>
      <c r="ZA832" s="2"/>
      <c r="ZB832" s="2"/>
      <c r="ZC832" s="2"/>
      <c r="ZD832" s="2"/>
      <c r="ZE832" s="2"/>
      <c r="ZF832" s="2"/>
      <c r="ZG832" s="2"/>
      <c r="ZH832" s="2"/>
      <c r="ZI832" s="2"/>
      <c r="ZJ832" s="2"/>
      <c r="ZK832" s="2"/>
      <c r="ZL832" s="2"/>
      <c r="ZM832" s="2"/>
      <c r="ZN832" s="2"/>
      <c r="ZO832" s="2"/>
      <c r="ZP832" s="2"/>
      <c r="ZQ832" s="2"/>
      <c r="ZR832" s="2"/>
      <c r="ZS832" s="2"/>
      <c r="ZT832" s="2"/>
      <c r="ZU832" s="2"/>
      <c r="ZV832" s="2"/>
      <c r="ZW832" s="2"/>
      <c r="ZX832" s="2"/>
      <c r="ZY832" s="2"/>
      <c r="ZZ832" s="2"/>
      <c r="AAA832" s="2"/>
      <c r="AAB832" s="2"/>
      <c r="AAC832" s="2"/>
      <c r="AAD832" s="2"/>
      <c r="AAE832" s="2"/>
      <c r="AAF832" s="2"/>
      <c r="AAG832" s="2"/>
      <c r="AAH832" s="2"/>
      <c r="AAI832" s="2"/>
      <c r="AAJ832" s="2"/>
      <c r="AAK832" s="2"/>
      <c r="AAL832" s="2"/>
      <c r="AAM832" s="2"/>
      <c r="AAN832" s="2"/>
      <c r="AAO832" s="2"/>
      <c r="AAP832" s="2"/>
      <c r="AAQ832" s="2"/>
      <c r="AAR832" s="2"/>
      <c r="AAS832" s="2"/>
      <c r="AAT832" s="2"/>
      <c r="AAU832" s="2"/>
      <c r="AAV832" s="2"/>
      <c r="AAW832" s="2"/>
      <c r="AAX832" s="2"/>
      <c r="AAY832" s="2"/>
      <c r="AAZ832" s="2"/>
      <c r="ABA832" s="2"/>
      <c r="ABB832" s="2"/>
      <c r="ABC832" s="2"/>
      <c r="ABD832" s="2"/>
      <c r="ABE832" s="2"/>
      <c r="ABF832" s="2"/>
      <c r="ABG832" s="2"/>
      <c r="ABH832" s="2"/>
      <c r="ABI832" s="2"/>
      <c r="ABJ832" s="2"/>
      <c r="ABK832" s="2"/>
      <c r="ABL832" s="2"/>
      <c r="ABM832" s="2"/>
      <c r="ABN832" s="2"/>
      <c r="ABO832" s="2"/>
      <c r="ABP832" s="2"/>
      <c r="ABQ832" s="2"/>
      <c r="ABR832" s="2"/>
      <c r="ABS832" s="2"/>
      <c r="ABT832" s="2"/>
      <c r="ABU832" s="2"/>
      <c r="ABV832" s="2"/>
      <c r="ABW832" s="2"/>
      <c r="ABX832" s="2"/>
      <c r="ABY832" s="2"/>
      <c r="ABZ832" s="2"/>
      <c r="ACA832" s="2"/>
      <c r="ACB832" s="2"/>
      <c r="ACC832" s="2"/>
      <c r="ACD832" s="2"/>
      <c r="ACE832" s="2"/>
      <c r="ACF832" s="2"/>
      <c r="ACG832" s="2"/>
      <c r="ACH832" s="2"/>
      <c r="ACI832" s="2"/>
      <c r="ACJ832" s="2"/>
      <c r="ACK832" s="2"/>
      <c r="ACL832" s="2"/>
      <c r="ACM832" s="2"/>
      <c r="ACN832" s="2"/>
      <c r="ACO832" s="2"/>
      <c r="ACP832" s="2"/>
      <c r="ACQ832" s="2"/>
      <c r="ACR832" s="2"/>
      <c r="ACS832" s="2"/>
      <c r="ACT832" s="2"/>
      <c r="ACU832" s="2"/>
      <c r="ACV832" s="2"/>
      <c r="ACW832" s="2"/>
      <c r="ACX832" s="2"/>
      <c r="ACY832" s="2"/>
      <c r="ACZ832" s="2"/>
      <c r="ADA832" s="2"/>
      <c r="ADB832" s="2"/>
      <c r="ADC832" s="2"/>
      <c r="ADD832" s="2"/>
      <c r="ADE832" s="2"/>
      <c r="ADF832" s="2"/>
      <c r="ADG832" s="2"/>
      <c r="ADH832" s="2"/>
      <c r="ADI832" s="2"/>
      <c r="ADJ832" s="2"/>
      <c r="ADK832" s="2"/>
      <c r="ADL832" s="2"/>
      <c r="ADM832" s="2"/>
      <c r="ADN832" s="2"/>
      <c r="ADO832" s="2"/>
      <c r="ADP832" s="2"/>
      <c r="ADQ832" s="2"/>
      <c r="ADR832" s="2"/>
      <c r="ADS832" s="2"/>
      <c r="ADT832" s="2"/>
      <c r="ADU832" s="2"/>
      <c r="ADV832" s="2"/>
      <c r="ADW832" s="2"/>
      <c r="ADX832" s="2"/>
      <c r="ADY832" s="2"/>
      <c r="ADZ832" s="2"/>
      <c r="AEA832" s="2"/>
      <c r="AEB832" s="2"/>
      <c r="AEC832" s="2"/>
      <c r="AED832" s="2"/>
      <c r="AEE832" s="2"/>
      <c r="AEF832" s="2"/>
      <c r="AEG832" s="2"/>
      <c r="AEH832" s="2"/>
      <c r="AEI832" s="2"/>
      <c r="AEJ832" s="2"/>
      <c r="AEK832" s="2"/>
      <c r="AEL832" s="2"/>
      <c r="AEM832" s="2"/>
      <c r="AEN832" s="2"/>
      <c r="AEO832" s="2"/>
      <c r="AEP832" s="2"/>
      <c r="AEQ832" s="2"/>
      <c r="AER832" s="2"/>
      <c r="AES832" s="2"/>
      <c r="AET832" s="2"/>
      <c r="AEU832" s="2"/>
      <c r="AEV832" s="2"/>
      <c r="AEW832" s="2"/>
      <c r="AEX832" s="2"/>
      <c r="AEY832" s="2"/>
      <c r="AEZ832" s="2"/>
      <c r="AFA832" s="2"/>
      <c r="AFB832" s="2"/>
      <c r="AFC832" s="2"/>
      <c r="AFD832" s="2"/>
      <c r="AFE832" s="2"/>
      <c r="AFF832" s="2"/>
      <c r="AFG832" s="2"/>
      <c r="AFH832" s="2"/>
      <c r="AFI832" s="2"/>
      <c r="AFJ832" s="2"/>
      <c r="AFK832" s="2"/>
      <c r="AFL832" s="2"/>
      <c r="AFM832" s="2"/>
      <c r="AFN832" s="2"/>
      <c r="AFO832" s="2"/>
      <c r="AFP832" s="2"/>
      <c r="AFQ832" s="2"/>
      <c r="AFR832" s="2"/>
      <c r="AFS832" s="2"/>
      <c r="AFT832" s="2"/>
      <c r="AFU832" s="2"/>
      <c r="AFV832" s="2"/>
      <c r="AFW832" s="2"/>
      <c r="AFX832" s="2"/>
      <c r="AFY832" s="2"/>
      <c r="AFZ832" s="2"/>
      <c r="AGA832" s="2"/>
      <c r="AGB832" s="2"/>
      <c r="AGC832" s="2"/>
      <c r="AGD832" s="2"/>
      <c r="AGE832" s="2"/>
      <c r="AGF832" s="2"/>
      <c r="AGG832" s="2"/>
      <c r="AGH832" s="2"/>
      <c r="AGI832" s="2"/>
      <c r="AGJ832" s="2"/>
      <c r="AGK832" s="2"/>
      <c r="AGL832" s="2"/>
      <c r="AGM832" s="2"/>
      <c r="AGN832" s="2"/>
      <c r="AGO832" s="2"/>
      <c r="AGP832" s="2"/>
      <c r="AGQ832" s="2"/>
      <c r="AGR832" s="2"/>
      <c r="AGS832" s="2"/>
      <c r="AGT832" s="2"/>
      <c r="AGU832" s="2"/>
      <c r="AGV832" s="2"/>
      <c r="AGW832" s="2"/>
      <c r="AGX832" s="2"/>
      <c r="AGY832" s="2"/>
      <c r="AGZ832" s="2"/>
      <c r="AHA832" s="2"/>
      <c r="AHB832" s="2"/>
      <c r="AHC832" s="2"/>
      <c r="AHD832" s="2"/>
      <c r="AHE832" s="2"/>
      <c r="AHF832" s="2"/>
      <c r="AHG832" s="2"/>
      <c r="AHH832" s="2"/>
      <c r="AHI832" s="2"/>
      <c r="AHJ832" s="2"/>
      <c r="AHK832" s="2"/>
      <c r="AHL832" s="2"/>
      <c r="AHM832" s="2"/>
      <c r="AHN832" s="2"/>
      <c r="AHO832" s="2"/>
      <c r="AHP832" s="2"/>
      <c r="AHQ832" s="2"/>
      <c r="AHR832" s="2"/>
      <c r="AHS832" s="2"/>
      <c r="AHT832" s="2"/>
      <c r="AHU832" s="2"/>
      <c r="AHV832" s="2"/>
      <c r="AHW832" s="2"/>
      <c r="AHX832" s="2"/>
      <c r="AHY832" s="2"/>
      <c r="AHZ832" s="2"/>
      <c r="AIA832" s="2"/>
      <c r="AIB832" s="2"/>
      <c r="AIC832" s="2"/>
      <c r="AID832" s="2"/>
      <c r="AIE832" s="2"/>
      <c r="AIF832" s="2"/>
      <c r="AIG832" s="2"/>
      <c r="AIH832" s="2"/>
      <c r="AII832" s="2"/>
      <c r="AIJ832" s="2"/>
      <c r="AIK832" s="2"/>
      <c r="AIL832" s="2"/>
      <c r="AIM832" s="2"/>
      <c r="AIN832" s="2"/>
      <c r="AIO832" s="2"/>
      <c r="AIP832" s="2"/>
      <c r="AIQ832" s="2"/>
      <c r="AIR832" s="2"/>
      <c r="AIS832" s="2"/>
      <c r="AIT832" s="2"/>
      <c r="AIU832" s="2"/>
      <c r="AIV832" s="2"/>
      <c r="AIW832" s="2"/>
      <c r="AIX832" s="2"/>
      <c r="AIY832" s="2"/>
      <c r="AIZ832" s="2"/>
      <c r="AJA832" s="2"/>
      <c r="AJB832" s="2"/>
      <c r="AJC832" s="2"/>
      <c r="AJD832" s="2"/>
      <c r="AJE832" s="2"/>
      <c r="AJF832" s="2"/>
      <c r="AJG832" s="2"/>
      <c r="AJH832" s="2"/>
      <c r="AJI832" s="2"/>
      <c r="AJJ832" s="2"/>
      <c r="AJK832" s="2"/>
      <c r="AJL832" s="2"/>
      <c r="AJM832" s="2"/>
      <c r="AJN832" s="2"/>
      <c r="AJO832" s="2"/>
      <c r="AJP832" s="2"/>
      <c r="AJQ832" s="2"/>
      <c r="AJR832" s="2"/>
      <c r="AJS832" s="2"/>
      <c r="AJT832" s="2"/>
      <c r="AJU832" s="2"/>
      <c r="AJV832" s="2"/>
      <c r="AJW832" s="2"/>
      <c r="AJX832" s="2"/>
      <c r="AJY832" s="2"/>
      <c r="AJZ832" s="2"/>
      <c r="AKA832" s="2"/>
      <c r="AKB832" s="2"/>
      <c r="AKC832" s="2"/>
      <c r="AKD832" s="2"/>
      <c r="AKE832" s="2"/>
      <c r="AKF832" s="2"/>
      <c r="AKG832" s="2"/>
      <c r="AKH832" s="2"/>
      <c r="AKI832" s="2"/>
      <c r="AKJ832" s="2"/>
      <c r="AKK832" s="2"/>
      <c r="AKL832" s="2"/>
      <c r="AKM832" s="2"/>
      <c r="AKN832" s="2"/>
      <c r="AKO832" s="2"/>
      <c r="AKP832" s="2"/>
      <c r="AKQ832" s="2"/>
      <c r="AKR832" s="2"/>
      <c r="AKS832" s="2"/>
      <c r="AKT832" s="2"/>
      <c r="AKU832" s="2"/>
      <c r="AKV832" s="2"/>
      <c r="AKW832" s="2"/>
      <c r="AKX832" s="2"/>
      <c r="AKY832" s="2"/>
      <c r="AKZ832" s="2"/>
      <c r="ALA832" s="2"/>
      <c r="ALB832" s="1"/>
      <c r="ALC832" s="1"/>
      <c r="ALD832" s="1"/>
      <c r="ALE832" s="1"/>
      <c r="ALF832" s="1"/>
      <c r="ALG832" s="1"/>
      <c r="ALH832" s="1"/>
      <c r="ALI832" s="1"/>
      <c r="ALJ832" s="1"/>
      <c r="ALK832" s="1"/>
      <c r="ALL832" s="1"/>
      <c r="ALM832" s="1"/>
      <c r="ALN832" s="1"/>
      <c r="ALO832" s="1"/>
      <c r="ALP832" s="1"/>
      <c r="ALQ832" s="1"/>
      <c r="ALR832" s="1"/>
      <c r="ALS832"/>
      <c r="ALT832"/>
      <c r="ALU832"/>
      <c r="ALV832"/>
      <c r="ALW832"/>
      <c r="ALX832"/>
      <c r="ALY832"/>
      <c r="ALZ832"/>
      <c r="AMA832"/>
      <c r="AMB832"/>
      <c r="AMC832"/>
      <c r="AMD832"/>
      <c r="AME832"/>
      <c r="AMF832"/>
      <c r="AMG832"/>
      <c r="AMH832"/>
      <c r="AMI832"/>
      <c r="AMJ832"/>
    </row>
    <row r="833" spans="1:1024" s="37" customFormat="1">
      <c r="A833" s="1"/>
      <c r="B833" s="1"/>
      <c r="C833" s="1"/>
      <c r="D833" s="1"/>
      <c r="E833" s="1"/>
      <c r="F833" s="1"/>
      <c r="G833" s="1"/>
      <c r="H833" s="1"/>
      <c r="I833" s="1"/>
      <c r="J833" s="2"/>
      <c r="K833" s="2"/>
      <c r="L833" s="2"/>
      <c r="M833" s="4"/>
      <c r="N833" s="4"/>
      <c r="O833" s="1"/>
      <c r="P833" s="1"/>
      <c r="Q833" s="51"/>
      <c r="VZ833" s="2"/>
      <c r="WA833" s="2"/>
      <c r="WB833" s="2"/>
      <c r="WC833" s="2"/>
      <c r="WD833" s="2"/>
      <c r="WE833" s="2"/>
      <c r="WF833" s="2"/>
      <c r="WG833" s="2"/>
      <c r="WH833" s="2"/>
      <c r="WI833" s="2"/>
      <c r="WJ833" s="2"/>
      <c r="WK833" s="2"/>
      <c r="WL833" s="2"/>
      <c r="WM833" s="2"/>
      <c r="WN833" s="2"/>
      <c r="WO833" s="2"/>
      <c r="WP833" s="2"/>
      <c r="WQ833" s="2"/>
      <c r="WR833" s="2"/>
      <c r="WS833" s="2"/>
      <c r="WT833" s="2"/>
      <c r="WU833" s="2"/>
      <c r="WV833" s="2"/>
      <c r="WW833" s="2"/>
      <c r="WX833" s="2"/>
      <c r="WY833" s="2"/>
      <c r="WZ833" s="2"/>
      <c r="XA833" s="2"/>
      <c r="XB833" s="2"/>
      <c r="XC833" s="2"/>
      <c r="XD833" s="2"/>
      <c r="XE833" s="2"/>
      <c r="XF833" s="2"/>
      <c r="XG833" s="2"/>
      <c r="XH833" s="2"/>
      <c r="XI833" s="2"/>
      <c r="XJ833" s="2"/>
      <c r="XK833" s="2"/>
      <c r="XL833" s="2"/>
      <c r="XM833" s="2"/>
      <c r="XN833" s="2"/>
      <c r="XO833" s="2"/>
      <c r="XP833" s="2"/>
      <c r="XQ833" s="2"/>
      <c r="XR833" s="2"/>
      <c r="XS833" s="2"/>
      <c r="XT833" s="2"/>
      <c r="XU833" s="2"/>
      <c r="XV833" s="2"/>
      <c r="XW833" s="2"/>
      <c r="XX833" s="2"/>
      <c r="XY833" s="2"/>
      <c r="XZ833" s="2"/>
      <c r="YA833" s="2"/>
      <c r="YB833" s="2"/>
      <c r="YC833" s="2"/>
      <c r="YD833" s="2"/>
      <c r="YE833" s="2"/>
      <c r="YF833" s="2"/>
      <c r="YG833" s="2"/>
      <c r="YH833" s="2"/>
      <c r="YI833" s="2"/>
      <c r="YJ833" s="2"/>
      <c r="YK833" s="2"/>
      <c r="YL833" s="2"/>
      <c r="YM833" s="2"/>
      <c r="YN833" s="2"/>
      <c r="YO833" s="2"/>
      <c r="YP833" s="2"/>
      <c r="YQ833" s="2"/>
      <c r="YR833" s="2"/>
      <c r="YS833" s="2"/>
      <c r="YT833" s="2"/>
      <c r="YU833" s="2"/>
      <c r="YV833" s="2"/>
      <c r="YW833" s="2"/>
      <c r="YX833" s="2"/>
      <c r="YY833" s="2"/>
      <c r="YZ833" s="2"/>
      <c r="ZA833" s="2"/>
      <c r="ZB833" s="2"/>
      <c r="ZC833" s="2"/>
      <c r="ZD833" s="2"/>
      <c r="ZE833" s="2"/>
      <c r="ZF833" s="2"/>
      <c r="ZG833" s="2"/>
      <c r="ZH833" s="2"/>
      <c r="ZI833" s="2"/>
      <c r="ZJ833" s="2"/>
      <c r="ZK833" s="2"/>
      <c r="ZL833" s="2"/>
      <c r="ZM833" s="2"/>
      <c r="ZN833" s="2"/>
      <c r="ZO833" s="2"/>
      <c r="ZP833" s="2"/>
      <c r="ZQ833" s="2"/>
      <c r="ZR833" s="2"/>
      <c r="ZS833" s="2"/>
      <c r="ZT833" s="2"/>
      <c r="ZU833" s="2"/>
      <c r="ZV833" s="2"/>
      <c r="ZW833" s="2"/>
      <c r="ZX833" s="2"/>
      <c r="ZY833" s="2"/>
      <c r="ZZ833" s="2"/>
      <c r="AAA833" s="2"/>
      <c r="AAB833" s="2"/>
      <c r="AAC833" s="2"/>
      <c r="AAD833" s="2"/>
      <c r="AAE833" s="2"/>
      <c r="AAF833" s="2"/>
      <c r="AAG833" s="2"/>
      <c r="AAH833" s="2"/>
      <c r="AAI833" s="2"/>
      <c r="AAJ833" s="2"/>
      <c r="AAK833" s="2"/>
      <c r="AAL833" s="2"/>
      <c r="AAM833" s="2"/>
      <c r="AAN833" s="2"/>
      <c r="AAO833" s="2"/>
      <c r="AAP833" s="2"/>
      <c r="AAQ833" s="2"/>
      <c r="AAR833" s="2"/>
      <c r="AAS833" s="2"/>
      <c r="AAT833" s="2"/>
      <c r="AAU833" s="2"/>
      <c r="AAV833" s="2"/>
      <c r="AAW833" s="2"/>
      <c r="AAX833" s="2"/>
      <c r="AAY833" s="2"/>
      <c r="AAZ833" s="2"/>
      <c r="ABA833" s="2"/>
      <c r="ABB833" s="2"/>
      <c r="ABC833" s="2"/>
      <c r="ABD833" s="2"/>
      <c r="ABE833" s="2"/>
      <c r="ABF833" s="2"/>
      <c r="ABG833" s="2"/>
      <c r="ABH833" s="2"/>
      <c r="ABI833" s="2"/>
      <c r="ABJ833" s="2"/>
      <c r="ABK833" s="2"/>
      <c r="ABL833" s="2"/>
      <c r="ABM833" s="2"/>
      <c r="ABN833" s="2"/>
      <c r="ABO833" s="2"/>
      <c r="ABP833" s="2"/>
      <c r="ABQ833" s="2"/>
      <c r="ABR833" s="2"/>
      <c r="ABS833" s="2"/>
      <c r="ABT833" s="2"/>
      <c r="ABU833" s="2"/>
      <c r="ABV833" s="2"/>
      <c r="ABW833" s="2"/>
      <c r="ABX833" s="2"/>
      <c r="ABY833" s="2"/>
      <c r="ABZ833" s="2"/>
      <c r="ACA833" s="2"/>
      <c r="ACB833" s="2"/>
      <c r="ACC833" s="2"/>
      <c r="ACD833" s="2"/>
      <c r="ACE833" s="2"/>
      <c r="ACF833" s="2"/>
      <c r="ACG833" s="2"/>
      <c r="ACH833" s="2"/>
      <c r="ACI833" s="2"/>
      <c r="ACJ833" s="2"/>
      <c r="ACK833" s="2"/>
      <c r="ACL833" s="2"/>
      <c r="ACM833" s="2"/>
      <c r="ACN833" s="2"/>
      <c r="ACO833" s="2"/>
      <c r="ACP833" s="2"/>
      <c r="ACQ833" s="2"/>
      <c r="ACR833" s="2"/>
      <c r="ACS833" s="2"/>
      <c r="ACT833" s="2"/>
      <c r="ACU833" s="2"/>
      <c r="ACV833" s="2"/>
      <c r="ACW833" s="2"/>
      <c r="ACX833" s="2"/>
      <c r="ACY833" s="2"/>
      <c r="ACZ833" s="2"/>
      <c r="ADA833" s="2"/>
      <c r="ADB833" s="2"/>
      <c r="ADC833" s="2"/>
      <c r="ADD833" s="2"/>
      <c r="ADE833" s="2"/>
      <c r="ADF833" s="2"/>
      <c r="ADG833" s="2"/>
      <c r="ADH833" s="2"/>
      <c r="ADI833" s="2"/>
      <c r="ADJ833" s="2"/>
      <c r="ADK833" s="2"/>
      <c r="ADL833" s="2"/>
      <c r="ADM833" s="2"/>
      <c r="ADN833" s="2"/>
      <c r="ADO833" s="2"/>
      <c r="ADP833" s="2"/>
      <c r="ADQ833" s="2"/>
      <c r="ADR833" s="2"/>
      <c r="ADS833" s="2"/>
      <c r="ADT833" s="2"/>
      <c r="ADU833" s="2"/>
      <c r="ADV833" s="2"/>
      <c r="ADW833" s="2"/>
      <c r="ADX833" s="2"/>
      <c r="ADY833" s="2"/>
      <c r="ADZ833" s="2"/>
      <c r="AEA833" s="2"/>
      <c r="AEB833" s="2"/>
      <c r="AEC833" s="2"/>
      <c r="AED833" s="2"/>
      <c r="AEE833" s="2"/>
      <c r="AEF833" s="2"/>
      <c r="AEG833" s="2"/>
      <c r="AEH833" s="2"/>
      <c r="AEI833" s="2"/>
      <c r="AEJ833" s="2"/>
      <c r="AEK833" s="2"/>
      <c r="AEL833" s="2"/>
      <c r="AEM833" s="2"/>
      <c r="AEN833" s="2"/>
      <c r="AEO833" s="2"/>
      <c r="AEP833" s="2"/>
      <c r="AEQ833" s="2"/>
      <c r="AER833" s="2"/>
      <c r="AES833" s="2"/>
      <c r="AET833" s="2"/>
      <c r="AEU833" s="2"/>
      <c r="AEV833" s="2"/>
      <c r="AEW833" s="2"/>
      <c r="AEX833" s="2"/>
      <c r="AEY833" s="2"/>
      <c r="AEZ833" s="2"/>
      <c r="AFA833" s="2"/>
      <c r="AFB833" s="2"/>
      <c r="AFC833" s="2"/>
      <c r="AFD833" s="2"/>
      <c r="AFE833" s="2"/>
      <c r="AFF833" s="2"/>
      <c r="AFG833" s="2"/>
      <c r="AFH833" s="2"/>
      <c r="AFI833" s="2"/>
      <c r="AFJ833" s="2"/>
      <c r="AFK833" s="2"/>
      <c r="AFL833" s="2"/>
      <c r="AFM833" s="2"/>
      <c r="AFN833" s="2"/>
      <c r="AFO833" s="2"/>
      <c r="AFP833" s="2"/>
      <c r="AFQ833" s="2"/>
      <c r="AFR833" s="2"/>
      <c r="AFS833" s="2"/>
      <c r="AFT833" s="2"/>
      <c r="AFU833" s="2"/>
      <c r="AFV833" s="2"/>
      <c r="AFW833" s="2"/>
      <c r="AFX833" s="2"/>
      <c r="AFY833" s="2"/>
      <c r="AFZ833" s="2"/>
      <c r="AGA833" s="2"/>
      <c r="AGB833" s="2"/>
      <c r="AGC833" s="2"/>
      <c r="AGD833" s="2"/>
      <c r="AGE833" s="2"/>
      <c r="AGF833" s="2"/>
      <c r="AGG833" s="2"/>
      <c r="AGH833" s="2"/>
      <c r="AGI833" s="2"/>
      <c r="AGJ833" s="2"/>
      <c r="AGK833" s="2"/>
      <c r="AGL833" s="2"/>
      <c r="AGM833" s="2"/>
      <c r="AGN833" s="2"/>
      <c r="AGO833" s="2"/>
      <c r="AGP833" s="2"/>
      <c r="AGQ833" s="2"/>
      <c r="AGR833" s="2"/>
      <c r="AGS833" s="2"/>
      <c r="AGT833" s="2"/>
      <c r="AGU833" s="2"/>
      <c r="AGV833" s="2"/>
      <c r="AGW833" s="2"/>
      <c r="AGX833" s="2"/>
      <c r="AGY833" s="2"/>
      <c r="AGZ833" s="2"/>
      <c r="AHA833" s="2"/>
      <c r="AHB833" s="2"/>
      <c r="AHC833" s="2"/>
      <c r="AHD833" s="2"/>
      <c r="AHE833" s="2"/>
      <c r="AHF833" s="2"/>
      <c r="AHG833" s="2"/>
      <c r="AHH833" s="2"/>
      <c r="AHI833" s="2"/>
      <c r="AHJ833" s="2"/>
      <c r="AHK833" s="2"/>
      <c r="AHL833" s="2"/>
      <c r="AHM833" s="2"/>
      <c r="AHN833" s="2"/>
      <c r="AHO833" s="2"/>
      <c r="AHP833" s="2"/>
      <c r="AHQ833" s="2"/>
      <c r="AHR833" s="2"/>
      <c r="AHS833" s="2"/>
      <c r="AHT833" s="2"/>
      <c r="AHU833" s="2"/>
      <c r="AHV833" s="2"/>
      <c r="AHW833" s="2"/>
      <c r="AHX833" s="2"/>
      <c r="AHY833" s="2"/>
      <c r="AHZ833" s="2"/>
      <c r="AIA833" s="2"/>
      <c r="AIB833" s="2"/>
      <c r="AIC833" s="2"/>
      <c r="AID833" s="2"/>
      <c r="AIE833" s="2"/>
      <c r="AIF833" s="2"/>
      <c r="AIG833" s="2"/>
      <c r="AIH833" s="2"/>
      <c r="AII833" s="2"/>
      <c r="AIJ833" s="2"/>
      <c r="AIK833" s="2"/>
      <c r="AIL833" s="2"/>
      <c r="AIM833" s="2"/>
      <c r="AIN833" s="2"/>
      <c r="AIO833" s="2"/>
      <c r="AIP833" s="2"/>
      <c r="AIQ833" s="2"/>
      <c r="AIR833" s="2"/>
      <c r="AIS833" s="2"/>
      <c r="AIT833" s="2"/>
      <c r="AIU833" s="2"/>
      <c r="AIV833" s="2"/>
      <c r="AIW833" s="2"/>
      <c r="AIX833" s="2"/>
      <c r="AIY833" s="2"/>
      <c r="AIZ833" s="2"/>
      <c r="AJA833" s="2"/>
      <c r="AJB833" s="2"/>
      <c r="AJC833" s="2"/>
      <c r="AJD833" s="2"/>
      <c r="AJE833" s="2"/>
      <c r="AJF833" s="2"/>
      <c r="AJG833" s="2"/>
      <c r="AJH833" s="2"/>
      <c r="AJI833" s="2"/>
      <c r="AJJ833" s="2"/>
      <c r="AJK833" s="2"/>
      <c r="AJL833" s="2"/>
      <c r="AJM833" s="2"/>
      <c r="AJN833" s="2"/>
      <c r="AJO833" s="2"/>
      <c r="AJP833" s="2"/>
      <c r="AJQ833" s="2"/>
      <c r="AJR833" s="2"/>
      <c r="AJS833" s="2"/>
      <c r="AJT833" s="2"/>
      <c r="AJU833" s="2"/>
      <c r="AJV833" s="2"/>
      <c r="AJW833" s="2"/>
      <c r="AJX833" s="2"/>
      <c r="AJY833" s="2"/>
      <c r="AJZ833" s="2"/>
      <c r="AKA833" s="2"/>
      <c r="AKB833" s="2"/>
      <c r="AKC833" s="2"/>
      <c r="AKD833" s="2"/>
      <c r="AKE833" s="2"/>
      <c r="AKF833" s="2"/>
      <c r="AKG833" s="2"/>
      <c r="AKH833" s="2"/>
      <c r="AKI833" s="2"/>
      <c r="AKJ833" s="2"/>
      <c r="AKK833" s="2"/>
      <c r="AKL833" s="2"/>
      <c r="AKM833" s="2"/>
      <c r="AKN833" s="2"/>
      <c r="AKO833" s="2"/>
      <c r="AKP833" s="2"/>
      <c r="AKQ833" s="2"/>
      <c r="AKR833" s="2"/>
      <c r="AKS833" s="2"/>
      <c r="AKT833" s="2"/>
      <c r="AKU833" s="2"/>
      <c r="AKV833" s="2"/>
      <c r="AKW833" s="2"/>
      <c r="AKX833" s="2"/>
      <c r="AKY833" s="2"/>
      <c r="AKZ833" s="2"/>
      <c r="ALA833" s="2"/>
      <c r="ALB833" s="1"/>
      <c r="ALC833" s="1"/>
      <c r="ALD833" s="1"/>
      <c r="ALE833" s="1"/>
      <c r="ALF833" s="1"/>
      <c r="ALG833" s="1"/>
      <c r="ALH833" s="1"/>
      <c r="ALI833" s="1"/>
      <c r="ALJ833" s="1"/>
      <c r="ALK833" s="1"/>
      <c r="ALL833" s="1"/>
      <c r="ALM833" s="1"/>
      <c r="ALN833" s="1"/>
      <c r="ALO833" s="1"/>
      <c r="ALP833" s="1"/>
      <c r="ALQ833" s="1"/>
      <c r="ALR833" s="1"/>
      <c r="ALS833"/>
      <c r="ALT833"/>
      <c r="ALU833"/>
      <c r="ALV833"/>
      <c r="ALW833"/>
      <c r="ALX833"/>
      <c r="ALY833"/>
      <c r="ALZ833"/>
      <c r="AMA833"/>
      <c r="AMB833"/>
      <c r="AMC833"/>
      <c r="AMD833"/>
      <c r="AME833"/>
      <c r="AMF833"/>
      <c r="AMG833"/>
      <c r="AMH833"/>
      <c r="AMI833"/>
      <c r="AMJ833"/>
    </row>
    <row r="834" spans="1:1024" s="37" customFormat="1">
      <c r="A834" s="1"/>
      <c r="B834" s="1"/>
      <c r="C834" s="1"/>
      <c r="D834" s="1"/>
      <c r="E834" s="1"/>
      <c r="F834" s="1"/>
      <c r="G834" s="1"/>
      <c r="H834" s="1"/>
      <c r="I834" s="1"/>
      <c r="J834" s="2"/>
      <c r="K834" s="2"/>
      <c r="L834" s="2"/>
      <c r="M834" s="4"/>
      <c r="N834" s="4"/>
      <c r="O834" s="1"/>
      <c r="P834" s="1"/>
      <c r="Q834" s="51"/>
      <c r="VZ834" s="2"/>
      <c r="WA834" s="2"/>
      <c r="WB834" s="2"/>
      <c r="WC834" s="2"/>
      <c r="WD834" s="2"/>
      <c r="WE834" s="2"/>
      <c r="WF834" s="2"/>
      <c r="WG834" s="2"/>
      <c r="WH834" s="2"/>
      <c r="WI834" s="2"/>
      <c r="WJ834" s="2"/>
      <c r="WK834" s="2"/>
      <c r="WL834" s="2"/>
      <c r="WM834" s="2"/>
      <c r="WN834" s="2"/>
      <c r="WO834" s="2"/>
      <c r="WP834" s="2"/>
      <c r="WQ834" s="2"/>
      <c r="WR834" s="2"/>
      <c r="WS834" s="2"/>
      <c r="WT834" s="2"/>
      <c r="WU834" s="2"/>
      <c r="WV834" s="2"/>
      <c r="WW834" s="2"/>
      <c r="WX834" s="2"/>
      <c r="WY834" s="2"/>
      <c r="WZ834" s="2"/>
      <c r="XA834" s="2"/>
      <c r="XB834" s="2"/>
      <c r="XC834" s="2"/>
      <c r="XD834" s="2"/>
      <c r="XE834" s="2"/>
      <c r="XF834" s="2"/>
      <c r="XG834" s="2"/>
      <c r="XH834" s="2"/>
      <c r="XI834" s="2"/>
      <c r="XJ834" s="2"/>
      <c r="XK834" s="2"/>
      <c r="XL834" s="2"/>
      <c r="XM834" s="2"/>
      <c r="XN834" s="2"/>
      <c r="XO834" s="2"/>
      <c r="XP834" s="2"/>
      <c r="XQ834" s="2"/>
      <c r="XR834" s="2"/>
      <c r="XS834" s="2"/>
      <c r="XT834" s="2"/>
      <c r="XU834" s="2"/>
      <c r="XV834" s="2"/>
      <c r="XW834" s="2"/>
      <c r="XX834" s="2"/>
      <c r="XY834" s="2"/>
      <c r="XZ834" s="2"/>
      <c r="YA834" s="2"/>
      <c r="YB834" s="2"/>
      <c r="YC834" s="2"/>
      <c r="YD834" s="2"/>
      <c r="YE834" s="2"/>
      <c r="YF834" s="2"/>
      <c r="YG834" s="2"/>
      <c r="YH834" s="2"/>
      <c r="YI834" s="2"/>
      <c r="YJ834" s="2"/>
      <c r="YK834" s="2"/>
      <c r="YL834" s="2"/>
      <c r="YM834" s="2"/>
      <c r="YN834" s="2"/>
      <c r="YO834" s="2"/>
      <c r="YP834" s="2"/>
      <c r="YQ834" s="2"/>
      <c r="YR834" s="2"/>
      <c r="YS834" s="2"/>
      <c r="YT834" s="2"/>
      <c r="YU834" s="2"/>
      <c r="YV834" s="2"/>
      <c r="YW834" s="2"/>
      <c r="YX834" s="2"/>
      <c r="YY834" s="2"/>
      <c r="YZ834" s="2"/>
      <c r="ZA834" s="2"/>
      <c r="ZB834" s="2"/>
      <c r="ZC834" s="2"/>
      <c r="ZD834" s="2"/>
      <c r="ZE834" s="2"/>
      <c r="ZF834" s="2"/>
      <c r="ZG834" s="2"/>
      <c r="ZH834" s="2"/>
      <c r="ZI834" s="2"/>
      <c r="ZJ834" s="2"/>
      <c r="ZK834" s="2"/>
      <c r="ZL834" s="2"/>
      <c r="ZM834" s="2"/>
      <c r="ZN834" s="2"/>
      <c r="ZO834" s="2"/>
      <c r="ZP834" s="2"/>
      <c r="ZQ834" s="2"/>
      <c r="ZR834" s="2"/>
      <c r="ZS834" s="2"/>
      <c r="ZT834" s="2"/>
      <c r="ZU834" s="2"/>
      <c r="ZV834" s="2"/>
      <c r="ZW834" s="2"/>
      <c r="ZX834" s="2"/>
      <c r="ZY834" s="2"/>
      <c r="ZZ834" s="2"/>
      <c r="AAA834" s="2"/>
      <c r="AAB834" s="2"/>
      <c r="AAC834" s="2"/>
      <c r="AAD834" s="2"/>
      <c r="AAE834" s="2"/>
      <c r="AAF834" s="2"/>
      <c r="AAG834" s="2"/>
      <c r="AAH834" s="2"/>
      <c r="AAI834" s="2"/>
      <c r="AAJ834" s="2"/>
      <c r="AAK834" s="2"/>
      <c r="AAL834" s="2"/>
      <c r="AAM834" s="2"/>
      <c r="AAN834" s="2"/>
      <c r="AAO834" s="2"/>
      <c r="AAP834" s="2"/>
      <c r="AAQ834" s="2"/>
      <c r="AAR834" s="2"/>
      <c r="AAS834" s="2"/>
      <c r="AAT834" s="2"/>
      <c r="AAU834" s="2"/>
      <c r="AAV834" s="2"/>
      <c r="AAW834" s="2"/>
      <c r="AAX834" s="2"/>
      <c r="AAY834" s="2"/>
      <c r="AAZ834" s="2"/>
      <c r="ABA834" s="2"/>
      <c r="ABB834" s="2"/>
      <c r="ABC834" s="2"/>
      <c r="ABD834" s="2"/>
      <c r="ABE834" s="2"/>
      <c r="ABF834" s="2"/>
      <c r="ABG834" s="2"/>
      <c r="ABH834" s="2"/>
      <c r="ABI834" s="2"/>
      <c r="ABJ834" s="2"/>
      <c r="ABK834" s="2"/>
      <c r="ABL834" s="2"/>
      <c r="ABM834" s="2"/>
      <c r="ABN834" s="2"/>
      <c r="ABO834" s="2"/>
      <c r="ABP834" s="2"/>
      <c r="ABQ834" s="2"/>
      <c r="ABR834" s="2"/>
      <c r="ABS834" s="2"/>
      <c r="ABT834" s="2"/>
      <c r="ABU834" s="2"/>
      <c r="ABV834" s="2"/>
      <c r="ABW834" s="2"/>
      <c r="ABX834" s="2"/>
      <c r="ABY834" s="2"/>
      <c r="ABZ834" s="2"/>
      <c r="ACA834" s="2"/>
      <c r="ACB834" s="2"/>
      <c r="ACC834" s="2"/>
      <c r="ACD834" s="2"/>
      <c r="ACE834" s="2"/>
      <c r="ACF834" s="2"/>
      <c r="ACG834" s="2"/>
      <c r="ACH834" s="2"/>
      <c r="ACI834" s="2"/>
      <c r="ACJ834" s="2"/>
      <c r="ACK834" s="2"/>
      <c r="ACL834" s="2"/>
      <c r="ACM834" s="2"/>
      <c r="ACN834" s="2"/>
      <c r="ACO834" s="2"/>
      <c r="ACP834" s="2"/>
      <c r="ACQ834" s="2"/>
      <c r="ACR834" s="2"/>
      <c r="ACS834" s="2"/>
      <c r="ACT834" s="2"/>
      <c r="ACU834" s="2"/>
      <c r="ACV834" s="2"/>
      <c r="ACW834" s="2"/>
      <c r="ACX834" s="2"/>
      <c r="ACY834" s="2"/>
      <c r="ACZ834" s="2"/>
      <c r="ADA834" s="2"/>
      <c r="ADB834" s="2"/>
      <c r="ADC834" s="2"/>
      <c r="ADD834" s="2"/>
      <c r="ADE834" s="2"/>
      <c r="ADF834" s="2"/>
      <c r="ADG834" s="2"/>
      <c r="ADH834" s="2"/>
      <c r="ADI834" s="2"/>
      <c r="ADJ834" s="2"/>
      <c r="ADK834" s="2"/>
      <c r="ADL834" s="2"/>
      <c r="ADM834" s="2"/>
      <c r="ADN834" s="2"/>
      <c r="ADO834" s="2"/>
      <c r="ADP834" s="2"/>
      <c r="ADQ834" s="2"/>
      <c r="ADR834" s="2"/>
      <c r="ADS834" s="2"/>
      <c r="ADT834" s="2"/>
      <c r="ADU834" s="2"/>
      <c r="ADV834" s="2"/>
      <c r="ADW834" s="2"/>
      <c r="ADX834" s="2"/>
      <c r="ADY834" s="2"/>
      <c r="ADZ834" s="2"/>
      <c r="AEA834" s="2"/>
      <c r="AEB834" s="2"/>
      <c r="AEC834" s="2"/>
      <c r="AED834" s="2"/>
      <c r="AEE834" s="2"/>
      <c r="AEF834" s="2"/>
      <c r="AEG834" s="2"/>
      <c r="AEH834" s="2"/>
      <c r="AEI834" s="2"/>
      <c r="AEJ834" s="2"/>
      <c r="AEK834" s="2"/>
      <c r="AEL834" s="2"/>
      <c r="AEM834" s="2"/>
      <c r="AEN834" s="2"/>
      <c r="AEO834" s="2"/>
      <c r="AEP834" s="2"/>
      <c r="AEQ834" s="2"/>
      <c r="AER834" s="2"/>
      <c r="AES834" s="2"/>
      <c r="AET834" s="2"/>
      <c r="AEU834" s="2"/>
      <c r="AEV834" s="2"/>
      <c r="AEW834" s="2"/>
      <c r="AEX834" s="2"/>
      <c r="AEY834" s="2"/>
      <c r="AEZ834" s="2"/>
      <c r="AFA834" s="2"/>
      <c r="AFB834" s="2"/>
      <c r="AFC834" s="2"/>
      <c r="AFD834" s="2"/>
      <c r="AFE834" s="2"/>
      <c r="AFF834" s="2"/>
      <c r="AFG834" s="2"/>
      <c r="AFH834" s="2"/>
      <c r="AFI834" s="2"/>
      <c r="AFJ834" s="2"/>
      <c r="AFK834" s="2"/>
      <c r="AFL834" s="2"/>
      <c r="AFM834" s="2"/>
      <c r="AFN834" s="2"/>
      <c r="AFO834" s="2"/>
      <c r="AFP834" s="2"/>
      <c r="AFQ834" s="2"/>
      <c r="AFR834" s="2"/>
      <c r="AFS834" s="2"/>
      <c r="AFT834" s="2"/>
      <c r="AFU834" s="2"/>
      <c r="AFV834" s="2"/>
      <c r="AFW834" s="2"/>
      <c r="AFX834" s="2"/>
      <c r="AFY834" s="2"/>
      <c r="AFZ834" s="2"/>
      <c r="AGA834" s="2"/>
      <c r="AGB834" s="2"/>
      <c r="AGC834" s="2"/>
      <c r="AGD834" s="2"/>
      <c r="AGE834" s="2"/>
      <c r="AGF834" s="2"/>
      <c r="AGG834" s="2"/>
      <c r="AGH834" s="2"/>
      <c r="AGI834" s="2"/>
      <c r="AGJ834" s="2"/>
      <c r="AGK834" s="2"/>
      <c r="AGL834" s="2"/>
      <c r="AGM834" s="2"/>
      <c r="AGN834" s="2"/>
      <c r="AGO834" s="2"/>
      <c r="AGP834" s="2"/>
      <c r="AGQ834" s="2"/>
      <c r="AGR834" s="2"/>
      <c r="AGS834" s="2"/>
      <c r="AGT834" s="2"/>
      <c r="AGU834" s="2"/>
      <c r="AGV834" s="2"/>
      <c r="AGW834" s="2"/>
      <c r="AGX834" s="2"/>
      <c r="AGY834" s="2"/>
      <c r="AGZ834" s="2"/>
      <c r="AHA834" s="2"/>
      <c r="AHB834" s="2"/>
      <c r="AHC834" s="2"/>
      <c r="AHD834" s="2"/>
      <c r="AHE834" s="2"/>
      <c r="AHF834" s="2"/>
      <c r="AHG834" s="2"/>
      <c r="AHH834" s="2"/>
      <c r="AHI834" s="2"/>
      <c r="AHJ834" s="2"/>
      <c r="AHK834" s="2"/>
      <c r="AHL834" s="2"/>
      <c r="AHM834" s="2"/>
      <c r="AHN834" s="2"/>
      <c r="AHO834" s="2"/>
      <c r="AHP834" s="2"/>
      <c r="AHQ834" s="2"/>
      <c r="AHR834" s="2"/>
      <c r="AHS834" s="2"/>
      <c r="AHT834" s="2"/>
      <c r="AHU834" s="2"/>
      <c r="AHV834" s="2"/>
      <c r="AHW834" s="2"/>
      <c r="AHX834" s="2"/>
      <c r="AHY834" s="2"/>
      <c r="AHZ834" s="2"/>
      <c r="AIA834" s="2"/>
      <c r="AIB834" s="2"/>
      <c r="AIC834" s="2"/>
      <c r="AID834" s="2"/>
      <c r="AIE834" s="2"/>
      <c r="AIF834" s="2"/>
      <c r="AIG834" s="2"/>
      <c r="AIH834" s="2"/>
      <c r="AII834" s="2"/>
      <c r="AIJ834" s="2"/>
      <c r="AIK834" s="2"/>
      <c r="AIL834" s="2"/>
      <c r="AIM834" s="2"/>
      <c r="AIN834" s="2"/>
      <c r="AIO834" s="2"/>
      <c r="AIP834" s="2"/>
      <c r="AIQ834" s="2"/>
      <c r="AIR834" s="2"/>
      <c r="AIS834" s="2"/>
      <c r="AIT834" s="2"/>
      <c r="AIU834" s="2"/>
      <c r="AIV834" s="2"/>
      <c r="AIW834" s="2"/>
      <c r="AIX834" s="2"/>
      <c r="AIY834" s="2"/>
      <c r="AIZ834" s="2"/>
      <c r="AJA834" s="2"/>
      <c r="AJB834" s="2"/>
      <c r="AJC834" s="2"/>
      <c r="AJD834" s="2"/>
      <c r="AJE834" s="2"/>
      <c r="AJF834" s="2"/>
      <c r="AJG834" s="2"/>
      <c r="AJH834" s="2"/>
      <c r="AJI834" s="2"/>
      <c r="AJJ834" s="2"/>
      <c r="AJK834" s="2"/>
      <c r="AJL834" s="2"/>
      <c r="AJM834" s="2"/>
      <c r="AJN834" s="2"/>
      <c r="AJO834" s="2"/>
      <c r="AJP834" s="2"/>
      <c r="AJQ834" s="2"/>
      <c r="AJR834" s="2"/>
      <c r="AJS834" s="2"/>
      <c r="AJT834" s="2"/>
      <c r="AJU834" s="2"/>
      <c r="AJV834" s="2"/>
      <c r="AJW834" s="2"/>
      <c r="AJX834" s="2"/>
      <c r="AJY834" s="2"/>
      <c r="AJZ834" s="2"/>
      <c r="AKA834" s="2"/>
      <c r="AKB834" s="2"/>
      <c r="AKC834" s="2"/>
      <c r="AKD834" s="2"/>
      <c r="AKE834" s="2"/>
      <c r="AKF834" s="2"/>
      <c r="AKG834" s="2"/>
      <c r="AKH834" s="2"/>
      <c r="AKI834" s="2"/>
      <c r="AKJ834" s="2"/>
      <c r="AKK834" s="2"/>
      <c r="AKL834" s="2"/>
      <c r="AKM834" s="2"/>
      <c r="AKN834" s="2"/>
      <c r="AKO834" s="2"/>
      <c r="AKP834" s="2"/>
      <c r="AKQ834" s="2"/>
      <c r="AKR834" s="2"/>
      <c r="AKS834" s="2"/>
      <c r="AKT834" s="2"/>
      <c r="AKU834" s="2"/>
      <c r="AKV834" s="2"/>
      <c r="AKW834" s="2"/>
      <c r="AKX834" s="2"/>
      <c r="AKY834" s="2"/>
      <c r="AKZ834" s="2"/>
      <c r="ALA834" s="2"/>
      <c r="ALB834" s="1"/>
      <c r="ALC834" s="1"/>
      <c r="ALD834" s="1"/>
      <c r="ALE834" s="1"/>
      <c r="ALF834" s="1"/>
      <c r="ALG834" s="1"/>
      <c r="ALH834" s="1"/>
      <c r="ALI834" s="1"/>
      <c r="ALJ834" s="1"/>
      <c r="ALK834" s="1"/>
      <c r="ALL834" s="1"/>
      <c r="ALM834" s="1"/>
      <c r="ALN834" s="1"/>
      <c r="ALO834" s="1"/>
      <c r="ALP834" s="1"/>
      <c r="ALQ834" s="1"/>
      <c r="ALR834" s="1"/>
      <c r="ALS834"/>
      <c r="ALT834"/>
      <c r="ALU834"/>
      <c r="ALV834"/>
      <c r="ALW834"/>
      <c r="ALX834"/>
      <c r="ALY834"/>
      <c r="ALZ834"/>
      <c r="AMA834"/>
      <c r="AMB834"/>
      <c r="AMC834"/>
      <c r="AMD834"/>
      <c r="AME834"/>
      <c r="AMF834"/>
      <c r="AMG834"/>
      <c r="AMH834"/>
      <c r="AMI834"/>
      <c r="AMJ834"/>
    </row>
    <row r="835" spans="1:1024" s="37" customFormat="1">
      <c r="A835" s="1"/>
      <c r="B835" s="1"/>
      <c r="C835" s="1"/>
      <c r="D835" s="1"/>
      <c r="E835" s="1"/>
      <c r="F835" s="1"/>
      <c r="G835" s="1"/>
      <c r="H835" s="1"/>
      <c r="I835" s="1"/>
      <c r="J835" s="2"/>
      <c r="K835" s="2"/>
      <c r="L835" s="2"/>
      <c r="M835" s="4"/>
      <c r="N835" s="4"/>
      <c r="O835" s="1"/>
      <c r="P835" s="1"/>
      <c r="Q835" s="51"/>
      <c r="VZ835" s="2"/>
      <c r="WA835" s="2"/>
      <c r="WB835" s="2"/>
      <c r="WC835" s="2"/>
      <c r="WD835" s="2"/>
      <c r="WE835" s="2"/>
      <c r="WF835" s="2"/>
      <c r="WG835" s="2"/>
      <c r="WH835" s="2"/>
      <c r="WI835" s="2"/>
      <c r="WJ835" s="2"/>
      <c r="WK835" s="2"/>
      <c r="WL835" s="2"/>
      <c r="WM835" s="2"/>
      <c r="WN835" s="2"/>
      <c r="WO835" s="2"/>
      <c r="WP835" s="2"/>
      <c r="WQ835" s="2"/>
      <c r="WR835" s="2"/>
      <c r="WS835" s="2"/>
      <c r="WT835" s="2"/>
      <c r="WU835" s="2"/>
      <c r="WV835" s="2"/>
      <c r="WW835" s="2"/>
      <c r="WX835" s="2"/>
      <c r="WY835" s="2"/>
      <c r="WZ835" s="2"/>
      <c r="XA835" s="2"/>
      <c r="XB835" s="2"/>
      <c r="XC835" s="2"/>
      <c r="XD835" s="2"/>
      <c r="XE835" s="2"/>
      <c r="XF835" s="2"/>
      <c r="XG835" s="2"/>
      <c r="XH835" s="2"/>
      <c r="XI835" s="2"/>
      <c r="XJ835" s="2"/>
      <c r="XK835" s="2"/>
      <c r="XL835" s="2"/>
      <c r="XM835" s="2"/>
      <c r="XN835" s="2"/>
      <c r="XO835" s="2"/>
      <c r="XP835" s="2"/>
      <c r="XQ835" s="2"/>
      <c r="XR835" s="2"/>
      <c r="XS835" s="2"/>
      <c r="XT835" s="2"/>
      <c r="XU835" s="2"/>
      <c r="XV835" s="2"/>
      <c r="XW835" s="2"/>
      <c r="XX835" s="2"/>
      <c r="XY835" s="2"/>
      <c r="XZ835" s="2"/>
      <c r="YA835" s="2"/>
      <c r="YB835" s="2"/>
      <c r="YC835" s="2"/>
      <c r="YD835" s="2"/>
      <c r="YE835" s="2"/>
      <c r="YF835" s="2"/>
      <c r="YG835" s="2"/>
      <c r="YH835" s="2"/>
      <c r="YI835" s="2"/>
      <c r="YJ835" s="2"/>
      <c r="YK835" s="2"/>
      <c r="YL835" s="2"/>
      <c r="YM835" s="2"/>
      <c r="YN835" s="2"/>
      <c r="YO835" s="2"/>
      <c r="YP835" s="2"/>
      <c r="YQ835" s="2"/>
      <c r="YR835" s="2"/>
      <c r="YS835" s="2"/>
      <c r="YT835" s="2"/>
      <c r="YU835" s="2"/>
      <c r="YV835" s="2"/>
      <c r="YW835" s="2"/>
      <c r="YX835" s="2"/>
      <c r="YY835" s="2"/>
      <c r="YZ835" s="2"/>
      <c r="ZA835" s="2"/>
      <c r="ZB835" s="2"/>
      <c r="ZC835" s="2"/>
      <c r="ZD835" s="2"/>
      <c r="ZE835" s="2"/>
      <c r="ZF835" s="2"/>
      <c r="ZG835" s="2"/>
      <c r="ZH835" s="2"/>
      <c r="ZI835" s="2"/>
      <c r="ZJ835" s="2"/>
      <c r="ZK835" s="2"/>
      <c r="ZL835" s="2"/>
      <c r="ZM835" s="2"/>
      <c r="ZN835" s="2"/>
      <c r="ZO835" s="2"/>
      <c r="ZP835" s="2"/>
      <c r="ZQ835" s="2"/>
      <c r="ZR835" s="2"/>
      <c r="ZS835" s="2"/>
      <c r="ZT835" s="2"/>
      <c r="ZU835" s="2"/>
      <c r="ZV835" s="2"/>
      <c r="ZW835" s="2"/>
      <c r="ZX835" s="2"/>
      <c r="ZY835" s="2"/>
      <c r="ZZ835" s="2"/>
      <c r="AAA835" s="2"/>
      <c r="AAB835" s="2"/>
      <c r="AAC835" s="2"/>
      <c r="AAD835" s="2"/>
      <c r="AAE835" s="2"/>
      <c r="AAF835" s="2"/>
      <c r="AAG835" s="2"/>
      <c r="AAH835" s="2"/>
      <c r="AAI835" s="2"/>
      <c r="AAJ835" s="2"/>
      <c r="AAK835" s="2"/>
      <c r="AAL835" s="2"/>
      <c r="AAM835" s="2"/>
      <c r="AAN835" s="2"/>
      <c r="AAO835" s="2"/>
      <c r="AAP835" s="2"/>
      <c r="AAQ835" s="2"/>
      <c r="AAR835" s="2"/>
      <c r="AAS835" s="2"/>
      <c r="AAT835" s="2"/>
      <c r="AAU835" s="2"/>
      <c r="AAV835" s="2"/>
      <c r="AAW835" s="2"/>
      <c r="AAX835" s="2"/>
      <c r="AAY835" s="2"/>
      <c r="AAZ835" s="2"/>
      <c r="ABA835" s="2"/>
      <c r="ABB835" s="2"/>
      <c r="ABC835" s="2"/>
      <c r="ABD835" s="2"/>
      <c r="ABE835" s="2"/>
      <c r="ABF835" s="2"/>
      <c r="ABG835" s="2"/>
      <c r="ABH835" s="2"/>
      <c r="ABI835" s="2"/>
      <c r="ABJ835" s="2"/>
      <c r="ABK835" s="2"/>
      <c r="ABL835" s="2"/>
      <c r="ABM835" s="2"/>
      <c r="ABN835" s="2"/>
      <c r="ABO835" s="2"/>
      <c r="ABP835" s="2"/>
      <c r="ABQ835" s="2"/>
      <c r="ABR835" s="2"/>
      <c r="ABS835" s="2"/>
      <c r="ABT835" s="2"/>
      <c r="ABU835" s="2"/>
      <c r="ABV835" s="2"/>
      <c r="ABW835" s="2"/>
      <c r="ABX835" s="2"/>
      <c r="ABY835" s="2"/>
      <c r="ABZ835" s="2"/>
      <c r="ACA835" s="2"/>
      <c r="ACB835" s="2"/>
      <c r="ACC835" s="2"/>
      <c r="ACD835" s="2"/>
      <c r="ACE835" s="2"/>
      <c r="ACF835" s="2"/>
      <c r="ACG835" s="2"/>
      <c r="ACH835" s="2"/>
      <c r="ACI835" s="2"/>
      <c r="ACJ835" s="2"/>
      <c r="ACK835" s="2"/>
      <c r="ACL835" s="2"/>
      <c r="ACM835" s="2"/>
      <c r="ACN835" s="2"/>
      <c r="ACO835" s="2"/>
      <c r="ACP835" s="2"/>
      <c r="ACQ835" s="2"/>
      <c r="ACR835" s="2"/>
      <c r="ACS835" s="2"/>
      <c r="ACT835" s="2"/>
      <c r="ACU835" s="2"/>
      <c r="ACV835" s="2"/>
      <c r="ACW835" s="2"/>
      <c r="ACX835" s="2"/>
      <c r="ACY835" s="2"/>
      <c r="ACZ835" s="2"/>
      <c r="ADA835" s="2"/>
      <c r="ADB835" s="2"/>
      <c r="ADC835" s="2"/>
      <c r="ADD835" s="2"/>
      <c r="ADE835" s="2"/>
      <c r="ADF835" s="2"/>
      <c r="ADG835" s="2"/>
      <c r="ADH835" s="2"/>
      <c r="ADI835" s="2"/>
      <c r="ADJ835" s="2"/>
      <c r="ADK835" s="2"/>
      <c r="ADL835" s="2"/>
      <c r="ADM835" s="2"/>
      <c r="ADN835" s="2"/>
      <c r="ADO835" s="2"/>
      <c r="ADP835" s="2"/>
      <c r="ADQ835" s="2"/>
      <c r="ADR835" s="2"/>
      <c r="ADS835" s="2"/>
      <c r="ADT835" s="2"/>
      <c r="ADU835" s="2"/>
      <c r="ADV835" s="2"/>
      <c r="ADW835" s="2"/>
      <c r="ADX835" s="2"/>
      <c r="ADY835" s="2"/>
      <c r="ADZ835" s="2"/>
      <c r="AEA835" s="2"/>
      <c r="AEB835" s="2"/>
      <c r="AEC835" s="2"/>
      <c r="AED835" s="2"/>
      <c r="AEE835" s="2"/>
      <c r="AEF835" s="2"/>
      <c r="AEG835" s="2"/>
      <c r="AEH835" s="2"/>
      <c r="AEI835" s="2"/>
      <c r="AEJ835" s="2"/>
      <c r="AEK835" s="2"/>
      <c r="AEL835" s="2"/>
      <c r="AEM835" s="2"/>
      <c r="AEN835" s="2"/>
      <c r="AEO835" s="2"/>
      <c r="AEP835" s="2"/>
      <c r="AEQ835" s="2"/>
      <c r="AER835" s="2"/>
      <c r="AES835" s="2"/>
      <c r="AET835" s="2"/>
      <c r="AEU835" s="2"/>
      <c r="AEV835" s="2"/>
      <c r="AEW835" s="2"/>
      <c r="AEX835" s="2"/>
      <c r="AEY835" s="2"/>
      <c r="AEZ835" s="2"/>
      <c r="AFA835" s="2"/>
      <c r="AFB835" s="2"/>
      <c r="AFC835" s="2"/>
      <c r="AFD835" s="2"/>
      <c r="AFE835" s="2"/>
      <c r="AFF835" s="2"/>
      <c r="AFG835" s="2"/>
      <c r="AFH835" s="2"/>
      <c r="AFI835" s="2"/>
      <c r="AFJ835" s="2"/>
      <c r="AFK835" s="2"/>
      <c r="AFL835" s="2"/>
      <c r="AFM835" s="2"/>
      <c r="AFN835" s="2"/>
      <c r="AFO835" s="2"/>
      <c r="AFP835" s="2"/>
      <c r="AFQ835" s="2"/>
      <c r="AFR835" s="2"/>
      <c r="AFS835" s="2"/>
      <c r="AFT835" s="2"/>
      <c r="AFU835" s="2"/>
      <c r="AFV835" s="2"/>
      <c r="AFW835" s="2"/>
      <c r="AFX835" s="2"/>
      <c r="AFY835" s="2"/>
      <c r="AFZ835" s="2"/>
      <c r="AGA835" s="2"/>
      <c r="AGB835" s="2"/>
      <c r="AGC835" s="2"/>
      <c r="AGD835" s="2"/>
      <c r="AGE835" s="2"/>
      <c r="AGF835" s="2"/>
      <c r="AGG835" s="2"/>
      <c r="AGH835" s="2"/>
      <c r="AGI835" s="2"/>
      <c r="AGJ835" s="2"/>
      <c r="AGK835" s="2"/>
      <c r="AGL835" s="2"/>
      <c r="AGM835" s="2"/>
      <c r="AGN835" s="2"/>
      <c r="AGO835" s="2"/>
      <c r="AGP835" s="2"/>
      <c r="AGQ835" s="2"/>
      <c r="AGR835" s="2"/>
      <c r="AGS835" s="2"/>
      <c r="AGT835" s="2"/>
      <c r="AGU835" s="2"/>
      <c r="AGV835" s="2"/>
      <c r="AGW835" s="2"/>
      <c r="AGX835" s="2"/>
      <c r="AGY835" s="2"/>
      <c r="AGZ835" s="2"/>
      <c r="AHA835" s="2"/>
      <c r="AHB835" s="2"/>
      <c r="AHC835" s="2"/>
      <c r="AHD835" s="2"/>
      <c r="AHE835" s="2"/>
      <c r="AHF835" s="2"/>
      <c r="AHG835" s="2"/>
      <c r="AHH835" s="2"/>
      <c r="AHI835" s="2"/>
      <c r="AHJ835" s="2"/>
      <c r="AHK835" s="2"/>
      <c r="AHL835" s="2"/>
      <c r="AHM835" s="2"/>
      <c r="AHN835" s="2"/>
      <c r="AHO835" s="2"/>
      <c r="AHP835" s="2"/>
      <c r="AHQ835" s="2"/>
      <c r="AHR835" s="2"/>
      <c r="AHS835" s="2"/>
      <c r="AHT835" s="2"/>
      <c r="AHU835" s="2"/>
      <c r="AHV835" s="2"/>
      <c r="AHW835" s="2"/>
      <c r="AHX835" s="2"/>
      <c r="AHY835" s="2"/>
      <c r="AHZ835" s="2"/>
      <c r="AIA835" s="2"/>
      <c r="AIB835" s="2"/>
      <c r="AIC835" s="2"/>
      <c r="AID835" s="2"/>
      <c r="AIE835" s="2"/>
      <c r="AIF835" s="2"/>
      <c r="AIG835" s="2"/>
      <c r="AIH835" s="2"/>
      <c r="AII835" s="2"/>
      <c r="AIJ835" s="2"/>
      <c r="AIK835" s="2"/>
      <c r="AIL835" s="2"/>
      <c r="AIM835" s="2"/>
      <c r="AIN835" s="2"/>
      <c r="AIO835" s="2"/>
      <c r="AIP835" s="2"/>
      <c r="AIQ835" s="2"/>
      <c r="AIR835" s="2"/>
      <c r="AIS835" s="2"/>
      <c r="AIT835" s="2"/>
      <c r="AIU835" s="2"/>
      <c r="AIV835" s="2"/>
      <c r="AIW835" s="2"/>
      <c r="AIX835" s="2"/>
      <c r="AIY835" s="2"/>
      <c r="AIZ835" s="2"/>
      <c r="AJA835" s="2"/>
      <c r="AJB835" s="2"/>
      <c r="AJC835" s="2"/>
      <c r="AJD835" s="2"/>
      <c r="AJE835" s="2"/>
      <c r="AJF835" s="2"/>
      <c r="AJG835" s="2"/>
      <c r="AJH835" s="2"/>
      <c r="AJI835" s="2"/>
      <c r="AJJ835" s="2"/>
      <c r="AJK835" s="2"/>
      <c r="AJL835" s="2"/>
      <c r="AJM835" s="2"/>
      <c r="AJN835" s="2"/>
      <c r="AJO835" s="2"/>
      <c r="AJP835" s="2"/>
      <c r="AJQ835" s="2"/>
      <c r="AJR835" s="2"/>
      <c r="AJS835" s="2"/>
      <c r="AJT835" s="2"/>
      <c r="AJU835" s="2"/>
      <c r="AJV835" s="2"/>
      <c r="AJW835" s="2"/>
      <c r="AJX835" s="2"/>
      <c r="AJY835" s="2"/>
      <c r="AJZ835" s="2"/>
      <c r="AKA835" s="2"/>
      <c r="AKB835" s="2"/>
      <c r="AKC835" s="2"/>
      <c r="AKD835" s="2"/>
      <c r="AKE835" s="2"/>
      <c r="AKF835" s="2"/>
      <c r="AKG835" s="2"/>
      <c r="AKH835" s="2"/>
      <c r="AKI835" s="2"/>
      <c r="AKJ835" s="2"/>
      <c r="AKK835" s="2"/>
      <c r="AKL835" s="2"/>
      <c r="AKM835" s="2"/>
      <c r="AKN835" s="2"/>
      <c r="AKO835" s="2"/>
      <c r="AKP835" s="2"/>
      <c r="AKQ835" s="2"/>
      <c r="AKR835" s="2"/>
      <c r="AKS835" s="2"/>
      <c r="AKT835" s="2"/>
      <c r="AKU835" s="2"/>
      <c r="AKV835" s="2"/>
      <c r="AKW835" s="2"/>
      <c r="AKX835" s="2"/>
      <c r="AKY835" s="2"/>
      <c r="AKZ835" s="2"/>
      <c r="ALA835" s="2"/>
      <c r="ALB835" s="1"/>
      <c r="ALC835" s="1"/>
      <c r="ALD835" s="1"/>
      <c r="ALE835" s="1"/>
      <c r="ALF835" s="1"/>
      <c r="ALG835" s="1"/>
      <c r="ALH835" s="1"/>
      <c r="ALI835" s="1"/>
      <c r="ALJ835" s="1"/>
      <c r="ALK835" s="1"/>
      <c r="ALL835" s="1"/>
      <c r="ALM835" s="1"/>
      <c r="ALN835" s="1"/>
      <c r="ALO835" s="1"/>
      <c r="ALP835" s="1"/>
      <c r="ALQ835" s="1"/>
      <c r="ALR835" s="1"/>
      <c r="ALS835"/>
      <c r="ALT835"/>
      <c r="ALU835"/>
      <c r="ALV835"/>
      <c r="ALW835"/>
      <c r="ALX835"/>
      <c r="ALY835"/>
      <c r="ALZ835"/>
      <c r="AMA835"/>
      <c r="AMB835"/>
      <c r="AMC835"/>
      <c r="AMD835"/>
      <c r="AME835"/>
      <c r="AMF835"/>
      <c r="AMG835"/>
      <c r="AMH835"/>
      <c r="AMI835"/>
      <c r="AMJ835"/>
    </row>
    <row r="836" spans="1:1024" s="37" customFormat="1">
      <c r="A836" s="1"/>
      <c r="B836" s="1"/>
      <c r="C836" s="1"/>
      <c r="D836" s="1"/>
      <c r="E836" s="1"/>
      <c r="F836" s="1"/>
      <c r="G836" s="1"/>
      <c r="H836" s="1"/>
      <c r="I836" s="1"/>
      <c r="J836" s="2"/>
      <c r="K836" s="2"/>
      <c r="L836" s="2"/>
      <c r="M836" s="4"/>
      <c r="N836" s="4"/>
      <c r="O836" s="1"/>
      <c r="P836" s="1"/>
      <c r="Q836" s="51"/>
      <c r="VZ836" s="2"/>
      <c r="WA836" s="2"/>
      <c r="WB836" s="2"/>
      <c r="WC836" s="2"/>
      <c r="WD836" s="2"/>
      <c r="WE836" s="2"/>
      <c r="WF836" s="2"/>
      <c r="WG836" s="2"/>
      <c r="WH836" s="2"/>
      <c r="WI836" s="2"/>
      <c r="WJ836" s="2"/>
      <c r="WK836" s="2"/>
      <c r="WL836" s="2"/>
      <c r="WM836" s="2"/>
      <c r="WN836" s="2"/>
      <c r="WO836" s="2"/>
      <c r="WP836" s="2"/>
      <c r="WQ836" s="2"/>
      <c r="WR836" s="2"/>
      <c r="WS836" s="2"/>
      <c r="WT836" s="2"/>
      <c r="WU836" s="2"/>
      <c r="WV836" s="2"/>
      <c r="WW836" s="2"/>
      <c r="WX836" s="2"/>
      <c r="WY836" s="2"/>
      <c r="WZ836" s="2"/>
      <c r="XA836" s="2"/>
      <c r="XB836" s="2"/>
      <c r="XC836" s="2"/>
      <c r="XD836" s="2"/>
      <c r="XE836" s="2"/>
      <c r="XF836" s="2"/>
      <c r="XG836" s="2"/>
      <c r="XH836" s="2"/>
      <c r="XI836" s="2"/>
      <c r="XJ836" s="2"/>
      <c r="XK836" s="2"/>
      <c r="XL836" s="2"/>
      <c r="XM836" s="2"/>
      <c r="XN836" s="2"/>
      <c r="XO836" s="2"/>
      <c r="XP836" s="2"/>
      <c r="XQ836" s="2"/>
      <c r="XR836" s="2"/>
      <c r="XS836" s="2"/>
      <c r="XT836" s="2"/>
      <c r="XU836" s="2"/>
      <c r="XV836" s="2"/>
      <c r="XW836" s="2"/>
      <c r="XX836" s="2"/>
      <c r="XY836" s="2"/>
      <c r="XZ836" s="2"/>
      <c r="YA836" s="2"/>
      <c r="YB836" s="2"/>
      <c r="YC836" s="2"/>
      <c r="YD836" s="2"/>
      <c r="YE836" s="2"/>
      <c r="YF836" s="2"/>
      <c r="YG836" s="2"/>
      <c r="YH836" s="2"/>
      <c r="YI836" s="2"/>
      <c r="YJ836" s="2"/>
      <c r="YK836" s="2"/>
      <c r="YL836" s="2"/>
      <c r="YM836" s="2"/>
      <c r="YN836" s="2"/>
      <c r="YO836" s="2"/>
      <c r="YP836" s="2"/>
      <c r="YQ836" s="2"/>
      <c r="YR836" s="2"/>
      <c r="YS836" s="2"/>
      <c r="YT836" s="2"/>
      <c r="YU836" s="2"/>
      <c r="YV836" s="2"/>
      <c r="YW836" s="2"/>
      <c r="YX836" s="2"/>
      <c r="YY836" s="2"/>
      <c r="YZ836" s="2"/>
      <c r="ZA836" s="2"/>
      <c r="ZB836" s="2"/>
      <c r="ZC836" s="2"/>
      <c r="ZD836" s="2"/>
      <c r="ZE836" s="2"/>
      <c r="ZF836" s="2"/>
      <c r="ZG836" s="2"/>
      <c r="ZH836" s="2"/>
      <c r="ZI836" s="2"/>
      <c r="ZJ836" s="2"/>
      <c r="ZK836" s="2"/>
      <c r="ZL836" s="2"/>
      <c r="ZM836" s="2"/>
      <c r="ZN836" s="2"/>
      <c r="ZO836" s="2"/>
      <c r="ZP836" s="2"/>
      <c r="ZQ836" s="2"/>
      <c r="ZR836" s="2"/>
      <c r="ZS836" s="2"/>
      <c r="ZT836" s="2"/>
      <c r="ZU836" s="2"/>
      <c r="ZV836" s="2"/>
      <c r="ZW836" s="2"/>
      <c r="ZX836" s="2"/>
      <c r="ZY836" s="2"/>
      <c r="ZZ836" s="2"/>
      <c r="AAA836" s="2"/>
      <c r="AAB836" s="2"/>
      <c r="AAC836" s="2"/>
      <c r="AAD836" s="2"/>
      <c r="AAE836" s="2"/>
      <c r="AAF836" s="2"/>
      <c r="AAG836" s="2"/>
      <c r="AAH836" s="2"/>
      <c r="AAI836" s="2"/>
      <c r="AAJ836" s="2"/>
      <c r="AAK836" s="2"/>
      <c r="AAL836" s="2"/>
      <c r="AAM836" s="2"/>
      <c r="AAN836" s="2"/>
      <c r="AAO836" s="2"/>
      <c r="AAP836" s="2"/>
      <c r="AAQ836" s="2"/>
      <c r="AAR836" s="2"/>
      <c r="AAS836" s="2"/>
      <c r="AAT836" s="2"/>
      <c r="AAU836" s="2"/>
      <c r="AAV836" s="2"/>
      <c r="AAW836" s="2"/>
      <c r="AAX836" s="2"/>
      <c r="AAY836" s="2"/>
      <c r="AAZ836" s="2"/>
      <c r="ABA836" s="2"/>
      <c r="ABB836" s="2"/>
      <c r="ABC836" s="2"/>
      <c r="ABD836" s="2"/>
      <c r="ABE836" s="2"/>
      <c r="ABF836" s="2"/>
      <c r="ABG836" s="2"/>
      <c r="ABH836" s="2"/>
      <c r="ABI836" s="2"/>
      <c r="ABJ836" s="2"/>
      <c r="ABK836" s="2"/>
      <c r="ABL836" s="2"/>
      <c r="ABM836" s="2"/>
      <c r="ABN836" s="2"/>
      <c r="ABO836" s="2"/>
      <c r="ABP836" s="2"/>
      <c r="ABQ836" s="2"/>
      <c r="ABR836" s="2"/>
      <c r="ABS836" s="2"/>
      <c r="ABT836" s="2"/>
      <c r="ABU836" s="2"/>
      <c r="ABV836" s="2"/>
      <c r="ABW836" s="2"/>
      <c r="ABX836" s="2"/>
      <c r="ABY836" s="2"/>
      <c r="ABZ836" s="2"/>
      <c r="ACA836" s="2"/>
      <c r="ACB836" s="2"/>
      <c r="ACC836" s="2"/>
      <c r="ACD836" s="2"/>
      <c r="ACE836" s="2"/>
      <c r="ACF836" s="2"/>
      <c r="ACG836" s="2"/>
      <c r="ACH836" s="2"/>
      <c r="ACI836" s="2"/>
      <c r="ACJ836" s="2"/>
      <c r="ACK836" s="2"/>
      <c r="ACL836" s="2"/>
      <c r="ACM836" s="2"/>
      <c r="ACN836" s="2"/>
      <c r="ACO836" s="2"/>
      <c r="ACP836" s="2"/>
      <c r="ACQ836" s="2"/>
      <c r="ACR836" s="2"/>
      <c r="ACS836" s="2"/>
      <c r="ACT836" s="2"/>
      <c r="ACU836" s="2"/>
      <c r="ACV836" s="2"/>
      <c r="ACW836" s="2"/>
      <c r="ACX836" s="2"/>
      <c r="ACY836" s="2"/>
      <c r="ACZ836" s="2"/>
      <c r="ADA836" s="2"/>
      <c r="ADB836" s="2"/>
      <c r="ADC836" s="2"/>
      <c r="ADD836" s="2"/>
      <c r="ADE836" s="2"/>
      <c r="ADF836" s="2"/>
      <c r="ADG836" s="2"/>
      <c r="ADH836" s="2"/>
      <c r="ADI836" s="2"/>
      <c r="ADJ836" s="2"/>
      <c r="ADK836" s="2"/>
      <c r="ADL836" s="2"/>
      <c r="ADM836" s="2"/>
      <c r="ADN836" s="2"/>
      <c r="ADO836" s="2"/>
      <c r="ADP836" s="2"/>
      <c r="ADQ836" s="2"/>
      <c r="ADR836" s="2"/>
      <c r="ADS836" s="2"/>
      <c r="ADT836" s="2"/>
      <c r="ADU836" s="2"/>
      <c r="ADV836" s="2"/>
      <c r="ADW836" s="2"/>
      <c r="ADX836" s="2"/>
      <c r="ADY836" s="2"/>
      <c r="ADZ836" s="2"/>
      <c r="AEA836" s="2"/>
      <c r="AEB836" s="2"/>
      <c r="AEC836" s="2"/>
      <c r="AED836" s="2"/>
      <c r="AEE836" s="2"/>
      <c r="AEF836" s="2"/>
      <c r="AEG836" s="2"/>
      <c r="AEH836" s="2"/>
      <c r="AEI836" s="2"/>
      <c r="AEJ836" s="2"/>
      <c r="AEK836" s="2"/>
      <c r="AEL836" s="2"/>
      <c r="AEM836" s="2"/>
      <c r="AEN836" s="2"/>
      <c r="AEO836" s="2"/>
      <c r="AEP836" s="2"/>
      <c r="AEQ836" s="2"/>
      <c r="AER836" s="2"/>
      <c r="AES836" s="2"/>
      <c r="AET836" s="2"/>
      <c r="AEU836" s="2"/>
      <c r="AEV836" s="2"/>
      <c r="AEW836" s="2"/>
      <c r="AEX836" s="2"/>
      <c r="AEY836" s="2"/>
      <c r="AEZ836" s="2"/>
      <c r="AFA836" s="2"/>
      <c r="AFB836" s="2"/>
      <c r="AFC836" s="2"/>
      <c r="AFD836" s="2"/>
      <c r="AFE836" s="2"/>
      <c r="AFF836" s="2"/>
      <c r="AFG836" s="2"/>
      <c r="AFH836" s="2"/>
      <c r="AFI836" s="2"/>
      <c r="AFJ836" s="2"/>
      <c r="AFK836" s="2"/>
      <c r="AFL836" s="2"/>
      <c r="AFM836" s="2"/>
      <c r="AFN836" s="2"/>
      <c r="AFO836" s="2"/>
      <c r="AFP836" s="2"/>
      <c r="AFQ836" s="2"/>
      <c r="AFR836" s="2"/>
      <c r="AFS836" s="2"/>
      <c r="AFT836" s="2"/>
      <c r="AFU836" s="2"/>
      <c r="AFV836" s="2"/>
      <c r="AFW836" s="2"/>
      <c r="AFX836" s="2"/>
      <c r="AFY836" s="2"/>
      <c r="AFZ836" s="2"/>
      <c r="AGA836" s="2"/>
      <c r="AGB836" s="2"/>
      <c r="AGC836" s="2"/>
      <c r="AGD836" s="2"/>
      <c r="AGE836" s="2"/>
      <c r="AGF836" s="2"/>
      <c r="AGG836" s="2"/>
      <c r="AGH836" s="2"/>
      <c r="AGI836" s="2"/>
      <c r="AGJ836" s="2"/>
      <c r="AGK836" s="2"/>
      <c r="AGL836" s="2"/>
      <c r="AGM836" s="2"/>
      <c r="AGN836" s="2"/>
      <c r="AGO836" s="2"/>
      <c r="AGP836" s="2"/>
      <c r="AGQ836" s="2"/>
      <c r="AGR836" s="2"/>
      <c r="AGS836" s="2"/>
      <c r="AGT836" s="2"/>
      <c r="AGU836" s="2"/>
      <c r="AGV836" s="2"/>
      <c r="AGW836" s="2"/>
      <c r="AGX836" s="2"/>
      <c r="AGY836" s="2"/>
      <c r="AGZ836" s="2"/>
      <c r="AHA836" s="2"/>
      <c r="AHB836" s="2"/>
      <c r="AHC836" s="2"/>
      <c r="AHD836" s="2"/>
      <c r="AHE836" s="2"/>
      <c r="AHF836" s="2"/>
      <c r="AHG836" s="2"/>
      <c r="AHH836" s="2"/>
      <c r="AHI836" s="2"/>
      <c r="AHJ836" s="2"/>
      <c r="AHK836" s="2"/>
      <c r="AHL836" s="2"/>
      <c r="AHM836" s="2"/>
      <c r="AHN836" s="2"/>
      <c r="AHO836" s="2"/>
      <c r="AHP836" s="2"/>
      <c r="AHQ836" s="2"/>
      <c r="AHR836" s="2"/>
      <c r="AHS836" s="2"/>
      <c r="AHT836" s="2"/>
      <c r="AHU836" s="2"/>
      <c r="AHV836" s="2"/>
      <c r="AHW836" s="2"/>
      <c r="AHX836" s="2"/>
      <c r="AHY836" s="2"/>
      <c r="AHZ836" s="2"/>
      <c r="AIA836" s="2"/>
      <c r="AIB836" s="2"/>
      <c r="AIC836" s="2"/>
      <c r="AID836" s="2"/>
      <c r="AIE836" s="2"/>
      <c r="AIF836" s="2"/>
      <c r="AIG836" s="2"/>
      <c r="AIH836" s="2"/>
      <c r="AII836" s="2"/>
      <c r="AIJ836" s="2"/>
      <c r="AIK836" s="2"/>
      <c r="AIL836" s="2"/>
      <c r="AIM836" s="2"/>
      <c r="AIN836" s="2"/>
      <c r="AIO836" s="2"/>
      <c r="AIP836" s="2"/>
      <c r="AIQ836" s="2"/>
      <c r="AIR836" s="2"/>
      <c r="AIS836" s="2"/>
      <c r="AIT836" s="2"/>
      <c r="AIU836" s="2"/>
      <c r="AIV836" s="2"/>
      <c r="AIW836" s="2"/>
      <c r="AIX836" s="2"/>
      <c r="AIY836" s="2"/>
      <c r="AIZ836" s="2"/>
      <c r="AJA836" s="2"/>
      <c r="AJB836" s="2"/>
      <c r="AJC836" s="2"/>
      <c r="AJD836" s="2"/>
      <c r="AJE836" s="2"/>
      <c r="AJF836" s="2"/>
      <c r="AJG836" s="2"/>
      <c r="AJH836" s="2"/>
      <c r="AJI836" s="2"/>
      <c r="AJJ836" s="2"/>
      <c r="AJK836" s="2"/>
      <c r="AJL836" s="2"/>
      <c r="AJM836" s="2"/>
      <c r="AJN836" s="2"/>
      <c r="AJO836" s="2"/>
      <c r="AJP836" s="2"/>
      <c r="AJQ836" s="2"/>
      <c r="AJR836" s="2"/>
      <c r="AJS836" s="2"/>
      <c r="AJT836" s="2"/>
      <c r="AJU836" s="2"/>
      <c r="AJV836" s="2"/>
      <c r="AJW836" s="2"/>
      <c r="AJX836" s="2"/>
      <c r="AJY836" s="2"/>
      <c r="AJZ836" s="2"/>
      <c r="AKA836" s="2"/>
      <c r="AKB836" s="2"/>
      <c r="AKC836" s="2"/>
      <c r="AKD836" s="2"/>
      <c r="AKE836" s="2"/>
      <c r="AKF836" s="2"/>
      <c r="AKG836" s="2"/>
      <c r="AKH836" s="2"/>
      <c r="AKI836" s="2"/>
      <c r="AKJ836" s="2"/>
      <c r="AKK836" s="2"/>
      <c r="AKL836" s="2"/>
      <c r="AKM836" s="2"/>
      <c r="AKN836" s="2"/>
      <c r="AKO836" s="2"/>
      <c r="AKP836" s="2"/>
      <c r="AKQ836" s="2"/>
      <c r="AKR836" s="2"/>
      <c r="AKS836" s="2"/>
      <c r="AKT836" s="2"/>
      <c r="AKU836" s="2"/>
      <c r="AKV836" s="2"/>
      <c r="AKW836" s="2"/>
      <c r="AKX836" s="2"/>
      <c r="AKY836" s="2"/>
      <c r="AKZ836" s="2"/>
      <c r="ALA836" s="2"/>
      <c r="ALB836" s="1"/>
      <c r="ALC836" s="1"/>
      <c r="ALD836" s="1"/>
      <c r="ALE836" s="1"/>
      <c r="ALF836" s="1"/>
      <c r="ALG836" s="1"/>
      <c r="ALH836" s="1"/>
      <c r="ALI836" s="1"/>
      <c r="ALJ836" s="1"/>
      <c r="ALK836" s="1"/>
      <c r="ALL836" s="1"/>
      <c r="ALM836" s="1"/>
      <c r="ALN836" s="1"/>
      <c r="ALO836" s="1"/>
      <c r="ALP836" s="1"/>
      <c r="ALQ836" s="1"/>
      <c r="ALR836" s="1"/>
      <c r="ALS836"/>
      <c r="ALT836"/>
      <c r="ALU836"/>
      <c r="ALV836"/>
      <c r="ALW836"/>
      <c r="ALX836"/>
      <c r="ALY836"/>
      <c r="ALZ836"/>
      <c r="AMA836"/>
      <c r="AMB836"/>
      <c r="AMC836"/>
      <c r="AMD836"/>
      <c r="AME836"/>
      <c r="AMF836"/>
      <c r="AMG836"/>
      <c r="AMH836"/>
      <c r="AMI836"/>
      <c r="AMJ836"/>
    </row>
    <row r="837" spans="1:1024" s="37" customFormat="1">
      <c r="A837" s="1"/>
      <c r="B837" s="1"/>
      <c r="C837" s="1"/>
      <c r="D837" s="1"/>
      <c r="E837" s="1"/>
      <c r="F837" s="1"/>
      <c r="G837" s="1"/>
      <c r="H837" s="1"/>
      <c r="I837" s="1"/>
      <c r="J837" s="2"/>
      <c r="K837" s="2"/>
      <c r="L837" s="2"/>
      <c r="M837" s="4"/>
      <c r="N837" s="4"/>
      <c r="O837" s="1"/>
      <c r="P837" s="1"/>
      <c r="Q837" s="51"/>
      <c r="VZ837" s="2"/>
      <c r="WA837" s="2"/>
      <c r="WB837" s="2"/>
      <c r="WC837" s="2"/>
      <c r="WD837" s="2"/>
      <c r="WE837" s="2"/>
      <c r="WF837" s="2"/>
      <c r="WG837" s="2"/>
      <c r="WH837" s="2"/>
      <c r="WI837" s="2"/>
      <c r="WJ837" s="2"/>
      <c r="WK837" s="2"/>
      <c r="WL837" s="2"/>
      <c r="WM837" s="2"/>
      <c r="WN837" s="2"/>
      <c r="WO837" s="2"/>
      <c r="WP837" s="2"/>
      <c r="WQ837" s="2"/>
      <c r="WR837" s="2"/>
      <c r="WS837" s="2"/>
      <c r="WT837" s="2"/>
      <c r="WU837" s="2"/>
      <c r="WV837" s="2"/>
      <c r="WW837" s="2"/>
      <c r="WX837" s="2"/>
      <c r="WY837" s="2"/>
      <c r="WZ837" s="2"/>
      <c r="XA837" s="2"/>
      <c r="XB837" s="2"/>
      <c r="XC837" s="2"/>
      <c r="XD837" s="2"/>
      <c r="XE837" s="2"/>
      <c r="XF837" s="2"/>
      <c r="XG837" s="2"/>
      <c r="XH837" s="2"/>
      <c r="XI837" s="2"/>
      <c r="XJ837" s="2"/>
      <c r="XK837" s="2"/>
      <c r="XL837" s="2"/>
      <c r="XM837" s="2"/>
      <c r="XN837" s="2"/>
      <c r="XO837" s="2"/>
      <c r="XP837" s="2"/>
      <c r="XQ837" s="2"/>
      <c r="XR837" s="2"/>
      <c r="XS837" s="2"/>
      <c r="XT837" s="2"/>
      <c r="XU837" s="2"/>
      <c r="XV837" s="2"/>
      <c r="XW837" s="2"/>
      <c r="XX837" s="2"/>
      <c r="XY837" s="2"/>
      <c r="XZ837" s="2"/>
      <c r="YA837" s="2"/>
      <c r="YB837" s="2"/>
      <c r="YC837" s="2"/>
      <c r="YD837" s="2"/>
      <c r="YE837" s="2"/>
      <c r="YF837" s="2"/>
      <c r="YG837" s="2"/>
      <c r="YH837" s="2"/>
      <c r="YI837" s="2"/>
      <c r="YJ837" s="2"/>
      <c r="YK837" s="2"/>
      <c r="YL837" s="2"/>
      <c r="YM837" s="2"/>
      <c r="YN837" s="2"/>
      <c r="YO837" s="2"/>
      <c r="YP837" s="2"/>
      <c r="YQ837" s="2"/>
      <c r="YR837" s="2"/>
      <c r="YS837" s="2"/>
      <c r="YT837" s="2"/>
      <c r="YU837" s="2"/>
      <c r="YV837" s="2"/>
      <c r="YW837" s="2"/>
      <c r="YX837" s="2"/>
      <c r="YY837" s="2"/>
      <c r="YZ837" s="2"/>
      <c r="ZA837" s="2"/>
      <c r="ZB837" s="2"/>
      <c r="ZC837" s="2"/>
      <c r="ZD837" s="2"/>
      <c r="ZE837" s="2"/>
      <c r="ZF837" s="2"/>
      <c r="ZG837" s="2"/>
      <c r="ZH837" s="2"/>
      <c r="ZI837" s="2"/>
      <c r="ZJ837" s="2"/>
      <c r="ZK837" s="2"/>
      <c r="ZL837" s="2"/>
      <c r="ZM837" s="2"/>
      <c r="ZN837" s="2"/>
      <c r="ZO837" s="2"/>
      <c r="ZP837" s="2"/>
      <c r="ZQ837" s="2"/>
      <c r="ZR837" s="2"/>
      <c r="ZS837" s="2"/>
      <c r="ZT837" s="2"/>
      <c r="ZU837" s="2"/>
      <c r="ZV837" s="2"/>
      <c r="ZW837" s="2"/>
      <c r="ZX837" s="2"/>
      <c r="ZY837" s="2"/>
      <c r="ZZ837" s="2"/>
      <c r="AAA837" s="2"/>
      <c r="AAB837" s="2"/>
      <c r="AAC837" s="2"/>
      <c r="AAD837" s="2"/>
      <c r="AAE837" s="2"/>
      <c r="AAF837" s="2"/>
      <c r="AAG837" s="2"/>
      <c r="AAH837" s="2"/>
      <c r="AAI837" s="2"/>
      <c r="AAJ837" s="2"/>
      <c r="AAK837" s="2"/>
      <c r="AAL837" s="2"/>
      <c r="AAM837" s="2"/>
      <c r="AAN837" s="2"/>
      <c r="AAO837" s="2"/>
      <c r="AAP837" s="2"/>
      <c r="AAQ837" s="2"/>
      <c r="AAR837" s="2"/>
      <c r="AAS837" s="2"/>
      <c r="AAT837" s="2"/>
      <c r="AAU837" s="2"/>
      <c r="AAV837" s="2"/>
      <c r="AAW837" s="2"/>
      <c r="AAX837" s="2"/>
      <c r="AAY837" s="2"/>
      <c r="AAZ837" s="2"/>
      <c r="ABA837" s="2"/>
      <c r="ABB837" s="2"/>
      <c r="ABC837" s="2"/>
      <c r="ABD837" s="2"/>
      <c r="ABE837" s="2"/>
      <c r="ABF837" s="2"/>
      <c r="ABG837" s="2"/>
      <c r="ABH837" s="2"/>
      <c r="ABI837" s="2"/>
      <c r="ABJ837" s="2"/>
      <c r="ABK837" s="2"/>
      <c r="ABL837" s="2"/>
      <c r="ABM837" s="2"/>
      <c r="ABN837" s="2"/>
      <c r="ABO837" s="2"/>
      <c r="ABP837" s="2"/>
      <c r="ABQ837" s="2"/>
      <c r="ABR837" s="2"/>
      <c r="ABS837" s="2"/>
      <c r="ABT837" s="2"/>
      <c r="ABU837" s="2"/>
      <c r="ABV837" s="2"/>
      <c r="ABW837" s="2"/>
      <c r="ABX837" s="2"/>
      <c r="ABY837" s="2"/>
      <c r="ABZ837" s="2"/>
      <c r="ACA837" s="2"/>
      <c r="ACB837" s="2"/>
      <c r="ACC837" s="2"/>
      <c r="ACD837" s="2"/>
      <c r="ACE837" s="2"/>
      <c r="ACF837" s="2"/>
      <c r="ACG837" s="2"/>
      <c r="ACH837" s="2"/>
      <c r="ACI837" s="2"/>
      <c r="ACJ837" s="2"/>
      <c r="ACK837" s="2"/>
      <c r="ACL837" s="2"/>
      <c r="ACM837" s="2"/>
      <c r="ACN837" s="2"/>
      <c r="ACO837" s="2"/>
      <c r="ACP837" s="2"/>
      <c r="ACQ837" s="2"/>
      <c r="ACR837" s="2"/>
      <c r="ACS837" s="2"/>
      <c r="ACT837" s="2"/>
      <c r="ACU837" s="2"/>
      <c r="ACV837" s="2"/>
      <c r="ACW837" s="2"/>
      <c r="ACX837" s="2"/>
      <c r="ACY837" s="2"/>
      <c r="ACZ837" s="2"/>
      <c r="ADA837" s="2"/>
      <c r="ADB837" s="2"/>
      <c r="ADC837" s="2"/>
      <c r="ADD837" s="2"/>
      <c r="ADE837" s="2"/>
      <c r="ADF837" s="2"/>
      <c r="ADG837" s="2"/>
      <c r="ADH837" s="2"/>
      <c r="ADI837" s="2"/>
      <c r="ADJ837" s="2"/>
      <c r="ADK837" s="2"/>
      <c r="ADL837" s="2"/>
      <c r="ADM837" s="2"/>
      <c r="ADN837" s="2"/>
      <c r="ADO837" s="2"/>
      <c r="ADP837" s="2"/>
      <c r="ADQ837" s="2"/>
      <c r="ADR837" s="2"/>
      <c r="ADS837" s="2"/>
      <c r="ADT837" s="2"/>
      <c r="ADU837" s="2"/>
      <c r="ADV837" s="2"/>
      <c r="ADW837" s="2"/>
      <c r="ADX837" s="2"/>
      <c r="ADY837" s="2"/>
      <c r="ADZ837" s="2"/>
      <c r="AEA837" s="2"/>
      <c r="AEB837" s="2"/>
      <c r="AEC837" s="2"/>
      <c r="AED837" s="2"/>
      <c r="AEE837" s="2"/>
      <c r="AEF837" s="2"/>
      <c r="AEG837" s="2"/>
      <c r="AEH837" s="2"/>
      <c r="AEI837" s="2"/>
      <c r="AEJ837" s="2"/>
      <c r="AEK837" s="2"/>
      <c r="AEL837" s="2"/>
      <c r="AEM837" s="2"/>
      <c r="AEN837" s="2"/>
      <c r="AEO837" s="2"/>
      <c r="AEP837" s="2"/>
      <c r="AEQ837" s="2"/>
      <c r="AER837" s="2"/>
      <c r="AES837" s="2"/>
      <c r="AET837" s="2"/>
      <c r="AEU837" s="2"/>
      <c r="AEV837" s="2"/>
      <c r="AEW837" s="2"/>
      <c r="AEX837" s="2"/>
      <c r="AEY837" s="2"/>
      <c r="AEZ837" s="2"/>
      <c r="AFA837" s="2"/>
      <c r="AFB837" s="2"/>
      <c r="AFC837" s="2"/>
      <c r="AFD837" s="2"/>
      <c r="AFE837" s="2"/>
      <c r="AFF837" s="2"/>
      <c r="AFG837" s="2"/>
      <c r="AFH837" s="2"/>
      <c r="AFI837" s="2"/>
      <c r="AFJ837" s="2"/>
      <c r="AFK837" s="2"/>
      <c r="AFL837" s="2"/>
      <c r="AFM837" s="2"/>
      <c r="AFN837" s="2"/>
      <c r="AFO837" s="2"/>
      <c r="AFP837" s="2"/>
      <c r="AFQ837" s="2"/>
      <c r="AFR837" s="2"/>
      <c r="AFS837" s="2"/>
      <c r="AFT837" s="2"/>
      <c r="AFU837" s="2"/>
      <c r="AFV837" s="2"/>
      <c r="AFW837" s="2"/>
      <c r="AFX837" s="2"/>
      <c r="AFY837" s="2"/>
      <c r="AFZ837" s="2"/>
      <c r="AGA837" s="2"/>
      <c r="AGB837" s="2"/>
      <c r="AGC837" s="2"/>
      <c r="AGD837" s="2"/>
      <c r="AGE837" s="2"/>
      <c r="AGF837" s="2"/>
      <c r="AGG837" s="2"/>
      <c r="AGH837" s="2"/>
      <c r="AGI837" s="2"/>
      <c r="AGJ837" s="2"/>
      <c r="AGK837" s="2"/>
      <c r="AGL837" s="2"/>
      <c r="AGM837" s="2"/>
      <c r="AGN837" s="2"/>
      <c r="AGO837" s="2"/>
      <c r="AGP837" s="2"/>
      <c r="AGQ837" s="2"/>
      <c r="AGR837" s="2"/>
      <c r="AGS837" s="2"/>
      <c r="AGT837" s="2"/>
      <c r="AGU837" s="2"/>
      <c r="AGV837" s="2"/>
      <c r="AGW837" s="2"/>
      <c r="AGX837" s="2"/>
      <c r="AGY837" s="2"/>
      <c r="AGZ837" s="2"/>
      <c r="AHA837" s="2"/>
      <c r="AHB837" s="2"/>
      <c r="AHC837" s="2"/>
      <c r="AHD837" s="2"/>
      <c r="AHE837" s="2"/>
      <c r="AHF837" s="2"/>
      <c r="AHG837" s="2"/>
      <c r="AHH837" s="2"/>
      <c r="AHI837" s="2"/>
      <c r="AHJ837" s="2"/>
      <c r="AHK837" s="2"/>
      <c r="AHL837" s="2"/>
      <c r="AHM837" s="2"/>
      <c r="AHN837" s="2"/>
      <c r="AHO837" s="2"/>
      <c r="AHP837" s="2"/>
      <c r="AHQ837" s="2"/>
      <c r="AHR837" s="2"/>
      <c r="AHS837" s="2"/>
      <c r="AHT837" s="2"/>
      <c r="AHU837" s="2"/>
      <c r="AHV837" s="2"/>
      <c r="AHW837" s="2"/>
      <c r="AHX837" s="2"/>
      <c r="AHY837" s="2"/>
      <c r="AHZ837" s="2"/>
      <c r="AIA837" s="2"/>
      <c r="AIB837" s="2"/>
      <c r="AIC837" s="2"/>
      <c r="AID837" s="2"/>
      <c r="AIE837" s="2"/>
      <c r="AIF837" s="2"/>
      <c r="AIG837" s="2"/>
      <c r="AIH837" s="2"/>
      <c r="AII837" s="2"/>
      <c r="AIJ837" s="2"/>
      <c r="AIK837" s="2"/>
      <c r="AIL837" s="2"/>
      <c r="AIM837" s="2"/>
      <c r="AIN837" s="2"/>
      <c r="AIO837" s="2"/>
      <c r="AIP837" s="2"/>
      <c r="AIQ837" s="2"/>
      <c r="AIR837" s="2"/>
      <c r="AIS837" s="2"/>
      <c r="AIT837" s="2"/>
      <c r="AIU837" s="2"/>
      <c r="AIV837" s="2"/>
      <c r="AIW837" s="2"/>
      <c r="AIX837" s="2"/>
      <c r="AIY837" s="2"/>
      <c r="AIZ837" s="2"/>
      <c r="AJA837" s="2"/>
      <c r="AJB837" s="2"/>
      <c r="AJC837" s="2"/>
      <c r="AJD837" s="2"/>
      <c r="AJE837" s="2"/>
      <c r="AJF837" s="2"/>
      <c r="AJG837" s="2"/>
      <c r="AJH837" s="2"/>
      <c r="AJI837" s="2"/>
      <c r="AJJ837" s="2"/>
      <c r="AJK837" s="2"/>
      <c r="AJL837" s="2"/>
      <c r="AJM837" s="2"/>
      <c r="AJN837" s="2"/>
      <c r="AJO837" s="2"/>
      <c r="AJP837" s="2"/>
      <c r="AJQ837" s="2"/>
      <c r="AJR837" s="2"/>
      <c r="AJS837" s="2"/>
      <c r="AJT837" s="2"/>
      <c r="AJU837" s="2"/>
      <c r="AJV837" s="2"/>
      <c r="AJW837" s="2"/>
      <c r="AJX837" s="2"/>
      <c r="AJY837" s="2"/>
      <c r="AJZ837" s="2"/>
      <c r="AKA837" s="2"/>
      <c r="AKB837" s="2"/>
      <c r="AKC837" s="2"/>
      <c r="AKD837" s="2"/>
      <c r="AKE837" s="2"/>
      <c r="AKF837" s="2"/>
      <c r="AKG837" s="2"/>
      <c r="AKH837" s="2"/>
      <c r="AKI837" s="2"/>
      <c r="AKJ837" s="2"/>
      <c r="AKK837" s="2"/>
      <c r="AKL837" s="2"/>
      <c r="AKM837" s="2"/>
      <c r="AKN837" s="2"/>
      <c r="AKO837" s="2"/>
      <c r="AKP837" s="2"/>
      <c r="AKQ837" s="2"/>
      <c r="AKR837" s="2"/>
      <c r="AKS837" s="2"/>
      <c r="AKT837" s="2"/>
      <c r="AKU837" s="2"/>
      <c r="AKV837" s="2"/>
      <c r="AKW837" s="2"/>
      <c r="AKX837" s="2"/>
      <c r="AKY837" s="2"/>
      <c r="AKZ837" s="2"/>
      <c r="ALA837" s="2"/>
      <c r="ALB837" s="1"/>
      <c r="ALC837" s="1"/>
      <c r="ALD837" s="1"/>
      <c r="ALE837" s="1"/>
      <c r="ALF837" s="1"/>
      <c r="ALG837" s="1"/>
      <c r="ALH837" s="1"/>
      <c r="ALI837" s="1"/>
      <c r="ALJ837" s="1"/>
      <c r="ALK837" s="1"/>
      <c r="ALL837" s="1"/>
      <c r="ALM837" s="1"/>
      <c r="ALN837" s="1"/>
      <c r="ALO837" s="1"/>
      <c r="ALP837" s="1"/>
      <c r="ALQ837" s="1"/>
      <c r="ALR837" s="1"/>
      <c r="ALS837"/>
      <c r="ALT837"/>
      <c r="ALU837"/>
      <c r="ALV837"/>
      <c r="ALW837"/>
      <c r="ALX837"/>
      <c r="ALY837"/>
      <c r="ALZ837"/>
      <c r="AMA837"/>
      <c r="AMB837"/>
      <c r="AMC837"/>
      <c r="AMD837"/>
      <c r="AME837"/>
      <c r="AMF837"/>
      <c r="AMG837"/>
      <c r="AMH837"/>
      <c r="AMI837"/>
      <c r="AMJ837"/>
    </row>
    <row r="838" spans="1:1024" s="37" customFormat="1">
      <c r="A838" s="1"/>
      <c r="B838" s="1"/>
      <c r="C838" s="1"/>
      <c r="D838" s="1"/>
      <c r="E838" s="1"/>
      <c r="F838" s="1"/>
      <c r="G838" s="1"/>
      <c r="H838" s="1"/>
      <c r="I838" s="1"/>
      <c r="J838" s="2"/>
      <c r="K838" s="2"/>
      <c r="L838" s="2"/>
      <c r="M838" s="4"/>
      <c r="N838" s="4"/>
      <c r="O838" s="1"/>
      <c r="P838" s="1"/>
      <c r="Q838" s="51"/>
      <c r="VZ838" s="2"/>
      <c r="WA838" s="2"/>
      <c r="WB838" s="2"/>
      <c r="WC838" s="2"/>
      <c r="WD838" s="2"/>
      <c r="WE838" s="2"/>
      <c r="WF838" s="2"/>
      <c r="WG838" s="2"/>
      <c r="WH838" s="2"/>
      <c r="WI838" s="2"/>
      <c r="WJ838" s="2"/>
      <c r="WK838" s="2"/>
      <c r="WL838" s="2"/>
      <c r="WM838" s="2"/>
      <c r="WN838" s="2"/>
      <c r="WO838" s="2"/>
      <c r="WP838" s="2"/>
      <c r="WQ838" s="2"/>
      <c r="WR838" s="2"/>
      <c r="WS838" s="2"/>
      <c r="WT838" s="2"/>
      <c r="WU838" s="2"/>
      <c r="WV838" s="2"/>
      <c r="WW838" s="2"/>
      <c r="WX838" s="2"/>
      <c r="WY838" s="2"/>
      <c r="WZ838" s="2"/>
      <c r="XA838" s="2"/>
      <c r="XB838" s="2"/>
      <c r="XC838" s="2"/>
      <c r="XD838" s="2"/>
      <c r="XE838" s="2"/>
      <c r="XF838" s="2"/>
      <c r="XG838" s="2"/>
      <c r="XH838" s="2"/>
      <c r="XI838" s="2"/>
      <c r="XJ838" s="2"/>
      <c r="XK838" s="2"/>
      <c r="XL838" s="2"/>
      <c r="XM838" s="2"/>
      <c r="XN838" s="2"/>
      <c r="XO838" s="2"/>
      <c r="XP838" s="2"/>
      <c r="XQ838" s="2"/>
      <c r="XR838" s="2"/>
      <c r="XS838" s="2"/>
      <c r="XT838" s="2"/>
      <c r="XU838" s="2"/>
      <c r="XV838" s="2"/>
      <c r="XW838" s="2"/>
      <c r="XX838" s="2"/>
      <c r="XY838" s="2"/>
      <c r="XZ838" s="2"/>
      <c r="YA838" s="2"/>
      <c r="YB838" s="2"/>
      <c r="YC838" s="2"/>
      <c r="YD838" s="2"/>
      <c r="YE838" s="2"/>
      <c r="YF838" s="2"/>
      <c r="YG838" s="2"/>
      <c r="YH838" s="2"/>
      <c r="YI838" s="2"/>
      <c r="YJ838" s="2"/>
      <c r="YK838" s="2"/>
      <c r="YL838" s="2"/>
      <c r="YM838" s="2"/>
      <c r="YN838" s="2"/>
      <c r="YO838" s="2"/>
      <c r="YP838" s="2"/>
      <c r="YQ838" s="2"/>
      <c r="YR838" s="2"/>
      <c r="YS838" s="2"/>
      <c r="YT838" s="2"/>
      <c r="YU838" s="2"/>
      <c r="YV838" s="2"/>
      <c r="YW838" s="2"/>
      <c r="YX838" s="2"/>
      <c r="YY838" s="2"/>
      <c r="YZ838" s="2"/>
      <c r="ZA838" s="2"/>
      <c r="ZB838" s="2"/>
      <c r="ZC838" s="2"/>
      <c r="ZD838" s="2"/>
      <c r="ZE838" s="2"/>
      <c r="ZF838" s="2"/>
      <c r="ZG838" s="2"/>
      <c r="ZH838" s="2"/>
      <c r="ZI838" s="2"/>
      <c r="ZJ838" s="2"/>
      <c r="ZK838" s="2"/>
      <c r="ZL838" s="2"/>
      <c r="ZM838" s="2"/>
      <c r="ZN838" s="2"/>
      <c r="ZO838" s="2"/>
      <c r="ZP838" s="2"/>
      <c r="ZQ838" s="2"/>
      <c r="ZR838" s="2"/>
      <c r="ZS838" s="2"/>
      <c r="ZT838" s="2"/>
      <c r="ZU838" s="2"/>
      <c r="ZV838" s="2"/>
      <c r="ZW838" s="2"/>
      <c r="ZX838" s="2"/>
      <c r="ZY838" s="2"/>
      <c r="ZZ838" s="2"/>
      <c r="AAA838" s="2"/>
      <c r="AAB838" s="2"/>
      <c r="AAC838" s="2"/>
      <c r="AAD838" s="2"/>
      <c r="AAE838" s="2"/>
      <c r="AAF838" s="2"/>
      <c r="AAG838" s="2"/>
      <c r="AAH838" s="2"/>
      <c r="AAI838" s="2"/>
      <c r="AAJ838" s="2"/>
      <c r="AAK838" s="2"/>
      <c r="AAL838" s="2"/>
      <c r="AAM838" s="2"/>
      <c r="AAN838" s="2"/>
      <c r="AAO838" s="2"/>
      <c r="AAP838" s="2"/>
      <c r="AAQ838" s="2"/>
      <c r="AAR838" s="2"/>
      <c r="AAS838" s="2"/>
      <c r="AAT838" s="2"/>
      <c r="AAU838" s="2"/>
      <c r="AAV838" s="2"/>
      <c r="AAW838" s="2"/>
      <c r="AAX838" s="2"/>
      <c r="AAY838" s="2"/>
      <c r="AAZ838" s="2"/>
      <c r="ABA838" s="2"/>
      <c r="ABB838" s="2"/>
      <c r="ABC838" s="2"/>
      <c r="ABD838" s="2"/>
      <c r="ABE838" s="2"/>
      <c r="ABF838" s="2"/>
      <c r="ABG838" s="2"/>
      <c r="ABH838" s="2"/>
      <c r="ABI838" s="2"/>
      <c r="ABJ838" s="2"/>
      <c r="ABK838" s="2"/>
      <c r="ABL838" s="2"/>
      <c r="ABM838" s="2"/>
      <c r="ABN838" s="2"/>
      <c r="ABO838" s="2"/>
      <c r="ABP838" s="2"/>
      <c r="ABQ838" s="2"/>
      <c r="ABR838" s="2"/>
      <c r="ABS838" s="2"/>
      <c r="ABT838" s="2"/>
      <c r="ABU838" s="2"/>
      <c r="ABV838" s="2"/>
      <c r="ABW838" s="2"/>
      <c r="ABX838" s="2"/>
      <c r="ABY838" s="2"/>
      <c r="ABZ838" s="2"/>
      <c r="ACA838" s="2"/>
      <c r="ACB838" s="2"/>
      <c r="ACC838" s="2"/>
      <c r="ACD838" s="2"/>
      <c r="ACE838" s="2"/>
      <c r="ACF838" s="2"/>
      <c r="ACG838" s="2"/>
      <c r="ACH838" s="2"/>
      <c r="ACI838" s="2"/>
      <c r="ACJ838" s="2"/>
      <c r="ACK838" s="2"/>
      <c r="ACL838" s="2"/>
      <c r="ACM838" s="2"/>
      <c r="ACN838" s="2"/>
      <c r="ACO838" s="2"/>
      <c r="ACP838" s="2"/>
      <c r="ACQ838" s="2"/>
      <c r="ACR838" s="2"/>
      <c r="ACS838" s="2"/>
      <c r="ACT838" s="2"/>
      <c r="ACU838" s="2"/>
      <c r="ACV838" s="2"/>
      <c r="ACW838" s="2"/>
      <c r="ACX838" s="2"/>
      <c r="ACY838" s="2"/>
      <c r="ACZ838" s="2"/>
      <c r="ADA838" s="2"/>
      <c r="ADB838" s="2"/>
      <c r="ADC838" s="2"/>
      <c r="ADD838" s="2"/>
      <c r="ADE838" s="2"/>
      <c r="ADF838" s="2"/>
      <c r="ADG838" s="2"/>
      <c r="ADH838" s="2"/>
      <c r="ADI838" s="2"/>
      <c r="ADJ838" s="2"/>
      <c r="ADK838" s="2"/>
      <c r="ADL838" s="2"/>
      <c r="ADM838" s="2"/>
      <c r="ADN838" s="2"/>
      <c r="ADO838" s="2"/>
      <c r="ADP838" s="2"/>
      <c r="ADQ838" s="2"/>
      <c r="ADR838" s="2"/>
      <c r="ADS838" s="2"/>
      <c r="ADT838" s="2"/>
      <c r="ADU838" s="2"/>
      <c r="ADV838" s="2"/>
      <c r="ADW838" s="2"/>
      <c r="ADX838" s="2"/>
      <c r="ADY838" s="2"/>
      <c r="ADZ838" s="2"/>
      <c r="AEA838" s="2"/>
      <c r="AEB838" s="2"/>
      <c r="AEC838" s="2"/>
      <c r="AED838" s="2"/>
      <c r="AEE838" s="2"/>
      <c r="AEF838" s="2"/>
      <c r="AEG838" s="2"/>
      <c r="AEH838" s="2"/>
      <c r="AEI838" s="2"/>
      <c r="AEJ838" s="2"/>
      <c r="AEK838" s="2"/>
      <c r="AEL838" s="2"/>
      <c r="AEM838" s="2"/>
      <c r="AEN838" s="2"/>
      <c r="AEO838" s="2"/>
      <c r="AEP838" s="2"/>
      <c r="AEQ838" s="2"/>
      <c r="AER838" s="2"/>
      <c r="AES838" s="2"/>
      <c r="AET838" s="2"/>
      <c r="AEU838" s="2"/>
      <c r="AEV838" s="2"/>
      <c r="AEW838" s="2"/>
      <c r="AEX838" s="2"/>
      <c r="AEY838" s="2"/>
      <c r="AEZ838" s="2"/>
      <c r="AFA838" s="2"/>
      <c r="AFB838" s="2"/>
      <c r="AFC838" s="2"/>
      <c r="AFD838" s="2"/>
      <c r="AFE838" s="2"/>
      <c r="AFF838" s="2"/>
      <c r="AFG838" s="2"/>
      <c r="AFH838" s="2"/>
      <c r="AFI838" s="2"/>
      <c r="AFJ838" s="2"/>
      <c r="AFK838" s="2"/>
      <c r="AFL838" s="2"/>
      <c r="AFM838" s="2"/>
      <c r="AFN838" s="2"/>
      <c r="AFO838" s="2"/>
      <c r="AFP838" s="2"/>
      <c r="AFQ838" s="2"/>
      <c r="AFR838" s="2"/>
      <c r="AFS838" s="2"/>
      <c r="AFT838" s="2"/>
      <c r="AFU838" s="2"/>
      <c r="AFV838" s="2"/>
      <c r="AFW838" s="2"/>
      <c r="AFX838" s="2"/>
      <c r="AFY838" s="2"/>
      <c r="AFZ838" s="2"/>
      <c r="AGA838" s="2"/>
      <c r="AGB838" s="2"/>
      <c r="AGC838" s="2"/>
      <c r="AGD838" s="2"/>
      <c r="AGE838" s="2"/>
      <c r="AGF838" s="2"/>
      <c r="AGG838" s="2"/>
      <c r="AGH838" s="2"/>
      <c r="AGI838" s="2"/>
      <c r="AGJ838" s="2"/>
      <c r="AGK838" s="2"/>
      <c r="AGL838" s="2"/>
      <c r="AGM838" s="2"/>
      <c r="AGN838" s="2"/>
      <c r="AGO838" s="2"/>
      <c r="AGP838" s="2"/>
      <c r="AGQ838" s="2"/>
      <c r="AGR838" s="2"/>
      <c r="AGS838" s="2"/>
      <c r="AGT838" s="2"/>
      <c r="AGU838" s="2"/>
      <c r="AGV838" s="2"/>
      <c r="AGW838" s="2"/>
      <c r="AGX838" s="2"/>
      <c r="AGY838" s="2"/>
      <c r="AGZ838" s="2"/>
      <c r="AHA838" s="2"/>
      <c r="AHB838" s="2"/>
      <c r="AHC838" s="2"/>
      <c r="AHD838" s="2"/>
      <c r="AHE838" s="2"/>
      <c r="AHF838" s="2"/>
      <c r="AHG838" s="2"/>
      <c r="AHH838" s="2"/>
      <c r="AHI838" s="2"/>
      <c r="AHJ838" s="2"/>
      <c r="AHK838" s="2"/>
      <c r="AHL838" s="2"/>
      <c r="AHM838" s="2"/>
      <c r="AHN838" s="2"/>
      <c r="AHO838" s="2"/>
      <c r="AHP838" s="2"/>
      <c r="AHQ838" s="2"/>
      <c r="AHR838" s="2"/>
      <c r="AHS838" s="2"/>
      <c r="AHT838" s="2"/>
      <c r="AHU838" s="2"/>
      <c r="AHV838" s="2"/>
      <c r="AHW838" s="2"/>
      <c r="AHX838" s="2"/>
      <c r="AHY838" s="2"/>
      <c r="AHZ838" s="2"/>
      <c r="AIA838" s="2"/>
      <c r="AIB838" s="2"/>
      <c r="AIC838" s="2"/>
      <c r="AID838" s="2"/>
      <c r="AIE838" s="2"/>
      <c r="AIF838" s="2"/>
      <c r="AIG838" s="2"/>
      <c r="AIH838" s="2"/>
      <c r="AII838" s="2"/>
      <c r="AIJ838" s="2"/>
      <c r="AIK838" s="2"/>
      <c r="AIL838" s="2"/>
      <c r="AIM838" s="2"/>
      <c r="AIN838" s="2"/>
      <c r="AIO838" s="2"/>
      <c r="AIP838" s="2"/>
      <c r="AIQ838" s="2"/>
      <c r="AIR838" s="2"/>
      <c r="AIS838" s="2"/>
      <c r="AIT838" s="2"/>
      <c r="AIU838" s="2"/>
      <c r="AIV838" s="2"/>
      <c r="AIW838" s="2"/>
      <c r="AIX838" s="2"/>
      <c r="AIY838" s="2"/>
      <c r="AIZ838" s="2"/>
      <c r="AJA838" s="2"/>
      <c r="AJB838" s="2"/>
      <c r="AJC838" s="2"/>
      <c r="AJD838" s="2"/>
      <c r="AJE838" s="2"/>
      <c r="AJF838" s="2"/>
      <c r="AJG838" s="2"/>
      <c r="AJH838" s="2"/>
      <c r="AJI838" s="2"/>
      <c r="AJJ838" s="2"/>
      <c r="AJK838" s="2"/>
      <c r="AJL838" s="2"/>
      <c r="AJM838" s="2"/>
      <c r="AJN838" s="2"/>
      <c r="AJO838" s="2"/>
      <c r="AJP838" s="2"/>
      <c r="AJQ838" s="2"/>
      <c r="AJR838" s="2"/>
      <c r="AJS838" s="2"/>
      <c r="AJT838" s="2"/>
      <c r="AJU838" s="2"/>
      <c r="AJV838" s="2"/>
      <c r="AJW838" s="2"/>
      <c r="AJX838" s="2"/>
      <c r="AJY838" s="2"/>
      <c r="AJZ838" s="2"/>
      <c r="AKA838" s="2"/>
      <c r="AKB838" s="2"/>
      <c r="AKC838" s="2"/>
      <c r="AKD838" s="2"/>
      <c r="AKE838" s="2"/>
      <c r="AKF838" s="2"/>
      <c r="AKG838" s="2"/>
      <c r="AKH838" s="2"/>
      <c r="AKI838" s="2"/>
      <c r="AKJ838" s="2"/>
      <c r="AKK838" s="2"/>
      <c r="AKL838" s="2"/>
      <c r="AKM838" s="2"/>
      <c r="AKN838" s="2"/>
      <c r="AKO838" s="2"/>
      <c r="AKP838" s="2"/>
      <c r="AKQ838" s="2"/>
      <c r="AKR838" s="2"/>
      <c r="AKS838" s="2"/>
      <c r="AKT838" s="2"/>
      <c r="AKU838" s="2"/>
      <c r="AKV838" s="2"/>
      <c r="AKW838" s="2"/>
      <c r="AKX838" s="2"/>
      <c r="AKY838" s="2"/>
      <c r="AKZ838" s="2"/>
      <c r="ALA838" s="2"/>
      <c r="ALB838" s="1"/>
      <c r="ALC838" s="1"/>
      <c r="ALD838" s="1"/>
      <c r="ALE838" s="1"/>
      <c r="ALF838" s="1"/>
      <c r="ALG838" s="1"/>
      <c r="ALH838" s="1"/>
      <c r="ALI838" s="1"/>
      <c r="ALJ838" s="1"/>
      <c r="ALK838" s="1"/>
      <c r="ALL838" s="1"/>
      <c r="ALM838" s="1"/>
      <c r="ALN838" s="1"/>
      <c r="ALO838" s="1"/>
      <c r="ALP838" s="1"/>
      <c r="ALQ838" s="1"/>
      <c r="ALR838" s="1"/>
      <c r="ALS838"/>
      <c r="ALT838"/>
      <c r="ALU838"/>
      <c r="ALV838"/>
      <c r="ALW838"/>
      <c r="ALX838"/>
      <c r="ALY838"/>
      <c r="ALZ838"/>
      <c r="AMA838"/>
      <c r="AMB838"/>
      <c r="AMC838"/>
      <c r="AMD838"/>
      <c r="AME838"/>
      <c r="AMF838"/>
      <c r="AMG838"/>
      <c r="AMH838"/>
      <c r="AMI838"/>
      <c r="AMJ838"/>
    </row>
    <row r="839" spans="1:1024" s="37" customFormat="1">
      <c r="A839" s="1"/>
      <c r="B839" s="1"/>
      <c r="C839" s="1"/>
      <c r="D839" s="1"/>
      <c r="E839" s="1"/>
      <c r="F839" s="1"/>
      <c r="G839" s="1"/>
      <c r="H839" s="1"/>
      <c r="I839" s="1"/>
      <c r="J839" s="2"/>
      <c r="K839" s="2"/>
      <c r="L839" s="2"/>
      <c r="M839" s="4"/>
      <c r="N839" s="4"/>
      <c r="O839" s="1"/>
      <c r="P839" s="1"/>
      <c r="Q839" s="51"/>
      <c r="VZ839" s="2"/>
      <c r="WA839" s="2"/>
      <c r="WB839" s="2"/>
      <c r="WC839" s="2"/>
      <c r="WD839" s="2"/>
      <c r="WE839" s="2"/>
      <c r="WF839" s="2"/>
      <c r="WG839" s="2"/>
      <c r="WH839" s="2"/>
      <c r="WI839" s="2"/>
      <c r="WJ839" s="2"/>
      <c r="WK839" s="2"/>
      <c r="WL839" s="2"/>
      <c r="WM839" s="2"/>
      <c r="WN839" s="2"/>
      <c r="WO839" s="2"/>
      <c r="WP839" s="2"/>
      <c r="WQ839" s="2"/>
      <c r="WR839" s="2"/>
      <c r="WS839" s="2"/>
      <c r="WT839" s="2"/>
      <c r="WU839" s="2"/>
      <c r="WV839" s="2"/>
      <c r="WW839" s="2"/>
      <c r="WX839" s="2"/>
      <c r="WY839" s="2"/>
      <c r="WZ839" s="2"/>
      <c r="XA839" s="2"/>
      <c r="XB839" s="2"/>
      <c r="XC839" s="2"/>
      <c r="XD839" s="2"/>
      <c r="XE839" s="2"/>
      <c r="XF839" s="2"/>
      <c r="XG839" s="2"/>
      <c r="XH839" s="2"/>
      <c r="XI839" s="2"/>
      <c r="XJ839" s="2"/>
      <c r="XK839" s="2"/>
      <c r="XL839" s="2"/>
      <c r="XM839" s="2"/>
      <c r="XN839" s="2"/>
      <c r="XO839" s="2"/>
      <c r="XP839" s="2"/>
      <c r="XQ839" s="2"/>
      <c r="XR839" s="2"/>
      <c r="XS839" s="2"/>
      <c r="XT839" s="2"/>
      <c r="XU839" s="2"/>
      <c r="XV839" s="2"/>
      <c r="XW839" s="2"/>
      <c r="XX839" s="2"/>
      <c r="XY839" s="2"/>
      <c r="XZ839" s="2"/>
      <c r="YA839" s="2"/>
      <c r="YB839" s="2"/>
      <c r="YC839" s="2"/>
      <c r="YD839" s="2"/>
      <c r="YE839" s="2"/>
      <c r="YF839" s="2"/>
      <c r="YG839" s="2"/>
      <c r="YH839" s="2"/>
      <c r="YI839" s="2"/>
      <c r="YJ839" s="2"/>
      <c r="YK839" s="2"/>
      <c r="YL839" s="2"/>
      <c r="YM839" s="2"/>
      <c r="YN839" s="2"/>
      <c r="YO839" s="2"/>
      <c r="YP839" s="2"/>
      <c r="YQ839" s="2"/>
      <c r="YR839" s="2"/>
      <c r="YS839" s="2"/>
      <c r="YT839" s="2"/>
      <c r="YU839" s="2"/>
      <c r="YV839" s="2"/>
      <c r="YW839" s="2"/>
      <c r="YX839" s="2"/>
      <c r="YY839" s="2"/>
      <c r="YZ839" s="2"/>
      <c r="ZA839" s="2"/>
      <c r="ZB839" s="2"/>
      <c r="ZC839" s="2"/>
      <c r="ZD839" s="2"/>
      <c r="ZE839" s="2"/>
      <c r="ZF839" s="2"/>
      <c r="ZG839" s="2"/>
      <c r="ZH839" s="2"/>
      <c r="ZI839" s="2"/>
      <c r="ZJ839" s="2"/>
      <c r="ZK839" s="2"/>
      <c r="ZL839" s="2"/>
      <c r="ZM839" s="2"/>
      <c r="ZN839" s="2"/>
      <c r="ZO839" s="2"/>
      <c r="ZP839" s="2"/>
      <c r="ZQ839" s="2"/>
      <c r="ZR839" s="2"/>
      <c r="ZS839" s="2"/>
      <c r="ZT839" s="2"/>
      <c r="ZU839" s="2"/>
      <c r="ZV839" s="2"/>
      <c r="ZW839" s="2"/>
      <c r="ZX839" s="2"/>
      <c r="ZY839" s="2"/>
      <c r="ZZ839" s="2"/>
      <c r="AAA839" s="2"/>
      <c r="AAB839" s="2"/>
      <c r="AAC839" s="2"/>
      <c r="AAD839" s="2"/>
      <c r="AAE839" s="2"/>
      <c r="AAF839" s="2"/>
      <c r="AAG839" s="2"/>
      <c r="AAH839" s="2"/>
      <c r="AAI839" s="2"/>
      <c r="AAJ839" s="2"/>
      <c r="AAK839" s="2"/>
      <c r="AAL839" s="2"/>
      <c r="AAM839" s="2"/>
      <c r="AAN839" s="2"/>
      <c r="AAO839" s="2"/>
      <c r="AAP839" s="2"/>
      <c r="AAQ839" s="2"/>
      <c r="AAR839" s="2"/>
      <c r="AAS839" s="2"/>
      <c r="AAT839" s="2"/>
      <c r="AAU839" s="2"/>
      <c r="AAV839" s="2"/>
      <c r="AAW839" s="2"/>
      <c r="AAX839" s="2"/>
      <c r="AAY839" s="2"/>
      <c r="AAZ839" s="2"/>
      <c r="ABA839" s="2"/>
      <c r="ABB839" s="2"/>
      <c r="ABC839" s="2"/>
      <c r="ABD839" s="2"/>
      <c r="ABE839" s="2"/>
      <c r="ABF839" s="2"/>
      <c r="ABG839" s="2"/>
      <c r="ABH839" s="2"/>
      <c r="ABI839" s="2"/>
      <c r="ABJ839" s="2"/>
      <c r="ABK839" s="2"/>
      <c r="ABL839" s="2"/>
      <c r="ABM839" s="2"/>
      <c r="ABN839" s="2"/>
      <c r="ABO839" s="2"/>
      <c r="ABP839" s="2"/>
      <c r="ABQ839" s="2"/>
      <c r="ABR839" s="2"/>
      <c r="ABS839" s="2"/>
      <c r="ABT839" s="2"/>
      <c r="ABU839" s="2"/>
      <c r="ABV839" s="2"/>
      <c r="ABW839" s="2"/>
      <c r="ABX839" s="2"/>
      <c r="ABY839" s="2"/>
      <c r="ABZ839" s="2"/>
      <c r="ACA839" s="2"/>
      <c r="ACB839" s="2"/>
      <c r="ACC839" s="2"/>
      <c r="ACD839" s="2"/>
      <c r="ACE839" s="2"/>
      <c r="ACF839" s="2"/>
      <c r="ACG839" s="2"/>
      <c r="ACH839" s="2"/>
      <c r="ACI839" s="2"/>
      <c r="ACJ839" s="2"/>
      <c r="ACK839" s="2"/>
      <c r="ACL839" s="2"/>
      <c r="ACM839" s="2"/>
      <c r="ACN839" s="2"/>
      <c r="ACO839" s="2"/>
      <c r="ACP839" s="2"/>
      <c r="ACQ839" s="2"/>
      <c r="ACR839" s="2"/>
      <c r="ACS839" s="2"/>
      <c r="ACT839" s="2"/>
      <c r="ACU839" s="2"/>
      <c r="ACV839" s="2"/>
      <c r="ACW839" s="2"/>
      <c r="ACX839" s="2"/>
      <c r="ACY839" s="2"/>
      <c r="ACZ839" s="2"/>
      <c r="ADA839" s="2"/>
      <c r="ADB839" s="2"/>
      <c r="ADC839" s="2"/>
      <c r="ADD839" s="2"/>
      <c r="ADE839" s="2"/>
      <c r="ADF839" s="2"/>
      <c r="ADG839" s="2"/>
      <c r="ADH839" s="2"/>
      <c r="ADI839" s="2"/>
      <c r="ADJ839" s="2"/>
      <c r="ADK839" s="2"/>
      <c r="ADL839" s="2"/>
      <c r="ADM839" s="2"/>
      <c r="ADN839" s="2"/>
      <c r="ADO839" s="2"/>
      <c r="ADP839" s="2"/>
      <c r="ADQ839" s="2"/>
      <c r="ADR839" s="2"/>
      <c r="ADS839" s="2"/>
      <c r="ADT839" s="2"/>
      <c r="ADU839" s="2"/>
      <c r="ADV839" s="2"/>
      <c r="ADW839" s="2"/>
      <c r="ADX839" s="2"/>
      <c r="ADY839" s="2"/>
      <c r="ADZ839" s="2"/>
      <c r="AEA839" s="2"/>
      <c r="AEB839" s="2"/>
      <c r="AEC839" s="2"/>
      <c r="AED839" s="2"/>
      <c r="AEE839" s="2"/>
      <c r="AEF839" s="2"/>
      <c r="AEG839" s="2"/>
      <c r="AEH839" s="2"/>
      <c r="AEI839" s="2"/>
      <c r="AEJ839" s="2"/>
      <c r="AEK839" s="2"/>
      <c r="AEL839" s="2"/>
      <c r="AEM839" s="2"/>
      <c r="AEN839" s="2"/>
      <c r="AEO839" s="2"/>
      <c r="AEP839" s="2"/>
      <c r="AEQ839" s="2"/>
      <c r="AER839" s="2"/>
      <c r="AES839" s="2"/>
      <c r="AET839" s="2"/>
      <c r="AEU839" s="2"/>
      <c r="AEV839" s="2"/>
      <c r="AEW839" s="2"/>
      <c r="AEX839" s="2"/>
      <c r="AEY839" s="2"/>
      <c r="AEZ839" s="2"/>
      <c r="AFA839" s="2"/>
      <c r="AFB839" s="2"/>
      <c r="AFC839" s="2"/>
      <c r="AFD839" s="2"/>
      <c r="AFE839" s="2"/>
      <c r="AFF839" s="2"/>
      <c r="AFG839" s="2"/>
      <c r="AFH839" s="2"/>
      <c r="AFI839" s="2"/>
      <c r="AFJ839" s="2"/>
      <c r="AFK839" s="2"/>
      <c r="AFL839" s="2"/>
      <c r="AFM839" s="2"/>
      <c r="AFN839" s="2"/>
      <c r="AFO839" s="2"/>
      <c r="AFP839" s="2"/>
      <c r="AFQ839" s="2"/>
      <c r="AFR839" s="2"/>
      <c r="AFS839" s="2"/>
      <c r="AFT839" s="2"/>
      <c r="AFU839" s="2"/>
      <c r="AFV839" s="2"/>
      <c r="AFW839" s="2"/>
      <c r="AFX839" s="2"/>
      <c r="AFY839" s="2"/>
      <c r="AFZ839" s="2"/>
      <c r="AGA839" s="2"/>
      <c r="AGB839" s="2"/>
      <c r="AGC839" s="2"/>
      <c r="AGD839" s="2"/>
      <c r="AGE839" s="2"/>
      <c r="AGF839" s="2"/>
      <c r="AGG839" s="2"/>
      <c r="AGH839" s="2"/>
      <c r="AGI839" s="2"/>
      <c r="AGJ839" s="2"/>
      <c r="AGK839" s="2"/>
      <c r="AGL839" s="2"/>
      <c r="AGM839" s="2"/>
      <c r="AGN839" s="2"/>
      <c r="AGO839" s="2"/>
      <c r="AGP839" s="2"/>
      <c r="AGQ839" s="2"/>
      <c r="AGR839" s="2"/>
      <c r="AGS839" s="2"/>
      <c r="AGT839" s="2"/>
      <c r="AGU839" s="2"/>
      <c r="AGV839" s="2"/>
      <c r="AGW839" s="2"/>
      <c r="AGX839" s="2"/>
      <c r="AGY839" s="2"/>
      <c r="AGZ839" s="2"/>
      <c r="AHA839" s="2"/>
      <c r="AHB839" s="2"/>
      <c r="AHC839" s="2"/>
      <c r="AHD839" s="2"/>
      <c r="AHE839" s="2"/>
      <c r="AHF839" s="2"/>
      <c r="AHG839" s="2"/>
      <c r="AHH839" s="2"/>
      <c r="AHI839" s="2"/>
      <c r="AHJ839" s="2"/>
      <c r="AHK839" s="2"/>
      <c r="AHL839" s="2"/>
      <c r="AHM839" s="2"/>
      <c r="AHN839" s="2"/>
      <c r="AHO839" s="2"/>
      <c r="AHP839" s="2"/>
      <c r="AHQ839" s="2"/>
      <c r="AHR839" s="2"/>
      <c r="AHS839" s="2"/>
      <c r="AHT839" s="2"/>
      <c r="AHU839" s="2"/>
      <c r="AHV839" s="2"/>
      <c r="AHW839" s="2"/>
      <c r="AHX839" s="2"/>
      <c r="AHY839" s="2"/>
      <c r="AHZ839" s="2"/>
      <c r="AIA839" s="2"/>
      <c r="AIB839" s="2"/>
      <c r="AIC839" s="2"/>
      <c r="AID839" s="2"/>
      <c r="AIE839" s="2"/>
      <c r="AIF839" s="2"/>
      <c r="AIG839" s="2"/>
      <c r="AIH839" s="2"/>
      <c r="AII839" s="2"/>
      <c r="AIJ839" s="2"/>
      <c r="AIK839" s="2"/>
      <c r="AIL839" s="2"/>
      <c r="AIM839" s="2"/>
      <c r="AIN839" s="2"/>
      <c r="AIO839" s="2"/>
      <c r="AIP839" s="2"/>
      <c r="AIQ839" s="2"/>
      <c r="AIR839" s="2"/>
      <c r="AIS839" s="2"/>
      <c r="AIT839" s="2"/>
      <c r="AIU839" s="2"/>
      <c r="AIV839" s="2"/>
      <c r="AIW839" s="2"/>
      <c r="AIX839" s="2"/>
      <c r="AIY839" s="2"/>
      <c r="AIZ839" s="2"/>
      <c r="AJA839" s="2"/>
      <c r="AJB839" s="2"/>
      <c r="AJC839" s="2"/>
      <c r="AJD839" s="2"/>
      <c r="AJE839" s="2"/>
      <c r="AJF839" s="2"/>
      <c r="AJG839" s="2"/>
      <c r="AJH839" s="2"/>
      <c r="AJI839" s="2"/>
      <c r="AJJ839" s="2"/>
      <c r="AJK839" s="2"/>
      <c r="AJL839" s="2"/>
      <c r="AJM839" s="2"/>
      <c r="AJN839" s="2"/>
      <c r="AJO839" s="2"/>
      <c r="AJP839" s="2"/>
      <c r="AJQ839" s="2"/>
      <c r="AJR839" s="2"/>
      <c r="AJS839" s="2"/>
      <c r="AJT839" s="2"/>
      <c r="AJU839" s="2"/>
      <c r="AJV839" s="2"/>
      <c r="AJW839" s="2"/>
      <c r="AJX839" s="2"/>
      <c r="AJY839" s="2"/>
      <c r="AJZ839" s="2"/>
      <c r="AKA839" s="2"/>
      <c r="AKB839" s="2"/>
      <c r="AKC839" s="2"/>
      <c r="AKD839" s="2"/>
      <c r="AKE839" s="2"/>
      <c r="AKF839" s="2"/>
      <c r="AKG839" s="2"/>
      <c r="AKH839" s="2"/>
      <c r="AKI839" s="2"/>
      <c r="AKJ839" s="2"/>
      <c r="AKK839" s="2"/>
      <c r="AKL839" s="2"/>
      <c r="AKM839" s="2"/>
      <c r="AKN839" s="2"/>
      <c r="AKO839" s="2"/>
      <c r="AKP839" s="2"/>
      <c r="AKQ839" s="2"/>
      <c r="AKR839" s="2"/>
      <c r="AKS839" s="2"/>
      <c r="AKT839" s="2"/>
      <c r="AKU839" s="2"/>
      <c r="AKV839" s="2"/>
      <c r="AKW839" s="2"/>
      <c r="AKX839" s="2"/>
      <c r="AKY839" s="2"/>
      <c r="AKZ839" s="2"/>
      <c r="ALA839" s="2"/>
      <c r="ALB839" s="1"/>
      <c r="ALC839" s="1"/>
      <c r="ALD839" s="1"/>
      <c r="ALE839" s="1"/>
      <c r="ALF839" s="1"/>
      <c r="ALG839" s="1"/>
      <c r="ALH839" s="1"/>
      <c r="ALI839" s="1"/>
      <c r="ALJ839" s="1"/>
      <c r="ALK839" s="1"/>
      <c r="ALL839" s="1"/>
      <c r="ALM839" s="1"/>
      <c r="ALN839" s="1"/>
      <c r="ALO839" s="1"/>
      <c r="ALP839" s="1"/>
      <c r="ALQ839" s="1"/>
      <c r="ALR839" s="1"/>
      <c r="ALS839"/>
      <c r="ALT839"/>
      <c r="ALU839"/>
      <c r="ALV839"/>
      <c r="ALW839"/>
      <c r="ALX839"/>
      <c r="ALY839"/>
      <c r="ALZ839"/>
      <c r="AMA839"/>
      <c r="AMB839"/>
      <c r="AMC839"/>
      <c r="AMD839"/>
      <c r="AME839"/>
      <c r="AMF839"/>
      <c r="AMG839"/>
      <c r="AMH839"/>
      <c r="AMI839"/>
      <c r="AMJ839"/>
    </row>
    <row r="840" spans="1:1024" s="37" customFormat="1">
      <c r="A840" s="1"/>
      <c r="B840" s="1"/>
      <c r="C840" s="1"/>
      <c r="D840" s="1"/>
      <c r="E840" s="1"/>
      <c r="F840" s="1"/>
      <c r="G840" s="1"/>
      <c r="H840" s="1"/>
      <c r="I840" s="1"/>
      <c r="J840" s="2"/>
      <c r="K840" s="2"/>
      <c r="L840" s="2"/>
      <c r="M840" s="4"/>
      <c r="N840" s="4"/>
      <c r="O840" s="1"/>
      <c r="P840" s="1"/>
      <c r="Q840" s="51"/>
      <c r="VZ840" s="2"/>
      <c r="WA840" s="2"/>
      <c r="WB840" s="2"/>
      <c r="WC840" s="2"/>
      <c r="WD840" s="2"/>
      <c r="WE840" s="2"/>
      <c r="WF840" s="2"/>
      <c r="WG840" s="2"/>
      <c r="WH840" s="2"/>
      <c r="WI840" s="2"/>
      <c r="WJ840" s="2"/>
      <c r="WK840" s="2"/>
      <c r="WL840" s="2"/>
      <c r="WM840" s="2"/>
      <c r="WN840" s="2"/>
      <c r="WO840" s="2"/>
      <c r="WP840" s="2"/>
      <c r="WQ840" s="2"/>
      <c r="WR840" s="2"/>
      <c r="WS840" s="2"/>
      <c r="WT840" s="2"/>
      <c r="WU840" s="2"/>
      <c r="WV840" s="2"/>
      <c r="WW840" s="2"/>
      <c r="WX840" s="2"/>
      <c r="WY840" s="2"/>
      <c r="WZ840" s="2"/>
      <c r="XA840" s="2"/>
      <c r="XB840" s="2"/>
      <c r="XC840" s="2"/>
      <c r="XD840" s="2"/>
      <c r="XE840" s="2"/>
      <c r="XF840" s="2"/>
      <c r="XG840" s="2"/>
      <c r="XH840" s="2"/>
      <c r="XI840" s="2"/>
      <c r="XJ840" s="2"/>
      <c r="XK840" s="2"/>
      <c r="XL840" s="2"/>
      <c r="XM840" s="2"/>
      <c r="XN840" s="2"/>
      <c r="XO840" s="2"/>
      <c r="XP840" s="2"/>
      <c r="XQ840" s="2"/>
      <c r="XR840" s="2"/>
      <c r="XS840" s="2"/>
      <c r="XT840" s="2"/>
      <c r="XU840" s="2"/>
      <c r="XV840" s="2"/>
      <c r="XW840" s="2"/>
      <c r="XX840" s="2"/>
      <c r="XY840" s="2"/>
      <c r="XZ840" s="2"/>
      <c r="YA840" s="2"/>
      <c r="YB840" s="2"/>
      <c r="YC840" s="2"/>
      <c r="YD840" s="2"/>
      <c r="YE840" s="2"/>
      <c r="YF840" s="2"/>
      <c r="YG840" s="2"/>
      <c r="YH840" s="2"/>
      <c r="YI840" s="2"/>
      <c r="YJ840" s="2"/>
      <c r="YK840" s="2"/>
      <c r="YL840" s="2"/>
      <c r="YM840" s="2"/>
      <c r="YN840" s="2"/>
      <c r="YO840" s="2"/>
      <c r="YP840" s="2"/>
      <c r="YQ840" s="2"/>
      <c r="YR840" s="2"/>
      <c r="YS840" s="2"/>
      <c r="YT840" s="2"/>
      <c r="YU840" s="2"/>
      <c r="YV840" s="2"/>
      <c r="YW840" s="2"/>
      <c r="YX840" s="2"/>
      <c r="YY840" s="2"/>
      <c r="YZ840" s="2"/>
      <c r="ZA840" s="2"/>
      <c r="ZB840" s="2"/>
      <c r="ZC840" s="2"/>
      <c r="ZD840" s="2"/>
      <c r="ZE840" s="2"/>
      <c r="ZF840" s="2"/>
      <c r="ZG840" s="2"/>
      <c r="ZH840" s="2"/>
      <c r="ZI840" s="2"/>
      <c r="ZJ840" s="2"/>
      <c r="ZK840" s="2"/>
      <c r="ZL840" s="2"/>
      <c r="ZM840" s="2"/>
      <c r="ZN840" s="2"/>
      <c r="ZO840" s="2"/>
      <c r="ZP840" s="2"/>
      <c r="ZQ840" s="2"/>
      <c r="ZR840" s="2"/>
      <c r="ZS840" s="2"/>
      <c r="ZT840" s="2"/>
      <c r="ZU840" s="2"/>
      <c r="ZV840" s="2"/>
      <c r="ZW840" s="2"/>
      <c r="ZX840" s="2"/>
      <c r="ZY840" s="2"/>
      <c r="ZZ840" s="2"/>
      <c r="AAA840" s="2"/>
      <c r="AAB840" s="2"/>
      <c r="AAC840" s="2"/>
      <c r="AAD840" s="2"/>
      <c r="AAE840" s="2"/>
      <c r="AAF840" s="2"/>
      <c r="AAG840" s="2"/>
      <c r="AAH840" s="2"/>
      <c r="AAI840" s="2"/>
      <c r="AAJ840" s="2"/>
      <c r="AAK840" s="2"/>
      <c r="AAL840" s="2"/>
      <c r="AAM840" s="2"/>
      <c r="AAN840" s="2"/>
      <c r="AAO840" s="2"/>
      <c r="AAP840" s="2"/>
      <c r="AAQ840" s="2"/>
      <c r="AAR840" s="2"/>
      <c r="AAS840" s="2"/>
      <c r="AAT840" s="2"/>
      <c r="AAU840" s="2"/>
      <c r="AAV840" s="2"/>
      <c r="AAW840" s="2"/>
      <c r="AAX840" s="2"/>
      <c r="AAY840" s="2"/>
      <c r="AAZ840" s="2"/>
      <c r="ABA840" s="2"/>
      <c r="ABB840" s="2"/>
      <c r="ABC840" s="2"/>
      <c r="ABD840" s="2"/>
      <c r="ABE840" s="2"/>
      <c r="ABF840" s="2"/>
      <c r="ABG840" s="2"/>
      <c r="ABH840" s="2"/>
      <c r="ABI840" s="2"/>
      <c r="ABJ840" s="2"/>
      <c r="ABK840" s="2"/>
      <c r="ABL840" s="2"/>
      <c r="ABM840" s="2"/>
      <c r="ABN840" s="2"/>
      <c r="ABO840" s="2"/>
      <c r="ABP840" s="2"/>
      <c r="ABQ840" s="2"/>
      <c r="ABR840" s="2"/>
      <c r="ABS840" s="2"/>
      <c r="ABT840" s="2"/>
      <c r="ABU840" s="2"/>
      <c r="ABV840" s="2"/>
      <c r="ABW840" s="2"/>
      <c r="ABX840" s="2"/>
      <c r="ABY840" s="2"/>
      <c r="ABZ840" s="2"/>
      <c r="ACA840" s="2"/>
      <c r="ACB840" s="2"/>
      <c r="ACC840" s="2"/>
      <c r="ACD840" s="2"/>
      <c r="ACE840" s="2"/>
      <c r="ACF840" s="2"/>
      <c r="ACG840" s="2"/>
      <c r="ACH840" s="2"/>
      <c r="ACI840" s="2"/>
      <c r="ACJ840" s="2"/>
      <c r="ACK840" s="2"/>
      <c r="ACL840" s="2"/>
      <c r="ACM840" s="2"/>
      <c r="ACN840" s="2"/>
      <c r="ACO840" s="2"/>
      <c r="ACP840" s="2"/>
      <c r="ACQ840" s="2"/>
      <c r="ACR840" s="2"/>
      <c r="ACS840" s="2"/>
      <c r="ACT840" s="2"/>
      <c r="ACU840" s="2"/>
      <c r="ACV840" s="2"/>
      <c r="ACW840" s="2"/>
      <c r="ACX840" s="2"/>
      <c r="ACY840" s="2"/>
      <c r="ACZ840" s="2"/>
      <c r="ADA840" s="2"/>
      <c r="ADB840" s="2"/>
      <c r="ADC840" s="2"/>
      <c r="ADD840" s="2"/>
      <c r="ADE840" s="2"/>
      <c r="ADF840" s="2"/>
      <c r="ADG840" s="2"/>
      <c r="ADH840" s="2"/>
      <c r="ADI840" s="2"/>
      <c r="ADJ840" s="2"/>
      <c r="ADK840" s="2"/>
      <c r="ADL840" s="2"/>
      <c r="ADM840" s="2"/>
      <c r="ADN840" s="2"/>
      <c r="ADO840" s="2"/>
      <c r="ADP840" s="2"/>
      <c r="ADQ840" s="2"/>
      <c r="ADR840" s="2"/>
      <c r="ADS840" s="2"/>
      <c r="ADT840" s="2"/>
      <c r="ADU840" s="2"/>
      <c r="ADV840" s="2"/>
      <c r="ADW840" s="2"/>
      <c r="ADX840" s="2"/>
      <c r="ADY840" s="2"/>
      <c r="ADZ840" s="2"/>
      <c r="AEA840" s="2"/>
      <c r="AEB840" s="2"/>
      <c r="AEC840" s="2"/>
      <c r="AED840" s="2"/>
      <c r="AEE840" s="2"/>
      <c r="AEF840" s="2"/>
      <c r="AEG840" s="2"/>
      <c r="AEH840" s="2"/>
      <c r="AEI840" s="2"/>
      <c r="AEJ840" s="2"/>
      <c r="AEK840" s="2"/>
      <c r="AEL840" s="2"/>
      <c r="AEM840" s="2"/>
      <c r="AEN840" s="2"/>
      <c r="AEO840" s="2"/>
      <c r="AEP840" s="2"/>
      <c r="AEQ840" s="2"/>
      <c r="AER840" s="2"/>
      <c r="AES840" s="2"/>
      <c r="AET840" s="2"/>
      <c r="AEU840" s="2"/>
      <c r="AEV840" s="2"/>
      <c r="AEW840" s="2"/>
      <c r="AEX840" s="2"/>
      <c r="AEY840" s="2"/>
      <c r="AEZ840" s="2"/>
      <c r="AFA840" s="2"/>
      <c r="AFB840" s="2"/>
      <c r="AFC840" s="2"/>
      <c r="AFD840" s="2"/>
      <c r="AFE840" s="2"/>
      <c r="AFF840" s="2"/>
      <c r="AFG840" s="2"/>
      <c r="AFH840" s="2"/>
      <c r="AFI840" s="2"/>
      <c r="AFJ840" s="2"/>
      <c r="AFK840" s="2"/>
      <c r="AFL840" s="2"/>
      <c r="AFM840" s="2"/>
      <c r="AFN840" s="2"/>
      <c r="AFO840" s="2"/>
      <c r="AFP840" s="2"/>
      <c r="AFQ840" s="2"/>
      <c r="AFR840" s="2"/>
      <c r="AFS840" s="2"/>
      <c r="AFT840" s="2"/>
      <c r="AFU840" s="2"/>
      <c r="AFV840" s="2"/>
      <c r="AFW840" s="2"/>
      <c r="AFX840" s="2"/>
      <c r="AFY840" s="2"/>
      <c r="AFZ840" s="2"/>
      <c r="AGA840" s="2"/>
      <c r="AGB840" s="2"/>
      <c r="AGC840" s="2"/>
      <c r="AGD840" s="2"/>
      <c r="AGE840" s="2"/>
      <c r="AGF840" s="2"/>
      <c r="AGG840" s="2"/>
      <c r="AGH840" s="2"/>
      <c r="AGI840" s="2"/>
      <c r="AGJ840" s="2"/>
      <c r="AGK840" s="2"/>
      <c r="AGL840" s="2"/>
      <c r="AGM840" s="2"/>
      <c r="AGN840" s="2"/>
      <c r="AGO840" s="2"/>
      <c r="AGP840" s="2"/>
      <c r="AGQ840" s="2"/>
      <c r="AGR840" s="2"/>
      <c r="AGS840" s="2"/>
      <c r="AGT840" s="2"/>
      <c r="AGU840" s="2"/>
      <c r="AGV840" s="2"/>
      <c r="AGW840" s="2"/>
      <c r="AGX840" s="2"/>
      <c r="AGY840" s="2"/>
      <c r="AGZ840" s="2"/>
      <c r="AHA840" s="2"/>
      <c r="AHB840" s="2"/>
      <c r="AHC840" s="2"/>
      <c r="AHD840" s="2"/>
      <c r="AHE840" s="2"/>
      <c r="AHF840" s="2"/>
      <c r="AHG840" s="2"/>
      <c r="AHH840" s="2"/>
      <c r="AHI840" s="2"/>
      <c r="AHJ840" s="2"/>
      <c r="AHK840" s="2"/>
      <c r="AHL840" s="2"/>
      <c r="AHM840" s="2"/>
      <c r="AHN840" s="2"/>
      <c r="AHO840" s="2"/>
      <c r="AHP840" s="2"/>
      <c r="AHQ840" s="2"/>
      <c r="AHR840" s="2"/>
      <c r="AHS840" s="2"/>
      <c r="AHT840" s="2"/>
      <c r="AHU840" s="2"/>
      <c r="AHV840" s="2"/>
      <c r="AHW840" s="2"/>
      <c r="AHX840" s="2"/>
      <c r="AHY840" s="2"/>
      <c r="AHZ840" s="2"/>
      <c r="AIA840" s="2"/>
      <c r="AIB840" s="2"/>
      <c r="AIC840" s="2"/>
      <c r="AID840" s="2"/>
      <c r="AIE840" s="2"/>
      <c r="AIF840" s="2"/>
      <c r="AIG840" s="2"/>
      <c r="AIH840" s="2"/>
      <c r="AII840" s="2"/>
      <c r="AIJ840" s="2"/>
      <c r="AIK840" s="2"/>
      <c r="AIL840" s="2"/>
      <c r="AIM840" s="2"/>
      <c r="AIN840" s="2"/>
      <c r="AIO840" s="2"/>
      <c r="AIP840" s="2"/>
      <c r="AIQ840" s="2"/>
      <c r="AIR840" s="2"/>
      <c r="AIS840" s="2"/>
      <c r="AIT840" s="2"/>
      <c r="AIU840" s="2"/>
      <c r="AIV840" s="2"/>
      <c r="AIW840" s="2"/>
      <c r="AIX840" s="2"/>
      <c r="AIY840" s="2"/>
      <c r="AIZ840" s="2"/>
      <c r="AJA840" s="2"/>
      <c r="AJB840" s="2"/>
      <c r="AJC840" s="2"/>
      <c r="AJD840" s="2"/>
      <c r="AJE840" s="2"/>
      <c r="AJF840" s="2"/>
      <c r="AJG840" s="2"/>
      <c r="AJH840" s="2"/>
      <c r="AJI840" s="2"/>
      <c r="AJJ840" s="2"/>
      <c r="AJK840" s="2"/>
      <c r="AJL840" s="2"/>
      <c r="AJM840" s="2"/>
      <c r="AJN840" s="2"/>
      <c r="AJO840" s="2"/>
      <c r="AJP840" s="2"/>
      <c r="AJQ840" s="2"/>
      <c r="AJR840" s="2"/>
      <c r="AJS840" s="2"/>
      <c r="AJT840" s="2"/>
      <c r="AJU840" s="2"/>
      <c r="AJV840" s="2"/>
      <c r="AJW840" s="2"/>
      <c r="AJX840" s="2"/>
      <c r="AJY840" s="2"/>
      <c r="AJZ840" s="2"/>
      <c r="AKA840" s="2"/>
      <c r="AKB840" s="2"/>
      <c r="AKC840" s="2"/>
      <c r="AKD840" s="2"/>
      <c r="AKE840" s="2"/>
      <c r="AKF840" s="2"/>
      <c r="AKG840" s="2"/>
      <c r="AKH840" s="2"/>
      <c r="AKI840" s="2"/>
      <c r="AKJ840" s="2"/>
      <c r="AKK840" s="2"/>
      <c r="AKL840" s="2"/>
      <c r="AKM840" s="2"/>
      <c r="AKN840" s="2"/>
      <c r="AKO840" s="2"/>
      <c r="AKP840" s="2"/>
      <c r="AKQ840" s="2"/>
      <c r="AKR840" s="2"/>
      <c r="AKS840" s="2"/>
      <c r="AKT840" s="2"/>
      <c r="AKU840" s="2"/>
      <c r="AKV840" s="2"/>
      <c r="AKW840" s="2"/>
      <c r="AKX840" s="2"/>
      <c r="AKY840" s="2"/>
      <c r="AKZ840" s="2"/>
      <c r="ALA840" s="2"/>
      <c r="ALB840" s="1"/>
      <c r="ALC840" s="1"/>
      <c r="ALD840" s="1"/>
      <c r="ALE840" s="1"/>
      <c r="ALF840" s="1"/>
      <c r="ALG840" s="1"/>
      <c r="ALH840" s="1"/>
      <c r="ALI840" s="1"/>
      <c r="ALJ840" s="1"/>
      <c r="ALK840" s="1"/>
      <c r="ALL840" s="1"/>
      <c r="ALM840" s="1"/>
      <c r="ALN840" s="1"/>
      <c r="ALO840" s="1"/>
      <c r="ALP840" s="1"/>
      <c r="ALQ840" s="1"/>
      <c r="ALR840" s="1"/>
      <c r="ALS840"/>
      <c r="ALT840"/>
      <c r="ALU840"/>
      <c r="ALV840"/>
      <c r="ALW840"/>
      <c r="ALX840"/>
      <c r="ALY840"/>
      <c r="ALZ840"/>
      <c r="AMA840"/>
      <c r="AMB840"/>
      <c r="AMC840"/>
      <c r="AMD840"/>
      <c r="AME840"/>
      <c r="AMF840"/>
      <c r="AMG840"/>
      <c r="AMH840"/>
      <c r="AMI840"/>
      <c r="AMJ840"/>
    </row>
    <row r="841" spans="1:1024" s="37" customFormat="1">
      <c r="A841" s="1"/>
      <c r="B841" s="1"/>
      <c r="C841" s="1"/>
      <c r="D841" s="1"/>
      <c r="E841" s="1"/>
      <c r="F841" s="1"/>
      <c r="G841" s="1"/>
      <c r="H841" s="1"/>
      <c r="I841" s="1"/>
      <c r="J841" s="2"/>
      <c r="K841" s="2"/>
      <c r="L841" s="2"/>
      <c r="M841" s="4"/>
      <c r="N841" s="4"/>
      <c r="O841" s="1"/>
      <c r="P841" s="1"/>
      <c r="Q841" s="51"/>
      <c r="VZ841" s="2"/>
      <c r="WA841" s="2"/>
      <c r="WB841" s="2"/>
      <c r="WC841" s="2"/>
      <c r="WD841" s="2"/>
      <c r="WE841" s="2"/>
      <c r="WF841" s="2"/>
      <c r="WG841" s="2"/>
      <c r="WH841" s="2"/>
      <c r="WI841" s="2"/>
      <c r="WJ841" s="2"/>
      <c r="WK841" s="2"/>
      <c r="WL841" s="2"/>
      <c r="WM841" s="2"/>
      <c r="WN841" s="2"/>
      <c r="WO841" s="2"/>
      <c r="WP841" s="2"/>
      <c r="WQ841" s="2"/>
      <c r="WR841" s="2"/>
      <c r="WS841" s="2"/>
      <c r="WT841" s="2"/>
      <c r="WU841" s="2"/>
      <c r="WV841" s="2"/>
      <c r="WW841" s="2"/>
      <c r="WX841" s="2"/>
      <c r="WY841" s="2"/>
      <c r="WZ841" s="2"/>
      <c r="XA841" s="2"/>
      <c r="XB841" s="2"/>
      <c r="XC841" s="2"/>
      <c r="XD841" s="2"/>
      <c r="XE841" s="2"/>
      <c r="XF841" s="2"/>
      <c r="XG841" s="2"/>
      <c r="XH841" s="2"/>
      <c r="XI841" s="2"/>
      <c r="XJ841" s="2"/>
      <c r="XK841" s="2"/>
      <c r="XL841" s="2"/>
      <c r="XM841" s="2"/>
      <c r="XN841" s="2"/>
      <c r="XO841" s="2"/>
      <c r="XP841" s="2"/>
      <c r="XQ841" s="2"/>
      <c r="XR841" s="2"/>
      <c r="XS841" s="2"/>
      <c r="XT841" s="2"/>
      <c r="XU841" s="2"/>
      <c r="XV841" s="2"/>
      <c r="XW841" s="2"/>
      <c r="XX841" s="2"/>
      <c r="XY841" s="2"/>
      <c r="XZ841" s="2"/>
      <c r="YA841" s="2"/>
      <c r="YB841" s="2"/>
      <c r="YC841" s="2"/>
      <c r="YD841" s="2"/>
      <c r="YE841" s="2"/>
      <c r="YF841" s="2"/>
      <c r="YG841" s="2"/>
      <c r="YH841" s="2"/>
      <c r="YI841" s="2"/>
      <c r="YJ841" s="2"/>
      <c r="YK841" s="2"/>
      <c r="YL841" s="2"/>
      <c r="YM841" s="2"/>
      <c r="YN841" s="2"/>
      <c r="YO841" s="2"/>
      <c r="YP841" s="2"/>
      <c r="YQ841" s="2"/>
      <c r="YR841" s="2"/>
      <c r="YS841" s="2"/>
      <c r="YT841" s="2"/>
      <c r="YU841" s="2"/>
      <c r="YV841" s="2"/>
      <c r="YW841" s="2"/>
      <c r="YX841" s="2"/>
      <c r="YY841" s="2"/>
      <c r="YZ841" s="2"/>
      <c r="ZA841" s="2"/>
      <c r="ZB841" s="2"/>
      <c r="ZC841" s="2"/>
      <c r="ZD841" s="2"/>
      <c r="ZE841" s="2"/>
      <c r="ZF841" s="2"/>
      <c r="ZG841" s="2"/>
      <c r="ZH841" s="2"/>
      <c r="ZI841" s="2"/>
      <c r="ZJ841" s="2"/>
      <c r="ZK841" s="2"/>
      <c r="ZL841" s="2"/>
      <c r="ZM841" s="2"/>
      <c r="ZN841" s="2"/>
      <c r="ZO841" s="2"/>
      <c r="ZP841" s="2"/>
      <c r="ZQ841" s="2"/>
      <c r="ZR841" s="2"/>
      <c r="ZS841" s="2"/>
      <c r="ZT841" s="2"/>
      <c r="ZU841" s="2"/>
      <c r="ZV841" s="2"/>
      <c r="ZW841" s="2"/>
      <c r="ZX841" s="2"/>
      <c r="ZY841" s="2"/>
      <c r="ZZ841" s="2"/>
      <c r="AAA841" s="2"/>
      <c r="AAB841" s="2"/>
      <c r="AAC841" s="2"/>
      <c r="AAD841" s="2"/>
      <c r="AAE841" s="2"/>
      <c r="AAF841" s="2"/>
      <c r="AAG841" s="2"/>
      <c r="AAH841" s="2"/>
      <c r="AAI841" s="2"/>
      <c r="AAJ841" s="2"/>
      <c r="AAK841" s="2"/>
      <c r="AAL841" s="2"/>
      <c r="AAM841" s="2"/>
      <c r="AAN841" s="2"/>
      <c r="AAO841" s="2"/>
      <c r="AAP841" s="2"/>
      <c r="AAQ841" s="2"/>
      <c r="AAR841" s="2"/>
      <c r="AAS841" s="2"/>
      <c r="AAT841" s="2"/>
      <c r="AAU841" s="2"/>
      <c r="AAV841" s="2"/>
      <c r="AAW841" s="2"/>
      <c r="AAX841" s="2"/>
      <c r="AAY841" s="2"/>
      <c r="AAZ841" s="2"/>
      <c r="ABA841" s="2"/>
      <c r="ABB841" s="2"/>
      <c r="ABC841" s="2"/>
      <c r="ABD841" s="2"/>
      <c r="ABE841" s="2"/>
      <c r="ABF841" s="2"/>
      <c r="ABG841" s="2"/>
      <c r="ABH841" s="2"/>
      <c r="ABI841" s="2"/>
      <c r="ABJ841" s="2"/>
      <c r="ABK841" s="2"/>
      <c r="ABL841" s="2"/>
      <c r="ABM841" s="2"/>
      <c r="ABN841" s="2"/>
      <c r="ABO841" s="2"/>
      <c r="ABP841" s="2"/>
      <c r="ABQ841" s="2"/>
      <c r="ABR841" s="2"/>
      <c r="ABS841" s="2"/>
      <c r="ABT841" s="2"/>
      <c r="ABU841" s="2"/>
      <c r="ABV841" s="2"/>
      <c r="ABW841" s="2"/>
      <c r="ABX841" s="2"/>
      <c r="ABY841" s="2"/>
      <c r="ABZ841" s="2"/>
      <c r="ACA841" s="2"/>
      <c r="ACB841" s="2"/>
      <c r="ACC841" s="2"/>
      <c r="ACD841" s="2"/>
      <c r="ACE841" s="2"/>
      <c r="ACF841" s="2"/>
      <c r="ACG841" s="2"/>
      <c r="ACH841" s="2"/>
      <c r="ACI841" s="2"/>
      <c r="ACJ841" s="2"/>
      <c r="ACK841" s="2"/>
      <c r="ACL841" s="2"/>
      <c r="ACM841" s="2"/>
      <c r="ACN841" s="2"/>
      <c r="ACO841" s="2"/>
      <c r="ACP841" s="2"/>
      <c r="ACQ841" s="2"/>
      <c r="ACR841" s="2"/>
      <c r="ACS841" s="2"/>
      <c r="ACT841" s="2"/>
      <c r="ACU841" s="2"/>
      <c r="ACV841" s="2"/>
      <c r="ACW841" s="2"/>
      <c r="ACX841" s="2"/>
      <c r="ACY841" s="2"/>
      <c r="ACZ841" s="2"/>
      <c r="ADA841" s="2"/>
      <c r="ADB841" s="2"/>
      <c r="ADC841" s="2"/>
      <c r="ADD841" s="2"/>
      <c r="ADE841" s="2"/>
      <c r="ADF841" s="2"/>
      <c r="ADG841" s="2"/>
      <c r="ADH841" s="2"/>
      <c r="ADI841" s="2"/>
      <c r="ADJ841" s="2"/>
      <c r="ADK841" s="2"/>
      <c r="ADL841" s="2"/>
      <c r="ADM841" s="2"/>
      <c r="ADN841" s="2"/>
      <c r="ADO841" s="2"/>
      <c r="ADP841" s="2"/>
      <c r="ADQ841" s="2"/>
      <c r="ADR841" s="2"/>
      <c r="ADS841" s="2"/>
      <c r="ADT841" s="2"/>
      <c r="ADU841" s="2"/>
      <c r="ADV841" s="2"/>
      <c r="ADW841" s="2"/>
      <c r="ADX841" s="2"/>
      <c r="ADY841" s="2"/>
      <c r="ADZ841" s="2"/>
      <c r="AEA841" s="2"/>
      <c r="AEB841" s="2"/>
      <c r="AEC841" s="2"/>
      <c r="AED841" s="2"/>
      <c r="AEE841" s="2"/>
      <c r="AEF841" s="2"/>
      <c r="AEG841" s="2"/>
      <c r="AEH841" s="2"/>
      <c r="AEI841" s="2"/>
      <c r="AEJ841" s="2"/>
      <c r="AEK841" s="2"/>
      <c r="AEL841" s="2"/>
      <c r="AEM841" s="2"/>
      <c r="AEN841" s="2"/>
      <c r="AEO841" s="2"/>
      <c r="AEP841" s="2"/>
      <c r="AEQ841" s="2"/>
      <c r="AER841" s="2"/>
      <c r="AES841" s="2"/>
      <c r="AET841" s="2"/>
      <c r="AEU841" s="2"/>
      <c r="AEV841" s="2"/>
      <c r="AEW841" s="2"/>
      <c r="AEX841" s="2"/>
      <c r="AEY841" s="2"/>
      <c r="AEZ841" s="2"/>
      <c r="AFA841" s="2"/>
      <c r="AFB841" s="2"/>
      <c r="AFC841" s="2"/>
      <c r="AFD841" s="2"/>
      <c r="AFE841" s="2"/>
      <c r="AFF841" s="2"/>
      <c r="AFG841" s="2"/>
      <c r="AFH841" s="2"/>
      <c r="AFI841" s="2"/>
      <c r="AFJ841" s="2"/>
      <c r="AFK841" s="2"/>
      <c r="AFL841" s="2"/>
      <c r="AFM841" s="2"/>
      <c r="AFN841" s="2"/>
      <c r="AFO841" s="2"/>
      <c r="AFP841" s="2"/>
      <c r="AFQ841" s="2"/>
      <c r="AFR841" s="2"/>
      <c r="AFS841" s="2"/>
      <c r="AFT841" s="2"/>
      <c r="AFU841" s="2"/>
      <c r="AFV841" s="2"/>
      <c r="AFW841" s="2"/>
      <c r="AFX841" s="2"/>
      <c r="AFY841" s="2"/>
      <c r="AFZ841" s="2"/>
      <c r="AGA841" s="2"/>
      <c r="AGB841" s="2"/>
      <c r="AGC841" s="2"/>
      <c r="AGD841" s="2"/>
      <c r="AGE841" s="2"/>
      <c r="AGF841" s="2"/>
      <c r="AGG841" s="2"/>
      <c r="AGH841" s="2"/>
      <c r="AGI841" s="2"/>
      <c r="AGJ841" s="2"/>
      <c r="AGK841" s="2"/>
      <c r="AGL841" s="2"/>
      <c r="AGM841" s="2"/>
      <c r="AGN841" s="2"/>
      <c r="AGO841" s="2"/>
      <c r="AGP841" s="2"/>
      <c r="AGQ841" s="2"/>
      <c r="AGR841" s="2"/>
      <c r="AGS841" s="2"/>
      <c r="AGT841" s="2"/>
      <c r="AGU841" s="2"/>
      <c r="AGV841" s="2"/>
      <c r="AGW841" s="2"/>
      <c r="AGX841" s="2"/>
      <c r="AGY841" s="2"/>
      <c r="AGZ841" s="2"/>
      <c r="AHA841" s="2"/>
      <c r="AHB841" s="2"/>
      <c r="AHC841" s="2"/>
      <c r="AHD841" s="2"/>
      <c r="AHE841" s="2"/>
      <c r="AHF841" s="2"/>
      <c r="AHG841" s="2"/>
      <c r="AHH841" s="2"/>
      <c r="AHI841" s="2"/>
      <c r="AHJ841" s="2"/>
      <c r="AHK841" s="2"/>
      <c r="AHL841" s="2"/>
      <c r="AHM841" s="2"/>
      <c r="AHN841" s="2"/>
      <c r="AHO841" s="2"/>
      <c r="AHP841" s="2"/>
      <c r="AHQ841" s="2"/>
      <c r="AHR841" s="2"/>
      <c r="AHS841" s="2"/>
      <c r="AHT841" s="2"/>
      <c r="AHU841" s="2"/>
      <c r="AHV841" s="2"/>
      <c r="AHW841" s="2"/>
      <c r="AHX841" s="2"/>
      <c r="AHY841" s="2"/>
      <c r="AHZ841" s="2"/>
      <c r="AIA841" s="2"/>
      <c r="AIB841" s="2"/>
      <c r="AIC841" s="2"/>
      <c r="AID841" s="2"/>
      <c r="AIE841" s="2"/>
      <c r="AIF841" s="2"/>
      <c r="AIG841" s="2"/>
      <c r="AIH841" s="2"/>
      <c r="AII841" s="2"/>
      <c r="AIJ841" s="2"/>
      <c r="AIK841" s="2"/>
      <c r="AIL841" s="2"/>
      <c r="AIM841" s="2"/>
      <c r="AIN841" s="2"/>
      <c r="AIO841" s="2"/>
      <c r="AIP841" s="2"/>
      <c r="AIQ841" s="2"/>
      <c r="AIR841" s="2"/>
      <c r="AIS841" s="2"/>
      <c r="AIT841" s="2"/>
      <c r="AIU841" s="2"/>
      <c r="AIV841" s="2"/>
      <c r="AIW841" s="2"/>
      <c r="AIX841" s="2"/>
      <c r="AIY841" s="2"/>
      <c r="AIZ841" s="2"/>
      <c r="AJA841" s="2"/>
      <c r="AJB841" s="2"/>
      <c r="AJC841" s="2"/>
      <c r="AJD841" s="2"/>
      <c r="AJE841" s="2"/>
      <c r="AJF841" s="2"/>
      <c r="AJG841" s="2"/>
      <c r="AJH841" s="2"/>
      <c r="AJI841" s="2"/>
      <c r="AJJ841" s="2"/>
      <c r="AJK841" s="2"/>
      <c r="AJL841" s="2"/>
      <c r="AJM841" s="2"/>
      <c r="AJN841" s="2"/>
      <c r="AJO841" s="2"/>
      <c r="AJP841" s="2"/>
      <c r="AJQ841" s="2"/>
      <c r="AJR841" s="2"/>
      <c r="AJS841" s="2"/>
      <c r="AJT841" s="2"/>
      <c r="AJU841" s="2"/>
      <c r="AJV841" s="2"/>
      <c r="AJW841" s="2"/>
      <c r="AJX841" s="2"/>
      <c r="AJY841" s="2"/>
      <c r="AJZ841" s="2"/>
      <c r="AKA841" s="2"/>
      <c r="AKB841" s="2"/>
      <c r="AKC841" s="2"/>
      <c r="AKD841" s="2"/>
      <c r="AKE841" s="2"/>
      <c r="AKF841" s="2"/>
      <c r="AKG841" s="2"/>
      <c r="AKH841" s="2"/>
      <c r="AKI841" s="2"/>
      <c r="AKJ841" s="2"/>
      <c r="AKK841" s="2"/>
      <c r="AKL841" s="2"/>
      <c r="AKM841" s="2"/>
      <c r="AKN841" s="2"/>
      <c r="AKO841" s="2"/>
      <c r="AKP841" s="2"/>
      <c r="AKQ841" s="2"/>
      <c r="AKR841" s="2"/>
      <c r="AKS841" s="2"/>
      <c r="AKT841" s="2"/>
      <c r="AKU841" s="2"/>
      <c r="AKV841" s="2"/>
      <c r="AKW841" s="2"/>
      <c r="AKX841" s="2"/>
      <c r="AKY841" s="2"/>
      <c r="AKZ841" s="2"/>
      <c r="ALA841" s="2"/>
      <c r="ALB841" s="1"/>
      <c r="ALC841" s="1"/>
      <c r="ALD841" s="1"/>
      <c r="ALE841" s="1"/>
      <c r="ALF841" s="1"/>
      <c r="ALG841" s="1"/>
      <c r="ALH841" s="1"/>
      <c r="ALI841" s="1"/>
      <c r="ALJ841" s="1"/>
      <c r="ALK841" s="1"/>
      <c r="ALL841" s="1"/>
      <c r="ALM841" s="1"/>
      <c r="ALN841" s="1"/>
      <c r="ALO841" s="1"/>
      <c r="ALP841" s="1"/>
      <c r="ALQ841" s="1"/>
      <c r="ALR841" s="1"/>
      <c r="ALS841"/>
      <c r="ALT841"/>
      <c r="ALU841"/>
      <c r="ALV841"/>
      <c r="ALW841"/>
      <c r="ALX841"/>
      <c r="ALY841"/>
      <c r="ALZ841"/>
      <c r="AMA841"/>
      <c r="AMB841"/>
      <c r="AMC841"/>
      <c r="AMD841"/>
      <c r="AME841"/>
      <c r="AMF841"/>
      <c r="AMG841"/>
      <c r="AMH841"/>
      <c r="AMI841"/>
      <c r="AMJ841"/>
    </row>
    <row r="842" spans="1:1024" s="37" customFormat="1">
      <c r="A842" s="1"/>
      <c r="B842" s="1"/>
      <c r="C842" s="1"/>
      <c r="D842" s="1"/>
      <c r="E842" s="1"/>
      <c r="F842" s="1"/>
      <c r="G842" s="1"/>
      <c r="H842" s="1"/>
      <c r="I842" s="1"/>
      <c r="J842" s="2"/>
      <c r="K842" s="2"/>
      <c r="L842" s="2"/>
      <c r="M842" s="4"/>
      <c r="N842" s="4"/>
      <c r="O842" s="1"/>
      <c r="P842" s="1"/>
      <c r="Q842" s="51"/>
      <c r="VZ842" s="2"/>
      <c r="WA842" s="2"/>
      <c r="WB842" s="2"/>
      <c r="WC842" s="2"/>
      <c r="WD842" s="2"/>
      <c r="WE842" s="2"/>
      <c r="WF842" s="2"/>
      <c r="WG842" s="2"/>
      <c r="WH842" s="2"/>
      <c r="WI842" s="2"/>
      <c r="WJ842" s="2"/>
      <c r="WK842" s="2"/>
      <c r="WL842" s="2"/>
      <c r="WM842" s="2"/>
      <c r="WN842" s="2"/>
      <c r="WO842" s="2"/>
      <c r="WP842" s="2"/>
      <c r="WQ842" s="2"/>
      <c r="WR842" s="2"/>
      <c r="WS842" s="2"/>
      <c r="WT842" s="2"/>
      <c r="WU842" s="2"/>
      <c r="WV842" s="2"/>
      <c r="WW842" s="2"/>
      <c r="WX842" s="2"/>
      <c r="WY842" s="2"/>
      <c r="WZ842" s="2"/>
      <c r="XA842" s="2"/>
      <c r="XB842" s="2"/>
      <c r="XC842" s="2"/>
      <c r="XD842" s="2"/>
      <c r="XE842" s="2"/>
      <c r="XF842" s="2"/>
      <c r="XG842" s="2"/>
      <c r="XH842" s="2"/>
      <c r="XI842" s="2"/>
      <c r="XJ842" s="2"/>
      <c r="XK842" s="2"/>
      <c r="XL842" s="2"/>
      <c r="XM842" s="2"/>
      <c r="XN842" s="2"/>
      <c r="XO842" s="2"/>
      <c r="XP842" s="2"/>
      <c r="XQ842" s="2"/>
      <c r="XR842" s="2"/>
      <c r="XS842" s="2"/>
      <c r="XT842" s="2"/>
      <c r="XU842" s="2"/>
      <c r="XV842" s="2"/>
      <c r="XW842" s="2"/>
      <c r="XX842" s="2"/>
      <c r="XY842" s="2"/>
      <c r="XZ842" s="2"/>
      <c r="YA842" s="2"/>
      <c r="YB842" s="2"/>
      <c r="YC842" s="2"/>
      <c r="YD842" s="2"/>
      <c r="YE842" s="2"/>
      <c r="YF842" s="2"/>
      <c r="YG842" s="2"/>
      <c r="YH842" s="2"/>
      <c r="YI842" s="2"/>
      <c r="YJ842" s="2"/>
      <c r="YK842" s="2"/>
      <c r="YL842" s="2"/>
      <c r="YM842" s="2"/>
      <c r="YN842" s="2"/>
      <c r="YO842" s="2"/>
      <c r="YP842" s="2"/>
      <c r="YQ842" s="2"/>
      <c r="YR842" s="2"/>
      <c r="YS842" s="2"/>
      <c r="YT842" s="2"/>
      <c r="YU842" s="2"/>
      <c r="YV842" s="2"/>
      <c r="YW842" s="2"/>
      <c r="YX842" s="2"/>
      <c r="YY842" s="2"/>
      <c r="YZ842" s="2"/>
      <c r="ZA842" s="2"/>
      <c r="ZB842" s="2"/>
      <c r="ZC842" s="2"/>
      <c r="ZD842" s="2"/>
      <c r="ZE842" s="2"/>
      <c r="ZF842" s="2"/>
      <c r="ZG842" s="2"/>
      <c r="ZH842" s="2"/>
      <c r="ZI842" s="2"/>
      <c r="ZJ842" s="2"/>
      <c r="ZK842" s="2"/>
      <c r="ZL842" s="2"/>
      <c r="ZM842" s="2"/>
      <c r="ZN842" s="2"/>
      <c r="ZO842" s="2"/>
      <c r="ZP842" s="2"/>
      <c r="ZQ842" s="2"/>
      <c r="ZR842" s="2"/>
      <c r="ZS842" s="2"/>
      <c r="ZT842" s="2"/>
      <c r="ZU842" s="2"/>
      <c r="ZV842" s="2"/>
      <c r="ZW842" s="2"/>
      <c r="ZX842" s="2"/>
      <c r="ZY842" s="2"/>
      <c r="ZZ842" s="2"/>
      <c r="AAA842" s="2"/>
      <c r="AAB842" s="2"/>
      <c r="AAC842" s="2"/>
      <c r="AAD842" s="2"/>
      <c r="AAE842" s="2"/>
      <c r="AAF842" s="2"/>
      <c r="AAG842" s="2"/>
      <c r="AAH842" s="2"/>
      <c r="AAI842" s="2"/>
      <c r="AAJ842" s="2"/>
      <c r="AAK842" s="2"/>
      <c r="AAL842" s="2"/>
      <c r="AAM842" s="2"/>
      <c r="AAN842" s="2"/>
      <c r="AAO842" s="2"/>
      <c r="AAP842" s="2"/>
      <c r="AAQ842" s="2"/>
      <c r="AAR842" s="2"/>
      <c r="AAS842" s="2"/>
      <c r="AAT842" s="2"/>
      <c r="AAU842" s="2"/>
      <c r="AAV842" s="2"/>
      <c r="AAW842" s="2"/>
      <c r="AAX842" s="2"/>
      <c r="AAY842" s="2"/>
      <c r="AAZ842" s="2"/>
      <c r="ABA842" s="2"/>
      <c r="ABB842" s="2"/>
      <c r="ABC842" s="2"/>
      <c r="ABD842" s="2"/>
      <c r="ABE842" s="2"/>
      <c r="ABF842" s="2"/>
      <c r="ABG842" s="2"/>
      <c r="ABH842" s="2"/>
      <c r="ABI842" s="2"/>
      <c r="ABJ842" s="2"/>
      <c r="ABK842" s="2"/>
      <c r="ABL842" s="2"/>
      <c r="ABM842" s="2"/>
      <c r="ABN842" s="2"/>
      <c r="ABO842" s="2"/>
      <c r="ABP842" s="2"/>
      <c r="ABQ842" s="2"/>
      <c r="ABR842" s="2"/>
      <c r="ABS842" s="2"/>
      <c r="ABT842" s="2"/>
      <c r="ABU842" s="2"/>
      <c r="ABV842" s="2"/>
      <c r="ABW842" s="2"/>
      <c r="ABX842" s="2"/>
      <c r="ABY842" s="2"/>
      <c r="ABZ842" s="2"/>
      <c r="ACA842" s="2"/>
      <c r="ACB842" s="2"/>
      <c r="ACC842" s="2"/>
      <c r="ACD842" s="2"/>
      <c r="ACE842" s="2"/>
      <c r="ACF842" s="2"/>
      <c r="ACG842" s="2"/>
      <c r="ACH842" s="2"/>
      <c r="ACI842" s="2"/>
      <c r="ACJ842" s="2"/>
      <c r="ACK842" s="2"/>
      <c r="ACL842" s="2"/>
      <c r="ACM842" s="2"/>
      <c r="ACN842" s="2"/>
      <c r="ACO842" s="2"/>
      <c r="ACP842" s="2"/>
      <c r="ACQ842" s="2"/>
      <c r="ACR842" s="2"/>
      <c r="ACS842" s="2"/>
      <c r="ACT842" s="2"/>
      <c r="ACU842" s="2"/>
      <c r="ACV842" s="2"/>
      <c r="ACW842" s="2"/>
      <c r="ACX842" s="2"/>
      <c r="ACY842" s="2"/>
      <c r="ACZ842" s="2"/>
      <c r="ADA842" s="2"/>
      <c r="ADB842" s="2"/>
      <c r="ADC842" s="2"/>
      <c r="ADD842" s="2"/>
      <c r="ADE842" s="2"/>
      <c r="ADF842" s="2"/>
      <c r="ADG842" s="2"/>
      <c r="ADH842" s="2"/>
      <c r="ADI842" s="2"/>
      <c r="ADJ842" s="2"/>
      <c r="ADK842" s="2"/>
      <c r="ADL842" s="2"/>
      <c r="ADM842" s="2"/>
      <c r="ADN842" s="2"/>
      <c r="ADO842" s="2"/>
      <c r="ADP842" s="2"/>
      <c r="ADQ842" s="2"/>
      <c r="ADR842" s="2"/>
      <c r="ADS842" s="2"/>
      <c r="ADT842" s="2"/>
      <c r="ADU842" s="2"/>
      <c r="ADV842" s="2"/>
      <c r="ADW842" s="2"/>
      <c r="ADX842" s="2"/>
      <c r="ADY842" s="2"/>
      <c r="ADZ842" s="2"/>
      <c r="AEA842" s="2"/>
      <c r="AEB842" s="2"/>
      <c r="AEC842" s="2"/>
      <c r="AED842" s="2"/>
      <c r="AEE842" s="2"/>
      <c r="AEF842" s="2"/>
      <c r="AEG842" s="2"/>
      <c r="AEH842" s="2"/>
      <c r="AEI842" s="2"/>
      <c r="AEJ842" s="2"/>
      <c r="AEK842" s="2"/>
      <c r="AEL842" s="2"/>
      <c r="AEM842" s="2"/>
      <c r="AEN842" s="2"/>
      <c r="AEO842" s="2"/>
      <c r="AEP842" s="2"/>
      <c r="AEQ842" s="2"/>
      <c r="AER842" s="2"/>
      <c r="AES842" s="2"/>
      <c r="AET842" s="2"/>
      <c r="AEU842" s="2"/>
      <c r="AEV842" s="2"/>
      <c r="AEW842" s="2"/>
      <c r="AEX842" s="2"/>
      <c r="AEY842" s="2"/>
      <c r="AEZ842" s="2"/>
      <c r="AFA842" s="2"/>
      <c r="AFB842" s="2"/>
      <c r="AFC842" s="2"/>
      <c r="AFD842" s="2"/>
      <c r="AFE842" s="2"/>
      <c r="AFF842" s="2"/>
      <c r="AFG842" s="2"/>
      <c r="AFH842" s="2"/>
      <c r="AFI842" s="2"/>
      <c r="AFJ842" s="2"/>
      <c r="AFK842" s="2"/>
      <c r="AFL842" s="2"/>
      <c r="AFM842" s="2"/>
      <c r="AFN842" s="2"/>
      <c r="AFO842" s="2"/>
      <c r="AFP842" s="2"/>
      <c r="AFQ842" s="2"/>
      <c r="AFR842" s="2"/>
      <c r="AFS842" s="2"/>
      <c r="AFT842" s="2"/>
      <c r="AFU842" s="2"/>
      <c r="AFV842" s="2"/>
      <c r="AFW842" s="2"/>
      <c r="AFX842" s="2"/>
      <c r="AFY842" s="2"/>
      <c r="AFZ842" s="2"/>
      <c r="AGA842" s="2"/>
      <c r="AGB842" s="2"/>
      <c r="AGC842" s="2"/>
      <c r="AGD842" s="2"/>
      <c r="AGE842" s="2"/>
      <c r="AGF842" s="2"/>
      <c r="AGG842" s="2"/>
      <c r="AGH842" s="2"/>
      <c r="AGI842" s="2"/>
      <c r="AGJ842" s="2"/>
      <c r="AGK842" s="2"/>
      <c r="AGL842" s="2"/>
      <c r="AGM842" s="2"/>
      <c r="AGN842" s="2"/>
      <c r="AGO842" s="2"/>
      <c r="AGP842" s="2"/>
      <c r="AGQ842" s="2"/>
      <c r="AGR842" s="2"/>
      <c r="AGS842" s="2"/>
      <c r="AGT842" s="2"/>
      <c r="AGU842" s="2"/>
      <c r="AGV842" s="2"/>
      <c r="AGW842" s="2"/>
      <c r="AGX842" s="2"/>
      <c r="AGY842" s="2"/>
      <c r="AGZ842" s="2"/>
      <c r="AHA842" s="2"/>
      <c r="AHB842" s="2"/>
      <c r="AHC842" s="2"/>
      <c r="AHD842" s="2"/>
      <c r="AHE842" s="2"/>
      <c r="AHF842" s="2"/>
      <c r="AHG842" s="2"/>
      <c r="AHH842" s="2"/>
      <c r="AHI842" s="2"/>
      <c r="AHJ842" s="2"/>
      <c r="AHK842" s="2"/>
      <c r="AHL842" s="2"/>
      <c r="AHM842" s="2"/>
      <c r="AHN842" s="2"/>
      <c r="AHO842" s="2"/>
      <c r="AHP842" s="2"/>
      <c r="AHQ842" s="2"/>
      <c r="AHR842" s="2"/>
      <c r="AHS842" s="2"/>
      <c r="AHT842" s="2"/>
      <c r="AHU842" s="2"/>
      <c r="AHV842" s="2"/>
      <c r="AHW842" s="2"/>
      <c r="AHX842" s="2"/>
      <c r="AHY842" s="2"/>
      <c r="AHZ842" s="2"/>
      <c r="AIA842" s="2"/>
      <c r="AIB842" s="2"/>
      <c r="AIC842" s="2"/>
      <c r="AID842" s="2"/>
      <c r="AIE842" s="2"/>
      <c r="AIF842" s="2"/>
      <c r="AIG842" s="2"/>
      <c r="AIH842" s="2"/>
      <c r="AII842" s="2"/>
      <c r="AIJ842" s="2"/>
      <c r="AIK842" s="2"/>
      <c r="AIL842" s="2"/>
      <c r="AIM842" s="2"/>
      <c r="AIN842" s="2"/>
      <c r="AIO842" s="2"/>
      <c r="AIP842" s="2"/>
      <c r="AIQ842" s="2"/>
      <c r="AIR842" s="2"/>
      <c r="AIS842" s="2"/>
      <c r="AIT842" s="2"/>
      <c r="AIU842" s="2"/>
      <c r="AIV842" s="2"/>
      <c r="AIW842" s="2"/>
      <c r="AIX842" s="2"/>
      <c r="AIY842" s="2"/>
      <c r="AIZ842" s="2"/>
      <c r="AJA842" s="2"/>
      <c r="AJB842" s="2"/>
      <c r="AJC842" s="2"/>
      <c r="AJD842" s="2"/>
      <c r="AJE842" s="2"/>
      <c r="AJF842" s="2"/>
      <c r="AJG842" s="2"/>
      <c r="AJH842" s="2"/>
      <c r="AJI842" s="2"/>
      <c r="AJJ842" s="2"/>
      <c r="AJK842" s="2"/>
      <c r="AJL842" s="2"/>
      <c r="AJM842" s="2"/>
      <c r="AJN842" s="2"/>
      <c r="AJO842" s="2"/>
      <c r="AJP842" s="2"/>
      <c r="AJQ842" s="2"/>
      <c r="AJR842" s="2"/>
      <c r="AJS842" s="2"/>
      <c r="AJT842" s="2"/>
      <c r="AJU842" s="2"/>
      <c r="AJV842" s="2"/>
      <c r="AJW842" s="2"/>
      <c r="AJX842" s="2"/>
      <c r="AJY842" s="2"/>
      <c r="AJZ842" s="2"/>
      <c r="AKA842" s="2"/>
      <c r="AKB842" s="2"/>
      <c r="AKC842" s="2"/>
      <c r="AKD842" s="2"/>
      <c r="AKE842" s="2"/>
      <c r="AKF842" s="2"/>
      <c r="AKG842" s="2"/>
      <c r="AKH842" s="2"/>
      <c r="AKI842" s="2"/>
      <c r="AKJ842" s="2"/>
      <c r="AKK842" s="2"/>
      <c r="AKL842" s="2"/>
      <c r="AKM842" s="2"/>
      <c r="AKN842" s="2"/>
      <c r="AKO842" s="2"/>
      <c r="AKP842" s="2"/>
      <c r="AKQ842" s="2"/>
      <c r="AKR842" s="2"/>
      <c r="AKS842" s="2"/>
      <c r="AKT842" s="2"/>
      <c r="AKU842" s="2"/>
      <c r="AKV842" s="2"/>
      <c r="AKW842" s="2"/>
      <c r="AKX842" s="2"/>
      <c r="AKY842" s="2"/>
      <c r="AKZ842" s="2"/>
      <c r="ALA842" s="2"/>
      <c r="ALB842" s="1"/>
      <c r="ALC842" s="1"/>
      <c r="ALD842" s="1"/>
      <c r="ALE842" s="1"/>
      <c r="ALF842" s="1"/>
      <c r="ALG842" s="1"/>
      <c r="ALH842" s="1"/>
      <c r="ALI842" s="1"/>
      <c r="ALJ842" s="1"/>
      <c r="ALK842" s="1"/>
      <c r="ALL842" s="1"/>
      <c r="ALM842" s="1"/>
      <c r="ALN842" s="1"/>
      <c r="ALO842" s="1"/>
      <c r="ALP842" s="1"/>
      <c r="ALQ842" s="1"/>
      <c r="ALR842" s="1"/>
      <c r="ALS842"/>
      <c r="ALT842"/>
      <c r="ALU842"/>
      <c r="ALV842"/>
      <c r="ALW842"/>
      <c r="ALX842"/>
      <c r="ALY842"/>
      <c r="ALZ842"/>
      <c r="AMA842"/>
      <c r="AMB842"/>
      <c r="AMC842"/>
      <c r="AMD842"/>
      <c r="AME842"/>
      <c r="AMF842"/>
      <c r="AMG842"/>
      <c r="AMH842"/>
      <c r="AMI842"/>
      <c r="AMJ842"/>
    </row>
    <row r="843" spans="1:1024" s="37" customFormat="1">
      <c r="A843" s="1"/>
      <c r="B843" s="1"/>
      <c r="C843" s="1"/>
      <c r="D843" s="1"/>
      <c r="E843" s="1"/>
      <c r="F843" s="1"/>
      <c r="G843" s="1"/>
      <c r="H843" s="1"/>
      <c r="I843" s="1"/>
      <c r="J843" s="2"/>
      <c r="K843" s="2"/>
      <c r="L843" s="2"/>
      <c r="M843" s="4"/>
      <c r="N843" s="4"/>
      <c r="O843" s="1"/>
      <c r="P843" s="1"/>
      <c r="Q843" s="51"/>
      <c r="VZ843" s="2"/>
      <c r="WA843" s="2"/>
      <c r="WB843" s="2"/>
      <c r="WC843" s="2"/>
      <c r="WD843" s="2"/>
      <c r="WE843" s="2"/>
      <c r="WF843" s="2"/>
      <c r="WG843" s="2"/>
      <c r="WH843" s="2"/>
      <c r="WI843" s="2"/>
      <c r="WJ843" s="2"/>
      <c r="WK843" s="2"/>
      <c r="WL843" s="2"/>
      <c r="WM843" s="2"/>
      <c r="WN843" s="2"/>
      <c r="WO843" s="2"/>
      <c r="WP843" s="2"/>
      <c r="WQ843" s="2"/>
      <c r="WR843" s="2"/>
      <c r="WS843" s="2"/>
      <c r="WT843" s="2"/>
      <c r="WU843" s="2"/>
      <c r="WV843" s="2"/>
      <c r="WW843" s="2"/>
      <c r="WX843" s="2"/>
      <c r="WY843" s="2"/>
      <c r="WZ843" s="2"/>
      <c r="XA843" s="2"/>
      <c r="XB843" s="2"/>
      <c r="XC843" s="2"/>
      <c r="XD843" s="2"/>
      <c r="XE843" s="2"/>
      <c r="XF843" s="2"/>
      <c r="XG843" s="2"/>
      <c r="XH843" s="2"/>
      <c r="XI843" s="2"/>
      <c r="XJ843" s="2"/>
      <c r="XK843" s="2"/>
      <c r="XL843" s="2"/>
      <c r="XM843" s="2"/>
      <c r="XN843" s="2"/>
      <c r="XO843" s="2"/>
      <c r="XP843" s="2"/>
      <c r="XQ843" s="2"/>
      <c r="XR843" s="2"/>
      <c r="XS843" s="2"/>
      <c r="XT843" s="2"/>
      <c r="XU843" s="2"/>
      <c r="XV843" s="2"/>
      <c r="XW843" s="2"/>
      <c r="XX843" s="2"/>
      <c r="XY843" s="2"/>
      <c r="XZ843" s="2"/>
      <c r="YA843" s="2"/>
      <c r="YB843" s="2"/>
      <c r="YC843" s="2"/>
      <c r="YD843" s="2"/>
      <c r="YE843" s="2"/>
      <c r="YF843" s="2"/>
      <c r="YG843" s="2"/>
      <c r="YH843" s="2"/>
      <c r="YI843" s="2"/>
      <c r="YJ843" s="2"/>
      <c r="YK843" s="2"/>
      <c r="YL843" s="2"/>
      <c r="YM843" s="2"/>
      <c r="YN843" s="2"/>
      <c r="YO843" s="2"/>
      <c r="YP843" s="2"/>
      <c r="YQ843" s="2"/>
      <c r="YR843" s="2"/>
      <c r="YS843" s="2"/>
      <c r="YT843" s="2"/>
      <c r="YU843" s="2"/>
      <c r="YV843" s="2"/>
      <c r="YW843" s="2"/>
      <c r="YX843" s="2"/>
      <c r="YY843" s="2"/>
      <c r="YZ843" s="2"/>
      <c r="ZA843" s="2"/>
      <c r="ZB843" s="2"/>
      <c r="ZC843" s="2"/>
      <c r="ZD843" s="2"/>
      <c r="ZE843" s="2"/>
      <c r="ZF843" s="2"/>
      <c r="ZG843" s="2"/>
      <c r="ZH843" s="2"/>
      <c r="ZI843" s="2"/>
      <c r="ZJ843" s="2"/>
      <c r="ZK843" s="2"/>
      <c r="ZL843" s="2"/>
      <c r="ZM843" s="2"/>
      <c r="ZN843" s="2"/>
      <c r="ZO843" s="2"/>
      <c r="ZP843" s="2"/>
      <c r="ZQ843" s="2"/>
      <c r="ZR843" s="2"/>
      <c r="ZS843" s="2"/>
      <c r="ZT843" s="2"/>
      <c r="ZU843" s="2"/>
      <c r="ZV843" s="2"/>
      <c r="ZW843" s="2"/>
      <c r="ZX843" s="2"/>
      <c r="ZY843" s="2"/>
      <c r="ZZ843" s="2"/>
      <c r="AAA843" s="2"/>
      <c r="AAB843" s="2"/>
      <c r="AAC843" s="2"/>
      <c r="AAD843" s="2"/>
      <c r="AAE843" s="2"/>
      <c r="AAF843" s="2"/>
      <c r="AAG843" s="2"/>
      <c r="AAH843" s="2"/>
      <c r="AAI843" s="2"/>
      <c r="AAJ843" s="2"/>
      <c r="AAK843" s="2"/>
      <c r="AAL843" s="2"/>
      <c r="AAM843" s="2"/>
      <c r="AAN843" s="2"/>
      <c r="AAO843" s="2"/>
      <c r="AAP843" s="2"/>
      <c r="AAQ843" s="2"/>
      <c r="AAR843" s="2"/>
      <c r="AAS843" s="2"/>
      <c r="AAT843" s="2"/>
      <c r="AAU843" s="2"/>
      <c r="AAV843" s="2"/>
      <c r="AAW843" s="2"/>
      <c r="AAX843" s="2"/>
      <c r="AAY843" s="2"/>
      <c r="AAZ843" s="2"/>
      <c r="ABA843" s="2"/>
      <c r="ABB843" s="2"/>
      <c r="ABC843" s="2"/>
      <c r="ABD843" s="2"/>
      <c r="ABE843" s="2"/>
      <c r="ABF843" s="2"/>
      <c r="ABG843" s="2"/>
      <c r="ABH843" s="2"/>
      <c r="ABI843" s="2"/>
      <c r="ABJ843" s="2"/>
      <c r="ABK843" s="2"/>
      <c r="ABL843" s="2"/>
      <c r="ABM843" s="2"/>
      <c r="ABN843" s="2"/>
      <c r="ABO843" s="2"/>
      <c r="ABP843" s="2"/>
      <c r="ABQ843" s="2"/>
      <c r="ABR843" s="2"/>
      <c r="ABS843" s="2"/>
      <c r="ABT843" s="2"/>
      <c r="ABU843" s="2"/>
      <c r="ABV843" s="2"/>
      <c r="ABW843" s="2"/>
      <c r="ABX843" s="2"/>
      <c r="ABY843" s="2"/>
      <c r="ABZ843" s="2"/>
      <c r="ACA843" s="2"/>
      <c r="ACB843" s="2"/>
      <c r="ACC843" s="2"/>
      <c r="ACD843" s="2"/>
      <c r="ACE843" s="2"/>
      <c r="ACF843" s="2"/>
      <c r="ACG843" s="2"/>
      <c r="ACH843" s="2"/>
      <c r="ACI843" s="2"/>
      <c r="ACJ843" s="2"/>
      <c r="ACK843" s="2"/>
      <c r="ACL843" s="2"/>
      <c r="ACM843" s="2"/>
      <c r="ACN843" s="2"/>
      <c r="ACO843" s="2"/>
      <c r="ACP843" s="2"/>
      <c r="ACQ843" s="2"/>
      <c r="ACR843" s="2"/>
      <c r="ACS843" s="2"/>
      <c r="ACT843" s="2"/>
      <c r="ACU843" s="2"/>
      <c r="ACV843" s="2"/>
      <c r="ACW843" s="2"/>
      <c r="ACX843" s="2"/>
      <c r="ACY843" s="2"/>
      <c r="ACZ843" s="2"/>
      <c r="ADA843" s="2"/>
      <c r="ADB843" s="2"/>
      <c r="ADC843" s="2"/>
      <c r="ADD843" s="2"/>
      <c r="ADE843" s="2"/>
      <c r="ADF843" s="2"/>
      <c r="ADG843" s="2"/>
      <c r="ADH843" s="2"/>
      <c r="ADI843" s="2"/>
      <c r="ADJ843" s="2"/>
      <c r="ADK843" s="2"/>
      <c r="ADL843" s="2"/>
      <c r="ADM843" s="2"/>
      <c r="ADN843" s="2"/>
      <c r="ADO843" s="2"/>
      <c r="ADP843" s="2"/>
      <c r="ADQ843" s="2"/>
      <c r="ADR843" s="2"/>
      <c r="ADS843" s="2"/>
      <c r="ADT843" s="2"/>
      <c r="ADU843" s="2"/>
      <c r="ADV843" s="2"/>
      <c r="ADW843" s="2"/>
      <c r="ADX843" s="2"/>
      <c r="ADY843" s="2"/>
      <c r="ADZ843" s="2"/>
      <c r="AEA843" s="2"/>
      <c r="AEB843" s="2"/>
      <c r="AEC843" s="2"/>
      <c r="AED843" s="2"/>
      <c r="AEE843" s="2"/>
      <c r="AEF843" s="2"/>
      <c r="AEG843" s="2"/>
      <c r="AEH843" s="2"/>
      <c r="AEI843" s="2"/>
      <c r="AEJ843" s="2"/>
      <c r="AEK843" s="2"/>
      <c r="AEL843" s="2"/>
      <c r="AEM843" s="2"/>
      <c r="AEN843" s="2"/>
      <c r="AEO843" s="2"/>
      <c r="AEP843" s="2"/>
      <c r="AEQ843" s="2"/>
      <c r="AER843" s="2"/>
      <c r="AES843" s="2"/>
      <c r="AET843" s="2"/>
      <c r="AEU843" s="2"/>
      <c r="AEV843" s="2"/>
      <c r="AEW843" s="2"/>
      <c r="AEX843" s="2"/>
      <c r="AEY843" s="2"/>
      <c r="AEZ843" s="2"/>
      <c r="AFA843" s="2"/>
      <c r="AFB843" s="2"/>
      <c r="AFC843" s="2"/>
      <c r="AFD843" s="2"/>
      <c r="AFE843" s="2"/>
      <c r="AFF843" s="2"/>
      <c r="AFG843" s="2"/>
      <c r="AFH843" s="2"/>
      <c r="AFI843" s="2"/>
      <c r="AFJ843" s="2"/>
      <c r="AFK843" s="2"/>
      <c r="AFL843" s="2"/>
      <c r="AFM843" s="2"/>
      <c r="AFN843" s="2"/>
      <c r="AFO843" s="2"/>
      <c r="AFP843" s="2"/>
      <c r="AFQ843" s="2"/>
      <c r="AFR843" s="2"/>
      <c r="AFS843" s="2"/>
      <c r="AFT843" s="2"/>
      <c r="AFU843" s="2"/>
      <c r="AFV843" s="2"/>
      <c r="AFW843" s="2"/>
      <c r="AFX843" s="2"/>
      <c r="AFY843" s="2"/>
      <c r="AFZ843" s="2"/>
      <c r="AGA843" s="2"/>
      <c r="AGB843" s="2"/>
      <c r="AGC843" s="2"/>
      <c r="AGD843" s="2"/>
      <c r="AGE843" s="2"/>
      <c r="AGF843" s="2"/>
      <c r="AGG843" s="2"/>
      <c r="AGH843" s="2"/>
      <c r="AGI843" s="2"/>
      <c r="AGJ843" s="2"/>
      <c r="AGK843" s="2"/>
      <c r="AGL843" s="2"/>
      <c r="AGM843" s="2"/>
      <c r="AGN843" s="2"/>
      <c r="AGO843" s="2"/>
      <c r="AGP843" s="2"/>
      <c r="AGQ843" s="2"/>
      <c r="AGR843" s="2"/>
      <c r="AGS843" s="2"/>
      <c r="AGT843" s="2"/>
      <c r="AGU843" s="2"/>
      <c r="AGV843" s="2"/>
      <c r="AGW843" s="2"/>
      <c r="AGX843" s="2"/>
      <c r="AGY843" s="2"/>
      <c r="AGZ843" s="2"/>
      <c r="AHA843" s="2"/>
      <c r="AHB843" s="2"/>
      <c r="AHC843" s="2"/>
      <c r="AHD843" s="2"/>
      <c r="AHE843" s="2"/>
      <c r="AHF843" s="2"/>
      <c r="AHG843" s="2"/>
      <c r="AHH843" s="2"/>
      <c r="AHI843" s="2"/>
      <c r="AHJ843" s="2"/>
      <c r="AHK843" s="2"/>
      <c r="AHL843" s="2"/>
      <c r="AHM843" s="2"/>
      <c r="AHN843" s="2"/>
      <c r="AHO843" s="2"/>
      <c r="AHP843" s="2"/>
      <c r="AHQ843" s="2"/>
      <c r="AHR843" s="2"/>
      <c r="AHS843" s="2"/>
      <c r="AHT843" s="2"/>
      <c r="AHU843" s="2"/>
      <c r="AHV843" s="2"/>
      <c r="AHW843" s="2"/>
      <c r="AHX843" s="2"/>
      <c r="AHY843" s="2"/>
      <c r="AHZ843" s="2"/>
      <c r="AIA843" s="2"/>
      <c r="AIB843" s="2"/>
      <c r="AIC843" s="2"/>
      <c r="AID843" s="2"/>
      <c r="AIE843" s="2"/>
      <c r="AIF843" s="2"/>
      <c r="AIG843" s="2"/>
      <c r="AIH843" s="2"/>
      <c r="AII843" s="2"/>
      <c r="AIJ843" s="2"/>
      <c r="AIK843" s="2"/>
      <c r="AIL843" s="2"/>
      <c r="AIM843" s="2"/>
      <c r="AIN843" s="2"/>
      <c r="AIO843" s="2"/>
      <c r="AIP843" s="2"/>
      <c r="AIQ843" s="2"/>
      <c r="AIR843" s="2"/>
      <c r="AIS843" s="2"/>
      <c r="AIT843" s="2"/>
      <c r="AIU843" s="2"/>
      <c r="AIV843" s="2"/>
      <c r="AIW843" s="2"/>
      <c r="AIX843" s="2"/>
      <c r="AIY843" s="2"/>
      <c r="AIZ843" s="2"/>
      <c r="AJA843" s="2"/>
      <c r="AJB843" s="2"/>
      <c r="AJC843" s="2"/>
      <c r="AJD843" s="2"/>
      <c r="AJE843" s="2"/>
      <c r="AJF843" s="2"/>
      <c r="AJG843" s="2"/>
      <c r="AJH843" s="2"/>
      <c r="AJI843" s="2"/>
      <c r="AJJ843" s="2"/>
      <c r="AJK843" s="2"/>
      <c r="AJL843" s="2"/>
      <c r="AJM843" s="2"/>
      <c r="AJN843" s="2"/>
      <c r="AJO843" s="2"/>
      <c r="AJP843" s="2"/>
      <c r="AJQ843" s="2"/>
      <c r="AJR843" s="2"/>
      <c r="AJS843" s="2"/>
      <c r="AJT843" s="2"/>
      <c r="AJU843" s="2"/>
      <c r="AJV843" s="2"/>
      <c r="AJW843" s="2"/>
      <c r="AJX843" s="2"/>
      <c r="AJY843" s="2"/>
      <c r="AJZ843" s="2"/>
      <c r="AKA843" s="2"/>
      <c r="AKB843" s="2"/>
      <c r="AKC843" s="2"/>
      <c r="AKD843" s="2"/>
      <c r="AKE843" s="2"/>
      <c r="AKF843" s="2"/>
      <c r="AKG843" s="2"/>
      <c r="AKH843" s="2"/>
      <c r="AKI843" s="2"/>
      <c r="AKJ843" s="2"/>
      <c r="AKK843" s="2"/>
      <c r="AKL843" s="2"/>
      <c r="AKM843" s="2"/>
      <c r="AKN843" s="2"/>
      <c r="AKO843" s="2"/>
      <c r="AKP843" s="2"/>
      <c r="AKQ843" s="2"/>
      <c r="AKR843" s="2"/>
      <c r="AKS843" s="2"/>
      <c r="AKT843" s="2"/>
      <c r="AKU843" s="2"/>
      <c r="AKV843" s="2"/>
      <c r="AKW843" s="2"/>
      <c r="AKX843" s="2"/>
      <c r="AKY843" s="2"/>
      <c r="AKZ843" s="2"/>
      <c r="ALA843" s="2"/>
      <c r="ALB843" s="1"/>
      <c r="ALC843" s="1"/>
      <c r="ALD843" s="1"/>
      <c r="ALE843" s="1"/>
      <c r="ALF843" s="1"/>
      <c r="ALG843" s="1"/>
      <c r="ALH843" s="1"/>
      <c r="ALI843" s="1"/>
      <c r="ALJ843" s="1"/>
      <c r="ALK843" s="1"/>
      <c r="ALL843" s="1"/>
      <c r="ALM843" s="1"/>
      <c r="ALN843" s="1"/>
      <c r="ALO843" s="1"/>
      <c r="ALP843" s="1"/>
      <c r="ALQ843" s="1"/>
      <c r="ALR843" s="1"/>
      <c r="ALS843"/>
      <c r="ALT843"/>
      <c r="ALU843"/>
      <c r="ALV843"/>
      <c r="ALW843"/>
      <c r="ALX843"/>
      <c r="ALY843"/>
      <c r="ALZ843"/>
      <c r="AMA843"/>
      <c r="AMB843"/>
      <c r="AMC843"/>
      <c r="AMD843"/>
      <c r="AME843"/>
      <c r="AMF843"/>
      <c r="AMG843"/>
      <c r="AMH843"/>
      <c r="AMI843"/>
      <c r="AMJ843"/>
    </row>
    <row r="844" spans="1:1024" s="37" customFormat="1">
      <c r="A844" s="1"/>
      <c r="B844" s="1"/>
      <c r="C844" s="1"/>
      <c r="D844" s="1"/>
      <c r="E844" s="1"/>
      <c r="F844" s="1"/>
      <c r="G844" s="1"/>
      <c r="H844" s="1"/>
      <c r="I844" s="1"/>
      <c r="J844" s="2"/>
      <c r="K844" s="2"/>
      <c r="L844" s="2"/>
      <c r="M844" s="4"/>
      <c r="N844" s="4"/>
      <c r="O844" s="1"/>
      <c r="P844" s="1"/>
      <c r="Q844" s="51"/>
      <c r="VZ844" s="2"/>
      <c r="WA844" s="2"/>
      <c r="WB844" s="2"/>
      <c r="WC844" s="2"/>
      <c r="WD844" s="2"/>
      <c r="WE844" s="2"/>
      <c r="WF844" s="2"/>
      <c r="WG844" s="2"/>
      <c r="WH844" s="2"/>
      <c r="WI844" s="2"/>
      <c r="WJ844" s="2"/>
      <c r="WK844" s="2"/>
      <c r="WL844" s="2"/>
      <c r="WM844" s="2"/>
      <c r="WN844" s="2"/>
      <c r="WO844" s="2"/>
      <c r="WP844" s="2"/>
      <c r="WQ844" s="2"/>
      <c r="WR844" s="2"/>
      <c r="WS844" s="2"/>
      <c r="WT844" s="2"/>
      <c r="WU844" s="2"/>
      <c r="WV844" s="2"/>
      <c r="WW844" s="2"/>
      <c r="WX844" s="2"/>
      <c r="WY844" s="2"/>
      <c r="WZ844" s="2"/>
      <c r="XA844" s="2"/>
      <c r="XB844" s="2"/>
      <c r="XC844" s="2"/>
      <c r="XD844" s="2"/>
      <c r="XE844" s="2"/>
      <c r="XF844" s="2"/>
      <c r="XG844" s="2"/>
      <c r="XH844" s="2"/>
      <c r="XI844" s="2"/>
      <c r="XJ844" s="2"/>
      <c r="XK844" s="2"/>
      <c r="XL844" s="2"/>
      <c r="XM844" s="2"/>
      <c r="XN844" s="2"/>
      <c r="XO844" s="2"/>
      <c r="XP844" s="2"/>
      <c r="XQ844" s="2"/>
      <c r="XR844" s="2"/>
      <c r="XS844" s="2"/>
      <c r="XT844" s="2"/>
      <c r="XU844" s="2"/>
      <c r="XV844" s="2"/>
      <c r="XW844" s="2"/>
      <c r="XX844" s="2"/>
      <c r="XY844" s="2"/>
      <c r="XZ844" s="2"/>
      <c r="YA844" s="2"/>
      <c r="YB844" s="2"/>
      <c r="YC844" s="2"/>
      <c r="YD844" s="2"/>
      <c r="YE844" s="2"/>
      <c r="YF844" s="2"/>
      <c r="YG844" s="2"/>
      <c r="YH844" s="2"/>
      <c r="YI844" s="2"/>
      <c r="YJ844" s="2"/>
      <c r="YK844" s="2"/>
      <c r="YL844" s="2"/>
      <c r="YM844" s="2"/>
      <c r="YN844" s="2"/>
      <c r="YO844" s="2"/>
      <c r="YP844" s="2"/>
      <c r="YQ844" s="2"/>
      <c r="YR844" s="2"/>
      <c r="YS844" s="2"/>
      <c r="YT844" s="2"/>
      <c r="YU844" s="2"/>
      <c r="YV844" s="2"/>
      <c r="YW844" s="2"/>
      <c r="YX844" s="2"/>
      <c r="YY844" s="2"/>
      <c r="YZ844" s="2"/>
      <c r="ZA844" s="2"/>
      <c r="ZB844" s="2"/>
      <c r="ZC844" s="2"/>
      <c r="ZD844" s="2"/>
      <c r="ZE844" s="2"/>
      <c r="ZF844" s="2"/>
      <c r="ZG844" s="2"/>
      <c r="ZH844" s="2"/>
      <c r="ZI844" s="2"/>
      <c r="ZJ844" s="2"/>
      <c r="ZK844" s="2"/>
      <c r="ZL844" s="2"/>
      <c r="ZM844" s="2"/>
      <c r="ZN844" s="2"/>
      <c r="ZO844" s="2"/>
      <c r="ZP844" s="2"/>
      <c r="ZQ844" s="2"/>
      <c r="ZR844" s="2"/>
      <c r="ZS844" s="2"/>
      <c r="ZT844" s="2"/>
      <c r="ZU844" s="2"/>
      <c r="ZV844" s="2"/>
      <c r="ZW844" s="2"/>
      <c r="ZX844" s="2"/>
      <c r="ZY844" s="2"/>
      <c r="ZZ844" s="2"/>
      <c r="AAA844" s="2"/>
      <c r="AAB844" s="2"/>
      <c r="AAC844" s="2"/>
      <c r="AAD844" s="2"/>
      <c r="AAE844" s="2"/>
      <c r="AAF844" s="2"/>
      <c r="AAG844" s="2"/>
      <c r="AAH844" s="2"/>
      <c r="AAI844" s="2"/>
      <c r="AAJ844" s="2"/>
      <c r="AAK844" s="2"/>
      <c r="AAL844" s="2"/>
      <c r="AAM844" s="2"/>
      <c r="AAN844" s="2"/>
      <c r="AAO844" s="2"/>
      <c r="AAP844" s="2"/>
      <c r="AAQ844" s="2"/>
      <c r="AAR844" s="2"/>
      <c r="AAS844" s="2"/>
      <c r="AAT844" s="2"/>
      <c r="AAU844" s="2"/>
      <c r="AAV844" s="2"/>
      <c r="AAW844" s="2"/>
      <c r="AAX844" s="2"/>
      <c r="AAY844" s="2"/>
      <c r="AAZ844" s="2"/>
      <c r="ABA844" s="2"/>
      <c r="ABB844" s="2"/>
      <c r="ABC844" s="2"/>
      <c r="ABD844" s="2"/>
      <c r="ABE844" s="2"/>
      <c r="ABF844" s="2"/>
      <c r="ABG844" s="2"/>
      <c r="ABH844" s="2"/>
      <c r="ABI844" s="2"/>
      <c r="ABJ844" s="2"/>
      <c r="ABK844" s="2"/>
      <c r="ABL844" s="2"/>
      <c r="ABM844" s="2"/>
      <c r="ABN844" s="2"/>
      <c r="ABO844" s="2"/>
      <c r="ABP844" s="2"/>
      <c r="ABQ844" s="2"/>
      <c r="ABR844" s="2"/>
      <c r="ABS844" s="2"/>
      <c r="ABT844" s="2"/>
      <c r="ABU844" s="2"/>
      <c r="ABV844" s="2"/>
      <c r="ABW844" s="2"/>
      <c r="ABX844" s="2"/>
      <c r="ABY844" s="2"/>
      <c r="ABZ844" s="2"/>
      <c r="ACA844" s="2"/>
      <c r="ACB844" s="2"/>
      <c r="ACC844" s="2"/>
      <c r="ACD844" s="2"/>
      <c r="ACE844" s="2"/>
      <c r="ACF844" s="2"/>
      <c r="ACG844" s="2"/>
      <c r="ACH844" s="2"/>
      <c r="ACI844" s="2"/>
      <c r="ACJ844" s="2"/>
      <c r="ACK844" s="2"/>
      <c r="ACL844" s="2"/>
      <c r="ACM844" s="2"/>
      <c r="ACN844" s="2"/>
      <c r="ACO844" s="2"/>
      <c r="ACP844" s="2"/>
      <c r="ACQ844" s="2"/>
      <c r="ACR844" s="2"/>
      <c r="ACS844" s="2"/>
      <c r="ACT844" s="2"/>
      <c r="ACU844" s="2"/>
      <c r="ACV844" s="2"/>
      <c r="ACW844" s="2"/>
      <c r="ACX844" s="2"/>
      <c r="ACY844" s="2"/>
      <c r="ACZ844" s="2"/>
      <c r="ADA844" s="2"/>
      <c r="ADB844" s="2"/>
      <c r="ADC844" s="2"/>
      <c r="ADD844" s="2"/>
      <c r="ADE844" s="2"/>
      <c r="ADF844" s="2"/>
      <c r="ADG844" s="2"/>
      <c r="ADH844" s="2"/>
      <c r="ADI844" s="2"/>
      <c r="ADJ844" s="2"/>
      <c r="ADK844" s="2"/>
      <c r="ADL844" s="2"/>
      <c r="ADM844" s="2"/>
      <c r="ADN844" s="2"/>
      <c r="ADO844" s="2"/>
      <c r="ADP844" s="2"/>
      <c r="ADQ844" s="2"/>
      <c r="ADR844" s="2"/>
      <c r="ADS844" s="2"/>
      <c r="ADT844" s="2"/>
      <c r="ADU844" s="2"/>
      <c r="ADV844" s="2"/>
      <c r="ADW844" s="2"/>
      <c r="ADX844" s="2"/>
      <c r="ADY844" s="2"/>
      <c r="ADZ844" s="2"/>
      <c r="AEA844" s="2"/>
      <c r="AEB844" s="2"/>
      <c r="AEC844" s="2"/>
      <c r="AED844" s="2"/>
      <c r="AEE844" s="2"/>
      <c r="AEF844" s="2"/>
      <c r="AEG844" s="2"/>
      <c r="AEH844" s="2"/>
      <c r="AEI844" s="2"/>
      <c r="AEJ844" s="2"/>
      <c r="AEK844" s="2"/>
      <c r="AEL844" s="2"/>
      <c r="AEM844" s="2"/>
      <c r="AEN844" s="2"/>
      <c r="AEO844" s="2"/>
      <c r="AEP844" s="2"/>
      <c r="AEQ844" s="2"/>
      <c r="AER844" s="2"/>
      <c r="AES844" s="2"/>
      <c r="AET844" s="2"/>
      <c r="AEU844" s="2"/>
      <c r="AEV844" s="2"/>
      <c r="AEW844" s="2"/>
      <c r="AEX844" s="2"/>
      <c r="AEY844" s="2"/>
      <c r="AEZ844" s="2"/>
      <c r="AFA844" s="2"/>
      <c r="AFB844" s="2"/>
      <c r="AFC844" s="2"/>
      <c r="AFD844" s="2"/>
      <c r="AFE844" s="2"/>
      <c r="AFF844" s="2"/>
      <c r="AFG844" s="2"/>
      <c r="AFH844" s="2"/>
      <c r="AFI844" s="2"/>
      <c r="AFJ844" s="2"/>
      <c r="AFK844" s="2"/>
      <c r="AFL844" s="2"/>
      <c r="AFM844" s="2"/>
      <c r="AFN844" s="2"/>
      <c r="AFO844" s="2"/>
      <c r="AFP844" s="2"/>
      <c r="AFQ844" s="2"/>
      <c r="AFR844" s="2"/>
      <c r="AFS844" s="2"/>
      <c r="AFT844" s="2"/>
      <c r="AFU844" s="2"/>
      <c r="AFV844" s="2"/>
      <c r="AFW844" s="2"/>
      <c r="AFX844" s="2"/>
      <c r="AFY844" s="2"/>
      <c r="AFZ844" s="2"/>
      <c r="AGA844" s="2"/>
      <c r="AGB844" s="2"/>
      <c r="AGC844" s="2"/>
      <c r="AGD844" s="2"/>
      <c r="AGE844" s="2"/>
      <c r="AGF844" s="2"/>
      <c r="AGG844" s="2"/>
      <c r="AGH844" s="2"/>
      <c r="AGI844" s="2"/>
      <c r="AGJ844" s="2"/>
      <c r="AGK844" s="2"/>
      <c r="AGL844" s="2"/>
      <c r="AGM844" s="2"/>
      <c r="AGN844" s="2"/>
      <c r="AGO844" s="2"/>
      <c r="AGP844" s="2"/>
      <c r="AGQ844" s="2"/>
      <c r="AGR844" s="2"/>
      <c r="AGS844" s="2"/>
      <c r="AGT844" s="2"/>
      <c r="AGU844" s="2"/>
      <c r="AGV844" s="2"/>
      <c r="AGW844" s="2"/>
      <c r="AGX844" s="2"/>
      <c r="AGY844" s="2"/>
      <c r="AGZ844" s="2"/>
      <c r="AHA844" s="2"/>
      <c r="AHB844" s="2"/>
      <c r="AHC844" s="2"/>
      <c r="AHD844" s="2"/>
      <c r="AHE844" s="2"/>
      <c r="AHF844" s="2"/>
      <c r="AHG844" s="2"/>
      <c r="AHH844" s="2"/>
      <c r="AHI844" s="2"/>
      <c r="AHJ844" s="2"/>
      <c r="AHK844" s="2"/>
      <c r="AHL844" s="2"/>
      <c r="AHM844" s="2"/>
      <c r="AHN844" s="2"/>
      <c r="AHO844" s="2"/>
      <c r="AHP844" s="2"/>
      <c r="AHQ844" s="2"/>
      <c r="AHR844" s="2"/>
      <c r="AHS844" s="2"/>
      <c r="AHT844" s="2"/>
      <c r="AHU844" s="2"/>
      <c r="AHV844" s="2"/>
      <c r="AHW844" s="2"/>
      <c r="AHX844" s="2"/>
      <c r="AHY844" s="2"/>
      <c r="AHZ844" s="2"/>
      <c r="AIA844" s="2"/>
      <c r="AIB844" s="2"/>
      <c r="AIC844" s="2"/>
      <c r="AID844" s="2"/>
      <c r="AIE844" s="2"/>
      <c r="AIF844" s="2"/>
      <c r="AIG844" s="2"/>
      <c r="AIH844" s="2"/>
      <c r="AII844" s="2"/>
      <c r="AIJ844" s="2"/>
      <c r="AIK844" s="2"/>
      <c r="AIL844" s="2"/>
      <c r="AIM844" s="2"/>
      <c r="AIN844" s="2"/>
      <c r="AIO844" s="2"/>
      <c r="AIP844" s="2"/>
      <c r="AIQ844" s="2"/>
      <c r="AIR844" s="2"/>
      <c r="AIS844" s="2"/>
      <c r="AIT844" s="2"/>
      <c r="AIU844" s="2"/>
      <c r="AIV844" s="2"/>
      <c r="AIW844" s="2"/>
      <c r="AIX844" s="2"/>
      <c r="AIY844" s="2"/>
      <c r="AIZ844" s="2"/>
      <c r="AJA844" s="2"/>
      <c r="AJB844" s="2"/>
      <c r="AJC844" s="2"/>
      <c r="AJD844" s="2"/>
      <c r="AJE844" s="2"/>
      <c r="AJF844" s="2"/>
      <c r="AJG844" s="2"/>
      <c r="AJH844" s="2"/>
      <c r="AJI844" s="2"/>
      <c r="AJJ844" s="2"/>
      <c r="AJK844" s="2"/>
      <c r="AJL844" s="2"/>
      <c r="AJM844" s="2"/>
      <c r="AJN844" s="2"/>
      <c r="AJO844" s="2"/>
      <c r="AJP844" s="2"/>
      <c r="AJQ844" s="2"/>
      <c r="AJR844" s="2"/>
      <c r="AJS844" s="2"/>
      <c r="AJT844" s="2"/>
      <c r="AJU844" s="2"/>
      <c r="AJV844" s="2"/>
      <c r="AJW844" s="2"/>
      <c r="AJX844" s="2"/>
      <c r="AJY844" s="2"/>
      <c r="AJZ844" s="2"/>
      <c r="AKA844" s="2"/>
      <c r="AKB844" s="2"/>
      <c r="AKC844" s="2"/>
      <c r="AKD844" s="2"/>
      <c r="AKE844" s="2"/>
      <c r="AKF844" s="2"/>
      <c r="AKG844" s="2"/>
      <c r="AKH844" s="2"/>
      <c r="AKI844" s="2"/>
      <c r="AKJ844" s="2"/>
      <c r="AKK844" s="2"/>
      <c r="AKL844" s="2"/>
      <c r="AKM844" s="2"/>
      <c r="AKN844" s="2"/>
      <c r="AKO844" s="2"/>
      <c r="AKP844" s="2"/>
      <c r="AKQ844" s="2"/>
      <c r="AKR844" s="2"/>
      <c r="AKS844" s="2"/>
      <c r="AKT844" s="2"/>
      <c r="AKU844" s="2"/>
      <c r="AKV844" s="2"/>
      <c r="AKW844" s="2"/>
      <c r="AKX844" s="2"/>
      <c r="AKY844" s="2"/>
      <c r="AKZ844" s="2"/>
      <c r="ALA844" s="2"/>
      <c r="ALB844" s="1"/>
      <c r="ALC844" s="1"/>
      <c r="ALD844" s="1"/>
      <c r="ALE844" s="1"/>
      <c r="ALF844" s="1"/>
      <c r="ALG844" s="1"/>
      <c r="ALH844" s="1"/>
      <c r="ALI844" s="1"/>
      <c r="ALJ844" s="1"/>
      <c r="ALK844" s="1"/>
      <c r="ALL844" s="1"/>
      <c r="ALM844" s="1"/>
      <c r="ALN844" s="1"/>
      <c r="ALO844" s="1"/>
      <c r="ALP844" s="1"/>
      <c r="ALQ844" s="1"/>
      <c r="ALR844" s="1"/>
      <c r="ALS844"/>
      <c r="ALT844"/>
      <c r="ALU844"/>
      <c r="ALV844"/>
      <c r="ALW844"/>
      <c r="ALX844"/>
      <c r="ALY844"/>
      <c r="ALZ844"/>
      <c r="AMA844"/>
      <c r="AMB844"/>
      <c r="AMC844"/>
      <c r="AMD844"/>
      <c r="AME844"/>
      <c r="AMF844"/>
      <c r="AMG844"/>
      <c r="AMH844"/>
      <c r="AMI844"/>
      <c r="AMJ844"/>
    </row>
    <row r="845" spans="1:1024" s="37" customFormat="1">
      <c r="A845" s="1"/>
      <c r="B845" s="1"/>
      <c r="C845" s="1"/>
      <c r="D845" s="1"/>
      <c r="E845" s="1"/>
      <c r="F845" s="1"/>
      <c r="G845" s="1"/>
      <c r="H845" s="1"/>
      <c r="I845" s="1"/>
      <c r="J845" s="2"/>
      <c r="K845" s="2"/>
      <c r="L845" s="2"/>
      <c r="M845" s="4"/>
      <c r="N845" s="4"/>
      <c r="O845" s="1"/>
      <c r="P845" s="1"/>
      <c r="Q845" s="51"/>
      <c r="VZ845" s="2"/>
      <c r="WA845" s="2"/>
      <c r="WB845" s="2"/>
      <c r="WC845" s="2"/>
      <c r="WD845" s="2"/>
      <c r="WE845" s="2"/>
      <c r="WF845" s="2"/>
      <c r="WG845" s="2"/>
      <c r="WH845" s="2"/>
      <c r="WI845" s="2"/>
      <c r="WJ845" s="2"/>
      <c r="WK845" s="2"/>
      <c r="WL845" s="2"/>
      <c r="WM845" s="2"/>
      <c r="WN845" s="2"/>
      <c r="WO845" s="2"/>
      <c r="WP845" s="2"/>
      <c r="WQ845" s="2"/>
      <c r="WR845" s="2"/>
      <c r="WS845" s="2"/>
      <c r="WT845" s="2"/>
      <c r="WU845" s="2"/>
      <c r="WV845" s="2"/>
      <c r="WW845" s="2"/>
      <c r="WX845" s="2"/>
      <c r="WY845" s="2"/>
      <c r="WZ845" s="2"/>
      <c r="XA845" s="2"/>
      <c r="XB845" s="2"/>
      <c r="XC845" s="2"/>
      <c r="XD845" s="2"/>
      <c r="XE845" s="2"/>
      <c r="XF845" s="2"/>
      <c r="XG845" s="2"/>
      <c r="XH845" s="2"/>
      <c r="XI845" s="2"/>
      <c r="XJ845" s="2"/>
      <c r="XK845" s="2"/>
      <c r="XL845" s="2"/>
      <c r="XM845" s="2"/>
      <c r="XN845" s="2"/>
      <c r="XO845" s="2"/>
      <c r="XP845" s="2"/>
      <c r="XQ845" s="2"/>
      <c r="XR845" s="2"/>
      <c r="XS845" s="2"/>
      <c r="XT845" s="2"/>
      <c r="XU845" s="2"/>
      <c r="XV845" s="2"/>
      <c r="XW845" s="2"/>
      <c r="XX845" s="2"/>
      <c r="XY845" s="2"/>
      <c r="XZ845" s="2"/>
      <c r="YA845" s="2"/>
      <c r="YB845" s="2"/>
      <c r="YC845" s="2"/>
      <c r="YD845" s="2"/>
      <c r="YE845" s="2"/>
      <c r="YF845" s="2"/>
      <c r="YG845" s="2"/>
      <c r="YH845" s="2"/>
      <c r="YI845" s="2"/>
      <c r="YJ845" s="2"/>
      <c r="YK845" s="2"/>
      <c r="YL845" s="2"/>
      <c r="YM845" s="2"/>
      <c r="YN845" s="2"/>
      <c r="YO845" s="2"/>
      <c r="YP845" s="2"/>
      <c r="YQ845" s="2"/>
      <c r="YR845" s="2"/>
      <c r="YS845" s="2"/>
      <c r="YT845" s="2"/>
      <c r="YU845" s="2"/>
      <c r="YV845" s="2"/>
      <c r="YW845" s="2"/>
      <c r="YX845" s="2"/>
      <c r="YY845" s="2"/>
      <c r="YZ845" s="2"/>
      <c r="ZA845" s="2"/>
      <c r="ZB845" s="2"/>
      <c r="ZC845" s="2"/>
      <c r="ZD845" s="2"/>
      <c r="ZE845" s="2"/>
      <c r="ZF845" s="2"/>
      <c r="ZG845" s="2"/>
      <c r="ZH845" s="2"/>
      <c r="ZI845" s="2"/>
      <c r="ZJ845" s="2"/>
      <c r="ZK845" s="2"/>
      <c r="ZL845" s="2"/>
      <c r="ZM845" s="2"/>
      <c r="ZN845" s="2"/>
      <c r="ZO845" s="2"/>
      <c r="ZP845" s="2"/>
      <c r="ZQ845" s="2"/>
      <c r="ZR845" s="2"/>
      <c r="ZS845" s="2"/>
      <c r="ZT845" s="2"/>
      <c r="ZU845" s="2"/>
      <c r="ZV845" s="2"/>
      <c r="ZW845" s="2"/>
      <c r="ZX845" s="2"/>
      <c r="ZY845" s="2"/>
      <c r="ZZ845" s="2"/>
      <c r="AAA845" s="2"/>
      <c r="AAB845" s="2"/>
      <c r="AAC845" s="2"/>
      <c r="AAD845" s="2"/>
      <c r="AAE845" s="2"/>
      <c r="AAF845" s="2"/>
      <c r="AAG845" s="2"/>
      <c r="AAH845" s="2"/>
      <c r="AAI845" s="2"/>
      <c r="AAJ845" s="2"/>
      <c r="AAK845" s="2"/>
      <c r="AAL845" s="2"/>
      <c r="AAM845" s="2"/>
      <c r="AAN845" s="2"/>
      <c r="AAO845" s="2"/>
      <c r="AAP845" s="2"/>
      <c r="AAQ845" s="2"/>
      <c r="AAR845" s="2"/>
      <c r="AAS845" s="2"/>
      <c r="AAT845" s="2"/>
      <c r="AAU845" s="2"/>
      <c r="AAV845" s="2"/>
      <c r="AAW845" s="2"/>
      <c r="AAX845" s="2"/>
      <c r="AAY845" s="2"/>
      <c r="AAZ845" s="2"/>
      <c r="ABA845" s="2"/>
      <c r="ABB845" s="2"/>
      <c r="ABC845" s="2"/>
      <c r="ABD845" s="2"/>
      <c r="ABE845" s="2"/>
      <c r="ABF845" s="2"/>
      <c r="ABG845" s="2"/>
      <c r="ABH845" s="2"/>
      <c r="ABI845" s="2"/>
      <c r="ABJ845" s="2"/>
      <c r="ABK845" s="2"/>
      <c r="ABL845" s="2"/>
      <c r="ABM845" s="2"/>
      <c r="ABN845" s="2"/>
      <c r="ABO845" s="2"/>
      <c r="ABP845" s="2"/>
      <c r="ABQ845" s="2"/>
      <c r="ABR845" s="2"/>
      <c r="ABS845" s="2"/>
      <c r="ABT845" s="2"/>
      <c r="ABU845" s="2"/>
      <c r="ABV845" s="2"/>
      <c r="ABW845" s="2"/>
      <c r="ABX845" s="2"/>
      <c r="ABY845" s="2"/>
      <c r="ABZ845" s="2"/>
      <c r="ACA845" s="2"/>
      <c r="ACB845" s="2"/>
      <c r="ACC845" s="2"/>
      <c r="ACD845" s="2"/>
      <c r="ACE845" s="2"/>
      <c r="ACF845" s="2"/>
      <c r="ACG845" s="2"/>
      <c r="ACH845" s="2"/>
      <c r="ACI845" s="2"/>
      <c r="ACJ845" s="2"/>
      <c r="ACK845" s="2"/>
      <c r="ACL845" s="2"/>
      <c r="ACM845" s="2"/>
      <c r="ACN845" s="2"/>
      <c r="ACO845" s="2"/>
      <c r="ACP845" s="2"/>
      <c r="ACQ845" s="2"/>
      <c r="ACR845" s="2"/>
      <c r="ACS845" s="2"/>
      <c r="ACT845" s="2"/>
      <c r="ACU845" s="2"/>
      <c r="ACV845" s="2"/>
      <c r="ACW845" s="2"/>
      <c r="ACX845" s="2"/>
      <c r="ACY845" s="2"/>
      <c r="ACZ845" s="2"/>
      <c r="ADA845" s="2"/>
      <c r="ADB845" s="2"/>
      <c r="ADC845" s="2"/>
      <c r="ADD845" s="2"/>
      <c r="ADE845" s="2"/>
      <c r="ADF845" s="2"/>
      <c r="ADG845" s="2"/>
      <c r="ADH845" s="2"/>
      <c r="ADI845" s="2"/>
      <c r="ADJ845" s="2"/>
      <c r="ADK845" s="2"/>
      <c r="ADL845" s="2"/>
      <c r="ADM845" s="2"/>
      <c r="ADN845" s="2"/>
      <c r="ADO845" s="2"/>
      <c r="ADP845" s="2"/>
      <c r="ADQ845" s="2"/>
      <c r="ADR845" s="2"/>
      <c r="ADS845" s="2"/>
      <c r="ADT845" s="2"/>
      <c r="ADU845" s="2"/>
      <c r="ADV845" s="2"/>
      <c r="ADW845" s="2"/>
      <c r="ADX845" s="2"/>
      <c r="ADY845" s="2"/>
      <c r="ADZ845" s="2"/>
      <c r="AEA845" s="2"/>
      <c r="AEB845" s="2"/>
      <c r="AEC845" s="2"/>
      <c r="AED845" s="2"/>
      <c r="AEE845" s="2"/>
      <c r="AEF845" s="2"/>
      <c r="AEG845" s="2"/>
      <c r="AEH845" s="2"/>
      <c r="AEI845" s="2"/>
      <c r="AEJ845" s="2"/>
      <c r="AEK845" s="2"/>
      <c r="AEL845" s="2"/>
      <c r="AEM845" s="2"/>
      <c r="AEN845" s="2"/>
      <c r="AEO845" s="2"/>
      <c r="AEP845" s="2"/>
      <c r="AEQ845" s="2"/>
      <c r="AER845" s="2"/>
      <c r="AES845" s="2"/>
      <c r="AET845" s="2"/>
      <c r="AEU845" s="2"/>
      <c r="AEV845" s="2"/>
      <c r="AEW845" s="2"/>
      <c r="AEX845" s="2"/>
      <c r="AEY845" s="2"/>
      <c r="AEZ845" s="2"/>
      <c r="AFA845" s="2"/>
      <c r="AFB845" s="2"/>
      <c r="AFC845" s="2"/>
      <c r="AFD845" s="2"/>
      <c r="AFE845" s="2"/>
      <c r="AFF845" s="2"/>
      <c r="AFG845" s="2"/>
      <c r="AFH845" s="2"/>
      <c r="AFI845" s="2"/>
      <c r="AFJ845" s="2"/>
      <c r="AFK845" s="2"/>
      <c r="AFL845" s="2"/>
      <c r="AFM845" s="2"/>
      <c r="AFN845" s="2"/>
      <c r="AFO845" s="2"/>
      <c r="AFP845" s="2"/>
      <c r="AFQ845" s="2"/>
      <c r="AFR845" s="2"/>
      <c r="AFS845" s="2"/>
      <c r="AFT845" s="2"/>
      <c r="AFU845" s="2"/>
      <c r="AFV845" s="2"/>
      <c r="AFW845" s="2"/>
      <c r="AFX845" s="2"/>
      <c r="AFY845" s="2"/>
      <c r="AFZ845" s="2"/>
      <c r="AGA845" s="2"/>
      <c r="AGB845" s="2"/>
      <c r="AGC845" s="2"/>
      <c r="AGD845" s="2"/>
      <c r="AGE845" s="2"/>
      <c r="AGF845" s="2"/>
      <c r="AGG845" s="2"/>
      <c r="AGH845" s="2"/>
      <c r="AGI845" s="2"/>
      <c r="AGJ845" s="2"/>
      <c r="AGK845" s="2"/>
      <c r="AGL845" s="2"/>
      <c r="AGM845" s="2"/>
      <c r="AGN845" s="2"/>
      <c r="AGO845" s="2"/>
      <c r="AGP845" s="2"/>
      <c r="AGQ845" s="2"/>
      <c r="AGR845" s="2"/>
      <c r="AGS845" s="2"/>
      <c r="AGT845" s="2"/>
      <c r="AGU845" s="2"/>
      <c r="AGV845" s="2"/>
      <c r="AGW845" s="2"/>
      <c r="AGX845" s="2"/>
      <c r="AGY845" s="2"/>
      <c r="AGZ845" s="2"/>
      <c r="AHA845" s="2"/>
      <c r="AHB845" s="2"/>
      <c r="AHC845" s="2"/>
      <c r="AHD845" s="2"/>
      <c r="AHE845" s="2"/>
      <c r="AHF845" s="2"/>
      <c r="AHG845" s="2"/>
      <c r="AHH845" s="2"/>
      <c r="AHI845" s="2"/>
      <c r="AHJ845" s="2"/>
      <c r="AHK845" s="2"/>
      <c r="AHL845" s="2"/>
      <c r="AHM845" s="2"/>
      <c r="AHN845" s="2"/>
      <c r="AHO845" s="2"/>
      <c r="AHP845" s="2"/>
      <c r="AHQ845" s="2"/>
      <c r="AHR845" s="2"/>
      <c r="AHS845" s="2"/>
      <c r="AHT845" s="2"/>
      <c r="AHU845" s="2"/>
      <c r="AHV845" s="2"/>
      <c r="AHW845" s="2"/>
      <c r="AHX845" s="2"/>
      <c r="AHY845" s="2"/>
      <c r="AHZ845" s="2"/>
      <c r="AIA845" s="2"/>
      <c r="AIB845" s="2"/>
      <c r="AIC845" s="2"/>
      <c r="AID845" s="2"/>
      <c r="AIE845" s="2"/>
      <c r="AIF845" s="2"/>
      <c r="AIG845" s="2"/>
      <c r="AIH845" s="2"/>
      <c r="AII845" s="2"/>
      <c r="AIJ845" s="2"/>
      <c r="AIK845" s="2"/>
      <c r="AIL845" s="2"/>
      <c r="AIM845" s="2"/>
      <c r="AIN845" s="2"/>
      <c r="AIO845" s="2"/>
      <c r="AIP845" s="2"/>
      <c r="AIQ845" s="2"/>
      <c r="AIR845" s="2"/>
      <c r="AIS845" s="2"/>
      <c r="AIT845" s="2"/>
      <c r="AIU845" s="2"/>
      <c r="AIV845" s="2"/>
      <c r="AIW845" s="2"/>
      <c r="AIX845" s="2"/>
      <c r="AIY845" s="2"/>
      <c r="AIZ845" s="2"/>
      <c r="AJA845" s="2"/>
      <c r="AJB845" s="2"/>
      <c r="AJC845" s="2"/>
      <c r="AJD845" s="2"/>
      <c r="AJE845" s="2"/>
      <c r="AJF845" s="2"/>
      <c r="AJG845" s="2"/>
      <c r="AJH845" s="2"/>
      <c r="AJI845" s="2"/>
      <c r="AJJ845" s="2"/>
      <c r="AJK845" s="2"/>
      <c r="AJL845" s="2"/>
      <c r="AJM845" s="2"/>
      <c r="AJN845" s="2"/>
      <c r="AJO845" s="2"/>
      <c r="AJP845" s="2"/>
      <c r="AJQ845" s="2"/>
      <c r="AJR845" s="2"/>
      <c r="AJS845" s="2"/>
      <c r="AJT845" s="2"/>
      <c r="AJU845" s="2"/>
      <c r="AJV845" s="2"/>
      <c r="AJW845" s="2"/>
      <c r="AJX845" s="2"/>
      <c r="AJY845" s="2"/>
      <c r="AJZ845" s="2"/>
      <c r="AKA845" s="2"/>
      <c r="AKB845" s="2"/>
      <c r="AKC845" s="2"/>
      <c r="AKD845" s="2"/>
      <c r="AKE845" s="2"/>
      <c r="AKF845" s="2"/>
      <c r="AKG845" s="2"/>
      <c r="AKH845" s="2"/>
      <c r="AKI845" s="2"/>
      <c r="AKJ845" s="2"/>
      <c r="AKK845" s="2"/>
      <c r="AKL845" s="2"/>
      <c r="AKM845" s="2"/>
      <c r="AKN845" s="2"/>
      <c r="AKO845" s="2"/>
      <c r="AKP845" s="2"/>
      <c r="AKQ845" s="2"/>
      <c r="AKR845" s="2"/>
      <c r="AKS845" s="2"/>
      <c r="AKT845" s="2"/>
      <c r="AKU845" s="2"/>
      <c r="AKV845" s="2"/>
      <c r="AKW845" s="2"/>
      <c r="AKX845" s="2"/>
      <c r="AKY845" s="2"/>
      <c r="AKZ845" s="2"/>
      <c r="ALA845" s="2"/>
      <c r="ALB845" s="1"/>
      <c r="ALC845" s="1"/>
      <c r="ALD845" s="1"/>
      <c r="ALE845" s="1"/>
      <c r="ALF845" s="1"/>
      <c r="ALG845" s="1"/>
      <c r="ALH845" s="1"/>
      <c r="ALI845" s="1"/>
      <c r="ALJ845" s="1"/>
      <c r="ALK845" s="1"/>
      <c r="ALL845" s="1"/>
      <c r="ALM845" s="1"/>
      <c r="ALN845" s="1"/>
      <c r="ALO845" s="1"/>
      <c r="ALP845" s="1"/>
      <c r="ALQ845" s="1"/>
      <c r="ALR845" s="1"/>
      <c r="ALS845"/>
      <c r="ALT845"/>
      <c r="ALU845"/>
      <c r="ALV845"/>
      <c r="ALW845"/>
      <c r="ALX845"/>
      <c r="ALY845"/>
      <c r="ALZ845"/>
      <c r="AMA845"/>
      <c r="AMB845"/>
      <c r="AMC845"/>
      <c r="AMD845"/>
      <c r="AME845"/>
      <c r="AMF845"/>
      <c r="AMG845"/>
      <c r="AMH845"/>
      <c r="AMI845"/>
      <c r="AMJ845"/>
    </row>
    <row r="846" spans="1:1024" s="37" customFormat="1">
      <c r="A846" s="1"/>
      <c r="B846" s="1"/>
      <c r="C846" s="1"/>
      <c r="D846" s="1"/>
      <c r="E846" s="1"/>
      <c r="F846" s="1"/>
      <c r="G846" s="1"/>
      <c r="H846" s="1"/>
      <c r="I846" s="1"/>
      <c r="J846" s="2"/>
      <c r="K846" s="2"/>
      <c r="L846" s="2"/>
      <c r="M846" s="4"/>
      <c r="N846" s="4"/>
      <c r="O846" s="1"/>
      <c r="P846" s="1"/>
      <c r="Q846" s="51"/>
      <c r="VZ846" s="2"/>
      <c r="WA846" s="2"/>
      <c r="WB846" s="2"/>
      <c r="WC846" s="2"/>
      <c r="WD846" s="2"/>
      <c r="WE846" s="2"/>
      <c r="WF846" s="2"/>
      <c r="WG846" s="2"/>
      <c r="WH846" s="2"/>
      <c r="WI846" s="2"/>
      <c r="WJ846" s="2"/>
      <c r="WK846" s="2"/>
      <c r="WL846" s="2"/>
      <c r="WM846" s="2"/>
      <c r="WN846" s="2"/>
      <c r="WO846" s="2"/>
      <c r="WP846" s="2"/>
      <c r="WQ846" s="2"/>
      <c r="WR846" s="2"/>
      <c r="WS846" s="2"/>
      <c r="WT846" s="2"/>
      <c r="WU846" s="2"/>
      <c r="WV846" s="2"/>
      <c r="WW846" s="2"/>
      <c r="WX846" s="2"/>
      <c r="WY846" s="2"/>
      <c r="WZ846" s="2"/>
      <c r="XA846" s="2"/>
      <c r="XB846" s="2"/>
      <c r="XC846" s="2"/>
      <c r="XD846" s="2"/>
      <c r="XE846" s="2"/>
      <c r="XF846" s="2"/>
      <c r="XG846" s="2"/>
      <c r="XH846" s="2"/>
      <c r="XI846" s="2"/>
      <c r="XJ846" s="2"/>
      <c r="XK846" s="2"/>
      <c r="XL846" s="2"/>
      <c r="XM846" s="2"/>
      <c r="XN846" s="2"/>
      <c r="XO846" s="2"/>
      <c r="XP846" s="2"/>
      <c r="XQ846" s="2"/>
      <c r="XR846" s="2"/>
      <c r="XS846" s="2"/>
      <c r="XT846" s="2"/>
      <c r="XU846" s="2"/>
      <c r="XV846" s="2"/>
      <c r="XW846" s="2"/>
      <c r="XX846" s="2"/>
      <c r="XY846" s="2"/>
      <c r="XZ846" s="2"/>
      <c r="YA846" s="2"/>
      <c r="YB846" s="2"/>
      <c r="YC846" s="2"/>
      <c r="YD846" s="2"/>
      <c r="YE846" s="2"/>
      <c r="YF846" s="2"/>
      <c r="YG846" s="2"/>
      <c r="YH846" s="2"/>
      <c r="YI846" s="2"/>
      <c r="YJ846" s="2"/>
      <c r="YK846" s="2"/>
      <c r="YL846" s="2"/>
      <c r="YM846" s="2"/>
      <c r="YN846" s="2"/>
      <c r="YO846" s="2"/>
      <c r="YP846" s="2"/>
      <c r="YQ846" s="2"/>
      <c r="YR846" s="2"/>
      <c r="YS846" s="2"/>
      <c r="YT846" s="2"/>
      <c r="YU846" s="2"/>
      <c r="YV846" s="2"/>
      <c r="YW846" s="2"/>
      <c r="YX846" s="2"/>
      <c r="YY846" s="2"/>
      <c r="YZ846" s="2"/>
      <c r="ZA846" s="2"/>
      <c r="ZB846" s="2"/>
      <c r="ZC846" s="2"/>
      <c r="ZD846" s="2"/>
      <c r="ZE846" s="2"/>
      <c r="ZF846" s="2"/>
      <c r="ZG846" s="2"/>
      <c r="ZH846" s="2"/>
      <c r="ZI846" s="2"/>
      <c r="ZJ846" s="2"/>
      <c r="ZK846" s="2"/>
      <c r="ZL846" s="2"/>
      <c r="ZM846" s="2"/>
      <c r="ZN846" s="2"/>
      <c r="ZO846" s="2"/>
      <c r="ZP846" s="2"/>
      <c r="ZQ846" s="2"/>
      <c r="ZR846" s="2"/>
      <c r="ZS846" s="2"/>
      <c r="ZT846" s="2"/>
      <c r="ZU846" s="2"/>
      <c r="ZV846" s="2"/>
      <c r="ZW846" s="2"/>
      <c r="ZX846" s="2"/>
      <c r="ZY846" s="2"/>
      <c r="ZZ846" s="2"/>
      <c r="AAA846" s="2"/>
      <c r="AAB846" s="2"/>
      <c r="AAC846" s="2"/>
      <c r="AAD846" s="2"/>
      <c r="AAE846" s="2"/>
      <c r="AAF846" s="2"/>
      <c r="AAG846" s="2"/>
      <c r="AAH846" s="2"/>
      <c r="AAI846" s="2"/>
      <c r="AAJ846" s="2"/>
      <c r="AAK846" s="2"/>
      <c r="AAL846" s="2"/>
      <c r="AAM846" s="2"/>
      <c r="AAN846" s="2"/>
      <c r="AAO846" s="2"/>
      <c r="AAP846" s="2"/>
      <c r="AAQ846" s="2"/>
      <c r="AAR846" s="2"/>
      <c r="AAS846" s="2"/>
      <c r="AAT846" s="2"/>
      <c r="AAU846" s="2"/>
      <c r="AAV846" s="2"/>
      <c r="AAW846" s="2"/>
      <c r="AAX846" s="2"/>
      <c r="AAY846" s="2"/>
      <c r="AAZ846" s="2"/>
      <c r="ABA846" s="2"/>
      <c r="ABB846" s="2"/>
      <c r="ABC846" s="2"/>
      <c r="ABD846" s="2"/>
      <c r="ABE846" s="2"/>
      <c r="ABF846" s="2"/>
      <c r="ABG846" s="2"/>
      <c r="ABH846" s="2"/>
      <c r="ABI846" s="2"/>
      <c r="ABJ846" s="2"/>
      <c r="ABK846" s="2"/>
      <c r="ABL846" s="2"/>
      <c r="ABM846" s="2"/>
      <c r="ABN846" s="2"/>
      <c r="ABO846" s="2"/>
      <c r="ABP846" s="2"/>
      <c r="ABQ846" s="2"/>
      <c r="ABR846" s="2"/>
      <c r="ABS846" s="2"/>
      <c r="ABT846" s="2"/>
      <c r="ABU846" s="2"/>
      <c r="ABV846" s="2"/>
      <c r="ABW846" s="2"/>
      <c r="ABX846" s="2"/>
      <c r="ABY846" s="2"/>
      <c r="ABZ846" s="2"/>
      <c r="ACA846" s="2"/>
      <c r="ACB846" s="2"/>
      <c r="ACC846" s="2"/>
      <c r="ACD846" s="2"/>
      <c r="ACE846" s="2"/>
      <c r="ACF846" s="2"/>
      <c r="ACG846" s="2"/>
      <c r="ACH846" s="2"/>
      <c r="ACI846" s="2"/>
      <c r="ACJ846" s="2"/>
      <c r="ACK846" s="2"/>
      <c r="ACL846" s="2"/>
      <c r="ACM846" s="2"/>
      <c r="ACN846" s="2"/>
      <c r="ACO846" s="2"/>
      <c r="ACP846" s="2"/>
      <c r="ACQ846" s="2"/>
      <c r="ACR846" s="2"/>
      <c r="ACS846" s="2"/>
      <c r="ACT846" s="2"/>
      <c r="ACU846" s="2"/>
      <c r="ACV846" s="2"/>
      <c r="ACW846" s="2"/>
      <c r="ACX846" s="2"/>
      <c r="ACY846" s="2"/>
      <c r="ACZ846" s="2"/>
      <c r="ADA846" s="2"/>
      <c r="ADB846" s="2"/>
      <c r="ADC846" s="2"/>
      <c r="ADD846" s="2"/>
      <c r="ADE846" s="2"/>
      <c r="ADF846" s="2"/>
      <c r="ADG846" s="2"/>
      <c r="ADH846" s="2"/>
      <c r="ADI846" s="2"/>
      <c r="ADJ846" s="2"/>
      <c r="ADK846" s="2"/>
      <c r="ADL846" s="2"/>
      <c r="ADM846" s="2"/>
      <c r="ADN846" s="2"/>
      <c r="ADO846" s="2"/>
      <c r="ADP846" s="2"/>
      <c r="ADQ846" s="2"/>
      <c r="ADR846" s="2"/>
      <c r="ADS846" s="2"/>
      <c r="ADT846" s="2"/>
      <c r="ADU846" s="2"/>
      <c r="ADV846" s="2"/>
      <c r="ADW846" s="2"/>
      <c r="ADX846" s="2"/>
      <c r="ADY846" s="2"/>
      <c r="ADZ846" s="2"/>
      <c r="AEA846" s="2"/>
      <c r="AEB846" s="2"/>
      <c r="AEC846" s="2"/>
      <c r="AED846" s="2"/>
      <c r="AEE846" s="2"/>
      <c r="AEF846" s="2"/>
      <c r="AEG846" s="2"/>
      <c r="AEH846" s="2"/>
      <c r="AEI846" s="2"/>
      <c r="AEJ846" s="2"/>
      <c r="AEK846" s="2"/>
      <c r="AEL846" s="2"/>
      <c r="AEM846" s="2"/>
      <c r="AEN846" s="2"/>
      <c r="AEO846" s="2"/>
      <c r="AEP846" s="2"/>
      <c r="AEQ846" s="2"/>
      <c r="AER846" s="2"/>
      <c r="AES846" s="2"/>
      <c r="AET846" s="2"/>
      <c r="AEU846" s="2"/>
      <c r="AEV846" s="2"/>
      <c r="AEW846" s="2"/>
      <c r="AEX846" s="2"/>
      <c r="AEY846" s="2"/>
      <c r="AEZ846" s="2"/>
      <c r="AFA846" s="2"/>
      <c r="AFB846" s="2"/>
      <c r="AFC846" s="2"/>
      <c r="AFD846" s="2"/>
      <c r="AFE846" s="2"/>
      <c r="AFF846" s="2"/>
      <c r="AFG846" s="2"/>
      <c r="AFH846" s="2"/>
      <c r="AFI846" s="2"/>
      <c r="AFJ846" s="2"/>
      <c r="AFK846" s="2"/>
      <c r="AFL846" s="2"/>
      <c r="AFM846" s="2"/>
      <c r="AFN846" s="2"/>
      <c r="AFO846" s="2"/>
      <c r="AFP846" s="2"/>
      <c r="AFQ846" s="2"/>
      <c r="AFR846" s="2"/>
      <c r="AFS846" s="2"/>
      <c r="AFT846" s="2"/>
      <c r="AFU846" s="2"/>
      <c r="AFV846" s="2"/>
      <c r="AFW846" s="2"/>
      <c r="AFX846" s="2"/>
      <c r="AFY846" s="2"/>
      <c r="AFZ846" s="2"/>
      <c r="AGA846" s="2"/>
      <c r="AGB846" s="2"/>
      <c r="AGC846" s="2"/>
      <c r="AGD846" s="2"/>
      <c r="AGE846" s="2"/>
      <c r="AGF846" s="2"/>
      <c r="AGG846" s="2"/>
      <c r="AGH846" s="2"/>
      <c r="AGI846" s="2"/>
      <c r="AGJ846" s="2"/>
      <c r="AGK846" s="2"/>
      <c r="AGL846" s="2"/>
      <c r="AGM846" s="2"/>
      <c r="AGN846" s="2"/>
      <c r="AGO846" s="2"/>
      <c r="AGP846" s="2"/>
      <c r="AGQ846" s="2"/>
      <c r="AGR846" s="2"/>
      <c r="AGS846" s="2"/>
      <c r="AGT846" s="2"/>
      <c r="AGU846" s="2"/>
      <c r="AGV846" s="2"/>
      <c r="AGW846" s="2"/>
      <c r="AGX846" s="2"/>
      <c r="AGY846" s="2"/>
      <c r="AGZ846" s="2"/>
      <c r="AHA846" s="2"/>
      <c r="AHB846" s="2"/>
      <c r="AHC846" s="2"/>
      <c r="AHD846" s="2"/>
      <c r="AHE846" s="2"/>
      <c r="AHF846" s="2"/>
      <c r="AHG846" s="2"/>
      <c r="AHH846" s="2"/>
      <c r="AHI846" s="2"/>
      <c r="AHJ846" s="2"/>
      <c r="AHK846" s="2"/>
      <c r="AHL846" s="2"/>
      <c r="AHM846" s="2"/>
      <c r="AHN846" s="2"/>
      <c r="AHO846" s="2"/>
      <c r="AHP846" s="2"/>
      <c r="AHQ846" s="2"/>
      <c r="AHR846" s="2"/>
      <c r="AHS846" s="2"/>
      <c r="AHT846" s="2"/>
      <c r="AHU846" s="2"/>
      <c r="AHV846" s="2"/>
      <c r="AHW846" s="2"/>
      <c r="AHX846" s="2"/>
      <c r="AHY846" s="2"/>
      <c r="AHZ846" s="2"/>
      <c r="AIA846" s="2"/>
      <c r="AIB846" s="2"/>
      <c r="AIC846" s="2"/>
      <c r="AID846" s="2"/>
      <c r="AIE846" s="2"/>
      <c r="AIF846" s="2"/>
      <c r="AIG846" s="2"/>
      <c r="AIH846" s="2"/>
      <c r="AII846" s="2"/>
      <c r="AIJ846" s="2"/>
      <c r="AIK846" s="2"/>
      <c r="AIL846" s="2"/>
      <c r="AIM846" s="2"/>
      <c r="AIN846" s="2"/>
      <c r="AIO846" s="2"/>
      <c r="AIP846" s="2"/>
      <c r="AIQ846" s="2"/>
      <c r="AIR846" s="2"/>
      <c r="AIS846" s="2"/>
      <c r="AIT846" s="2"/>
      <c r="AIU846" s="2"/>
      <c r="AIV846" s="2"/>
      <c r="AIW846" s="2"/>
      <c r="AIX846" s="2"/>
      <c r="AIY846" s="2"/>
      <c r="AIZ846" s="2"/>
      <c r="AJA846" s="2"/>
      <c r="AJB846" s="2"/>
      <c r="AJC846" s="2"/>
      <c r="AJD846" s="2"/>
      <c r="AJE846" s="2"/>
      <c r="AJF846" s="2"/>
      <c r="AJG846" s="2"/>
      <c r="AJH846" s="2"/>
      <c r="AJI846" s="2"/>
      <c r="AJJ846" s="2"/>
      <c r="AJK846" s="2"/>
      <c r="AJL846" s="2"/>
      <c r="AJM846" s="2"/>
      <c r="AJN846" s="2"/>
      <c r="AJO846" s="2"/>
      <c r="AJP846" s="2"/>
      <c r="AJQ846" s="2"/>
      <c r="AJR846" s="2"/>
      <c r="AJS846" s="2"/>
      <c r="AJT846" s="2"/>
      <c r="AJU846" s="2"/>
      <c r="AJV846" s="2"/>
      <c r="AJW846" s="2"/>
      <c r="AJX846" s="2"/>
      <c r="AJY846" s="2"/>
      <c r="AJZ846" s="2"/>
      <c r="AKA846" s="2"/>
      <c r="AKB846" s="2"/>
      <c r="AKC846" s="2"/>
      <c r="AKD846" s="2"/>
      <c r="AKE846" s="2"/>
      <c r="AKF846" s="2"/>
      <c r="AKG846" s="2"/>
      <c r="AKH846" s="2"/>
      <c r="AKI846" s="2"/>
      <c r="AKJ846" s="2"/>
      <c r="AKK846" s="2"/>
      <c r="AKL846" s="2"/>
      <c r="AKM846" s="2"/>
      <c r="AKN846" s="2"/>
      <c r="AKO846" s="2"/>
      <c r="AKP846" s="2"/>
      <c r="AKQ846" s="2"/>
      <c r="AKR846" s="2"/>
      <c r="AKS846" s="2"/>
      <c r="AKT846" s="2"/>
      <c r="AKU846" s="2"/>
      <c r="AKV846" s="2"/>
      <c r="AKW846" s="2"/>
      <c r="AKX846" s="2"/>
      <c r="AKY846" s="2"/>
      <c r="AKZ846" s="2"/>
      <c r="ALA846" s="2"/>
      <c r="ALB846" s="1"/>
      <c r="ALC846" s="1"/>
      <c r="ALD846" s="1"/>
      <c r="ALE846" s="1"/>
      <c r="ALF846" s="1"/>
      <c r="ALG846" s="1"/>
      <c r="ALH846" s="1"/>
      <c r="ALI846" s="1"/>
      <c r="ALJ846" s="1"/>
      <c r="ALK846" s="1"/>
      <c r="ALL846" s="1"/>
      <c r="ALM846" s="1"/>
      <c r="ALN846" s="1"/>
      <c r="ALO846" s="1"/>
      <c r="ALP846" s="1"/>
      <c r="ALQ846" s="1"/>
      <c r="ALR846" s="1"/>
      <c r="ALS846"/>
      <c r="ALT846"/>
      <c r="ALU846"/>
      <c r="ALV846"/>
      <c r="ALW846"/>
      <c r="ALX846"/>
      <c r="ALY846"/>
      <c r="ALZ846"/>
      <c r="AMA846"/>
      <c r="AMB846"/>
      <c r="AMC846"/>
      <c r="AMD846"/>
      <c r="AME846"/>
      <c r="AMF846"/>
      <c r="AMG846"/>
      <c r="AMH846"/>
      <c r="AMI846"/>
      <c r="AMJ846"/>
    </row>
    <row r="847" spans="1:1024" s="37" customFormat="1">
      <c r="A847" s="1"/>
      <c r="B847" s="1"/>
      <c r="C847" s="1"/>
      <c r="D847" s="1"/>
      <c r="E847" s="1"/>
      <c r="F847" s="1"/>
      <c r="G847" s="1"/>
      <c r="H847" s="1"/>
      <c r="I847" s="1"/>
      <c r="J847" s="2"/>
      <c r="K847" s="2"/>
      <c r="L847" s="2"/>
      <c r="M847" s="4"/>
      <c r="N847" s="4"/>
      <c r="O847" s="1"/>
      <c r="P847" s="1"/>
      <c r="Q847" s="51"/>
      <c r="VZ847" s="2"/>
      <c r="WA847" s="2"/>
      <c r="WB847" s="2"/>
      <c r="WC847" s="2"/>
      <c r="WD847" s="2"/>
      <c r="WE847" s="2"/>
      <c r="WF847" s="2"/>
      <c r="WG847" s="2"/>
      <c r="WH847" s="2"/>
      <c r="WI847" s="2"/>
      <c r="WJ847" s="2"/>
      <c r="WK847" s="2"/>
      <c r="WL847" s="2"/>
      <c r="WM847" s="2"/>
      <c r="WN847" s="2"/>
      <c r="WO847" s="2"/>
      <c r="WP847" s="2"/>
      <c r="WQ847" s="2"/>
      <c r="WR847" s="2"/>
      <c r="WS847" s="2"/>
      <c r="WT847" s="2"/>
      <c r="WU847" s="2"/>
      <c r="WV847" s="2"/>
      <c r="WW847" s="2"/>
      <c r="WX847" s="2"/>
      <c r="WY847" s="2"/>
      <c r="WZ847" s="2"/>
      <c r="XA847" s="2"/>
      <c r="XB847" s="2"/>
      <c r="XC847" s="2"/>
      <c r="XD847" s="2"/>
      <c r="XE847" s="2"/>
      <c r="XF847" s="2"/>
      <c r="XG847" s="2"/>
      <c r="XH847" s="2"/>
      <c r="XI847" s="2"/>
      <c r="XJ847" s="2"/>
      <c r="XK847" s="2"/>
      <c r="XL847" s="2"/>
      <c r="XM847" s="2"/>
      <c r="XN847" s="2"/>
      <c r="XO847" s="2"/>
      <c r="XP847" s="2"/>
      <c r="XQ847" s="2"/>
      <c r="XR847" s="2"/>
      <c r="XS847" s="2"/>
      <c r="XT847" s="2"/>
      <c r="XU847" s="2"/>
      <c r="XV847" s="2"/>
      <c r="XW847" s="2"/>
      <c r="XX847" s="2"/>
      <c r="XY847" s="2"/>
      <c r="XZ847" s="2"/>
      <c r="YA847" s="2"/>
      <c r="YB847" s="2"/>
      <c r="YC847" s="2"/>
      <c r="YD847" s="2"/>
      <c r="YE847" s="2"/>
      <c r="YF847" s="2"/>
      <c r="YG847" s="2"/>
      <c r="YH847" s="2"/>
      <c r="YI847" s="2"/>
      <c r="YJ847" s="2"/>
      <c r="YK847" s="2"/>
      <c r="YL847" s="2"/>
      <c r="YM847" s="2"/>
      <c r="YN847" s="2"/>
      <c r="YO847" s="2"/>
      <c r="YP847" s="2"/>
      <c r="YQ847" s="2"/>
      <c r="YR847" s="2"/>
      <c r="YS847" s="2"/>
      <c r="YT847" s="2"/>
      <c r="YU847" s="2"/>
      <c r="YV847" s="2"/>
      <c r="YW847" s="2"/>
      <c r="YX847" s="2"/>
      <c r="YY847" s="2"/>
      <c r="YZ847" s="2"/>
      <c r="ZA847" s="2"/>
      <c r="ZB847" s="2"/>
      <c r="ZC847" s="2"/>
      <c r="ZD847" s="2"/>
      <c r="ZE847" s="2"/>
      <c r="ZF847" s="2"/>
      <c r="ZG847" s="2"/>
      <c r="ZH847" s="2"/>
      <c r="ZI847" s="2"/>
      <c r="ZJ847" s="2"/>
      <c r="ZK847" s="2"/>
      <c r="ZL847" s="2"/>
      <c r="ZM847" s="2"/>
      <c r="ZN847" s="2"/>
      <c r="ZO847" s="2"/>
      <c r="ZP847" s="2"/>
      <c r="ZQ847" s="2"/>
      <c r="ZR847" s="2"/>
      <c r="ZS847" s="2"/>
      <c r="ZT847" s="2"/>
      <c r="ZU847" s="2"/>
      <c r="ZV847" s="2"/>
      <c r="ZW847" s="2"/>
      <c r="ZX847" s="2"/>
      <c r="ZY847" s="2"/>
      <c r="ZZ847" s="2"/>
      <c r="AAA847" s="2"/>
      <c r="AAB847" s="2"/>
      <c r="AAC847" s="2"/>
      <c r="AAD847" s="2"/>
      <c r="AAE847" s="2"/>
      <c r="AAF847" s="2"/>
      <c r="AAG847" s="2"/>
      <c r="AAH847" s="2"/>
      <c r="AAI847" s="2"/>
      <c r="AAJ847" s="2"/>
      <c r="AAK847" s="2"/>
      <c r="AAL847" s="2"/>
      <c r="AAM847" s="2"/>
      <c r="AAN847" s="2"/>
      <c r="AAO847" s="2"/>
      <c r="AAP847" s="2"/>
      <c r="AAQ847" s="2"/>
      <c r="AAR847" s="2"/>
      <c r="AAS847" s="2"/>
      <c r="AAT847" s="2"/>
      <c r="AAU847" s="2"/>
      <c r="AAV847" s="2"/>
      <c r="AAW847" s="2"/>
      <c r="AAX847" s="2"/>
      <c r="AAY847" s="2"/>
      <c r="AAZ847" s="2"/>
      <c r="ABA847" s="2"/>
      <c r="ABB847" s="2"/>
      <c r="ABC847" s="2"/>
      <c r="ABD847" s="2"/>
      <c r="ABE847" s="2"/>
      <c r="ABF847" s="2"/>
      <c r="ABG847" s="2"/>
      <c r="ABH847" s="2"/>
      <c r="ABI847" s="2"/>
      <c r="ABJ847" s="2"/>
      <c r="ABK847" s="2"/>
      <c r="ABL847" s="2"/>
      <c r="ABM847" s="2"/>
      <c r="ABN847" s="2"/>
      <c r="ABO847" s="2"/>
      <c r="ABP847" s="2"/>
      <c r="ABQ847" s="2"/>
      <c r="ABR847" s="2"/>
      <c r="ABS847" s="2"/>
      <c r="ABT847" s="2"/>
      <c r="ABU847" s="2"/>
      <c r="ABV847" s="2"/>
      <c r="ABW847" s="2"/>
      <c r="ABX847" s="2"/>
      <c r="ABY847" s="2"/>
      <c r="ABZ847" s="2"/>
      <c r="ACA847" s="2"/>
      <c r="ACB847" s="2"/>
      <c r="ACC847" s="2"/>
      <c r="ACD847" s="2"/>
      <c r="ACE847" s="2"/>
      <c r="ACF847" s="2"/>
      <c r="ACG847" s="2"/>
      <c r="ACH847" s="2"/>
      <c r="ACI847" s="2"/>
      <c r="ACJ847" s="2"/>
      <c r="ACK847" s="2"/>
      <c r="ACL847" s="2"/>
      <c r="ACM847" s="2"/>
      <c r="ACN847" s="2"/>
      <c r="ACO847" s="2"/>
      <c r="ACP847" s="2"/>
      <c r="ACQ847" s="2"/>
      <c r="ACR847" s="2"/>
      <c r="ACS847" s="2"/>
      <c r="ACT847" s="2"/>
      <c r="ACU847" s="2"/>
      <c r="ACV847" s="2"/>
      <c r="ACW847" s="2"/>
      <c r="ACX847" s="2"/>
      <c r="ACY847" s="2"/>
      <c r="ACZ847" s="2"/>
      <c r="ADA847" s="2"/>
      <c r="ADB847" s="2"/>
      <c r="ADC847" s="2"/>
      <c r="ADD847" s="2"/>
      <c r="ADE847" s="2"/>
      <c r="ADF847" s="2"/>
      <c r="ADG847" s="2"/>
      <c r="ADH847" s="2"/>
      <c r="ADI847" s="2"/>
      <c r="ADJ847" s="2"/>
      <c r="ADK847" s="2"/>
      <c r="ADL847" s="2"/>
      <c r="ADM847" s="2"/>
      <c r="ADN847" s="2"/>
      <c r="ADO847" s="2"/>
      <c r="ADP847" s="2"/>
      <c r="ADQ847" s="2"/>
      <c r="ADR847" s="2"/>
      <c r="ADS847" s="2"/>
      <c r="ADT847" s="2"/>
      <c r="ADU847" s="2"/>
      <c r="ADV847" s="2"/>
      <c r="ADW847" s="2"/>
      <c r="ADX847" s="2"/>
      <c r="ADY847" s="2"/>
      <c r="ADZ847" s="2"/>
      <c r="AEA847" s="2"/>
      <c r="AEB847" s="2"/>
      <c r="AEC847" s="2"/>
      <c r="AED847" s="2"/>
      <c r="AEE847" s="2"/>
      <c r="AEF847" s="2"/>
      <c r="AEG847" s="2"/>
      <c r="AEH847" s="2"/>
      <c r="AEI847" s="2"/>
      <c r="AEJ847" s="2"/>
      <c r="AEK847" s="2"/>
      <c r="AEL847" s="2"/>
      <c r="AEM847" s="2"/>
      <c r="AEN847" s="2"/>
      <c r="AEO847" s="2"/>
      <c r="AEP847" s="2"/>
      <c r="AEQ847" s="2"/>
      <c r="AER847" s="2"/>
      <c r="AES847" s="2"/>
      <c r="AET847" s="2"/>
      <c r="AEU847" s="2"/>
      <c r="AEV847" s="2"/>
      <c r="AEW847" s="2"/>
      <c r="AEX847" s="2"/>
      <c r="AEY847" s="2"/>
      <c r="AEZ847" s="2"/>
      <c r="AFA847" s="2"/>
      <c r="AFB847" s="2"/>
      <c r="AFC847" s="2"/>
      <c r="AFD847" s="2"/>
      <c r="AFE847" s="2"/>
      <c r="AFF847" s="2"/>
      <c r="AFG847" s="2"/>
      <c r="AFH847" s="2"/>
      <c r="AFI847" s="2"/>
      <c r="AFJ847" s="2"/>
      <c r="AFK847" s="2"/>
      <c r="AFL847" s="2"/>
      <c r="AFM847" s="2"/>
      <c r="AFN847" s="2"/>
      <c r="AFO847" s="2"/>
      <c r="AFP847" s="2"/>
      <c r="AFQ847" s="2"/>
      <c r="AFR847" s="2"/>
      <c r="AFS847" s="2"/>
      <c r="AFT847" s="2"/>
      <c r="AFU847" s="2"/>
      <c r="AFV847" s="2"/>
      <c r="AFW847" s="2"/>
      <c r="AFX847" s="2"/>
      <c r="AFY847" s="2"/>
      <c r="AFZ847" s="2"/>
      <c r="AGA847" s="2"/>
      <c r="AGB847" s="2"/>
      <c r="AGC847" s="2"/>
      <c r="AGD847" s="2"/>
      <c r="AGE847" s="2"/>
      <c r="AGF847" s="2"/>
      <c r="AGG847" s="2"/>
      <c r="AGH847" s="2"/>
      <c r="AGI847" s="2"/>
      <c r="AGJ847" s="2"/>
      <c r="AGK847" s="2"/>
      <c r="AGL847" s="2"/>
      <c r="AGM847" s="2"/>
      <c r="AGN847" s="2"/>
      <c r="AGO847" s="2"/>
      <c r="AGP847" s="2"/>
      <c r="AGQ847" s="2"/>
      <c r="AGR847" s="2"/>
      <c r="AGS847" s="2"/>
      <c r="AGT847" s="2"/>
      <c r="AGU847" s="2"/>
      <c r="AGV847" s="2"/>
      <c r="AGW847" s="2"/>
      <c r="AGX847" s="2"/>
      <c r="AGY847" s="2"/>
      <c r="AGZ847" s="2"/>
      <c r="AHA847" s="2"/>
      <c r="AHB847" s="2"/>
      <c r="AHC847" s="2"/>
      <c r="AHD847" s="2"/>
      <c r="AHE847" s="2"/>
      <c r="AHF847" s="2"/>
      <c r="AHG847" s="2"/>
      <c r="AHH847" s="2"/>
      <c r="AHI847" s="2"/>
      <c r="AHJ847" s="2"/>
      <c r="AHK847" s="2"/>
      <c r="AHL847" s="2"/>
      <c r="AHM847" s="2"/>
      <c r="AHN847" s="2"/>
      <c r="AHO847" s="2"/>
      <c r="AHP847" s="2"/>
      <c r="AHQ847" s="2"/>
      <c r="AHR847" s="2"/>
      <c r="AHS847" s="2"/>
      <c r="AHT847" s="2"/>
      <c r="AHU847" s="2"/>
      <c r="AHV847" s="2"/>
      <c r="AHW847" s="2"/>
      <c r="AHX847" s="2"/>
      <c r="AHY847" s="2"/>
      <c r="AHZ847" s="2"/>
      <c r="AIA847" s="2"/>
      <c r="AIB847" s="2"/>
      <c r="AIC847" s="2"/>
      <c r="AID847" s="2"/>
      <c r="AIE847" s="2"/>
      <c r="AIF847" s="2"/>
      <c r="AIG847" s="2"/>
      <c r="AIH847" s="2"/>
      <c r="AII847" s="2"/>
      <c r="AIJ847" s="2"/>
      <c r="AIK847" s="2"/>
      <c r="AIL847" s="2"/>
      <c r="AIM847" s="2"/>
      <c r="AIN847" s="2"/>
      <c r="AIO847" s="2"/>
      <c r="AIP847" s="2"/>
      <c r="AIQ847" s="2"/>
      <c r="AIR847" s="2"/>
      <c r="AIS847" s="2"/>
      <c r="AIT847" s="2"/>
      <c r="AIU847" s="2"/>
      <c r="AIV847" s="2"/>
      <c r="AIW847" s="2"/>
      <c r="AIX847" s="2"/>
      <c r="AIY847" s="2"/>
      <c r="AIZ847" s="2"/>
      <c r="AJA847" s="2"/>
      <c r="AJB847" s="2"/>
      <c r="AJC847" s="2"/>
      <c r="AJD847" s="2"/>
      <c r="AJE847" s="2"/>
      <c r="AJF847" s="2"/>
      <c r="AJG847" s="2"/>
      <c r="AJH847" s="2"/>
      <c r="AJI847" s="2"/>
      <c r="AJJ847" s="2"/>
      <c r="AJK847" s="2"/>
      <c r="AJL847" s="2"/>
      <c r="AJM847" s="2"/>
      <c r="AJN847" s="2"/>
      <c r="AJO847" s="2"/>
      <c r="AJP847" s="2"/>
      <c r="AJQ847" s="2"/>
      <c r="AJR847" s="2"/>
      <c r="AJS847" s="2"/>
      <c r="AJT847" s="2"/>
      <c r="AJU847" s="2"/>
      <c r="AJV847" s="2"/>
      <c r="AJW847" s="2"/>
      <c r="AJX847" s="2"/>
      <c r="AJY847" s="2"/>
      <c r="AJZ847" s="2"/>
      <c r="AKA847" s="2"/>
      <c r="AKB847" s="2"/>
      <c r="AKC847" s="2"/>
      <c r="AKD847" s="2"/>
      <c r="AKE847" s="2"/>
      <c r="AKF847" s="2"/>
      <c r="AKG847" s="2"/>
      <c r="AKH847" s="2"/>
      <c r="AKI847" s="2"/>
      <c r="AKJ847" s="2"/>
      <c r="AKK847" s="2"/>
      <c r="AKL847" s="2"/>
      <c r="AKM847" s="2"/>
      <c r="AKN847" s="2"/>
      <c r="AKO847" s="2"/>
      <c r="AKP847" s="2"/>
      <c r="AKQ847" s="2"/>
      <c r="AKR847" s="2"/>
      <c r="AKS847" s="2"/>
      <c r="AKT847" s="2"/>
      <c r="AKU847" s="2"/>
      <c r="AKV847" s="2"/>
      <c r="AKW847" s="2"/>
      <c r="AKX847" s="2"/>
      <c r="AKY847" s="2"/>
      <c r="AKZ847" s="2"/>
      <c r="ALA847" s="2"/>
      <c r="ALB847" s="1"/>
      <c r="ALC847" s="1"/>
      <c r="ALD847" s="1"/>
      <c r="ALE847" s="1"/>
      <c r="ALF847" s="1"/>
      <c r="ALG847" s="1"/>
      <c r="ALH847" s="1"/>
      <c r="ALI847" s="1"/>
      <c r="ALJ847" s="1"/>
      <c r="ALK847" s="1"/>
      <c r="ALL847" s="1"/>
      <c r="ALM847" s="1"/>
      <c r="ALN847" s="1"/>
      <c r="ALO847" s="1"/>
      <c r="ALP847" s="1"/>
      <c r="ALQ847" s="1"/>
      <c r="ALR847" s="1"/>
      <c r="ALS847"/>
      <c r="ALT847"/>
      <c r="ALU847"/>
      <c r="ALV847"/>
      <c r="ALW847"/>
      <c r="ALX847"/>
      <c r="ALY847"/>
      <c r="ALZ847"/>
      <c r="AMA847"/>
      <c r="AMB847"/>
      <c r="AMC847"/>
      <c r="AMD847"/>
      <c r="AME847"/>
      <c r="AMF847"/>
      <c r="AMG847"/>
      <c r="AMH847"/>
      <c r="AMI847"/>
      <c r="AMJ847"/>
    </row>
    <row r="848" spans="1:1024" s="37" customFormat="1">
      <c r="A848" s="1"/>
      <c r="B848" s="1"/>
      <c r="C848" s="1"/>
      <c r="D848" s="1"/>
      <c r="E848" s="1"/>
      <c r="F848" s="1"/>
      <c r="G848" s="1"/>
      <c r="H848" s="1"/>
      <c r="I848" s="1"/>
      <c r="J848" s="2"/>
      <c r="K848" s="2"/>
      <c r="L848" s="2"/>
      <c r="M848" s="4"/>
      <c r="N848" s="4"/>
      <c r="O848" s="1"/>
      <c r="P848" s="1"/>
      <c r="Q848" s="51"/>
      <c r="VZ848" s="2"/>
      <c r="WA848" s="2"/>
      <c r="WB848" s="2"/>
      <c r="WC848" s="2"/>
      <c r="WD848" s="2"/>
      <c r="WE848" s="2"/>
      <c r="WF848" s="2"/>
      <c r="WG848" s="2"/>
      <c r="WH848" s="2"/>
      <c r="WI848" s="2"/>
      <c r="WJ848" s="2"/>
      <c r="WK848" s="2"/>
      <c r="WL848" s="2"/>
      <c r="WM848" s="2"/>
      <c r="WN848" s="2"/>
      <c r="WO848" s="2"/>
      <c r="WP848" s="2"/>
      <c r="WQ848" s="2"/>
      <c r="WR848" s="2"/>
      <c r="WS848" s="2"/>
      <c r="WT848" s="2"/>
      <c r="WU848" s="2"/>
      <c r="WV848" s="2"/>
      <c r="WW848" s="2"/>
      <c r="WX848" s="2"/>
      <c r="WY848" s="2"/>
      <c r="WZ848" s="2"/>
      <c r="XA848" s="2"/>
      <c r="XB848" s="2"/>
      <c r="XC848" s="2"/>
      <c r="XD848" s="2"/>
      <c r="XE848" s="2"/>
      <c r="XF848" s="2"/>
      <c r="XG848" s="2"/>
      <c r="XH848" s="2"/>
      <c r="XI848" s="2"/>
      <c r="XJ848" s="2"/>
      <c r="XK848" s="2"/>
      <c r="XL848" s="2"/>
      <c r="XM848" s="2"/>
      <c r="XN848" s="2"/>
      <c r="XO848" s="2"/>
      <c r="XP848" s="2"/>
      <c r="XQ848" s="2"/>
      <c r="XR848" s="2"/>
      <c r="XS848" s="2"/>
      <c r="XT848" s="2"/>
      <c r="XU848" s="2"/>
      <c r="XV848" s="2"/>
      <c r="XW848" s="2"/>
      <c r="XX848" s="2"/>
      <c r="XY848" s="2"/>
      <c r="XZ848" s="2"/>
      <c r="YA848" s="2"/>
      <c r="YB848" s="2"/>
      <c r="YC848" s="2"/>
      <c r="YD848" s="2"/>
      <c r="YE848" s="2"/>
      <c r="YF848" s="2"/>
      <c r="YG848" s="2"/>
      <c r="YH848" s="2"/>
      <c r="YI848" s="2"/>
      <c r="YJ848" s="2"/>
      <c r="YK848" s="2"/>
      <c r="YL848" s="2"/>
      <c r="YM848" s="2"/>
      <c r="YN848" s="2"/>
      <c r="YO848" s="2"/>
      <c r="YP848" s="2"/>
      <c r="YQ848" s="2"/>
      <c r="YR848" s="2"/>
      <c r="YS848" s="2"/>
      <c r="YT848" s="2"/>
      <c r="YU848" s="2"/>
      <c r="YV848" s="2"/>
      <c r="YW848" s="2"/>
      <c r="YX848" s="2"/>
      <c r="YY848" s="2"/>
      <c r="YZ848" s="2"/>
      <c r="ZA848" s="2"/>
      <c r="ZB848" s="2"/>
      <c r="ZC848" s="2"/>
      <c r="ZD848" s="2"/>
      <c r="ZE848" s="2"/>
      <c r="ZF848" s="2"/>
      <c r="ZG848" s="2"/>
      <c r="ZH848" s="2"/>
      <c r="ZI848" s="2"/>
      <c r="ZJ848" s="2"/>
      <c r="ZK848" s="2"/>
      <c r="ZL848" s="2"/>
      <c r="ZM848" s="2"/>
      <c r="ZN848" s="2"/>
      <c r="ZO848" s="2"/>
      <c r="ZP848" s="2"/>
      <c r="ZQ848" s="2"/>
      <c r="ZR848" s="2"/>
      <c r="ZS848" s="2"/>
      <c r="ZT848" s="2"/>
      <c r="ZU848" s="2"/>
      <c r="ZV848" s="2"/>
      <c r="ZW848" s="2"/>
      <c r="ZX848" s="2"/>
      <c r="ZY848" s="2"/>
      <c r="ZZ848" s="2"/>
      <c r="AAA848" s="2"/>
      <c r="AAB848" s="2"/>
      <c r="AAC848" s="2"/>
      <c r="AAD848" s="2"/>
      <c r="AAE848" s="2"/>
      <c r="AAF848" s="2"/>
      <c r="AAG848" s="2"/>
      <c r="AAH848" s="2"/>
      <c r="AAI848" s="2"/>
      <c r="AAJ848" s="2"/>
      <c r="AAK848" s="2"/>
      <c r="AAL848" s="2"/>
      <c r="AAM848" s="2"/>
      <c r="AAN848" s="2"/>
      <c r="AAO848" s="2"/>
      <c r="AAP848" s="2"/>
      <c r="AAQ848" s="2"/>
      <c r="AAR848" s="2"/>
      <c r="AAS848" s="2"/>
      <c r="AAT848" s="2"/>
      <c r="AAU848" s="2"/>
      <c r="AAV848" s="2"/>
      <c r="AAW848" s="2"/>
      <c r="AAX848" s="2"/>
      <c r="AAY848" s="2"/>
      <c r="AAZ848" s="2"/>
      <c r="ABA848" s="2"/>
      <c r="ABB848" s="2"/>
      <c r="ABC848" s="2"/>
      <c r="ABD848" s="2"/>
      <c r="ABE848" s="2"/>
      <c r="ABF848" s="2"/>
      <c r="ABG848" s="2"/>
      <c r="ABH848" s="2"/>
      <c r="ABI848" s="2"/>
      <c r="ABJ848" s="2"/>
      <c r="ABK848" s="2"/>
      <c r="ABL848" s="2"/>
      <c r="ABM848" s="2"/>
      <c r="ABN848" s="2"/>
      <c r="ABO848" s="2"/>
      <c r="ABP848" s="2"/>
      <c r="ABQ848" s="2"/>
      <c r="ABR848" s="2"/>
      <c r="ABS848" s="2"/>
      <c r="ABT848" s="2"/>
      <c r="ABU848" s="2"/>
      <c r="ABV848" s="2"/>
      <c r="ABW848" s="2"/>
      <c r="ABX848" s="2"/>
      <c r="ABY848" s="2"/>
      <c r="ABZ848" s="2"/>
      <c r="ACA848" s="2"/>
      <c r="ACB848" s="2"/>
      <c r="ACC848" s="2"/>
      <c r="ACD848" s="2"/>
      <c r="ACE848" s="2"/>
      <c r="ACF848" s="2"/>
      <c r="ACG848" s="2"/>
      <c r="ACH848" s="2"/>
      <c r="ACI848" s="2"/>
      <c r="ACJ848" s="2"/>
      <c r="ACK848" s="2"/>
      <c r="ACL848" s="2"/>
      <c r="ACM848" s="2"/>
      <c r="ACN848" s="2"/>
      <c r="ACO848" s="2"/>
      <c r="ACP848" s="2"/>
      <c r="ACQ848" s="2"/>
      <c r="ACR848" s="2"/>
      <c r="ACS848" s="2"/>
      <c r="ACT848" s="2"/>
      <c r="ACU848" s="2"/>
      <c r="ACV848" s="2"/>
      <c r="ACW848" s="2"/>
      <c r="ACX848" s="2"/>
      <c r="ACY848" s="2"/>
      <c r="ACZ848" s="2"/>
      <c r="ADA848" s="2"/>
      <c r="ADB848" s="2"/>
      <c r="ADC848" s="2"/>
      <c r="ADD848" s="2"/>
      <c r="ADE848" s="2"/>
      <c r="ADF848" s="2"/>
      <c r="ADG848" s="2"/>
      <c r="ADH848" s="2"/>
      <c r="ADI848" s="2"/>
      <c r="ADJ848" s="2"/>
      <c r="ADK848" s="2"/>
      <c r="ADL848" s="2"/>
      <c r="ADM848" s="2"/>
      <c r="ADN848" s="2"/>
      <c r="ADO848" s="2"/>
      <c r="ADP848" s="2"/>
      <c r="ADQ848" s="2"/>
      <c r="ADR848" s="2"/>
      <c r="ADS848" s="2"/>
      <c r="ADT848" s="2"/>
      <c r="ADU848" s="2"/>
      <c r="ADV848" s="2"/>
      <c r="ADW848" s="2"/>
      <c r="ADX848" s="2"/>
      <c r="ADY848" s="2"/>
      <c r="ADZ848" s="2"/>
      <c r="AEA848" s="2"/>
      <c r="AEB848" s="2"/>
      <c r="AEC848" s="2"/>
      <c r="AED848" s="2"/>
      <c r="AEE848" s="2"/>
      <c r="AEF848" s="2"/>
      <c r="AEG848" s="2"/>
      <c r="AEH848" s="2"/>
      <c r="AEI848" s="2"/>
      <c r="AEJ848" s="2"/>
      <c r="AEK848" s="2"/>
      <c r="AEL848" s="2"/>
      <c r="AEM848" s="2"/>
      <c r="AEN848" s="2"/>
      <c r="AEO848" s="2"/>
      <c r="AEP848" s="2"/>
      <c r="AEQ848" s="2"/>
      <c r="AER848" s="2"/>
      <c r="AES848" s="2"/>
      <c r="AET848" s="2"/>
      <c r="AEU848" s="2"/>
      <c r="AEV848" s="2"/>
      <c r="AEW848" s="2"/>
      <c r="AEX848" s="2"/>
      <c r="AEY848" s="2"/>
      <c r="AEZ848" s="2"/>
      <c r="AFA848" s="2"/>
      <c r="AFB848" s="2"/>
      <c r="AFC848" s="2"/>
      <c r="AFD848" s="2"/>
      <c r="AFE848" s="2"/>
      <c r="AFF848" s="2"/>
      <c r="AFG848" s="2"/>
      <c r="AFH848" s="2"/>
      <c r="AFI848" s="2"/>
      <c r="AFJ848" s="2"/>
      <c r="AFK848" s="2"/>
      <c r="AFL848" s="2"/>
      <c r="AFM848" s="2"/>
      <c r="AFN848" s="2"/>
      <c r="AFO848" s="2"/>
      <c r="AFP848" s="2"/>
      <c r="AFQ848" s="2"/>
      <c r="AFR848" s="2"/>
      <c r="AFS848" s="2"/>
      <c r="AFT848" s="2"/>
      <c r="AFU848" s="2"/>
      <c r="AFV848" s="2"/>
      <c r="AFW848" s="2"/>
      <c r="AFX848" s="2"/>
      <c r="AFY848" s="2"/>
      <c r="AFZ848" s="2"/>
      <c r="AGA848" s="2"/>
      <c r="AGB848" s="2"/>
      <c r="AGC848" s="2"/>
      <c r="AGD848" s="2"/>
      <c r="AGE848" s="2"/>
      <c r="AGF848" s="2"/>
      <c r="AGG848" s="2"/>
      <c r="AGH848" s="2"/>
      <c r="AGI848" s="2"/>
      <c r="AGJ848" s="2"/>
      <c r="AGK848" s="2"/>
      <c r="AGL848" s="2"/>
      <c r="AGM848" s="2"/>
      <c r="AGN848" s="2"/>
      <c r="AGO848" s="2"/>
      <c r="AGP848" s="2"/>
      <c r="AGQ848" s="2"/>
      <c r="AGR848" s="2"/>
      <c r="AGS848" s="2"/>
      <c r="AGT848" s="2"/>
      <c r="AGU848" s="2"/>
      <c r="AGV848" s="2"/>
      <c r="AGW848" s="2"/>
      <c r="AGX848" s="2"/>
      <c r="AGY848" s="2"/>
      <c r="AGZ848" s="2"/>
      <c r="AHA848" s="2"/>
      <c r="AHB848" s="2"/>
      <c r="AHC848" s="2"/>
      <c r="AHD848" s="2"/>
      <c r="AHE848" s="2"/>
      <c r="AHF848" s="2"/>
      <c r="AHG848" s="2"/>
      <c r="AHH848" s="2"/>
      <c r="AHI848" s="2"/>
      <c r="AHJ848" s="2"/>
      <c r="AHK848" s="2"/>
      <c r="AHL848" s="2"/>
      <c r="AHM848" s="2"/>
      <c r="AHN848" s="2"/>
      <c r="AHO848" s="2"/>
      <c r="AHP848" s="2"/>
      <c r="AHQ848" s="2"/>
      <c r="AHR848" s="2"/>
      <c r="AHS848" s="2"/>
      <c r="AHT848" s="2"/>
      <c r="AHU848" s="2"/>
      <c r="AHV848" s="2"/>
      <c r="AHW848" s="2"/>
      <c r="AHX848" s="2"/>
      <c r="AHY848" s="2"/>
      <c r="AHZ848" s="2"/>
      <c r="AIA848" s="2"/>
      <c r="AIB848" s="2"/>
      <c r="AIC848" s="2"/>
      <c r="AID848" s="2"/>
      <c r="AIE848" s="2"/>
      <c r="AIF848" s="2"/>
      <c r="AIG848" s="2"/>
      <c r="AIH848" s="2"/>
      <c r="AII848" s="2"/>
      <c r="AIJ848" s="2"/>
      <c r="AIK848" s="2"/>
      <c r="AIL848" s="2"/>
      <c r="AIM848" s="2"/>
      <c r="AIN848" s="2"/>
      <c r="AIO848" s="2"/>
      <c r="AIP848" s="2"/>
      <c r="AIQ848" s="2"/>
      <c r="AIR848" s="2"/>
      <c r="AIS848" s="2"/>
      <c r="AIT848" s="2"/>
      <c r="AIU848" s="2"/>
      <c r="AIV848" s="2"/>
      <c r="AIW848" s="2"/>
      <c r="AIX848" s="2"/>
      <c r="AIY848" s="2"/>
      <c r="AIZ848" s="2"/>
      <c r="AJA848" s="2"/>
      <c r="AJB848" s="2"/>
      <c r="AJC848" s="2"/>
      <c r="AJD848" s="2"/>
      <c r="AJE848" s="2"/>
      <c r="AJF848" s="2"/>
      <c r="AJG848" s="2"/>
      <c r="AJH848" s="2"/>
      <c r="AJI848" s="2"/>
      <c r="AJJ848" s="2"/>
      <c r="AJK848" s="2"/>
      <c r="AJL848" s="2"/>
      <c r="AJM848" s="2"/>
      <c r="AJN848" s="2"/>
      <c r="AJO848" s="2"/>
      <c r="AJP848" s="2"/>
      <c r="AJQ848" s="2"/>
      <c r="AJR848" s="2"/>
      <c r="AJS848" s="2"/>
      <c r="AJT848" s="2"/>
      <c r="AJU848" s="2"/>
      <c r="AJV848" s="2"/>
      <c r="AJW848" s="2"/>
      <c r="AJX848" s="2"/>
      <c r="AJY848" s="2"/>
      <c r="AJZ848" s="2"/>
      <c r="AKA848" s="2"/>
      <c r="AKB848" s="2"/>
      <c r="AKC848" s="2"/>
      <c r="AKD848" s="2"/>
      <c r="AKE848" s="2"/>
      <c r="AKF848" s="2"/>
      <c r="AKG848" s="2"/>
      <c r="AKH848" s="2"/>
      <c r="AKI848" s="2"/>
      <c r="AKJ848" s="2"/>
      <c r="AKK848" s="2"/>
      <c r="AKL848" s="2"/>
      <c r="AKM848" s="2"/>
      <c r="AKN848" s="2"/>
      <c r="AKO848" s="2"/>
      <c r="AKP848" s="2"/>
      <c r="AKQ848" s="2"/>
      <c r="AKR848" s="2"/>
      <c r="AKS848" s="2"/>
      <c r="AKT848" s="2"/>
      <c r="AKU848" s="2"/>
      <c r="AKV848" s="2"/>
      <c r="AKW848" s="2"/>
      <c r="AKX848" s="2"/>
      <c r="AKY848" s="2"/>
      <c r="AKZ848" s="2"/>
      <c r="ALA848" s="2"/>
      <c r="ALB848" s="1"/>
      <c r="ALC848" s="1"/>
      <c r="ALD848" s="1"/>
      <c r="ALE848" s="1"/>
      <c r="ALF848" s="1"/>
      <c r="ALG848" s="1"/>
      <c r="ALH848" s="1"/>
      <c r="ALI848" s="1"/>
      <c r="ALJ848" s="1"/>
      <c r="ALK848" s="1"/>
      <c r="ALL848" s="1"/>
      <c r="ALM848" s="1"/>
      <c r="ALN848" s="1"/>
      <c r="ALO848" s="1"/>
      <c r="ALP848" s="1"/>
      <c r="ALQ848" s="1"/>
      <c r="ALR848" s="1"/>
      <c r="ALS848"/>
      <c r="ALT848"/>
      <c r="ALU848"/>
      <c r="ALV848"/>
      <c r="ALW848"/>
      <c r="ALX848"/>
      <c r="ALY848"/>
      <c r="ALZ848"/>
      <c r="AMA848"/>
      <c r="AMB848"/>
      <c r="AMC848"/>
      <c r="AMD848"/>
      <c r="AME848"/>
      <c r="AMF848"/>
      <c r="AMG848"/>
      <c r="AMH848"/>
      <c r="AMI848"/>
      <c r="AMJ848"/>
    </row>
    <row r="849" spans="1:1024" s="37" customFormat="1">
      <c r="A849" s="1"/>
      <c r="B849" s="1"/>
      <c r="C849" s="1"/>
      <c r="D849" s="1"/>
      <c r="E849" s="1"/>
      <c r="F849" s="1"/>
      <c r="G849" s="1"/>
      <c r="H849" s="1"/>
      <c r="I849" s="1"/>
      <c r="J849" s="2"/>
      <c r="K849" s="2"/>
      <c r="L849" s="2"/>
      <c r="M849" s="4"/>
      <c r="N849" s="4"/>
      <c r="O849" s="1"/>
      <c r="P849" s="1"/>
      <c r="Q849" s="51"/>
      <c r="VZ849" s="2"/>
      <c r="WA849" s="2"/>
      <c r="WB849" s="2"/>
      <c r="WC849" s="2"/>
      <c r="WD849" s="2"/>
      <c r="WE849" s="2"/>
      <c r="WF849" s="2"/>
      <c r="WG849" s="2"/>
      <c r="WH849" s="2"/>
      <c r="WI849" s="2"/>
      <c r="WJ849" s="2"/>
      <c r="WK849" s="2"/>
      <c r="WL849" s="2"/>
      <c r="WM849" s="2"/>
      <c r="WN849" s="2"/>
      <c r="WO849" s="2"/>
      <c r="WP849" s="2"/>
      <c r="WQ849" s="2"/>
      <c r="WR849" s="2"/>
      <c r="WS849" s="2"/>
      <c r="WT849" s="2"/>
      <c r="WU849" s="2"/>
      <c r="WV849" s="2"/>
      <c r="WW849" s="2"/>
      <c r="WX849" s="2"/>
      <c r="WY849" s="2"/>
      <c r="WZ849" s="2"/>
      <c r="XA849" s="2"/>
      <c r="XB849" s="2"/>
      <c r="XC849" s="2"/>
      <c r="XD849" s="2"/>
      <c r="XE849" s="2"/>
      <c r="XF849" s="2"/>
      <c r="XG849" s="2"/>
      <c r="XH849" s="2"/>
      <c r="XI849" s="2"/>
      <c r="XJ849" s="2"/>
      <c r="XK849" s="2"/>
      <c r="XL849" s="2"/>
      <c r="XM849" s="2"/>
      <c r="XN849" s="2"/>
      <c r="XO849" s="2"/>
      <c r="XP849" s="2"/>
      <c r="XQ849" s="2"/>
      <c r="XR849" s="2"/>
      <c r="XS849" s="2"/>
      <c r="XT849" s="2"/>
      <c r="XU849" s="2"/>
      <c r="XV849" s="2"/>
      <c r="XW849" s="2"/>
      <c r="XX849" s="2"/>
      <c r="XY849" s="2"/>
      <c r="XZ849" s="2"/>
      <c r="YA849" s="2"/>
      <c r="YB849" s="2"/>
      <c r="YC849" s="2"/>
      <c r="YD849" s="2"/>
      <c r="YE849" s="2"/>
      <c r="YF849" s="2"/>
      <c r="YG849" s="2"/>
      <c r="YH849" s="2"/>
      <c r="YI849" s="2"/>
      <c r="YJ849" s="2"/>
      <c r="YK849" s="2"/>
      <c r="YL849" s="2"/>
      <c r="YM849" s="2"/>
      <c r="YN849" s="2"/>
      <c r="YO849" s="2"/>
      <c r="YP849" s="2"/>
      <c r="YQ849" s="2"/>
      <c r="YR849" s="2"/>
      <c r="YS849" s="2"/>
      <c r="YT849" s="2"/>
      <c r="YU849" s="2"/>
      <c r="YV849" s="2"/>
      <c r="YW849" s="2"/>
      <c r="YX849" s="2"/>
      <c r="YY849" s="2"/>
      <c r="YZ849" s="2"/>
      <c r="ZA849" s="2"/>
      <c r="ZB849" s="2"/>
      <c r="ZC849" s="2"/>
      <c r="ZD849" s="2"/>
      <c r="ZE849" s="2"/>
      <c r="ZF849" s="2"/>
      <c r="ZG849" s="2"/>
      <c r="ZH849" s="2"/>
      <c r="ZI849" s="2"/>
      <c r="ZJ849" s="2"/>
      <c r="ZK849" s="2"/>
      <c r="ZL849" s="2"/>
      <c r="ZM849" s="2"/>
      <c r="ZN849" s="2"/>
      <c r="ZO849" s="2"/>
      <c r="ZP849" s="2"/>
      <c r="ZQ849" s="2"/>
      <c r="ZR849" s="2"/>
      <c r="ZS849" s="2"/>
      <c r="ZT849" s="2"/>
      <c r="ZU849" s="2"/>
      <c r="ZV849" s="2"/>
      <c r="ZW849" s="2"/>
      <c r="ZX849" s="2"/>
      <c r="ZY849" s="2"/>
      <c r="ZZ849" s="2"/>
      <c r="AAA849" s="2"/>
      <c r="AAB849" s="2"/>
      <c r="AAC849" s="2"/>
      <c r="AAD849" s="2"/>
      <c r="AAE849" s="2"/>
      <c r="AAF849" s="2"/>
      <c r="AAG849" s="2"/>
      <c r="AAH849" s="2"/>
      <c r="AAI849" s="2"/>
      <c r="AAJ849" s="2"/>
      <c r="AAK849" s="2"/>
      <c r="AAL849" s="2"/>
      <c r="AAM849" s="2"/>
      <c r="AAN849" s="2"/>
      <c r="AAO849" s="2"/>
      <c r="AAP849" s="2"/>
      <c r="AAQ849" s="2"/>
      <c r="AAR849" s="2"/>
      <c r="AAS849" s="2"/>
      <c r="AAT849" s="2"/>
      <c r="AAU849" s="2"/>
      <c r="AAV849" s="2"/>
      <c r="AAW849" s="2"/>
      <c r="AAX849" s="2"/>
      <c r="AAY849" s="2"/>
      <c r="AAZ849" s="2"/>
      <c r="ABA849" s="2"/>
      <c r="ABB849" s="2"/>
      <c r="ABC849" s="2"/>
      <c r="ABD849" s="2"/>
      <c r="ABE849" s="2"/>
      <c r="ABF849" s="2"/>
      <c r="ABG849" s="2"/>
      <c r="ABH849" s="2"/>
      <c r="ABI849" s="2"/>
      <c r="ABJ849" s="2"/>
      <c r="ABK849" s="2"/>
      <c r="ABL849" s="2"/>
      <c r="ABM849" s="2"/>
      <c r="ABN849" s="2"/>
      <c r="ABO849" s="2"/>
      <c r="ABP849" s="2"/>
      <c r="ABQ849" s="2"/>
      <c r="ABR849" s="2"/>
      <c r="ABS849" s="2"/>
      <c r="ABT849" s="2"/>
      <c r="ABU849" s="2"/>
      <c r="ABV849" s="2"/>
      <c r="ABW849" s="2"/>
      <c r="ABX849" s="2"/>
      <c r="ABY849" s="2"/>
      <c r="ABZ849" s="2"/>
      <c r="ACA849" s="2"/>
      <c r="ACB849" s="2"/>
      <c r="ACC849" s="2"/>
      <c r="ACD849" s="2"/>
      <c r="ACE849" s="2"/>
      <c r="ACF849" s="2"/>
      <c r="ACG849" s="2"/>
      <c r="ACH849" s="2"/>
      <c r="ACI849" s="2"/>
      <c r="ACJ849" s="2"/>
      <c r="ACK849" s="2"/>
      <c r="ACL849" s="2"/>
      <c r="ACM849" s="2"/>
      <c r="ACN849" s="2"/>
      <c r="ACO849" s="2"/>
      <c r="ACP849" s="2"/>
      <c r="ACQ849" s="2"/>
      <c r="ACR849" s="2"/>
      <c r="ACS849" s="2"/>
      <c r="ACT849" s="2"/>
      <c r="ACU849" s="2"/>
      <c r="ACV849" s="2"/>
      <c r="ACW849" s="2"/>
      <c r="ACX849" s="2"/>
      <c r="ACY849" s="2"/>
      <c r="ACZ849" s="2"/>
      <c r="ADA849" s="2"/>
      <c r="ADB849" s="2"/>
      <c r="ADC849" s="2"/>
      <c r="ADD849" s="2"/>
      <c r="ADE849" s="2"/>
      <c r="ADF849" s="2"/>
      <c r="ADG849" s="2"/>
      <c r="ADH849" s="2"/>
      <c r="ADI849" s="2"/>
      <c r="ADJ849" s="2"/>
      <c r="ADK849" s="2"/>
      <c r="ADL849" s="2"/>
      <c r="ADM849" s="2"/>
      <c r="ADN849" s="2"/>
      <c r="ADO849" s="2"/>
      <c r="ADP849" s="2"/>
      <c r="ADQ849" s="2"/>
      <c r="ADR849" s="2"/>
      <c r="ADS849" s="2"/>
      <c r="ADT849" s="2"/>
      <c r="ADU849" s="2"/>
      <c r="ADV849" s="2"/>
      <c r="ADW849" s="2"/>
      <c r="ADX849" s="2"/>
      <c r="ADY849" s="2"/>
      <c r="ADZ849" s="2"/>
      <c r="AEA849" s="2"/>
      <c r="AEB849" s="2"/>
      <c r="AEC849" s="2"/>
      <c r="AED849" s="2"/>
      <c r="AEE849" s="2"/>
      <c r="AEF849" s="2"/>
      <c r="AEG849" s="2"/>
      <c r="AEH849" s="2"/>
      <c r="AEI849" s="2"/>
      <c r="AEJ849" s="2"/>
      <c r="AEK849" s="2"/>
      <c r="AEL849" s="2"/>
      <c r="AEM849" s="2"/>
      <c r="AEN849" s="2"/>
      <c r="AEO849" s="2"/>
      <c r="AEP849" s="2"/>
      <c r="AEQ849" s="2"/>
      <c r="AER849" s="2"/>
      <c r="AES849" s="2"/>
      <c r="AET849" s="2"/>
      <c r="AEU849" s="2"/>
      <c r="AEV849" s="2"/>
      <c r="AEW849" s="2"/>
      <c r="AEX849" s="2"/>
      <c r="AEY849" s="2"/>
      <c r="AEZ849" s="2"/>
      <c r="AFA849" s="2"/>
      <c r="AFB849" s="2"/>
      <c r="AFC849" s="2"/>
      <c r="AFD849" s="2"/>
      <c r="AFE849" s="2"/>
      <c r="AFF849" s="2"/>
      <c r="AFG849" s="2"/>
      <c r="AFH849" s="2"/>
      <c r="AFI849" s="2"/>
      <c r="AFJ849" s="2"/>
      <c r="AFK849" s="2"/>
      <c r="AFL849" s="2"/>
      <c r="AFM849" s="2"/>
      <c r="AFN849" s="2"/>
      <c r="AFO849" s="2"/>
      <c r="AFP849" s="2"/>
      <c r="AFQ849" s="2"/>
      <c r="AFR849" s="2"/>
      <c r="AFS849" s="2"/>
      <c r="AFT849" s="2"/>
      <c r="AFU849" s="2"/>
      <c r="AFV849" s="2"/>
      <c r="AFW849" s="2"/>
      <c r="AFX849" s="2"/>
      <c r="AFY849" s="2"/>
      <c r="AFZ849" s="2"/>
      <c r="AGA849" s="2"/>
      <c r="AGB849" s="2"/>
      <c r="AGC849" s="2"/>
      <c r="AGD849" s="2"/>
      <c r="AGE849" s="2"/>
      <c r="AGF849" s="2"/>
      <c r="AGG849" s="2"/>
      <c r="AGH849" s="2"/>
      <c r="AGI849" s="2"/>
      <c r="AGJ849" s="2"/>
      <c r="AGK849" s="2"/>
      <c r="AGL849" s="2"/>
      <c r="AGM849" s="2"/>
      <c r="AGN849" s="2"/>
      <c r="AGO849" s="2"/>
      <c r="AGP849" s="2"/>
      <c r="AGQ849" s="2"/>
      <c r="AGR849" s="2"/>
      <c r="AGS849" s="2"/>
      <c r="AGT849" s="2"/>
      <c r="AGU849" s="2"/>
      <c r="AGV849" s="2"/>
      <c r="AGW849" s="2"/>
      <c r="AGX849" s="2"/>
      <c r="AGY849" s="2"/>
      <c r="AGZ849" s="2"/>
      <c r="AHA849" s="2"/>
      <c r="AHB849" s="2"/>
      <c r="AHC849" s="2"/>
      <c r="AHD849" s="2"/>
      <c r="AHE849" s="2"/>
      <c r="AHF849" s="2"/>
      <c r="AHG849" s="2"/>
      <c r="AHH849" s="2"/>
      <c r="AHI849" s="2"/>
      <c r="AHJ849" s="2"/>
      <c r="AHK849" s="2"/>
      <c r="AHL849" s="2"/>
      <c r="AHM849" s="2"/>
      <c r="AHN849" s="2"/>
      <c r="AHO849" s="2"/>
      <c r="AHP849" s="2"/>
      <c r="AHQ849" s="2"/>
      <c r="AHR849" s="2"/>
      <c r="AHS849" s="2"/>
      <c r="AHT849" s="2"/>
      <c r="AHU849" s="2"/>
      <c r="AHV849" s="2"/>
      <c r="AHW849" s="2"/>
      <c r="AHX849" s="2"/>
      <c r="AHY849" s="2"/>
      <c r="AHZ849" s="2"/>
      <c r="AIA849" s="2"/>
      <c r="AIB849" s="2"/>
      <c r="AIC849" s="2"/>
      <c r="AID849" s="2"/>
      <c r="AIE849" s="2"/>
      <c r="AIF849" s="2"/>
      <c r="AIG849" s="2"/>
      <c r="AIH849" s="2"/>
      <c r="AII849" s="2"/>
      <c r="AIJ849" s="2"/>
      <c r="AIK849" s="2"/>
      <c r="AIL849" s="2"/>
      <c r="AIM849" s="2"/>
      <c r="AIN849" s="2"/>
      <c r="AIO849" s="2"/>
      <c r="AIP849" s="2"/>
      <c r="AIQ849" s="2"/>
      <c r="AIR849" s="2"/>
      <c r="AIS849" s="2"/>
      <c r="AIT849" s="2"/>
      <c r="AIU849" s="2"/>
      <c r="AIV849" s="2"/>
      <c r="AIW849" s="2"/>
      <c r="AIX849" s="2"/>
      <c r="AIY849" s="2"/>
      <c r="AIZ849" s="2"/>
      <c r="AJA849" s="2"/>
      <c r="AJB849" s="2"/>
      <c r="AJC849" s="2"/>
      <c r="AJD849" s="2"/>
      <c r="AJE849" s="2"/>
      <c r="AJF849" s="2"/>
      <c r="AJG849" s="2"/>
      <c r="AJH849" s="2"/>
      <c r="AJI849" s="2"/>
      <c r="AJJ849" s="2"/>
      <c r="AJK849" s="2"/>
      <c r="AJL849" s="2"/>
      <c r="AJM849" s="2"/>
      <c r="AJN849" s="2"/>
      <c r="AJO849" s="2"/>
      <c r="AJP849" s="2"/>
      <c r="AJQ849" s="2"/>
      <c r="AJR849" s="2"/>
      <c r="AJS849" s="2"/>
      <c r="AJT849" s="2"/>
      <c r="AJU849" s="2"/>
      <c r="AJV849" s="2"/>
      <c r="AJW849" s="2"/>
      <c r="AJX849" s="2"/>
      <c r="AJY849" s="2"/>
      <c r="AJZ849" s="2"/>
      <c r="AKA849" s="2"/>
      <c r="AKB849" s="2"/>
      <c r="AKC849" s="2"/>
      <c r="AKD849" s="2"/>
      <c r="AKE849" s="2"/>
      <c r="AKF849" s="2"/>
      <c r="AKG849" s="2"/>
      <c r="AKH849" s="2"/>
      <c r="AKI849" s="2"/>
      <c r="AKJ849" s="2"/>
      <c r="AKK849" s="2"/>
      <c r="AKL849" s="2"/>
      <c r="AKM849" s="2"/>
      <c r="AKN849" s="2"/>
      <c r="AKO849" s="2"/>
      <c r="AKP849" s="2"/>
      <c r="AKQ849" s="2"/>
      <c r="AKR849" s="2"/>
      <c r="AKS849" s="2"/>
      <c r="AKT849" s="2"/>
      <c r="AKU849" s="2"/>
      <c r="AKV849" s="2"/>
      <c r="AKW849" s="2"/>
      <c r="AKX849" s="2"/>
      <c r="AKY849" s="2"/>
      <c r="AKZ849" s="2"/>
      <c r="ALA849" s="2"/>
      <c r="ALB849" s="1"/>
      <c r="ALC849" s="1"/>
      <c r="ALD849" s="1"/>
      <c r="ALE849" s="1"/>
      <c r="ALF849" s="1"/>
      <c r="ALG849" s="1"/>
      <c r="ALH849" s="1"/>
      <c r="ALI849" s="1"/>
      <c r="ALJ849" s="1"/>
      <c r="ALK849" s="1"/>
      <c r="ALL849" s="1"/>
      <c r="ALM849" s="1"/>
      <c r="ALN849" s="1"/>
      <c r="ALO849" s="1"/>
      <c r="ALP849" s="1"/>
      <c r="ALQ849" s="1"/>
      <c r="ALR849" s="1"/>
      <c r="ALS849"/>
      <c r="ALT849"/>
      <c r="ALU849"/>
      <c r="ALV849"/>
      <c r="ALW849"/>
      <c r="ALX849"/>
      <c r="ALY849"/>
      <c r="ALZ849"/>
      <c r="AMA849"/>
      <c r="AMB849"/>
      <c r="AMC849"/>
      <c r="AMD849"/>
      <c r="AME849"/>
      <c r="AMF849"/>
      <c r="AMG849"/>
      <c r="AMH849"/>
      <c r="AMI849"/>
      <c r="AMJ849"/>
    </row>
    <row r="850" spans="1:1024" s="37" customFormat="1">
      <c r="A850" s="1"/>
      <c r="B850" s="1"/>
      <c r="C850" s="1"/>
      <c r="D850" s="1"/>
      <c r="E850" s="1"/>
      <c r="F850" s="1"/>
      <c r="G850" s="1"/>
      <c r="H850" s="1"/>
      <c r="I850" s="1"/>
      <c r="J850" s="2"/>
      <c r="K850" s="2"/>
      <c r="L850" s="2"/>
      <c r="M850" s="4"/>
      <c r="N850" s="4"/>
      <c r="O850" s="1"/>
      <c r="P850" s="1"/>
      <c r="Q850" s="51"/>
      <c r="VZ850" s="2"/>
      <c r="WA850" s="2"/>
      <c r="WB850" s="2"/>
      <c r="WC850" s="2"/>
      <c r="WD850" s="2"/>
      <c r="WE850" s="2"/>
      <c r="WF850" s="2"/>
      <c r="WG850" s="2"/>
      <c r="WH850" s="2"/>
      <c r="WI850" s="2"/>
      <c r="WJ850" s="2"/>
      <c r="WK850" s="2"/>
      <c r="WL850" s="2"/>
      <c r="WM850" s="2"/>
      <c r="WN850" s="2"/>
      <c r="WO850" s="2"/>
      <c r="WP850" s="2"/>
      <c r="WQ850" s="2"/>
      <c r="WR850" s="2"/>
      <c r="WS850" s="2"/>
      <c r="WT850" s="2"/>
      <c r="WU850" s="2"/>
      <c r="WV850" s="2"/>
      <c r="WW850" s="2"/>
      <c r="WX850" s="2"/>
      <c r="WY850" s="2"/>
      <c r="WZ850" s="2"/>
      <c r="XA850" s="2"/>
      <c r="XB850" s="2"/>
      <c r="XC850" s="2"/>
      <c r="XD850" s="2"/>
      <c r="XE850" s="2"/>
      <c r="XF850" s="2"/>
      <c r="XG850" s="2"/>
      <c r="XH850" s="2"/>
      <c r="XI850" s="2"/>
      <c r="XJ850" s="2"/>
      <c r="XK850" s="2"/>
      <c r="XL850" s="2"/>
      <c r="XM850" s="2"/>
      <c r="XN850" s="2"/>
      <c r="XO850" s="2"/>
      <c r="XP850" s="2"/>
      <c r="XQ850" s="2"/>
      <c r="XR850" s="2"/>
      <c r="XS850" s="2"/>
      <c r="XT850" s="2"/>
      <c r="XU850" s="2"/>
      <c r="XV850" s="2"/>
      <c r="XW850" s="2"/>
      <c r="XX850" s="2"/>
      <c r="XY850" s="2"/>
      <c r="XZ850" s="2"/>
      <c r="YA850" s="2"/>
      <c r="YB850" s="2"/>
      <c r="YC850" s="2"/>
      <c r="YD850" s="2"/>
      <c r="YE850" s="2"/>
      <c r="YF850" s="2"/>
      <c r="YG850" s="2"/>
      <c r="YH850" s="2"/>
      <c r="YI850" s="2"/>
      <c r="YJ850" s="2"/>
      <c r="YK850" s="2"/>
      <c r="YL850" s="2"/>
      <c r="YM850" s="2"/>
      <c r="YN850" s="2"/>
      <c r="YO850" s="2"/>
      <c r="YP850" s="2"/>
      <c r="YQ850" s="2"/>
      <c r="YR850" s="2"/>
      <c r="YS850" s="2"/>
      <c r="YT850" s="2"/>
      <c r="YU850" s="2"/>
      <c r="YV850" s="2"/>
      <c r="YW850" s="2"/>
      <c r="YX850" s="2"/>
      <c r="YY850" s="2"/>
      <c r="YZ850" s="2"/>
      <c r="ZA850" s="2"/>
      <c r="ZB850" s="2"/>
      <c r="ZC850" s="2"/>
      <c r="ZD850" s="2"/>
      <c r="ZE850" s="2"/>
      <c r="ZF850" s="2"/>
      <c r="ZG850" s="2"/>
      <c r="ZH850" s="2"/>
      <c r="ZI850" s="2"/>
      <c r="ZJ850" s="2"/>
      <c r="ZK850" s="2"/>
      <c r="ZL850" s="2"/>
      <c r="ZM850" s="2"/>
      <c r="ZN850" s="2"/>
      <c r="ZO850" s="2"/>
      <c r="ZP850" s="2"/>
      <c r="ZQ850" s="2"/>
      <c r="ZR850" s="2"/>
      <c r="ZS850" s="2"/>
      <c r="ZT850" s="2"/>
      <c r="ZU850" s="2"/>
      <c r="ZV850" s="2"/>
      <c r="ZW850" s="2"/>
      <c r="ZX850" s="2"/>
      <c r="ZY850" s="2"/>
      <c r="ZZ850" s="2"/>
      <c r="AAA850" s="2"/>
      <c r="AAB850" s="2"/>
      <c r="AAC850" s="2"/>
      <c r="AAD850" s="2"/>
      <c r="AAE850" s="2"/>
      <c r="AAF850" s="2"/>
      <c r="AAG850" s="2"/>
      <c r="AAH850" s="2"/>
      <c r="AAI850" s="2"/>
      <c r="AAJ850" s="2"/>
      <c r="AAK850" s="2"/>
      <c r="AAL850" s="2"/>
      <c r="AAM850" s="2"/>
      <c r="AAN850" s="2"/>
      <c r="AAO850" s="2"/>
      <c r="AAP850" s="2"/>
      <c r="AAQ850" s="2"/>
      <c r="AAR850" s="2"/>
      <c r="AAS850" s="2"/>
      <c r="AAT850" s="2"/>
      <c r="AAU850" s="2"/>
      <c r="AAV850" s="2"/>
      <c r="AAW850" s="2"/>
      <c r="AAX850" s="2"/>
      <c r="AAY850" s="2"/>
      <c r="AAZ850" s="2"/>
      <c r="ABA850" s="2"/>
      <c r="ABB850" s="2"/>
      <c r="ABC850" s="2"/>
      <c r="ABD850" s="2"/>
      <c r="ABE850" s="2"/>
      <c r="ABF850" s="2"/>
      <c r="ABG850" s="2"/>
      <c r="ABH850" s="2"/>
      <c r="ABI850" s="2"/>
      <c r="ABJ850" s="2"/>
      <c r="ABK850" s="2"/>
      <c r="ABL850" s="2"/>
      <c r="ABM850" s="2"/>
      <c r="ABN850" s="2"/>
      <c r="ABO850" s="2"/>
      <c r="ABP850" s="2"/>
      <c r="ABQ850" s="2"/>
      <c r="ABR850" s="2"/>
      <c r="ABS850" s="2"/>
      <c r="ABT850" s="2"/>
      <c r="ABU850" s="2"/>
      <c r="ABV850" s="2"/>
      <c r="ABW850" s="2"/>
      <c r="ABX850" s="2"/>
      <c r="ABY850" s="2"/>
      <c r="ABZ850" s="2"/>
      <c r="ACA850" s="2"/>
      <c r="ACB850" s="2"/>
      <c r="ACC850" s="2"/>
      <c r="ACD850" s="2"/>
      <c r="ACE850" s="2"/>
      <c r="ACF850" s="2"/>
      <c r="ACG850" s="2"/>
      <c r="ACH850" s="2"/>
      <c r="ACI850" s="2"/>
      <c r="ACJ850" s="2"/>
      <c r="ACK850" s="2"/>
      <c r="ACL850" s="2"/>
      <c r="ACM850" s="2"/>
      <c r="ACN850" s="2"/>
      <c r="ACO850" s="2"/>
      <c r="ACP850" s="2"/>
      <c r="ACQ850" s="2"/>
      <c r="ACR850" s="2"/>
      <c r="ACS850" s="2"/>
      <c r="ACT850" s="2"/>
      <c r="ACU850" s="2"/>
      <c r="ACV850" s="2"/>
      <c r="ACW850" s="2"/>
      <c r="ACX850" s="2"/>
      <c r="ACY850" s="2"/>
      <c r="ACZ850" s="2"/>
      <c r="ADA850" s="2"/>
      <c r="ADB850" s="2"/>
      <c r="ADC850" s="2"/>
      <c r="ADD850" s="2"/>
      <c r="ADE850" s="2"/>
      <c r="ADF850" s="2"/>
      <c r="ADG850" s="2"/>
      <c r="ADH850" s="2"/>
      <c r="ADI850" s="2"/>
      <c r="ADJ850" s="2"/>
      <c r="ADK850" s="2"/>
      <c r="ADL850" s="2"/>
      <c r="ADM850" s="2"/>
      <c r="ADN850" s="2"/>
      <c r="ADO850" s="2"/>
      <c r="ADP850" s="2"/>
      <c r="ADQ850" s="2"/>
      <c r="ADR850" s="2"/>
      <c r="ADS850" s="2"/>
      <c r="ADT850" s="2"/>
      <c r="ADU850" s="2"/>
      <c r="ADV850" s="2"/>
      <c r="ADW850" s="2"/>
      <c r="ADX850" s="2"/>
      <c r="ADY850" s="2"/>
      <c r="ADZ850" s="2"/>
      <c r="AEA850" s="2"/>
      <c r="AEB850" s="2"/>
      <c r="AEC850" s="2"/>
      <c r="AED850" s="2"/>
      <c r="AEE850" s="2"/>
      <c r="AEF850" s="2"/>
      <c r="AEG850" s="2"/>
      <c r="AEH850" s="2"/>
      <c r="AEI850" s="2"/>
      <c r="AEJ850" s="2"/>
      <c r="AEK850" s="2"/>
      <c r="AEL850" s="2"/>
      <c r="AEM850" s="2"/>
      <c r="AEN850" s="2"/>
      <c r="AEO850" s="2"/>
      <c r="AEP850" s="2"/>
      <c r="AEQ850" s="2"/>
      <c r="AER850" s="2"/>
      <c r="AES850" s="2"/>
      <c r="AET850" s="2"/>
      <c r="AEU850" s="2"/>
      <c r="AEV850" s="2"/>
      <c r="AEW850" s="2"/>
      <c r="AEX850" s="2"/>
      <c r="AEY850" s="2"/>
      <c r="AEZ850" s="2"/>
      <c r="AFA850" s="2"/>
      <c r="AFB850" s="2"/>
      <c r="AFC850" s="2"/>
      <c r="AFD850" s="2"/>
      <c r="AFE850" s="2"/>
      <c r="AFF850" s="2"/>
      <c r="AFG850" s="2"/>
      <c r="AFH850" s="2"/>
      <c r="AFI850" s="2"/>
      <c r="AFJ850" s="2"/>
      <c r="AFK850" s="2"/>
      <c r="AFL850" s="2"/>
      <c r="AFM850" s="2"/>
      <c r="AFN850" s="2"/>
      <c r="AFO850" s="2"/>
      <c r="AFP850" s="2"/>
      <c r="AFQ850" s="2"/>
      <c r="AFR850" s="2"/>
      <c r="AFS850" s="2"/>
      <c r="AFT850" s="2"/>
      <c r="AFU850" s="2"/>
      <c r="AFV850" s="2"/>
      <c r="AFW850" s="2"/>
      <c r="AFX850" s="2"/>
      <c r="AFY850" s="2"/>
      <c r="AFZ850" s="2"/>
      <c r="AGA850" s="2"/>
      <c r="AGB850" s="2"/>
      <c r="AGC850" s="2"/>
      <c r="AGD850" s="2"/>
      <c r="AGE850" s="2"/>
      <c r="AGF850" s="2"/>
      <c r="AGG850" s="2"/>
      <c r="AGH850" s="2"/>
      <c r="AGI850" s="2"/>
      <c r="AGJ850" s="2"/>
      <c r="AGK850" s="2"/>
      <c r="AGL850" s="2"/>
      <c r="AGM850" s="2"/>
      <c r="AGN850" s="2"/>
      <c r="AGO850" s="2"/>
      <c r="AGP850" s="2"/>
      <c r="AGQ850" s="2"/>
      <c r="AGR850" s="2"/>
      <c r="AGS850" s="2"/>
      <c r="AGT850" s="2"/>
      <c r="AGU850" s="2"/>
      <c r="AGV850" s="2"/>
      <c r="AGW850" s="2"/>
      <c r="AGX850" s="2"/>
      <c r="AGY850" s="2"/>
      <c r="AGZ850" s="2"/>
      <c r="AHA850" s="2"/>
      <c r="AHB850" s="2"/>
      <c r="AHC850" s="2"/>
      <c r="AHD850" s="2"/>
      <c r="AHE850" s="2"/>
      <c r="AHF850" s="2"/>
      <c r="AHG850" s="2"/>
      <c r="AHH850" s="2"/>
      <c r="AHI850" s="2"/>
      <c r="AHJ850" s="2"/>
      <c r="AHK850" s="2"/>
      <c r="AHL850" s="2"/>
      <c r="AHM850" s="2"/>
      <c r="AHN850" s="2"/>
      <c r="AHO850" s="2"/>
      <c r="AHP850" s="2"/>
      <c r="AHQ850" s="2"/>
      <c r="AHR850" s="2"/>
      <c r="AHS850" s="2"/>
      <c r="AHT850" s="2"/>
      <c r="AHU850" s="2"/>
      <c r="AHV850" s="2"/>
      <c r="AHW850" s="2"/>
      <c r="AHX850" s="2"/>
      <c r="AHY850" s="2"/>
      <c r="AHZ850" s="2"/>
      <c r="AIA850" s="2"/>
      <c r="AIB850" s="2"/>
      <c r="AIC850" s="2"/>
      <c r="AID850" s="2"/>
      <c r="AIE850" s="2"/>
      <c r="AIF850" s="2"/>
      <c r="AIG850" s="2"/>
      <c r="AIH850" s="2"/>
      <c r="AII850" s="2"/>
      <c r="AIJ850" s="2"/>
      <c r="AIK850" s="2"/>
      <c r="AIL850" s="2"/>
      <c r="AIM850" s="2"/>
      <c r="AIN850" s="2"/>
      <c r="AIO850" s="2"/>
      <c r="AIP850" s="2"/>
      <c r="AIQ850" s="2"/>
      <c r="AIR850" s="2"/>
      <c r="AIS850" s="2"/>
      <c r="AIT850" s="2"/>
      <c r="AIU850" s="2"/>
      <c r="AIV850" s="2"/>
      <c r="AIW850" s="2"/>
      <c r="AIX850" s="2"/>
      <c r="AIY850" s="2"/>
      <c r="AIZ850" s="2"/>
      <c r="AJA850" s="2"/>
      <c r="AJB850" s="2"/>
      <c r="AJC850" s="2"/>
      <c r="AJD850" s="2"/>
      <c r="AJE850" s="2"/>
      <c r="AJF850" s="2"/>
      <c r="AJG850" s="2"/>
      <c r="AJH850" s="2"/>
      <c r="AJI850" s="2"/>
      <c r="AJJ850" s="2"/>
      <c r="AJK850" s="2"/>
      <c r="AJL850" s="2"/>
      <c r="AJM850" s="2"/>
      <c r="AJN850" s="2"/>
      <c r="AJO850" s="2"/>
      <c r="AJP850" s="2"/>
      <c r="AJQ850" s="2"/>
      <c r="AJR850" s="2"/>
      <c r="AJS850" s="2"/>
      <c r="AJT850" s="2"/>
      <c r="AJU850" s="2"/>
      <c r="AJV850" s="2"/>
      <c r="AJW850" s="2"/>
      <c r="AJX850" s="2"/>
      <c r="AJY850" s="2"/>
      <c r="AJZ850" s="2"/>
      <c r="AKA850" s="2"/>
      <c r="AKB850" s="2"/>
      <c r="AKC850" s="2"/>
      <c r="AKD850" s="2"/>
      <c r="AKE850" s="2"/>
      <c r="AKF850" s="2"/>
      <c r="AKG850" s="2"/>
      <c r="AKH850" s="2"/>
      <c r="AKI850" s="2"/>
      <c r="AKJ850" s="2"/>
      <c r="AKK850" s="2"/>
      <c r="AKL850" s="2"/>
      <c r="AKM850" s="2"/>
      <c r="AKN850" s="2"/>
      <c r="AKO850" s="2"/>
      <c r="AKP850" s="2"/>
      <c r="AKQ850" s="2"/>
      <c r="AKR850" s="2"/>
      <c r="AKS850" s="2"/>
      <c r="AKT850" s="2"/>
      <c r="AKU850" s="2"/>
      <c r="AKV850" s="2"/>
      <c r="AKW850" s="2"/>
      <c r="AKX850" s="2"/>
      <c r="AKY850" s="2"/>
      <c r="AKZ850" s="2"/>
      <c r="ALA850" s="2"/>
      <c r="ALB850" s="1"/>
      <c r="ALC850" s="1"/>
      <c r="ALD850" s="1"/>
      <c r="ALE850" s="1"/>
      <c r="ALF850" s="1"/>
      <c r="ALG850" s="1"/>
      <c r="ALH850" s="1"/>
      <c r="ALI850" s="1"/>
      <c r="ALJ850" s="1"/>
      <c r="ALK850" s="1"/>
      <c r="ALL850" s="1"/>
      <c r="ALM850" s="1"/>
      <c r="ALN850" s="1"/>
      <c r="ALO850" s="1"/>
      <c r="ALP850" s="1"/>
      <c r="ALQ850" s="1"/>
      <c r="ALR850" s="1"/>
      <c r="ALS850"/>
      <c r="ALT850"/>
      <c r="ALU850"/>
      <c r="ALV850"/>
      <c r="ALW850"/>
      <c r="ALX850"/>
      <c r="ALY850"/>
      <c r="ALZ850"/>
      <c r="AMA850"/>
      <c r="AMB850"/>
      <c r="AMC850"/>
      <c r="AMD850"/>
      <c r="AME850"/>
      <c r="AMF850"/>
      <c r="AMG850"/>
      <c r="AMH850"/>
      <c r="AMI850"/>
      <c r="AMJ850"/>
    </row>
    <row r="851" spans="1:1024" s="37" customFormat="1">
      <c r="A851" s="1"/>
      <c r="B851" s="1"/>
      <c r="C851" s="1"/>
      <c r="D851" s="1"/>
      <c r="E851" s="1"/>
      <c r="F851" s="1"/>
      <c r="G851" s="1"/>
      <c r="H851" s="1"/>
      <c r="I851" s="1"/>
      <c r="J851" s="2"/>
      <c r="K851" s="2"/>
      <c r="L851" s="2"/>
      <c r="M851" s="4"/>
      <c r="N851" s="4"/>
      <c r="O851" s="1"/>
      <c r="P851" s="1"/>
      <c r="Q851" s="51"/>
      <c r="VZ851" s="2"/>
      <c r="WA851" s="2"/>
      <c r="WB851" s="2"/>
      <c r="WC851" s="2"/>
      <c r="WD851" s="2"/>
      <c r="WE851" s="2"/>
      <c r="WF851" s="2"/>
      <c r="WG851" s="2"/>
      <c r="WH851" s="2"/>
      <c r="WI851" s="2"/>
      <c r="WJ851" s="2"/>
      <c r="WK851" s="2"/>
      <c r="WL851" s="2"/>
      <c r="WM851" s="2"/>
      <c r="WN851" s="2"/>
      <c r="WO851" s="2"/>
      <c r="WP851" s="2"/>
      <c r="WQ851" s="2"/>
      <c r="WR851" s="2"/>
      <c r="WS851" s="2"/>
      <c r="WT851" s="2"/>
      <c r="WU851" s="2"/>
      <c r="WV851" s="2"/>
      <c r="WW851" s="2"/>
      <c r="WX851" s="2"/>
      <c r="WY851" s="2"/>
      <c r="WZ851" s="2"/>
      <c r="XA851" s="2"/>
      <c r="XB851" s="2"/>
      <c r="XC851" s="2"/>
      <c r="XD851" s="2"/>
      <c r="XE851" s="2"/>
      <c r="XF851" s="2"/>
      <c r="XG851" s="2"/>
      <c r="XH851" s="2"/>
      <c r="XI851" s="2"/>
      <c r="XJ851" s="2"/>
      <c r="XK851" s="2"/>
      <c r="XL851" s="2"/>
      <c r="XM851" s="2"/>
      <c r="XN851" s="2"/>
      <c r="XO851" s="2"/>
      <c r="XP851" s="2"/>
      <c r="XQ851" s="2"/>
      <c r="XR851" s="2"/>
      <c r="XS851" s="2"/>
      <c r="XT851" s="2"/>
      <c r="XU851" s="2"/>
      <c r="XV851" s="2"/>
      <c r="XW851" s="2"/>
      <c r="XX851" s="2"/>
      <c r="XY851" s="2"/>
      <c r="XZ851" s="2"/>
      <c r="YA851" s="2"/>
      <c r="YB851" s="2"/>
      <c r="YC851" s="2"/>
      <c r="YD851" s="2"/>
      <c r="YE851" s="2"/>
      <c r="YF851" s="2"/>
      <c r="YG851" s="2"/>
      <c r="YH851" s="2"/>
      <c r="YI851" s="2"/>
      <c r="YJ851" s="2"/>
      <c r="YK851" s="2"/>
      <c r="YL851" s="2"/>
      <c r="YM851" s="2"/>
      <c r="YN851" s="2"/>
      <c r="YO851" s="2"/>
      <c r="YP851" s="2"/>
      <c r="YQ851" s="2"/>
      <c r="YR851" s="2"/>
      <c r="YS851" s="2"/>
      <c r="YT851" s="2"/>
      <c r="YU851" s="2"/>
      <c r="YV851" s="2"/>
      <c r="YW851" s="2"/>
      <c r="YX851" s="2"/>
      <c r="YY851" s="2"/>
      <c r="YZ851" s="2"/>
      <c r="ZA851" s="2"/>
      <c r="ZB851" s="2"/>
      <c r="ZC851" s="2"/>
      <c r="ZD851" s="2"/>
      <c r="ZE851" s="2"/>
      <c r="ZF851" s="2"/>
      <c r="ZG851" s="2"/>
      <c r="ZH851" s="2"/>
      <c r="ZI851" s="2"/>
      <c r="ZJ851" s="2"/>
      <c r="ZK851" s="2"/>
      <c r="ZL851" s="2"/>
      <c r="ZM851" s="2"/>
      <c r="ZN851" s="2"/>
      <c r="ZO851" s="2"/>
      <c r="ZP851" s="2"/>
      <c r="ZQ851" s="2"/>
      <c r="ZR851" s="2"/>
      <c r="ZS851" s="2"/>
      <c r="ZT851" s="2"/>
      <c r="ZU851" s="2"/>
      <c r="ZV851" s="2"/>
      <c r="ZW851" s="2"/>
      <c r="ZX851" s="2"/>
      <c r="ZY851" s="2"/>
      <c r="ZZ851" s="2"/>
      <c r="AAA851" s="2"/>
      <c r="AAB851" s="2"/>
      <c r="AAC851" s="2"/>
      <c r="AAD851" s="2"/>
      <c r="AAE851" s="2"/>
      <c r="AAF851" s="2"/>
      <c r="AAG851" s="2"/>
      <c r="AAH851" s="2"/>
      <c r="AAI851" s="2"/>
      <c r="AAJ851" s="2"/>
      <c r="AAK851" s="2"/>
      <c r="AAL851" s="2"/>
      <c r="AAM851" s="2"/>
      <c r="AAN851" s="2"/>
      <c r="AAO851" s="2"/>
      <c r="AAP851" s="2"/>
      <c r="AAQ851" s="2"/>
      <c r="AAR851" s="2"/>
      <c r="AAS851" s="2"/>
      <c r="AAT851" s="2"/>
      <c r="AAU851" s="2"/>
      <c r="AAV851" s="2"/>
      <c r="AAW851" s="2"/>
      <c r="AAX851" s="2"/>
      <c r="AAY851" s="2"/>
      <c r="AAZ851" s="2"/>
      <c r="ABA851" s="2"/>
      <c r="ABB851" s="2"/>
      <c r="ABC851" s="2"/>
      <c r="ABD851" s="2"/>
      <c r="ABE851" s="2"/>
      <c r="ABF851" s="2"/>
      <c r="ABG851" s="2"/>
      <c r="ABH851" s="2"/>
      <c r="ABI851" s="2"/>
      <c r="ABJ851" s="2"/>
      <c r="ABK851" s="2"/>
      <c r="ABL851" s="2"/>
      <c r="ABM851" s="2"/>
      <c r="ABN851" s="2"/>
      <c r="ABO851" s="2"/>
      <c r="ABP851" s="2"/>
      <c r="ABQ851" s="2"/>
      <c r="ABR851" s="2"/>
      <c r="ABS851" s="2"/>
      <c r="ABT851" s="2"/>
      <c r="ABU851" s="2"/>
      <c r="ABV851" s="2"/>
      <c r="ABW851" s="2"/>
      <c r="ABX851" s="2"/>
      <c r="ABY851" s="2"/>
      <c r="ABZ851" s="2"/>
      <c r="ACA851" s="2"/>
      <c r="ACB851" s="2"/>
      <c r="ACC851" s="2"/>
      <c r="ACD851" s="2"/>
      <c r="ACE851" s="2"/>
      <c r="ACF851" s="2"/>
      <c r="ACG851" s="2"/>
      <c r="ACH851" s="2"/>
      <c r="ACI851" s="2"/>
      <c r="ACJ851" s="2"/>
      <c r="ACK851" s="2"/>
      <c r="ACL851" s="2"/>
      <c r="ACM851" s="2"/>
      <c r="ACN851" s="2"/>
      <c r="ACO851" s="2"/>
      <c r="ACP851" s="2"/>
      <c r="ACQ851" s="2"/>
      <c r="ACR851" s="2"/>
      <c r="ACS851" s="2"/>
      <c r="ACT851" s="2"/>
      <c r="ACU851" s="2"/>
      <c r="ACV851" s="2"/>
      <c r="ACW851" s="2"/>
      <c r="ACX851" s="2"/>
      <c r="ACY851" s="2"/>
      <c r="ACZ851" s="2"/>
      <c r="ADA851" s="2"/>
      <c r="ADB851" s="2"/>
      <c r="ADC851" s="2"/>
      <c r="ADD851" s="2"/>
      <c r="ADE851" s="2"/>
      <c r="ADF851" s="2"/>
      <c r="ADG851" s="2"/>
      <c r="ADH851" s="2"/>
      <c r="ADI851" s="2"/>
      <c r="ADJ851" s="2"/>
      <c r="ADK851" s="2"/>
      <c r="ADL851" s="2"/>
      <c r="ADM851" s="2"/>
      <c r="ADN851" s="2"/>
      <c r="ADO851" s="2"/>
      <c r="ADP851" s="2"/>
      <c r="ADQ851" s="2"/>
      <c r="ADR851" s="2"/>
      <c r="ADS851" s="2"/>
      <c r="ADT851" s="2"/>
      <c r="ADU851" s="2"/>
      <c r="ADV851" s="2"/>
      <c r="ADW851" s="2"/>
      <c r="ADX851" s="2"/>
      <c r="ADY851" s="2"/>
      <c r="ADZ851" s="2"/>
      <c r="AEA851" s="2"/>
      <c r="AEB851" s="2"/>
      <c r="AEC851" s="2"/>
      <c r="AED851" s="2"/>
      <c r="AEE851" s="2"/>
      <c r="AEF851" s="2"/>
      <c r="AEG851" s="2"/>
      <c r="AEH851" s="2"/>
      <c r="AEI851" s="2"/>
      <c r="AEJ851" s="2"/>
      <c r="AEK851" s="2"/>
      <c r="AEL851" s="2"/>
      <c r="AEM851" s="2"/>
      <c r="AEN851" s="2"/>
      <c r="AEO851" s="2"/>
      <c r="AEP851" s="2"/>
      <c r="AEQ851" s="2"/>
      <c r="AER851" s="2"/>
      <c r="AES851" s="2"/>
      <c r="AET851" s="2"/>
      <c r="AEU851" s="2"/>
      <c r="AEV851" s="2"/>
      <c r="AEW851" s="2"/>
      <c r="AEX851" s="2"/>
      <c r="AEY851" s="2"/>
      <c r="AEZ851" s="2"/>
      <c r="AFA851" s="2"/>
      <c r="AFB851" s="2"/>
      <c r="AFC851" s="2"/>
      <c r="AFD851" s="2"/>
      <c r="AFE851" s="2"/>
      <c r="AFF851" s="2"/>
      <c r="AFG851" s="2"/>
      <c r="AFH851" s="2"/>
      <c r="AFI851" s="2"/>
      <c r="AFJ851" s="2"/>
      <c r="AFK851" s="2"/>
      <c r="AFL851" s="2"/>
      <c r="AFM851" s="2"/>
      <c r="AFN851" s="2"/>
      <c r="AFO851" s="2"/>
      <c r="AFP851" s="2"/>
      <c r="AFQ851" s="2"/>
      <c r="AFR851" s="2"/>
      <c r="AFS851" s="2"/>
      <c r="AFT851" s="2"/>
      <c r="AFU851" s="2"/>
      <c r="AFV851" s="2"/>
      <c r="AFW851" s="2"/>
      <c r="AFX851" s="2"/>
      <c r="AFY851" s="2"/>
      <c r="AFZ851" s="2"/>
      <c r="AGA851" s="2"/>
      <c r="AGB851" s="2"/>
      <c r="AGC851" s="2"/>
      <c r="AGD851" s="2"/>
      <c r="AGE851" s="2"/>
      <c r="AGF851" s="2"/>
      <c r="AGG851" s="2"/>
      <c r="AGH851" s="2"/>
      <c r="AGI851" s="2"/>
      <c r="AGJ851" s="2"/>
      <c r="AGK851" s="2"/>
      <c r="AGL851" s="2"/>
      <c r="AGM851" s="2"/>
      <c r="AGN851" s="2"/>
      <c r="AGO851" s="2"/>
      <c r="AGP851" s="2"/>
      <c r="AGQ851" s="2"/>
      <c r="AGR851" s="2"/>
      <c r="AGS851" s="2"/>
      <c r="AGT851" s="2"/>
      <c r="AGU851" s="2"/>
      <c r="AGV851" s="2"/>
      <c r="AGW851" s="2"/>
      <c r="AGX851" s="2"/>
      <c r="AGY851" s="2"/>
      <c r="AGZ851" s="2"/>
      <c r="AHA851" s="2"/>
      <c r="AHB851" s="2"/>
      <c r="AHC851" s="2"/>
      <c r="AHD851" s="2"/>
      <c r="AHE851" s="2"/>
      <c r="AHF851" s="2"/>
      <c r="AHG851" s="2"/>
      <c r="AHH851" s="2"/>
      <c r="AHI851" s="2"/>
      <c r="AHJ851" s="2"/>
      <c r="AHK851" s="2"/>
      <c r="AHL851" s="2"/>
      <c r="AHM851" s="2"/>
      <c r="AHN851" s="2"/>
      <c r="AHO851" s="2"/>
      <c r="AHP851" s="2"/>
      <c r="AHQ851" s="2"/>
      <c r="AHR851" s="2"/>
      <c r="AHS851" s="2"/>
      <c r="AHT851" s="2"/>
      <c r="AHU851" s="2"/>
      <c r="AHV851" s="2"/>
      <c r="AHW851" s="2"/>
      <c r="AHX851" s="2"/>
      <c r="AHY851" s="2"/>
      <c r="AHZ851" s="2"/>
      <c r="AIA851" s="2"/>
      <c r="AIB851" s="2"/>
      <c r="AIC851" s="2"/>
      <c r="AID851" s="2"/>
      <c r="AIE851" s="2"/>
      <c r="AIF851" s="2"/>
      <c r="AIG851" s="2"/>
      <c r="AIH851" s="2"/>
      <c r="AII851" s="2"/>
      <c r="AIJ851" s="2"/>
      <c r="AIK851" s="2"/>
      <c r="AIL851" s="2"/>
      <c r="AIM851" s="2"/>
      <c r="AIN851" s="2"/>
      <c r="AIO851" s="2"/>
      <c r="AIP851" s="2"/>
      <c r="AIQ851" s="2"/>
      <c r="AIR851" s="2"/>
      <c r="AIS851" s="2"/>
      <c r="AIT851" s="2"/>
      <c r="AIU851" s="2"/>
      <c r="AIV851" s="2"/>
      <c r="AIW851" s="2"/>
      <c r="AIX851" s="2"/>
      <c r="AIY851" s="2"/>
      <c r="AIZ851" s="2"/>
      <c r="AJA851" s="2"/>
      <c r="AJB851" s="2"/>
      <c r="AJC851" s="2"/>
      <c r="AJD851" s="2"/>
      <c r="AJE851" s="2"/>
      <c r="AJF851" s="2"/>
      <c r="AJG851" s="2"/>
      <c r="AJH851" s="2"/>
      <c r="AJI851" s="2"/>
      <c r="AJJ851" s="2"/>
      <c r="AJK851" s="2"/>
      <c r="AJL851" s="2"/>
      <c r="AJM851" s="2"/>
      <c r="AJN851" s="2"/>
      <c r="AJO851" s="2"/>
      <c r="AJP851" s="2"/>
      <c r="AJQ851" s="2"/>
      <c r="AJR851" s="2"/>
      <c r="AJS851" s="2"/>
      <c r="AJT851" s="2"/>
      <c r="AJU851" s="2"/>
      <c r="AJV851" s="2"/>
      <c r="AJW851" s="2"/>
      <c r="AJX851" s="2"/>
      <c r="AJY851" s="2"/>
      <c r="AJZ851" s="2"/>
      <c r="AKA851" s="2"/>
      <c r="AKB851" s="2"/>
      <c r="AKC851" s="2"/>
      <c r="AKD851" s="2"/>
      <c r="AKE851" s="2"/>
      <c r="AKF851" s="2"/>
      <c r="AKG851" s="2"/>
      <c r="AKH851" s="2"/>
      <c r="AKI851" s="2"/>
      <c r="AKJ851" s="2"/>
      <c r="AKK851" s="2"/>
      <c r="AKL851" s="2"/>
      <c r="AKM851" s="2"/>
      <c r="AKN851" s="2"/>
      <c r="AKO851" s="2"/>
      <c r="AKP851" s="2"/>
      <c r="AKQ851" s="2"/>
      <c r="AKR851" s="2"/>
      <c r="AKS851" s="2"/>
      <c r="AKT851" s="2"/>
      <c r="AKU851" s="2"/>
      <c r="AKV851" s="2"/>
      <c r="AKW851" s="2"/>
      <c r="AKX851" s="2"/>
      <c r="AKY851" s="2"/>
      <c r="AKZ851" s="2"/>
      <c r="ALA851" s="2"/>
      <c r="ALB851" s="1"/>
      <c r="ALC851" s="1"/>
      <c r="ALD851" s="1"/>
      <c r="ALE851" s="1"/>
      <c r="ALF851" s="1"/>
      <c r="ALG851" s="1"/>
      <c r="ALH851" s="1"/>
      <c r="ALI851" s="1"/>
      <c r="ALJ851" s="1"/>
      <c r="ALK851" s="1"/>
      <c r="ALL851" s="1"/>
      <c r="ALM851" s="1"/>
      <c r="ALN851" s="1"/>
      <c r="ALO851" s="1"/>
      <c r="ALP851" s="1"/>
      <c r="ALQ851" s="1"/>
      <c r="ALR851" s="1"/>
      <c r="ALS851"/>
      <c r="ALT851"/>
      <c r="ALU851"/>
      <c r="ALV851"/>
      <c r="ALW851"/>
      <c r="ALX851"/>
      <c r="ALY851"/>
      <c r="ALZ851"/>
      <c r="AMA851"/>
      <c r="AMB851"/>
      <c r="AMC851"/>
      <c r="AMD851"/>
      <c r="AME851"/>
      <c r="AMF851"/>
      <c r="AMG851"/>
      <c r="AMH851"/>
      <c r="AMI851"/>
      <c r="AMJ851"/>
    </row>
    <row r="852" spans="1:1024" s="37" customFormat="1">
      <c r="A852" s="1"/>
      <c r="B852" s="1"/>
      <c r="C852" s="1"/>
      <c r="D852" s="1"/>
      <c r="E852" s="1"/>
      <c r="F852" s="1"/>
      <c r="G852" s="1"/>
      <c r="H852" s="1"/>
      <c r="I852" s="1"/>
      <c r="J852" s="2"/>
      <c r="K852" s="2"/>
      <c r="L852" s="2"/>
      <c r="M852" s="4"/>
      <c r="N852" s="4"/>
      <c r="O852" s="1"/>
      <c r="P852" s="1"/>
      <c r="Q852" s="51"/>
      <c r="VZ852" s="2"/>
      <c r="WA852" s="2"/>
      <c r="WB852" s="2"/>
      <c r="WC852" s="2"/>
      <c r="WD852" s="2"/>
      <c r="WE852" s="2"/>
      <c r="WF852" s="2"/>
      <c r="WG852" s="2"/>
      <c r="WH852" s="2"/>
      <c r="WI852" s="2"/>
      <c r="WJ852" s="2"/>
      <c r="WK852" s="2"/>
      <c r="WL852" s="2"/>
      <c r="WM852" s="2"/>
      <c r="WN852" s="2"/>
      <c r="WO852" s="2"/>
      <c r="WP852" s="2"/>
      <c r="WQ852" s="2"/>
      <c r="WR852" s="2"/>
      <c r="WS852" s="2"/>
      <c r="WT852" s="2"/>
      <c r="WU852" s="2"/>
      <c r="WV852" s="2"/>
      <c r="WW852" s="2"/>
      <c r="WX852" s="2"/>
      <c r="WY852" s="2"/>
      <c r="WZ852" s="2"/>
      <c r="XA852" s="2"/>
      <c r="XB852" s="2"/>
      <c r="XC852" s="2"/>
      <c r="XD852" s="2"/>
      <c r="XE852" s="2"/>
      <c r="XF852" s="2"/>
      <c r="XG852" s="2"/>
      <c r="XH852" s="2"/>
      <c r="XI852" s="2"/>
      <c r="XJ852" s="2"/>
      <c r="XK852" s="2"/>
      <c r="XL852" s="2"/>
      <c r="XM852" s="2"/>
      <c r="XN852" s="2"/>
      <c r="XO852" s="2"/>
      <c r="XP852" s="2"/>
      <c r="XQ852" s="2"/>
      <c r="XR852" s="2"/>
      <c r="XS852" s="2"/>
      <c r="XT852" s="2"/>
      <c r="XU852" s="2"/>
      <c r="XV852" s="2"/>
      <c r="XW852" s="2"/>
      <c r="XX852" s="2"/>
      <c r="XY852" s="2"/>
      <c r="XZ852" s="2"/>
      <c r="YA852" s="2"/>
      <c r="YB852" s="2"/>
      <c r="YC852" s="2"/>
      <c r="YD852" s="2"/>
      <c r="YE852" s="2"/>
      <c r="YF852" s="2"/>
      <c r="YG852" s="2"/>
      <c r="YH852" s="2"/>
      <c r="YI852" s="2"/>
      <c r="YJ852" s="2"/>
      <c r="YK852" s="2"/>
      <c r="YL852" s="2"/>
      <c r="YM852" s="2"/>
      <c r="YN852" s="2"/>
      <c r="YO852" s="2"/>
      <c r="YP852" s="2"/>
      <c r="YQ852" s="2"/>
      <c r="YR852" s="2"/>
      <c r="YS852" s="2"/>
      <c r="YT852" s="2"/>
      <c r="YU852" s="2"/>
      <c r="YV852" s="2"/>
      <c r="YW852" s="2"/>
      <c r="YX852" s="2"/>
      <c r="YY852" s="2"/>
      <c r="YZ852" s="2"/>
      <c r="ZA852" s="2"/>
      <c r="ZB852" s="2"/>
      <c r="ZC852" s="2"/>
      <c r="ZD852" s="2"/>
      <c r="ZE852" s="2"/>
      <c r="ZF852" s="2"/>
      <c r="ZG852" s="2"/>
      <c r="ZH852" s="2"/>
      <c r="ZI852" s="2"/>
      <c r="ZJ852" s="2"/>
      <c r="ZK852" s="2"/>
      <c r="ZL852" s="2"/>
      <c r="ZM852" s="2"/>
      <c r="ZN852" s="2"/>
      <c r="ZO852" s="2"/>
      <c r="ZP852" s="2"/>
      <c r="ZQ852" s="2"/>
      <c r="ZR852" s="2"/>
      <c r="ZS852" s="2"/>
      <c r="ZT852" s="2"/>
      <c r="ZU852" s="2"/>
      <c r="ZV852" s="2"/>
      <c r="ZW852" s="2"/>
      <c r="ZX852" s="2"/>
      <c r="ZY852" s="2"/>
      <c r="ZZ852" s="2"/>
      <c r="AAA852" s="2"/>
      <c r="AAB852" s="2"/>
      <c r="AAC852" s="2"/>
      <c r="AAD852" s="2"/>
      <c r="AAE852" s="2"/>
      <c r="AAF852" s="2"/>
      <c r="AAG852" s="2"/>
      <c r="AAH852" s="2"/>
      <c r="AAI852" s="2"/>
      <c r="AAJ852" s="2"/>
      <c r="AAK852" s="2"/>
      <c r="AAL852" s="2"/>
      <c r="AAM852" s="2"/>
      <c r="AAN852" s="2"/>
      <c r="AAO852" s="2"/>
      <c r="AAP852" s="2"/>
      <c r="AAQ852" s="2"/>
      <c r="AAR852" s="2"/>
      <c r="AAS852" s="2"/>
      <c r="AAT852" s="2"/>
      <c r="AAU852" s="2"/>
      <c r="AAV852" s="2"/>
      <c r="AAW852" s="2"/>
      <c r="AAX852" s="2"/>
      <c r="AAY852" s="2"/>
      <c r="AAZ852" s="2"/>
      <c r="ABA852" s="2"/>
      <c r="ABB852" s="2"/>
      <c r="ABC852" s="2"/>
      <c r="ABD852" s="2"/>
      <c r="ABE852" s="2"/>
      <c r="ABF852" s="2"/>
      <c r="ABG852" s="2"/>
      <c r="ABH852" s="2"/>
      <c r="ABI852" s="2"/>
      <c r="ABJ852" s="2"/>
      <c r="ABK852" s="2"/>
      <c r="ABL852" s="2"/>
      <c r="ABM852" s="2"/>
      <c r="ABN852" s="2"/>
      <c r="ABO852" s="2"/>
      <c r="ABP852" s="2"/>
      <c r="ABQ852" s="2"/>
      <c r="ABR852" s="2"/>
      <c r="ABS852" s="2"/>
      <c r="ABT852" s="2"/>
      <c r="ABU852" s="2"/>
      <c r="ABV852" s="2"/>
      <c r="ABW852" s="2"/>
      <c r="ABX852" s="2"/>
      <c r="ABY852" s="2"/>
      <c r="ABZ852" s="2"/>
      <c r="ACA852" s="2"/>
      <c r="ACB852" s="2"/>
      <c r="ACC852" s="2"/>
      <c r="ACD852" s="2"/>
      <c r="ACE852" s="2"/>
      <c r="ACF852" s="2"/>
      <c r="ACG852" s="2"/>
      <c r="ACH852" s="2"/>
      <c r="ACI852" s="2"/>
      <c r="ACJ852" s="2"/>
      <c r="ACK852" s="2"/>
      <c r="ACL852" s="2"/>
      <c r="ACM852" s="2"/>
      <c r="ACN852" s="2"/>
      <c r="ACO852" s="2"/>
      <c r="ACP852" s="2"/>
      <c r="ACQ852" s="2"/>
      <c r="ACR852" s="2"/>
      <c r="ACS852" s="2"/>
      <c r="ACT852" s="2"/>
      <c r="ACU852" s="2"/>
      <c r="ACV852" s="2"/>
      <c r="ACW852" s="2"/>
      <c r="ACX852" s="2"/>
      <c r="ACY852" s="2"/>
      <c r="ACZ852" s="2"/>
      <c r="ADA852" s="2"/>
      <c r="ADB852" s="2"/>
      <c r="ADC852" s="2"/>
      <c r="ADD852" s="2"/>
      <c r="ADE852" s="2"/>
      <c r="ADF852" s="2"/>
      <c r="ADG852" s="2"/>
      <c r="ADH852" s="2"/>
      <c r="ADI852" s="2"/>
      <c r="ADJ852" s="2"/>
      <c r="ADK852" s="2"/>
      <c r="ADL852" s="2"/>
      <c r="ADM852" s="2"/>
      <c r="ADN852" s="2"/>
      <c r="ADO852" s="2"/>
      <c r="ADP852" s="2"/>
      <c r="ADQ852" s="2"/>
      <c r="ADR852" s="2"/>
      <c r="ADS852" s="2"/>
      <c r="ADT852" s="2"/>
      <c r="ADU852" s="2"/>
      <c r="ADV852" s="2"/>
      <c r="ADW852" s="2"/>
      <c r="ADX852" s="2"/>
      <c r="ADY852" s="2"/>
      <c r="ADZ852" s="2"/>
      <c r="AEA852" s="2"/>
      <c r="AEB852" s="2"/>
      <c r="AEC852" s="2"/>
      <c r="AED852" s="2"/>
      <c r="AEE852" s="2"/>
      <c r="AEF852" s="2"/>
      <c r="AEG852" s="2"/>
      <c r="AEH852" s="2"/>
      <c r="AEI852" s="2"/>
      <c r="AEJ852" s="2"/>
      <c r="AEK852" s="2"/>
      <c r="AEL852" s="2"/>
      <c r="AEM852" s="2"/>
      <c r="AEN852" s="2"/>
      <c r="AEO852" s="2"/>
      <c r="AEP852" s="2"/>
      <c r="AEQ852" s="2"/>
      <c r="AER852" s="2"/>
      <c r="AES852" s="2"/>
      <c r="AET852" s="2"/>
      <c r="AEU852" s="2"/>
      <c r="AEV852" s="2"/>
      <c r="AEW852" s="2"/>
      <c r="AEX852" s="2"/>
      <c r="AEY852" s="2"/>
      <c r="AEZ852" s="2"/>
      <c r="AFA852" s="2"/>
      <c r="AFB852" s="2"/>
      <c r="AFC852" s="2"/>
      <c r="AFD852" s="2"/>
      <c r="AFE852" s="2"/>
      <c r="AFF852" s="2"/>
      <c r="AFG852" s="2"/>
      <c r="AFH852" s="2"/>
      <c r="AFI852" s="2"/>
      <c r="AFJ852" s="2"/>
      <c r="AFK852" s="2"/>
      <c r="AFL852" s="2"/>
      <c r="AFM852" s="2"/>
      <c r="AFN852" s="2"/>
      <c r="AFO852" s="2"/>
      <c r="AFP852" s="2"/>
      <c r="AFQ852" s="2"/>
      <c r="AFR852" s="2"/>
      <c r="AFS852" s="2"/>
      <c r="AFT852" s="2"/>
      <c r="AFU852" s="2"/>
      <c r="AFV852" s="2"/>
      <c r="AFW852" s="2"/>
      <c r="AFX852" s="2"/>
      <c r="AFY852" s="2"/>
      <c r="AFZ852" s="2"/>
      <c r="AGA852" s="2"/>
      <c r="AGB852" s="2"/>
      <c r="AGC852" s="2"/>
      <c r="AGD852" s="2"/>
      <c r="AGE852" s="2"/>
      <c r="AGF852" s="2"/>
      <c r="AGG852" s="2"/>
      <c r="AGH852" s="2"/>
      <c r="AGI852" s="2"/>
      <c r="AGJ852" s="2"/>
      <c r="AGK852" s="2"/>
      <c r="AGL852" s="2"/>
      <c r="AGM852" s="2"/>
      <c r="AGN852" s="2"/>
      <c r="AGO852" s="2"/>
      <c r="AGP852" s="2"/>
      <c r="AGQ852" s="2"/>
      <c r="AGR852" s="2"/>
      <c r="AGS852" s="2"/>
      <c r="AGT852" s="2"/>
      <c r="AGU852" s="2"/>
      <c r="AGV852" s="2"/>
      <c r="AGW852" s="2"/>
      <c r="AGX852" s="2"/>
      <c r="AGY852" s="2"/>
      <c r="AGZ852" s="2"/>
      <c r="AHA852" s="2"/>
      <c r="AHB852" s="2"/>
      <c r="AHC852" s="2"/>
      <c r="AHD852" s="2"/>
      <c r="AHE852" s="2"/>
      <c r="AHF852" s="2"/>
      <c r="AHG852" s="2"/>
      <c r="AHH852" s="2"/>
      <c r="AHI852" s="2"/>
      <c r="AHJ852" s="2"/>
      <c r="AHK852" s="2"/>
      <c r="AHL852" s="2"/>
      <c r="AHM852" s="2"/>
      <c r="AHN852" s="2"/>
      <c r="AHO852" s="2"/>
      <c r="AHP852" s="2"/>
      <c r="AHQ852" s="2"/>
      <c r="AHR852" s="2"/>
      <c r="AHS852" s="2"/>
      <c r="AHT852" s="2"/>
      <c r="AHU852" s="2"/>
      <c r="AHV852" s="2"/>
      <c r="AHW852" s="2"/>
      <c r="AHX852" s="2"/>
      <c r="AHY852" s="2"/>
      <c r="AHZ852" s="2"/>
      <c r="AIA852" s="2"/>
      <c r="AIB852" s="2"/>
      <c r="AIC852" s="2"/>
      <c r="AID852" s="2"/>
      <c r="AIE852" s="2"/>
      <c r="AIF852" s="2"/>
      <c r="AIG852" s="2"/>
      <c r="AIH852" s="2"/>
      <c r="AII852" s="2"/>
      <c r="AIJ852" s="2"/>
      <c r="AIK852" s="2"/>
      <c r="AIL852" s="2"/>
      <c r="AIM852" s="2"/>
      <c r="AIN852" s="2"/>
      <c r="AIO852" s="2"/>
      <c r="AIP852" s="2"/>
      <c r="AIQ852" s="2"/>
      <c r="AIR852" s="2"/>
      <c r="AIS852" s="2"/>
      <c r="AIT852" s="2"/>
      <c r="AIU852" s="2"/>
      <c r="AIV852" s="2"/>
      <c r="AIW852" s="2"/>
      <c r="AIX852" s="2"/>
      <c r="AIY852" s="2"/>
      <c r="AIZ852" s="2"/>
      <c r="AJA852" s="2"/>
      <c r="AJB852" s="2"/>
      <c r="AJC852" s="2"/>
      <c r="AJD852" s="2"/>
      <c r="AJE852" s="2"/>
      <c r="AJF852" s="2"/>
      <c r="AJG852" s="2"/>
      <c r="AJH852" s="2"/>
      <c r="AJI852" s="2"/>
      <c r="AJJ852" s="2"/>
      <c r="AJK852" s="2"/>
      <c r="AJL852" s="2"/>
      <c r="AJM852" s="2"/>
      <c r="AJN852" s="2"/>
      <c r="AJO852" s="2"/>
      <c r="AJP852" s="2"/>
      <c r="AJQ852" s="2"/>
      <c r="AJR852" s="2"/>
      <c r="AJS852" s="2"/>
      <c r="AJT852" s="2"/>
      <c r="AJU852" s="2"/>
      <c r="AJV852" s="2"/>
      <c r="AJW852" s="2"/>
      <c r="AJX852" s="2"/>
      <c r="AJY852" s="2"/>
      <c r="AJZ852" s="2"/>
      <c r="AKA852" s="2"/>
      <c r="AKB852" s="2"/>
      <c r="AKC852" s="2"/>
      <c r="AKD852" s="2"/>
      <c r="AKE852" s="2"/>
      <c r="AKF852" s="2"/>
      <c r="AKG852" s="2"/>
      <c r="AKH852" s="2"/>
      <c r="AKI852" s="2"/>
      <c r="AKJ852" s="2"/>
      <c r="AKK852" s="2"/>
      <c r="AKL852" s="2"/>
      <c r="AKM852" s="2"/>
      <c r="AKN852" s="2"/>
      <c r="AKO852" s="2"/>
      <c r="AKP852" s="2"/>
      <c r="AKQ852" s="2"/>
      <c r="AKR852" s="2"/>
      <c r="AKS852" s="2"/>
      <c r="AKT852" s="2"/>
      <c r="AKU852" s="2"/>
      <c r="AKV852" s="2"/>
      <c r="AKW852" s="2"/>
      <c r="AKX852" s="2"/>
      <c r="AKY852" s="2"/>
      <c r="AKZ852" s="2"/>
      <c r="ALA852" s="2"/>
      <c r="ALB852" s="1"/>
      <c r="ALC852" s="1"/>
      <c r="ALD852" s="1"/>
      <c r="ALE852" s="1"/>
      <c r="ALF852" s="1"/>
      <c r="ALG852" s="1"/>
      <c r="ALH852" s="1"/>
      <c r="ALI852" s="1"/>
      <c r="ALJ852" s="1"/>
      <c r="ALK852" s="1"/>
      <c r="ALL852" s="1"/>
      <c r="ALM852" s="1"/>
      <c r="ALN852" s="1"/>
      <c r="ALO852" s="1"/>
      <c r="ALP852" s="1"/>
      <c r="ALQ852" s="1"/>
      <c r="ALR852" s="1"/>
      <c r="ALS852"/>
      <c r="ALT852"/>
      <c r="ALU852"/>
      <c r="ALV852"/>
      <c r="ALW852"/>
      <c r="ALX852"/>
      <c r="ALY852"/>
      <c r="ALZ852"/>
      <c r="AMA852"/>
      <c r="AMB852"/>
      <c r="AMC852"/>
      <c r="AMD852"/>
      <c r="AME852"/>
      <c r="AMF852"/>
      <c r="AMG852"/>
      <c r="AMH852"/>
      <c r="AMI852"/>
      <c r="AMJ852"/>
    </row>
    <row r="853" spans="1:1024" s="37" customFormat="1">
      <c r="A853" s="1"/>
      <c r="B853" s="1"/>
      <c r="C853" s="1"/>
      <c r="D853" s="1"/>
      <c r="E853" s="1"/>
      <c r="F853" s="1"/>
      <c r="G853" s="1"/>
      <c r="H853" s="1"/>
      <c r="I853" s="1"/>
      <c r="J853" s="2"/>
      <c r="K853" s="2"/>
      <c r="L853" s="2"/>
      <c r="M853" s="4"/>
      <c r="N853" s="4"/>
      <c r="O853" s="1"/>
      <c r="P853" s="1"/>
      <c r="Q853" s="51"/>
      <c r="VZ853" s="2"/>
      <c r="WA853" s="2"/>
      <c r="WB853" s="2"/>
      <c r="WC853" s="2"/>
      <c r="WD853" s="2"/>
      <c r="WE853" s="2"/>
      <c r="WF853" s="2"/>
      <c r="WG853" s="2"/>
      <c r="WH853" s="2"/>
      <c r="WI853" s="2"/>
      <c r="WJ853" s="2"/>
      <c r="WK853" s="2"/>
      <c r="WL853" s="2"/>
      <c r="WM853" s="2"/>
      <c r="WN853" s="2"/>
      <c r="WO853" s="2"/>
      <c r="WP853" s="2"/>
      <c r="WQ853" s="2"/>
      <c r="WR853" s="2"/>
      <c r="WS853" s="2"/>
      <c r="WT853" s="2"/>
      <c r="WU853" s="2"/>
      <c r="WV853" s="2"/>
      <c r="WW853" s="2"/>
      <c r="WX853" s="2"/>
      <c r="WY853" s="2"/>
      <c r="WZ853" s="2"/>
      <c r="XA853" s="2"/>
      <c r="XB853" s="2"/>
      <c r="XC853" s="2"/>
      <c r="XD853" s="2"/>
      <c r="XE853" s="2"/>
      <c r="XF853" s="2"/>
      <c r="XG853" s="2"/>
      <c r="XH853" s="2"/>
      <c r="XI853" s="2"/>
      <c r="XJ853" s="2"/>
      <c r="XK853" s="2"/>
      <c r="XL853" s="2"/>
      <c r="XM853" s="2"/>
      <c r="XN853" s="2"/>
      <c r="XO853" s="2"/>
      <c r="XP853" s="2"/>
      <c r="XQ853" s="2"/>
      <c r="XR853" s="2"/>
      <c r="XS853" s="2"/>
      <c r="XT853" s="2"/>
      <c r="XU853" s="2"/>
      <c r="XV853" s="2"/>
      <c r="XW853" s="2"/>
      <c r="XX853" s="2"/>
      <c r="XY853" s="2"/>
      <c r="XZ853" s="2"/>
      <c r="YA853" s="2"/>
      <c r="YB853" s="2"/>
      <c r="YC853" s="2"/>
      <c r="YD853" s="2"/>
      <c r="YE853" s="2"/>
      <c r="YF853" s="2"/>
      <c r="YG853" s="2"/>
      <c r="YH853" s="2"/>
      <c r="YI853" s="2"/>
      <c r="YJ853" s="2"/>
      <c r="YK853" s="2"/>
      <c r="YL853" s="2"/>
      <c r="YM853" s="2"/>
      <c r="YN853" s="2"/>
      <c r="YO853" s="2"/>
      <c r="YP853" s="2"/>
      <c r="YQ853" s="2"/>
      <c r="YR853" s="2"/>
      <c r="YS853" s="2"/>
      <c r="YT853" s="2"/>
      <c r="YU853" s="2"/>
      <c r="YV853" s="2"/>
      <c r="YW853" s="2"/>
      <c r="YX853" s="2"/>
      <c r="YY853" s="2"/>
      <c r="YZ853" s="2"/>
      <c r="ZA853" s="2"/>
      <c r="ZB853" s="2"/>
      <c r="ZC853" s="2"/>
      <c r="ZD853" s="2"/>
      <c r="ZE853" s="2"/>
      <c r="ZF853" s="2"/>
      <c r="ZG853" s="2"/>
      <c r="ZH853" s="2"/>
      <c r="ZI853" s="2"/>
      <c r="ZJ853" s="2"/>
      <c r="ZK853" s="2"/>
      <c r="ZL853" s="2"/>
      <c r="ZM853" s="2"/>
      <c r="ZN853" s="2"/>
      <c r="ZO853" s="2"/>
      <c r="ZP853" s="2"/>
      <c r="ZQ853" s="2"/>
      <c r="ZR853" s="2"/>
      <c r="ZS853" s="2"/>
      <c r="ZT853" s="2"/>
      <c r="ZU853" s="2"/>
      <c r="ZV853" s="2"/>
      <c r="ZW853" s="2"/>
      <c r="ZX853" s="2"/>
      <c r="ZY853" s="2"/>
      <c r="ZZ853" s="2"/>
      <c r="AAA853" s="2"/>
      <c r="AAB853" s="2"/>
      <c r="AAC853" s="2"/>
      <c r="AAD853" s="2"/>
      <c r="AAE853" s="2"/>
      <c r="AAF853" s="2"/>
      <c r="AAG853" s="2"/>
      <c r="AAH853" s="2"/>
      <c r="AAI853" s="2"/>
      <c r="AAJ853" s="2"/>
      <c r="AAK853" s="2"/>
      <c r="AAL853" s="2"/>
      <c r="AAM853" s="2"/>
      <c r="AAN853" s="2"/>
      <c r="AAO853" s="2"/>
      <c r="AAP853" s="2"/>
      <c r="AAQ853" s="2"/>
      <c r="AAR853" s="2"/>
      <c r="AAS853" s="2"/>
      <c r="AAT853" s="2"/>
      <c r="AAU853" s="2"/>
      <c r="AAV853" s="2"/>
      <c r="AAW853" s="2"/>
      <c r="AAX853" s="2"/>
      <c r="AAY853" s="2"/>
      <c r="AAZ853" s="2"/>
      <c r="ABA853" s="2"/>
      <c r="ABB853" s="2"/>
      <c r="ABC853" s="2"/>
      <c r="ABD853" s="2"/>
      <c r="ABE853" s="2"/>
      <c r="ABF853" s="2"/>
      <c r="ABG853" s="2"/>
      <c r="ABH853" s="2"/>
      <c r="ABI853" s="2"/>
      <c r="ABJ853" s="2"/>
      <c r="ABK853" s="2"/>
      <c r="ABL853" s="2"/>
      <c r="ABM853" s="2"/>
      <c r="ABN853" s="2"/>
      <c r="ABO853" s="2"/>
      <c r="ABP853" s="2"/>
      <c r="ABQ853" s="2"/>
      <c r="ABR853" s="2"/>
      <c r="ABS853" s="2"/>
      <c r="ABT853" s="2"/>
      <c r="ABU853" s="2"/>
      <c r="ABV853" s="2"/>
      <c r="ABW853" s="2"/>
      <c r="ABX853" s="2"/>
      <c r="ABY853" s="2"/>
      <c r="ABZ853" s="2"/>
      <c r="ACA853" s="2"/>
      <c r="ACB853" s="2"/>
      <c r="ACC853" s="2"/>
      <c r="ACD853" s="2"/>
      <c r="ACE853" s="2"/>
      <c r="ACF853" s="2"/>
      <c r="ACG853" s="2"/>
      <c r="ACH853" s="2"/>
      <c r="ACI853" s="2"/>
      <c r="ACJ853" s="2"/>
      <c r="ACK853" s="2"/>
      <c r="ACL853" s="2"/>
      <c r="ACM853" s="2"/>
      <c r="ACN853" s="2"/>
      <c r="ACO853" s="2"/>
      <c r="ACP853" s="2"/>
      <c r="ACQ853" s="2"/>
      <c r="ACR853" s="2"/>
      <c r="ACS853" s="2"/>
      <c r="ACT853" s="2"/>
      <c r="ACU853" s="2"/>
      <c r="ACV853" s="2"/>
      <c r="ACW853" s="2"/>
      <c r="ACX853" s="2"/>
      <c r="ACY853" s="2"/>
      <c r="ACZ853" s="2"/>
      <c r="ADA853" s="2"/>
      <c r="ADB853" s="2"/>
      <c r="ADC853" s="2"/>
      <c r="ADD853" s="2"/>
      <c r="ADE853" s="2"/>
      <c r="ADF853" s="2"/>
      <c r="ADG853" s="2"/>
      <c r="ADH853" s="2"/>
      <c r="ADI853" s="2"/>
      <c r="ADJ853" s="2"/>
      <c r="ADK853" s="2"/>
      <c r="ADL853" s="2"/>
      <c r="ADM853" s="2"/>
      <c r="ADN853" s="2"/>
      <c r="ADO853" s="2"/>
      <c r="ADP853" s="2"/>
      <c r="ADQ853" s="2"/>
      <c r="ADR853" s="2"/>
      <c r="ADS853" s="2"/>
      <c r="ADT853" s="2"/>
      <c r="ADU853" s="2"/>
      <c r="ADV853" s="2"/>
      <c r="ADW853" s="2"/>
      <c r="ADX853" s="2"/>
      <c r="ADY853" s="2"/>
      <c r="ADZ853" s="2"/>
      <c r="AEA853" s="2"/>
      <c r="AEB853" s="2"/>
      <c r="AEC853" s="2"/>
      <c r="AED853" s="2"/>
      <c r="AEE853" s="2"/>
      <c r="AEF853" s="2"/>
      <c r="AEG853" s="2"/>
      <c r="AEH853" s="2"/>
      <c r="AEI853" s="2"/>
      <c r="AEJ853" s="2"/>
      <c r="AEK853" s="2"/>
      <c r="AEL853" s="2"/>
      <c r="AEM853" s="2"/>
      <c r="AEN853" s="2"/>
      <c r="AEO853" s="2"/>
      <c r="AEP853" s="2"/>
      <c r="AEQ853" s="2"/>
      <c r="AER853" s="2"/>
      <c r="AES853" s="2"/>
      <c r="AET853" s="2"/>
      <c r="AEU853" s="2"/>
      <c r="AEV853" s="2"/>
      <c r="AEW853" s="2"/>
      <c r="AEX853" s="2"/>
      <c r="AEY853" s="2"/>
      <c r="AEZ853" s="2"/>
      <c r="AFA853" s="2"/>
      <c r="AFB853" s="2"/>
      <c r="AFC853" s="2"/>
      <c r="AFD853" s="2"/>
      <c r="AFE853" s="2"/>
      <c r="AFF853" s="2"/>
      <c r="AFG853" s="2"/>
      <c r="AFH853" s="2"/>
      <c r="AFI853" s="2"/>
      <c r="AFJ853" s="2"/>
      <c r="AFK853" s="2"/>
      <c r="AFL853" s="2"/>
      <c r="AFM853" s="2"/>
      <c r="AFN853" s="2"/>
      <c r="AFO853" s="2"/>
      <c r="AFP853" s="2"/>
      <c r="AFQ853" s="2"/>
      <c r="AFR853" s="2"/>
      <c r="AFS853" s="2"/>
      <c r="AFT853" s="2"/>
      <c r="AFU853" s="2"/>
      <c r="AFV853" s="2"/>
      <c r="AFW853" s="2"/>
      <c r="AFX853" s="2"/>
      <c r="AFY853" s="2"/>
      <c r="AFZ853" s="2"/>
      <c r="AGA853" s="2"/>
      <c r="AGB853" s="2"/>
      <c r="AGC853" s="2"/>
      <c r="AGD853" s="2"/>
      <c r="AGE853" s="2"/>
      <c r="AGF853" s="2"/>
      <c r="AGG853" s="2"/>
      <c r="AGH853" s="2"/>
      <c r="AGI853" s="2"/>
      <c r="AGJ853" s="2"/>
      <c r="AGK853" s="2"/>
      <c r="AGL853" s="2"/>
      <c r="AGM853" s="2"/>
      <c r="AGN853" s="2"/>
      <c r="AGO853" s="2"/>
      <c r="AGP853" s="2"/>
      <c r="AGQ853" s="2"/>
      <c r="AGR853" s="2"/>
      <c r="AGS853" s="2"/>
      <c r="AGT853" s="2"/>
      <c r="AGU853" s="2"/>
      <c r="AGV853" s="2"/>
      <c r="AGW853" s="2"/>
      <c r="AGX853" s="2"/>
      <c r="AGY853" s="2"/>
      <c r="AGZ853" s="2"/>
      <c r="AHA853" s="2"/>
      <c r="AHB853" s="2"/>
      <c r="AHC853" s="2"/>
      <c r="AHD853" s="2"/>
      <c r="AHE853" s="2"/>
      <c r="AHF853" s="2"/>
      <c r="AHG853" s="2"/>
      <c r="AHH853" s="2"/>
      <c r="AHI853" s="2"/>
      <c r="AHJ853" s="2"/>
      <c r="AHK853" s="2"/>
      <c r="AHL853" s="2"/>
      <c r="AHM853" s="2"/>
      <c r="AHN853" s="2"/>
      <c r="AHO853" s="2"/>
      <c r="AHP853" s="2"/>
      <c r="AHQ853" s="2"/>
      <c r="AHR853" s="2"/>
      <c r="AHS853" s="2"/>
      <c r="AHT853" s="2"/>
      <c r="AHU853" s="2"/>
      <c r="AHV853" s="2"/>
      <c r="AHW853" s="2"/>
      <c r="AHX853" s="2"/>
      <c r="AHY853" s="2"/>
      <c r="AHZ853" s="2"/>
      <c r="AIA853" s="2"/>
      <c r="AIB853" s="2"/>
      <c r="AIC853" s="2"/>
      <c r="AID853" s="2"/>
      <c r="AIE853" s="2"/>
      <c r="AIF853" s="2"/>
      <c r="AIG853" s="2"/>
      <c r="AIH853" s="2"/>
      <c r="AII853" s="2"/>
      <c r="AIJ853" s="2"/>
      <c r="AIK853" s="2"/>
      <c r="AIL853" s="2"/>
      <c r="AIM853" s="2"/>
      <c r="AIN853" s="2"/>
      <c r="AIO853" s="2"/>
      <c r="AIP853" s="2"/>
      <c r="AIQ853" s="2"/>
      <c r="AIR853" s="2"/>
      <c r="AIS853" s="2"/>
      <c r="AIT853" s="2"/>
      <c r="AIU853" s="2"/>
      <c r="AIV853" s="2"/>
      <c r="AIW853" s="2"/>
      <c r="AIX853" s="2"/>
      <c r="AIY853" s="2"/>
      <c r="AIZ853" s="2"/>
      <c r="AJA853" s="2"/>
      <c r="AJB853" s="2"/>
      <c r="AJC853" s="2"/>
      <c r="AJD853" s="2"/>
      <c r="AJE853" s="2"/>
      <c r="AJF853" s="2"/>
      <c r="AJG853" s="2"/>
      <c r="AJH853" s="2"/>
      <c r="AJI853" s="2"/>
      <c r="AJJ853" s="2"/>
      <c r="AJK853" s="2"/>
      <c r="AJL853" s="2"/>
      <c r="AJM853" s="2"/>
      <c r="AJN853" s="2"/>
      <c r="AJO853" s="2"/>
      <c r="AJP853" s="2"/>
      <c r="AJQ853" s="2"/>
      <c r="AJR853" s="2"/>
      <c r="AJS853" s="2"/>
      <c r="AJT853" s="2"/>
      <c r="AJU853" s="2"/>
      <c r="AJV853" s="2"/>
      <c r="AJW853" s="2"/>
      <c r="AJX853" s="2"/>
      <c r="AJY853" s="2"/>
      <c r="AJZ853" s="2"/>
      <c r="AKA853" s="2"/>
      <c r="AKB853" s="2"/>
      <c r="AKC853" s="2"/>
      <c r="AKD853" s="2"/>
      <c r="AKE853" s="2"/>
      <c r="AKF853" s="2"/>
      <c r="AKG853" s="2"/>
      <c r="AKH853" s="2"/>
      <c r="AKI853" s="2"/>
      <c r="AKJ853" s="2"/>
      <c r="AKK853" s="2"/>
      <c r="AKL853" s="2"/>
      <c r="AKM853" s="2"/>
      <c r="AKN853" s="2"/>
      <c r="AKO853" s="2"/>
      <c r="AKP853" s="2"/>
      <c r="AKQ853" s="2"/>
      <c r="AKR853" s="2"/>
      <c r="AKS853" s="2"/>
      <c r="AKT853" s="2"/>
      <c r="AKU853" s="2"/>
      <c r="AKV853" s="2"/>
      <c r="AKW853" s="2"/>
      <c r="AKX853" s="2"/>
      <c r="AKY853" s="2"/>
      <c r="AKZ853" s="2"/>
      <c r="ALA853" s="2"/>
      <c r="ALB853" s="1"/>
      <c r="ALC853" s="1"/>
      <c r="ALD853" s="1"/>
      <c r="ALE853" s="1"/>
      <c r="ALF853" s="1"/>
      <c r="ALG853" s="1"/>
      <c r="ALH853" s="1"/>
      <c r="ALI853" s="1"/>
      <c r="ALJ853" s="1"/>
      <c r="ALK853" s="1"/>
      <c r="ALL853" s="1"/>
      <c r="ALM853" s="1"/>
      <c r="ALN853" s="1"/>
      <c r="ALO853" s="1"/>
      <c r="ALP853" s="1"/>
      <c r="ALQ853" s="1"/>
      <c r="ALR853" s="1"/>
      <c r="ALS853"/>
      <c r="ALT853"/>
      <c r="ALU853"/>
      <c r="ALV853"/>
      <c r="ALW853"/>
      <c r="ALX853"/>
      <c r="ALY853"/>
      <c r="ALZ853"/>
      <c r="AMA853"/>
      <c r="AMB853"/>
      <c r="AMC853"/>
      <c r="AMD853"/>
      <c r="AME853"/>
      <c r="AMF853"/>
      <c r="AMG853"/>
      <c r="AMH853"/>
      <c r="AMI853"/>
      <c r="AMJ853"/>
    </row>
    <row r="854" spans="1:1024" s="37" customFormat="1">
      <c r="A854" s="1"/>
      <c r="B854" s="1"/>
      <c r="C854" s="1"/>
      <c r="D854" s="1"/>
      <c r="E854" s="1"/>
      <c r="F854" s="1"/>
      <c r="G854" s="1"/>
      <c r="H854" s="1"/>
      <c r="I854" s="1"/>
      <c r="J854" s="2"/>
      <c r="K854" s="2"/>
      <c r="L854" s="2"/>
      <c r="M854" s="4"/>
      <c r="N854" s="4"/>
      <c r="O854" s="1"/>
      <c r="P854" s="1"/>
      <c r="Q854" s="51"/>
      <c r="VZ854" s="2"/>
      <c r="WA854" s="2"/>
      <c r="WB854" s="2"/>
      <c r="WC854" s="2"/>
      <c r="WD854" s="2"/>
      <c r="WE854" s="2"/>
      <c r="WF854" s="2"/>
      <c r="WG854" s="2"/>
      <c r="WH854" s="2"/>
      <c r="WI854" s="2"/>
      <c r="WJ854" s="2"/>
      <c r="WK854" s="2"/>
      <c r="WL854" s="2"/>
      <c r="WM854" s="2"/>
      <c r="WN854" s="2"/>
      <c r="WO854" s="2"/>
      <c r="WP854" s="2"/>
      <c r="WQ854" s="2"/>
      <c r="WR854" s="2"/>
      <c r="WS854" s="2"/>
      <c r="WT854" s="2"/>
      <c r="WU854" s="2"/>
      <c r="WV854" s="2"/>
      <c r="WW854" s="2"/>
      <c r="WX854" s="2"/>
      <c r="WY854" s="2"/>
      <c r="WZ854" s="2"/>
      <c r="XA854" s="2"/>
      <c r="XB854" s="2"/>
      <c r="XC854" s="2"/>
      <c r="XD854" s="2"/>
      <c r="XE854" s="2"/>
      <c r="XF854" s="2"/>
      <c r="XG854" s="2"/>
      <c r="XH854" s="2"/>
      <c r="XI854" s="2"/>
      <c r="XJ854" s="2"/>
      <c r="XK854" s="2"/>
      <c r="XL854" s="2"/>
      <c r="XM854" s="2"/>
      <c r="XN854" s="2"/>
      <c r="XO854" s="2"/>
      <c r="XP854" s="2"/>
      <c r="XQ854" s="2"/>
      <c r="XR854" s="2"/>
      <c r="XS854" s="2"/>
      <c r="XT854" s="2"/>
      <c r="XU854" s="2"/>
      <c r="XV854" s="2"/>
      <c r="XW854" s="2"/>
      <c r="XX854" s="2"/>
      <c r="XY854" s="2"/>
      <c r="XZ854" s="2"/>
      <c r="YA854" s="2"/>
      <c r="YB854" s="2"/>
      <c r="YC854" s="2"/>
      <c r="YD854" s="2"/>
      <c r="YE854" s="2"/>
      <c r="YF854" s="2"/>
      <c r="YG854" s="2"/>
      <c r="YH854" s="2"/>
      <c r="YI854" s="2"/>
      <c r="YJ854" s="2"/>
      <c r="YK854" s="2"/>
      <c r="YL854" s="2"/>
      <c r="YM854" s="2"/>
      <c r="YN854" s="2"/>
      <c r="YO854" s="2"/>
      <c r="YP854" s="2"/>
      <c r="YQ854" s="2"/>
      <c r="YR854" s="2"/>
      <c r="YS854" s="2"/>
      <c r="YT854" s="2"/>
      <c r="YU854" s="2"/>
      <c r="YV854" s="2"/>
      <c r="YW854" s="2"/>
      <c r="YX854" s="2"/>
      <c r="YY854" s="2"/>
      <c r="YZ854" s="2"/>
      <c r="ZA854" s="2"/>
      <c r="ZB854" s="2"/>
      <c r="ZC854" s="2"/>
      <c r="ZD854" s="2"/>
      <c r="ZE854" s="2"/>
      <c r="ZF854" s="2"/>
      <c r="ZG854" s="2"/>
      <c r="ZH854" s="2"/>
      <c r="ZI854" s="2"/>
      <c r="ZJ854" s="2"/>
      <c r="ZK854" s="2"/>
      <c r="ZL854" s="2"/>
      <c r="ZM854" s="2"/>
      <c r="ZN854" s="2"/>
      <c r="ZO854" s="2"/>
      <c r="ZP854" s="2"/>
      <c r="ZQ854" s="2"/>
      <c r="ZR854" s="2"/>
      <c r="ZS854" s="2"/>
      <c r="ZT854" s="2"/>
      <c r="ZU854" s="2"/>
      <c r="ZV854" s="2"/>
      <c r="ZW854" s="2"/>
      <c r="ZX854" s="2"/>
      <c r="ZY854" s="2"/>
      <c r="ZZ854" s="2"/>
      <c r="AAA854" s="2"/>
      <c r="AAB854" s="2"/>
      <c r="AAC854" s="2"/>
      <c r="AAD854" s="2"/>
      <c r="AAE854" s="2"/>
      <c r="AAF854" s="2"/>
      <c r="AAG854" s="2"/>
      <c r="AAH854" s="2"/>
      <c r="AAI854" s="2"/>
      <c r="AAJ854" s="2"/>
      <c r="AAK854" s="2"/>
      <c r="AAL854" s="2"/>
      <c r="AAM854" s="2"/>
      <c r="AAN854" s="2"/>
      <c r="AAO854" s="2"/>
      <c r="AAP854" s="2"/>
      <c r="AAQ854" s="2"/>
      <c r="AAR854" s="2"/>
      <c r="AAS854" s="2"/>
      <c r="AAT854" s="2"/>
      <c r="AAU854" s="2"/>
      <c r="AAV854" s="2"/>
      <c r="AAW854" s="2"/>
      <c r="AAX854" s="2"/>
      <c r="AAY854" s="2"/>
      <c r="AAZ854" s="2"/>
      <c r="ABA854" s="2"/>
      <c r="ABB854" s="2"/>
      <c r="ABC854" s="2"/>
      <c r="ABD854" s="2"/>
      <c r="ABE854" s="2"/>
      <c r="ABF854" s="2"/>
      <c r="ABG854" s="2"/>
      <c r="ABH854" s="2"/>
      <c r="ABI854" s="2"/>
      <c r="ABJ854" s="2"/>
      <c r="ABK854" s="2"/>
      <c r="ABL854" s="2"/>
      <c r="ABM854" s="2"/>
      <c r="ABN854" s="2"/>
      <c r="ABO854" s="2"/>
      <c r="ABP854" s="2"/>
      <c r="ABQ854" s="2"/>
      <c r="ABR854" s="2"/>
      <c r="ABS854" s="2"/>
      <c r="ABT854" s="2"/>
      <c r="ABU854" s="2"/>
      <c r="ABV854" s="2"/>
      <c r="ABW854" s="2"/>
      <c r="ABX854" s="2"/>
      <c r="ABY854" s="2"/>
      <c r="ABZ854" s="2"/>
      <c r="ACA854" s="2"/>
      <c r="ACB854" s="2"/>
      <c r="ACC854" s="2"/>
      <c r="ACD854" s="2"/>
      <c r="ACE854" s="2"/>
      <c r="ACF854" s="2"/>
      <c r="ACG854" s="2"/>
      <c r="ACH854" s="2"/>
      <c r="ACI854" s="2"/>
      <c r="ACJ854" s="2"/>
      <c r="ACK854" s="2"/>
      <c r="ACL854" s="2"/>
      <c r="ACM854" s="2"/>
      <c r="ACN854" s="2"/>
      <c r="ACO854" s="2"/>
      <c r="ACP854" s="2"/>
      <c r="ACQ854" s="2"/>
      <c r="ACR854" s="2"/>
      <c r="ACS854" s="2"/>
      <c r="ACT854" s="2"/>
      <c r="ACU854" s="2"/>
      <c r="ACV854" s="2"/>
      <c r="ACW854" s="2"/>
      <c r="ACX854" s="2"/>
      <c r="ACY854" s="2"/>
      <c r="ACZ854" s="2"/>
      <c r="ADA854" s="2"/>
      <c r="ADB854" s="2"/>
      <c r="ADC854" s="2"/>
      <c r="ADD854" s="2"/>
      <c r="ADE854" s="2"/>
      <c r="ADF854" s="2"/>
      <c r="ADG854" s="2"/>
      <c r="ADH854" s="2"/>
      <c r="ADI854" s="2"/>
      <c r="ADJ854" s="2"/>
      <c r="ADK854" s="2"/>
      <c r="ADL854" s="2"/>
      <c r="ADM854" s="2"/>
      <c r="ADN854" s="2"/>
      <c r="ADO854" s="2"/>
      <c r="ADP854" s="2"/>
      <c r="ADQ854" s="2"/>
      <c r="ADR854" s="2"/>
      <c r="ADS854" s="2"/>
      <c r="ADT854" s="2"/>
      <c r="ADU854" s="2"/>
      <c r="ADV854" s="2"/>
      <c r="ADW854" s="2"/>
      <c r="ADX854" s="2"/>
      <c r="ADY854" s="2"/>
      <c r="ADZ854" s="2"/>
      <c r="AEA854" s="2"/>
      <c r="AEB854" s="2"/>
      <c r="AEC854" s="2"/>
      <c r="AED854" s="2"/>
      <c r="AEE854" s="2"/>
      <c r="AEF854" s="2"/>
      <c r="AEG854" s="2"/>
      <c r="AEH854" s="2"/>
      <c r="AEI854" s="2"/>
      <c r="AEJ854" s="2"/>
      <c r="AEK854" s="2"/>
      <c r="AEL854" s="2"/>
      <c r="AEM854" s="2"/>
      <c r="AEN854" s="2"/>
      <c r="AEO854" s="2"/>
      <c r="AEP854" s="2"/>
      <c r="AEQ854" s="2"/>
      <c r="AER854" s="2"/>
      <c r="AES854" s="2"/>
      <c r="AET854" s="2"/>
      <c r="AEU854" s="2"/>
      <c r="AEV854" s="2"/>
      <c r="AEW854" s="2"/>
      <c r="AEX854" s="2"/>
      <c r="AEY854" s="2"/>
      <c r="AEZ854" s="2"/>
      <c r="AFA854" s="2"/>
      <c r="AFB854" s="2"/>
      <c r="AFC854" s="2"/>
      <c r="AFD854" s="2"/>
      <c r="AFE854" s="2"/>
      <c r="AFF854" s="2"/>
      <c r="AFG854" s="2"/>
      <c r="AFH854" s="2"/>
      <c r="AFI854" s="2"/>
      <c r="AFJ854" s="2"/>
      <c r="AFK854" s="2"/>
      <c r="AFL854" s="2"/>
      <c r="AFM854" s="2"/>
      <c r="AFN854" s="2"/>
      <c r="AFO854" s="2"/>
      <c r="AFP854" s="2"/>
      <c r="AFQ854" s="2"/>
      <c r="AFR854" s="2"/>
      <c r="AFS854" s="2"/>
      <c r="AFT854" s="2"/>
      <c r="AFU854" s="2"/>
      <c r="AFV854" s="2"/>
      <c r="AFW854" s="2"/>
      <c r="AFX854" s="2"/>
      <c r="AFY854" s="2"/>
      <c r="AFZ854" s="2"/>
      <c r="AGA854" s="2"/>
      <c r="AGB854" s="2"/>
      <c r="AGC854" s="2"/>
      <c r="AGD854" s="2"/>
      <c r="AGE854" s="2"/>
      <c r="AGF854" s="2"/>
      <c r="AGG854" s="2"/>
      <c r="AGH854" s="2"/>
      <c r="AGI854" s="2"/>
      <c r="AGJ854" s="2"/>
      <c r="AGK854" s="2"/>
      <c r="AGL854" s="2"/>
      <c r="AGM854" s="2"/>
      <c r="AGN854" s="2"/>
      <c r="AGO854" s="2"/>
      <c r="AGP854" s="2"/>
      <c r="AGQ854" s="2"/>
      <c r="AGR854" s="2"/>
      <c r="AGS854" s="2"/>
      <c r="AGT854" s="2"/>
      <c r="AGU854" s="2"/>
      <c r="AGV854" s="2"/>
      <c r="AGW854" s="2"/>
      <c r="AGX854" s="2"/>
      <c r="AGY854" s="2"/>
      <c r="AGZ854" s="2"/>
      <c r="AHA854" s="2"/>
      <c r="AHB854" s="2"/>
      <c r="AHC854" s="2"/>
      <c r="AHD854" s="2"/>
      <c r="AHE854" s="2"/>
      <c r="AHF854" s="2"/>
      <c r="AHG854" s="2"/>
      <c r="AHH854" s="2"/>
      <c r="AHI854" s="2"/>
      <c r="AHJ854" s="2"/>
      <c r="AHK854" s="2"/>
      <c r="AHL854" s="2"/>
      <c r="AHM854" s="2"/>
      <c r="AHN854" s="2"/>
      <c r="AHO854" s="2"/>
      <c r="AHP854" s="2"/>
      <c r="AHQ854" s="2"/>
      <c r="AHR854" s="2"/>
      <c r="AHS854" s="2"/>
      <c r="AHT854" s="2"/>
      <c r="AHU854" s="2"/>
      <c r="AHV854" s="2"/>
      <c r="AHW854" s="2"/>
      <c r="AHX854" s="2"/>
      <c r="AHY854" s="2"/>
      <c r="AHZ854" s="2"/>
      <c r="AIA854" s="2"/>
      <c r="AIB854" s="2"/>
      <c r="AIC854" s="2"/>
      <c r="AID854" s="2"/>
      <c r="AIE854" s="2"/>
      <c r="AIF854" s="2"/>
      <c r="AIG854" s="2"/>
      <c r="AIH854" s="2"/>
      <c r="AII854" s="2"/>
      <c r="AIJ854" s="2"/>
      <c r="AIK854" s="2"/>
      <c r="AIL854" s="2"/>
      <c r="AIM854" s="2"/>
      <c r="AIN854" s="2"/>
      <c r="AIO854" s="2"/>
      <c r="AIP854" s="2"/>
      <c r="AIQ854" s="2"/>
      <c r="AIR854" s="2"/>
      <c r="AIS854" s="2"/>
      <c r="AIT854" s="2"/>
      <c r="AIU854" s="2"/>
      <c r="AIV854" s="2"/>
      <c r="AIW854" s="2"/>
      <c r="AIX854" s="2"/>
      <c r="AIY854" s="2"/>
      <c r="AIZ854" s="2"/>
      <c r="AJA854" s="2"/>
      <c r="AJB854" s="2"/>
      <c r="AJC854" s="2"/>
      <c r="AJD854" s="2"/>
      <c r="AJE854" s="2"/>
      <c r="AJF854" s="2"/>
      <c r="AJG854" s="2"/>
      <c r="AJH854" s="2"/>
      <c r="AJI854" s="2"/>
      <c r="AJJ854" s="2"/>
      <c r="AJK854" s="2"/>
      <c r="AJL854" s="2"/>
      <c r="AJM854" s="2"/>
      <c r="AJN854" s="2"/>
      <c r="AJO854" s="2"/>
      <c r="AJP854" s="2"/>
      <c r="AJQ854" s="2"/>
      <c r="AJR854" s="2"/>
      <c r="AJS854" s="2"/>
      <c r="AJT854" s="2"/>
      <c r="AJU854" s="2"/>
      <c r="AJV854" s="2"/>
      <c r="AJW854" s="2"/>
      <c r="AJX854" s="2"/>
      <c r="AJY854" s="2"/>
      <c r="AJZ854" s="2"/>
      <c r="AKA854" s="2"/>
      <c r="AKB854" s="2"/>
      <c r="AKC854" s="2"/>
      <c r="AKD854" s="2"/>
      <c r="AKE854" s="2"/>
      <c r="AKF854" s="2"/>
      <c r="AKG854" s="2"/>
      <c r="AKH854" s="2"/>
      <c r="AKI854" s="2"/>
      <c r="AKJ854" s="2"/>
      <c r="AKK854" s="2"/>
      <c r="AKL854" s="2"/>
      <c r="AKM854" s="2"/>
      <c r="AKN854" s="2"/>
      <c r="AKO854" s="2"/>
      <c r="AKP854" s="2"/>
      <c r="AKQ854" s="2"/>
      <c r="AKR854" s="2"/>
      <c r="AKS854" s="2"/>
      <c r="AKT854" s="2"/>
      <c r="AKU854" s="2"/>
      <c r="AKV854" s="2"/>
      <c r="AKW854" s="2"/>
      <c r="AKX854" s="2"/>
      <c r="AKY854" s="2"/>
      <c r="AKZ854" s="2"/>
      <c r="ALA854" s="2"/>
      <c r="ALB854" s="1"/>
      <c r="ALC854" s="1"/>
      <c r="ALD854" s="1"/>
      <c r="ALE854" s="1"/>
      <c r="ALF854" s="1"/>
      <c r="ALG854" s="1"/>
      <c r="ALH854" s="1"/>
      <c r="ALI854" s="1"/>
      <c r="ALJ854" s="1"/>
      <c r="ALK854" s="1"/>
      <c r="ALL854" s="1"/>
      <c r="ALM854" s="1"/>
      <c r="ALN854" s="1"/>
      <c r="ALO854" s="1"/>
      <c r="ALP854" s="1"/>
      <c r="ALQ854" s="1"/>
      <c r="ALR854" s="1"/>
      <c r="ALS854"/>
      <c r="ALT854"/>
      <c r="ALU854"/>
      <c r="ALV854"/>
      <c r="ALW854"/>
      <c r="ALX854"/>
      <c r="ALY854"/>
      <c r="ALZ854"/>
      <c r="AMA854"/>
      <c r="AMB854"/>
      <c r="AMC854"/>
      <c r="AMD854"/>
      <c r="AME854"/>
      <c r="AMF854"/>
      <c r="AMG854"/>
      <c r="AMH854"/>
      <c r="AMI854"/>
      <c r="AMJ854"/>
    </row>
    <row r="855" spans="1:1024" s="37" customFormat="1">
      <c r="A855" s="1"/>
      <c r="B855" s="1"/>
      <c r="C855" s="1"/>
      <c r="D855" s="1"/>
      <c r="E855" s="1"/>
      <c r="F855" s="1"/>
      <c r="G855" s="1"/>
      <c r="H855" s="1"/>
      <c r="I855" s="1"/>
      <c r="J855" s="2"/>
      <c r="K855" s="2"/>
      <c r="L855" s="2"/>
      <c r="M855" s="4"/>
      <c r="N855" s="4"/>
      <c r="O855" s="1"/>
      <c r="P855" s="1"/>
      <c r="Q855" s="51"/>
      <c r="VZ855" s="2"/>
      <c r="WA855" s="2"/>
      <c r="WB855" s="2"/>
      <c r="WC855" s="2"/>
      <c r="WD855" s="2"/>
      <c r="WE855" s="2"/>
      <c r="WF855" s="2"/>
      <c r="WG855" s="2"/>
      <c r="WH855" s="2"/>
      <c r="WI855" s="2"/>
      <c r="WJ855" s="2"/>
      <c r="WK855" s="2"/>
      <c r="WL855" s="2"/>
      <c r="WM855" s="2"/>
      <c r="WN855" s="2"/>
      <c r="WO855" s="2"/>
      <c r="WP855" s="2"/>
      <c r="WQ855" s="2"/>
      <c r="WR855" s="2"/>
      <c r="WS855" s="2"/>
      <c r="WT855" s="2"/>
      <c r="WU855" s="2"/>
      <c r="WV855" s="2"/>
      <c r="WW855" s="2"/>
      <c r="WX855" s="2"/>
      <c r="WY855" s="2"/>
      <c r="WZ855" s="2"/>
      <c r="XA855" s="2"/>
      <c r="XB855" s="2"/>
      <c r="XC855" s="2"/>
      <c r="XD855" s="2"/>
      <c r="XE855" s="2"/>
      <c r="XF855" s="2"/>
      <c r="XG855" s="2"/>
      <c r="XH855" s="2"/>
      <c r="XI855" s="2"/>
      <c r="XJ855" s="2"/>
      <c r="XK855" s="2"/>
      <c r="XL855" s="2"/>
      <c r="XM855" s="2"/>
      <c r="XN855" s="2"/>
      <c r="XO855" s="2"/>
      <c r="XP855" s="2"/>
      <c r="XQ855" s="2"/>
      <c r="XR855" s="2"/>
      <c r="XS855" s="2"/>
      <c r="XT855" s="2"/>
      <c r="XU855" s="2"/>
      <c r="XV855" s="2"/>
      <c r="XW855" s="2"/>
      <c r="XX855" s="2"/>
      <c r="XY855" s="2"/>
      <c r="XZ855" s="2"/>
      <c r="YA855" s="2"/>
      <c r="YB855" s="2"/>
      <c r="YC855" s="2"/>
      <c r="YD855" s="2"/>
      <c r="YE855" s="2"/>
      <c r="YF855" s="2"/>
      <c r="YG855" s="2"/>
      <c r="YH855" s="2"/>
      <c r="YI855" s="2"/>
      <c r="YJ855" s="2"/>
      <c r="YK855" s="2"/>
      <c r="YL855" s="2"/>
      <c r="YM855" s="2"/>
      <c r="YN855" s="2"/>
      <c r="YO855" s="2"/>
      <c r="YP855" s="2"/>
      <c r="YQ855" s="2"/>
      <c r="YR855" s="2"/>
      <c r="YS855" s="2"/>
      <c r="YT855" s="2"/>
      <c r="YU855" s="2"/>
      <c r="YV855" s="2"/>
      <c r="YW855" s="2"/>
      <c r="YX855" s="2"/>
      <c r="YY855" s="2"/>
      <c r="YZ855" s="2"/>
      <c r="ZA855" s="2"/>
      <c r="ZB855" s="2"/>
      <c r="ZC855" s="2"/>
      <c r="ZD855" s="2"/>
      <c r="ZE855" s="2"/>
      <c r="ZF855" s="2"/>
      <c r="ZG855" s="2"/>
      <c r="ZH855" s="2"/>
      <c r="ZI855" s="2"/>
      <c r="ZJ855" s="2"/>
      <c r="ZK855" s="2"/>
      <c r="ZL855" s="2"/>
      <c r="ZM855" s="2"/>
      <c r="ZN855" s="2"/>
      <c r="ZO855" s="2"/>
      <c r="ZP855" s="2"/>
      <c r="ZQ855" s="2"/>
      <c r="ZR855" s="2"/>
      <c r="ZS855" s="2"/>
      <c r="ZT855" s="2"/>
      <c r="ZU855" s="2"/>
      <c r="ZV855" s="2"/>
      <c r="ZW855" s="2"/>
      <c r="ZX855" s="2"/>
      <c r="ZY855" s="2"/>
      <c r="ZZ855" s="2"/>
      <c r="AAA855" s="2"/>
      <c r="AAB855" s="2"/>
      <c r="AAC855" s="2"/>
      <c r="AAD855" s="2"/>
      <c r="AAE855" s="2"/>
      <c r="AAF855" s="2"/>
      <c r="AAG855" s="2"/>
      <c r="AAH855" s="2"/>
      <c r="AAI855" s="2"/>
      <c r="AAJ855" s="2"/>
      <c r="AAK855" s="2"/>
      <c r="AAL855" s="2"/>
      <c r="AAM855" s="2"/>
      <c r="AAN855" s="2"/>
      <c r="AAO855" s="2"/>
      <c r="AAP855" s="2"/>
      <c r="AAQ855" s="2"/>
      <c r="AAR855" s="2"/>
      <c r="AAS855" s="2"/>
      <c r="AAT855" s="2"/>
      <c r="AAU855" s="2"/>
      <c r="AAV855" s="2"/>
      <c r="AAW855" s="2"/>
      <c r="AAX855" s="2"/>
      <c r="AAY855" s="2"/>
      <c r="AAZ855" s="2"/>
      <c r="ABA855" s="2"/>
      <c r="ABB855" s="2"/>
      <c r="ABC855" s="2"/>
      <c r="ABD855" s="2"/>
      <c r="ABE855" s="2"/>
      <c r="ABF855" s="2"/>
      <c r="ABG855" s="2"/>
      <c r="ABH855" s="2"/>
      <c r="ABI855" s="2"/>
      <c r="ABJ855" s="2"/>
      <c r="ABK855" s="2"/>
      <c r="ABL855" s="2"/>
      <c r="ABM855" s="2"/>
      <c r="ABN855" s="2"/>
      <c r="ABO855" s="2"/>
      <c r="ABP855" s="2"/>
      <c r="ABQ855" s="2"/>
      <c r="ABR855" s="2"/>
      <c r="ABS855" s="2"/>
      <c r="ABT855" s="2"/>
      <c r="ABU855" s="2"/>
      <c r="ABV855" s="2"/>
      <c r="ABW855" s="2"/>
      <c r="ABX855" s="2"/>
      <c r="ABY855" s="2"/>
      <c r="ABZ855" s="2"/>
      <c r="ACA855" s="2"/>
      <c r="ACB855" s="2"/>
      <c r="ACC855" s="2"/>
      <c r="ACD855" s="2"/>
      <c r="ACE855" s="2"/>
      <c r="ACF855" s="2"/>
      <c r="ACG855" s="2"/>
      <c r="ACH855" s="2"/>
      <c r="ACI855" s="2"/>
      <c r="ACJ855" s="2"/>
      <c r="ACK855" s="2"/>
      <c r="ACL855" s="2"/>
      <c r="ACM855" s="2"/>
      <c r="ACN855" s="2"/>
      <c r="ACO855" s="2"/>
      <c r="ACP855" s="2"/>
      <c r="ACQ855" s="2"/>
      <c r="ACR855" s="2"/>
      <c r="ACS855" s="2"/>
      <c r="ACT855" s="2"/>
      <c r="ACU855" s="2"/>
      <c r="ACV855" s="2"/>
      <c r="ACW855" s="2"/>
      <c r="ACX855" s="2"/>
      <c r="ACY855" s="2"/>
      <c r="ACZ855" s="2"/>
      <c r="ADA855" s="2"/>
      <c r="ADB855" s="2"/>
      <c r="ADC855" s="2"/>
      <c r="ADD855" s="2"/>
      <c r="ADE855" s="2"/>
      <c r="ADF855" s="2"/>
      <c r="ADG855" s="2"/>
      <c r="ADH855" s="2"/>
      <c r="ADI855" s="2"/>
      <c r="ADJ855" s="2"/>
      <c r="ADK855" s="2"/>
      <c r="ADL855" s="2"/>
      <c r="ADM855" s="2"/>
      <c r="ADN855" s="2"/>
      <c r="ADO855" s="2"/>
      <c r="ADP855" s="2"/>
      <c r="ADQ855" s="2"/>
      <c r="ADR855" s="2"/>
      <c r="ADS855" s="2"/>
      <c r="ADT855" s="2"/>
      <c r="ADU855" s="2"/>
      <c r="ADV855" s="2"/>
      <c r="ADW855" s="2"/>
      <c r="ADX855" s="2"/>
      <c r="ADY855" s="2"/>
      <c r="ADZ855" s="2"/>
      <c r="AEA855" s="2"/>
      <c r="AEB855" s="2"/>
      <c r="AEC855" s="2"/>
      <c r="AED855" s="2"/>
      <c r="AEE855" s="2"/>
      <c r="AEF855" s="2"/>
      <c r="AEG855" s="2"/>
      <c r="AEH855" s="2"/>
      <c r="AEI855" s="2"/>
      <c r="AEJ855" s="2"/>
      <c r="AEK855" s="2"/>
      <c r="AEL855" s="2"/>
      <c r="AEM855" s="2"/>
      <c r="AEN855" s="2"/>
      <c r="AEO855" s="2"/>
      <c r="AEP855" s="2"/>
      <c r="AEQ855" s="2"/>
      <c r="AER855" s="2"/>
      <c r="AES855" s="2"/>
      <c r="AET855" s="2"/>
      <c r="AEU855" s="2"/>
      <c r="AEV855" s="2"/>
      <c r="AEW855" s="2"/>
      <c r="AEX855" s="2"/>
      <c r="AEY855" s="2"/>
      <c r="AEZ855" s="2"/>
      <c r="AFA855" s="2"/>
      <c r="AFB855" s="2"/>
      <c r="AFC855" s="2"/>
      <c r="AFD855" s="2"/>
      <c r="AFE855" s="2"/>
      <c r="AFF855" s="2"/>
      <c r="AFG855" s="2"/>
      <c r="AFH855" s="2"/>
      <c r="AFI855" s="2"/>
      <c r="AFJ855" s="2"/>
      <c r="AFK855" s="2"/>
      <c r="AFL855" s="2"/>
      <c r="AFM855" s="2"/>
      <c r="AFN855" s="2"/>
      <c r="AFO855" s="2"/>
      <c r="AFP855" s="2"/>
      <c r="AFQ855" s="2"/>
      <c r="AFR855" s="2"/>
      <c r="AFS855" s="2"/>
      <c r="AFT855" s="2"/>
      <c r="AFU855" s="2"/>
      <c r="AFV855" s="2"/>
      <c r="AFW855" s="2"/>
      <c r="AFX855" s="2"/>
      <c r="AFY855" s="2"/>
      <c r="AFZ855" s="2"/>
      <c r="AGA855" s="2"/>
      <c r="AGB855" s="2"/>
      <c r="AGC855" s="2"/>
      <c r="AGD855" s="2"/>
      <c r="AGE855" s="2"/>
      <c r="AGF855" s="2"/>
      <c r="AGG855" s="2"/>
      <c r="AGH855" s="2"/>
      <c r="AGI855" s="2"/>
      <c r="AGJ855" s="2"/>
      <c r="AGK855" s="2"/>
      <c r="AGL855" s="2"/>
      <c r="AGM855" s="2"/>
      <c r="AGN855" s="2"/>
      <c r="AGO855" s="2"/>
      <c r="AGP855" s="2"/>
      <c r="AGQ855" s="2"/>
      <c r="AGR855" s="2"/>
      <c r="AGS855" s="2"/>
      <c r="AGT855" s="2"/>
      <c r="AGU855" s="2"/>
      <c r="AGV855" s="2"/>
      <c r="AGW855" s="2"/>
      <c r="AGX855" s="2"/>
      <c r="AGY855" s="2"/>
      <c r="AGZ855" s="2"/>
      <c r="AHA855" s="2"/>
      <c r="AHB855" s="2"/>
      <c r="AHC855" s="2"/>
      <c r="AHD855" s="2"/>
      <c r="AHE855" s="2"/>
      <c r="AHF855" s="2"/>
      <c r="AHG855" s="2"/>
      <c r="AHH855" s="2"/>
      <c r="AHI855" s="2"/>
      <c r="AHJ855" s="2"/>
      <c r="AHK855" s="2"/>
      <c r="AHL855" s="2"/>
      <c r="AHM855" s="2"/>
      <c r="AHN855" s="2"/>
      <c r="AHO855" s="2"/>
      <c r="AHP855" s="2"/>
      <c r="AHQ855" s="2"/>
      <c r="AHR855" s="2"/>
      <c r="AHS855" s="2"/>
      <c r="AHT855" s="2"/>
      <c r="AHU855" s="2"/>
      <c r="AHV855" s="2"/>
      <c r="AHW855" s="2"/>
      <c r="AHX855" s="2"/>
      <c r="AHY855" s="2"/>
      <c r="AHZ855" s="2"/>
      <c r="AIA855" s="2"/>
      <c r="AIB855" s="2"/>
      <c r="AIC855" s="2"/>
      <c r="AID855" s="2"/>
      <c r="AIE855" s="2"/>
      <c r="AIF855" s="2"/>
      <c r="AIG855" s="2"/>
      <c r="AIH855" s="2"/>
      <c r="AII855" s="2"/>
      <c r="AIJ855" s="2"/>
      <c r="AIK855" s="2"/>
      <c r="AIL855" s="2"/>
      <c r="AIM855" s="2"/>
      <c r="AIN855" s="2"/>
      <c r="AIO855" s="2"/>
      <c r="AIP855" s="2"/>
      <c r="AIQ855" s="2"/>
      <c r="AIR855" s="2"/>
      <c r="AIS855" s="2"/>
      <c r="AIT855" s="2"/>
      <c r="AIU855" s="2"/>
      <c r="AIV855" s="2"/>
      <c r="AIW855" s="2"/>
      <c r="AIX855" s="2"/>
      <c r="AIY855" s="2"/>
      <c r="AIZ855" s="2"/>
      <c r="AJA855" s="2"/>
      <c r="AJB855" s="2"/>
      <c r="AJC855" s="2"/>
      <c r="AJD855" s="2"/>
      <c r="AJE855" s="2"/>
      <c r="AJF855" s="2"/>
      <c r="AJG855" s="2"/>
      <c r="AJH855" s="2"/>
      <c r="AJI855" s="2"/>
      <c r="AJJ855" s="2"/>
      <c r="AJK855" s="2"/>
      <c r="AJL855" s="2"/>
      <c r="AJM855" s="2"/>
      <c r="AJN855" s="2"/>
      <c r="AJO855" s="2"/>
      <c r="AJP855" s="2"/>
      <c r="AJQ855" s="2"/>
      <c r="AJR855" s="2"/>
      <c r="AJS855" s="2"/>
      <c r="AJT855" s="2"/>
      <c r="AJU855" s="2"/>
      <c r="AJV855" s="2"/>
      <c r="AJW855" s="2"/>
      <c r="AJX855" s="2"/>
      <c r="AJY855" s="2"/>
      <c r="AJZ855" s="2"/>
      <c r="AKA855" s="2"/>
      <c r="AKB855" s="2"/>
      <c r="AKC855" s="2"/>
      <c r="AKD855" s="2"/>
      <c r="AKE855" s="2"/>
      <c r="AKF855" s="2"/>
      <c r="AKG855" s="2"/>
      <c r="AKH855" s="2"/>
      <c r="AKI855" s="2"/>
      <c r="AKJ855" s="2"/>
      <c r="AKK855" s="2"/>
      <c r="AKL855" s="2"/>
      <c r="AKM855" s="2"/>
      <c r="AKN855" s="2"/>
      <c r="AKO855" s="2"/>
      <c r="AKP855" s="2"/>
      <c r="AKQ855" s="2"/>
      <c r="AKR855" s="2"/>
      <c r="AKS855" s="2"/>
      <c r="AKT855" s="2"/>
      <c r="AKU855" s="2"/>
      <c r="AKV855" s="2"/>
      <c r="AKW855" s="2"/>
      <c r="AKX855" s="2"/>
      <c r="AKY855" s="2"/>
      <c r="AKZ855" s="2"/>
      <c r="ALA855" s="2"/>
      <c r="ALB855" s="1"/>
      <c r="ALC855" s="1"/>
      <c r="ALD855" s="1"/>
      <c r="ALE855" s="1"/>
      <c r="ALF855" s="1"/>
      <c r="ALG855" s="1"/>
      <c r="ALH855" s="1"/>
      <c r="ALI855" s="1"/>
      <c r="ALJ855" s="1"/>
      <c r="ALK855" s="1"/>
      <c r="ALL855" s="1"/>
      <c r="ALM855" s="1"/>
      <c r="ALN855" s="1"/>
      <c r="ALO855" s="1"/>
      <c r="ALP855" s="1"/>
      <c r="ALQ855" s="1"/>
      <c r="ALR855" s="1"/>
      <c r="ALS855"/>
      <c r="ALT855"/>
      <c r="ALU855"/>
      <c r="ALV855"/>
      <c r="ALW855"/>
      <c r="ALX855"/>
      <c r="ALY855"/>
      <c r="ALZ855"/>
      <c r="AMA855"/>
      <c r="AMB855"/>
      <c r="AMC855"/>
      <c r="AMD855"/>
      <c r="AME855"/>
      <c r="AMF855"/>
      <c r="AMG855"/>
      <c r="AMH855"/>
      <c r="AMI855"/>
      <c r="AMJ855"/>
    </row>
    <row r="856" spans="1:1024" s="37" customFormat="1">
      <c r="A856" s="1"/>
      <c r="B856" s="1"/>
      <c r="C856" s="1"/>
      <c r="D856" s="1"/>
      <c r="E856" s="1"/>
      <c r="F856" s="1"/>
      <c r="G856" s="1"/>
      <c r="H856" s="1"/>
      <c r="I856" s="1"/>
      <c r="J856" s="2"/>
      <c r="K856" s="2"/>
      <c r="L856" s="2"/>
      <c r="M856" s="4"/>
      <c r="N856" s="4"/>
      <c r="O856" s="1"/>
      <c r="P856" s="1"/>
      <c r="Q856" s="51"/>
      <c r="VZ856" s="2"/>
      <c r="WA856" s="2"/>
      <c r="WB856" s="2"/>
      <c r="WC856" s="2"/>
      <c r="WD856" s="2"/>
      <c r="WE856" s="2"/>
      <c r="WF856" s="2"/>
      <c r="WG856" s="2"/>
      <c r="WH856" s="2"/>
      <c r="WI856" s="2"/>
      <c r="WJ856" s="2"/>
      <c r="WK856" s="2"/>
      <c r="WL856" s="2"/>
      <c r="WM856" s="2"/>
      <c r="WN856" s="2"/>
      <c r="WO856" s="2"/>
      <c r="WP856" s="2"/>
      <c r="WQ856" s="2"/>
      <c r="WR856" s="2"/>
      <c r="WS856" s="2"/>
      <c r="WT856" s="2"/>
      <c r="WU856" s="2"/>
      <c r="WV856" s="2"/>
      <c r="WW856" s="2"/>
      <c r="WX856" s="2"/>
      <c r="WY856" s="2"/>
      <c r="WZ856" s="2"/>
      <c r="XA856" s="2"/>
      <c r="XB856" s="2"/>
      <c r="XC856" s="2"/>
      <c r="XD856" s="2"/>
      <c r="XE856" s="2"/>
      <c r="XF856" s="2"/>
      <c r="XG856" s="2"/>
      <c r="XH856" s="2"/>
      <c r="XI856" s="2"/>
      <c r="XJ856" s="2"/>
      <c r="XK856" s="2"/>
      <c r="XL856" s="2"/>
      <c r="XM856" s="2"/>
      <c r="XN856" s="2"/>
      <c r="XO856" s="2"/>
      <c r="XP856" s="2"/>
      <c r="XQ856" s="2"/>
      <c r="XR856" s="2"/>
      <c r="XS856" s="2"/>
      <c r="XT856" s="2"/>
      <c r="XU856" s="2"/>
      <c r="XV856" s="2"/>
      <c r="XW856" s="2"/>
      <c r="XX856" s="2"/>
      <c r="XY856" s="2"/>
      <c r="XZ856" s="2"/>
      <c r="YA856" s="2"/>
      <c r="YB856" s="2"/>
      <c r="YC856" s="2"/>
      <c r="YD856" s="2"/>
      <c r="YE856" s="2"/>
      <c r="YF856" s="2"/>
      <c r="YG856" s="2"/>
      <c r="YH856" s="2"/>
      <c r="YI856" s="2"/>
      <c r="YJ856" s="2"/>
      <c r="YK856" s="2"/>
      <c r="YL856" s="2"/>
      <c r="YM856" s="2"/>
      <c r="YN856" s="2"/>
      <c r="YO856" s="2"/>
      <c r="YP856" s="2"/>
      <c r="YQ856" s="2"/>
      <c r="YR856" s="2"/>
      <c r="YS856" s="2"/>
      <c r="YT856" s="2"/>
      <c r="YU856" s="2"/>
      <c r="YV856" s="2"/>
      <c r="YW856" s="2"/>
      <c r="YX856" s="2"/>
      <c r="YY856" s="2"/>
      <c r="YZ856" s="2"/>
      <c r="ZA856" s="2"/>
      <c r="ZB856" s="2"/>
      <c r="ZC856" s="2"/>
      <c r="ZD856" s="2"/>
      <c r="ZE856" s="2"/>
      <c r="ZF856" s="2"/>
      <c r="ZG856" s="2"/>
      <c r="ZH856" s="2"/>
      <c r="ZI856" s="2"/>
      <c r="ZJ856" s="2"/>
      <c r="ZK856" s="2"/>
      <c r="ZL856" s="2"/>
      <c r="ZM856" s="2"/>
      <c r="ZN856" s="2"/>
      <c r="ZO856" s="2"/>
      <c r="ZP856" s="2"/>
      <c r="ZQ856" s="2"/>
      <c r="ZR856" s="2"/>
      <c r="ZS856" s="2"/>
      <c r="ZT856" s="2"/>
      <c r="ZU856" s="2"/>
      <c r="ZV856" s="2"/>
      <c r="ZW856" s="2"/>
      <c r="ZX856" s="2"/>
      <c r="ZY856" s="2"/>
      <c r="ZZ856" s="2"/>
      <c r="AAA856" s="2"/>
      <c r="AAB856" s="2"/>
      <c r="AAC856" s="2"/>
      <c r="AAD856" s="2"/>
      <c r="AAE856" s="2"/>
      <c r="AAF856" s="2"/>
      <c r="AAG856" s="2"/>
      <c r="AAH856" s="2"/>
      <c r="AAI856" s="2"/>
      <c r="AAJ856" s="2"/>
      <c r="AAK856" s="2"/>
      <c r="AAL856" s="2"/>
      <c r="AAM856" s="2"/>
      <c r="AAN856" s="2"/>
      <c r="AAO856" s="2"/>
      <c r="AAP856" s="2"/>
      <c r="AAQ856" s="2"/>
      <c r="AAR856" s="2"/>
      <c r="AAS856" s="2"/>
      <c r="AAT856" s="2"/>
      <c r="AAU856" s="2"/>
      <c r="AAV856" s="2"/>
      <c r="AAW856" s="2"/>
      <c r="AAX856" s="2"/>
      <c r="AAY856" s="2"/>
      <c r="AAZ856" s="2"/>
      <c r="ABA856" s="2"/>
      <c r="ABB856" s="2"/>
      <c r="ABC856" s="2"/>
      <c r="ABD856" s="2"/>
      <c r="ABE856" s="2"/>
      <c r="ABF856" s="2"/>
      <c r="ABG856" s="2"/>
      <c r="ABH856" s="2"/>
      <c r="ABI856" s="2"/>
      <c r="ABJ856" s="2"/>
      <c r="ABK856" s="2"/>
      <c r="ABL856" s="2"/>
      <c r="ABM856" s="2"/>
      <c r="ABN856" s="2"/>
      <c r="ABO856" s="2"/>
      <c r="ABP856" s="2"/>
      <c r="ABQ856" s="2"/>
      <c r="ABR856" s="2"/>
      <c r="ABS856" s="2"/>
      <c r="ABT856" s="2"/>
      <c r="ABU856" s="2"/>
      <c r="ABV856" s="2"/>
      <c r="ABW856" s="2"/>
      <c r="ABX856" s="2"/>
      <c r="ABY856" s="2"/>
      <c r="ABZ856" s="2"/>
      <c r="ACA856" s="2"/>
      <c r="ACB856" s="2"/>
      <c r="ACC856" s="2"/>
      <c r="ACD856" s="2"/>
      <c r="ACE856" s="2"/>
      <c r="ACF856" s="2"/>
      <c r="ACG856" s="2"/>
      <c r="ACH856" s="2"/>
      <c r="ACI856" s="2"/>
      <c r="ACJ856" s="2"/>
      <c r="ACK856" s="2"/>
      <c r="ACL856" s="2"/>
      <c r="ACM856" s="2"/>
      <c r="ACN856" s="2"/>
      <c r="ACO856" s="2"/>
      <c r="ACP856" s="2"/>
      <c r="ACQ856" s="2"/>
      <c r="ACR856" s="2"/>
      <c r="ACS856" s="2"/>
      <c r="ACT856" s="2"/>
      <c r="ACU856" s="2"/>
      <c r="ACV856" s="2"/>
      <c r="ACW856" s="2"/>
      <c r="ACX856" s="2"/>
      <c r="ACY856" s="2"/>
      <c r="ACZ856" s="2"/>
      <c r="ADA856" s="2"/>
      <c r="ADB856" s="2"/>
      <c r="ADC856" s="2"/>
      <c r="ADD856" s="2"/>
      <c r="ADE856" s="2"/>
      <c r="ADF856" s="2"/>
      <c r="ADG856" s="2"/>
      <c r="ADH856" s="2"/>
      <c r="ADI856" s="2"/>
      <c r="ADJ856" s="2"/>
      <c r="ADK856" s="2"/>
      <c r="ADL856" s="2"/>
      <c r="ADM856" s="2"/>
      <c r="ADN856" s="2"/>
      <c r="ADO856" s="2"/>
      <c r="ADP856" s="2"/>
      <c r="ADQ856" s="2"/>
      <c r="ADR856" s="2"/>
      <c r="ADS856" s="2"/>
      <c r="ADT856" s="2"/>
      <c r="ADU856" s="2"/>
      <c r="ADV856" s="2"/>
      <c r="ADW856" s="2"/>
      <c r="ADX856" s="2"/>
      <c r="ADY856" s="2"/>
      <c r="ADZ856" s="2"/>
      <c r="AEA856" s="2"/>
      <c r="AEB856" s="2"/>
      <c r="AEC856" s="2"/>
      <c r="AED856" s="2"/>
      <c r="AEE856" s="2"/>
      <c r="AEF856" s="2"/>
      <c r="AEG856" s="2"/>
      <c r="AEH856" s="2"/>
      <c r="AEI856" s="2"/>
      <c r="AEJ856" s="2"/>
      <c r="AEK856" s="2"/>
      <c r="AEL856" s="2"/>
      <c r="AEM856" s="2"/>
      <c r="AEN856" s="2"/>
      <c r="AEO856" s="2"/>
      <c r="AEP856" s="2"/>
      <c r="AEQ856" s="2"/>
      <c r="AER856" s="2"/>
      <c r="AES856" s="2"/>
      <c r="AET856" s="2"/>
      <c r="AEU856" s="2"/>
      <c r="AEV856" s="2"/>
      <c r="AEW856" s="2"/>
      <c r="AEX856" s="2"/>
      <c r="AEY856" s="2"/>
      <c r="AEZ856" s="2"/>
      <c r="AFA856" s="2"/>
      <c r="AFB856" s="2"/>
      <c r="AFC856" s="2"/>
      <c r="AFD856" s="2"/>
      <c r="AFE856" s="2"/>
      <c r="AFF856" s="2"/>
      <c r="AFG856" s="2"/>
      <c r="AFH856" s="2"/>
      <c r="AFI856" s="2"/>
      <c r="AFJ856" s="2"/>
      <c r="AFK856" s="2"/>
      <c r="AFL856" s="2"/>
      <c r="AFM856" s="2"/>
      <c r="AFN856" s="2"/>
      <c r="AFO856" s="2"/>
      <c r="AFP856" s="2"/>
      <c r="AFQ856" s="2"/>
      <c r="AFR856" s="2"/>
      <c r="AFS856" s="2"/>
      <c r="AFT856" s="2"/>
      <c r="AFU856" s="2"/>
      <c r="AFV856" s="2"/>
      <c r="AFW856" s="2"/>
      <c r="AFX856" s="2"/>
      <c r="AFY856" s="2"/>
      <c r="AFZ856" s="2"/>
      <c r="AGA856" s="2"/>
      <c r="AGB856" s="2"/>
      <c r="AGC856" s="2"/>
      <c r="AGD856" s="2"/>
      <c r="AGE856" s="2"/>
      <c r="AGF856" s="2"/>
      <c r="AGG856" s="2"/>
      <c r="AGH856" s="2"/>
      <c r="AGI856" s="2"/>
      <c r="AGJ856" s="2"/>
      <c r="AGK856" s="2"/>
      <c r="AGL856" s="2"/>
      <c r="AGM856" s="2"/>
      <c r="AGN856" s="2"/>
      <c r="AGO856" s="2"/>
      <c r="AGP856" s="2"/>
      <c r="AGQ856" s="2"/>
      <c r="AGR856" s="2"/>
      <c r="AGS856" s="2"/>
      <c r="AGT856" s="2"/>
      <c r="AGU856" s="2"/>
      <c r="AGV856" s="2"/>
      <c r="AGW856" s="2"/>
      <c r="AGX856" s="2"/>
      <c r="AGY856" s="2"/>
      <c r="AGZ856" s="2"/>
      <c r="AHA856" s="2"/>
      <c r="AHB856" s="2"/>
      <c r="AHC856" s="2"/>
      <c r="AHD856" s="2"/>
      <c r="AHE856" s="2"/>
      <c r="AHF856" s="2"/>
      <c r="AHG856" s="2"/>
      <c r="AHH856" s="2"/>
      <c r="AHI856" s="2"/>
      <c r="AHJ856" s="2"/>
      <c r="AHK856" s="2"/>
      <c r="AHL856" s="2"/>
      <c r="AHM856" s="2"/>
      <c r="AHN856" s="2"/>
      <c r="AHO856" s="2"/>
      <c r="AHP856" s="2"/>
      <c r="AHQ856" s="2"/>
      <c r="AHR856" s="2"/>
      <c r="AHS856" s="2"/>
      <c r="AHT856" s="2"/>
      <c r="AHU856" s="2"/>
      <c r="AHV856" s="2"/>
      <c r="AHW856" s="2"/>
      <c r="AHX856" s="2"/>
      <c r="AHY856" s="2"/>
      <c r="AHZ856" s="2"/>
      <c r="AIA856" s="2"/>
      <c r="AIB856" s="2"/>
      <c r="AIC856" s="2"/>
      <c r="AID856" s="2"/>
      <c r="AIE856" s="2"/>
      <c r="AIF856" s="2"/>
      <c r="AIG856" s="2"/>
      <c r="AIH856" s="2"/>
      <c r="AII856" s="2"/>
      <c r="AIJ856" s="2"/>
      <c r="AIK856" s="2"/>
      <c r="AIL856" s="2"/>
      <c r="AIM856" s="2"/>
      <c r="AIN856" s="2"/>
      <c r="AIO856" s="2"/>
      <c r="AIP856" s="2"/>
      <c r="AIQ856" s="2"/>
      <c r="AIR856" s="2"/>
      <c r="AIS856" s="2"/>
      <c r="AIT856" s="2"/>
      <c r="AIU856" s="2"/>
      <c r="AIV856" s="2"/>
      <c r="AIW856" s="2"/>
      <c r="AIX856" s="2"/>
      <c r="AIY856" s="2"/>
      <c r="AIZ856" s="2"/>
      <c r="AJA856" s="2"/>
      <c r="AJB856" s="2"/>
      <c r="AJC856" s="2"/>
      <c r="AJD856" s="2"/>
      <c r="AJE856" s="2"/>
      <c r="AJF856" s="2"/>
      <c r="AJG856" s="2"/>
      <c r="AJH856" s="2"/>
      <c r="AJI856" s="2"/>
      <c r="AJJ856" s="2"/>
      <c r="AJK856" s="2"/>
      <c r="AJL856" s="2"/>
      <c r="AJM856" s="2"/>
      <c r="AJN856" s="2"/>
      <c r="AJO856" s="2"/>
      <c r="AJP856" s="2"/>
      <c r="AJQ856" s="2"/>
      <c r="AJR856" s="2"/>
      <c r="AJS856" s="2"/>
      <c r="AJT856" s="2"/>
      <c r="AJU856" s="2"/>
      <c r="AJV856" s="2"/>
      <c r="AJW856" s="2"/>
      <c r="AJX856" s="2"/>
      <c r="AJY856" s="2"/>
      <c r="AJZ856" s="2"/>
      <c r="AKA856" s="2"/>
      <c r="AKB856" s="2"/>
      <c r="AKC856" s="2"/>
      <c r="AKD856" s="2"/>
      <c r="AKE856" s="2"/>
      <c r="AKF856" s="2"/>
      <c r="AKG856" s="2"/>
      <c r="AKH856" s="2"/>
      <c r="AKI856" s="2"/>
      <c r="AKJ856" s="2"/>
      <c r="AKK856" s="2"/>
      <c r="AKL856" s="2"/>
      <c r="AKM856" s="2"/>
      <c r="AKN856" s="2"/>
      <c r="AKO856" s="2"/>
      <c r="AKP856" s="2"/>
      <c r="AKQ856" s="2"/>
      <c r="AKR856" s="2"/>
      <c r="AKS856" s="2"/>
      <c r="AKT856" s="2"/>
      <c r="AKU856" s="2"/>
      <c r="AKV856" s="2"/>
      <c r="AKW856" s="2"/>
      <c r="AKX856" s="2"/>
      <c r="AKY856" s="2"/>
      <c r="AKZ856" s="2"/>
      <c r="ALA856" s="2"/>
      <c r="ALB856" s="1"/>
      <c r="ALC856" s="1"/>
      <c r="ALD856" s="1"/>
      <c r="ALE856" s="1"/>
      <c r="ALF856" s="1"/>
      <c r="ALG856" s="1"/>
      <c r="ALH856" s="1"/>
      <c r="ALI856" s="1"/>
      <c r="ALJ856" s="1"/>
      <c r="ALK856" s="1"/>
      <c r="ALL856" s="1"/>
      <c r="ALM856" s="1"/>
      <c r="ALN856" s="1"/>
      <c r="ALO856" s="1"/>
      <c r="ALP856" s="1"/>
      <c r="ALQ856" s="1"/>
      <c r="ALR856" s="1"/>
      <c r="ALS856"/>
      <c r="ALT856"/>
      <c r="ALU856"/>
      <c r="ALV856"/>
      <c r="ALW856"/>
      <c r="ALX856"/>
      <c r="ALY856"/>
      <c r="ALZ856"/>
      <c r="AMA856"/>
      <c r="AMB856"/>
      <c r="AMC856"/>
      <c r="AMD856"/>
      <c r="AME856"/>
      <c r="AMF856"/>
      <c r="AMG856"/>
      <c r="AMH856"/>
      <c r="AMI856"/>
      <c r="AMJ856"/>
    </row>
    <row r="857" spans="1:1024" s="37" customFormat="1">
      <c r="A857" s="1"/>
      <c r="B857" s="1"/>
      <c r="C857" s="1"/>
      <c r="D857" s="1"/>
      <c r="E857" s="1"/>
      <c r="F857" s="1"/>
      <c r="G857" s="1"/>
      <c r="H857" s="1"/>
      <c r="I857" s="1"/>
      <c r="J857" s="2"/>
      <c r="K857" s="2"/>
      <c r="L857" s="2"/>
      <c r="M857" s="4"/>
      <c r="N857" s="4"/>
      <c r="O857" s="1"/>
      <c r="P857" s="1"/>
      <c r="Q857" s="51"/>
      <c r="VZ857" s="2"/>
      <c r="WA857" s="2"/>
      <c r="WB857" s="2"/>
      <c r="WC857" s="2"/>
      <c r="WD857" s="2"/>
      <c r="WE857" s="2"/>
      <c r="WF857" s="2"/>
      <c r="WG857" s="2"/>
      <c r="WH857" s="2"/>
      <c r="WI857" s="2"/>
      <c r="WJ857" s="2"/>
      <c r="WK857" s="2"/>
      <c r="WL857" s="2"/>
      <c r="WM857" s="2"/>
      <c r="WN857" s="2"/>
      <c r="WO857" s="2"/>
      <c r="WP857" s="2"/>
      <c r="WQ857" s="2"/>
      <c r="WR857" s="2"/>
      <c r="WS857" s="2"/>
      <c r="WT857" s="2"/>
      <c r="WU857" s="2"/>
      <c r="WV857" s="2"/>
      <c r="WW857" s="2"/>
      <c r="WX857" s="2"/>
      <c r="WY857" s="2"/>
      <c r="WZ857" s="2"/>
      <c r="XA857" s="2"/>
      <c r="XB857" s="2"/>
      <c r="XC857" s="2"/>
      <c r="XD857" s="2"/>
      <c r="XE857" s="2"/>
      <c r="XF857" s="2"/>
      <c r="XG857" s="2"/>
      <c r="XH857" s="2"/>
      <c r="XI857" s="2"/>
      <c r="XJ857" s="2"/>
      <c r="XK857" s="2"/>
      <c r="XL857" s="2"/>
      <c r="XM857" s="2"/>
      <c r="XN857" s="2"/>
      <c r="XO857" s="2"/>
      <c r="XP857" s="2"/>
      <c r="XQ857" s="2"/>
      <c r="XR857" s="2"/>
      <c r="XS857" s="2"/>
      <c r="XT857" s="2"/>
      <c r="XU857" s="2"/>
      <c r="XV857" s="2"/>
      <c r="XW857" s="2"/>
      <c r="XX857" s="2"/>
      <c r="XY857" s="2"/>
      <c r="XZ857" s="2"/>
      <c r="YA857" s="2"/>
      <c r="YB857" s="2"/>
      <c r="YC857" s="2"/>
      <c r="YD857" s="2"/>
      <c r="YE857" s="2"/>
      <c r="YF857" s="2"/>
      <c r="YG857" s="2"/>
      <c r="YH857" s="2"/>
      <c r="YI857" s="2"/>
      <c r="YJ857" s="2"/>
      <c r="YK857" s="2"/>
      <c r="YL857" s="2"/>
      <c r="YM857" s="2"/>
      <c r="YN857" s="2"/>
      <c r="YO857" s="2"/>
      <c r="YP857" s="2"/>
      <c r="YQ857" s="2"/>
      <c r="YR857" s="2"/>
      <c r="YS857" s="2"/>
      <c r="YT857" s="2"/>
      <c r="YU857" s="2"/>
      <c r="YV857" s="2"/>
      <c r="YW857" s="2"/>
      <c r="YX857" s="2"/>
      <c r="YY857" s="2"/>
      <c r="YZ857" s="2"/>
      <c r="ZA857" s="2"/>
      <c r="ZB857" s="2"/>
      <c r="ZC857" s="2"/>
      <c r="ZD857" s="2"/>
      <c r="ZE857" s="2"/>
      <c r="ZF857" s="2"/>
      <c r="ZG857" s="2"/>
      <c r="ZH857" s="2"/>
      <c r="ZI857" s="2"/>
      <c r="ZJ857" s="2"/>
      <c r="ZK857" s="2"/>
      <c r="ZL857" s="2"/>
      <c r="ZM857" s="2"/>
      <c r="ZN857" s="2"/>
      <c r="ZO857" s="2"/>
      <c r="ZP857" s="2"/>
      <c r="ZQ857" s="2"/>
      <c r="ZR857" s="2"/>
      <c r="ZS857" s="2"/>
      <c r="ZT857" s="2"/>
      <c r="ZU857" s="2"/>
      <c r="ZV857" s="2"/>
      <c r="ZW857" s="2"/>
      <c r="ZX857" s="2"/>
      <c r="ZY857" s="2"/>
      <c r="ZZ857" s="2"/>
      <c r="AAA857" s="2"/>
      <c r="AAB857" s="2"/>
      <c r="AAC857" s="2"/>
      <c r="AAD857" s="2"/>
      <c r="AAE857" s="2"/>
      <c r="AAF857" s="2"/>
      <c r="AAG857" s="2"/>
      <c r="AAH857" s="2"/>
      <c r="AAI857" s="2"/>
      <c r="AAJ857" s="2"/>
      <c r="AAK857" s="2"/>
      <c r="AAL857" s="2"/>
      <c r="AAM857" s="2"/>
      <c r="AAN857" s="2"/>
      <c r="AAO857" s="2"/>
      <c r="AAP857" s="2"/>
      <c r="AAQ857" s="2"/>
      <c r="AAR857" s="2"/>
      <c r="AAS857" s="2"/>
      <c r="AAT857" s="2"/>
      <c r="AAU857" s="2"/>
      <c r="AAV857" s="2"/>
      <c r="AAW857" s="2"/>
      <c r="AAX857" s="2"/>
      <c r="AAY857" s="2"/>
      <c r="AAZ857" s="2"/>
      <c r="ABA857" s="2"/>
      <c r="ABB857" s="2"/>
      <c r="ABC857" s="2"/>
      <c r="ABD857" s="2"/>
      <c r="ABE857" s="2"/>
      <c r="ABF857" s="2"/>
      <c r="ABG857" s="2"/>
      <c r="ABH857" s="2"/>
      <c r="ABI857" s="2"/>
      <c r="ABJ857" s="2"/>
      <c r="ABK857" s="2"/>
      <c r="ABL857" s="2"/>
      <c r="ABM857" s="2"/>
      <c r="ABN857" s="2"/>
      <c r="ABO857" s="2"/>
      <c r="ABP857" s="2"/>
      <c r="ABQ857" s="2"/>
      <c r="ABR857" s="2"/>
      <c r="ABS857" s="2"/>
      <c r="ABT857" s="2"/>
      <c r="ABU857" s="2"/>
      <c r="ABV857" s="2"/>
      <c r="ABW857" s="2"/>
      <c r="ABX857" s="2"/>
      <c r="ABY857" s="2"/>
      <c r="ABZ857" s="2"/>
      <c r="ACA857" s="2"/>
      <c r="ACB857" s="2"/>
      <c r="ACC857" s="2"/>
      <c r="ACD857" s="2"/>
      <c r="ACE857" s="2"/>
      <c r="ACF857" s="2"/>
      <c r="ACG857" s="2"/>
      <c r="ACH857" s="2"/>
      <c r="ACI857" s="2"/>
      <c r="ACJ857" s="2"/>
      <c r="ACK857" s="2"/>
      <c r="ACL857" s="2"/>
      <c r="ACM857" s="2"/>
      <c r="ACN857" s="2"/>
      <c r="ACO857" s="2"/>
      <c r="ACP857" s="2"/>
      <c r="ACQ857" s="2"/>
      <c r="ACR857" s="2"/>
      <c r="ACS857" s="2"/>
      <c r="ACT857" s="2"/>
      <c r="ACU857" s="2"/>
      <c r="ACV857" s="2"/>
      <c r="ACW857" s="2"/>
      <c r="ACX857" s="2"/>
      <c r="ACY857" s="2"/>
      <c r="ACZ857" s="2"/>
      <c r="ADA857" s="2"/>
      <c r="ADB857" s="2"/>
      <c r="ADC857" s="2"/>
      <c r="ADD857" s="2"/>
      <c r="ADE857" s="2"/>
      <c r="ADF857" s="2"/>
      <c r="ADG857" s="2"/>
      <c r="ADH857" s="2"/>
      <c r="ADI857" s="2"/>
      <c r="ADJ857" s="2"/>
      <c r="ADK857" s="2"/>
      <c r="ADL857" s="2"/>
      <c r="ADM857" s="2"/>
      <c r="ADN857" s="2"/>
      <c r="ADO857" s="2"/>
      <c r="ADP857" s="2"/>
      <c r="ADQ857" s="2"/>
      <c r="ADR857" s="2"/>
      <c r="ADS857" s="2"/>
      <c r="ADT857" s="2"/>
      <c r="ADU857" s="2"/>
      <c r="ADV857" s="2"/>
      <c r="ADW857" s="2"/>
      <c r="ADX857" s="2"/>
      <c r="ADY857" s="2"/>
      <c r="ADZ857" s="2"/>
      <c r="AEA857" s="2"/>
      <c r="AEB857" s="2"/>
      <c r="AEC857" s="2"/>
      <c r="AED857" s="2"/>
      <c r="AEE857" s="2"/>
      <c r="AEF857" s="2"/>
      <c r="AEG857" s="2"/>
      <c r="AEH857" s="2"/>
      <c r="AEI857" s="2"/>
      <c r="AEJ857" s="2"/>
      <c r="AEK857" s="2"/>
      <c r="AEL857" s="2"/>
      <c r="AEM857" s="2"/>
      <c r="AEN857" s="2"/>
      <c r="AEO857" s="2"/>
      <c r="AEP857" s="2"/>
      <c r="AEQ857" s="2"/>
      <c r="AER857" s="2"/>
      <c r="AES857" s="2"/>
      <c r="AET857" s="2"/>
      <c r="AEU857" s="2"/>
      <c r="AEV857" s="2"/>
      <c r="AEW857" s="2"/>
      <c r="AEX857" s="2"/>
      <c r="AEY857" s="2"/>
      <c r="AEZ857" s="2"/>
      <c r="AFA857" s="2"/>
      <c r="AFB857" s="2"/>
      <c r="AFC857" s="2"/>
      <c r="AFD857" s="2"/>
      <c r="AFE857" s="2"/>
      <c r="AFF857" s="2"/>
      <c r="AFG857" s="2"/>
      <c r="AFH857" s="2"/>
      <c r="AFI857" s="2"/>
      <c r="AFJ857" s="2"/>
      <c r="AFK857" s="2"/>
      <c r="AFL857" s="2"/>
      <c r="AFM857" s="2"/>
      <c r="AFN857" s="2"/>
      <c r="AFO857" s="2"/>
      <c r="AFP857" s="2"/>
      <c r="AFQ857" s="2"/>
      <c r="AFR857" s="2"/>
      <c r="AFS857" s="2"/>
      <c r="AFT857" s="2"/>
      <c r="AFU857" s="2"/>
      <c r="AFV857" s="2"/>
      <c r="AFW857" s="2"/>
      <c r="AFX857" s="2"/>
      <c r="AFY857" s="2"/>
      <c r="AFZ857" s="2"/>
      <c r="AGA857" s="2"/>
      <c r="AGB857" s="2"/>
      <c r="AGC857" s="2"/>
      <c r="AGD857" s="2"/>
      <c r="AGE857" s="2"/>
      <c r="AGF857" s="2"/>
      <c r="AGG857" s="2"/>
      <c r="AGH857" s="2"/>
      <c r="AGI857" s="2"/>
      <c r="AGJ857" s="2"/>
      <c r="AGK857" s="2"/>
      <c r="AGL857" s="2"/>
      <c r="AGM857" s="2"/>
      <c r="AGN857" s="2"/>
      <c r="AGO857" s="2"/>
      <c r="AGP857" s="2"/>
      <c r="AGQ857" s="2"/>
      <c r="AGR857" s="2"/>
      <c r="AGS857" s="2"/>
      <c r="AGT857" s="2"/>
      <c r="AGU857" s="2"/>
      <c r="AGV857" s="2"/>
      <c r="AGW857" s="2"/>
      <c r="AGX857" s="2"/>
      <c r="AGY857" s="2"/>
      <c r="AGZ857" s="2"/>
      <c r="AHA857" s="2"/>
      <c r="AHB857" s="2"/>
      <c r="AHC857" s="2"/>
      <c r="AHD857" s="2"/>
      <c r="AHE857" s="2"/>
      <c r="AHF857" s="2"/>
      <c r="AHG857" s="2"/>
      <c r="AHH857" s="2"/>
      <c r="AHI857" s="2"/>
      <c r="AHJ857" s="2"/>
      <c r="AHK857" s="2"/>
      <c r="AHL857" s="2"/>
      <c r="AHM857" s="2"/>
      <c r="AHN857" s="2"/>
      <c r="AHO857" s="2"/>
      <c r="AHP857" s="2"/>
      <c r="AHQ857" s="2"/>
      <c r="AHR857" s="2"/>
      <c r="AHS857" s="2"/>
      <c r="AHT857" s="2"/>
      <c r="AHU857" s="2"/>
      <c r="AHV857" s="2"/>
      <c r="AHW857" s="2"/>
      <c r="AHX857" s="2"/>
      <c r="AHY857" s="2"/>
      <c r="AHZ857" s="2"/>
      <c r="AIA857" s="2"/>
      <c r="AIB857" s="2"/>
      <c r="AIC857" s="2"/>
      <c r="AID857" s="2"/>
      <c r="AIE857" s="2"/>
      <c r="AIF857" s="2"/>
      <c r="AIG857" s="2"/>
      <c r="AIH857" s="2"/>
      <c r="AII857" s="2"/>
      <c r="AIJ857" s="2"/>
      <c r="AIK857" s="2"/>
      <c r="AIL857" s="2"/>
      <c r="AIM857" s="2"/>
      <c r="AIN857" s="2"/>
      <c r="AIO857" s="2"/>
      <c r="AIP857" s="2"/>
      <c r="AIQ857" s="2"/>
      <c r="AIR857" s="2"/>
      <c r="AIS857" s="2"/>
      <c r="AIT857" s="2"/>
      <c r="AIU857" s="2"/>
      <c r="AIV857" s="2"/>
      <c r="AIW857" s="2"/>
      <c r="AIX857" s="2"/>
      <c r="AIY857" s="2"/>
      <c r="AIZ857" s="2"/>
      <c r="AJA857" s="2"/>
      <c r="AJB857" s="2"/>
      <c r="AJC857" s="2"/>
      <c r="AJD857" s="2"/>
      <c r="AJE857" s="2"/>
      <c r="AJF857" s="2"/>
      <c r="AJG857" s="2"/>
      <c r="AJH857" s="2"/>
      <c r="AJI857" s="2"/>
      <c r="AJJ857" s="2"/>
      <c r="AJK857" s="2"/>
      <c r="AJL857" s="2"/>
      <c r="AJM857" s="2"/>
      <c r="AJN857" s="2"/>
      <c r="AJO857" s="2"/>
      <c r="AJP857" s="2"/>
      <c r="AJQ857" s="2"/>
      <c r="AJR857" s="2"/>
      <c r="AJS857" s="2"/>
      <c r="AJT857" s="2"/>
      <c r="AJU857" s="2"/>
      <c r="AJV857" s="2"/>
      <c r="AJW857" s="2"/>
      <c r="AJX857" s="2"/>
      <c r="AJY857" s="2"/>
      <c r="AJZ857" s="2"/>
      <c r="AKA857" s="2"/>
      <c r="AKB857" s="2"/>
      <c r="AKC857" s="2"/>
      <c r="AKD857" s="2"/>
      <c r="AKE857" s="2"/>
      <c r="AKF857" s="2"/>
      <c r="AKG857" s="2"/>
      <c r="AKH857" s="2"/>
      <c r="AKI857" s="2"/>
      <c r="AKJ857" s="2"/>
      <c r="AKK857" s="2"/>
      <c r="AKL857" s="2"/>
      <c r="AKM857" s="2"/>
      <c r="AKN857" s="2"/>
      <c r="AKO857" s="2"/>
      <c r="AKP857" s="2"/>
      <c r="AKQ857" s="2"/>
      <c r="AKR857" s="2"/>
      <c r="AKS857" s="2"/>
      <c r="AKT857" s="2"/>
      <c r="AKU857" s="2"/>
      <c r="AKV857" s="2"/>
      <c r="AKW857" s="2"/>
      <c r="AKX857" s="2"/>
      <c r="AKY857" s="2"/>
      <c r="AKZ857" s="2"/>
      <c r="ALA857" s="2"/>
      <c r="ALB857" s="1"/>
      <c r="ALC857" s="1"/>
      <c r="ALD857" s="1"/>
      <c r="ALE857" s="1"/>
      <c r="ALF857" s="1"/>
      <c r="ALG857" s="1"/>
      <c r="ALH857" s="1"/>
      <c r="ALI857" s="1"/>
      <c r="ALJ857" s="1"/>
      <c r="ALK857" s="1"/>
      <c r="ALL857" s="1"/>
      <c r="ALM857" s="1"/>
      <c r="ALN857" s="1"/>
      <c r="ALO857" s="1"/>
      <c r="ALP857" s="1"/>
      <c r="ALQ857" s="1"/>
      <c r="ALR857" s="1"/>
      <c r="ALS857"/>
      <c r="ALT857"/>
      <c r="ALU857"/>
      <c r="ALV857"/>
      <c r="ALW857"/>
      <c r="ALX857"/>
      <c r="ALY857"/>
      <c r="ALZ857"/>
      <c r="AMA857"/>
      <c r="AMB857"/>
      <c r="AMC857"/>
      <c r="AMD857"/>
      <c r="AME857"/>
      <c r="AMF857"/>
      <c r="AMG857"/>
      <c r="AMH857"/>
      <c r="AMI857"/>
      <c r="AMJ857"/>
    </row>
    <row r="858" spans="1:1024" s="37" customFormat="1">
      <c r="A858" s="1"/>
      <c r="B858" s="1"/>
      <c r="C858" s="1"/>
      <c r="D858" s="1"/>
      <c r="E858" s="1"/>
      <c r="F858" s="1"/>
      <c r="G858" s="1"/>
      <c r="H858" s="1"/>
      <c r="I858" s="1"/>
      <c r="J858" s="2"/>
      <c r="K858" s="2"/>
      <c r="L858" s="2"/>
      <c r="M858" s="4"/>
      <c r="N858" s="4"/>
      <c r="O858" s="1"/>
      <c r="P858" s="1"/>
      <c r="Q858" s="51"/>
      <c r="VZ858" s="2"/>
      <c r="WA858" s="2"/>
      <c r="WB858" s="2"/>
      <c r="WC858" s="2"/>
      <c r="WD858" s="2"/>
      <c r="WE858" s="2"/>
      <c r="WF858" s="2"/>
      <c r="WG858" s="2"/>
      <c r="WH858" s="2"/>
      <c r="WI858" s="2"/>
      <c r="WJ858" s="2"/>
      <c r="WK858" s="2"/>
      <c r="WL858" s="2"/>
      <c r="WM858" s="2"/>
      <c r="WN858" s="2"/>
      <c r="WO858" s="2"/>
      <c r="WP858" s="2"/>
      <c r="WQ858" s="2"/>
      <c r="WR858" s="2"/>
      <c r="WS858" s="2"/>
      <c r="WT858" s="2"/>
      <c r="WU858" s="2"/>
      <c r="WV858" s="2"/>
      <c r="WW858" s="2"/>
      <c r="WX858" s="2"/>
      <c r="WY858" s="2"/>
      <c r="WZ858" s="2"/>
      <c r="XA858" s="2"/>
      <c r="XB858" s="2"/>
      <c r="XC858" s="2"/>
      <c r="XD858" s="2"/>
      <c r="XE858" s="2"/>
      <c r="XF858" s="2"/>
      <c r="XG858" s="2"/>
      <c r="XH858" s="2"/>
      <c r="XI858" s="2"/>
      <c r="XJ858" s="2"/>
      <c r="XK858" s="2"/>
      <c r="XL858" s="2"/>
      <c r="XM858" s="2"/>
      <c r="XN858" s="2"/>
      <c r="XO858" s="2"/>
      <c r="XP858" s="2"/>
      <c r="XQ858" s="2"/>
      <c r="XR858" s="2"/>
      <c r="XS858" s="2"/>
      <c r="XT858" s="2"/>
      <c r="XU858" s="2"/>
      <c r="XV858" s="2"/>
      <c r="XW858" s="2"/>
      <c r="XX858" s="2"/>
      <c r="XY858" s="2"/>
      <c r="XZ858" s="2"/>
      <c r="YA858" s="2"/>
      <c r="YB858" s="2"/>
      <c r="YC858" s="2"/>
      <c r="YD858" s="2"/>
      <c r="YE858" s="2"/>
      <c r="YF858" s="2"/>
      <c r="YG858" s="2"/>
      <c r="YH858" s="2"/>
      <c r="YI858" s="2"/>
      <c r="YJ858" s="2"/>
      <c r="YK858" s="2"/>
      <c r="YL858" s="2"/>
      <c r="YM858" s="2"/>
      <c r="YN858" s="2"/>
      <c r="YO858" s="2"/>
      <c r="YP858" s="2"/>
      <c r="YQ858" s="2"/>
      <c r="YR858" s="2"/>
      <c r="YS858" s="2"/>
      <c r="YT858" s="2"/>
      <c r="YU858" s="2"/>
      <c r="YV858" s="2"/>
      <c r="YW858" s="2"/>
      <c r="YX858" s="2"/>
      <c r="YY858" s="2"/>
      <c r="YZ858" s="2"/>
      <c r="ZA858" s="2"/>
      <c r="ZB858" s="2"/>
      <c r="ZC858" s="2"/>
      <c r="ZD858" s="2"/>
      <c r="ZE858" s="2"/>
      <c r="ZF858" s="2"/>
      <c r="ZG858" s="2"/>
      <c r="ZH858" s="2"/>
      <c r="ZI858" s="2"/>
      <c r="ZJ858" s="2"/>
      <c r="ZK858" s="2"/>
      <c r="ZL858" s="2"/>
      <c r="ZM858" s="2"/>
      <c r="ZN858" s="2"/>
      <c r="ZO858" s="2"/>
      <c r="ZP858" s="2"/>
      <c r="ZQ858" s="2"/>
      <c r="ZR858" s="2"/>
      <c r="ZS858" s="2"/>
      <c r="ZT858" s="2"/>
      <c r="ZU858" s="2"/>
      <c r="ZV858" s="2"/>
      <c r="ZW858" s="2"/>
      <c r="ZX858" s="2"/>
      <c r="ZY858" s="2"/>
      <c r="ZZ858" s="2"/>
      <c r="AAA858" s="2"/>
      <c r="AAB858" s="2"/>
      <c r="AAC858" s="2"/>
      <c r="AAD858" s="2"/>
      <c r="AAE858" s="2"/>
      <c r="AAF858" s="2"/>
      <c r="AAG858" s="2"/>
      <c r="AAH858" s="2"/>
      <c r="AAI858" s="2"/>
      <c r="AAJ858" s="2"/>
      <c r="AAK858" s="2"/>
      <c r="AAL858" s="2"/>
      <c r="AAM858" s="2"/>
      <c r="AAN858" s="2"/>
      <c r="AAO858" s="2"/>
      <c r="AAP858" s="2"/>
      <c r="AAQ858" s="2"/>
      <c r="AAR858" s="2"/>
      <c r="AAS858" s="2"/>
      <c r="AAT858" s="2"/>
      <c r="AAU858" s="2"/>
      <c r="AAV858" s="2"/>
      <c r="AAW858" s="2"/>
      <c r="AAX858" s="2"/>
      <c r="AAY858" s="2"/>
      <c r="AAZ858" s="2"/>
      <c r="ABA858" s="2"/>
      <c r="ABB858" s="2"/>
      <c r="ABC858" s="2"/>
      <c r="ABD858" s="2"/>
      <c r="ABE858" s="2"/>
      <c r="ABF858" s="2"/>
      <c r="ABG858" s="2"/>
      <c r="ABH858" s="2"/>
      <c r="ABI858" s="2"/>
      <c r="ABJ858" s="2"/>
      <c r="ABK858" s="2"/>
      <c r="ABL858" s="2"/>
      <c r="ABM858" s="2"/>
      <c r="ABN858" s="2"/>
      <c r="ABO858" s="2"/>
      <c r="ABP858" s="2"/>
      <c r="ABQ858" s="2"/>
      <c r="ABR858" s="2"/>
      <c r="ABS858" s="2"/>
      <c r="ABT858" s="2"/>
      <c r="ABU858" s="2"/>
      <c r="ABV858" s="2"/>
      <c r="ABW858" s="2"/>
      <c r="ABX858" s="2"/>
      <c r="ABY858" s="2"/>
      <c r="ABZ858" s="2"/>
      <c r="ACA858" s="2"/>
      <c r="ACB858" s="2"/>
      <c r="ACC858" s="2"/>
      <c r="ACD858" s="2"/>
      <c r="ACE858" s="2"/>
      <c r="ACF858" s="2"/>
      <c r="ACG858" s="2"/>
      <c r="ACH858" s="2"/>
      <c r="ACI858" s="2"/>
      <c r="ACJ858" s="2"/>
      <c r="ACK858" s="2"/>
      <c r="ACL858" s="2"/>
      <c r="ACM858" s="2"/>
      <c r="ACN858" s="2"/>
      <c r="ACO858" s="2"/>
      <c r="ACP858" s="2"/>
      <c r="ACQ858" s="2"/>
      <c r="ACR858" s="2"/>
      <c r="ACS858" s="2"/>
      <c r="ACT858" s="2"/>
      <c r="ACU858" s="2"/>
      <c r="ACV858" s="2"/>
      <c r="ACW858" s="2"/>
      <c r="ACX858" s="2"/>
      <c r="ACY858" s="2"/>
      <c r="ACZ858" s="2"/>
      <c r="ADA858" s="2"/>
      <c r="ADB858" s="2"/>
      <c r="ADC858" s="2"/>
      <c r="ADD858" s="2"/>
      <c r="ADE858" s="2"/>
      <c r="ADF858" s="2"/>
      <c r="ADG858" s="2"/>
      <c r="ADH858" s="2"/>
      <c r="ADI858" s="2"/>
      <c r="ADJ858" s="2"/>
      <c r="ADK858" s="2"/>
      <c r="ADL858" s="2"/>
      <c r="ADM858" s="2"/>
      <c r="ADN858" s="2"/>
      <c r="ADO858" s="2"/>
      <c r="ADP858" s="2"/>
      <c r="ADQ858" s="2"/>
      <c r="ADR858" s="2"/>
      <c r="ADS858" s="2"/>
      <c r="ADT858" s="2"/>
      <c r="ADU858" s="2"/>
      <c r="ADV858" s="2"/>
      <c r="ADW858" s="2"/>
      <c r="ADX858" s="2"/>
      <c r="ADY858" s="2"/>
      <c r="ADZ858" s="2"/>
      <c r="AEA858" s="2"/>
      <c r="AEB858" s="2"/>
      <c r="AEC858" s="2"/>
      <c r="AED858" s="2"/>
      <c r="AEE858" s="2"/>
      <c r="AEF858" s="2"/>
      <c r="AEG858" s="2"/>
      <c r="AEH858" s="2"/>
      <c r="AEI858" s="2"/>
      <c r="AEJ858" s="2"/>
      <c r="AEK858" s="2"/>
      <c r="AEL858" s="2"/>
      <c r="AEM858" s="2"/>
      <c r="AEN858" s="2"/>
      <c r="AEO858" s="2"/>
      <c r="AEP858" s="2"/>
      <c r="AEQ858" s="2"/>
      <c r="AER858" s="2"/>
      <c r="AES858" s="2"/>
      <c r="AET858" s="2"/>
      <c r="AEU858" s="2"/>
      <c r="AEV858" s="2"/>
      <c r="AEW858" s="2"/>
      <c r="AEX858" s="2"/>
      <c r="AEY858" s="2"/>
      <c r="AEZ858" s="2"/>
      <c r="AFA858" s="2"/>
      <c r="AFB858" s="2"/>
      <c r="AFC858" s="2"/>
      <c r="AFD858" s="2"/>
      <c r="AFE858" s="2"/>
      <c r="AFF858" s="2"/>
      <c r="AFG858" s="2"/>
      <c r="AFH858" s="2"/>
      <c r="AFI858" s="2"/>
      <c r="AFJ858" s="2"/>
      <c r="AFK858" s="2"/>
      <c r="AFL858" s="2"/>
      <c r="AFM858" s="2"/>
      <c r="AFN858" s="2"/>
      <c r="AFO858" s="2"/>
      <c r="AFP858" s="2"/>
      <c r="AFQ858" s="2"/>
      <c r="AFR858" s="2"/>
      <c r="AFS858" s="2"/>
      <c r="AFT858" s="2"/>
      <c r="AFU858" s="2"/>
      <c r="AFV858" s="2"/>
      <c r="AFW858" s="2"/>
      <c r="AFX858" s="2"/>
      <c r="AFY858" s="2"/>
      <c r="AFZ858" s="2"/>
      <c r="AGA858" s="2"/>
      <c r="AGB858" s="2"/>
      <c r="AGC858" s="2"/>
      <c r="AGD858" s="2"/>
      <c r="AGE858" s="2"/>
      <c r="AGF858" s="2"/>
      <c r="AGG858" s="2"/>
      <c r="AGH858" s="2"/>
      <c r="AGI858" s="2"/>
      <c r="AGJ858" s="2"/>
      <c r="AGK858" s="2"/>
      <c r="AGL858" s="2"/>
      <c r="AGM858" s="2"/>
      <c r="AGN858" s="2"/>
      <c r="AGO858" s="2"/>
      <c r="AGP858" s="2"/>
      <c r="AGQ858" s="2"/>
      <c r="AGR858" s="2"/>
      <c r="AGS858" s="2"/>
      <c r="AGT858" s="2"/>
      <c r="AGU858" s="2"/>
      <c r="AGV858" s="2"/>
      <c r="AGW858" s="2"/>
      <c r="AGX858" s="2"/>
      <c r="AGY858" s="2"/>
      <c r="AGZ858" s="2"/>
      <c r="AHA858" s="2"/>
      <c r="AHB858" s="2"/>
      <c r="AHC858" s="2"/>
      <c r="AHD858" s="2"/>
      <c r="AHE858" s="2"/>
      <c r="AHF858" s="2"/>
      <c r="AHG858" s="2"/>
      <c r="AHH858" s="2"/>
      <c r="AHI858" s="2"/>
      <c r="AHJ858" s="2"/>
      <c r="AHK858" s="2"/>
      <c r="AHL858" s="2"/>
      <c r="AHM858" s="2"/>
      <c r="AHN858" s="2"/>
      <c r="AHO858" s="2"/>
      <c r="AHP858" s="2"/>
      <c r="AHQ858" s="2"/>
      <c r="AHR858" s="2"/>
      <c r="AHS858" s="2"/>
      <c r="AHT858" s="2"/>
      <c r="AHU858" s="2"/>
      <c r="AHV858" s="2"/>
      <c r="AHW858" s="2"/>
      <c r="AHX858" s="2"/>
      <c r="AHY858" s="2"/>
      <c r="AHZ858" s="2"/>
      <c r="AIA858" s="2"/>
      <c r="AIB858" s="2"/>
      <c r="AIC858" s="2"/>
      <c r="AID858" s="2"/>
      <c r="AIE858" s="2"/>
      <c r="AIF858" s="2"/>
      <c r="AIG858" s="2"/>
      <c r="AIH858" s="2"/>
      <c r="AII858" s="2"/>
      <c r="AIJ858" s="2"/>
      <c r="AIK858" s="2"/>
      <c r="AIL858" s="2"/>
      <c r="AIM858" s="2"/>
      <c r="AIN858" s="2"/>
      <c r="AIO858" s="2"/>
      <c r="AIP858" s="2"/>
      <c r="AIQ858" s="2"/>
      <c r="AIR858" s="2"/>
      <c r="AIS858" s="2"/>
      <c r="AIT858" s="2"/>
      <c r="AIU858" s="2"/>
      <c r="AIV858" s="2"/>
      <c r="AIW858" s="2"/>
      <c r="AIX858" s="2"/>
      <c r="AIY858" s="2"/>
      <c r="AIZ858" s="2"/>
      <c r="AJA858" s="2"/>
      <c r="AJB858" s="2"/>
      <c r="AJC858" s="2"/>
      <c r="AJD858" s="2"/>
      <c r="AJE858" s="2"/>
      <c r="AJF858" s="2"/>
      <c r="AJG858" s="2"/>
      <c r="AJH858" s="2"/>
      <c r="AJI858" s="2"/>
      <c r="AJJ858" s="2"/>
      <c r="AJK858" s="2"/>
      <c r="AJL858" s="2"/>
      <c r="AJM858" s="2"/>
      <c r="AJN858" s="2"/>
      <c r="AJO858" s="2"/>
      <c r="AJP858" s="2"/>
      <c r="AJQ858" s="2"/>
      <c r="AJR858" s="2"/>
      <c r="AJS858" s="2"/>
      <c r="AJT858" s="2"/>
      <c r="AJU858" s="2"/>
      <c r="AJV858" s="2"/>
      <c r="AJW858" s="2"/>
      <c r="AJX858" s="2"/>
      <c r="AJY858" s="2"/>
      <c r="AJZ858" s="2"/>
      <c r="AKA858" s="2"/>
      <c r="AKB858" s="2"/>
      <c r="AKC858" s="2"/>
      <c r="AKD858" s="2"/>
      <c r="AKE858" s="2"/>
      <c r="AKF858" s="2"/>
      <c r="AKG858" s="2"/>
      <c r="AKH858" s="2"/>
      <c r="AKI858" s="2"/>
      <c r="AKJ858" s="2"/>
      <c r="AKK858" s="2"/>
      <c r="AKL858" s="2"/>
      <c r="AKM858" s="2"/>
      <c r="AKN858" s="2"/>
      <c r="AKO858" s="2"/>
      <c r="AKP858" s="2"/>
      <c r="AKQ858" s="2"/>
      <c r="AKR858" s="2"/>
      <c r="AKS858" s="2"/>
      <c r="AKT858" s="2"/>
      <c r="AKU858" s="2"/>
      <c r="AKV858" s="2"/>
      <c r="AKW858" s="2"/>
      <c r="AKX858" s="2"/>
      <c r="AKY858" s="2"/>
      <c r="AKZ858" s="2"/>
      <c r="ALA858" s="2"/>
      <c r="ALB858" s="1"/>
      <c r="ALC858" s="1"/>
      <c r="ALD858" s="1"/>
      <c r="ALE858" s="1"/>
      <c r="ALF858" s="1"/>
      <c r="ALG858" s="1"/>
      <c r="ALH858" s="1"/>
      <c r="ALI858" s="1"/>
      <c r="ALJ858" s="1"/>
      <c r="ALK858" s="1"/>
      <c r="ALL858" s="1"/>
      <c r="ALM858" s="1"/>
      <c r="ALN858" s="1"/>
      <c r="ALO858" s="1"/>
      <c r="ALP858" s="1"/>
      <c r="ALQ858" s="1"/>
      <c r="ALR858" s="1"/>
      <c r="ALS858"/>
      <c r="ALT858"/>
      <c r="ALU858"/>
      <c r="ALV858"/>
      <c r="ALW858"/>
      <c r="ALX858"/>
      <c r="ALY858"/>
      <c r="ALZ858"/>
      <c r="AMA858"/>
      <c r="AMB858"/>
      <c r="AMC858"/>
      <c r="AMD858"/>
      <c r="AME858"/>
      <c r="AMF858"/>
      <c r="AMG858"/>
      <c r="AMH858"/>
      <c r="AMI858"/>
      <c r="AMJ858"/>
    </row>
    <row r="859" spans="1:1024" s="37" customFormat="1">
      <c r="A859" s="1"/>
      <c r="B859" s="1"/>
      <c r="C859" s="1"/>
      <c r="D859" s="1"/>
      <c r="E859" s="1"/>
      <c r="F859" s="1"/>
      <c r="G859" s="1"/>
      <c r="H859" s="1"/>
      <c r="I859" s="1"/>
      <c r="J859" s="2"/>
      <c r="K859" s="2"/>
      <c r="L859" s="2"/>
      <c r="M859" s="4"/>
      <c r="N859" s="4"/>
      <c r="O859" s="1"/>
      <c r="P859" s="1"/>
      <c r="Q859" s="51"/>
      <c r="VZ859" s="2"/>
      <c r="WA859" s="2"/>
      <c r="WB859" s="2"/>
      <c r="WC859" s="2"/>
      <c r="WD859" s="2"/>
      <c r="WE859" s="2"/>
      <c r="WF859" s="2"/>
      <c r="WG859" s="2"/>
      <c r="WH859" s="2"/>
      <c r="WI859" s="2"/>
      <c r="WJ859" s="2"/>
      <c r="WK859" s="2"/>
      <c r="WL859" s="2"/>
      <c r="WM859" s="2"/>
      <c r="WN859" s="2"/>
      <c r="WO859" s="2"/>
      <c r="WP859" s="2"/>
      <c r="WQ859" s="2"/>
      <c r="WR859" s="2"/>
      <c r="WS859" s="2"/>
      <c r="WT859" s="2"/>
      <c r="WU859" s="2"/>
      <c r="WV859" s="2"/>
      <c r="WW859" s="2"/>
      <c r="WX859" s="2"/>
      <c r="WY859" s="2"/>
      <c r="WZ859" s="2"/>
      <c r="XA859" s="2"/>
      <c r="XB859" s="2"/>
      <c r="XC859" s="2"/>
      <c r="XD859" s="2"/>
      <c r="XE859" s="2"/>
      <c r="XF859" s="2"/>
      <c r="XG859" s="2"/>
      <c r="XH859" s="2"/>
      <c r="XI859" s="2"/>
      <c r="XJ859" s="2"/>
      <c r="XK859" s="2"/>
      <c r="XL859" s="2"/>
      <c r="XM859" s="2"/>
      <c r="XN859" s="2"/>
      <c r="XO859" s="2"/>
      <c r="XP859" s="2"/>
      <c r="XQ859" s="2"/>
      <c r="XR859" s="2"/>
      <c r="XS859" s="2"/>
      <c r="XT859" s="2"/>
      <c r="XU859" s="2"/>
      <c r="XV859" s="2"/>
      <c r="XW859" s="2"/>
      <c r="XX859" s="2"/>
      <c r="XY859" s="2"/>
      <c r="XZ859" s="2"/>
      <c r="YA859" s="2"/>
      <c r="YB859" s="2"/>
      <c r="YC859" s="2"/>
      <c r="YD859" s="2"/>
      <c r="YE859" s="2"/>
      <c r="YF859" s="2"/>
      <c r="YG859" s="2"/>
      <c r="YH859" s="2"/>
      <c r="YI859" s="2"/>
      <c r="YJ859" s="2"/>
      <c r="YK859" s="2"/>
      <c r="YL859" s="2"/>
      <c r="YM859" s="2"/>
      <c r="YN859" s="2"/>
      <c r="YO859" s="2"/>
      <c r="YP859" s="2"/>
      <c r="YQ859" s="2"/>
      <c r="YR859" s="2"/>
      <c r="YS859" s="2"/>
      <c r="YT859" s="2"/>
      <c r="YU859" s="2"/>
      <c r="YV859" s="2"/>
      <c r="YW859" s="2"/>
      <c r="YX859" s="2"/>
      <c r="YY859" s="2"/>
      <c r="YZ859" s="2"/>
      <c r="ZA859" s="2"/>
      <c r="ZB859" s="2"/>
      <c r="ZC859" s="2"/>
      <c r="ZD859" s="2"/>
      <c r="ZE859" s="2"/>
      <c r="ZF859" s="2"/>
      <c r="ZG859" s="2"/>
      <c r="ZH859" s="2"/>
      <c r="ZI859" s="2"/>
      <c r="ZJ859" s="2"/>
      <c r="ZK859" s="2"/>
      <c r="ZL859" s="2"/>
      <c r="ZM859" s="2"/>
      <c r="ZN859" s="2"/>
      <c r="ZO859" s="2"/>
      <c r="ZP859" s="2"/>
      <c r="ZQ859" s="2"/>
      <c r="ZR859" s="2"/>
      <c r="ZS859" s="2"/>
      <c r="ZT859" s="2"/>
      <c r="ZU859" s="2"/>
      <c r="ZV859" s="2"/>
      <c r="ZW859" s="2"/>
      <c r="ZX859" s="2"/>
      <c r="ZY859" s="2"/>
      <c r="ZZ859" s="2"/>
      <c r="AAA859" s="2"/>
      <c r="AAB859" s="2"/>
      <c r="AAC859" s="2"/>
      <c r="AAD859" s="2"/>
      <c r="AAE859" s="2"/>
      <c r="AAF859" s="2"/>
      <c r="AAG859" s="2"/>
      <c r="AAH859" s="2"/>
      <c r="AAI859" s="2"/>
      <c r="AAJ859" s="2"/>
      <c r="AAK859" s="2"/>
      <c r="AAL859" s="2"/>
      <c r="AAM859" s="2"/>
      <c r="AAN859" s="2"/>
      <c r="AAO859" s="2"/>
      <c r="AAP859" s="2"/>
      <c r="AAQ859" s="2"/>
      <c r="AAR859" s="2"/>
      <c r="AAS859" s="2"/>
      <c r="AAT859" s="2"/>
      <c r="AAU859" s="2"/>
      <c r="AAV859" s="2"/>
      <c r="AAW859" s="2"/>
      <c r="AAX859" s="2"/>
      <c r="AAY859" s="2"/>
      <c r="AAZ859" s="2"/>
      <c r="ABA859" s="2"/>
      <c r="ABB859" s="2"/>
      <c r="ABC859" s="2"/>
      <c r="ABD859" s="2"/>
      <c r="ABE859" s="2"/>
      <c r="ABF859" s="2"/>
      <c r="ABG859" s="2"/>
      <c r="ABH859" s="2"/>
      <c r="ABI859" s="2"/>
      <c r="ABJ859" s="2"/>
      <c r="ABK859" s="2"/>
      <c r="ABL859" s="2"/>
      <c r="ABM859" s="2"/>
      <c r="ABN859" s="2"/>
      <c r="ABO859" s="2"/>
      <c r="ABP859" s="2"/>
      <c r="ABQ859" s="2"/>
      <c r="ABR859" s="2"/>
      <c r="ABS859" s="2"/>
      <c r="ABT859" s="2"/>
      <c r="ABU859" s="2"/>
      <c r="ABV859" s="2"/>
      <c r="ABW859" s="2"/>
      <c r="ABX859" s="2"/>
      <c r="ABY859" s="2"/>
      <c r="ABZ859" s="2"/>
      <c r="ACA859" s="2"/>
      <c r="ACB859" s="2"/>
      <c r="ACC859" s="2"/>
      <c r="ACD859" s="2"/>
      <c r="ACE859" s="2"/>
      <c r="ACF859" s="2"/>
      <c r="ACG859" s="2"/>
      <c r="ACH859" s="2"/>
      <c r="ACI859" s="2"/>
      <c r="ACJ859" s="2"/>
      <c r="ACK859" s="2"/>
      <c r="ACL859" s="2"/>
      <c r="ACM859" s="2"/>
      <c r="ACN859" s="2"/>
      <c r="ACO859" s="2"/>
      <c r="ACP859" s="2"/>
      <c r="ACQ859" s="2"/>
      <c r="ACR859" s="2"/>
      <c r="ACS859" s="2"/>
      <c r="ACT859" s="2"/>
      <c r="ACU859" s="2"/>
      <c r="ACV859" s="2"/>
      <c r="ACW859" s="2"/>
      <c r="ACX859" s="2"/>
      <c r="ACY859" s="2"/>
      <c r="ACZ859" s="2"/>
      <c r="ADA859" s="2"/>
      <c r="ADB859" s="2"/>
      <c r="ADC859" s="2"/>
      <c r="ADD859" s="2"/>
      <c r="ADE859" s="2"/>
      <c r="ADF859" s="2"/>
      <c r="ADG859" s="2"/>
      <c r="ADH859" s="2"/>
      <c r="ADI859" s="2"/>
      <c r="ADJ859" s="2"/>
      <c r="ADK859" s="2"/>
      <c r="ADL859" s="2"/>
      <c r="ADM859" s="2"/>
      <c r="ADN859" s="2"/>
      <c r="ADO859" s="2"/>
      <c r="ADP859" s="2"/>
      <c r="ADQ859" s="2"/>
      <c r="ADR859" s="2"/>
      <c r="ADS859" s="2"/>
      <c r="ADT859" s="2"/>
      <c r="ADU859" s="2"/>
      <c r="ADV859" s="2"/>
      <c r="ADW859" s="2"/>
      <c r="ADX859" s="2"/>
      <c r="ADY859" s="2"/>
      <c r="ADZ859" s="2"/>
      <c r="AEA859" s="2"/>
      <c r="AEB859" s="2"/>
      <c r="AEC859" s="2"/>
      <c r="AED859" s="2"/>
      <c r="AEE859" s="2"/>
      <c r="AEF859" s="2"/>
      <c r="AEG859" s="2"/>
      <c r="AEH859" s="2"/>
      <c r="AEI859" s="2"/>
      <c r="AEJ859" s="2"/>
      <c r="AEK859" s="2"/>
      <c r="AEL859" s="2"/>
      <c r="AEM859" s="2"/>
      <c r="AEN859" s="2"/>
      <c r="AEO859" s="2"/>
      <c r="AEP859" s="2"/>
      <c r="AEQ859" s="2"/>
      <c r="AER859" s="2"/>
      <c r="AES859" s="2"/>
      <c r="AET859" s="2"/>
      <c r="AEU859" s="2"/>
      <c r="AEV859" s="2"/>
      <c r="AEW859" s="2"/>
      <c r="AEX859" s="2"/>
      <c r="AEY859" s="2"/>
      <c r="AEZ859" s="2"/>
      <c r="AFA859" s="2"/>
      <c r="AFB859" s="2"/>
      <c r="AFC859" s="2"/>
      <c r="AFD859" s="2"/>
      <c r="AFE859" s="2"/>
      <c r="AFF859" s="2"/>
      <c r="AFG859" s="2"/>
      <c r="AFH859" s="2"/>
      <c r="AFI859" s="2"/>
      <c r="AFJ859" s="2"/>
      <c r="AFK859" s="2"/>
      <c r="AFL859" s="2"/>
      <c r="AFM859" s="2"/>
      <c r="AFN859" s="2"/>
      <c r="AFO859" s="2"/>
      <c r="AFP859" s="2"/>
      <c r="AFQ859" s="2"/>
      <c r="AFR859" s="2"/>
      <c r="AFS859" s="2"/>
      <c r="AFT859" s="2"/>
      <c r="AFU859" s="2"/>
      <c r="AFV859" s="2"/>
      <c r="AFW859" s="2"/>
      <c r="AFX859" s="2"/>
      <c r="AFY859" s="2"/>
      <c r="AFZ859" s="2"/>
      <c r="AGA859" s="2"/>
      <c r="AGB859" s="2"/>
      <c r="AGC859" s="2"/>
      <c r="AGD859" s="2"/>
      <c r="AGE859" s="2"/>
      <c r="AGF859" s="2"/>
      <c r="AGG859" s="2"/>
      <c r="AGH859" s="2"/>
      <c r="AGI859" s="2"/>
      <c r="AGJ859" s="2"/>
      <c r="AGK859" s="2"/>
      <c r="AGL859" s="2"/>
      <c r="AGM859" s="2"/>
      <c r="AGN859" s="2"/>
      <c r="AGO859" s="2"/>
      <c r="AGP859" s="2"/>
      <c r="AGQ859" s="2"/>
      <c r="AGR859" s="2"/>
      <c r="AGS859" s="2"/>
      <c r="AGT859" s="2"/>
      <c r="AGU859" s="2"/>
      <c r="AGV859" s="2"/>
      <c r="AGW859" s="2"/>
      <c r="AGX859" s="2"/>
      <c r="AGY859" s="2"/>
      <c r="AGZ859" s="2"/>
      <c r="AHA859" s="2"/>
      <c r="AHB859" s="2"/>
      <c r="AHC859" s="2"/>
      <c r="AHD859" s="2"/>
      <c r="AHE859" s="2"/>
      <c r="AHF859" s="2"/>
      <c r="AHG859" s="2"/>
      <c r="AHH859" s="2"/>
      <c r="AHI859" s="2"/>
      <c r="AHJ859" s="2"/>
      <c r="AHK859" s="2"/>
      <c r="AHL859" s="2"/>
      <c r="AHM859" s="2"/>
      <c r="AHN859" s="2"/>
      <c r="AHO859" s="2"/>
      <c r="AHP859" s="2"/>
      <c r="AHQ859" s="2"/>
      <c r="AHR859" s="2"/>
      <c r="AHS859" s="2"/>
      <c r="AHT859" s="2"/>
      <c r="AHU859" s="2"/>
      <c r="AHV859" s="2"/>
      <c r="AHW859" s="2"/>
      <c r="AHX859" s="2"/>
      <c r="AHY859" s="2"/>
      <c r="AHZ859" s="2"/>
      <c r="AIA859" s="2"/>
      <c r="AIB859" s="2"/>
      <c r="AIC859" s="2"/>
      <c r="AID859" s="2"/>
      <c r="AIE859" s="2"/>
      <c r="AIF859" s="2"/>
      <c r="AIG859" s="2"/>
      <c r="AIH859" s="2"/>
      <c r="AII859" s="2"/>
      <c r="AIJ859" s="2"/>
      <c r="AIK859" s="2"/>
      <c r="AIL859" s="2"/>
      <c r="AIM859" s="2"/>
      <c r="AIN859" s="2"/>
      <c r="AIO859" s="2"/>
      <c r="AIP859" s="2"/>
      <c r="AIQ859" s="2"/>
      <c r="AIR859" s="2"/>
      <c r="AIS859" s="2"/>
      <c r="AIT859" s="2"/>
      <c r="AIU859" s="2"/>
      <c r="AIV859" s="2"/>
      <c r="AIW859" s="2"/>
      <c r="AIX859" s="2"/>
      <c r="AIY859" s="2"/>
      <c r="AIZ859" s="2"/>
      <c r="AJA859" s="2"/>
      <c r="AJB859" s="2"/>
      <c r="AJC859" s="2"/>
      <c r="AJD859" s="2"/>
      <c r="AJE859" s="2"/>
      <c r="AJF859" s="2"/>
      <c r="AJG859" s="2"/>
      <c r="AJH859" s="2"/>
      <c r="AJI859" s="2"/>
      <c r="AJJ859" s="2"/>
      <c r="AJK859" s="2"/>
      <c r="AJL859" s="2"/>
      <c r="AJM859" s="2"/>
      <c r="AJN859" s="2"/>
      <c r="AJO859" s="2"/>
      <c r="AJP859" s="2"/>
      <c r="AJQ859" s="2"/>
      <c r="AJR859" s="2"/>
      <c r="AJS859" s="2"/>
      <c r="AJT859" s="2"/>
      <c r="AJU859" s="2"/>
      <c r="AJV859" s="2"/>
      <c r="AJW859" s="2"/>
      <c r="AJX859" s="2"/>
      <c r="AJY859" s="2"/>
      <c r="AJZ859" s="2"/>
      <c r="AKA859" s="2"/>
      <c r="AKB859" s="2"/>
      <c r="AKC859" s="2"/>
      <c r="AKD859" s="2"/>
      <c r="AKE859" s="2"/>
      <c r="AKF859" s="2"/>
      <c r="AKG859" s="2"/>
      <c r="AKH859" s="2"/>
      <c r="AKI859" s="2"/>
      <c r="AKJ859" s="2"/>
      <c r="AKK859" s="2"/>
      <c r="AKL859" s="2"/>
      <c r="AKM859" s="2"/>
      <c r="AKN859" s="2"/>
      <c r="AKO859" s="2"/>
      <c r="AKP859" s="2"/>
      <c r="AKQ859" s="2"/>
      <c r="AKR859" s="2"/>
      <c r="AKS859" s="2"/>
      <c r="AKT859" s="2"/>
      <c r="AKU859" s="2"/>
      <c r="AKV859" s="2"/>
      <c r="AKW859" s="2"/>
      <c r="AKX859" s="2"/>
      <c r="AKY859" s="2"/>
      <c r="AKZ859" s="2"/>
      <c r="ALA859" s="2"/>
      <c r="ALB859" s="1"/>
      <c r="ALC859" s="1"/>
      <c r="ALD859" s="1"/>
      <c r="ALE859" s="1"/>
      <c r="ALF859" s="1"/>
      <c r="ALG859" s="1"/>
      <c r="ALH859" s="1"/>
      <c r="ALI859" s="1"/>
      <c r="ALJ859" s="1"/>
      <c r="ALK859" s="1"/>
      <c r="ALL859" s="1"/>
      <c r="ALM859" s="1"/>
      <c r="ALN859" s="1"/>
      <c r="ALO859" s="1"/>
      <c r="ALP859" s="1"/>
      <c r="ALQ859" s="1"/>
      <c r="ALR859" s="1"/>
      <c r="ALS859"/>
      <c r="ALT859"/>
      <c r="ALU859"/>
      <c r="ALV859"/>
      <c r="ALW859"/>
      <c r="ALX859"/>
      <c r="ALY859"/>
      <c r="ALZ859"/>
      <c r="AMA859"/>
      <c r="AMB859"/>
      <c r="AMC859"/>
      <c r="AMD859"/>
      <c r="AME859"/>
      <c r="AMF859"/>
      <c r="AMG859"/>
      <c r="AMH859"/>
      <c r="AMI859"/>
      <c r="AMJ859"/>
    </row>
    <row r="860" spans="1:1024" s="37" customFormat="1">
      <c r="A860" s="1"/>
      <c r="B860" s="1"/>
      <c r="C860" s="1"/>
      <c r="D860" s="1"/>
      <c r="E860" s="1"/>
      <c r="F860" s="1"/>
      <c r="G860" s="1"/>
      <c r="H860" s="1"/>
      <c r="I860" s="1"/>
      <c r="J860" s="2"/>
      <c r="K860" s="2"/>
      <c r="L860" s="2"/>
      <c r="M860" s="4"/>
      <c r="N860" s="4"/>
      <c r="O860" s="1"/>
      <c r="P860" s="1"/>
      <c r="Q860" s="51"/>
      <c r="VZ860" s="2"/>
      <c r="WA860" s="2"/>
      <c r="WB860" s="2"/>
      <c r="WC860" s="2"/>
      <c r="WD860" s="2"/>
      <c r="WE860" s="2"/>
      <c r="WF860" s="2"/>
      <c r="WG860" s="2"/>
      <c r="WH860" s="2"/>
      <c r="WI860" s="2"/>
      <c r="WJ860" s="2"/>
      <c r="WK860" s="2"/>
      <c r="WL860" s="2"/>
      <c r="WM860" s="2"/>
      <c r="WN860" s="2"/>
      <c r="WO860" s="2"/>
      <c r="WP860" s="2"/>
      <c r="WQ860" s="2"/>
      <c r="WR860" s="2"/>
      <c r="WS860" s="2"/>
      <c r="WT860" s="2"/>
      <c r="WU860" s="2"/>
      <c r="WV860" s="2"/>
      <c r="WW860" s="2"/>
      <c r="WX860" s="2"/>
      <c r="WY860" s="2"/>
      <c r="WZ860" s="2"/>
      <c r="XA860" s="2"/>
      <c r="XB860" s="2"/>
      <c r="XC860" s="2"/>
      <c r="XD860" s="2"/>
      <c r="XE860" s="2"/>
      <c r="XF860" s="2"/>
      <c r="XG860" s="2"/>
      <c r="XH860" s="2"/>
      <c r="XI860" s="2"/>
      <c r="XJ860" s="2"/>
      <c r="XK860" s="2"/>
      <c r="XL860" s="2"/>
      <c r="XM860" s="2"/>
      <c r="XN860" s="2"/>
      <c r="XO860" s="2"/>
      <c r="XP860" s="2"/>
      <c r="XQ860" s="2"/>
      <c r="XR860" s="2"/>
      <c r="XS860" s="2"/>
      <c r="XT860" s="2"/>
      <c r="XU860" s="2"/>
      <c r="XV860" s="2"/>
      <c r="XW860" s="2"/>
      <c r="XX860" s="2"/>
      <c r="XY860" s="2"/>
      <c r="XZ860" s="2"/>
      <c r="YA860" s="2"/>
      <c r="YB860" s="2"/>
      <c r="YC860" s="2"/>
      <c r="YD860" s="2"/>
      <c r="YE860" s="2"/>
      <c r="YF860" s="2"/>
      <c r="YG860" s="2"/>
      <c r="YH860" s="2"/>
      <c r="YI860" s="2"/>
      <c r="YJ860" s="2"/>
      <c r="YK860" s="2"/>
      <c r="YL860" s="2"/>
      <c r="YM860" s="2"/>
      <c r="YN860" s="2"/>
      <c r="YO860" s="2"/>
      <c r="YP860" s="2"/>
      <c r="YQ860" s="2"/>
      <c r="YR860" s="2"/>
      <c r="YS860" s="2"/>
      <c r="YT860" s="2"/>
      <c r="YU860" s="2"/>
      <c r="YV860" s="2"/>
      <c r="YW860" s="2"/>
      <c r="YX860" s="2"/>
      <c r="YY860" s="2"/>
      <c r="YZ860" s="2"/>
      <c r="ZA860" s="2"/>
      <c r="ZB860" s="2"/>
      <c r="ZC860" s="2"/>
      <c r="ZD860" s="2"/>
      <c r="ZE860" s="2"/>
      <c r="ZF860" s="2"/>
      <c r="ZG860" s="2"/>
      <c r="ZH860" s="2"/>
      <c r="ZI860" s="2"/>
      <c r="ZJ860" s="2"/>
      <c r="ZK860" s="2"/>
      <c r="ZL860" s="2"/>
      <c r="ZM860" s="2"/>
      <c r="ZN860" s="2"/>
      <c r="ZO860" s="2"/>
      <c r="ZP860" s="2"/>
      <c r="ZQ860" s="2"/>
      <c r="ZR860" s="2"/>
      <c r="ZS860" s="2"/>
      <c r="ZT860" s="2"/>
      <c r="ZU860" s="2"/>
      <c r="ZV860" s="2"/>
      <c r="ZW860" s="2"/>
      <c r="ZX860" s="2"/>
      <c r="ZY860" s="2"/>
      <c r="ZZ860" s="2"/>
      <c r="AAA860" s="2"/>
      <c r="AAB860" s="2"/>
      <c r="AAC860" s="2"/>
      <c r="AAD860" s="2"/>
      <c r="AAE860" s="2"/>
      <c r="AAF860" s="2"/>
      <c r="AAG860" s="2"/>
      <c r="AAH860" s="2"/>
      <c r="AAI860" s="2"/>
      <c r="AAJ860" s="2"/>
      <c r="AAK860" s="2"/>
      <c r="AAL860" s="2"/>
      <c r="AAM860" s="2"/>
      <c r="AAN860" s="2"/>
      <c r="AAO860" s="2"/>
      <c r="AAP860" s="2"/>
      <c r="AAQ860" s="2"/>
      <c r="AAR860" s="2"/>
      <c r="AAS860" s="2"/>
      <c r="AAT860" s="2"/>
      <c r="AAU860" s="2"/>
      <c r="AAV860" s="2"/>
      <c r="AAW860" s="2"/>
      <c r="AAX860" s="2"/>
      <c r="AAY860" s="2"/>
      <c r="AAZ860" s="2"/>
      <c r="ABA860" s="2"/>
      <c r="ABB860" s="2"/>
      <c r="ABC860" s="2"/>
      <c r="ABD860" s="2"/>
      <c r="ABE860" s="2"/>
      <c r="ABF860" s="2"/>
      <c r="ABG860" s="2"/>
      <c r="ABH860" s="2"/>
      <c r="ABI860" s="2"/>
      <c r="ABJ860" s="2"/>
      <c r="ABK860" s="2"/>
      <c r="ABL860" s="2"/>
      <c r="ABM860" s="2"/>
      <c r="ABN860" s="2"/>
      <c r="ABO860" s="2"/>
      <c r="ABP860" s="2"/>
      <c r="ABQ860" s="2"/>
      <c r="ABR860" s="2"/>
      <c r="ABS860" s="2"/>
      <c r="ABT860" s="2"/>
      <c r="ABU860" s="2"/>
      <c r="ABV860" s="2"/>
      <c r="ABW860" s="2"/>
      <c r="ABX860" s="2"/>
      <c r="ABY860" s="2"/>
      <c r="ABZ860" s="2"/>
      <c r="ACA860" s="2"/>
      <c r="ACB860" s="2"/>
      <c r="ACC860" s="2"/>
      <c r="ACD860" s="2"/>
      <c r="ACE860" s="2"/>
      <c r="ACF860" s="2"/>
      <c r="ACG860" s="2"/>
      <c r="ACH860" s="2"/>
      <c r="ACI860" s="2"/>
      <c r="ACJ860" s="2"/>
      <c r="ACK860" s="2"/>
      <c r="ACL860" s="2"/>
      <c r="ACM860" s="2"/>
      <c r="ACN860" s="2"/>
      <c r="ACO860" s="2"/>
      <c r="ACP860" s="2"/>
      <c r="ACQ860" s="2"/>
      <c r="ACR860" s="2"/>
      <c r="ACS860" s="2"/>
      <c r="ACT860" s="2"/>
      <c r="ACU860" s="2"/>
      <c r="ACV860" s="2"/>
      <c r="ACW860" s="2"/>
      <c r="ACX860" s="2"/>
      <c r="ACY860" s="2"/>
      <c r="ACZ860" s="2"/>
      <c r="ADA860" s="2"/>
      <c r="ADB860" s="2"/>
      <c r="ADC860" s="2"/>
      <c r="ADD860" s="2"/>
      <c r="ADE860" s="2"/>
      <c r="ADF860" s="2"/>
      <c r="ADG860" s="2"/>
      <c r="ADH860" s="2"/>
      <c r="ADI860" s="2"/>
      <c r="ADJ860" s="2"/>
      <c r="ADK860" s="2"/>
      <c r="ADL860" s="2"/>
      <c r="ADM860" s="2"/>
      <c r="ADN860" s="2"/>
      <c r="ADO860" s="2"/>
      <c r="ADP860" s="2"/>
      <c r="ADQ860" s="2"/>
      <c r="ADR860" s="2"/>
      <c r="ADS860" s="2"/>
      <c r="ADT860" s="2"/>
      <c r="ADU860" s="2"/>
      <c r="ADV860" s="2"/>
      <c r="ADW860" s="2"/>
      <c r="ADX860" s="2"/>
      <c r="ADY860" s="2"/>
      <c r="ADZ860" s="2"/>
      <c r="AEA860" s="2"/>
      <c r="AEB860" s="2"/>
      <c r="AEC860" s="2"/>
      <c r="AED860" s="2"/>
      <c r="AEE860" s="2"/>
      <c r="AEF860" s="2"/>
      <c r="AEG860" s="2"/>
      <c r="AEH860" s="2"/>
      <c r="AEI860" s="2"/>
      <c r="AEJ860" s="2"/>
      <c r="AEK860" s="2"/>
      <c r="AEL860" s="2"/>
      <c r="AEM860" s="2"/>
      <c r="AEN860" s="2"/>
      <c r="AEO860" s="2"/>
      <c r="AEP860" s="2"/>
      <c r="AEQ860" s="2"/>
      <c r="AER860" s="2"/>
      <c r="AES860" s="2"/>
      <c r="AET860" s="2"/>
      <c r="AEU860" s="2"/>
      <c r="AEV860" s="2"/>
      <c r="AEW860" s="2"/>
      <c r="AEX860" s="2"/>
      <c r="AEY860" s="2"/>
      <c r="AEZ860" s="2"/>
      <c r="AFA860" s="2"/>
      <c r="AFB860" s="2"/>
      <c r="AFC860" s="2"/>
      <c r="AFD860" s="2"/>
      <c r="AFE860" s="2"/>
      <c r="AFF860" s="2"/>
      <c r="AFG860" s="2"/>
      <c r="AFH860" s="2"/>
      <c r="AFI860" s="2"/>
      <c r="AFJ860" s="2"/>
      <c r="AFK860" s="2"/>
      <c r="AFL860" s="2"/>
      <c r="AFM860" s="2"/>
      <c r="AFN860" s="2"/>
      <c r="AFO860" s="2"/>
      <c r="AFP860" s="2"/>
      <c r="AFQ860" s="2"/>
      <c r="AFR860" s="2"/>
      <c r="AFS860" s="2"/>
      <c r="AFT860" s="2"/>
      <c r="AFU860" s="2"/>
      <c r="AFV860" s="2"/>
      <c r="AFW860" s="2"/>
      <c r="AFX860" s="2"/>
      <c r="AFY860" s="2"/>
      <c r="AFZ860" s="2"/>
      <c r="AGA860" s="2"/>
      <c r="AGB860" s="2"/>
      <c r="AGC860" s="2"/>
      <c r="AGD860" s="2"/>
      <c r="AGE860" s="2"/>
      <c r="AGF860" s="2"/>
      <c r="AGG860" s="2"/>
      <c r="AGH860" s="2"/>
      <c r="AGI860" s="2"/>
      <c r="AGJ860" s="2"/>
      <c r="AGK860" s="2"/>
      <c r="AGL860" s="2"/>
      <c r="AGM860" s="2"/>
      <c r="AGN860" s="2"/>
      <c r="AGO860" s="2"/>
      <c r="AGP860" s="2"/>
      <c r="AGQ860" s="2"/>
      <c r="AGR860" s="2"/>
      <c r="AGS860" s="2"/>
      <c r="AGT860" s="2"/>
      <c r="AGU860" s="2"/>
      <c r="AGV860" s="2"/>
      <c r="AGW860" s="2"/>
      <c r="AGX860" s="2"/>
      <c r="AGY860" s="2"/>
      <c r="AGZ860" s="2"/>
      <c r="AHA860" s="2"/>
      <c r="AHB860" s="2"/>
      <c r="AHC860" s="2"/>
      <c r="AHD860" s="2"/>
      <c r="AHE860" s="2"/>
      <c r="AHF860" s="2"/>
      <c r="AHG860" s="2"/>
      <c r="AHH860" s="2"/>
      <c r="AHI860" s="2"/>
      <c r="AHJ860" s="2"/>
      <c r="AHK860" s="2"/>
      <c r="AHL860" s="2"/>
      <c r="AHM860" s="2"/>
      <c r="AHN860" s="2"/>
      <c r="AHO860" s="2"/>
      <c r="AHP860" s="2"/>
      <c r="AHQ860" s="2"/>
      <c r="AHR860" s="2"/>
      <c r="AHS860" s="2"/>
      <c r="AHT860" s="2"/>
      <c r="AHU860" s="2"/>
      <c r="AHV860" s="2"/>
      <c r="AHW860" s="2"/>
      <c r="AHX860" s="2"/>
      <c r="AHY860" s="2"/>
      <c r="AHZ860" s="2"/>
      <c r="AIA860" s="2"/>
      <c r="AIB860" s="2"/>
      <c r="AIC860" s="2"/>
      <c r="AID860" s="2"/>
      <c r="AIE860" s="2"/>
      <c r="AIF860" s="2"/>
      <c r="AIG860" s="2"/>
      <c r="AIH860" s="2"/>
      <c r="AII860" s="2"/>
      <c r="AIJ860" s="2"/>
      <c r="AIK860" s="2"/>
      <c r="AIL860" s="2"/>
      <c r="AIM860" s="2"/>
      <c r="AIN860" s="2"/>
      <c r="AIO860" s="2"/>
      <c r="AIP860" s="2"/>
      <c r="AIQ860" s="2"/>
      <c r="AIR860" s="2"/>
      <c r="AIS860" s="2"/>
      <c r="AIT860" s="2"/>
      <c r="AIU860" s="2"/>
      <c r="AIV860" s="2"/>
      <c r="AIW860" s="2"/>
      <c r="AIX860" s="2"/>
      <c r="AIY860" s="2"/>
      <c r="AIZ860" s="2"/>
      <c r="AJA860" s="2"/>
      <c r="AJB860" s="2"/>
      <c r="AJC860" s="2"/>
      <c r="AJD860" s="2"/>
      <c r="AJE860" s="2"/>
      <c r="AJF860" s="2"/>
      <c r="AJG860" s="2"/>
      <c r="AJH860" s="2"/>
      <c r="AJI860" s="2"/>
      <c r="AJJ860" s="2"/>
      <c r="AJK860" s="2"/>
      <c r="AJL860" s="2"/>
      <c r="AJM860" s="2"/>
      <c r="AJN860" s="2"/>
      <c r="AJO860" s="2"/>
      <c r="AJP860" s="2"/>
      <c r="AJQ860" s="2"/>
      <c r="AJR860" s="2"/>
      <c r="AJS860" s="2"/>
      <c r="AJT860" s="2"/>
      <c r="AJU860" s="2"/>
      <c r="AJV860" s="2"/>
      <c r="AJW860" s="2"/>
      <c r="AJX860" s="2"/>
      <c r="AJY860" s="2"/>
      <c r="AJZ860" s="2"/>
      <c r="AKA860" s="2"/>
      <c r="AKB860" s="2"/>
      <c r="AKC860" s="2"/>
      <c r="AKD860" s="2"/>
      <c r="AKE860" s="2"/>
      <c r="AKF860" s="2"/>
      <c r="AKG860" s="2"/>
      <c r="AKH860" s="2"/>
      <c r="AKI860" s="2"/>
      <c r="AKJ860" s="2"/>
      <c r="AKK860" s="2"/>
      <c r="AKL860" s="2"/>
      <c r="AKM860" s="2"/>
      <c r="AKN860" s="2"/>
      <c r="AKO860" s="2"/>
      <c r="AKP860" s="2"/>
      <c r="AKQ860" s="2"/>
      <c r="AKR860" s="2"/>
      <c r="AKS860" s="2"/>
      <c r="AKT860" s="2"/>
      <c r="AKU860" s="2"/>
      <c r="AKV860" s="2"/>
      <c r="AKW860" s="2"/>
      <c r="AKX860" s="2"/>
      <c r="AKY860" s="2"/>
      <c r="AKZ860" s="2"/>
      <c r="ALA860" s="2"/>
      <c r="ALB860" s="1"/>
      <c r="ALC860" s="1"/>
      <c r="ALD860" s="1"/>
      <c r="ALE860" s="1"/>
      <c r="ALF860" s="1"/>
      <c r="ALG860" s="1"/>
      <c r="ALH860" s="1"/>
      <c r="ALI860" s="1"/>
      <c r="ALJ860" s="1"/>
      <c r="ALK860" s="1"/>
      <c r="ALL860" s="1"/>
      <c r="ALM860" s="1"/>
      <c r="ALN860" s="1"/>
      <c r="ALO860" s="1"/>
      <c r="ALP860" s="1"/>
      <c r="ALQ860" s="1"/>
      <c r="ALR860" s="1"/>
      <c r="ALS860"/>
      <c r="ALT860"/>
      <c r="ALU860"/>
      <c r="ALV860"/>
      <c r="ALW860"/>
      <c r="ALX860"/>
      <c r="ALY860"/>
      <c r="ALZ860"/>
      <c r="AMA860"/>
      <c r="AMB860"/>
      <c r="AMC860"/>
      <c r="AMD860"/>
      <c r="AME860"/>
      <c r="AMF860"/>
      <c r="AMG860"/>
      <c r="AMH860"/>
      <c r="AMI860"/>
      <c r="AMJ860"/>
    </row>
    <row r="861" spans="1:1024" s="37" customFormat="1">
      <c r="A861" s="1"/>
      <c r="B861" s="1"/>
      <c r="C861" s="1"/>
      <c r="D861" s="1"/>
      <c r="E861" s="1"/>
      <c r="F861" s="1"/>
      <c r="G861" s="1"/>
      <c r="H861" s="1"/>
      <c r="I861" s="1"/>
      <c r="J861" s="2"/>
      <c r="K861" s="2"/>
      <c r="L861" s="2"/>
      <c r="M861" s="4"/>
      <c r="N861" s="4"/>
      <c r="O861" s="1"/>
      <c r="P861" s="1"/>
      <c r="Q861" s="51"/>
      <c r="VZ861" s="2"/>
      <c r="WA861" s="2"/>
      <c r="WB861" s="2"/>
      <c r="WC861" s="2"/>
      <c r="WD861" s="2"/>
      <c r="WE861" s="2"/>
      <c r="WF861" s="2"/>
      <c r="WG861" s="2"/>
      <c r="WH861" s="2"/>
      <c r="WI861" s="2"/>
      <c r="WJ861" s="2"/>
      <c r="WK861" s="2"/>
      <c r="WL861" s="2"/>
      <c r="WM861" s="2"/>
      <c r="WN861" s="2"/>
      <c r="WO861" s="2"/>
      <c r="WP861" s="2"/>
      <c r="WQ861" s="2"/>
      <c r="WR861" s="2"/>
      <c r="WS861" s="2"/>
      <c r="WT861" s="2"/>
      <c r="WU861" s="2"/>
      <c r="WV861" s="2"/>
      <c r="WW861" s="2"/>
      <c r="WX861" s="2"/>
      <c r="WY861" s="2"/>
      <c r="WZ861" s="2"/>
      <c r="XA861" s="2"/>
      <c r="XB861" s="2"/>
      <c r="XC861" s="2"/>
      <c r="XD861" s="2"/>
      <c r="XE861" s="2"/>
      <c r="XF861" s="2"/>
      <c r="XG861" s="2"/>
      <c r="XH861" s="2"/>
      <c r="XI861" s="2"/>
      <c r="XJ861" s="2"/>
      <c r="XK861" s="2"/>
      <c r="XL861" s="2"/>
      <c r="XM861" s="2"/>
      <c r="XN861" s="2"/>
      <c r="XO861" s="2"/>
      <c r="XP861" s="2"/>
      <c r="XQ861" s="2"/>
      <c r="XR861" s="2"/>
      <c r="XS861" s="2"/>
      <c r="XT861" s="2"/>
      <c r="XU861" s="2"/>
      <c r="XV861" s="2"/>
      <c r="XW861" s="2"/>
      <c r="XX861" s="2"/>
      <c r="XY861" s="2"/>
      <c r="XZ861" s="2"/>
      <c r="YA861" s="2"/>
      <c r="YB861" s="2"/>
      <c r="YC861" s="2"/>
      <c r="YD861" s="2"/>
      <c r="YE861" s="2"/>
      <c r="YF861" s="2"/>
      <c r="YG861" s="2"/>
      <c r="YH861" s="2"/>
      <c r="YI861" s="2"/>
      <c r="YJ861" s="2"/>
      <c r="YK861" s="2"/>
      <c r="YL861" s="2"/>
      <c r="YM861" s="2"/>
      <c r="YN861" s="2"/>
      <c r="YO861" s="2"/>
      <c r="YP861" s="2"/>
      <c r="YQ861" s="2"/>
      <c r="YR861" s="2"/>
      <c r="YS861" s="2"/>
      <c r="YT861" s="2"/>
      <c r="YU861" s="2"/>
      <c r="YV861" s="2"/>
      <c r="YW861" s="2"/>
      <c r="YX861" s="2"/>
      <c r="YY861" s="2"/>
      <c r="YZ861" s="2"/>
      <c r="ZA861" s="2"/>
      <c r="ZB861" s="2"/>
      <c r="ZC861" s="2"/>
      <c r="ZD861" s="2"/>
      <c r="ZE861" s="2"/>
      <c r="ZF861" s="2"/>
      <c r="ZG861" s="2"/>
      <c r="ZH861" s="2"/>
      <c r="ZI861" s="2"/>
      <c r="ZJ861" s="2"/>
      <c r="ZK861" s="2"/>
      <c r="ZL861" s="2"/>
      <c r="ZM861" s="2"/>
      <c r="ZN861" s="2"/>
      <c r="ZO861" s="2"/>
      <c r="ZP861" s="2"/>
      <c r="ZQ861" s="2"/>
      <c r="ZR861" s="2"/>
      <c r="ZS861" s="2"/>
      <c r="ZT861" s="2"/>
      <c r="ZU861" s="2"/>
      <c r="ZV861" s="2"/>
      <c r="ZW861" s="2"/>
      <c r="ZX861" s="2"/>
      <c r="ZY861" s="2"/>
      <c r="ZZ861" s="2"/>
      <c r="AAA861" s="2"/>
      <c r="AAB861" s="2"/>
      <c r="AAC861" s="2"/>
      <c r="AAD861" s="2"/>
      <c r="AAE861" s="2"/>
      <c r="AAF861" s="2"/>
      <c r="AAG861" s="2"/>
      <c r="AAH861" s="2"/>
      <c r="AAI861" s="2"/>
      <c r="AAJ861" s="2"/>
      <c r="AAK861" s="2"/>
      <c r="AAL861" s="2"/>
      <c r="AAM861" s="2"/>
      <c r="AAN861" s="2"/>
      <c r="AAO861" s="2"/>
      <c r="AAP861" s="2"/>
      <c r="AAQ861" s="2"/>
      <c r="AAR861" s="2"/>
      <c r="AAS861" s="2"/>
      <c r="AAT861" s="2"/>
      <c r="AAU861" s="2"/>
      <c r="AAV861" s="2"/>
      <c r="AAW861" s="2"/>
      <c r="AAX861" s="2"/>
      <c r="AAY861" s="2"/>
      <c r="AAZ861" s="2"/>
      <c r="ABA861" s="2"/>
      <c r="ABB861" s="2"/>
      <c r="ABC861" s="2"/>
      <c r="ABD861" s="2"/>
      <c r="ABE861" s="2"/>
      <c r="ABF861" s="2"/>
      <c r="ABG861" s="2"/>
      <c r="ABH861" s="2"/>
      <c r="ABI861" s="2"/>
      <c r="ABJ861" s="2"/>
      <c r="ABK861" s="2"/>
      <c r="ABL861" s="2"/>
      <c r="ABM861" s="2"/>
      <c r="ABN861" s="2"/>
      <c r="ABO861" s="2"/>
      <c r="ABP861" s="2"/>
      <c r="ABQ861" s="2"/>
      <c r="ABR861" s="2"/>
      <c r="ABS861" s="2"/>
      <c r="ABT861" s="2"/>
      <c r="ABU861" s="2"/>
      <c r="ABV861" s="2"/>
      <c r="ABW861" s="2"/>
      <c r="ABX861" s="2"/>
      <c r="ABY861" s="2"/>
      <c r="ABZ861" s="2"/>
      <c r="ACA861" s="2"/>
      <c r="ACB861" s="2"/>
      <c r="ACC861" s="2"/>
      <c r="ACD861" s="2"/>
      <c r="ACE861" s="2"/>
      <c r="ACF861" s="2"/>
      <c r="ACG861" s="2"/>
      <c r="ACH861" s="2"/>
      <c r="ACI861" s="2"/>
      <c r="ACJ861" s="2"/>
      <c r="ACK861" s="2"/>
      <c r="ACL861" s="2"/>
      <c r="ACM861" s="2"/>
      <c r="ACN861" s="2"/>
      <c r="ACO861" s="2"/>
      <c r="ACP861" s="2"/>
      <c r="ACQ861" s="2"/>
      <c r="ACR861" s="2"/>
      <c r="ACS861" s="2"/>
      <c r="ACT861" s="2"/>
      <c r="ACU861" s="2"/>
      <c r="ACV861" s="2"/>
      <c r="ACW861" s="2"/>
      <c r="ACX861" s="2"/>
      <c r="ACY861" s="2"/>
      <c r="ACZ861" s="2"/>
      <c r="ADA861" s="2"/>
      <c r="ADB861" s="2"/>
      <c r="ADC861" s="2"/>
      <c r="ADD861" s="2"/>
      <c r="ADE861" s="2"/>
      <c r="ADF861" s="2"/>
      <c r="ADG861" s="2"/>
      <c r="ADH861" s="2"/>
      <c r="ADI861" s="2"/>
      <c r="ADJ861" s="2"/>
      <c r="ADK861" s="2"/>
      <c r="ADL861" s="2"/>
      <c r="ADM861" s="2"/>
      <c r="ADN861" s="2"/>
      <c r="ADO861" s="2"/>
      <c r="ADP861" s="2"/>
      <c r="ADQ861" s="2"/>
      <c r="ADR861" s="2"/>
      <c r="ADS861" s="2"/>
      <c r="ADT861" s="2"/>
      <c r="ADU861" s="2"/>
      <c r="ADV861" s="2"/>
      <c r="ADW861" s="2"/>
      <c r="ADX861" s="2"/>
      <c r="ADY861" s="2"/>
      <c r="ADZ861" s="2"/>
      <c r="AEA861" s="2"/>
      <c r="AEB861" s="2"/>
      <c r="AEC861" s="2"/>
      <c r="AED861" s="2"/>
      <c r="AEE861" s="2"/>
      <c r="AEF861" s="2"/>
      <c r="AEG861" s="2"/>
      <c r="AEH861" s="2"/>
      <c r="AEI861" s="2"/>
      <c r="AEJ861" s="2"/>
      <c r="AEK861" s="2"/>
      <c r="AEL861" s="2"/>
      <c r="AEM861" s="2"/>
      <c r="AEN861" s="2"/>
      <c r="AEO861" s="2"/>
      <c r="AEP861" s="2"/>
      <c r="AEQ861" s="2"/>
      <c r="AER861" s="2"/>
      <c r="AES861" s="2"/>
      <c r="AET861" s="2"/>
      <c r="AEU861" s="2"/>
      <c r="AEV861" s="2"/>
      <c r="AEW861" s="2"/>
      <c r="AEX861" s="2"/>
      <c r="AEY861" s="2"/>
      <c r="AEZ861" s="2"/>
      <c r="AFA861" s="2"/>
      <c r="AFB861" s="2"/>
      <c r="AFC861" s="2"/>
      <c r="AFD861" s="2"/>
      <c r="AFE861" s="2"/>
      <c r="AFF861" s="2"/>
      <c r="AFG861" s="2"/>
      <c r="AFH861" s="2"/>
      <c r="AFI861" s="2"/>
      <c r="AFJ861" s="2"/>
      <c r="AFK861" s="2"/>
      <c r="AFL861" s="2"/>
      <c r="AFM861" s="2"/>
      <c r="AFN861" s="2"/>
      <c r="AFO861" s="2"/>
      <c r="AFP861" s="2"/>
      <c r="AFQ861" s="2"/>
      <c r="AFR861" s="2"/>
      <c r="AFS861" s="2"/>
      <c r="AFT861" s="2"/>
      <c r="AFU861" s="2"/>
      <c r="AFV861" s="2"/>
      <c r="AFW861" s="2"/>
      <c r="AFX861" s="2"/>
      <c r="AFY861" s="2"/>
      <c r="AFZ861" s="2"/>
      <c r="AGA861" s="2"/>
      <c r="AGB861" s="2"/>
      <c r="AGC861" s="2"/>
      <c r="AGD861" s="2"/>
      <c r="AGE861" s="2"/>
      <c r="AGF861" s="2"/>
      <c r="AGG861" s="2"/>
      <c r="AGH861" s="2"/>
      <c r="AGI861" s="2"/>
      <c r="AGJ861" s="2"/>
      <c r="AGK861" s="2"/>
      <c r="AGL861" s="2"/>
      <c r="AGM861" s="2"/>
      <c r="AGN861" s="2"/>
      <c r="AGO861" s="2"/>
      <c r="AGP861" s="2"/>
      <c r="AGQ861" s="2"/>
      <c r="AGR861" s="2"/>
      <c r="AGS861" s="2"/>
      <c r="AGT861" s="2"/>
      <c r="AGU861" s="2"/>
      <c r="AGV861" s="2"/>
      <c r="AGW861" s="2"/>
      <c r="AGX861" s="2"/>
      <c r="AGY861" s="2"/>
      <c r="AGZ861" s="2"/>
      <c r="AHA861" s="2"/>
      <c r="AHB861" s="2"/>
      <c r="AHC861" s="2"/>
      <c r="AHD861" s="2"/>
      <c r="AHE861" s="2"/>
      <c r="AHF861" s="2"/>
      <c r="AHG861" s="2"/>
      <c r="AHH861" s="2"/>
      <c r="AHI861" s="2"/>
      <c r="AHJ861" s="2"/>
      <c r="AHK861" s="2"/>
      <c r="AHL861" s="2"/>
      <c r="AHM861" s="2"/>
      <c r="AHN861" s="2"/>
      <c r="AHO861" s="2"/>
      <c r="AHP861" s="2"/>
      <c r="AHQ861" s="2"/>
      <c r="AHR861" s="2"/>
      <c r="AHS861" s="2"/>
      <c r="AHT861" s="2"/>
      <c r="AHU861" s="2"/>
      <c r="AHV861" s="2"/>
      <c r="AHW861" s="2"/>
      <c r="AHX861" s="2"/>
      <c r="AHY861" s="2"/>
      <c r="AHZ861" s="2"/>
      <c r="AIA861" s="2"/>
      <c r="AIB861" s="2"/>
      <c r="AIC861" s="2"/>
      <c r="AID861" s="2"/>
      <c r="AIE861" s="2"/>
      <c r="AIF861" s="2"/>
      <c r="AIG861" s="2"/>
      <c r="AIH861" s="2"/>
      <c r="AII861" s="2"/>
      <c r="AIJ861" s="2"/>
      <c r="AIK861" s="2"/>
      <c r="AIL861" s="2"/>
      <c r="AIM861" s="2"/>
      <c r="AIN861" s="2"/>
      <c r="AIO861" s="2"/>
      <c r="AIP861" s="2"/>
      <c r="AIQ861" s="2"/>
      <c r="AIR861" s="2"/>
      <c r="AIS861" s="2"/>
      <c r="AIT861" s="2"/>
      <c r="AIU861" s="2"/>
      <c r="AIV861" s="2"/>
      <c r="AIW861" s="2"/>
      <c r="AIX861" s="2"/>
      <c r="AIY861" s="2"/>
      <c r="AIZ861" s="2"/>
      <c r="AJA861" s="2"/>
      <c r="AJB861" s="2"/>
      <c r="AJC861" s="2"/>
      <c r="AJD861" s="2"/>
      <c r="AJE861" s="2"/>
      <c r="AJF861" s="2"/>
      <c r="AJG861" s="2"/>
      <c r="AJH861" s="2"/>
      <c r="AJI861" s="2"/>
      <c r="AJJ861" s="2"/>
      <c r="AJK861" s="2"/>
      <c r="AJL861" s="2"/>
      <c r="AJM861" s="2"/>
      <c r="AJN861" s="2"/>
      <c r="AJO861" s="2"/>
      <c r="AJP861" s="2"/>
      <c r="AJQ861" s="2"/>
      <c r="AJR861" s="2"/>
      <c r="AJS861" s="2"/>
      <c r="AJT861" s="2"/>
      <c r="AJU861" s="2"/>
      <c r="AJV861" s="2"/>
      <c r="AJW861" s="2"/>
      <c r="AJX861" s="2"/>
      <c r="AJY861" s="2"/>
      <c r="AJZ861" s="2"/>
      <c r="AKA861" s="2"/>
      <c r="AKB861" s="2"/>
      <c r="AKC861" s="2"/>
      <c r="AKD861" s="2"/>
      <c r="AKE861" s="2"/>
      <c r="AKF861" s="2"/>
      <c r="AKG861" s="2"/>
      <c r="AKH861" s="2"/>
      <c r="AKI861" s="2"/>
      <c r="AKJ861" s="2"/>
      <c r="AKK861" s="2"/>
      <c r="AKL861" s="2"/>
      <c r="AKM861" s="2"/>
      <c r="AKN861" s="2"/>
      <c r="AKO861" s="2"/>
      <c r="AKP861" s="2"/>
      <c r="AKQ861" s="2"/>
      <c r="AKR861" s="2"/>
      <c r="AKS861" s="2"/>
      <c r="AKT861" s="2"/>
      <c r="AKU861" s="2"/>
      <c r="AKV861" s="2"/>
      <c r="AKW861" s="2"/>
      <c r="AKX861" s="2"/>
      <c r="AKY861" s="2"/>
      <c r="AKZ861" s="2"/>
      <c r="ALA861" s="2"/>
      <c r="ALB861" s="1"/>
      <c r="ALC861" s="1"/>
      <c r="ALD861" s="1"/>
      <c r="ALE861" s="1"/>
      <c r="ALF861" s="1"/>
      <c r="ALG861" s="1"/>
      <c r="ALH861" s="1"/>
      <c r="ALI861" s="1"/>
      <c r="ALJ861" s="1"/>
      <c r="ALK861" s="1"/>
      <c r="ALL861" s="1"/>
      <c r="ALM861" s="1"/>
      <c r="ALN861" s="1"/>
      <c r="ALO861" s="1"/>
      <c r="ALP861" s="1"/>
      <c r="ALQ861" s="1"/>
      <c r="ALR861" s="1"/>
      <c r="ALS861"/>
      <c r="ALT861"/>
      <c r="ALU861"/>
      <c r="ALV861"/>
      <c r="ALW861"/>
      <c r="ALX861"/>
      <c r="ALY861"/>
      <c r="ALZ861"/>
      <c r="AMA861"/>
      <c r="AMB861"/>
      <c r="AMC861"/>
      <c r="AMD861"/>
      <c r="AME861"/>
      <c r="AMF861"/>
      <c r="AMG861"/>
      <c r="AMH861"/>
      <c r="AMI861"/>
      <c r="AMJ861"/>
    </row>
    <row r="862" spans="1:1024" s="37" customFormat="1">
      <c r="A862" s="1"/>
      <c r="B862" s="1"/>
      <c r="C862" s="1"/>
      <c r="D862" s="1"/>
      <c r="E862" s="1"/>
      <c r="F862" s="1"/>
      <c r="G862" s="1"/>
      <c r="H862" s="1"/>
      <c r="I862" s="1"/>
      <c r="J862" s="2"/>
      <c r="K862" s="2"/>
      <c r="L862" s="2"/>
      <c r="M862" s="4"/>
      <c r="N862" s="4"/>
      <c r="O862" s="1"/>
      <c r="P862" s="1"/>
      <c r="Q862" s="51"/>
      <c r="VZ862" s="2"/>
      <c r="WA862" s="2"/>
      <c r="WB862" s="2"/>
      <c r="WC862" s="2"/>
      <c r="WD862" s="2"/>
      <c r="WE862" s="2"/>
      <c r="WF862" s="2"/>
      <c r="WG862" s="2"/>
      <c r="WH862" s="2"/>
      <c r="WI862" s="2"/>
      <c r="WJ862" s="2"/>
      <c r="WK862" s="2"/>
      <c r="WL862" s="2"/>
      <c r="WM862" s="2"/>
      <c r="WN862" s="2"/>
      <c r="WO862" s="2"/>
      <c r="WP862" s="2"/>
      <c r="WQ862" s="2"/>
      <c r="WR862" s="2"/>
      <c r="WS862" s="2"/>
      <c r="WT862" s="2"/>
      <c r="WU862" s="2"/>
      <c r="WV862" s="2"/>
      <c r="WW862" s="2"/>
      <c r="WX862" s="2"/>
      <c r="WY862" s="2"/>
      <c r="WZ862" s="2"/>
      <c r="XA862" s="2"/>
      <c r="XB862" s="2"/>
      <c r="XC862" s="2"/>
      <c r="XD862" s="2"/>
      <c r="XE862" s="2"/>
      <c r="XF862" s="2"/>
      <c r="XG862" s="2"/>
      <c r="XH862" s="2"/>
      <c r="XI862" s="2"/>
      <c r="XJ862" s="2"/>
      <c r="XK862" s="2"/>
      <c r="XL862" s="2"/>
      <c r="XM862" s="2"/>
      <c r="XN862" s="2"/>
      <c r="XO862" s="2"/>
      <c r="XP862" s="2"/>
      <c r="XQ862" s="2"/>
      <c r="XR862" s="2"/>
      <c r="XS862" s="2"/>
      <c r="XT862" s="2"/>
      <c r="XU862" s="2"/>
      <c r="XV862" s="2"/>
      <c r="XW862" s="2"/>
      <c r="XX862" s="2"/>
      <c r="XY862" s="2"/>
      <c r="XZ862" s="2"/>
      <c r="YA862" s="2"/>
      <c r="YB862" s="2"/>
      <c r="YC862" s="2"/>
      <c r="YD862" s="2"/>
      <c r="YE862" s="2"/>
      <c r="YF862" s="2"/>
      <c r="YG862" s="2"/>
      <c r="YH862" s="2"/>
      <c r="YI862" s="2"/>
      <c r="YJ862" s="2"/>
      <c r="YK862" s="2"/>
      <c r="YL862" s="2"/>
      <c r="YM862" s="2"/>
      <c r="YN862" s="2"/>
      <c r="YO862" s="2"/>
      <c r="YP862" s="2"/>
      <c r="YQ862" s="2"/>
      <c r="YR862" s="2"/>
      <c r="YS862" s="2"/>
      <c r="YT862" s="2"/>
      <c r="YU862" s="2"/>
      <c r="YV862" s="2"/>
      <c r="YW862" s="2"/>
      <c r="YX862" s="2"/>
      <c r="YY862" s="2"/>
      <c r="YZ862" s="2"/>
      <c r="ZA862" s="2"/>
      <c r="ZB862" s="2"/>
      <c r="ZC862" s="2"/>
      <c r="ZD862" s="2"/>
      <c r="ZE862" s="2"/>
      <c r="ZF862" s="2"/>
      <c r="ZG862" s="2"/>
      <c r="ZH862" s="2"/>
      <c r="ZI862" s="2"/>
      <c r="ZJ862" s="2"/>
      <c r="ZK862" s="2"/>
      <c r="ZL862" s="2"/>
      <c r="ZM862" s="2"/>
      <c r="ZN862" s="2"/>
      <c r="ZO862" s="2"/>
      <c r="ZP862" s="2"/>
      <c r="ZQ862" s="2"/>
      <c r="ZR862" s="2"/>
      <c r="ZS862" s="2"/>
      <c r="ZT862" s="2"/>
      <c r="ZU862" s="2"/>
      <c r="ZV862" s="2"/>
      <c r="ZW862" s="2"/>
      <c r="ZX862" s="2"/>
      <c r="ZY862" s="2"/>
      <c r="ZZ862" s="2"/>
      <c r="AAA862" s="2"/>
      <c r="AAB862" s="2"/>
      <c r="AAC862" s="2"/>
      <c r="AAD862" s="2"/>
      <c r="AAE862" s="2"/>
      <c r="AAF862" s="2"/>
      <c r="AAG862" s="2"/>
      <c r="AAH862" s="2"/>
      <c r="AAI862" s="2"/>
      <c r="AAJ862" s="2"/>
      <c r="AAK862" s="2"/>
      <c r="AAL862" s="2"/>
      <c r="AAM862" s="2"/>
      <c r="AAN862" s="2"/>
      <c r="AAO862" s="2"/>
      <c r="AAP862" s="2"/>
      <c r="AAQ862" s="2"/>
      <c r="AAR862" s="2"/>
      <c r="AAS862" s="2"/>
      <c r="AAT862" s="2"/>
      <c r="AAU862" s="2"/>
      <c r="AAV862" s="2"/>
      <c r="AAW862" s="2"/>
      <c r="AAX862" s="2"/>
      <c r="AAY862" s="2"/>
      <c r="AAZ862" s="2"/>
      <c r="ABA862" s="2"/>
      <c r="ABB862" s="2"/>
      <c r="ABC862" s="2"/>
      <c r="ABD862" s="2"/>
      <c r="ABE862" s="2"/>
      <c r="ABF862" s="2"/>
      <c r="ABG862" s="2"/>
      <c r="ABH862" s="2"/>
      <c r="ABI862" s="2"/>
      <c r="ABJ862" s="2"/>
      <c r="ABK862" s="2"/>
      <c r="ABL862" s="2"/>
      <c r="ABM862" s="2"/>
      <c r="ABN862" s="2"/>
      <c r="ABO862" s="2"/>
      <c r="ABP862" s="2"/>
      <c r="ABQ862" s="2"/>
      <c r="ABR862" s="2"/>
      <c r="ABS862" s="2"/>
      <c r="ABT862" s="2"/>
      <c r="ABU862" s="2"/>
      <c r="ABV862" s="2"/>
      <c r="ABW862" s="2"/>
      <c r="ABX862" s="2"/>
      <c r="ABY862" s="2"/>
      <c r="ABZ862" s="2"/>
      <c r="ACA862" s="2"/>
      <c r="ACB862" s="2"/>
      <c r="ACC862" s="2"/>
      <c r="ACD862" s="2"/>
      <c r="ACE862" s="2"/>
      <c r="ACF862" s="2"/>
      <c r="ACG862" s="2"/>
      <c r="ACH862" s="2"/>
      <c r="ACI862" s="2"/>
      <c r="ACJ862" s="2"/>
      <c r="ACK862" s="2"/>
      <c r="ACL862" s="2"/>
      <c r="ACM862" s="2"/>
      <c r="ACN862" s="2"/>
      <c r="ACO862" s="2"/>
      <c r="ACP862" s="2"/>
      <c r="ACQ862" s="2"/>
      <c r="ACR862" s="2"/>
      <c r="ACS862" s="2"/>
      <c r="ACT862" s="2"/>
      <c r="ACU862" s="2"/>
      <c r="ACV862" s="2"/>
      <c r="ACW862" s="2"/>
      <c r="ACX862" s="2"/>
      <c r="ACY862" s="2"/>
      <c r="ACZ862" s="2"/>
      <c r="ADA862" s="2"/>
      <c r="ADB862" s="2"/>
      <c r="ADC862" s="2"/>
      <c r="ADD862" s="2"/>
      <c r="ADE862" s="2"/>
      <c r="ADF862" s="2"/>
      <c r="ADG862" s="2"/>
      <c r="ADH862" s="2"/>
      <c r="ADI862" s="2"/>
      <c r="ADJ862" s="2"/>
      <c r="ADK862" s="2"/>
      <c r="ADL862" s="2"/>
      <c r="ADM862" s="2"/>
      <c r="ADN862" s="2"/>
      <c r="ADO862" s="2"/>
      <c r="ADP862" s="2"/>
      <c r="ADQ862" s="2"/>
      <c r="ADR862" s="2"/>
      <c r="ADS862" s="2"/>
      <c r="ADT862" s="2"/>
      <c r="ADU862" s="2"/>
      <c r="ADV862" s="2"/>
      <c r="ADW862" s="2"/>
      <c r="ADX862" s="2"/>
      <c r="ADY862" s="2"/>
      <c r="ADZ862" s="2"/>
      <c r="AEA862" s="2"/>
      <c r="AEB862" s="2"/>
      <c r="AEC862" s="2"/>
      <c r="AED862" s="2"/>
      <c r="AEE862" s="2"/>
      <c r="AEF862" s="2"/>
      <c r="AEG862" s="2"/>
      <c r="AEH862" s="2"/>
      <c r="AEI862" s="2"/>
      <c r="AEJ862" s="2"/>
      <c r="AEK862" s="2"/>
      <c r="AEL862" s="2"/>
      <c r="AEM862" s="2"/>
      <c r="AEN862" s="2"/>
      <c r="AEO862" s="2"/>
      <c r="AEP862" s="2"/>
      <c r="AEQ862" s="2"/>
      <c r="AER862" s="2"/>
      <c r="AES862" s="2"/>
      <c r="AET862" s="2"/>
      <c r="AEU862" s="2"/>
      <c r="AEV862" s="2"/>
      <c r="AEW862" s="2"/>
      <c r="AEX862" s="2"/>
      <c r="AEY862" s="2"/>
      <c r="AEZ862" s="2"/>
      <c r="AFA862" s="2"/>
      <c r="AFB862" s="2"/>
      <c r="AFC862" s="2"/>
      <c r="AFD862" s="2"/>
      <c r="AFE862" s="2"/>
      <c r="AFF862" s="2"/>
      <c r="AFG862" s="2"/>
      <c r="AFH862" s="2"/>
      <c r="AFI862" s="2"/>
      <c r="AFJ862" s="2"/>
      <c r="AFK862" s="2"/>
      <c r="AFL862" s="2"/>
      <c r="AFM862" s="2"/>
      <c r="AFN862" s="2"/>
      <c r="AFO862" s="2"/>
      <c r="AFP862" s="2"/>
      <c r="AFQ862" s="2"/>
      <c r="AFR862" s="2"/>
      <c r="AFS862" s="2"/>
      <c r="AFT862" s="2"/>
      <c r="AFU862" s="2"/>
      <c r="AFV862" s="2"/>
      <c r="AFW862" s="2"/>
      <c r="AFX862" s="2"/>
      <c r="AFY862" s="2"/>
      <c r="AFZ862" s="2"/>
      <c r="AGA862" s="2"/>
      <c r="AGB862" s="2"/>
      <c r="AGC862" s="2"/>
      <c r="AGD862" s="2"/>
      <c r="AGE862" s="2"/>
      <c r="AGF862" s="2"/>
      <c r="AGG862" s="2"/>
      <c r="AGH862" s="2"/>
      <c r="AGI862" s="2"/>
      <c r="AGJ862" s="2"/>
      <c r="AGK862" s="2"/>
      <c r="AGL862" s="2"/>
      <c r="AGM862" s="2"/>
      <c r="AGN862" s="2"/>
      <c r="AGO862" s="2"/>
      <c r="AGP862" s="2"/>
      <c r="AGQ862" s="2"/>
      <c r="AGR862" s="2"/>
      <c r="AGS862" s="2"/>
      <c r="AGT862" s="2"/>
      <c r="AGU862" s="2"/>
      <c r="AGV862" s="2"/>
      <c r="AGW862" s="2"/>
      <c r="AGX862" s="2"/>
      <c r="AGY862" s="2"/>
      <c r="AGZ862" s="2"/>
      <c r="AHA862" s="2"/>
      <c r="AHB862" s="2"/>
      <c r="AHC862" s="2"/>
      <c r="AHD862" s="2"/>
      <c r="AHE862" s="2"/>
      <c r="AHF862" s="2"/>
      <c r="AHG862" s="2"/>
      <c r="AHH862" s="2"/>
      <c r="AHI862" s="2"/>
      <c r="AHJ862" s="2"/>
      <c r="AHK862" s="2"/>
      <c r="AHL862" s="2"/>
      <c r="AHM862" s="2"/>
      <c r="AHN862" s="2"/>
      <c r="AHO862" s="2"/>
      <c r="AHP862" s="2"/>
      <c r="AHQ862" s="2"/>
      <c r="AHR862" s="2"/>
      <c r="AHS862" s="2"/>
      <c r="AHT862" s="2"/>
      <c r="AHU862" s="2"/>
      <c r="AHV862" s="2"/>
      <c r="AHW862" s="2"/>
      <c r="AHX862" s="2"/>
      <c r="AHY862" s="2"/>
      <c r="AHZ862" s="2"/>
      <c r="AIA862" s="2"/>
      <c r="AIB862" s="2"/>
      <c r="AIC862" s="2"/>
      <c r="AID862" s="2"/>
      <c r="AIE862" s="2"/>
      <c r="AIF862" s="2"/>
      <c r="AIG862" s="2"/>
      <c r="AIH862" s="2"/>
      <c r="AII862" s="2"/>
      <c r="AIJ862" s="2"/>
      <c r="AIK862" s="2"/>
      <c r="AIL862" s="2"/>
      <c r="AIM862" s="2"/>
      <c r="AIN862" s="2"/>
      <c r="AIO862" s="2"/>
      <c r="AIP862" s="2"/>
      <c r="AIQ862" s="2"/>
      <c r="AIR862" s="2"/>
      <c r="AIS862" s="2"/>
      <c r="AIT862" s="2"/>
      <c r="AIU862" s="2"/>
      <c r="AIV862" s="2"/>
      <c r="AIW862" s="2"/>
      <c r="AIX862" s="2"/>
      <c r="AIY862" s="2"/>
      <c r="AIZ862" s="2"/>
      <c r="AJA862" s="2"/>
      <c r="AJB862" s="2"/>
      <c r="AJC862" s="2"/>
      <c r="AJD862" s="2"/>
      <c r="AJE862" s="2"/>
      <c r="AJF862" s="2"/>
      <c r="AJG862" s="2"/>
      <c r="AJH862" s="2"/>
      <c r="AJI862" s="2"/>
      <c r="AJJ862" s="2"/>
      <c r="AJK862" s="2"/>
      <c r="AJL862" s="2"/>
      <c r="AJM862" s="2"/>
      <c r="AJN862" s="2"/>
      <c r="AJO862" s="2"/>
      <c r="AJP862" s="2"/>
      <c r="AJQ862" s="2"/>
      <c r="AJR862" s="2"/>
      <c r="AJS862" s="2"/>
      <c r="AJT862" s="2"/>
      <c r="AJU862" s="2"/>
      <c r="AJV862" s="2"/>
      <c r="AJW862" s="2"/>
      <c r="AJX862" s="2"/>
      <c r="AJY862" s="2"/>
      <c r="AJZ862" s="2"/>
      <c r="AKA862" s="2"/>
      <c r="AKB862" s="2"/>
      <c r="AKC862" s="2"/>
      <c r="AKD862" s="2"/>
      <c r="AKE862" s="2"/>
      <c r="AKF862" s="2"/>
      <c r="AKG862" s="2"/>
      <c r="AKH862" s="2"/>
      <c r="AKI862" s="2"/>
      <c r="AKJ862" s="2"/>
      <c r="AKK862" s="2"/>
      <c r="AKL862" s="2"/>
      <c r="AKM862" s="2"/>
      <c r="AKN862" s="2"/>
      <c r="AKO862" s="2"/>
      <c r="AKP862" s="2"/>
      <c r="AKQ862" s="2"/>
      <c r="AKR862" s="2"/>
      <c r="AKS862" s="2"/>
      <c r="AKT862" s="2"/>
      <c r="AKU862" s="2"/>
      <c r="AKV862" s="2"/>
      <c r="AKW862" s="2"/>
      <c r="AKX862" s="2"/>
      <c r="AKY862" s="2"/>
      <c r="AKZ862" s="2"/>
      <c r="ALA862" s="2"/>
      <c r="ALB862" s="1"/>
      <c r="ALC862" s="1"/>
      <c r="ALD862" s="1"/>
      <c r="ALE862" s="1"/>
      <c r="ALF862" s="1"/>
      <c r="ALG862" s="1"/>
      <c r="ALH862" s="1"/>
      <c r="ALI862" s="1"/>
      <c r="ALJ862" s="1"/>
      <c r="ALK862" s="1"/>
      <c r="ALL862" s="1"/>
      <c r="ALM862" s="1"/>
      <c r="ALN862" s="1"/>
      <c r="ALO862" s="1"/>
      <c r="ALP862" s="1"/>
      <c r="ALQ862" s="1"/>
      <c r="ALR862" s="1"/>
      <c r="ALS862"/>
      <c r="ALT862"/>
      <c r="ALU862"/>
      <c r="ALV862"/>
      <c r="ALW862"/>
      <c r="ALX862"/>
      <c r="ALY862"/>
      <c r="ALZ862"/>
      <c r="AMA862"/>
      <c r="AMB862"/>
      <c r="AMC862"/>
      <c r="AMD862"/>
      <c r="AME862"/>
      <c r="AMF862"/>
      <c r="AMG862"/>
      <c r="AMH862"/>
      <c r="AMI862"/>
      <c r="AMJ862"/>
    </row>
    <row r="863" spans="1:1024" s="37" customFormat="1">
      <c r="A863" s="1"/>
      <c r="B863" s="1"/>
      <c r="C863" s="1"/>
      <c r="D863" s="1"/>
      <c r="E863" s="1"/>
      <c r="F863" s="1"/>
      <c r="G863" s="1"/>
      <c r="H863" s="1"/>
      <c r="I863" s="1"/>
      <c r="J863" s="2"/>
      <c r="K863" s="2"/>
      <c r="L863" s="2"/>
      <c r="M863" s="4"/>
      <c r="N863" s="4"/>
      <c r="O863" s="1"/>
      <c r="P863" s="1"/>
      <c r="Q863" s="51"/>
      <c r="VZ863" s="2"/>
      <c r="WA863" s="2"/>
      <c r="WB863" s="2"/>
      <c r="WC863" s="2"/>
      <c r="WD863" s="2"/>
      <c r="WE863" s="2"/>
      <c r="WF863" s="2"/>
      <c r="WG863" s="2"/>
      <c r="WH863" s="2"/>
      <c r="WI863" s="2"/>
      <c r="WJ863" s="2"/>
      <c r="WK863" s="2"/>
      <c r="WL863" s="2"/>
      <c r="WM863" s="2"/>
      <c r="WN863" s="2"/>
      <c r="WO863" s="2"/>
      <c r="WP863" s="2"/>
      <c r="WQ863" s="2"/>
      <c r="WR863" s="2"/>
      <c r="WS863" s="2"/>
      <c r="WT863" s="2"/>
      <c r="WU863" s="2"/>
      <c r="WV863" s="2"/>
      <c r="WW863" s="2"/>
      <c r="WX863" s="2"/>
      <c r="WY863" s="2"/>
      <c r="WZ863" s="2"/>
      <c r="XA863" s="2"/>
      <c r="XB863" s="2"/>
      <c r="XC863" s="2"/>
      <c r="XD863" s="2"/>
      <c r="XE863" s="2"/>
      <c r="XF863" s="2"/>
      <c r="XG863" s="2"/>
      <c r="XH863" s="2"/>
      <c r="XI863" s="2"/>
      <c r="XJ863" s="2"/>
      <c r="XK863" s="2"/>
      <c r="XL863" s="2"/>
      <c r="XM863" s="2"/>
      <c r="XN863" s="2"/>
      <c r="XO863" s="2"/>
      <c r="XP863" s="2"/>
      <c r="XQ863" s="2"/>
      <c r="XR863" s="2"/>
      <c r="XS863" s="2"/>
      <c r="XT863" s="2"/>
      <c r="XU863" s="2"/>
      <c r="XV863" s="2"/>
      <c r="XW863" s="2"/>
      <c r="XX863" s="2"/>
      <c r="XY863" s="2"/>
      <c r="XZ863" s="2"/>
      <c r="YA863" s="2"/>
      <c r="YB863" s="2"/>
      <c r="YC863" s="2"/>
      <c r="YD863" s="2"/>
      <c r="YE863" s="2"/>
      <c r="YF863" s="2"/>
      <c r="YG863" s="2"/>
      <c r="YH863" s="2"/>
      <c r="YI863" s="2"/>
      <c r="YJ863" s="2"/>
      <c r="YK863" s="2"/>
      <c r="YL863" s="2"/>
      <c r="YM863" s="2"/>
      <c r="YN863" s="2"/>
      <c r="YO863" s="2"/>
      <c r="YP863" s="2"/>
      <c r="YQ863" s="2"/>
      <c r="YR863" s="2"/>
      <c r="YS863" s="2"/>
      <c r="YT863" s="2"/>
      <c r="YU863" s="2"/>
      <c r="YV863" s="2"/>
      <c r="YW863" s="2"/>
      <c r="YX863" s="2"/>
      <c r="YY863" s="2"/>
      <c r="YZ863" s="2"/>
      <c r="ZA863" s="2"/>
      <c r="ZB863" s="2"/>
      <c r="ZC863" s="2"/>
      <c r="ZD863" s="2"/>
      <c r="ZE863" s="2"/>
      <c r="ZF863" s="2"/>
      <c r="ZG863" s="2"/>
      <c r="ZH863" s="2"/>
      <c r="ZI863" s="2"/>
      <c r="ZJ863" s="2"/>
      <c r="ZK863" s="2"/>
      <c r="ZL863" s="2"/>
      <c r="ZM863" s="2"/>
      <c r="ZN863" s="2"/>
      <c r="ZO863" s="2"/>
      <c r="ZP863" s="2"/>
      <c r="ZQ863" s="2"/>
      <c r="ZR863" s="2"/>
      <c r="ZS863" s="2"/>
      <c r="ZT863" s="2"/>
      <c r="ZU863" s="2"/>
      <c r="ZV863" s="2"/>
      <c r="ZW863" s="2"/>
      <c r="ZX863" s="2"/>
      <c r="ZY863" s="2"/>
      <c r="ZZ863" s="2"/>
      <c r="AAA863" s="2"/>
      <c r="AAB863" s="2"/>
      <c r="AAC863" s="2"/>
      <c r="AAD863" s="2"/>
      <c r="AAE863" s="2"/>
      <c r="AAF863" s="2"/>
      <c r="AAG863" s="2"/>
      <c r="AAH863" s="2"/>
      <c r="AAI863" s="2"/>
      <c r="AAJ863" s="2"/>
      <c r="AAK863" s="2"/>
      <c r="AAL863" s="2"/>
      <c r="AAM863" s="2"/>
      <c r="AAN863" s="2"/>
      <c r="AAO863" s="2"/>
      <c r="AAP863" s="2"/>
      <c r="AAQ863" s="2"/>
      <c r="AAR863" s="2"/>
      <c r="AAS863" s="2"/>
      <c r="AAT863" s="2"/>
      <c r="AAU863" s="2"/>
      <c r="AAV863" s="2"/>
      <c r="AAW863" s="2"/>
      <c r="AAX863" s="2"/>
      <c r="AAY863" s="2"/>
      <c r="AAZ863" s="2"/>
      <c r="ABA863" s="2"/>
      <c r="ABB863" s="2"/>
      <c r="ABC863" s="2"/>
      <c r="ABD863" s="2"/>
      <c r="ABE863" s="2"/>
      <c r="ABF863" s="2"/>
      <c r="ABG863" s="2"/>
      <c r="ABH863" s="2"/>
      <c r="ABI863" s="2"/>
      <c r="ABJ863" s="2"/>
      <c r="ABK863" s="2"/>
      <c r="ABL863" s="2"/>
      <c r="ABM863" s="2"/>
      <c r="ABN863" s="2"/>
      <c r="ABO863" s="2"/>
      <c r="ABP863" s="2"/>
      <c r="ABQ863" s="2"/>
      <c r="ABR863" s="2"/>
      <c r="ABS863" s="2"/>
      <c r="ABT863" s="2"/>
      <c r="ABU863" s="2"/>
      <c r="ABV863" s="2"/>
      <c r="ABW863" s="2"/>
      <c r="ABX863" s="2"/>
      <c r="ABY863" s="2"/>
      <c r="ABZ863" s="2"/>
      <c r="ACA863" s="2"/>
      <c r="ACB863" s="2"/>
      <c r="ACC863" s="2"/>
      <c r="ACD863" s="2"/>
      <c r="ACE863" s="2"/>
      <c r="ACF863" s="2"/>
      <c r="ACG863" s="2"/>
      <c r="ACH863" s="2"/>
      <c r="ACI863" s="2"/>
      <c r="ACJ863" s="2"/>
      <c r="ACK863" s="2"/>
      <c r="ACL863" s="2"/>
      <c r="ACM863" s="2"/>
      <c r="ACN863" s="2"/>
      <c r="ACO863" s="2"/>
      <c r="ACP863" s="2"/>
      <c r="ACQ863" s="2"/>
      <c r="ACR863" s="2"/>
      <c r="ACS863" s="2"/>
      <c r="ACT863" s="2"/>
      <c r="ACU863" s="2"/>
      <c r="ACV863" s="2"/>
      <c r="ACW863" s="2"/>
      <c r="ACX863" s="2"/>
      <c r="ACY863" s="2"/>
      <c r="ACZ863" s="2"/>
      <c r="ADA863" s="2"/>
      <c r="ADB863" s="2"/>
      <c r="ADC863" s="2"/>
      <c r="ADD863" s="2"/>
      <c r="ADE863" s="2"/>
      <c r="ADF863" s="2"/>
      <c r="ADG863" s="2"/>
      <c r="ADH863" s="2"/>
      <c r="ADI863" s="2"/>
      <c r="ADJ863" s="2"/>
      <c r="ADK863" s="2"/>
      <c r="ADL863" s="2"/>
      <c r="ADM863" s="2"/>
      <c r="ADN863" s="2"/>
      <c r="ADO863" s="2"/>
      <c r="ADP863" s="2"/>
      <c r="ADQ863" s="2"/>
      <c r="ADR863" s="2"/>
      <c r="ADS863" s="2"/>
      <c r="ADT863" s="2"/>
      <c r="ADU863" s="2"/>
      <c r="ADV863" s="2"/>
      <c r="ADW863" s="2"/>
      <c r="ADX863" s="2"/>
      <c r="ADY863" s="2"/>
      <c r="ADZ863" s="2"/>
      <c r="AEA863" s="2"/>
      <c r="AEB863" s="2"/>
      <c r="AEC863" s="2"/>
      <c r="AED863" s="2"/>
      <c r="AEE863" s="2"/>
      <c r="AEF863" s="2"/>
      <c r="AEG863" s="2"/>
      <c r="AEH863" s="2"/>
      <c r="AEI863" s="2"/>
      <c r="AEJ863" s="2"/>
      <c r="AEK863" s="2"/>
      <c r="AEL863" s="2"/>
      <c r="AEM863" s="2"/>
      <c r="AEN863" s="2"/>
      <c r="AEO863" s="2"/>
      <c r="AEP863" s="2"/>
      <c r="AEQ863" s="2"/>
      <c r="AER863" s="2"/>
      <c r="AES863" s="2"/>
      <c r="AET863" s="2"/>
      <c r="AEU863" s="2"/>
      <c r="AEV863" s="2"/>
      <c r="AEW863" s="2"/>
      <c r="AEX863" s="2"/>
      <c r="AEY863" s="2"/>
      <c r="AEZ863" s="2"/>
      <c r="AFA863" s="2"/>
      <c r="AFB863" s="2"/>
      <c r="AFC863" s="2"/>
      <c r="AFD863" s="2"/>
      <c r="AFE863" s="2"/>
      <c r="AFF863" s="2"/>
      <c r="AFG863" s="2"/>
      <c r="AFH863" s="2"/>
      <c r="AFI863" s="2"/>
      <c r="AFJ863" s="2"/>
      <c r="AFK863" s="2"/>
      <c r="AFL863" s="2"/>
      <c r="AFM863" s="2"/>
      <c r="AFN863" s="2"/>
      <c r="AFO863" s="2"/>
      <c r="AFP863" s="2"/>
      <c r="AFQ863" s="2"/>
      <c r="AFR863" s="2"/>
      <c r="AFS863" s="2"/>
      <c r="AFT863" s="2"/>
      <c r="AFU863" s="2"/>
      <c r="AFV863" s="2"/>
      <c r="AFW863" s="2"/>
      <c r="AFX863" s="2"/>
      <c r="AFY863" s="2"/>
      <c r="AFZ863" s="2"/>
      <c r="AGA863" s="2"/>
      <c r="AGB863" s="2"/>
      <c r="AGC863" s="2"/>
      <c r="AGD863" s="2"/>
      <c r="AGE863" s="2"/>
      <c r="AGF863" s="2"/>
      <c r="AGG863" s="2"/>
      <c r="AGH863" s="2"/>
      <c r="AGI863" s="2"/>
      <c r="AGJ863" s="2"/>
      <c r="AGK863" s="2"/>
      <c r="AGL863" s="2"/>
      <c r="AGM863" s="2"/>
      <c r="AGN863" s="2"/>
      <c r="AGO863" s="2"/>
      <c r="AGP863" s="2"/>
      <c r="AGQ863" s="2"/>
      <c r="AGR863" s="2"/>
      <c r="AGS863" s="2"/>
      <c r="AGT863" s="2"/>
      <c r="AGU863" s="2"/>
      <c r="AGV863" s="2"/>
      <c r="AGW863" s="2"/>
      <c r="AGX863" s="2"/>
      <c r="AGY863" s="2"/>
      <c r="AGZ863" s="2"/>
      <c r="AHA863" s="2"/>
      <c r="AHB863" s="2"/>
      <c r="AHC863" s="2"/>
      <c r="AHD863" s="2"/>
      <c r="AHE863" s="2"/>
      <c r="AHF863" s="2"/>
      <c r="AHG863" s="2"/>
      <c r="AHH863" s="2"/>
      <c r="AHI863" s="2"/>
      <c r="AHJ863" s="2"/>
      <c r="AHK863" s="2"/>
      <c r="AHL863" s="2"/>
      <c r="AHM863" s="2"/>
      <c r="AHN863" s="2"/>
      <c r="AHO863" s="2"/>
      <c r="AHP863" s="2"/>
      <c r="AHQ863" s="2"/>
      <c r="AHR863" s="2"/>
      <c r="AHS863" s="2"/>
      <c r="AHT863" s="2"/>
      <c r="AHU863" s="2"/>
      <c r="AHV863" s="2"/>
      <c r="AHW863" s="2"/>
      <c r="AHX863" s="2"/>
      <c r="AHY863" s="2"/>
      <c r="AHZ863" s="2"/>
      <c r="AIA863" s="2"/>
      <c r="AIB863" s="2"/>
      <c r="AIC863" s="2"/>
      <c r="AID863" s="2"/>
      <c r="AIE863" s="2"/>
      <c r="AIF863" s="2"/>
      <c r="AIG863" s="2"/>
      <c r="AIH863" s="2"/>
      <c r="AII863" s="2"/>
      <c r="AIJ863" s="2"/>
      <c r="AIK863" s="2"/>
      <c r="AIL863" s="2"/>
      <c r="AIM863" s="2"/>
      <c r="AIN863" s="2"/>
      <c r="AIO863" s="2"/>
      <c r="AIP863" s="2"/>
      <c r="AIQ863" s="2"/>
      <c r="AIR863" s="2"/>
      <c r="AIS863" s="2"/>
      <c r="AIT863" s="2"/>
      <c r="AIU863" s="2"/>
      <c r="AIV863" s="2"/>
      <c r="AIW863" s="2"/>
      <c r="AIX863" s="2"/>
      <c r="AIY863" s="2"/>
      <c r="AIZ863" s="2"/>
      <c r="AJA863" s="2"/>
      <c r="AJB863" s="2"/>
      <c r="AJC863" s="2"/>
      <c r="AJD863" s="2"/>
      <c r="AJE863" s="2"/>
      <c r="AJF863" s="2"/>
      <c r="AJG863" s="2"/>
      <c r="AJH863" s="2"/>
      <c r="AJI863" s="2"/>
      <c r="AJJ863" s="2"/>
      <c r="AJK863" s="2"/>
      <c r="AJL863" s="2"/>
      <c r="AJM863" s="2"/>
      <c r="AJN863" s="2"/>
      <c r="AJO863" s="2"/>
      <c r="AJP863" s="2"/>
      <c r="AJQ863" s="2"/>
      <c r="AJR863" s="2"/>
      <c r="AJS863" s="2"/>
      <c r="AJT863" s="2"/>
      <c r="AJU863" s="2"/>
      <c r="AJV863" s="2"/>
      <c r="AJW863" s="2"/>
      <c r="AJX863" s="2"/>
      <c r="AJY863" s="2"/>
      <c r="AJZ863" s="2"/>
      <c r="AKA863" s="2"/>
      <c r="AKB863" s="2"/>
      <c r="AKC863" s="2"/>
      <c r="AKD863" s="2"/>
      <c r="AKE863" s="2"/>
      <c r="AKF863" s="2"/>
      <c r="AKG863" s="2"/>
      <c r="AKH863" s="2"/>
      <c r="AKI863" s="2"/>
      <c r="AKJ863" s="2"/>
      <c r="AKK863" s="2"/>
      <c r="AKL863" s="2"/>
      <c r="AKM863" s="2"/>
      <c r="AKN863" s="2"/>
      <c r="AKO863" s="2"/>
      <c r="AKP863" s="2"/>
      <c r="AKQ863" s="2"/>
      <c r="AKR863" s="2"/>
      <c r="AKS863" s="2"/>
      <c r="AKT863" s="2"/>
      <c r="AKU863" s="2"/>
      <c r="AKV863" s="2"/>
      <c r="AKW863" s="2"/>
      <c r="AKX863" s="2"/>
      <c r="AKY863" s="2"/>
      <c r="AKZ863" s="2"/>
      <c r="ALA863" s="2"/>
      <c r="ALB863" s="1"/>
      <c r="ALC863" s="1"/>
      <c r="ALD863" s="1"/>
      <c r="ALE863" s="1"/>
      <c r="ALF863" s="1"/>
      <c r="ALG863" s="1"/>
      <c r="ALH863" s="1"/>
      <c r="ALI863" s="1"/>
      <c r="ALJ863" s="1"/>
      <c r="ALK863" s="1"/>
      <c r="ALL863" s="1"/>
      <c r="ALM863" s="1"/>
      <c r="ALN863" s="1"/>
      <c r="ALO863" s="1"/>
      <c r="ALP863" s="1"/>
      <c r="ALQ863" s="1"/>
      <c r="ALR863" s="1"/>
      <c r="ALS863"/>
      <c r="ALT863"/>
      <c r="ALU863"/>
      <c r="ALV863"/>
      <c r="ALW863"/>
      <c r="ALX863"/>
      <c r="ALY863"/>
      <c r="ALZ863"/>
      <c r="AMA863"/>
      <c r="AMB863"/>
      <c r="AMC863"/>
      <c r="AMD863"/>
      <c r="AME863"/>
      <c r="AMF863"/>
      <c r="AMG863"/>
      <c r="AMH863"/>
      <c r="AMI863"/>
      <c r="AMJ863"/>
    </row>
    <row r="864" spans="1:1024" s="37" customFormat="1">
      <c r="A864" s="1"/>
      <c r="B864" s="1"/>
      <c r="C864" s="1"/>
      <c r="D864" s="1"/>
      <c r="E864" s="1"/>
      <c r="F864" s="1"/>
      <c r="G864" s="1"/>
      <c r="H864" s="1"/>
      <c r="I864" s="1"/>
      <c r="J864" s="2"/>
      <c r="K864" s="2"/>
      <c r="L864" s="2"/>
      <c r="M864" s="4"/>
      <c r="N864" s="4"/>
      <c r="O864" s="1"/>
      <c r="P864" s="1"/>
      <c r="Q864" s="51"/>
      <c r="VZ864" s="2"/>
      <c r="WA864" s="2"/>
      <c r="WB864" s="2"/>
      <c r="WC864" s="2"/>
      <c r="WD864" s="2"/>
      <c r="WE864" s="2"/>
      <c r="WF864" s="2"/>
      <c r="WG864" s="2"/>
      <c r="WH864" s="2"/>
      <c r="WI864" s="2"/>
      <c r="WJ864" s="2"/>
      <c r="WK864" s="2"/>
      <c r="WL864" s="2"/>
      <c r="WM864" s="2"/>
      <c r="WN864" s="2"/>
      <c r="WO864" s="2"/>
      <c r="WP864" s="2"/>
      <c r="WQ864" s="2"/>
      <c r="WR864" s="2"/>
      <c r="WS864" s="2"/>
      <c r="WT864" s="2"/>
      <c r="WU864" s="2"/>
      <c r="WV864" s="2"/>
      <c r="WW864" s="2"/>
      <c r="WX864" s="2"/>
      <c r="WY864" s="2"/>
      <c r="WZ864" s="2"/>
      <c r="XA864" s="2"/>
      <c r="XB864" s="2"/>
      <c r="XC864" s="2"/>
      <c r="XD864" s="2"/>
      <c r="XE864" s="2"/>
      <c r="XF864" s="2"/>
      <c r="XG864" s="2"/>
      <c r="XH864" s="2"/>
      <c r="XI864" s="2"/>
      <c r="XJ864" s="2"/>
      <c r="XK864" s="2"/>
      <c r="XL864" s="2"/>
      <c r="XM864" s="2"/>
      <c r="XN864" s="2"/>
      <c r="XO864" s="2"/>
      <c r="XP864" s="2"/>
      <c r="XQ864" s="2"/>
      <c r="XR864" s="2"/>
      <c r="XS864" s="2"/>
      <c r="XT864" s="2"/>
      <c r="XU864" s="2"/>
      <c r="XV864" s="2"/>
      <c r="XW864" s="2"/>
      <c r="XX864" s="2"/>
      <c r="XY864" s="2"/>
      <c r="XZ864" s="2"/>
      <c r="YA864" s="2"/>
      <c r="YB864" s="2"/>
      <c r="YC864" s="2"/>
      <c r="YD864" s="2"/>
      <c r="YE864" s="2"/>
      <c r="YF864" s="2"/>
      <c r="YG864" s="2"/>
      <c r="YH864" s="2"/>
      <c r="YI864" s="2"/>
      <c r="YJ864" s="2"/>
      <c r="YK864" s="2"/>
      <c r="YL864" s="2"/>
      <c r="YM864" s="2"/>
      <c r="YN864" s="2"/>
      <c r="YO864" s="2"/>
      <c r="YP864" s="2"/>
      <c r="YQ864" s="2"/>
      <c r="YR864" s="2"/>
      <c r="YS864" s="2"/>
      <c r="YT864" s="2"/>
      <c r="YU864" s="2"/>
      <c r="YV864" s="2"/>
      <c r="YW864" s="2"/>
      <c r="YX864" s="2"/>
      <c r="YY864" s="2"/>
      <c r="YZ864" s="2"/>
      <c r="ZA864" s="2"/>
      <c r="ZB864" s="2"/>
      <c r="ZC864" s="2"/>
      <c r="ZD864" s="2"/>
      <c r="ZE864" s="2"/>
      <c r="ZF864" s="2"/>
      <c r="ZG864" s="2"/>
      <c r="ZH864" s="2"/>
      <c r="ZI864" s="2"/>
      <c r="ZJ864" s="2"/>
      <c r="ZK864" s="2"/>
      <c r="ZL864" s="2"/>
      <c r="ZM864" s="2"/>
      <c r="ZN864" s="2"/>
      <c r="ZO864" s="2"/>
      <c r="ZP864" s="2"/>
      <c r="ZQ864" s="2"/>
      <c r="ZR864" s="2"/>
      <c r="ZS864" s="2"/>
      <c r="ZT864" s="2"/>
      <c r="ZU864" s="2"/>
      <c r="ZV864" s="2"/>
      <c r="ZW864" s="2"/>
      <c r="ZX864" s="2"/>
      <c r="ZY864" s="2"/>
      <c r="ZZ864" s="2"/>
      <c r="AAA864" s="2"/>
      <c r="AAB864" s="2"/>
      <c r="AAC864" s="2"/>
      <c r="AAD864" s="2"/>
      <c r="AAE864" s="2"/>
      <c r="AAF864" s="2"/>
      <c r="AAG864" s="2"/>
      <c r="AAH864" s="2"/>
      <c r="AAI864" s="2"/>
      <c r="AAJ864" s="2"/>
      <c r="AAK864" s="2"/>
      <c r="AAL864" s="2"/>
      <c r="AAM864" s="2"/>
      <c r="AAN864" s="2"/>
      <c r="AAO864" s="2"/>
      <c r="AAP864" s="2"/>
      <c r="AAQ864" s="2"/>
      <c r="AAR864" s="2"/>
      <c r="AAS864" s="2"/>
      <c r="AAT864" s="2"/>
      <c r="AAU864" s="2"/>
      <c r="AAV864" s="2"/>
      <c r="AAW864" s="2"/>
      <c r="AAX864" s="2"/>
      <c r="AAY864" s="2"/>
      <c r="AAZ864" s="2"/>
      <c r="ABA864" s="2"/>
      <c r="ABB864" s="2"/>
      <c r="ABC864" s="2"/>
      <c r="ABD864" s="2"/>
      <c r="ABE864" s="2"/>
      <c r="ABF864" s="2"/>
      <c r="ABG864" s="2"/>
      <c r="ABH864" s="2"/>
      <c r="ABI864" s="2"/>
      <c r="ABJ864" s="2"/>
      <c r="ABK864" s="2"/>
      <c r="ABL864" s="2"/>
      <c r="ABM864" s="2"/>
      <c r="ABN864" s="2"/>
      <c r="ABO864" s="2"/>
      <c r="ABP864" s="2"/>
      <c r="ABQ864" s="2"/>
      <c r="ABR864" s="2"/>
      <c r="ABS864" s="2"/>
      <c r="ABT864" s="2"/>
      <c r="ABU864" s="2"/>
      <c r="ABV864" s="2"/>
      <c r="ABW864" s="2"/>
      <c r="ABX864" s="2"/>
      <c r="ABY864" s="2"/>
      <c r="ABZ864" s="2"/>
      <c r="ACA864" s="2"/>
      <c r="ACB864" s="2"/>
      <c r="ACC864" s="2"/>
      <c r="ACD864" s="2"/>
      <c r="ACE864" s="2"/>
      <c r="ACF864" s="2"/>
      <c r="ACG864" s="2"/>
      <c r="ACH864" s="2"/>
      <c r="ACI864" s="2"/>
      <c r="ACJ864" s="2"/>
      <c r="ACK864" s="2"/>
      <c r="ACL864" s="2"/>
      <c r="ACM864" s="2"/>
      <c r="ACN864" s="2"/>
      <c r="ACO864" s="2"/>
      <c r="ACP864" s="2"/>
      <c r="ACQ864" s="2"/>
      <c r="ACR864" s="2"/>
      <c r="ACS864" s="2"/>
      <c r="ACT864" s="2"/>
      <c r="ACU864" s="2"/>
      <c r="ACV864" s="2"/>
      <c r="ACW864" s="2"/>
      <c r="ACX864" s="2"/>
      <c r="ACY864" s="2"/>
      <c r="ACZ864" s="2"/>
      <c r="ADA864" s="2"/>
      <c r="ADB864" s="2"/>
      <c r="ADC864" s="2"/>
      <c r="ADD864" s="2"/>
      <c r="ADE864" s="2"/>
      <c r="ADF864" s="2"/>
      <c r="ADG864" s="2"/>
      <c r="ADH864" s="2"/>
      <c r="ADI864" s="2"/>
      <c r="ADJ864" s="2"/>
      <c r="ADK864" s="2"/>
      <c r="ADL864" s="2"/>
      <c r="ADM864" s="2"/>
      <c r="ADN864" s="2"/>
      <c r="ADO864" s="2"/>
      <c r="ADP864" s="2"/>
      <c r="ADQ864" s="2"/>
      <c r="ADR864" s="2"/>
      <c r="ADS864" s="2"/>
      <c r="ADT864" s="2"/>
      <c r="ADU864" s="2"/>
      <c r="ADV864" s="2"/>
      <c r="ADW864" s="2"/>
      <c r="ADX864" s="2"/>
      <c r="ADY864" s="2"/>
      <c r="ADZ864" s="2"/>
      <c r="AEA864" s="2"/>
      <c r="AEB864" s="2"/>
      <c r="AEC864" s="2"/>
      <c r="AED864" s="2"/>
      <c r="AEE864" s="2"/>
      <c r="AEF864" s="2"/>
      <c r="AEG864" s="2"/>
      <c r="AEH864" s="2"/>
      <c r="AEI864" s="2"/>
      <c r="AEJ864" s="2"/>
      <c r="AEK864" s="2"/>
      <c r="AEL864" s="2"/>
      <c r="AEM864" s="2"/>
      <c r="AEN864" s="2"/>
      <c r="AEO864" s="2"/>
      <c r="AEP864" s="2"/>
      <c r="AEQ864" s="2"/>
      <c r="AER864" s="2"/>
      <c r="AES864" s="2"/>
      <c r="AET864" s="2"/>
      <c r="AEU864" s="2"/>
      <c r="AEV864" s="2"/>
      <c r="AEW864" s="2"/>
      <c r="AEX864" s="2"/>
      <c r="AEY864" s="2"/>
      <c r="AEZ864" s="2"/>
      <c r="AFA864" s="2"/>
      <c r="AFB864" s="2"/>
      <c r="AFC864" s="2"/>
      <c r="AFD864" s="2"/>
      <c r="AFE864" s="2"/>
      <c r="AFF864" s="2"/>
      <c r="AFG864" s="2"/>
      <c r="AFH864" s="2"/>
      <c r="AFI864" s="2"/>
      <c r="AFJ864" s="2"/>
      <c r="AFK864" s="2"/>
      <c r="AFL864" s="2"/>
      <c r="AFM864" s="2"/>
      <c r="AFN864" s="2"/>
      <c r="AFO864" s="2"/>
      <c r="AFP864" s="2"/>
      <c r="AFQ864" s="2"/>
      <c r="AFR864" s="2"/>
      <c r="AFS864" s="2"/>
      <c r="AFT864" s="2"/>
      <c r="AFU864" s="2"/>
      <c r="AFV864" s="2"/>
      <c r="AFW864" s="2"/>
      <c r="AFX864" s="2"/>
      <c r="AFY864" s="2"/>
      <c r="AFZ864" s="2"/>
      <c r="AGA864" s="2"/>
      <c r="AGB864" s="2"/>
      <c r="AGC864" s="2"/>
      <c r="AGD864" s="2"/>
      <c r="AGE864" s="2"/>
      <c r="AGF864" s="2"/>
      <c r="AGG864" s="2"/>
      <c r="AGH864" s="2"/>
      <c r="AGI864" s="2"/>
      <c r="AGJ864" s="2"/>
      <c r="AGK864" s="2"/>
      <c r="AGL864" s="2"/>
      <c r="AGM864" s="2"/>
      <c r="AGN864" s="2"/>
      <c r="AGO864" s="2"/>
      <c r="AGP864" s="2"/>
      <c r="AGQ864" s="2"/>
      <c r="AGR864" s="2"/>
      <c r="AGS864" s="2"/>
      <c r="AGT864" s="2"/>
      <c r="AGU864" s="2"/>
      <c r="AGV864" s="2"/>
      <c r="AGW864" s="2"/>
      <c r="AGX864" s="2"/>
      <c r="AGY864" s="2"/>
      <c r="AGZ864" s="2"/>
      <c r="AHA864" s="2"/>
      <c r="AHB864" s="2"/>
      <c r="AHC864" s="2"/>
      <c r="AHD864" s="2"/>
      <c r="AHE864" s="2"/>
      <c r="AHF864" s="2"/>
      <c r="AHG864" s="2"/>
      <c r="AHH864" s="2"/>
      <c r="AHI864" s="2"/>
      <c r="AHJ864" s="2"/>
      <c r="AHK864" s="2"/>
      <c r="AHL864" s="2"/>
      <c r="AHM864" s="2"/>
      <c r="AHN864" s="2"/>
      <c r="AHO864" s="2"/>
      <c r="AHP864" s="2"/>
      <c r="AHQ864" s="2"/>
      <c r="AHR864" s="2"/>
      <c r="AHS864" s="2"/>
      <c r="AHT864" s="2"/>
      <c r="AHU864" s="2"/>
      <c r="AHV864" s="2"/>
      <c r="AHW864" s="2"/>
      <c r="AHX864" s="2"/>
      <c r="AHY864" s="2"/>
      <c r="AHZ864" s="2"/>
      <c r="AIA864" s="2"/>
      <c r="AIB864" s="2"/>
      <c r="AIC864" s="2"/>
      <c r="AID864" s="2"/>
      <c r="AIE864" s="2"/>
      <c r="AIF864" s="2"/>
      <c r="AIG864" s="2"/>
      <c r="AIH864" s="2"/>
      <c r="AII864" s="2"/>
      <c r="AIJ864" s="2"/>
      <c r="AIK864" s="2"/>
      <c r="AIL864" s="2"/>
      <c r="AIM864" s="2"/>
      <c r="AIN864" s="2"/>
      <c r="AIO864" s="2"/>
      <c r="AIP864" s="2"/>
      <c r="AIQ864" s="2"/>
      <c r="AIR864" s="2"/>
      <c r="AIS864" s="2"/>
      <c r="AIT864" s="2"/>
      <c r="AIU864" s="2"/>
      <c r="AIV864" s="2"/>
      <c r="AIW864" s="2"/>
      <c r="AIX864" s="2"/>
      <c r="AIY864" s="2"/>
      <c r="AIZ864" s="2"/>
      <c r="AJA864" s="2"/>
      <c r="AJB864" s="2"/>
      <c r="AJC864" s="2"/>
      <c r="AJD864" s="2"/>
      <c r="AJE864" s="2"/>
      <c r="AJF864" s="2"/>
      <c r="AJG864" s="2"/>
      <c r="AJH864" s="2"/>
      <c r="AJI864" s="2"/>
      <c r="AJJ864" s="2"/>
      <c r="AJK864" s="2"/>
      <c r="AJL864" s="2"/>
      <c r="AJM864" s="2"/>
      <c r="AJN864" s="2"/>
      <c r="AJO864" s="2"/>
      <c r="AJP864" s="2"/>
      <c r="AJQ864" s="2"/>
      <c r="AJR864" s="2"/>
      <c r="AJS864" s="2"/>
      <c r="AJT864" s="2"/>
      <c r="AJU864" s="2"/>
      <c r="AJV864" s="2"/>
      <c r="AJW864" s="2"/>
      <c r="AJX864" s="2"/>
      <c r="AJY864" s="2"/>
      <c r="AJZ864" s="2"/>
      <c r="AKA864" s="2"/>
      <c r="AKB864" s="2"/>
      <c r="AKC864" s="2"/>
      <c r="AKD864" s="2"/>
      <c r="AKE864" s="2"/>
      <c r="AKF864" s="2"/>
      <c r="AKG864" s="2"/>
      <c r="AKH864" s="2"/>
      <c r="AKI864" s="2"/>
      <c r="AKJ864" s="2"/>
      <c r="AKK864" s="2"/>
      <c r="AKL864" s="2"/>
      <c r="AKM864" s="2"/>
      <c r="AKN864" s="2"/>
      <c r="AKO864" s="2"/>
      <c r="AKP864" s="2"/>
      <c r="AKQ864" s="2"/>
      <c r="AKR864" s="2"/>
      <c r="AKS864" s="2"/>
      <c r="AKT864" s="2"/>
      <c r="AKU864" s="2"/>
      <c r="AKV864" s="2"/>
      <c r="AKW864" s="2"/>
      <c r="AKX864" s="2"/>
      <c r="AKY864" s="2"/>
      <c r="AKZ864" s="2"/>
      <c r="ALA864" s="2"/>
      <c r="ALB864" s="1"/>
      <c r="ALC864" s="1"/>
      <c r="ALD864" s="1"/>
      <c r="ALE864" s="1"/>
      <c r="ALF864" s="1"/>
      <c r="ALG864" s="1"/>
      <c r="ALH864" s="1"/>
      <c r="ALI864" s="1"/>
      <c r="ALJ864" s="1"/>
      <c r="ALK864" s="1"/>
      <c r="ALL864" s="1"/>
      <c r="ALM864" s="1"/>
      <c r="ALN864" s="1"/>
      <c r="ALO864" s="1"/>
      <c r="ALP864" s="1"/>
      <c r="ALQ864" s="1"/>
      <c r="ALR864" s="1"/>
      <c r="ALS864"/>
      <c r="ALT864"/>
      <c r="ALU864"/>
      <c r="ALV864"/>
      <c r="ALW864"/>
      <c r="ALX864"/>
      <c r="ALY864"/>
      <c r="ALZ864"/>
      <c r="AMA864"/>
      <c r="AMB864"/>
      <c r="AMC864"/>
      <c r="AMD864"/>
      <c r="AME864"/>
      <c r="AMF864"/>
      <c r="AMG864"/>
      <c r="AMH864"/>
      <c r="AMI864"/>
      <c r="AMJ864"/>
    </row>
    <row r="865" spans="1:1024" s="37" customFormat="1">
      <c r="A865" s="1"/>
      <c r="B865" s="1"/>
      <c r="C865" s="1"/>
      <c r="D865" s="1"/>
      <c r="E865" s="1"/>
      <c r="F865" s="1"/>
      <c r="G865" s="1"/>
      <c r="H865" s="1"/>
      <c r="I865" s="1"/>
      <c r="J865" s="2"/>
      <c r="K865" s="2"/>
      <c r="L865" s="2"/>
      <c r="M865" s="4"/>
      <c r="N865" s="4"/>
      <c r="O865" s="1"/>
      <c r="P865" s="1"/>
      <c r="Q865" s="51"/>
      <c r="VZ865" s="2"/>
      <c r="WA865" s="2"/>
      <c r="WB865" s="2"/>
      <c r="WC865" s="2"/>
      <c r="WD865" s="2"/>
      <c r="WE865" s="2"/>
      <c r="WF865" s="2"/>
      <c r="WG865" s="2"/>
      <c r="WH865" s="2"/>
      <c r="WI865" s="2"/>
      <c r="WJ865" s="2"/>
      <c r="WK865" s="2"/>
      <c r="WL865" s="2"/>
      <c r="WM865" s="2"/>
      <c r="WN865" s="2"/>
      <c r="WO865" s="2"/>
      <c r="WP865" s="2"/>
      <c r="WQ865" s="2"/>
      <c r="WR865" s="2"/>
      <c r="WS865" s="2"/>
      <c r="WT865" s="2"/>
      <c r="WU865" s="2"/>
      <c r="WV865" s="2"/>
      <c r="WW865" s="2"/>
      <c r="WX865" s="2"/>
      <c r="WY865" s="2"/>
      <c r="WZ865" s="2"/>
      <c r="XA865" s="2"/>
      <c r="XB865" s="2"/>
      <c r="XC865" s="2"/>
      <c r="XD865" s="2"/>
      <c r="XE865" s="2"/>
      <c r="XF865" s="2"/>
      <c r="XG865" s="2"/>
      <c r="XH865" s="2"/>
      <c r="XI865" s="2"/>
      <c r="XJ865" s="2"/>
      <c r="XK865" s="2"/>
      <c r="XL865" s="2"/>
      <c r="XM865" s="2"/>
      <c r="XN865" s="2"/>
      <c r="XO865" s="2"/>
      <c r="XP865" s="2"/>
      <c r="XQ865" s="2"/>
      <c r="XR865" s="2"/>
      <c r="XS865" s="2"/>
      <c r="XT865" s="2"/>
      <c r="XU865" s="2"/>
      <c r="XV865" s="2"/>
      <c r="XW865" s="2"/>
      <c r="XX865" s="2"/>
      <c r="XY865" s="2"/>
      <c r="XZ865" s="2"/>
      <c r="YA865" s="2"/>
      <c r="YB865" s="2"/>
      <c r="YC865" s="2"/>
      <c r="YD865" s="2"/>
      <c r="YE865" s="2"/>
      <c r="YF865" s="2"/>
      <c r="YG865" s="2"/>
      <c r="YH865" s="2"/>
      <c r="YI865" s="2"/>
      <c r="YJ865" s="2"/>
      <c r="YK865" s="2"/>
      <c r="YL865" s="2"/>
      <c r="YM865" s="2"/>
      <c r="YN865" s="2"/>
      <c r="YO865" s="2"/>
      <c r="YP865" s="2"/>
      <c r="YQ865" s="2"/>
      <c r="YR865" s="2"/>
      <c r="YS865" s="2"/>
      <c r="YT865" s="2"/>
      <c r="YU865" s="2"/>
      <c r="YV865" s="2"/>
      <c r="YW865" s="2"/>
      <c r="YX865" s="2"/>
      <c r="YY865" s="2"/>
      <c r="YZ865" s="2"/>
      <c r="ZA865" s="2"/>
      <c r="ZB865" s="2"/>
      <c r="ZC865" s="2"/>
      <c r="ZD865" s="2"/>
      <c r="ZE865" s="2"/>
      <c r="ZF865" s="2"/>
      <c r="ZG865" s="2"/>
      <c r="ZH865" s="2"/>
      <c r="ZI865" s="2"/>
      <c r="ZJ865" s="2"/>
      <c r="ZK865" s="2"/>
      <c r="ZL865" s="2"/>
      <c r="ZM865" s="2"/>
      <c r="ZN865" s="2"/>
      <c r="ZO865" s="2"/>
      <c r="ZP865" s="2"/>
      <c r="ZQ865" s="2"/>
      <c r="ZR865" s="2"/>
      <c r="ZS865" s="2"/>
      <c r="ZT865" s="2"/>
      <c r="ZU865" s="2"/>
      <c r="ZV865" s="2"/>
      <c r="ZW865" s="2"/>
      <c r="ZX865" s="2"/>
      <c r="ZY865" s="2"/>
      <c r="ZZ865" s="2"/>
      <c r="AAA865" s="2"/>
      <c r="AAB865" s="2"/>
      <c r="AAC865" s="2"/>
      <c r="AAD865" s="2"/>
      <c r="AAE865" s="2"/>
      <c r="AAF865" s="2"/>
      <c r="AAG865" s="2"/>
      <c r="AAH865" s="2"/>
      <c r="AAI865" s="2"/>
      <c r="AAJ865" s="2"/>
      <c r="AAK865" s="2"/>
      <c r="AAL865" s="2"/>
      <c r="AAM865" s="2"/>
      <c r="AAN865" s="2"/>
      <c r="AAO865" s="2"/>
      <c r="AAP865" s="2"/>
      <c r="AAQ865" s="2"/>
      <c r="AAR865" s="2"/>
      <c r="AAS865" s="2"/>
      <c r="AAT865" s="2"/>
      <c r="AAU865" s="2"/>
      <c r="AAV865" s="2"/>
      <c r="AAW865" s="2"/>
      <c r="AAX865" s="2"/>
      <c r="AAY865" s="2"/>
      <c r="AAZ865" s="2"/>
      <c r="ABA865" s="2"/>
      <c r="ABB865" s="2"/>
      <c r="ABC865" s="2"/>
      <c r="ABD865" s="2"/>
      <c r="ABE865" s="2"/>
      <c r="ABF865" s="2"/>
      <c r="ABG865" s="2"/>
      <c r="ABH865" s="2"/>
      <c r="ABI865" s="2"/>
      <c r="ABJ865" s="2"/>
      <c r="ABK865" s="2"/>
      <c r="ABL865" s="2"/>
      <c r="ABM865" s="2"/>
      <c r="ABN865" s="2"/>
      <c r="ABO865" s="2"/>
      <c r="ABP865" s="2"/>
      <c r="ABQ865" s="2"/>
      <c r="ABR865" s="2"/>
      <c r="ABS865" s="2"/>
      <c r="ABT865" s="2"/>
      <c r="ABU865" s="2"/>
      <c r="ABV865" s="2"/>
      <c r="ABW865" s="2"/>
      <c r="ABX865" s="2"/>
      <c r="ABY865" s="2"/>
      <c r="ABZ865" s="2"/>
      <c r="ACA865" s="2"/>
      <c r="ACB865" s="2"/>
      <c r="ACC865" s="2"/>
      <c r="ACD865" s="2"/>
      <c r="ACE865" s="2"/>
      <c r="ACF865" s="2"/>
      <c r="ACG865" s="2"/>
      <c r="ACH865" s="2"/>
      <c r="ACI865" s="2"/>
      <c r="ACJ865" s="2"/>
      <c r="ACK865" s="2"/>
      <c r="ACL865" s="2"/>
      <c r="ACM865" s="2"/>
      <c r="ACN865" s="2"/>
      <c r="ACO865" s="2"/>
      <c r="ACP865" s="2"/>
      <c r="ACQ865" s="2"/>
      <c r="ACR865" s="2"/>
      <c r="ACS865" s="2"/>
      <c r="ACT865" s="2"/>
      <c r="ACU865" s="2"/>
      <c r="ACV865" s="2"/>
      <c r="ACW865" s="2"/>
      <c r="ACX865" s="2"/>
      <c r="ACY865" s="2"/>
      <c r="ACZ865" s="2"/>
      <c r="ADA865" s="2"/>
      <c r="ADB865" s="2"/>
      <c r="ADC865" s="2"/>
      <c r="ADD865" s="2"/>
      <c r="ADE865" s="2"/>
      <c r="ADF865" s="2"/>
      <c r="ADG865" s="2"/>
      <c r="ADH865" s="2"/>
      <c r="ADI865" s="2"/>
      <c r="ADJ865" s="2"/>
      <c r="ADK865" s="2"/>
      <c r="ADL865" s="2"/>
      <c r="ADM865" s="2"/>
      <c r="ADN865" s="2"/>
      <c r="ADO865" s="2"/>
      <c r="ADP865" s="2"/>
      <c r="ADQ865" s="2"/>
      <c r="ADR865" s="2"/>
      <c r="ADS865" s="2"/>
      <c r="ADT865" s="2"/>
      <c r="ADU865" s="2"/>
      <c r="ADV865" s="2"/>
      <c r="ADW865" s="2"/>
      <c r="ADX865" s="2"/>
      <c r="ADY865" s="2"/>
      <c r="ADZ865" s="2"/>
      <c r="AEA865" s="2"/>
      <c r="AEB865" s="2"/>
      <c r="AEC865" s="2"/>
      <c r="AED865" s="2"/>
      <c r="AEE865" s="2"/>
      <c r="AEF865" s="2"/>
      <c r="AEG865" s="2"/>
      <c r="AEH865" s="2"/>
      <c r="AEI865" s="2"/>
      <c r="AEJ865" s="2"/>
      <c r="AEK865" s="2"/>
      <c r="AEL865" s="2"/>
      <c r="AEM865" s="2"/>
      <c r="AEN865" s="2"/>
      <c r="AEO865" s="2"/>
      <c r="AEP865" s="2"/>
      <c r="AEQ865" s="2"/>
      <c r="AER865" s="2"/>
      <c r="AES865" s="2"/>
      <c r="AET865" s="2"/>
      <c r="AEU865" s="2"/>
      <c r="AEV865" s="2"/>
      <c r="AEW865" s="2"/>
      <c r="AEX865" s="2"/>
      <c r="AEY865" s="2"/>
      <c r="AEZ865" s="2"/>
      <c r="AFA865" s="2"/>
      <c r="AFB865" s="2"/>
      <c r="AFC865" s="2"/>
      <c r="AFD865" s="2"/>
      <c r="AFE865" s="2"/>
      <c r="AFF865" s="2"/>
      <c r="AFG865" s="2"/>
      <c r="AFH865" s="2"/>
      <c r="AFI865" s="2"/>
      <c r="AFJ865" s="2"/>
      <c r="AFK865" s="2"/>
      <c r="AFL865" s="2"/>
      <c r="AFM865" s="2"/>
      <c r="AFN865" s="2"/>
      <c r="AFO865" s="2"/>
      <c r="AFP865" s="2"/>
      <c r="AFQ865" s="2"/>
      <c r="AFR865" s="2"/>
      <c r="AFS865" s="2"/>
      <c r="AFT865" s="2"/>
      <c r="AFU865" s="2"/>
      <c r="AFV865" s="2"/>
      <c r="AFW865" s="2"/>
      <c r="AFX865" s="2"/>
      <c r="AFY865" s="2"/>
      <c r="AFZ865" s="2"/>
      <c r="AGA865" s="2"/>
      <c r="AGB865" s="2"/>
      <c r="AGC865" s="2"/>
      <c r="AGD865" s="2"/>
      <c r="AGE865" s="2"/>
      <c r="AGF865" s="2"/>
      <c r="AGG865" s="2"/>
      <c r="AGH865" s="2"/>
      <c r="AGI865" s="2"/>
      <c r="AGJ865" s="2"/>
      <c r="AGK865" s="2"/>
      <c r="AGL865" s="2"/>
      <c r="AGM865" s="2"/>
      <c r="AGN865" s="2"/>
      <c r="AGO865" s="2"/>
      <c r="AGP865" s="2"/>
      <c r="AGQ865" s="2"/>
      <c r="AGR865" s="2"/>
      <c r="AGS865" s="2"/>
      <c r="AGT865" s="2"/>
      <c r="AGU865" s="2"/>
      <c r="AGV865" s="2"/>
      <c r="AGW865" s="2"/>
      <c r="AGX865" s="2"/>
      <c r="AGY865" s="2"/>
      <c r="AGZ865" s="2"/>
      <c r="AHA865" s="2"/>
      <c r="AHB865" s="2"/>
      <c r="AHC865" s="2"/>
      <c r="AHD865" s="2"/>
      <c r="AHE865" s="2"/>
      <c r="AHF865" s="2"/>
      <c r="AHG865" s="2"/>
      <c r="AHH865" s="2"/>
      <c r="AHI865" s="2"/>
      <c r="AHJ865" s="2"/>
      <c r="AHK865" s="2"/>
      <c r="AHL865" s="2"/>
      <c r="AHM865" s="2"/>
      <c r="AHN865" s="2"/>
      <c r="AHO865" s="2"/>
      <c r="AHP865" s="2"/>
      <c r="AHQ865" s="2"/>
      <c r="AHR865" s="2"/>
      <c r="AHS865" s="2"/>
      <c r="AHT865" s="2"/>
      <c r="AHU865" s="2"/>
      <c r="AHV865" s="2"/>
      <c r="AHW865" s="2"/>
      <c r="AHX865" s="2"/>
      <c r="AHY865" s="2"/>
      <c r="AHZ865" s="2"/>
      <c r="AIA865" s="2"/>
      <c r="AIB865" s="2"/>
      <c r="AIC865" s="2"/>
      <c r="AID865" s="2"/>
      <c r="AIE865" s="2"/>
      <c r="AIF865" s="2"/>
      <c r="AIG865" s="2"/>
      <c r="AIH865" s="2"/>
      <c r="AII865" s="2"/>
      <c r="AIJ865" s="2"/>
      <c r="AIK865" s="2"/>
      <c r="AIL865" s="2"/>
      <c r="AIM865" s="2"/>
      <c r="AIN865" s="2"/>
      <c r="AIO865" s="2"/>
      <c r="AIP865" s="2"/>
      <c r="AIQ865" s="2"/>
      <c r="AIR865" s="2"/>
      <c r="AIS865" s="2"/>
      <c r="AIT865" s="2"/>
      <c r="AIU865" s="2"/>
      <c r="AIV865" s="2"/>
      <c r="AIW865" s="2"/>
      <c r="AIX865" s="2"/>
      <c r="AIY865" s="2"/>
      <c r="AIZ865" s="2"/>
      <c r="AJA865" s="2"/>
      <c r="AJB865" s="2"/>
      <c r="AJC865" s="2"/>
      <c r="AJD865" s="2"/>
      <c r="AJE865" s="2"/>
      <c r="AJF865" s="2"/>
      <c r="AJG865" s="2"/>
      <c r="AJH865" s="2"/>
      <c r="AJI865" s="2"/>
      <c r="AJJ865" s="2"/>
      <c r="AJK865" s="2"/>
      <c r="AJL865" s="2"/>
      <c r="AJM865" s="2"/>
      <c r="AJN865" s="2"/>
      <c r="AJO865" s="2"/>
      <c r="AJP865" s="2"/>
      <c r="AJQ865" s="2"/>
      <c r="AJR865" s="2"/>
      <c r="AJS865" s="2"/>
      <c r="AJT865" s="2"/>
      <c r="AJU865" s="2"/>
      <c r="AJV865" s="2"/>
      <c r="AJW865" s="2"/>
      <c r="AJX865" s="2"/>
      <c r="AJY865" s="2"/>
      <c r="AJZ865" s="2"/>
      <c r="AKA865" s="2"/>
      <c r="AKB865" s="2"/>
      <c r="AKC865" s="2"/>
      <c r="AKD865" s="2"/>
      <c r="AKE865" s="2"/>
      <c r="AKF865" s="2"/>
      <c r="AKG865" s="2"/>
      <c r="AKH865" s="2"/>
      <c r="AKI865" s="2"/>
      <c r="AKJ865" s="2"/>
      <c r="AKK865" s="2"/>
      <c r="AKL865" s="2"/>
      <c r="AKM865" s="2"/>
      <c r="AKN865" s="2"/>
      <c r="AKO865" s="2"/>
      <c r="AKP865" s="2"/>
      <c r="AKQ865" s="2"/>
      <c r="AKR865" s="2"/>
      <c r="AKS865" s="2"/>
      <c r="AKT865" s="2"/>
      <c r="AKU865" s="2"/>
      <c r="AKV865" s="2"/>
      <c r="AKW865" s="2"/>
      <c r="AKX865" s="2"/>
      <c r="AKY865" s="2"/>
      <c r="AKZ865" s="2"/>
      <c r="ALA865" s="2"/>
      <c r="ALB865" s="1"/>
      <c r="ALC865" s="1"/>
      <c r="ALD865" s="1"/>
      <c r="ALE865" s="1"/>
      <c r="ALF865" s="1"/>
      <c r="ALG865" s="1"/>
      <c r="ALH865" s="1"/>
      <c r="ALI865" s="1"/>
      <c r="ALJ865" s="1"/>
      <c r="ALK865" s="1"/>
      <c r="ALL865" s="1"/>
      <c r="ALM865" s="1"/>
      <c r="ALN865" s="1"/>
      <c r="ALO865" s="1"/>
      <c r="ALP865" s="1"/>
      <c r="ALQ865" s="1"/>
      <c r="ALR865" s="1"/>
      <c r="ALS865"/>
      <c r="ALT865"/>
      <c r="ALU865"/>
      <c r="ALV865"/>
      <c r="ALW865"/>
      <c r="ALX865"/>
      <c r="ALY865"/>
      <c r="ALZ865"/>
      <c r="AMA865"/>
      <c r="AMB865"/>
      <c r="AMC865"/>
      <c r="AMD865"/>
      <c r="AME865"/>
      <c r="AMF865"/>
      <c r="AMG865"/>
      <c r="AMH865"/>
      <c r="AMI865"/>
      <c r="AMJ865"/>
    </row>
    <row r="866" spans="1:1024" s="37" customFormat="1">
      <c r="A866" s="1"/>
      <c r="B866" s="1"/>
      <c r="C866" s="1"/>
      <c r="D866" s="1"/>
      <c r="E866" s="1"/>
      <c r="F866" s="1"/>
      <c r="G866" s="1"/>
      <c r="H866" s="1"/>
      <c r="I866" s="1"/>
      <c r="J866" s="2"/>
      <c r="K866" s="2"/>
      <c r="L866" s="2"/>
      <c r="M866" s="4"/>
      <c r="N866" s="4"/>
      <c r="O866" s="1"/>
      <c r="P866" s="1"/>
      <c r="Q866" s="51"/>
      <c r="VZ866" s="2"/>
      <c r="WA866" s="2"/>
      <c r="WB866" s="2"/>
      <c r="WC866" s="2"/>
      <c r="WD866" s="2"/>
      <c r="WE866" s="2"/>
      <c r="WF866" s="2"/>
      <c r="WG866" s="2"/>
      <c r="WH866" s="2"/>
      <c r="WI866" s="2"/>
      <c r="WJ866" s="2"/>
      <c r="WK866" s="2"/>
      <c r="WL866" s="2"/>
      <c r="WM866" s="2"/>
      <c r="WN866" s="2"/>
      <c r="WO866" s="2"/>
      <c r="WP866" s="2"/>
      <c r="WQ866" s="2"/>
      <c r="WR866" s="2"/>
      <c r="WS866" s="2"/>
      <c r="WT866" s="2"/>
      <c r="WU866" s="2"/>
      <c r="WV866" s="2"/>
      <c r="WW866" s="2"/>
      <c r="WX866" s="2"/>
      <c r="WY866" s="2"/>
      <c r="WZ866" s="2"/>
      <c r="XA866" s="2"/>
      <c r="XB866" s="2"/>
      <c r="XC866" s="2"/>
      <c r="XD866" s="2"/>
      <c r="XE866" s="2"/>
      <c r="XF866" s="2"/>
      <c r="XG866" s="2"/>
      <c r="XH866" s="2"/>
      <c r="XI866" s="2"/>
      <c r="XJ866" s="2"/>
      <c r="XK866" s="2"/>
      <c r="XL866" s="2"/>
      <c r="XM866" s="2"/>
      <c r="XN866" s="2"/>
      <c r="XO866" s="2"/>
      <c r="XP866" s="2"/>
      <c r="XQ866" s="2"/>
      <c r="XR866" s="2"/>
      <c r="XS866" s="2"/>
      <c r="XT866" s="2"/>
      <c r="XU866" s="2"/>
      <c r="XV866" s="2"/>
      <c r="XW866" s="2"/>
      <c r="XX866" s="2"/>
      <c r="XY866" s="2"/>
      <c r="XZ866" s="2"/>
      <c r="YA866" s="2"/>
      <c r="YB866" s="2"/>
      <c r="YC866" s="2"/>
      <c r="YD866" s="2"/>
      <c r="YE866" s="2"/>
      <c r="YF866" s="2"/>
      <c r="YG866" s="2"/>
      <c r="YH866" s="2"/>
      <c r="YI866" s="2"/>
      <c r="YJ866" s="2"/>
      <c r="YK866" s="2"/>
      <c r="YL866" s="2"/>
      <c r="YM866" s="2"/>
      <c r="YN866" s="2"/>
      <c r="YO866" s="2"/>
      <c r="YP866" s="2"/>
      <c r="YQ866" s="2"/>
      <c r="YR866" s="2"/>
      <c r="YS866" s="2"/>
      <c r="YT866" s="2"/>
      <c r="YU866" s="2"/>
      <c r="YV866" s="2"/>
      <c r="YW866" s="2"/>
      <c r="YX866" s="2"/>
      <c r="YY866" s="2"/>
      <c r="YZ866" s="2"/>
      <c r="ZA866" s="2"/>
      <c r="ZB866" s="2"/>
      <c r="ZC866" s="2"/>
      <c r="ZD866" s="2"/>
      <c r="ZE866" s="2"/>
      <c r="ZF866" s="2"/>
      <c r="ZG866" s="2"/>
      <c r="ZH866" s="2"/>
      <c r="ZI866" s="2"/>
      <c r="ZJ866" s="2"/>
      <c r="ZK866" s="2"/>
      <c r="ZL866" s="2"/>
      <c r="ZM866" s="2"/>
      <c r="ZN866" s="2"/>
      <c r="ZO866" s="2"/>
      <c r="ZP866" s="2"/>
      <c r="ZQ866" s="2"/>
      <c r="ZR866" s="2"/>
      <c r="ZS866" s="2"/>
      <c r="ZT866" s="2"/>
      <c r="ZU866" s="2"/>
      <c r="ZV866" s="2"/>
      <c r="ZW866" s="2"/>
      <c r="ZX866" s="2"/>
      <c r="ZY866" s="2"/>
      <c r="ZZ866" s="2"/>
      <c r="AAA866" s="2"/>
      <c r="AAB866" s="2"/>
      <c r="AAC866" s="2"/>
      <c r="AAD866" s="2"/>
      <c r="AAE866" s="2"/>
      <c r="AAF866" s="2"/>
      <c r="AAG866" s="2"/>
      <c r="AAH866" s="2"/>
      <c r="AAI866" s="2"/>
      <c r="AAJ866" s="2"/>
      <c r="AAK866" s="2"/>
      <c r="AAL866" s="2"/>
      <c r="AAM866" s="2"/>
      <c r="AAN866" s="2"/>
      <c r="AAO866" s="2"/>
      <c r="AAP866" s="2"/>
      <c r="AAQ866" s="2"/>
      <c r="AAR866" s="2"/>
      <c r="AAS866" s="2"/>
      <c r="AAT866" s="2"/>
      <c r="AAU866" s="2"/>
      <c r="AAV866" s="2"/>
      <c r="AAW866" s="2"/>
      <c r="AAX866" s="2"/>
      <c r="AAY866" s="2"/>
      <c r="AAZ866" s="2"/>
      <c r="ABA866" s="2"/>
      <c r="ABB866" s="2"/>
      <c r="ABC866" s="2"/>
      <c r="ABD866" s="2"/>
      <c r="ABE866" s="2"/>
      <c r="ABF866" s="2"/>
      <c r="ABG866" s="2"/>
      <c r="ABH866" s="2"/>
      <c r="ABI866" s="2"/>
      <c r="ABJ866" s="2"/>
      <c r="ABK866" s="2"/>
      <c r="ABL866" s="2"/>
      <c r="ABM866" s="2"/>
      <c r="ABN866" s="2"/>
      <c r="ABO866" s="2"/>
      <c r="ABP866" s="2"/>
      <c r="ABQ866" s="2"/>
      <c r="ABR866" s="2"/>
      <c r="ABS866" s="2"/>
      <c r="ABT866" s="2"/>
      <c r="ABU866" s="2"/>
      <c r="ABV866" s="2"/>
      <c r="ABW866" s="2"/>
      <c r="ABX866" s="2"/>
      <c r="ABY866" s="2"/>
      <c r="ABZ866" s="2"/>
      <c r="ACA866" s="2"/>
      <c r="ACB866" s="2"/>
      <c r="ACC866" s="2"/>
      <c r="ACD866" s="2"/>
      <c r="ACE866" s="2"/>
      <c r="ACF866" s="2"/>
      <c r="ACG866" s="2"/>
      <c r="ACH866" s="2"/>
      <c r="ACI866" s="2"/>
      <c r="ACJ866" s="2"/>
      <c r="ACK866" s="2"/>
      <c r="ACL866" s="2"/>
      <c r="ACM866" s="2"/>
      <c r="ACN866" s="2"/>
      <c r="ACO866" s="2"/>
      <c r="ACP866" s="2"/>
      <c r="ACQ866" s="2"/>
      <c r="ACR866" s="2"/>
      <c r="ACS866" s="2"/>
      <c r="ACT866" s="2"/>
      <c r="ACU866" s="2"/>
      <c r="ACV866" s="2"/>
      <c r="ACW866" s="2"/>
      <c r="ACX866" s="2"/>
      <c r="ACY866" s="2"/>
      <c r="ACZ866" s="2"/>
      <c r="ADA866" s="2"/>
      <c r="ADB866" s="2"/>
      <c r="ADC866" s="2"/>
      <c r="ADD866" s="2"/>
      <c r="ADE866" s="2"/>
      <c r="ADF866" s="2"/>
      <c r="ADG866" s="2"/>
      <c r="ADH866" s="2"/>
      <c r="ADI866" s="2"/>
      <c r="ADJ866" s="2"/>
      <c r="ADK866" s="2"/>
      <c r="ADL866" s="2"/>
      <c r="ADM866" s="2"/>
      <c r="ADN866" s="2"/>
      <c r="ADO866" s="2"/>
      <c r="ADP866" s="2"/>
      <c r="ADQ866" s="2"/>
      <c r="ADR866" s="2"/>
      <c r="ADS866" s="2"/>
      <c r="ADT866" s="2"/>
      <c r="ADU866" s="2"/>
      <c r="ADV866" s="2"/>
      <c r="ADW866" s="2"/>
      <c r="ADX866" s="2"/>
      <c r="ADY866" s="2"/>
      <c r="ADZ866" s="2"/>
      <c r="AEA866" s="2"/>
      <c r="AEB866" s="2"/>
      <c r="AEC866" s="2"/>
      <c r="AED866" s="2"/>
      <c r="AEE866" s="2"/>
      <c r="AEF866" s="2"/>
      <c r="AEG866" s="2"/>
      <c r="AEH866" s="2"/>
      <c r="AEI866" s="2"/>
      <c r="AEJ866" s="2"/>
      <c r="AEK866" s="2"/>
      <c r="AEL866" s="2"/>
      <c r="AEM866" s="2"/>
      <c r="AEN866" s="2"/>
      <c r="AEO866" s="2"/>
      <c r="AEP866" s="2"/>
      <c r="AEQ866" s="2"/>
      <c r="AER866" s="2"/>
      <c r="AES866" s="2"/>
      <c r="AET866" s="2"/>
      <c r="AEU866" s="2"/>
      <c r="AEV866" s="2"/>
      <c r="AEW866" s="2"/>
      <c r="AEX866" s="2"/>
      <c r="AEY866" s="2"/>
      <c r="AEZ866" s="2"/>
      <c r="AFA866" s="2"/>
      <c r="AFB866" s="2"/>
      <c r="AFC866" s="2"/>
      <c r="AFD866" s="2"/>
      <c r="AFE866" s="2"/>
      <c r="AFF866" s="2"/>
      <c r="AFG866" s="2"/>
      <c r="AFH866" s="2"/>
      <c r="AFI866" s="2"/>
      <c r="AFJ866" s="2"/>
      <c r="AFK866" s="2"/>
      <c r="AFL866" s="2"/>
      <c r="AFM866" s="2"/>
      <c r="AFN866" s="2"/>
      <c r="AFO866" s="2"/>
      <c r="AFP866" s="2"/>
      <c r="AFQ866" s="2"/>
      <c r="AFR866" s="2"/>
      <c r="AFS866" s="2"/>
      <c r="AFT866" s="2"/>
      <c r="AFU866" s="2"/>
      <c r="AFV866" s="2"/>
      <c r="AFW866" s="2"/>
      <c r="AFX866" s="2"/>
      <c r="AFY866" s="2"/>
      <c r="AFZ866" s="2"/>
      <c r="AGA866" s="2"/>
      <c r="AGB866" s="2"/>
      <c r="AGC866" s="2"/>
      <c r="AGD866" s="2"/>
      <c r="AGE866" s="2"/>
      <c r="AGF866" s="2"/>
      <c r="AGG866" s="2"/>
      <c r="AGH866" s="2"/>
      <c r="AGI866" s="2"/>
      <c r="AGJ866" s="2"/>
      <c r="AGK866" s="2"/>
      <c r="AGL866" s="2"/>
      <c r="AGM866" s="2"/>
      <c r="AGN866" s="2"/>
      <c r="AGO866" s="2"/>
      <c r="AGP866" s="2"/>
      <c r="AGQ866" s="2"/>
      <c r="AGR866" s="2"/>
      <c r="AGS866" s="2"/>
      <c r="AGT866" s="2"/>
      <c r="AGU866" s="2"/>
      <c r="AGV866" s="2"/>
      <c r="AGW866" s="2"/>
      <c r="AGX866" s="2"/>
      <c r="AGY866" s="2"/>
      <c r="AGZ866" s="2"/>
      <c r="AHA866" s="2"/>
      <c r="AHB866" s="2"/>
      <c r="AHC866" s="2"/>
      <c r="AHD866" s="2"/>
      <c r="AHE866" s="2"/>
      <c r="AHF866" s="2"/>
      <c r="AHG866" s="2"/>
      <c r="AHH866" s="2"/>
      <c r="AHI866" s="2"/>
      <c r="AHJ866" s="2"/>
      <c r="AHK866" s="2"/>
      <c r="AHL866" s="2"/>
      <c r="AHM866" s="2"/>
      <c r="AHN866" s="2"/>
      <c r="AHO866" s="2"/>
      <c r="AHP866" s="2"/>
      <c r="AHQ866" s="2"/>
      <c r="AHR866" s="2"/>
      <c r="AHS866" s="2"/>
      <c r="AHT866" s="2"/>
      <c r="AHU866" s="2"/>
      <c r="AHV866" s="2"/>
      <c r="AHW866" s="2"/>
      <c r="AHX866" s="2"/>
      <c r="AHY866" s="2"/>
      <c r="AHZ866" s="2"/>
      <c r="AIA866" s="2"/>
      <c r="AIB866" s="2"/>
      <c r="AIC866" s="2"/>
      <c r="AID866" s="2"/>
      <c r="AIE866" s="2"/>
      <c r="AIF866" s="2"/>
      <c r="AIG866" s="2"/>
      <c r="AIH866" s="2"/>
      <c r="AII866" s="2"/>
      <c r="AIJ866" s="2"/>
      <c r="AIK866" s="2"/>
      <c r="AIL866" s="2"/>
      <c r="AIM866" s="2"/>
      <c r="AIN866" s="2"/>
      <c r="AIO866" s="2"/>
      <c r="AIP866" s="2"/>
      <c r="AIQ866" s="2"/>
      <c r="AIR866" s="2"/>
      <c r="AIS866" s="2"/>
      <c r="AIT866" s="2"/>
      <c r="AIU866" s="2"/>
      <c r="AIV866" s="2"/>
      <c r="AIW866" s="2"/>
      <c r="AIX866" s="2"/>
      <c r="AIY866" s="2"/>
      <c r="AIZ866" s="2"/>
      <c r="AJA866" s="2"/>
      <c r="AJB866" s="2"/>
      <c r="AJC866" s="2"/>
      <c r="AJD866" s="2"/>
      <c r="AJE866" s="2"/>
      <c r="AJF866" s="2"/>
      <c r="AJG866" s="2"/>
      <c r="AJH866" s="2"/>
      <c r="AJI866" s="2"/>
      <c r="AJJ866" s="2"/>
      <c r="AJK866" s="2"/>
      <c r="AJL866" s="2"/>
      <c r="AJM866" s="2"/>
      <c r="AJN866" s="2"/>
      <c r="AJO866" s="2"/>
      <c r="AJP866" s="2"/>
      <c r="AJQ866" s="2"/>
      <c r="AJR866" s="2"/>
      <c r="AJS866" s="2"/>
      <c r="AJT866" s="2"/>
      <c r="AJU866" s="2"/>
      <c r="AJV866" s="2"/>
      <c r="AJW866" s="2"/>
      <c r="AJX866" s="2"/>
      <c r="AJY866" s="2"/>
      <c r="AJZ866" s="2"/>
      <c r="AKA866" s="2"/>
      <c r="AKB866" s="2"/>
      <c r="AKC866" s="2"/>
      <c r="AKD866" s="2"/>
      <c r="AKE866" s="2"/>
      <c r="AKF866" s="2"/>
      <c r="AKG866" s="2"/>
      <c r="AKH866" s="2"/>
      <c r="AKI866" s="2"/>
      <c r="AKJ866" s="2"/>
      <c r="AKK866" s="2"/>
      <c r="AKL866" s="2"/>
      <c r="AKM866" s="2"/>
      <c r="AKN866" s="2"/>
      <c r="AKO866" s="2"/>
      <c r="AKP866" s="2"/>
      <c r="AKQ866" s="2"/>
      <c r="AKR866" s="2"/>
      <c r="AKS866" s="2"/>
      <c r="AKT866" s="2"/>
      <c r="AKU866" s="2"/>
      <c r="AKV866" s="2"/>
      <c r="AKW866" s="2"/>
      <c r="AKX866" s="2"/>
      <c r="AKY866" s="2"/>
      <c r="AKZ866" s="2"/>
      <c r="ALA866" s="2"/>
      <c r="ALB866" s="1"/>
      <c r="ALC866" s="1"/>
      <c r="ALD866" s="1"/>
      <c r="ALE866" s="1"/>
      <c r="ALF866" s="1"/>
      <c r="ALG866" s="1"/>
      <c r="ALH866" s="1"/>
      <c r="ALI866" s="1"/>
      <c r="ALJ866" s="1"/>
      <c r="ALK866" s="1"/>
      <c r="ALL866" s="1"/>
      <c r="ALM866" s="1"/>
      <c r="ALN866" s="1"/>
      <c r="ALO866" s="1"/>
      <c r="ALP866" s="1"/>
      <c r="ALQ866" s="1"/>
      <c r="ALR866" s="1"/>
      <c r="ALS866"/>
      <c r="ALT866"/>
      <c r="ALU866"/>
      <c r="ALV866"/>
      <c r="ALW866"/>
      <c r="ALX866"/>
      <c r="ALY866"/>
      <c r="ALZ866"/>
      <c r="AMA866"/>
      <c r="AMB866"/>
      <c r="AMC866"/>
      <c r="AMD866"/>
      <c r="AME866"/>
      <c r="AMF866"/>
      <c r="AMG866"/>
      <c r="AMH866"/>
      <c r="AMI866"/>
      <c r="AMJ866"/>
    </row>
    <row r="867" spans="1:1024" s="37" customFormat="1">
      <c r="A867" s="1"/>
      <c r="B867" s="1"/>
      <c r="C867" s="1"/>
      <c r="D867" s="1"/>
      <c r="E867" s="1"/>
      <c r="F867" s="1"/>
      <c r="G867" s="1"/>
      <c r="H867" s="1"/>
      <c r="I867" s="1"/>
      <c r="J867" s="2"/>
      <c r="K867" s="2"/>
      <c r="L867" s="2"/>
      <c r="M867" s="4"/>
      <c r="N867" s="4"/>
      <c r="O867" s="1"/>
      <c r="P867" s="1"/>
      <c r="Q867" s="51"/>
      <c r="VZ867" s="2"/>
      <c r="WA867" s="2"/>
      <c r="WB867" s="2"/>
      <c r="WC867" s="2"/>
      <c r="WD867" s="2"/>
      <c r="WE867" s="2"/>
      <c r="WF867" s="2"/>
      <c r="WG867" s="2"/>
      <c r="WH867" s="2"/>
      <c r="WI867" s="2"/>
      <c r="WJ867" s="2"/>
      <c r="WK867" s="2"/>
      <c r="WL867" s="2"/>
      <c r="WM867" s="2"/>
      <c r="WN867" s="2"/>
      <c r="WO867" s="2"/>
      <c r="WP867" s="2"/>
      <c r="WQ867" s="2"/>
      <c r="WR867" s="2"/>
      <c r="WS867" s="2"/>
      <c r="WT867" s="2"/>
      <c r="WU867" s="2"/>
      <c r="WV867" s="2"/>
      <c r="WW867" s="2"/>
      <c r="WX867" s="2"/>
      <c r="WY867" s="2"/>
      <c r="WZ867" s="2"/>
      <c r="XA867" s="2"/>
      <c r="XB867" s="2"/>
      <c r="XC867" s="2"/>
      <c r="XD867" s="2"/>
      <c r="XE867" s="2"/>
      <c r="XF867" s="2"/>
      <c r="XG867" s="2"/>
      <c r="XH867" s="2"/>
      <c r="XI867" s="2"/>
      <c r="XJ867" s="2"/>
      <c r="XK867" s="2"/>
      <c r="XL867" s="2"/>
      <c r="XM867" s="2"/>
      <c r="XN867" s="2"/>
      <c r="XO867" s="2"/>
      <c r="XP867" s="2"/>
      <c r="XQ867" s="2"/>
      <c r="XR867" s="2"/>
      <c r="XS867" s="2"/>
      <c r="XT867" s="2"/>
      <c r="XU867" s="2"/>
      <c r="XV867" s="2"/>
      <c r="XW867" s="2"/>
      <c r="XX867" s="2"/>
      <c r="XY867" s="2"/>
      <c r="XZ867" s="2"/>
      <c r="YA867" s="2"/>
      <c r="YB867" s="2"/>
      <c r="YC867" s="2"/>
      <c r="YD867" s="2"/>
      <c r="YE867" s="2"/>
      <c r="YF867" s="2"/>
      <c r="YG867" s="2"/>
      <c r="YH867" s="2"/>
      <c r="YI867" s="2"/>
      <c r="YJ867" s="2"/>
      <c r="YK867" s="2"/>
      <c r="YL867" s="2"/>
      <c r="YM867" s="2"/>
      <c r="YN867" s="2"/>
      <c r="YO867" s="2"/>
      <c r="YP867" s="2"/>
      <c r="YQ867" s="2"/>
      <c r="YR867" s="2"/>
      <c r="YS867" s="2"/>
      <c r="YT867" s="2"/>
      <c r="YU867" s="2"/>
      <c r="YV867" s="2"/>
      <c r="YW867" s="2"/>
      <c r="YX867" s="2"/>
      <c r="YY867" s="2"/>
      <c r="YZ867" s="2"/>
      <c r="ZA867" s="2"/>
      <c r="ZB867" s="2"/>
      <c r="ZC867" s="2"/>
      <c r="ZD867" s="2"/>
      <c r="ZE867" s="2"/>
      <c r="ZF867" s="2"/>
      <c r="ZG867" s="2"/>
      <c r="ZH867" s="2"/>
      <c r="ZI867" s="2"/>
      <c r="ZJ867" s="2"/>
      <c r="ZK867" s="2"/>
      <c r="ZL867" s="2"/>
      <c r="ZM867" s="2"/>
      <c r="ZN867" s="2"/>
      <c r="ZO867" s="2"/>
      <c r="ZP867" s="2"/>
      <c r="ZQ867" s="2"/>
      <c r="ZR867" s="2"/>
      <c r="ZS867" s="2"/>
      <c r="ZT867" s="2"/>
      <c r="ZU867" s="2"/>
      <c r="ZV867" s="2"/>
      <c r="ZW867" s="2"/>
      <c r="ZX867" s="2"/>
      <c r="ZY867" s="2"/>
      <c r="ZZ867" s="2"/>
      <c r="AAA867" s="2"/>
      <c r="AAB867" s="2"/>
      <c r="AAC867" s="2"/>
      <c r="AAD867" s="2"/>
      <c r="AAE867" s="2"/>
      <c r="AAF867" s="2"/>
      <c r="AAG867" s="2"/>
      <c r="AAH867" s="2"/>
      <c r="AAI867" s="2"/>
      <c r="AAJ867" s="2"/>
      <c r="AAK867" s="2"/>
      <c r="AAL867" s="2"/>
      <c r="AAM867" s="2"/>
      <c r="AAN867" s="2"/>
      <c r="AAO867" s="2"/>
      <c r="AAP867" s="2"/>
      <c r="AAQ867" s="2"/>
      <c r="AAR867" s="2"/>
      <c r="AAS867" s="2"/>
      <c r="AAT867" s="2"/>
      <c r="AAU867" s="2"/>
      <c r="AAV867" s="2"/>
      <c r="AAW867" s="2"/>
      <c r="AAX867" s="2"/>
      <c r="AAY867" s="2"/>
      <c r="AAZ867" s="2"/>
      <c r="ABA867" s="2"/>
      <c r="ABB867" s="2"/>
      <c r="ABC867" s="2"/>
      <c r="ABD867" s="2"/>
      <c r="ABE867" s="2"/>
      <c r="ABF867" s="2"/>
      <c r="ABG867" s="2"/>
      <c r="ABH867" s="2"/>
      <c r="ABI867" s="2"/>
      <c r="ABJ867" s="2"/>
      <c r="ABK867" s="2"/>
      <c r="ABL867" s="2"/>
      <c r="ABM867" s="2"/>
      <c r="ABN867" s="2"/>
      <c r="ABO867" s="2"/>
      <c r="ABP867" s="2"/>
      <c r="ABQ867" s="2"/>
      <c r="ABR867" s="2"/>
      <c r="ABS867" s="2"/>
      <c r="ABT867" s="2"/>
      <c r="ABU867" s="2"/>
      <c r="ABV867" s="2"/>
      <c r="ABW867" s="2"/>
      <c r="ABX867" s="2"/>
      <c r="ABY867" s="2"/>
      <c r="ABZ867" s="2"/>
      <c r="ACA867" s="2"/>
      <c r="ACB867" s="2"/>
      <c r="ACC867" s="2"/>
      <c r="ACD867" s="2"/>
      <c r="ACE867" s="2"/>
      <c r="ACF867" s="2"/>
      <c r="ACG867" s="2"/>
      <c r="ACH867" s="2"/>
      <c r="ACI867" s="2"/>
      <c r="ACJ867" s="2"/>
      <c r="ACK867" s="2"/>
      <c r="ACL867" s="2"/>
      <c r="ACM867" s="2"/>
      <c r="ACN867" s="2"/>
      <c r="ACO867" s="2"/>
      <c r="ACP867" s="2"/>
      <c r="ACQ867" s="2"/>
      <c r="ACR867" s="2"/>
      <c r="ACS867" s="2"/>
      <c r="ACT867" s="2"/>
      <c r="ACU867" s="2"/>
      <c r="ACV867" s="2"/>
      <c r="ACW867" s="2"/>
      <c r="ACX867" s="2"/>
      <c r="ACY867" s="2"/>
      <c r="ACZ867" s="2"/>
      <c r="ADA867" s="2"/>
      <c r="ADB867" s="2"/>
      <c r="ADC867" s="2"/>
      <c r="ADD867" s="2"/>
      <c r="ADE867" s="2"/>
      <c r="ADF867" s="2"/>
      <c r="ADG867" s="2"/>
      <c r="ADH867" s="2"/>
      <c r="ADI867" s="2"/>
      <c r="ADJ867" s="2"/>
      <c r="ADK867" s="2"/>
      <c r="ADL867" s="2"/>
      <c r="ADM867" s="2"/>
      <c r="ADN867" s="2"/>
      <c r="ADO867" s="2"/>
      <c r="ADP867" s="2"/>
      <c r="ADQ867" s="2"/>
      <c r="ADR867" s="2"/>
      <c r="ADS867" s="2"/>
      <c r="ADT867" s="2"/>
      <c r="ADU867" s="2"/>
      <c r="ADV867" s="2"/>
      <c r="ADW867" s="2"/>
      <c r="ADX867" s="2"/>
      <c r="ADY867" s="2"/>
      <c r="ADZ867" s="2"/>
      <c r="AEA867" s="2"/>
      <c r="AEB867" s="2"/>
      <c r="AEC867" s="2"/>
      <c r="AED867" s="2"/>
      <c r="AEE867" s="2"/>
      <c r="AEF867" s="2"/>
      <c r="AEG867" s="2"/>
      <c r="AEH867" s="2"/>
      <c r="AEI867" s="2"/>
      <c r="AEJ867" s="2"/>
      <c r="AEK867" s="2"/>
      <c r="AEL867" s="2"/>
      <c r="AEM867" s="2"/>
      <c r="AEN867" s="2"/>
      <c r="AEO867" s="2"/>
      <c r="AEP867" s="2"/>
      <c r="AEQ867" s="2"/>
      <c r="AER867" s="2"/>
      <c r="AES867" s="2"/>
      <c r="AET867" s="2"/>
      <c r="AEU867" s="2"/>
      <c r="AEV867" s="2"/>
      <c r="AEW867" s="2"/>
      <c r="AEX867" s="2"/>
      <c r="AEY867" s="2"/>
      <c r="AEZ867" s="2"/>
      <c r="AFA867" s="2"/>
      <c r="AFB867" s="2"/>
      <c r="AFC867" s="2"/>
      <c r="AFD867" s="2"/>
      <c r="AFE867" s="2"/>
      <c r="AFF867" s="2"/>
      <c r="AFG867" s="2"/>
      <c r="AFH867" s="2"/>
      <c r="AFI867" s="2"/>
      <c r="AFJ867" s="2"/>
      <c r="AFK867" s="2"/>
      <c r="AFL867" s="2"/>
      <c r="AFM867" s="2"/>
      <c r="AFN867" s="2"/>
      <c r="AFO867" s="2"/>
      <c r="AFP867" s="2"/>
      <c r="AFQ867" s="2"/>
      <c r="AFR867" s="2"/>
      <c r="AFS867" s="2"/>
      <c r="AFT867" s="2"/>
      <c r="AFU867" s="2"/>
      <c r="AFV867" s="2"/>
      <c r="AFW867" s="2"/>
      <c r="AFX867" s="2"/>
      <c r="AFY867" s="2"/>
      <c r="AFZ867" s="2"/>
      <c r="AGA867" s="2"/>
      <c r="AGB867" s="2"/>
      <c r="AGC867" s="2"/>
      <c r="AGD867" s="2"/>
      <c r="AGE867" s="2"/>
      <c r="AGF867" s="2"/>
      <c r="AGG867" s="2"/>
      <c r="AGH867" s="2"/>
      <c r="AGI867" s="2"/>
      <c r="AGJ867" s="2"/>
      <c r="AGK867" s="2"/>
      <c r="AGL867" s="2"/>
      <c r="AGM867" s="2"/>
      <c r="AGN867" s="2"/>
      <c r="AGO867" s="2"/>
      <c r="AGP867" s="2"/>
      <c r="AGQ867" s="2"/>
      <c r="AGR867" s="2"/>
      <c r="AGS867" s="2"/>
      <c r="AGT867" s="2"/>
      <c r="AGU867" s="2"/>
      <c r="AGV867" s="2"/>
      <c r="AGW867" s="2"/>
      <c r="AGX867" s="2"/>
      <c r="AGY867" s="2"/>
      <c r="AGZ867" s="2"/>
      <c r="AHA867" s="2"/>
      <c r="AHB867" s="2"/>
      <c r="AHC867" s="2"/>
      <c r="AHD867" s="2"/>
      <c r="AHE867" s="2"/>
      <c r="AHF867" s="2"/>
      <c r="AHG867" s="2"/>
      <c r="AHH867" s="2"/>
      <c r="AHI867" s="2"/>
      <c r="AHJ867" s="2"/>
      <c r="AHK867" s="2"/>
      <c r="AHL867" s="2"/>
      <c r="AHM867" s="2"/>
      <c r="AHN867" s="2"/>
      <c r="AHO867" s="2"/>
      <c r="AHP867" s="2"/>
      <c r="AHQ867" s="2"/>
      <c r="AHR867" s="2"/>
      <c r="AHS867" s="2"/>
      <c r="AHT867" s="2"/>
      <c r="AHU867" s="2"/>
      <c r="AHV867" s="2"/>
      <c r="AHW867" s="2"/>
      <c r="AHX867" s="2"/>
      <c r="AHY867" s="2"/>
      <c r="AHZ867" s="2"/>
      <c r="AIA867" s="2"/>
      <c r="AIB867" s="2"/>
      <c r="AIC867" s="2"/>
      <c r="AID867" s="2"/>
      <c r="AIE867" s="2"/>
      <c r="AIF867" s="2"/>
      <c r="AIG867" s="2"/>
      <c r="AIH867" s="2"/>
      <c r="AII867" s="2"/>
      <c r="AIJ867" s="2"/>
      <c r="AIK867" s="2"/>
      <c r="AIL867" s="2"/>
      <c r="AIM867" s="2"/>
      <c r="AIN867" s="2"/>
      <c r="AIO867" s="2"/>
      <c r="AIP867" s="2"/>
      <c r="AIQ867" s="2"/>
      <c r="AIR867" s="2"/>
      <c r="AIS867" s="2"/>
      <c r="AIT867" s="2"/>
      <c r="AIU867" s="2"/>
      <c r="AIV867" s="2"/>
      <c r="AIW867" s="2"/>
      <c r="AIX867" s="2"/>
      <c r="AIY867" s="2"/>
      <c r="AIZ867" s="2"/>
      <c r="AJA867" s="2"/>
      <c r="AJB867" s="2"/>
      <c r="AJC867" s="2"/>
      <c r="AJD867" s="2"/>
      <c r="AJE867" s="2"/>
      <c r="AJF867" s="2"/>
      <c r="AJG867" s="2"/>
      <c r="AJH867" s="2"/>
      <c r="AJI867" s="2"/>
      <c r="AJJ867" s="2"/>
      <c r="AJK867" s="2"/>
      <c r="AJL867" s="2"/>
      <c r="AJM867" s="2"/>
      <c r="AJN867" s="2"/>
      <c r="AJO867" s="2"/>
      <c r="AJP867" s="2"/>
      <c r="AJQ867" s="2"/>
      <c r="AJR867" s="2"/>
      <c r="AJS867" s="2"/>
      <c r="AJT867" s="2"/>
      <c r="AJU867" s="2"/>
      <c r="AJV867" s="2"/>
      <c r="AJW867" s="2"/>
      <c r="AJX867" s="2"/>
      <c r="AJY867" s="2"/>
      <c r="AJZ867" s="2"/>
      <c r="AKA867" s="2"/>
      <c r="AKB867" s="2"/>
      <c r="AKC867" s="2"/>
      <c r="AKD867" s="2"/>
      <c r="AKE867" s="2"/>
      <c r="AKF867" s="2"/>
      <c r="AKG867" s="2"/>
      <c r="AKH867" s="2"/>
      <c r="AKI867" s="2"/>
      <c r="AKJ867" s="2"/>
      <c r="AKK867" s="2"/>
      <c r="AKL867" s="2"/>
      <c r="AKM867" s="2"/>
      <c r="AKN867" s="2"/>
      <c r="AKO867" s="2"/>
      <c r="AKP867" s="2"/>
      <c r="AKQ867" s="2"/>
      <c r="AKR867" s="2"/>
      <c r="AKS867" s="2"/>
      <c r="AKT867" s="2"/>
      <c r="AKU867" s="2"/>
      <c r="AKV867" s="2"/>
      <c r="AKW867" s="2"/>
      <c r="AKX867" s="2"/>
      <c r="AKY867" s="2"/>
      <c r="AKZ867" s="2"/>
      <c r="ALA867" s="2"/>
      <c r="ALB867" s="1"/>
      <c r="ALC867" s="1"/>
      <c r="ALD867" s="1"/>
      <c r="ALE867" s="1"/>
      <c r="ALF867" s="1"/>
      <c r="ALG867" s="1"/>
      <c r="ALH867" s="1"/>
      <c r="ALI867" s="1"/>
      <c r="ALJ867" s="1"/>
      <c r="ALK867" s="1"/>
      <c r="ALL867" s="1"/>
      <c r="ALM867" s="1"/>
      <c r="ALN867" s="1"/>
      <c r="ALO867" s="1"/>
      <c r="ALP867" s="1"/>
      <c r="ALQ867" s="1"/>
      <c r="ALR867" s="1"/>
      <c r="ALS867"/>
      <c r="ALT867"/>
      <c r="ALU867"/>
      <c r="ALV867"/>
      <c r="ALW867"/>
      <c r="ALX867"/>
      <c r="ALY867"/>
      <c r="ALZ867"/>
      <c r="AMA867"/>
      <c r="AMB867"/>
      <c r="AMC867"/>
      <c r="AMD867"/>
      <c r="AME867"/>
      <c r="AMF867"/>
      <c r="AMG867"/>
      <c r="AMH867"/>
      <c r="AMI867"/>
      <c r="AMJ867"/>
    </row>
    <row r="868" spans="1:1024" s="37" customFormat="1">
      <c r="A868" s="1"/>
      <c r="B868" s="1"/>
      <c r="C868" s="1"/>
      <c r="D868" s="1"/>
      <c r="E868" s="1"/>
      <c r="F868" s="1"/>
      <c r="G868" s="1"/>
      <c r="H868" s="1"/>
      <c r="I868" s="1"/>
      <c r="J868" s="2"/>
      <c r="K868" s="2"/>
      <c r="L868" s="2"/>
      <c r="M868" s="4"/>
      <c r="N868" s="4"/>
      <c r="O868" s="1"/>
      <c r="P868" s="1"/>
      <c r="Q868" s="51"/>
      <c r="VZ868" s="2"/>
      <c r="WA868" s="2"/>
      <c r="WB868" s="2"/>
      <c r="WC868" s="2"/>
      <c r="WD868" s="2"/>
      <c r="WE868" s="2"/>
      <c r="WF868" s="2"/>
      <c r="WG868" s="2"/>
      <c r="WH868" s="2"/>
      <c r="WI868" s="2"/>
      <c r="WJ868" s="2"/>
      <c r="WK868" s="2"/>
      <c r="WL868" s="2"/>
      <c r="WM868" s="2"/>
      <c r="WN868" s="2"/>
      <c r="WO868" s="2"/>
      <c r="WP868" s="2"/>
      <c r="WQ868" s="2"/>
      <c r="WR868" s="2"/>
      <c r="WS868" s="2"/>
      <c r="WT868" s="2"/>
      <c r="WU868" s="2"/>
      <c r="WV868" s="2"/>
      <c r="WW868" s="2"/>
      <c r="WX868" s="2"/>
      <c r="WY868" s="2"/>
      <c r="WZ868" s="2"/>
      <c r="XA868" s="2"/>
      <c r="XB868" s="2"/>
      <c r="XC868" s="2"/>
      <c r="XD868" s="2"/>
      <c r="XE868" s="2"/>
      <c r="XF868" s="2"/>
      <c r="XG868" s="2"/>
      <c r="XH868" s="2"/>
      <c r="XI868" s="2"/>
      <c r="XJ868" s="2"/>
      <c r="XK868" s="2"/>
      <c r="XL868" s="2"/>
      <c r="XM868" s="2"/>
      <c r="XN868" s="2"/>
      <c r="XO868" s="2"/>
      <c r="XP868" s="2"/>
      <c r="XQ868" s="2"/>
      <c r="XR868" s="2"/>
      <c r="XS868" s="2"/>
      <c r="XT868" s="2"/>
      <c r="XU868" s="2"/>
      <c r="XV868" s="2"/>
      <c r="XW868" s="2"/>
      <c r="XX868" s="2"/>
      <c r="XY868" s="2"/>
      <c r="XZ868" s="2"/>
      <c r="YA868" s="2"/>
      <c r="YB868" s="2"/>
      <c r="YC868" s="2"/>
      <c r="YD868" s="2"/>
      <c r="YE868" s="2"/>
      <c r="YF868" s="2"/>
      <c r="YG868" s="2"/>
      <c r="YH868" s="2"/>
      <c r="YI868" s="2"/>
      <c r="YJ868" s="2"/>
      <c r="YK868" s="2"/>
      <c r="YL868" s="2"/>
      <c r="YM868" s="2"/>
      <c r="YN868" s="2"/>
      <c r="YO868" s="2"/>
      <c r="YP868" s="2"/>
      <c r="YQ868" s="2"/>
      <c r="YR868" s="2"/>
      <c r="YS868" s="2"/>
      <c r="YT868" s="2"/>
      <c r="YU868" s="2"/>
      <c r="YV868" s="2"/>
      <c r="YW868" s="2"/>
      <c r="YX868" s="2"/>
      <c r="YY868" s="2"/>
      <c r="YZ868" s="2"/>
      <c r="ZA868" s="2"/>
      <c r="ZB868" s="2"/>
      <c r="ZC868" s="2"/>
      <c r="ZD868" s="2"/>
      <c r="ZE868" s="2"/>
      <c r="ZF868" s="2"/>
      <c r="ZG868" s="2"/>
      <c r="ZH868" s="2"/>
      <c r="ZI868" s="2"/>
      <c r="ZJ868" s="2"/>
      <c r="ZK868" s="2"/>
      <c r="ZL868" s="2"/>
      <c r="ZM868" s="2"/>
      <c r="ZN868" s="2"/>
      <c r="ZO868" s="2"/>
      <c r="ZP868" s="2"/>
      <c r="ZQ868" s="2"/>
      <c r="ZR868" s="2"/>
      <c r="ZS868" s="2"/>
      <c r="ZT868" s="2"/>
      <c r="ZU868" s="2"/>
      <c r="ZV868" s="2"/>
      <c r="ZW868" s="2"/>
      <c r="ZX868" s="2"/>
      <c r="ZY868" s="2"/>
      <c r="ZZ868" s="2"/>
      <c r="AAA868" s="2"/>
      <c r="AAB868" s="2"/>
      <c r="AAC868" s="2"/>
      <c r="AAD868" s="2"/>
      <c r="AAE868" s="2"/>
      <c r="AAF868" s="2"/>
      <c r="AAG868" s="2"/>
      <c r="AAH868" s="2"/>
      <c r="AAI868" s="2"/>
      <c r="AAJ868" s="2"/>
      <c r="AAK868" s="2"/>
      <c r="AAL868" s="2"/>
      <c r="AAM868" s="2"/>
      <c r="AAN868" s="2"/>
      <c r="AAO868" s="2"/>
      <c r="AAP868" s="2"/>
      <c r="AAQ868" s="2"/>
      <c r="AAR868" s="2"/>
      <c r="AAS868" s="2"/>
      <c r="AAT868" s="2"/>
      <c r="AAU868" s="2"/>
      <c r="AAV868" s="2"/>
      <c r="AAW868" s="2"/>
      <c r="AAX868" s="2"/>
      <c r="AAY868" s="2"/>
      <c r="AAZ868" s="2"/>
      <c r="ABA868" s="2"/>
      <c r="ABB868" s="2"/>
      <c r="ABC868" s="2"/>
      <c r="ABD868" s="2"/>
      <c r="ABE868" s="2"/>
      <c r="ABF868" s="2"/>
      <c r="ABG868" s="2"/>
      <c r="ABH868" s="2"/>
      <c r="ABI868" s="2"/>
      <c r="ABJ868" s="2"/>
      <c r="ABK868" s="2"/>
      <c r="ABL868" s="2"/>
      <c r="ABM868" s="2"/>
      <c r="ABN868" s="2"/>
      <c r="ABO868" s="2"/>
      <c r="ABP868" s="2"/>
      <c r="ABQ868" s="2"/>
      <c r="ABR868" s="2"/>
      <c r="ABS868" s="2"/>
      <c r="ABT868" s="2"/>
      <c r="ABU868" s="2"/>
      <c r="ABV868" s="2"/>
      <c r="ABW868" s="2"/>
      <c r="ABX868" s="2"/>
      <c r="ABY868" s="2"/>
      <c r="ABZ868" s="2"/>
      <c r="ACA868" s="2"/>
      <c r="ACB868" s="2"/>
      <c r="ACC868" s="2"/>
      <c r="ACD868" s="2"/>
      <c r="ACE868" s="2"/>
      <c r="ACF868" s="2"/>
      <c r="ACG868" s="2"/>
      <c r="ACH868" s="2"/>
      <c r="ACI868" s="2"/>
      <c r="ACJ868" s="2"/>
      <c r="ACK868" s="2"/>
      <c r="ACL868" s="2"/>
      <c r="ACM868" s="2"/>
      <c r="ACN868" s="2"/>
      <c r="ACO868" s="2"/>
      <c r="ACP868" s="2"/>
      <c r="ACQ868" s="2"/>
      <c r="ACR868" s="2"/>
      <c r="ACS868" s="2"/>
      <c r="ACT868" s="2"/>
      <c r="ACU868" s="2"/>
      <c r="ACV868" s="2"/>
      <c r="ACW868" s="2"/>
      <c r="ACX868" s="2"/>
      <c r="ACY868" s="2"/>
      <c r="ACZ868" s="2"/>
      <c r="ADA868" s="2"/>
      <c r="ADB868" s="2"/>
      <c r="ADC868" s="2"/>
      <c r="ADD868" s="2"/>
      <c r="ADE868" s="2"/>
      <c r="ADF868" s="2"/>
      <c r="ADG868" s="2"/>
      <c r="ADH868" s="2"/>
      <c r="ADI868" s="2"/>
      <c r="ADJ868" s="2"/>
      <c r="ADK868" s="2"/>
      <c r="ADL868" s="2"/>
      <c r="ADM868" s="2"/>
      <c r="ADN868" s="2"/>
      <c r="ADO868" s="2"/>
      <c r="ADP868" s="2"/>
      <c r="ADQ868" s="2"/>
      <c r="ADR868" s="2"/>
      <c r="ADS868" s="2"/>
      <c r="ADT868" s="2"/>
      <c r="ADU868" s="2"/>
      <c r="ADV868" s="2"/>
      <c r="ADW868" s="2"/>
      <c r="ADX868" s="2"/>
      <c r="ADY868" s="2"/>
      <c r="ADZ868" s="2"/>
      <c r="AEA868" s="2"/>
      <c r="AEB868" s="2"/>
      <c r="AEC868" s="2"/>
      <c r="AED868" s="2"/>
      <c r="AEE868" s="2"/>
      <c r="AEF868" s="2"/>
      <c r="AEG868" s="2"/>
      <c r="AEH868" s="2"/>
      <c r="AEI868" s="2"/>
      <c r="AEJ868" s="2"/>
      <c r="AEK868" s="2"/>
      <c r="AEL868" s="2"/>
      <c r="AEM868" s="2"/>
      <c r="AEN868" s="2"/>
      <c r="AEO868" s="2"/>
      <c r="AEP868" s="2"/>
      <c r="AEQ868" s="2"/>
      <c r="AER868" s="2"/>
      <c r="AES868" s="2"/>
      <c r="AET868" s="2"/>
      <c r="AEU868" s="2"/>
      <c r="AEV868" s="2"/>
      <c r="AEW868" s="2"/>
      <c r="AEX868" s="2"/>
      <c r="AEY868" s="2"/>
      <c r="AEZ868" s="2"/>
      <c r="AFA868" s="2"/>
      <c r="AFB868" s="2"/>
      <c r="AFC868" s="2"/>
      <c r="AFD868" s="2"/>
      <c r="AFE868" s="2"/>
      <c r="AFF868" s="2"/>
      <c r="AFG868" s="2"/>
      <c r="AFH868" s="2"/>
      <c r="AFI868" s="2"/>
      <c r="AFJ868" s="2"/>
      <c r="AFK868" s="2"/>
      <c r="AFL868" s="2"/>
      <c r="AFM868" s="2"/>
      <c r="AFN868" s="2"/>
      <c r="AFO868" s="2"/>
      <c r="AFP868" s="2"/>
      <c r="AFQ868" s="2"/>
      <c r="AFR868" s="2"/>
      <c r="AFS868" s="2"/>
      <c r="AFT868" s="2"/>
      <c r="AFU868" s="2"/>
      <c r="AFV868" s="2"/>
      <c r="AFW868" s="2"/>
      <c r="AFX868" s="2"/>
      <c r="AFY868" s="2"/>
      <c r="AFZ868" s="2"/>
      <c r="AGA868" s="2"/>
      <c r="AGB868" s="2"/>
      <c r="AGC868" s="2"/>
      <c r="AGD868" s="2"/>
      <c r="AGE868" s="2"/>
      <c r="AGF868" s="2"/>
      <c r="AGG868" s="2"/>
      <c r="AGH868" s="2"/>
      <c r="AGI868" s="2"/>
      <c r="AGJ868" s="2"/>
      <c r="AGK868" s="2"/>
      <c r="AGL868" s="2"/>
      <c r="AGM868" s="2"/>
      <c r="AGN868" s="2"/>
      <c r="AGO868" s="2"/>
      <c r="AGP868" s="2"/>
      <c r="AGQ868" s="2"/>
      <c r="AGR868" s="2"/>
      <c r="AGS868" s="2"/>
      <c r="AGT868" s="2"/>
      <c r="AGU868" s="2"/>
      <c r="AGV868" s="2"/>
      <c r="AGW868" s="2"/>
      <c r="AGX868" s="2"/>
      <c r="AGY868" s="2"/>
      <c r="AGZ868" s="2"/>
      <c r="AHA868" s="2"/>
      <c r="AHB868" s="2"/>
      <c r="AHC868" s="2"/>
      <c r="AHD868" s="2"/>
      <c r="AHE868" s="2"/>
      <c r="AHF868" s="2"/>
      <c r="AHG868" s="2"/>
      <c r="AHH868" s="2"/>
      <c r="AHI868" s="2"/>
      <c r="AHJ868" s="2"/>
      <c r="AHK868" s="2"/>
      <c r="AHL868" s="2"/>
      <c r="AHM868" s="2"/>
      <c r="AHN868" s="2"/>
      <c r="AHO868" s="2"/>
      <c r="AHP868" s="2"/>
      <c r="AHQ868" s="2"/>
      <c r="AHR868" s="2"/>
      <c r="AHS868" s="2"/>
      <c r="AHT868" s="2"/>
      <c r="AHU868" s="2"/>
      <c r="AHV868" s="2"/>
      <c r="AHW868" s="2"/>
      <c r="AHX868" s="2"/>
      <c r="AHY868" s="2"/>
      <c r="AHZ868" s="2"/>
      <c r="AIA868" s="2"/>
      <c r="AIB868" s="2"/>
      <c r="AIC868" s="2"/>
      <c r="AID868" s="2"/>
      <c r="AIE868" s="2"/>
      <c r="AIF868" s="2"/>
      <c r="AIG868" s="2"/>
      <c r="AIH868" s="2"/>
      <c r="AII868" s="2"/>
      <c r="AIJ868" s="2"/>
      <c r="AIK868" s="2"/>
      <c r="AIL868" s="2"/>
      <c r="AIM868" s="2"/>
      <c r="AIN868" s="2"/>
      <c r="AIO868" s="2"/>
      <c r="AIP868" s="2"/>
      <c r="AIQ868" s="2"/>
      <c r="AIR868" s="2"/>
      <c r="AIS868" s="2"/>
      <c r="AIT868" s="2"/>
      <c r="AIU868" s="2"/>
      <c r="AIV868" s="2"/>
      <c r="AIW868" s="2"/>
      <c r="AIX868" s="2"/>
      <c r="AIY868" s="2"/>
      <c r="AIZ868" s="2"/>
      <c r="AJA868" s="2"/>
      <c r="AJB868" s="2"/>
      <c r="AJC868" s="2"/>
      <c r="AJD868" s="2"/>
      <c r="AJE868" s="2"/>
      <c r="AJF868" s="2"/>
      <c r="AJG868" s="2"/>
      <c r="AJH868" s="2"/>
      <c r="AJI868" s="2"/>
      <c r="AJJ868" s="2"/>
      <c r="AJK868" s="2"/>
      <c r="AJL868" s="2"/>
      <c r="AJM868" s="2"/>
      <c r="AJN868" s="2"/>
      <c r="AJO868" s="2"/>
      <c r="AJP868" s="2"/>
      <c r="AJQ868" s="2"/>
      <c r="AJR868" s="2"/>
      <c r="AJS868" s="2"/>
      <c r="AJT868" s="2"/>
      <c r="AJU868" s="2"/>
      <c r="AJV868" s="2"/>
      <c r="AJW868" s="2"/>
      <c r="AJX868" s="2"/>
      <c r="AJY868" s="2"/>
      <c r="AJZ868" s="2"/>
      <c r="AKA868" s="2"/>
      <c r="AKB868" s="2"/>
      <c r="AKC868" s="2"/>
      <c r="AKD868" s="2"/>
      <c r="AKE868" s="2"/>
      <c r="AKF868" s="2"/>
      <c r="AKG868" s="2"/>
      <c r="AKH868" s="2"/>
      <c r="AKI868" s="2"/>
      <c r="AKJ868" s="2"/>
      <c r="AKK868" s="2"/>
      <c r="AKL868" s="2"/>
      <c r="AKM868" s="2"/>
      <c r="AKN868" s="2"/>
      <c r="AKO868" s="2"/>
      <c r="AKP868" s="2"/>
      <c r="AKQ868" s="2"/>
      <c r="AKR868" s="2"/>
      <c r="AKS868" s="2"/>
      <c r="AKT868" s="2"/>
      <c r="AKU868" s="2"/>
      <c r="AKV868" s="2"/>
      <c r="AKW868" s="2"/>
      <c r="AKX868" s="2"/>
      <c r="AKY868" s="2"/>
      <c r="AKZ868" s="2"/>
      <c r="ALA868" s="2"/>
      <c r="ALB868" s="1"/>
      <c r="ALC868" s="1"/>
      <c r="ALD868" s="1"/>
      <c r="ALE868" s="1"/>
      <c r="ALF868" s="1"/>
      <c r="ALG868" s="1"/>
      <c r="ALH868" s="1"/>
      <c r="ALI868" s="1"/>
      <c r="ALJ868" s="1"/>
      <c r="ALK868" s="1"/>
      <c r="ALL868" s="1"/>
      <c r="ALM868" s="1"/>
      <c r="ALN868" s="1"/>
      <c r="ALO868" s="1"/>
      <c r="ALP868" s="1"/>
      <c r="ALQ868" s="1"/>
      <c r="ALR868" s="1"/>
      <c r="ALS868"/>
      <c r="ALT868"/>
      <c r="ALU868"/>
      <c r="ALV868"/>
      <c r="ALW868"/>
      <c r="ALX868"/>
      <c r="ALY868"/>
      <c r="ALZ868"/>
      <c r="AMA868"/>
      <c r="AMB868"/>
      <c r="AMC868"/>
      <c r="AMD868"/>
      <c r="AME868"/>
      <c r="AMF868"/>
      <c r="AMG868"/>
      <c r="AMH868"/>
      <c r="AMI868"/>
      <c r="AMJ868"/>
    </row>
    <row r="869" spans="1:1024" s="37" customFormat="1">
      <c r="A869" s="1"/>
      <c r="B869" s="1"/>
      <c r="C869" s="1"/>
      <c r="D869" s="1"/>
      <c r="E869" s="1"/>
      <c r="F869" s="1"/>
      <c r="G869" s="1"/>
      <c r="H869" s="1"/>
      <c r="I869" s="1"/>
      <c r="J869" s="2"/>
      <c r="K869" s="2"/>
      <c r="L869" s="2"/>
      <c r="M869" s="4"/>
      <c r="N869" s="4"/>
      <c r="O869" s="1"/>
      <c r="P869" s="1"/>
      <c r="Q869" s="51"/>
      <c r="VZ869" s="2"/>
      <c r="WA869" s="2"/>
      <c r="WB869" s="2"/>
      <c r="WC869" s="2"/>
      <c r="WD869" s="2"/>
      <c r="WE869" s="2"/>
      <c r="WF869" s="2"/>
      <c r="WG869" s="2"/>
      <c r="WH869" s="2"/>
      <c r="WI869" s="2"/>
      <c r="WJ869" s="2"/>
      <c r="WK869" s="2"/>
      <c r="WL869" s="2"/>
      <c r="WM869" s="2"/>
      <c r="WN869" s="2"/>
      <c r="WO869" s="2"/>
      <c r="WP869" s="2"/>
      <c r="WQ869" s="2"/>
      <c r="WR869" s="2"/>
      <c r="WS869" s="2"/>
      <c r="WT869" s="2"/>
      <c r="WU869" s="2"/>
      <c r="WV869" s="2"/>
      <c r="WW869" s="2"/>
      <c r="WX869" s="2"/>
      <c r="WY869" s="2"/>
      <c r="WZ869" s="2"/>
      <c r="XA869" s="2"/>
      <c r="XB869" s="2"/>
      <c r="XC869" s="2"/>
      <c r="XD869" s="2"/>
      <c r="XE869" s="2"/>
      <c r="XF869" s="2"/>
      <c r="XG869" s="2"/>
      <c r="XH869" s="2"/>
      <c r="XI869" s="2"/>
      <c r="XJ869" s="2"/>
      <c r="XK869" s="2"/>
      <c r="XL869" s="2"/>
      <c r="XM869" s="2"/>
      <c r="XN869" s="2"/>
      <c r="XO869" s="2"/>
      <c r="XP869" s="2"/>
      <c r="XQ869" s="2"/>
      <c r="XR869" s="2"/>
      <c r="XS869" s="2"/>
      <c r="XT869" s="2"/>
      <c r="XU869" s="2"/>
      <c r="XV869" s="2"/>
      <c r="XW869" s="2"/>
      <c r="XX869" s="2"/>
      <c r="XY869" s="2"/>
      <c r="XZ869" s="2"/>
      <c r="YA869" s="2"/>
      <c r="YB869" s="2"/>
      <c r="YC869" s="2"/>
      <c r="YD869" s="2"/>
      <c r="YE869" s="2"/>
      <c r="YF869" s="2"/>
      <c r="YG869" s="2"/>
      <c r="YH869" s="2"/>
      <c r="YI869" s="2"/>
      <c r="YJ869" s="2"/>
      <c r="YK869" s="2"/>
      <c r="YL869" s="2"/>
      <c r="YM869" s="2"/>
      <c r="YN869" s="2"/>
      <c r="YO869" s="2"/>
      <c r="YP869" s="2"/>
      <c r="YQ869" s="2"/>
      <c r="YR869" s="2"/>
      <c r="YS869" s="2"/>
      <c r="YT869" s="2"/>
      <c r="YU869" s="2"/>
      <c r="YV869" s="2"/>
      <c r="YW869" s="2"/>
      <c r="YX869" s="2"/>
      <c r="YY869" s="2"/>
      <c r="YZ869" s="2"/>
      <c r="ZA869" s="2"/>
      <c r="ZB869" s="2"/>
      <c r="ZC869" s="2"/>
      <c r="ZD869" s="2"/>
      <c r="ZE869" s="2"/>
      <c r="ZF869" s="2"/>
      <c r="ZG869" s="2"/>
      <c r="ZH869" s="2"/>
      <c r="ZI869" s="2"/>
      <c r="ZJ869" s="2"/>
      <c r="ZK869" s="2"/>
      <c r="ZL869" s="2"/>
      <c r="ZM869" s="2"/>
      <c r="ZN869" s="2"/>
      <c r="ZO869" s="2"/>
      <c r="ZP869" s="2"/>
      <c r="ZQ869" s="2"/>
      <c r="ZR869" s="2"/>
      <c r="ZS869" s="2"/>
      <c r="ZT869" s="2"/>
      <c r="ZU869" s="2"/>
      <c r="ZV869" s="2"/>
      <c r="ZW869" s="2"/>
      <c r="ZX869" s="2"/>
      <c r="ZY869" s="2"/>
      <c r="ZZ869" s="2"/>
      <c r="AAA869" s="2"/>
      <c r="AAB869" s="2"/>
      <c r="AAC869" s="2"/>
      <c r="AAD869" s="2"/>
      <c r="AAE869" s="2"/>
      <c r="AAF869" s="2"/>
      <c r="AAG869" s="2"/>
      <c r="AAH869" s="2"/>
      <c r="AAI869" s="2"/>
      <c r="AAJ869" s="2"/>
      <c r="AAK869" s="2"/>
      <c r="AAL869" s="2"/>
      <c r="AAM869" s="2"/>
      <c r="AAN869" s="2"/>
      <c r="AAO869" s="2"/>
      <c r="AAP869" s="2"/>
      <c r="AAQ869" s="2"/>
      <c r="AAR869" s="2"/>
      <c r="AAS869" s="2"/>
      <c r="AAT869" s="2"/>
      <c r="AAU869" s="2"/>
      <c r="AAV869" s="2"/>
      <c r="AAW869" s="2"/>
      <c r="AAX869" s="2"/>
      <c r="AAY869" s="2"/>
      <c r="AAZ869" s="2"/>
      <c r="ABA869" s="2"/>
      <c r="ABB869" s="2"/>
      <c r="ABC869" s="2"/>
      <c r="ABD869" s="2"/>
      <c r="ABE869" s="2"/>
      <c r="ABF869" s="2"/>
      <c r="ABG869" s="2"/>
      <c r="ABH869" s="2"/>
      <c r="ABI869" s="2"/>
      <c r="ABJ869" s="2"/>
      <c r="ABK869" s="2"/>
      <c r="ABL869" s="2"/>
      <c r="ABM869" s="2"/>
      <c r="ABN869" s="2"/>
      <c r="ABO869" s="2"/>
      <c r="ABP869" s="2"/>
      <c r="ABQ869" s="2"/>
      <c r="ABR869" s="2"/>
      <c r="ABS869" s="2"/>
      <c r="ABT869" s="2"/>
      <c r="ABU869" s="2"/>
      <c r="ABV869" s="2"/>
      <c r="ABW869" s="2"/>
      <c r="ABX869" s="2"/>
      <c r="ABY869" s="2"/>
      <c r="ABZ869" s="2"/>
      <c r="ACA869" s="2"/>
      <c r="ACB869" s="2"/>
      <c r="ACC869" s="2"/>
      <c r="ACD869" s="2"/>
      <c r="ACE869" s="2"/>
      <c r="ACF869" s="2"/>
      <c r="ACG869" s="2"/>
      <c r="ACH869" s="2"/>
      <c r="ACI869" s="2"/>
      <c r="ACJ869" s="2"/>
      <c r="ACK869" s="2"/>
      <c r="ACL869" s="2"/>
      <c r="ACM869" s="2"/>
      <c r="ACN869" s="2"/>
      <c r="ACO869" s="2"/>
      <c r="ACP869" s="2"/>
      <c r="ACQ869" s="2"/>
      <c r="ACR869" s="2"/>
      <c r="ACS869" s="2"/>
      <c r="ACT869" s="2"/>
      <c r="ACU869" s="2"/>
      <c r="ACV869" s="2"/>
      <c r="ACW869" s="2"/>
      <c r="ACX869" s="2"/>
      <c r="ACY869" s="2"/>
      <c r="ACZ869" s="2"/>
      <c r="ADA869" s="2"/>
      <c r="ADB869" s="2"/>
      <c r="ADC869" s="2"/>
      <c r="ADD869" s="2"/>
      <c r="ADE869" s="2"/>
      <c r="ADF869" s="2"/>
      <c r="ADG869" s="2"/>
      <c r="ADH869" s="2"/>
      <c r="ADI869" s="2"/>
      <c r="ADJ869" s="2"/>
      <c r="ADK869" s="2"/>
      <c r="ADL869" s="2"/>
      <c r="ADM869" s="2"/>
      <c r="ADN869" s="2"/>
      <c r="ADO869" s="2"/>
      <c r="ADP869" s="2"/>
      <c r="ADQ869" s="2"/>
      <c r="ADR869" s="2"/>
      <c r="ADS869" s="2"/>
      <c r="ADT869" s="2"/>
      <c r="ADU869" s="2"/>
      <c r="ADV869" s="2"/>
      <c r="ADW869" s="2"/>
      <c r="ADX869" s="2"/>
      <c r="ADY869" s="2"/>
      <c r="ADZ869" s="2"/>
      <c r="AEA869" s="2"/>
      <c r="AEB869" s="2"/>
      <c r="AEC869" s="2"/>
      <c r="AED869" s="2"/>
      <c r="AEE869" s="2"/>
      <c r="AEF869" s="2"/>
      <c r="AEG869" s="2"/>
      <c r="AEH869" s="2"/>
      <c r="AEI869" s="2"/>
      <c r="AEJ869" s="2"/>
      <c r="AEK869" s="2"/>
      <c r="AEL869" s="2"/>
      <c r="AEM869" s="2"/>
      <c r="AEN869" s="2"/>
      <c r="AEO869" s="2"/>
      <c r="AEP869" s="2"/>
      <c r="AEQ869" s="2"/>
      <c r="AER869" s="2"/>
      <c r="AES869" s="2"/>
      <c r="AET869" s="2"/>
      <c r="AEU869" s="2"/>
      <c r="AEV869" s="2"/>
      <c r="AEW869" s="2"/>
      <c r="AEX869" s="2"/>
      <c r="AEY869" s="2"/>
      <c r="AEZ869" s="2"/>
      <c r="AFA869" s="2"/>
      <c r="AFB869" s="2"/>
      <c r="AFC869" s="2"/>
      <c r="AFD869" s="2"/>
      <c r="AFE869" s="2"/>
      <c r="AFF869" s="2"/>
      <c r="AFG869" s="2"/>
      <c r="AFH869" s="2"/>
      <c r="AFI869" s="2"/>
      <c r="AFJ869" s="2"/>
      <c r="AFK869" s="2"/>
      <c r="AFL869" s="2"/>
      <c r="AFM869" s="2"/>
      <c r="AFN869" s="2"/>
      <c r="AFO869" s="2"/>
      <c r="AFP869" s="2"/>
      <c r="AFQ869" s="2"/>
      <c r="AFR869" s="2"/>
      <c r="AFS869" s="2"/>
      <c r="AFT869" s="2"/>
      <c r="AFU869" s="2"/>
      <c r="AFV869" s="2"/>
      <c r="AFW869" s="2"/>
      <c r="AFX869" s="2"/>
      <c r="AFY869" s="2"/>
      <c r="AFZ869" s="2"/>
      <c r="AGA869" s="2"/>
      <c r="AGB869" s="2"/>
      <c r="AGC869" s="2"/>
      <c r="AGD869" s="2"/>
      <c r="AGE869" s="2"/>
      <c r="AGF869" s="2"/>
      <c r="AGG869" s="2"/>
      <c r="AGH869" s="2"/>
      <c r="AGI869" s="2"/>
      <c r="AGJ869" s="2"/>
      <c r="AGK869" s="2"/>
      <c r="AGL869" s="2"/>
      <c r="AGM869" s="2"/>
      <c r="AGN869" s="2"/>
      <c r="AGO869" s="2"/>
      <c r="AGP869" s="2"/>
      <c r="AGQ869" s="2"/>
      <c r="AGR869" s="2"/>
      <c r="AGS869" s="2"/>
      <c r="AGT869" s="2"/>
      <c r="AGU869" s="2"/>
      <c r="AGV869" s="2"/>
      <c r="AGW869" s="2"/>
      <c r="AGX869" s="2"/>
      <c r="AGY869" s="2"/>
      <c r="AGZ869" s="2"/>
      <c r="AHA869" s="2"/>
      <c r="AHB869" s="2"/>
      <c r="AHC869" s="2"/>
      <c r="AHD869" s="2"/>
      <c r="AHE869" s="2"/>
      <c r="AHF869" s="2"/>
      <c r="AHG869" s="2"/>
      <c r="AHH869" s="2"/>
      <c r="AHI869" s="2"/>
      <c r="AHJ869" s="2"/>
      <c r="AHK869" s="2"/>
      <c r="AHL869" s="2"/>
      <c r="AHM869" s="2"/>
      <c r="AHN869" s="2"/>
      <c r="AHO869" s="2"/>
      <c r="AHP869" s="2"/>
      <c r="AHQ869" s="2"/>
      <c r="AHR869" s="2"/>
      <c r="AHS869" s="2"/>
      <c r="AHT869" s="2"/>
      <c r="AHU869" s="2"/>
      <c r="AHV869" s="2"/>
      <c r="AHW869" s="2"/>
      <c r="AHX869" s="2"/>
      <c r="AHY869" s="2"/>
      <c r="AHZ869" s="2"/>
      <c r="AIA869" s="2"/>
      <c r="AIB869" s="2"/>
      <c r="AIC869" s="2"/>
      <c r="AID869" s="2"/>
      <c r="AIE869" s="2"/>
      <c r="AIF869" s="2"/>
      <c r="AIG869" s="2"/>
      <c r="AIH869" s="2"/>
      <c r="AII869" s="2"/>
      <c r="AIJ869" s="2"/>
      <c r="AIK869" s="2"/>
      <c r="AIL869" s="2"/>
      <c r="AIM869" s="2"/>
      <c r="AIN869" s="2"/>
      <c r="AIO869" s="2"/>
      <c r="AIP869" s="2"/>
      <c r="AIQ869" s="2"/>
      <c r="AIR869" s="2"/>
      <c r="AIS869" s="2"/>
      <c r="AIT869" s="2"/>
      <c r="AIU869" s="2"/>
      <c r="AIV869" s="2"/>
      <c r="AIW869" s="2"/>
      <c r="AIX869" s="2"/>
      <c r="AIY869" s="2"/>
      <c r="AIZ869" s="2"/>
      <c r="AJA869" s="2"/>
      <c r="AJB869" s="2"/>
      <c r="AJC869" s="2"/>
      <c r="AJD869" s="2"/>
      <c r="AJE869" s="2"/>
      <c r="AJF869" s="2"/>
      <c r="AJG869" s="2"/>
      <c r="AJH869" s="2"/>
      <c r="AJI869" s="2"/>
      <c r="AJJ869" s="2"/>
      <c r="AJK869" s="2"/>
      <c r="AJL869" s="2"/>
      <c r="AJM869" s="2"/>
      <c r="AJN869" s="2"/>
      <c r="AJO869" s="2"/>
      <c r="AJP869" s="2"/>
      <c r="AJQ869" s="2"/>
      <c r="AJR869" s="2"/>
      <c r="AJS869" s="2"/>
      <c r="AJT869" s="2"/>
      <c r="AJU869" s="2"/>
      <c r="AJV869" s="2"/>
      <c r="AJW869" s="2"/>
      <c r="AJX869" s="2"/>
      <c r="AJY869" s="2"/>
      <c r="AJZ869" s="2"/>
      <c r="AKA869" s="2"/>
      <c r="AKB869" s="2"/>
      <c r="AKC869" s="2"/>
      <c r="AKD869" s="2"/>
      <c r="AKE869" s="2"/>
      <c r="AKF869" s="2"/>
      <c r="AKG869" s="2"/>
      <c r="AKH869" s="2"/>
      <c r="AKI869" s="2"/>
      <c r="AKJ869" s="2"/>
      <c r="AKK869" s="2"/>
      <c r="AKL869" s="2"/>
      <c r="AKM869" s="2"/>
      <c r="AKN869" s="2"/>
      <c r="AKO869" s="2"/>
      <c r="AKP869" s="2"/>
      <c r="AKQ869" s="2"/>
      <c r="AKR869" s="2"/>
      <c r="AKS869" s="2"/>
      <c r="AKT869" s="2"/>
      <c r="AKU869" s="2"/>
      <c r="AKV869" s="2"/>
      <c r="AKW869" s="2"/>
      <c r="AKX869" s="2"/>
      <c r="AKY869" s="2"/>
      <c r="AKZ869" s="2"/>
      <c r="ALA869" s="2"/>
      <c r="ALB869" s="1"/>
      <c r="ALC869" s="1"/>
      <c r="ALD869" s="1"/>
      <c r="ALE869" s="1"/>
      <c r="ALF869" s="1"/>
      <c r="ALG869" s="1"/>
      <c r="ALH869" s="1"/>
      <c r="ALI869" s="1"/>
      <c r="ALJ869" s="1"/>
      <c r="ALK869" s="1"/>
      <c r="ALL869" s="1"/>
      <c r="ALM869" s="1"/>
      <c r="ALN869" s="1"/>
      <c r="ALO869" s="1"/>
      <c r="ALP869" s="1"/>
      <c r="ALQ869" s="1"/>
      <c r="ALR869" s="1"/>
      <c r="ALS869"/>
      <c r="ALT869"/>
      <c r="ALU869"/>
      <c r="ALV869"/>
      <c r="ALW869"/>
      <c r="ALX869"/>
      <c r="ALY869"/>
      <c r="ALZ869"/>
      <c r="AMA869"/>
      <c r="AMB869"/>
      <c r="AMC869"/>
      <c r="AMD869"/>
      <c r="AME869"/>
      <c r="AMF869"/>
      <c r="AMG869"/>
      <c r="AMH869"/>
      <c r="AMI869"/>
      <c r="AMJ869"/>
    </row>
    <row r="870" spans="1:1024" s="37" customFormat="1">
      <c r="A870" s="1"/>
      <c r="B870" s="1"/>
      <c r="C870" s="1"/>
      <c r="D870" s="1"/>
      <c r="E870" s="1"/>
      <c r="F870" s="1"/>
      <c r="G870" s="1"/>
      <c r="H870" s="1"/>
      <c r="I870" s="1"/>
      <c r="J870" s="2"/>
      <c r="K870" s="2"/>
      <c r="L870" s="2"/>
      <c r="M870" s="4"/>
      <c r="N870" s="4"/>
      <c r="O870" s="1"/>
      <c r="P870" s="1"/>
      <c r="Q870" s="51"/>
      <c r="VZ870" s="2"/>
      <c r="WA870" s="2"/>
      <c r="WB870" s="2"/>
      <c r="WC870" s="2"/>
      <c r="WD870" s="2"/>
      <c r="WE870" s="2"/>
      <c r="WF870" s="2"/>
      <c r="WG870" s="2"/>
      <c r="WH870" s="2"/>
      <c r="WI870" s="2"/>
      <c r="WJ870" s="2"/>
      <c r="WK870" s="2"/>
      <c r="WL870" s="2"/>
      <c r="WM870" s="2"/>
      <c r="WN870" s="2"/>
      <c r="WO870" s="2"/>
      <c r="WP870" s="2"/>
      <c r="WQ870" s="2"/>
      <c r="WR870" s="2"/>
      <c r="WS870" s="2"/>
      <c r="WT870" s="2"/>
      <c r="WU870" s="2"/>
      <c r="WV870" s="2"/>
      <c r="WW870" s="2"/>
      <c r="WX870" s="2"/>
      <c r="WY870" s="2"/>
      <c r="WZ870" s="2"/>
      <c r="XA870" s="2"/>
      <c r="XB870" s="2"/>
      <c r="XC870" s="2"/>
      <c r="XD870" s="2"/>
      <c r="XE870" s="2"/>
      <c r="XF870" s="2"/>
      <c r="XG870" s="2"/>
      <c r="XH870" s="2"/>
      <c r="XI870" s="2"/>
      <c r="XJ870" s="2"/>
      <c r="XK870" s="2"/>
      <c r="XL870" s="2"/>
      <c r="XM870" s="2"/>
      <c r="XN870" s="2"/>
      <c r="XO870" s="2"/>
      <c r="XP870" s="2"/>
      <c r="XQ870" s="2"/>
      <c r="XR870" s="2"/>
      <c r="XS870" s="2"/>
      <c r="XT870" s="2"/>
      <c r="XU870" s="2"/>
      <c r="XV870" s="2"/>
      <c r="XW870" s="2"/>
      <c r="XX870" s="2"/>
      <c r="XY870" s="2"/>
      <c r="XZ870" s="2"/>
      <c r="YA870" s="2"/>
      <c r="YB870" s="2"/>
      <c r="YC870" s="2"/>
      <c r="YD870" s="2"/>
      <c r="YE870" s="2"/>
      <c r="YF870" s="2"/>
      <c r="YG870" s="2"/>
      <c r="YH870" s="2"/>
      <c r="YI870" s="2"/>
      <c r="YJ870" s="2"/>
      <c r="YK870" s="2"/>
      <c r="YL870" s="2"/>
      <c r="YM870" s="2"/>
      <c r="YN870" s="2"/>
      <c r="YO870" s="2"/>
      <c r="YP870" s="2"/>
      <c r="YQ870" s="2"/>
      <c r="YR870" s="2"/>
      <c r="YS870" s="2"/>
      <c r="YT870" s="2"/>
      <c r="YU870" s="2"/>
      <c r="YV870" s="2"/>
      <c r="YW870" s="2"/>
      <c r="YX870" s="2"/>
      <c r="YY870" s="2"/>
      <c r="YZ870" s="2"/>
      <c r="ZA870" s="2"/>
      <c r="ZB870" s="2"/>
      <c r="ZC870" s="2"/>
      <c r="ZD870" s="2"/>
      <c r="ZE870" s="2"/>
      <c r="ZF870" s="2"/>
      <c r="ZG870" s="2"/>
      <c r="ZH870" s="2"/>
      <c r="ZI870" s="2"/>
      <c r="ZJ870" s="2"/>
      <c r="ZK870" s="2"/>
      <c r="ZL870" s="2"/>
      <c r="ZM870" s="2"/>
      <c r="ZN870" s="2"/>
      <c r="ZO870" s="2"/>
      <c r="ZP870" s="2"/>
      <c r="ZQ870" s="2"/>
      <c r="ZR870" s="2"/>
      <c r="ZS870" s="2"/>
      <c r="ZT870" s="2"/>
      <c r="ZU870" s="2"/>
      <c r="ZV870" s="2"/>
      <c r="ZW870" s="2"/>
      <c r="ZX870" s="2"/>
      <c r="ZY870" s="2"/>
      <c r="ZZ870" s="2"/>
      <c r="AAA870" s="2"/>
      <c r="AAB870" s="2"/>
      <c r="AAC870" s="2"/>
      <c r="AAD870" s="2"/>
      <c r="AAE870" s="2"/>
      <c r="AAF870" s="2"/>
      <c r="AAG870" s="2"/>
      <c r="AAH870" s="2"/>
      <c r="AAI870" s="2"/>
      <c r="AAJ870" s="2"/>
      <c r="AAK870" s="2"/>
      <c r="AAL870" s="2"/>
      <c r="AAM870" s="2"/>
      <c r="AAN870" s="2"/>
      <c r="AAO870" s="2"/>
      <c r="AAP870" s="2"/>
      <c r="AAQ870" s="2"/>
      <c r="AAR870" s="2"/>
      <c r="AAS870" s="2"/>
      <c r="AAT870" s="2"/>
      <c r="AAU870" s="2"/>
      <c r="AAV870" s="2"/>
      <c r="AAW870" s="2"/>
      <c r="AAX870" s="2"/>
      <c r="AAY870" s="2"/>
      <c r="AAZ870" s="2"/>
      <c r="ABA870" s="2"/>
      <c r="ABB870" s="2"/>
      <c r="ABC870" s="2"/>
      <c r="ABD870" s="2"/>
      <c r="ABE870" s="2"/>
      <c r="ABF870" s="2"/>
      <c r="ABG870" s="2"/>
      <c r="ABH870" s="2"/>
      <c r="ABI870" s="2"/>
      <c r="ABJ870" s="2"/>
      <c r="ABK870" s="2"/>
      <c r="ABL870" s="2"/>
      <c r="ABM870" s="2"/>
      <c r="ABN870" s="2"/>
      <c r="ABO870" s="2"/>
      <c r="ABP870" s="2"/>
      <c r="ABQ870" s="2"/>
      <c r="ABR870" s="2"/>
      <c r="ABS870" s="2"/>
      <c r="ABT870" s="2"/>
      <c r="ABU870" s="2"/>
      <c r="ABV870" s="2"/>
      <c r="ABW870" s="2"/>
      <c r="ABX870" s="2"/>
      <c r="ABY870" s="2"/>
      <c r="ABZ870" s="2"/>
      <c r="ACA870" s="2"/>
      <c r="ACB870" s="2"/>
      <c r="ACC870" s="2"/>
      <c r="ACD870" s="2"/>
      <c r="ACE870" s="2"/>
      <c r="ACF870" s="2"/>
      <c r="ACG870" s="2"/>
      <c r="ACH870" s="2"/>
      <c r="ACI870" s="2"/>
      <c r="ACJ870" s="2"/>
      <c r="ACK870" s="2"/>
      <c r="ACL870" s="2"/>
      <c r="ACM870" s="2"/>
      <c r="ACN870" s="2"/>
      <c r="ACO870" s="2"/>
      <c r="ACP870" s="2"/>
      <c r="ACQ870" s="2"/>
      <c r="ACR870" s="2"/>
      <c r="ACS870" s="2"/>
      <c r="ACT870" s="2"/>
      <c r="ACU870" s="2"/>
      <c r="ACV870" s="2"/>
      <c r="ACW870" s="2"/>
      <c r="ACX870" s="2"/>
      <c r="ACY870" s="2"/>
      <c r="ACZ870" s="2"/>
      <c r="ADA870" s="2"/>
      <c r="ADB870" s="2"/>
      <c r="ADC870" s="2"/>
      <c r="ADD870" s="2"/>
      <c r="ADE870" s="2"/>
      <c r="ADF870" s="2"/>
      <c r="ADG870" s="2"/>
      <c r="ADH870" s="2"/>
      <c r="ADI870" s="2"/>
      <c r="ADJ870" s="2"/>
      <c r="ADK870" s="2"/>
      <c r="ADL870" s="2"/>
      <c r="ADM870" s="2"/>
      <c r="ADN870" s="2"/>
      <c r="ADO870" s="2"/>
      <c r="ADP870" s="2"/>
      <c r="ADQ870" s="2"/>
      <c r="ADR870" s="2"/>
      <c r="ADS870" s="2"/>
      <c r="ADT870" s="2"/>
      <c r="ADU870" s="2"/>
      <c r="ADV870" s="2"/>
      <c r="ADW870" s="2"/>
      <c r="ADX870" s="2"/>
      <c r="ADY870" s="2"/>
      <c r="ADZ870" s="2"/>
      <c r="AEA870" s="2"/>
      <c r="AEB870" s="2"/>
      <c r="AEC870" s="2"/>
      <c r="AED870" s="2"/>
      <c r="AEE870" s="2"/>
      <c r="AEF870" s="2"/>
      <c r="AEG870" s="2"/>
      <c r="AEH870" s="2"/>
      <c r="AEI870" s="2"/>
      <c r="AEJ870" s="2"/>
      <c r="AEK870" s="2"/>
      <c r="AEL870" s="2"/>
      <c r="AEM870" s="2"/>
      <c r="AEN870" s="2"/>
      <c r="AEO870" s="2"/>
      <c r="AEP870" s="2"/>
      <c r="AEQ870" s="2"/>
      <c r="AER870" s="2"/>
      <c r="AES870" s="2"/>
      <c r="AET870" s="2"/>
      <c r="AEU870" s="2"/>
      <c r="AEV870" s="2"/>
      <c r="AEW870" s="2"/>
      <c r="AEX870" s="2"/>
      <c r="AEY870" s="2"/>
      <c r="AEZ870" s="2"/>
      <c r="AFA870" s="2"/>
      <c r="AFB870" s="2"/>
      <c r="AFC870" s="2"/>
      <c r="AFD870" s="2"/>
      <c r="AFE870" s="2"/>
      <c r="AFF870" s="2"/>
      <c r="AFG870" s="2"/>
      <c r="AFH870" s="2"/>
      <c r="AFI870" s="2"/>
      <c r="AFJ870" s="2"/>
      <c r="AFK870" s="2"/>
      <c r="AFL870" s="2"/>
      <c r="AFM870" s="2"/>
      <c r="AFN870" s="2"/>
      <c r="AFO870" s="2"/>
      <c r="AFP870" s="2"/>
      <c r="AFQ870" s="2"/>
      <c r="AFR870" s="2"/>
      <c r="AFS870" s="2"/>
      <c r="AFT870" s="2"/>
      <c r="AFU870" s="2"/>
      <c r="AFV870" s="2"/>
      <c r="AFW870" s="2"/>
      <c r="AFX870" s="2"/>
      <c r="AFY870" s="2"/>
      <c r="AFZ870" s="2"/>
      <c r="AGA870" s="2"/>
      <c r="AGB870" s="2"/>
      <c r="AGC870" s="2"/>
      <c r="AGD870" s="2"/>
      <c r="AGE870" s="2"/>
      <c r="AGF870" s="2"/>
      <c r="AGG870" s="2"/>
      <c r="AGH870" s="2"/>
      <c r="AGI870" s="2"/>
      <c r="AGJ870" s="2"/>
      <c r="AGK870" s="2"/>
      <c r="AGL870" s="2"/>
      <c r="AGM870" s="2"/>
      <c r="AGN870" s="2"/>
      <c r="AGO870" s="2"/>
      <c r="AGP870" s="2"/>
      <c r="AGQ870" s="2"/>
      <c r="AGR870" s="2"/>
      <c r="AGS870" s="2"/>
      <c r="AGT870" s="2"/>
      <c r="AGU870" s="2"/>
      <c r="AGV870" s="2"/>
      <c r="AGW870" s="2"/>
      <c r="AGX870" s="2"/>
      <c r="AGY870" s="2"/>
      <c r="AGZ870" s="2"/>
      <c r="AHA870" s="2"/>
      <c r="AHB870" s="2"/>
      <c r="AHC870" s="2"/>
      <c r="AHD870" s="2"/>
      <c r="AHE870" s="2"/>
      <c r="AHF870" s="2"/>
      <c r="AHG870" s="2"/>
      <c r="AHH870" s="2"/>
      <c r="AHI870" s="2"/>
      <c r="AHJ870" s="2"/>
      <c r="AHK870" s="2"/>
      <c r="AHL870" s="2"/>
      <c r="AHM870" s="2"/>
      <c r="AHN870" s="2"/>
      <c r="AHO870" s="2"/>
      <c r="AHP870" s="2"/>
      <c r="AHQ870" s="2"/>
      <c r="AHR870" s="2"/>
      <c r="AHS870" s="2"/>
      <c r="AHT870" s="2"/>
      <c r="AHU870" s="2"/>
      <c r="AHV870" s="2"/>
      <c r="AHW870" s="2"/>
      <c r="AHX870" s="2"/>
      <c r="AHY870" s="2"/>
      <c r="AHZ870" s="2"/>
      <c r="AIA870" s="2"/>
      <c r="AIB870" s="2"/>
      <c r="AIC870" s="2"/>
      <c r="AID870" s="2"/>
      <c r="AIE870" s="2"/>
      <c r="AIF870" s="2"/>
      <c r="AIG870" s="2"/>
      <c r="AIH870" s="2"/>
      <c r="AII870" s="2"/>
      <c r="AIJ870" s="2"/>
      <c r="AIK870" s="2"/>
      <c r="AIL870" s="2"/>
      <c r="AIM870" s="2"/>
      <c r="AIN870" s="2"/>
      <c r="AIO870" s="2"/>
      <c r="AIP870" s="2"/>
      <c r="AIQ870" s="2"/>
      <c r="AIR870" s="2"/>
      <c r="AIS870" s="2"/>
      <c r="AIT870" s="2"/>
      <c r="AIU870" s="2"/>
      <c r="AIV870" s="2"/>
      <c r="AIW870" s="2"/>
      <c r="AIX870" s="2"/>
      <c r="AIY870" s="2"/>
      <c r="AIZ870" s="2"/>
      <c r="AJA870" s="2"/>
      <c r="AJB870" s="2"/>
      <c r="AJC870" s="2"/>
      <c r="AJD870" s="2"/>
      <c r="AJE870" s="2"/>
      <c r="AJF870" s="2"/>
      <c r="AJG870" s="2"/>
      <c r="AJH870" s="2"/>
      <c r="AJI870" s="2"/>
      <c r="AJJ870" s="2"/>
      <c r="AJK870" s="2"/>
      <c r="AJL870" s="2"/>
      <c r="AJM870" s="2"/>
      <c r="AJN870" s="2"/>
      <c r="AJO870" s="2"/>
      <c r="AJP870" s="2"/>
      <c r="AJQ870" s="2"/>
      <c r="AJR870" s="2"/>
      <c r="AJS870" s="2"/>
      <c r="AJT870" s="2"/>
      <c r="AJU870" s="2"/>
      <c r="AJV870" s="2"/>
      <c r="AJW870" s="2"/>
      <c r="AJX870" s="2"/>
      <c r="AJY870" s="2"/>
      <c r="AJZ870" s="2"/>
      <c r="AKA870" s="2"/>
      <c r="AKB870" s="2"/>
      <c r="AKC870" s="2"/>
      <c r="AKD870" s="2"/>
      <c r="AKE870" s="2"/>
      <c r="AKF870" s="2"/>
      <c r="AKG870" s="2"/>
      <c r="AKH870" s="2"/>
      <c r="AKI870" s="2"/>
      <c r="AKJ870" s="2"/>
      <c r="AKK870" s="2"/>
      <c r="AKL870" s="2"/>
      <c r="AKM870" s="2"/>
      <c r="AKN870" s="2"/>
      <c r="AKO870" s="2"/>
      <c r="AKP870" s="2"/>
      <c r="AKQ870" s="2"/>
      <c r="AKR870" s="2"/>
      <c r="AKS870" s="2"/>
      <c r="AKT870" s="2"/>
      <c r="AKU870" s="2"/>
      <c r="AKV870" s="2"/>
      <c r="AKW870" s="2"/>
      <c r="AKX870" s="2"/>
      <c r="AKY870" s="2"/>
      <c r="AKZ870" s="2"/>
      <c r="ALA870" s="2"/>
      <c r="ALB870" s="1"/>
      <c r="ALC870" s="1"/>
      <c r="ALD870" s="1"/>
      <c r="ALE870" s="1"/>
      <c r="ALF870" s="1"/>
      <c r="ALG870" s="1"/>
      <c r="ALH870" s="1"/>
      <c r="ALI870" s="1"/>
      <c r="ALJ870" s="1"/>
      <c r="ALK870" s="1"/>
      <c r="ALL870" s="1"/>
      <c r="ALM870" s="1"/>
      <c r="ALN870" s="1"/>
      <c r="ALO870" s="1"/>
      <c r="ALP870" s="1"/>
      <c r="ALQ870" s="1"/>
      <c r="ALR870" s="1"/>
      <c r="ALS870"/>
      <c r="ALT870"/>
      <c r="ALU870"/>
      <c r="ALV870"/>
      <c r="ALW870"/>
      <c r="ALX870"/>
      <c r="ALY870"/>
      <c r="ALZ870"/>
      <c r="AMA870"/>
      <c r="AMB870"/>
      <c r="AMC870"/>
      <c r="AMD870"/>
      <c r="AME870"/>
      <c r="AMF870"/>
      <c r="AMG870"/>
      <c r="AMH870"/>
      <c r="AMI870"/>
      <c r="AMJ870"/>
    </row>
    <row r="871" spans="1:1024" s="37" customFormat="1">
      <c r="A871" s="1"/>
      <c r="B871" s="1"/>
      <c r="C871" s="1"/>
      <c r="D871" s="1"/>
      <c r="E871" s="1"/>
      <c r="F871" s="1"/>
      <c r="G871" s="1"/>
      <c r="H871" s="1"/>
      <c r="I871" s="1"/>
      <c r="J871" s="2"/>
      <c r="K871" s="2"/>
      <c r="L871" s="2"/>
      <c r="M871" s="4"/>
      <c r="N871" s="4"/>
      <c r="O871" s="1"/>
      <c r="P871" s="1"/>
      <c r="Q871" s="51"/>
      <c r="VZ871" s="2"/>
      <c r="WA871" s="2"/>
      <c r="WB871" s="2"/>
      <c r="WC871" s="2"/>
      <c r="WD871" s="2"/>
      <c r="WE871" s="2"/>
      <c r="WF871" s="2"/>
      <c r="WG871" s="2"/>
      <c r="WH871" s="2"/>
      <c r="WI871" s="2"/>
      <c r="WJ871" s="2"/>
      <c r="WK871" s="2"/>
      <c r="WL871" s="2"/>
      <c r="WM871" s="2"/>
      <c r="WN871" s="2"/>
      <c r="WO871" s="2"/>
      <c r="WP871" s="2"/>
      <c r="WQ871" s="2"/>
      <c r="WR871" s="2"/>
      <c r="WS871" s="2"/>
      <c r="WT871" s="2"/>
      <c r="WU871" s="2"/>
      <c r="WV871" s="2"/>
      <c r="WW871" s="2"/>
      <c r="WX871" s="2"/>
      <c r="WY871" s="2"/>
      <c r="WZ871" s="2"/>
      <c r="XA871" s="2"/>
      <c r="XB871" s="2"/>
      <c r="XC871" s="2"/>
      <c r="XD871" s="2"/>
      <c r="XE871" s="2"/>
      <c r="XF871" s="2"/>
      <c r="XG871" s="2"/>
      <c r="XH871" s="2"/>
      <c r="XI871" s="2"/>
      <c r="XJ871" s="2"/>
      <c r="XK871" s="2"/>
      <c r="XL871" s="2"/>
      <c r="XM871" s="2"/>
      <c r="XN871" s="2"/>
      <c r="XO871" s="2"/>
      <c r="XP871" s="2"/>
      <c r="XQ871" s="2"/>
      <c r="XR871" s="2"/>
      <c r="XS871" s="2"/>
      <c r="XT871" s="2"/>
      <c r="XU871" s="2"/>
      <c r="XV871" s="2"/>
      <c r="XW871" s="2"/>
      <c r="XX871" s="2"/>
      <c r="XY871" s="2"/>
      <c r="XZ871" s="2"/>
      <c r="YA871" s="2"/>
      <c r="YB871" s="2"/>
      <c r="YC871" s="2"/>
      <c r="YD871" s="2"/>
      <c r="YE871" s="2"/>
      <c r="YF871" s="2"/>
      <c r="YG871" s="2"/>
      <c r="YH871" s="2"/>
      <c r="YI871" s="2"/>
      <c r="YJ871" s="2"/>
      <c r="YK871" s="2"/>
      <c r="YL871" s="2"/>
      <c r="YM871" s="2"/>
      <c r="YN871" s="2"/>
      <c r="YO871" s="2"/>
      <c r="YP871" s="2"/>
      <c r="YQ871" s="2"/>
      <c r="YR871" s="2"/>
      <c r="YS871" s="2"/>
      <c r="YT871" s="2"/>
      <c r="YU871" s="2"/>
      <c r="YV871" s="2"/>
      <c r="YW871" s="2"/>
      <c r="YX871" s="2"/>
      <c r="YY871" s="2"/>
      <c r="YZ871" s="2"/>
      <c r="ZA871" s="2"/>
      <c r="ZB871" s="2"/>
      <c r="ZC871" s="2"/>
      <c r="ZD871" s="2"/>
      <c r="ZE871" s="2"/>
      <c r="ZF871" s="2"/>
      <c r="ZG871" s="2"/>
      <c r="ZH871" s="2"/>
      <c r="ZI871" s="2"/>
      <c r="ZJ871" s="2"/>
      <c r="ZK871" s="2"/>
      <c r="ZL871" s="2"/>
      <c r="ZM871" s="2"/>
      <c r="ZN871" s="2"/>
      <c r="ZO871" s="2"/>
      <c r="ZP871" s="2"/>
      <c r="ZQ871" s="2"/>
      <c r="ZR871" s="2"/>
      <c r="ZS871" s="2"/>
      <c r="ZT871" s="2"/>
      <c r="ZU871" s="2"/>
      <c r="ZV871" s="2"/>
      <c r="ZW871" s="2"/>
      <c r="ZX871" s="2"/>
      <c r="ZY871" s="2"/>
      <c r="ZZ871" s="2"/>
      <c r="AAA871" s="2"/>
      <c r="AAB871" s="2"/>
      <c r="AAC871" s="2"/>
      <c r="AAD871" s="2"/>
      <c r="AAE871" s="2"/>
      <c r="AAF871" s="2"/>
      <c r="AAG871" s="2"/>
      <c r="AAH871" s="2"/>
      <c r="AAI871" s="2"/>
      <c r="AAJ871" s="2"/>
      <c r="AAK871" s="2"/>
      <c r="AAL871" s="2"/>
      <c r="AAM871" s="2"/>
      <c r="AAN871" s="2"/>
      <c r="AAO871" s="2"/>
      <c r="AAP871" s="2"/>
      <c r="AAQ871" s="2"/>
      <c r="AAR871" s="2"/>
      <c r="AAS871" s="2"/>
      <c r="AAT871" s="2"/>
      <c r="AAU871" s="2"/>
      <c r="AAV871" s="2"/>
      <c r="AAW871" s="2"/>
      <c r="AAX871" s="2"/>
      <c r="AAY871" s="2"/>
      <c r="AAZ871" s="2"/>
      <c r="ABA871" s="2"/>
      <c r="ABB871" s="2"/>
      <c r="ABC871" s="2"/>
      <c r="ABD871" s="2"/>
      <c r="ABE871" s="2"/>
      <c r="ABF871" s="2"/>
      <c r="ABG871" s="2"/>
      <c r="ABH871" s="2"/>
      <c r="ABI871" s="2"/>
      <c r="ABJ871" s="2"/>
      <c r="ABK871" s="2"/>
      <c r="ABL871" s="2"/>
      <c r="ABM871" s="2"/>
      <c r="ABN871" s="2"/>
      <c r="ABO871" s="2"/>
      <c r="ABP871" s="2"/>
      <c r="ABQ871" s="2"/>
      <c r="ABR871" s="2"/>
      <c r="ABS871" s="2"/>
      <c r="ABT871" s="2"/>
      <c r="ABU871" s="2"/>
      <c r="ABV871" s="2"/>
      <c r="ABW871" s="2"/>
      <c r="ABX871" s="2"/>
      <c r="ABY871" s="2"/>
      <c r="ABZ871" s="2"/>
      <c r="ACA871" s="2"/>
      <c r="ACB871" s="2"/>
      <c r="ACC871" s="2"/>
      <c r="ACD871" s="2"/>
      <c r="ACE871" s="2"/>
      <c r="ACF871" s="2"/>
      <c r="ACG871" s="2"/>
      <c r="ACH871" s="2"/>
      <c r="ACI871" s="2"/>
      <c r="ACJ871" s="2"/>
      <c r="ACK871" s="2"/>
      <c r="ACL871" s="2"/>
      <c r="ACM871" s="2"/>
      <c r="ACN871" s="2"/>
      <c r="ACO871" s="2"/>
      <c r="ACP871" s="2"/>
      <c r="ACQ871" s="2"/>
      <c r="ACR871" s="2"/>
      <c r="ACS871" s="2"/>
      <c r="ACT871" s="2"/>
      <c r="ACU871" s="2"/>
      <c r="ACV871" s="2"/>
      <c r="ACW871" s="2"/>
      <c r="ACX871" s="2"/>
      <c r="ACY871" s="2"/>
      <c r="ACZ871" s="2"/>
      <c r="ADA871" s="2"/>
      <c r="ADB871" s="2"/>
      <c r="ADC871" s="2"/>
      <c r="ADD871" s="2"/>
      <c r="ADE871" s="2"/>
      <c r="ADF871" s="2"/>
      <c r="ADG871" s="2"/>
      <c r="ADH871" s="2"/>
      <c r="ADI871" s="2"/>
      <c r="ADJ871" s="2"/>
      <c r="ADK871" s="2"/>
      <c r="ADL871" s="2"/>
      <c r="ADM871" s="2"/>
      <c r="ADN871" s="2"/>
      <c r="ADO871" s="2"/>
      <c r="ADP871" s="2"/>
      <c r="ADQ871" s="2"/>
      <c r="ADR871" s="2"/>
      <c r="ADS871" s="2"/>
      <c r="ADT871" s="2"/>
      <c r="ADU871" s="2"/>
      <c r="ADV871" s="2"/>
      <c r="ADW871" s="2"/>
      <c r="ADX871" s="2"/>
      <c r="ADY871" s="2"/>
      <c r="ADZ871" s="2"/>
      <c r="AEA871" s="2"/>
      <c r="AEB871" s="2"/>
      <c r="AEC871" s="2"/>
      <c r="AED871" s="2"/>
      <c r="AEE871" s="2"/>
      <c r="AEF871" s="2"/>
      <c r="AEG871" s="2"/>
      <c r="AEH871" s="2"/>
      <c r="AEI871" s="2"/>
      <c r="AEJ871" s="2"/>
      <c r="AEK871" s="2"/>
      <c r="AEL871" s="2"/>
      <c r="AEM871" s="2"/>
      <c r="AEN871" s="2"/>
      <c r="AEO871" s="2"/>
      <c r="AEP871" s="2"/>
      <c r="AEQ871" s="2"/>
      <c r="AER871" s="2"/>
      <c r="AES871" s="2"/>
      <c r="AET871" s="2"/>
      <c r="AEU871" s="2"/>
      <c r="AEV871" s="2"/>
      <c r="AEW871" s="2"/>
      <c r="AEX871" s="2"/>
      <c r="AEY871" s="2"/>
      <c r="AEZ871" s="2"/>
      <c r="AFA871" s="2"/>
      <c r="AFB871" s="2"/>
      <c r="AFC871" s="2"/>
      <c r="AFD871" s="2"/>
      <c r="AFE871" s="2"/>
      <c r="AFF871" s="2"/>
      <c r="AFG871" s="2"/>
      <c r="AFH871" s="2"/>
      <c r="AFI871" s="2"/>
      <c r="AFJ871" s="2"/>
      <c r="AFK871" s="2"/>
      <c r="AFL871" s="2"/>
      <c r="AFM871" s="2"/>
      <c r="AFN871" s="2"/>
      <c r="AFO871" s="2"/>
      <c r="AFP871" s="2"/>
      <c r="AFQ871" s="2"/>
      <c r="AFR871" s="2"/>
      <c r="AFS871" s="2"/>
      <c r="AFT871" s="2"/>
      <c r="AFU871" s="2"/>
      <c r="AFV871" s="2"/>
      <c r="AFW871" s="2"/>
      <c r="AFX871" s="2"/>
      <c r="AFY871" s="2"/>
      <c r="AFZ871" s="2"/>
      <c r="AGA871" s="2"/>
      <c r="AGB871" s="2"/>
      <c r="AGC871" s="2"/>
      <c r="AGD871" s="2"/>
      <c r="AGE871" s="2"/>
      <c r="AGF871" s="2"/>
      <c r="AGG871" s="2"/>
      <c r="AGH871" s="2"/>
      <c r="AGI871" s="2"/>
      <c r="AGJ871" s="2"/>
      <c r="AGK871" s="2"/>
      <c r="AGL871" s="2"/>
      <c r="AGM871" s="2"/>
      <c r="AGN871" s="2"/>
      <c r="AGO871" s="2"/>
      <c r="AGP871" s="2"/>
      <c r="AGQ871" s="2"/>
      <c r="AGR871" s="2"/>
      <c r="AGS871" s="2"/>
      <c r="AGT871" s="2"/>
      <c r="AGU871" s="2"/>
      <c r="AGV871" s="2"/>
      <c r="AGW871" s="2"/>
      <c r="AGX871" s="2"/>
      <c r="AGY871" s="2"/>
      <c r="AGZ871" s="2"/>
      <c r="AHA871" s="2"/>
      <c r="AHB871" s="2"/>
      <c r="AHC871" s="2"/>
      <c r="AHD871" s="2"/>
      <c r="AHE871" s="2"/>
      <c r="AHF871" s="2"/>
      <c r="AHG871" s="2"/>
      <c r="AHH871" s="2"/>
      <c r="AHI871" s="2"/>
      <c r="AHJ871" s="2"/>
      <c r="AHK871" s="2"/>
      <c r="AHL871" s="2"/>
      <c r="AHM871" s="2"/>
      <c r="AHN871" s="2"/>
      <c r="AHO871" s="2"/>
      <c r="AHP871" s="2"/>
      <c r="AHQ871" s="2"/>
      <c r="AHR871" s="2"/>
      <c r="AHS871" s="2"/>
      <c r="AHT871" s="2"/>
      <c r="AHU871" s="2"/>
      <c r="AHV871" s="2"/>
      <c r="AHW871" s="2"/>
      <c r="AHX871" s="2"/>
      <c r="AHY871" s="2"/>
      <c r="AHZ871" s="2"/>
      <c r="AIA871" s="2"/>
      <c r="AIB871" s="2"/>
      <c r="AIC871" s="2"/>
      <c r="AID871" s="2"/>
      <c r="AIE871" s="2"/>
      <c r="AIF871" s="2"/>
      <c r="AIG871" s="2"/>
      <c r="AIH871" s="2"/>
      <c r="AII871" s="2"/>
      <c r="AIJ871" s="2"/>
      <c r="AIK871" s="2"/>
      <c r="AIL871" s="2"/>
      <c r="AIM871" s="2"/>
      <c r="AIN871" s="2"/>
      <c r="AIO871" s="2"/>
      <c r="AIP871" s="2"/>
      <c r="AIQ871" s="2"/>
      <c r="AIR871" s="2"/>
      <c r="AIS871" s="2"/>
      <c r="AIT871" s="2"/>
      <c r="AIU871" s="2"/>
      <c r="AIV871" s="2"/>
      <c r="AIW871" s="2"/>
      <c r="AIX871" s="2"/>
      <c r="AIY871" s="2"/>
      <c r="AIZ871" s="2"/>
      <c r="AJA871" s="2"/>
      <c r="AJB871" s="2"/>
      <c r="AJC871" s="2"/>
      <c r="AJD871" s="2"/>
      <c r="AJE871" s="2"/>
      <c r="AJF871" s="2"/>
      <c r="AJG871" s="2"/>
      <c r="AJH871" s="2"/>
      <c r="AJI871" s="2"/>
      <c r="AJJ871" s="2"/>
      <c r="AJK871" s="2"/>
      <c r="AJL871" s="2"/>
      <c r="AJM871" s="2"/>
      <c r="AJN871" s="2"/>
      <c r="AJO871" s="2"/>
      <c r="AJP871" s="2"/>
      <c r="AJQ871" s="2"/>
      <c r="AJR871" s="2"/>
      <c r="AJS871" s="2"/>
      <c r="AJT871" s="2"/>
      <c r="AJU871" s="2"/>
      <c r="AJV871" s="2"/>
      <c r="AJW871" s="2"/>
      <c r="AJX871" s="2"/>
      <c r="AJY871" s="2"/>
      <c r="AJZ871" s="2"/>
      <c r="AKA871" s="2"/>
      <c r="AKB871" s="2"/>
      <c r="AKC871" s="2"/>
      <c r="AKD871" s="2"/>
      <c r="AKE871" s="2"/>
      <c r="AKF871" s="2"/>
      <c r="AKG871" s="2"/>
      <c r="AKH871" s="2"/>
      <c r="AKI871" s="2"/>
      <c r="AKJ871" s="2"/>
      <c r="AKK871" s="2"/>
      <c r="AKL871" s="2"/>
      <c r="AKM871" s="2"/>
      <c r="AKN871" s="2"/>
      <c r="AKO871" s="2"/>
      <c r="AKP871" s="2"/>
      <c r="AKQ871" s="2"/>
      <c r="AKR871" s="2"/>
      <c r="AKS871" s="2"/>
      <c r="AKT871" s="2"/>
      <c r="AKU871" s="2"/>
      <c r="AKV871" s="2"/>
      <c r="AKW871" s="2"/>
      <c r="AKX871" s="2"/>
      <c r="AKY871" s="2"/>
      <c r="AKZ871" s="2"/>
      <c r="ALA871" s="2"/>
      <c r="ALB871" s="1"/>
      <c r="ALC871" s="1"/>
      <c r="ALD871" s="1"/>
      <c r="ALE871" s="1"/>
      <c r="ALF871" s="1"/>
      <c r="ALG871" s="1"/>
      <c r="ALH871" s="1"/>
      <c r="ALI871" s="1"/>
      <c r="ALJ871" s="1"/>
      <c r="ALK871" s="1"/>
      <c r="ALL871" s="1"/>
      <c r="ALM871" s="1"/>
      <c r="ALN871" s="1"/>
      <c r="ALO871" s="1"/>
      <c r="ALP871" s="1"/>
      <c r="ALQ871" s="1"/>
      <c r="ALR871" s="1"/>
      <c r="ALS871"/>
      <c r="ALT871"/>
      <c r="ALU871"/>
      <c r="ALV871"/>
      <c r="ALW871"/>
      <c r="ALX871"/>
      <c r="ALY871"/>
      <c r="ALZ871"/>
      <c r="AMA871"/>
      <c r="AMB871"/>
      <c r="AMC871"/>
      <c r="AMD871"/>
      <c r="AME871"/>
      <c r="AMF871"/>
      <c r="AMG871"/>
      <c r="AMH871"/>
      <c r="AMI871"/>
      <c r="AMJ871"/>
    </row>
    <row r="872" spans="1:1024" s="37" customFormat="1">
      <c r="A872" s="1"/>
      <c r="B872" s="1"/>
      <c r="C872" s="1"/>
      <c r="D872" s="1"/>
      <c r="E872" s="1"/>
      <c r="F872" s="1"/>
      <c r="G872" s="1"/>
      <c r="H872" s="1"/>
      <c r="I872" s="1"/>
      <c r="J872" s="2"/>
      <c r="K872" s="2"/>
      <c r="L872" s="2"/>
      <c r="M872" s="4"/>
      <c r="N872" s="4"/>
      <c r="O872" s="1"/>
      <c r="P872" s="1"/>
      <c r="Q872" s="51"/>
      <c r="VZ872" s="2"/>
      <c r="WA872" s="2"/>
      <c r="WB872" s="2"/>
      <c r="WC872" s="2"/>
      <c r="WD872" s="2"/>
      <c r="WE872" s="2"/>
      <c r="WF872" s="2"/>
      <c r="WG872" s="2"/>
      <c r="WH872" s="2"/>
      <c r="WI872" s="2"/>
      <c r="WJ872" s="2"/>
      <c r="WK872" s="2"/>
      <c r="WL872" s="2"/>
      <c r="WM872" s="2"/>
      <c r="WN872" s="2"/>
      <c r="WO872" s="2"/>
      <c r="WP872" s="2"/>
      <c r="WQ872" s="2"/>
      <c r="WR872" s="2"/>
      <c r="WS872" s="2"/>
      <c r="WT872" s="2"/>
      <c r="WU872" s="2"/>
      <c r="WV872" s="2"/>
      <c r="WW872" s="2"/>
      <c r="WX872" s="2"/>
      <c r="WY872" s="2"/>
      <c r="WZ872" s="2"/>
      <c r="XA872" s="2"/>
      <c r="XB872" s="2"/>
      <c r="XC872" s="2"/>
      <c r="XD872" s="2"/>
      <c r="XE872" s="2"/>
      <c r="XF872" s="2"/>
      <c r="XG872" s="2"/>
      <c r="XH872" s="2"/>
      <c r="XI872" s="2"/>
      <c r="XJ872" s="2"/>
      <c r="XK872" s="2"/>
      <c r="XL872" s="2"/>
      <c r="XM872" s="2"/>
      <c r="XN872" s="2"/>
      <c r="XO872" s="2"/>
      <c r="XP872" s="2"/>
      <c r="XQ872" s="2"/>
      <c r="XR872" s="2"/>
      <c r="XS872" s="2"/>
      <c r="XT872" s="2"/>
      <c r="XU872" s="2"/>
      <c r="XV872" s="2"/>
      <c r="XW872" s="2"/>
      <c r="XX872" s="2"/>
      <c r="XY872" s="2"/>
      <c r="XZ872" s="2"/>
      <c r="YA872" s="2"/>
      <c r="YB872" s="2"/>
      <c r="YC872" s="2"/>
      <c r="YD872" s="2"/>
      <c r="YE872" s="2"/>
      <c r="YF872" s="2"/>
      <c r="YG872" s="2"/>
      <c r="YH872" s="2"/>
      <c r="YI872" s="2"/>
      <c r="YJ872" s="2"/>
      <c r="YK872" s="2"/>
      <c r="YL872" s="2"/>
      <c r="YM872" s="2"/>
      <c r="YN872" s="2"/>
      <c r="YO872" s="2"/>
      <c r="YP872" s="2"/>
      <c r="YQ872" s="2"/>
      <c r="YR872" s="2"/>
      <c r="YS872" s="2"/>
      <c r="YT872" s="2"/>
      <c r="YU872" s="2"/>
      <c r="YV872" s="2"/>
      <c r="YW872" s="2"/>
      <c r="YX872" s="2"/>
      <c r="YY872" s="2"/>
      <c r="YZ872" s="2"/>
      <c r="ZA872" s="2"/>
      <c r="ZB872" s="2"/>
      <c r="ZC872" s="2"/>
      <c r="ZD872" s="2"/>
      <c r="ZE872" s="2"/>
      <c r="ZF872" s="2"/>
      <c r="ZG872" s="2"/>
      <c r="ZH872" s="2"/>
      <c r="ZI872" s="2"/>
      <c r="ZJ872" s="2"/>
      <c r="ZK872" s="2"/>
      <c r="ZL872" s="2"/>
      <c r="ZM872" s="2"/>
      <c r="ZN872" s="2"/>
      <c r="ZO872" s="2"/>
      <c r="ZP872" s="2"/>
      <c r="ZQ872" s="2"/>
      <c r="ZR872" s="2"/>
      <c r="ZS872" s="2"/>
      <c r="ZT872" s="2"/>
      <c r="ZU872" s="2"/>
      <c r="ZV872" s="2"/>
      <c r="ZW872" s="2"/>
      <c r="ZX872" s="2"/>
      <c r="ZY872" s="2"/>
      <c r="ZZ872" s="2"/>
      <c r="AAA872" s="2"/>
      <c r="AAB872" s="2"/>
      <c r="AAC872" s="2"/>
      <c r="AAD872" s="2"/>
      <c r="AAE872" s="2"/>
      <c r="AAF872" s="2"/>
      <c r="AAG872" s="2"/>
      <c r="AAH872" s="2"/>
      <c r="AAI872" s="2"/>
      <c r="AAJ872" s="2"/>
      <c r="AAK872" s="2"/>
      <c r="AAL872" s="2"/>
      <c r="AAM872" s="2"/>
      <c r="AAN872" s="2"/>
      <c r="AAO872" s="2"/>
      <c r="AAP872" s="2"/>
      <c r="AAQ872" s="2"/>
      <c r="AAR872" s="2"/>
      <c r="AAS872" s="2"/>
      <c r="AAT872" s="2"/>
      <c r="AAU872" s="2"/>
      <c r="AAV872" s="2"/>
      <c r="AAW872" s="2"/>
      <c r="AAX872" s="2"/>
      <c r="AAY872" s="2"/>
      <c r="AAZ872" s="2"/>
      <c r="ABA872" s="2"/>
      <c r="ABB872" s="2"/>
      <c r="ABC872" s="2"/>
      <c r="ABD872" s="2"/>
      <c r="ABE872" s="2"/>
      <c r="ABF872" s="2"/>
      <c r="ABG872" s="2"/>
      <c r="ABH872" s="2"/>
      <c r="ABI872" s="2"/>
      <c r="ABJ872" s="2"/>
      <c r="ABK872" s="2"/>
      <c r="ABL872" s="2"/>
      <c r="ABM872" s="2"/>
      <c r="ABN872" s="2"/>
      <c r="ABO872" s="2"/>
      <c r="ABP872" s="2"/>
      <c r="ABQ872" s="2"/>
      <c r="ABR872" s="2"/>
      <c r="ABS872" s="2"/>
      <c r="ABT872" s="2"/>
      <c r="ABU872" s="2"/>
      <c r="ABV872" s="2"/>
      <c r="ABW872" s="2"/>
      <c r="ABX872" s="2"/>
      <c r="ABY872" s="2"/>
      <c r="ABZ872" s="2"/>
      <c r="ACA872" s="2"/>
      <c r="ACB872" s="2"/>
      <c r="ACC872" s="2"/>
      <c r="ACD872" s="2"/>
      <c r="ACE872" s="2"/>
      <c r="ACF872" s="2"/>
      <c r="ACG872" s="2"/>
      <c r="ACH872" s="2"/>
      <c r="ACI872" s="2"/>
      <c r="ACJ872" s="2"/>
      <c r="ACK872" s="2"/>
      <c r="ACL872" s="2"/>
      <c r="ACM872" s="2"/>
      <c r="ACN872" s="2"/>
      <c r="ACO872" s="2"/>
      <c r="ACP872" s="2"/>
      <c r="ACQ872" s="2"/>
      <c r="ACR872" s="2"/>
      <c r="ACS872" s="2"/>
      <c r="ACT872" s="2"/>
      <c r="ACU872" s="2"/>
      <c r="ACV872" s="2"/>
      <c r="ACW872" s="2"/>
      <c r="ACX872" s="2"/>
      <c r="ACY872" s="2"/>
      <c r="ACZ872" s="2"/>
      <c r="ADA872" s="2"/>
      <c r="ADB872" s="2"/>
      <c r="ADC872" s="2"/>
      <c r="ADD872" s="2"/>
      <c r="ADE872" s="2"/>
      <c r="ADF872" s="2"/>
      <c r="ADG872" s="2"/>
      <c r="ADH872" s="2"/>
      <c r="ADI872" s="2"/>
      <c r="ADJ872" s="2"/>
      <c r="ADK872" s="2"/>
      <c r="ADL872" s="2"/>
      <c r="ADM872" s="2"/>
      <c r="ADN872" s="2"/>
      <c r="ADO872" s="2"/>
      <c r="ADP872" s="2"/>
      <c r="ADQ872" s="2"/>
      <c r="ADR872" s="2"/>
      <c r="ADS872" s="2"/>
      <c r="ADT872" s="2"/>
      <c r="ADU872" s="2"/>
      <c r="ADV872" s="2"/>
      <c r="ADW872" s="2"/>
      <c r="ADX872" s="2"/>
      <c r="ADY872" s="2"/>
      <c r="ADZ872" s="2"/>
      <c r="AEA872" s="2"/>
      <c r="AEB872" s="2"/>
      <c r="AEC872" s="2"/>
      <c r="AED872" s="2"/>
      <c r="AEE872" s="2"/>
      <c r="AEF872" s="2"/>
      <c r="AEG872" s="2"/>
      <c r="AEH872" s="2"/>
      <c r="AEI872" s="2"/>
      <c r="AEJ872" s="2"/>
      <c r="AEK872" s="2"/>
      <c r="AEL872" s="2"/>
      <c r="AEM872" s="2"/>
      <c r="AEN872" s="2"/>
      <c r="AEO872" s="2"/>
      <c r="AEP872" s="2"/>
      <c r="AEQ872" s="2"/>
      <c r="AER872" s="2"/>
      <c r="AES872" s="2"/>
      <c r="AET872" s="2"/>
      <c r="AEU872" s="2"/>
      <c r="AEV872" s="2"/>
      <c r="AEW872" s="2"/>
      <c r="AEX872" s="2"/>
      <c r="AEY872" s="2"/>
      <c r="AEZ872" s="2"/>
      <c r="AFA872" s="2"/>
      <c r="AFB872" s="2"/>
      <c r="AFC872" s="2"/>
      <c r="AFD872" s="2"/>
      <c r="AFE872" s="2"/>
      <c r="AFF872" s="2"/>
      <c r="AFG872" s="2"/>
      <c r="AFH872" s="2"/>
      <c r="AFI872" s="2"/>
      <c r="AFJ872" s="2"/>
      <c r="AFK872" s="2"/>
      <c r="AFL872" s="2"/>
      <c r="AFM872" s="2"/>
      <c r="AFN872" s="2"/>
      <c r="AFO872" s="2"/>
      <c r="AFP872" s="2"/>
      <c r="AFQ872" s="2"/>
      <c r="AFR872" s="2"/>
      <c r="AFS872" s="2"/>
      <c r="AFT872" s="2"/>
      <c r="AFU872" s="2"/>
      <c r="AFV872" s="2"/>
      <c r="AFW872" s="2"/>
      <c r="AFX872" s="2"/>
      <c r="AFY872" s="2"/>
      <c r="AFZ872" s="2"/>
      <c r="AGA872" s="2"/>
      <c r="AGB872" s="2"/>
      <c r="AGC872" s="2"/>
      <c r="AGD872" s="2"/>
      <c r="AGE872" s="2"/>
      <c r="AGF872" s="2"/>
      <c r="AGG872" s="2"/>
      <c r="AGH872" s="2"/>
      <c r="AGI872" s="2"/>
      <c r="AGJ872" s="2"/>
      <c r="AGK872" s="2"/>
      <c r="AGL872" s="2"/>
      <c r="AGM872" s="2"/>
      <c r="AGN872" s="2"/>
      <c r="AGO872" s="2"/>
      <c r="AGP872" s="2"/>
      <c r="AGQ872" s="2"/>
      <c r="AGR872" s="2"/>
      <c r="AGS872" s="2"/>
      <c r="AGT872" s="2"/>
      <c r="AGU872" s="2"/>
      <c r="AGV872" s="2"/>
      <c r="AGW872" s="2"/>
      <c r="AGX872" s="2"/>
      <c r="AGY872" s="2"/>
      <c r="AGZ872" s="2"/>
      <c r="AHA872" s="2"/>
      <c r="AHB872" s="2"/>
      <c r="AHC872" s="2"/>
      <c r="AHD872" s="2"/>
      <c r="AHE872" s="2"/>
      <c r="AHF872" s="2"/>
      <c r="AHG872" s="2"/>
      <c r="AHH872" s="2"/>
      <c r="AHI872" s="2"/>
      <c r="AHJ872" s="2"/>
      <c r="AHK872" s="2"/>
      <c r="AHL872" s="2"/>
      <c r="AHM872" s="2"/>
      <c r="AHN872" s="2"/>
      <c r="AHO872" s="2"/>
      <c r="AHP872" s="2"/>
      <c r="AHQ872" s="2"/>
      <c r="AHR872" s="2"/>
      <c r="AHS872" s="2"/>
      <c r="AHT872" s="2"/>
      <c r="AHU872" s="2"/>
      <c r="AHV872" s="2"/>
      <c r="AHW872" s="2"/>
      <c r="AHX872" s="2"/>
      <c r="AHY872" s="2"/>
      <c r="AHZ872" s="2"/>
      <c r="AIA872" s="2"/>
      <c r="AIB872" s="2"/>
      <c r="AIC872" s="2"/>
      <c r="AID872" s="2"/>
      <c r="AIE872" s="2"/>
      <c r="AIF872" s="2"/>
      <c r="AIG872" s="2"/>
      <c r="AIH872" s="2"/>
      <c r="AII872" s="2"/>
      <c r="AIJ872" s="2"/>
      <c r="AIK872" s="2"/>
      <c r="AIL872" s="2"/>
      <c r="AIM872" s="2"/>
      <c r="AIN872" s="2"/>
      <c r="AIO872" s="2"/>
      <c r="AIP872" s="2"/>
      <c r="AIQ872" s="2"/>
      <c r="AIR872" s="2"/>
      <c r="AIS872" s="2"/>
      <c r="AIT872" s="2"/>
      <c r="AIU872" s="2"/>
      <c r="AIV872" s="2"/>
      <c r="AIW872" s="2"/>
      <c r="AIX872" s="2"/>
      <c r="AIY872" s="2"/>
      <c r="AIZ872" s="2"/>
      <c r="AJA872" s="2"/>
      <c r="AJB872" s="2"/>
      <c r="AJC872" s="2"/>
      <c r="AJD872" s="2"/>
      <c r="AJE872" s="2"/>
      <c r="AJF872" s="2"/>
      <c r="AJG872" s="2"/>
      <c r="AJH872" s="2"/>
      <c r="AJI872" s="2"/>
      <c r="AJJ872" s="2"/>
      <c r="AJK872" s="2"/>
      <c r="AJL872" s="2"/>
      <c r="AJM872" s="2"/>
      <c r="AJN872" s="2"/>
      <c r="AJO872" s="2"/>
      <c r="AJP872" s="2"/>
      <c r="AJQ872" s="2"/>
      <c r="AJR872" s="2"/>
      <c r="AJS872" s="2"/>
      <c r="AJT872" s="2"/>
      <c r="AJU872" s="2"/>
      <c r="AJV872" s="2"/>
      <c r="AJW872" s="2"/>
      <c r="AJX872" s="2"/>
      <c r="AJY872" s="2"/>
      <c r="AJZ872" s="2"/>
      <c r="AKA872" s="2"/>
      <c r="AKB872" s="2"/>
      <c r="AKC872" s="2"/>
      <c r="AKD872" s="2"/>
      <c r="AKE872" s="2"/>
      <c r="AKF872" s="2"/>
      <c r="AKG872" s="2"/>
      <c r="AKH872" s="2"/>
      <c r="AKI872" s="2"/>
      <c r="AKJ872" s="2"/>
      <c r="AKK872" s="2"/>
      <c r="AKL872" s="2"/>
      <c r="AKM872" s="2"/>
      <c r="AKN872" s="2"/>
      <c r="AKO872" s="2"/>
      <c r="AKP872" s="2"/>
      <c r="AKQ872" s="2"/>
      <c r="AKR872" s="2"/>
      <c r="AKS872" s="2"/>
      <c r="AKT872" s="2"/>
      <c r="AKU872" s="2"/>
      <c r="AKV872" s="2"/>
      <c r="AKW872" s="2"/>
      <c r="AKX872" s="2"/>
      <c r="AKY872" s="2"/>
      <c r="AKZ872" s="2"/>
      <c r="ALA872" s="2"/>
      <c r="ALB872" s="1"/>
      <c r="ALC872" s="1"/>
      <c r="ALD872" s="1"/>
      <c r="ALE872" s="1"/>
      <c r="ALF872" s="1"/>
      <c r="ALG872" s="1"/>
      <c r="ALH872" s="1"/>
      <c r="ALI872" s="1"/>
      <c r="ALJ872" s="1"/>
      <c r="ALK872" s="1"/>
      <c r="ALL872" s="1"/>
      <c r="ALM872" s="1"/>
      <c r="ALN872" s="1"/>
      <c r="ALO872" s="1"/>
      <c r="ALP872" s="1"/>
      <c r="ALQ872" s="1"/>
      <c r="ALR872" s="1"/>
      <c r="ALS872"/>
      <c r="ALT872"/>
      <c r="ALU872"/>
      <c r="ALV872"/>
      <c r="ALW872"/>
      <c r="ALX872"/>
      <c r="ALY872"/>
      <c r="ALZ872"/>
      <c r="AMA872"/>
      <c r="AMB872"/>
      <c r="AMC872"/>
      <c r="AMD872"/>
      <c r="AME872"/>
      <c r="AMF872"/>
      <c r="AMG872"/>
      <c r="AMH872"/>
      <c r="AMI872"/>
      <c r="AMJ872"/>
    </row>
    <row r="873" spans="1:1024" s="37" customFormat="1">
      <c r="A873" s="1"/>
      <c r="B873" s="1"/>
      <c r="C873" s="1"/>
      <c r="D873" s="1"/>
      <c r="E873" s="1"/>
      <c r="F873" s="1"/>
      <c r="G873" s="1"/>
      <c r="H873" s="1"/>
      <c r="I873" s="1"/>
      <c r="J873" s="2"/>
      <c r="K873" s="2"/>
      <c r="L873" s="2"/>
      <c r="M873" s="4"/>
      <c r="N873" s="4"/>
      <c r="O873" s="1"/>
      <c r="P873" s="1"/>
      <c r="Q873" s="51"/>
      <c r="VZ873" s="2"/>
      <c r="WA873" s="2"/>
      <c r="WB873" s="2"/>
      <c r="WC873" s="2"/>
      <c r="WD873" s="2"/>
      <c r="WE873" s="2"/>
      <c r="WF873" s="2"/>
      <c r="WG873" s="2"/>
      <c r="WH873" s="2"/>
      <c r="WI873" s="2"/>
      <c r="WJ873" s="2"/>
      <c r="WK873" s="2"/>
      <c r="WL873" s="2"/>
      <c r="WM873" s="2"/>
      <c r="WN873" s="2"/>
      <c r="WO873" s="2"/>
      <c r="WP873" s="2"/>
      <c r="WQ873" s="2"/>
      <c r="WR873" s="2"/>
      <c r="WS873" s="2"/>
      <c r="WT873" s="2"/>
      <c r="WU873" s="2"/>
      <c r="WV873" s="2"/>
      <c r="WW873" s="2"/>
      <c r="WX873" s="2"/>
      <c r="WY873" s="2"/>
      <c r="WZ873" s="2"/>
      <c r="XA873" s="2"/>
      <c r="XB873" s="2"/>
      <c r="XC873" s="2"/>
      <c r="XD873" s="2"/>
      <c r="XE873" s="2"/>
      <c r="XF873" s="2"/>
      <c r="XG873" s="2"/>
      <c r="XH873" s="2"/>
      <c r="XI873" s="2"/>
      <c r="XJ873" s="2"/>
      <c r="XK873" s="2"/>
      <c r="XL873" s="2"/>
      <c r="XM873" s="2"/>
      <c r="XN873" s="2"/>
      <c r="XO873" s="2"/>
      <c r="XP873" s="2"/>
      <c r="XQ873" s="2"/>
      <c r="XR873" s="2"/>
      <c r="XS873" s="2"/>
      <c r="XT873" s="2"/>
      <c r="XU873" s="2"/>
      <c r="XV873" s="2"/>
      <c r="XW873" s="2"/>
      <c r="XX873" s="2"/>
      <c r="XY873" s="2"/>
      <c r="XZ873" s="2"/>
      <c r="YA873" s="2"/>
      <c r="YB873" s="2"/>
      <c r="YC873" s="2"/>
      <c r="YD873" s="2"/>
      <c r="YE873" s="2"/>
      <c r="YF873" s="2"/>
      <c r="YG873" s="2"/>
      <c r="YH873" s="2"/>
      <c r="YI873" s="2"/>
      <c r="YJ873" s="2"/>
      <c r="YK873" s="2"/>
      <c r="YL873" s="2"/>
      <c r="YM873" s="2"/>
      <c r="YN873" s="2"/>
      <c r="YO873" s="2"/>
      <c r="YP873" s="2"/>
      <c r="YQ873" s="2"/>
      <c r="YR873" s="2"/>
      <c r="YS873" s="2"/>
      <c r="YT873" s="2"/>
      <c r="YU873" s="2"/>
      <c r="YV873" s="2"/>
      <c r="YW873" s="2"/>
      <c r="YX873" s="2"/>
      <c r="YY873" s="2"/>
      <c r="YZ873" s="2"/>
      <c r="ZA873" s="2"/>
      <c r="ZB873" s="2"/>
      <c r="ZC873" s="2"/>
      <c r="ZD873" s="2"/>
      <c r="ZE873" s="2"/>
      <c r="ZF873" s="2"/>
      <c r="ZG873" s="2"/>
      <c r="ZH873" s="2"/>
      <c r="ZI873" s="2"/>
      <c r="ZJ873" s="2"/>
      <c r="ZK873" s="2"/>
      <c r="ZL873" s="2"/>
      <c r="ZM873" s="2"/>
      <c r="ZN873" s="2"/>
      <c r="ZO873" s="2"/>
      <c r="ZP873" s="2"/>
      <c r="ZQ873" s="2"/>
      <c r="ZR873" s="2"/>
      <c r="ZS873" s="2"/>
      <c r="ZT873" s="2"/>
      <c r="ZU873" s="2"/>
      <c r="ZV873" s="2"/>
      <c r="ZW873" s="2"/>
      <c r="ZX873" s="2"/>
      <c r="ZY873" s="2"/>
      <c r="ZZ873" s="2"/>
      <c r="AAA873" s="2"/>
      <c r="AAB873" s="2"/>
      <c r="AAC873" s="2"/>
      <c r="AAD873" s="2"/>
      <c r="AAE873" s="2"/>
      <c r="AAF873" s="2"/>
      <c r="AAG873" s="2"/>
      <c r="AAH873" s="2"/>
      <c r="AAI873" s="2"/>
      <c r="AAJ873" s="2"/>
      <c r="AAK873" s="2"/>
      <c r="AAL873" s="2"/>
      <c r="AAM873" s="2"/>
      <c r="AAN873" s="2"/>
      <c r="AAO873" s="2"/>
      <c r="AAP873" s="2"/>
      <c r="AAQ873" s="2"/>
      <c r="AAR873" s="2"/>
      <c r="AAS873" s="2"/>
      <c r="AAT873" s="2"/>
      <c r="AAU873" s="2"/>
      <c r="AAV873" s="2"/>
      <c r="AAW873" s="2"/>
      <c r="AAX873" s="2"/>
      <c r="AAY873" s="2"/>
      <c r="AAZ873" s="2"/>
      <c r="ABA873" s="2"/>
      <c r="ABB873" s="2"/>
      <c r="ABC873" s="2"/>
      <c r="ABD873" s="2"/>
      <c r="ABE873" s="2"/>
      <c r="ABF873" s="2"/>
      <c r="ABG873" s="2"/>
      <c r="ABH873" s="2"/>
      <c r="ABI873" s="2"/>
      <c r="ABJ873" s="2"/>
      <c r="ABK873" s="2"/>
      <c r="ABL873" s="2"/>
      <c r="ABM873" s="2"/>
      <c r="ABN873" s="2"/>
      <c r="ABO873" s="2"/>
      <c r="ABP873" s="2"/>
      <c r="ABQ873" s="2"/>
      <c r="ABR873" s="2"/>
      <c r="ABS873" s="2"/>
      <c r="ABT873" s="2"/>
      <c r="ABU873" s="2"/>
      <c r="ABV873" s="2"/>
      <c r="ABW873" s="2"/>
      <c r="ABX873" s="2"/>
      <c r="ABY873" s="2"/>
      <c r="ABZ873" s="2"/>
      <c r="ACA873" s="2"/>
      <c r="ACB873" s="2"/>
      <c r="ACC873" s="2"/>
      <c r="ACD873" s="2"/>
      <c r="ACE873" s="2"/>
      <c r="ACF873" s="2"/>
      <c r="ACG873" s="2"/>
      <c r="ACH873" s="2"/>
      <c r="ACI873" s="2"/>
      <c r="ACJ873" s="2"/>
      <c r="ACK873" s="2"/>
      <c r="ACL873" s="2"/>
      <c r="ACM873" s="2"/>
      <c r="ACN873" s="2"/>
      <c r="ACO873" s="2"/>
      <c r="ACP873" s="2"/>
      <c r="ACQ873" s="2"/>
      <c r="ACR873" s="2"/>
      <c r="ACS873" s="2"/>
      <c r="ACT873" s="2"/>
      <c r="ACU873" s="2"/>
      <c r="ACV873" s="2"/>
      <c r="ACW873" s="2"/>
      <c r="ACX873" s="2"/>
      <c r="ACY873" s="2"/>
      <c r="ACZ873" s="2"/>
      <c r="ADA873" s="2"/>
      <c r="ADB873" s="2"/>
      <c r="ADC873" s="2"/>
      <c r="ADD873" s="2"/>
      <c r="ADE873" s="2"/>
      <c r="ADF873" s="2"/>
      <c r="ADG873" s="2"/>
      <c r="ADH873" s="2"/>
      <c r="ADI873" s="2"/>
      <c r="ADJ873" s="2"/>
      <c r="ADK873" s="2"/>
      <c r="ADL873" s="2"/>
      <c r="ADM873" s="2"/>
      <c r="ADN873" s="2"/>
      <c r="ADO873" s="2"/>
      <c r="ADP873" s="2"/>
      <c r="ADQ873" s="2"/>
      <c r="ADR873" s="2"/>
      <c r="ADS873" s="2"/>
      <c r="ADT873" s="2"/>
      <c r="ADU873" s="2"/>
      <c r="ADV873" s="2"/>
      <c r="ADW873" s="2"/>
      <c r="ADX873" s="2"/>
      <c r="ADY873" s="2"/>
      <c r="ADZ873" s="2"/>
      <c r="AEA873" s="2"/>
      <c r="AEB873" s="2"/>
      <c r="AEC873" s="2"/>
      <c r="AED873" s="2"/>
      <c r="AEE873" s="2"/>
      <c r="AEF873" s="2"/>
      <c r="AEG873" s="2"/>
      <c r="AEH873" s="2"/>
      <c r="AEI873" s="2"/>
      <c r="AEJ873" s="2"/>
      <c r="AEK873" s="2"/>
      <c r="AEL873" s="2"/>
      <c r="AEM873" s="2"/>
      <c r="AEN873" s="2"/>
      <c r="AEO873" s="2"/>
      <c r="AEP873" s="2"/>
      <c r="AEQ873" s="2"/>
      <c r="AER873" s="2"/>
      <c r="AES873" s="2"/>
      <c r="AET873" s="2"/>
      <c r="AEU873" s="2"/>
      <c r="AEV873" s="2"/>
      <c r="AEW873" s="2"/>
      <c r="AEX873" s="2"/>
      <c r="AEY873" s="2"/>
      <c r="AEZ873" s="2"/>
      <c r="AFA873" s="2"/>
      <c r="AFB873" s="2"/>
      <c r="AFC873" s="2"/>
      <c r="AFD873" s="2"/>
      <c r="AFE873" s="2"/>
      <c r="AFF873" s="2"/>
      <c r="AFG873" s="2"/>
      <c r="AFH873" s="2"/>
      <c r="AFI873" s="2"/>
      <c r="AFJ873" s="2"/>
      <c r="AFK873" s="2"/>
      <c r="AFL873" s="2"/>
      <c r="AFM873" s="2"/>
      <c r="AFN873" s="2"/>
      <c r="AFO873" s="2"/>
      <c r="AFP873" s="2"/>
      <c r="AFQ873" s="2"/>
      <c r="AFR873" s="2"/>
      <c r="AFS873" s="2"/>
      <c r="AFT873" s="2"/>
      <c r="AFU873" s="2"/>
      <c r="AFV873" s="2"/>
      <c r="AFW873" s="2"/>
      <c r="AFX873" s="2"/>
      <c r="AFY873" s="2"/>
      <c r="AFZ873" s="2"/>
      <c r="AGA873" s="2"/>
      <c r="AGB873" s="2"/>
      <c r="AGC873" s="2"/>
      <c r="AGD873" s="2"/>
      <c r="AGE873" s="2"/>
      <c r="AGF873" s="2"/>
      <c r="AGG873" s="2"/>
      <c r="AGH873" s="2"/>
      <c r="AGI873" s="2"/>
      <c r="AGJ873" s="2"/>
      <c r="AGK873" s="2"/>
      <c r="AGL873" s="2"/>
      <c r="AGM873" s="2"/>
      <c r="AGN873" s="2"/>
      <c r="AGO873" s="2"/>
      <c r="AGP873" s="2"/>
      <c r="AGQ873" s="2"/>
      <c r="AGR873" s="2"/>
      <c r="AGS873" s="2"/>
      <c r="AGT873" s="2"/>
      <c r="AGU873" s="2"/>
      <c r="AGV873" s="2"/>
      <c r="AGW873" s="2"/>
      <c r="AGX873" s="2"/>
      <c r="AGY873" s="2"/>
      <c r="AGZ873" s="2"/>
      <c r="AHA873" s="2"/>
      <c r="AHB873" s="2"/>
      <c r="AHC873" s="2"/>
      <c r="AHD873" s="2"/>
      <c r="AHE873" s="2"/>
      <c r="AHF873" s="2"/>
      <c r="AHG873" s="2"/>
      <c r="AHH873" s="2"/>
      <c r="AHI873" s="2"/>
      <c r="AHJ873" s="2"/>
      <c r="AHK873" s="2"/>
      <c r="AHL873" s="2"/>
      <c r="AHM873" s="2"/>
      <c r="AHN873" s="2"/>
      <c r="AHO873" s="2"/>
      <c r="AHP873" s="2"/>
      <c r="AHQ873" s="2"/>
      <c r="AHR873" s="2"/>
      <c r="AHS873" s="2"/>
      <c r="AHT873" s="2"/>
      <c r="AHU873" s="2"/>
      <c r="AHV873" s="2"/>
      <c r="AHW873" s="2"/>
      <c r="AHX873" s="2"/>
      <c r="AHY873" s="2"/>
      <c r="AHZ873" s="2"/>
      <c r="AIA873" s="2"/>
      <c r="AIB873" s="2"/>
      <c r="AIC873" s="2"/>
      <c r="AID873" s="2"/>
      <c r="AIE873" s="2"/>
      <c r="AIF873" s="2"/>
      <c r="AIG873" s="2"/>
      <c r="AIH873" s="2"/>
      <c r="AII873" s="2"/>
      <c r="AIJ873" s="2"/>
      <c r="AIK873" s="2"/>
      <c r="AIL873" s="2"/>
      <c r="AIM873" s="2"/>
      <c r="AIN873" s="2"/>
      <c r="AIO873" s="2"/>
      <c r="AIP873" s="2"/>
      <c r="AIQ873" s="2"/>
      <c r="AIR873" s="2"/>
      <c r="AIS873" s="2"/>
      <c r="AIT873" s="2"/>
      <c r="AIU873" s="2"/>
      <c r="AIV873" s="2"/>
      <c r="AIW873" s="2"/>
      <c r="AIX873" s="2"/>
      <c r="AIY873" s="2"/>
      <c r="AIZ873" s="2"/>
      <c r="AJA873" s="2"/>
      <c r="AJB873" s="2"/>
      <c r="AJC873" s="2"/>
      <c r="AJD873" s="2"/>
      <c r="AJE873" s="2"/>
      <c r="AJF873" s="2"/>
      <c r="AJG873" s="2"/>
      <c r="AJH873" s="2"/>
      <c r="AJI873" s="2"/>
      <c r="AJJ873" s="2"/>
      <c r="AJK873" s="2"/>
      <c r="AJL873" s="2"/>
      <c r="AJM873" s="2"/>
      <c r="AJN873" s="2"/>
      <c r="AJO873" s="2"/>
      <c r="AJP873" s="2"/>
      <c r="AJQ873" s="2"/>
      <c r="AJR873" s="2"/>
      <c r="AJS873" s="2"/>
      <c r="AJT873" s="2"/>
      <c r="AJU873" s="2"/>
      <c r="AJV873" s="2"/>
      <c r="AJW873" s="2"/>
      <c r="AJX873" s="2"/>
      <c r="AJY873" s="2"/>
      <c r="AJZ873" s="2"/>
      <c r="AKA873" s="2"/>
      <c r="AKB873" s="2"/>
      <c r="AKC873" s="2"/>
      <c r="AKD873" s="2"/>
      <c r="AKE873" s="2"/>
      <c r="AKF873" s="2"/>
      <c r="AKG873" s="2"/>
      <c r="AKH873" s="2"/>
      <c r="AKI873" s="2"/>
      <c r="AKJ873" s="2"/>
      <c r="AKK873" s="2"/>
      <c r="AKL873" s="2"/>
      <c r="AKM873" s="2"/>
      <c r="AKN873" s="2"/>
      <c r="AKO873" s="2"/>
      <c r="AKP873" s="2"/>
      <c r="AKQ873" s="2"/>
      <c r="AKR873" s="2"/>
      <c r="AKS873" s="2"/>
      <c r="AKT873" s="2"/>
      <c r="AKU873" s="2"/>
      <c r="AKV873" s="2"/>
      <c r="AKW873" s="2"/>
      <c r="AKX873" s="2"/>
      <c r="AKY873" s="2"/>
      <c r="AKZ873" s="2"/>
      <c r="ALA873" s="2"/>
      <c r="ALB873" s="1"/>
      <c r="ALC873" s="1"/>
      <c r="ALD873" s="1"/>
      <c r="ALE873" s="1"/>
      <c r="ALF873" s="1"/>
      <c r="ALG873" s="1"/>
      <c r="ALH873" s="1"/>
      <c r="ALI873" s="1"/>
      <c r="ALJ873" s="1"/>
      <c r="ALK873" s="1"/>
      <c r="ALL873" s="1"/>
      <c r="ALM873" s="1"/>
      <c r="ALN873" s="1"/>
      <c r="ALO873" s="1"/>
      <c r="ALP873" s="1"/>
      <c r="ALQ873" s="1"/>
      <c r="ALR873" s="1"/>
      <c r="ALS873"/>
      <c r="ALT873"/>
      <c r="ALU873"/>
      <c r="ALV873"/>
      <c r="ALW873"/>
      <c r="ALX873"/>
      <c r="ALY873"/>
      <c r="ALZ873"/>
      <c r="AMA873"/>
      <c r="AMB873"/>
      <c r="AMC873"/>
      <c r="AMD873"/>
      <c r="AME873"/>
      <c r="AMF873"/>
      <c r="AMG873"/>
      <c r="AMH873"/>
      <c r="AMI873"/>
      <c r="AMJ873"/>
    </row>
    <row r="874" spans="1:1024" s="37" customFormat="1">
      <c r="A874" s="1"/>
      <c r="B874" s="1"/>
      <c r="C874" s="1"/>
      <c r="D874" s="1"/>
      <c r="E874" s="1"/>
      <c r="F874" s="1"/>
      <c r="G874" s="1"/>
      <c r="H874" s="1"/>
      <c r="I874" s="1"/>
      <c r="J874" s="2"/>
      <c r="K874" s="2"/>
      <c r="L874" s="2"/>
      <c r="M874" s="4"/>
      <c r="N874" s="4"/>
      <c r="O874" s="1"/>
      <c r="P874" s="1"/>
      <c r="Q874" s="51"/>
      <c r="VZ874" s="2"/>
      <c r="WA874" s="2"/>
      <c r="WB874" s="2"/>
      <c r="WC874" s="2"/>
      <c r="WD874" s="2"/>
      <c r="WE874" s="2"/>
      <c r="WF874" s="2"/>
      <c r="WG874" s="2"/>
      <c r="WH874" s="2"/>
      <c r="WI874" s="2"/>
      <c r="WJ874" s="2"/>
      <c r="WK874" s="2"/>
      <c r="WL874" s="2"/>
      <c r="WM874" s="2"/>
      <c r="WN874" s="2"/>
      <c r="WO874" s="2"/>
      <c r="WP874" s="2"/>
      <c r="WQ874" s="2"/>
      <c r="WR874" s="2"/>
      <c r="WS874" s="2"/>
      <c r="WT874" s="2"/>
      <c r="WU874" s="2"/>
      <c r="WV874" s="2"/>
      <c r="WW874" s="2"/>
      <c r="WX874" s="2"/>
      <c r="WY874" s="2"/>
      <c r="WZ874" s="2"/>
      <c r="XA874" s="2"/>
      <c r="XB874" s="2"/>
      <c r="XC874" s="2"/>
      <c r="XD874" s="2"/>
      <c r="XE874" s="2"/>
      <c r="XF874" s="2"/>
      <c r="XG874" s="2"/>
      <c r="XH874" s="2"/>
      <c r="XI874" s="2"/>
      <c r="XJ874" s="2"/>
      <c r="XK874" s="2"/>
      <c r="XL874" s="2"/>
      <c r="XM874" s="2"/>
      <c r="XN874" s="2"/>
      <c r="XO874" s="2"/>
      <c r="XP874" s="2"/>
      <c r="XQ874" s="2"/>
      <c r="XR874" s="2"/>
      <c r="XS874" s="2"/>
      <c r="XT874" s="2"/>
      <c r="XU874" s="2"/>
      <c r="XV874" s="2"/>
      <c r="XW874" s="2"/>
      <c r="XX874" s="2"/>
      <c r="XY874" s="2"/>
      <c r="XZ874" s="2"/>
      <c r="YA874" s="2"/>
      <c r="YB874" s="2"/>
      <c r="YC874" s="2"/>
      <c r="YD874" s="2"/>
      <c r="YE874" s="2"/>
      <c r="YF874" s="2"/>
      <c r="YG874" s="2"/>
      <c r="YH874" s="2"/>
      <c r="YI874" s="2"/>
      <c r="YJ874" s="2"/>
      <c r="YK874" s="2"/>
      <c r="YL874" s="2"/>
      <c r="YM874" s="2"/>
      <c r="YN874" s="2"/>
      <c r="YO874" s="2"/>
      <c r="YP874" s="2"/>
      <c r="YQ874" s="2"/>
      <c r="YR874" s="2"/>
      <c r="YS874" s="2"/>
      <c r="YT874" s="2"/>
      <c r="YU874" s="2"/>
      <c r="YV874" s="2"/>
      <c r="YW874" s="2"/>
      <c r="YX874" s="2"/>
      <c r="YY874" s="2"/>
      <c r="YZ874" s="2"/>
      <c r="ZA874" s="2"/>
      <c r="ZB874" s="2"/>
      <c r="ZC874" s="2"/>
      <c r="ZD874" s="2"/>
      <c r="ZE874" s="2"/>
      <c r="ZF874" s="2"/>
      <c r="ZG874" s="2"/>
      <c r="ZH874" s="2"/>
      <c r="ZI874" s="2"/>
      <c r="ZJ874" s="2"/>
      <c r="ZK874" s="2"/>
      <c r="ZL874" s="2"/>
      <c r="ZM874" s="2"/>
      <c r="ZN874" s="2"/>
      <c r="ZO874" s="2"/>
      <c r="ZP874" s="2"/>
      <c r="ZQ874" s="2"/>
      <c r="ZR874" s="2"/>
      <c r="ZS874" s="2"/>
      <c r="ZT874" s="2"/>
      <c r="ZU874" s="2"/>
      <c r="ZV874" s="2"/>
      <c r="ZW874" s="2"/>
      <c r="ZX874" s="2"/>
      <c r="ZY874" s="2"/>
      <c r="ZZ874" s="2"/>
      <c r="AAA874" s="2"/>
      <c r="AAB874" s="2"/>
      <c r="AAC874" s="2"/>
      <c r="AAD874" s="2"/>
      <c r="AAE874" s="2"/>
      <c r="AAF874" s="2"/>
      <c r="AAG874" s="2"/>
      <c r="AAH874" s="2"/>
      <c r="AAI874" s="2"/>
      <c r="AAJ874" s="2"/>
      <c r="AAK874" s="2"/>
      <c r="AAL874" s="2"/>
      <c r="AAM874" s="2"/>
      <c r="AAN874" s="2"/>
      <c r="AAO874" s="2"/>
      <c r="AAP874" s="2"/>
      <c r="AAQ874" s="2"/>
      <c r="AAR874" s="2"/>
      <c r="AAS874" s="2"/>
      <c r="AAT874" s="2"/>
      <c r="AAU874" s="2"/>
      <c r="AAV874" s="2"/>
      <c r="AAW874" s="2"/>
      <c r="AAX874" s="2"/>
      <c r="AAY874" s="2"/>
      <c r="AAZ874" s="2"/>
      <c r="ABA874" s="2"/>
      <c r="ABB874" s="2"/>
      <c r="ABC874" s="2"/>
      <c r="ABD874" s="2"/>
      <c r="ABE874" s="2"/>
      <c r="ABF874" s="2"/>
      <c r="ABG874" s="2"/>
      <c r="ABH874" s="2"/>
      <c r="ABI874" s="2"/>
      <c r="ABJ874" s="2"/>
      <c r="ABK874" s="2"/>
      <c r="ABL874" s="2"/>
      <c r="ABM874" s="2"/>
      <c r="ABN874" s="2"/>
      <c r="ABO874" s="2"/>
      <c r="ABP874" s="2"/>
      <c r="ABQ874" s="2"/>
      <c r="ABR874" s="2"/>
      <c r="ABS874" s="2"/>
      <c r="ABT874" s="2"/>
      <c r="ABU874" s="2"/>
      <c r="ABV874" s="2"/>
      <c r="ABW874" s="2"/>
      <c r="ABX874" s="2"/>
      <c r="ABY874" s="2"/>
      <c r="ABZ874" s="2"/>
      <c r="ACA874" s="2"/>
      <c r="ACB874" s="2"/>
      <c r="ACC874" s="2"/>
      <c r="ACD874" s="2"/>
      <c r="ACE874" s="2"/>
      <c r="ACF874" s="2"/>
      <c r="ACG874" s="2"/>
      <c r="ACH874" s="2"/>
      <c r="ACI874" s="2"/>
      <c r="ACJ874" s="2"/>
      <c r="ACK874" s="2"/>
      <c r="ACL874" s="2"/>
      <c r="ACM874" s="2"/>
      <c r="ACN874" s="2"/>
      <c r="ACO874" s="2"/>
      <c r="ACP874" s="2"/>
      <c r="ACQ874" s="2"/>
      <c r="ACR874" s="2"/>
      <c r="ACS874" s="2"/>
      <c r="ACT874" s="2"/>
      <c r="ACU874" s="2"/>
      <c r="ACV874" s="2"/>
      <c r="ACW874" s="2"/>
      <c r="ACX874" s="2"/>
      <c r="ACY874" s="2"/>
      <c r="ACZ874" s="2"/>
      <c r="ADA874" s="2"/>
      <c r="ADB874" s="2"/>
      <c r="ADC874" s="2"/>
      <c r="ADD874" s="2"/>
      <c r="ADE874" s="2"/>
      <c r="ADF874" s="2"/>
      <c r="ADG874" s="2"/>
      <c r="ADH874" s="2"/>
      <c r="ADI874" s="2"/>
      <c r="ADJ874" s="2"/>
      <c r="ADK874" s="2"/>
      <c r="ADL874" s="2"/>
      <c r="ADM874" s="2"/>
      <c r="ADN874" s="2"/>
      <c r="ADO874" s="2"/>
      <c r="ADP874" s="2"/>
      <c r="ADQ874" s="2"/>
      <c r="ADR874" s="2"/>
      <c r="ADS874" s="2"/>
      <c r="ADT874" s="2"/>
      <c r="ADU874" s="2"/>
      <c r="ADV874" s="2"/>
      <c r="ADW874" s="2"/>
      <c r="ADX874" s="2"/>
      <c r="ADY874" s="2"/>
      <c r="ADZ874" s="2"/>
      <c r="AEA874" s="2"/>
      <c r="AEB874" s="2"/>
      <c r="AEC874" s="2"/>
      <c r="AED874" s="2"/>
      <c r="AEE874" s="2"/>
      <c r="AEF874" s="2"/>
      <c r="AEG874" s="2"/>
      <c r="AEH874" s="2"/>
      <c r="AEI874" s="2"/>
      <c r="AEJ874" s="2"/>
      <c r="AEK874" s="2"/>
      <c r="AEL874" s="2"/>
      <c r="AEM874" s="2"/>
      <c r="AEN874" s="2"/>
      <c r="AEO874" s="2"/>
      <c r="AEP874" s="2"/>
      <c r="AEQ874" s="2"/>
      <c r="AER874" s="2"/>
      <c r="AES874" s="2"/>
      <c r="AET874" s="2"/>
      <c r="AEU874" s="2"/>
      <c r="AEV874" s="2"/>
      <c r="AEW874" s="2"/>
      <c r="AEX874" s="2"/>
      <c r="AEY874" s="2"/>
      <c r="AEZ874" s="2"/>
      <c r="AFA874" s="2"/>
      <c r="AFB874" s="2"/>
      <c r="AFC874" s="2"/>
      <c r="AFD874" s="2"/>
      <c r="AFE874" s="2"/>
      <c r="AFF874" s="2"/>
      <c r="AFG874" s="2"/>
      <c r="AFH874" s="2"/>
      <c r="AFI874" s="2"/>
      <c r="AFJ874" s="2"/>
      <c r="AFK874" s="2"/>
      <c r="AFL874" s="2"/>
      <c r="AFM874" s="2"/>
      <c r="AFN874" s="2"/>
      <c r="AFO874" s="2"/>
      <c r="AFP874" s="2"/>
      <c r="AFQ874" s="2"/>
      <c r="AFR874" s="2"/>
      <c r="AFS874" s="2"/>
      <c r="AFT874" s="2"/>
      <c r="AFU874" s="2"/>
      <c r="AFV874" s="2"/>
      <c r="AFW874" s="2"/>
      <c r="AFX874" s="2"/>
      <c r="AFY874" s="2"/>
      <c r="AFZ874" s="2"/>
      <c r="AGA874" s="2"/>
      <c r="AGB874" s="2"/>
      <c r="AGC874" s="2"/>
      <c r="AGD874" s="2"/>
      <c r="AGE874" s="2"/>
      <c r="AGF874" s="2"/>
      <c r="AGG874" s="2"/>
      <c r="AGH874" s="2"/>
      <c r="AGI874" s="2"/>
      <c r="AGJ874" s="2"/>
      <c r="AGK874" s="2"/>
      <c r="AGL874" s="2"/>
      <c r="AGM874" s="2"/>
      <c r="AGN874" s="2"/>
      <c r="AGO874" s="2"/>
      <c r="AGP874" s="2"/>
      <c r="AGQ874" s="2"/>
      <c r="AGR874" s="2"/>
      <c r="AGS874" s="2"/>
      <c r="AGT874" s="2"/>
      <c r="AGU874" s="2"/>
      <c r="AGV874" s="2"/>
      <c r="AGW874" s="2"/>
      <c r="AGX874" s="2"/>
      <c r="AGY874" s="2"/>
      <c r="AGZ874" s="2"/>
      <c r="AHA874" s="2"/>
      <c r="AHB874" s="2"/>
      <c r="AHC874" s="2"/>
      <c r="AHD874" s="2"/>
      <c r="AHE874" s="2"/>
      <c r="AHF874" s="2"/>
      <c r="AHG874" s="2"/>
      <c r="AHH874" s="2"/>
      <c r="AHI874" s="2"/>
      <c r="AHJ874" s="2"/>
      <c r="AHK874" s="2"/>
      <c r="AHL874" s="2"/>
      <c r="AHM874" s="2"/>
      <c r="AHN874" s="2"/>
      <c r="AHO874" s="2"/>
      <c r="AHP874" s="2"/>
      <c r="AHQ874" s="2"/>
      <c r="AHR874" s="2"/>
      <c r="AHS874" s="2"/>
      <c r="AHT874" s="2"/>
      <c r="AHU874" s="2"/>
      <c r="AHV874" s="2"/>
      <c r="AHW874" s="2"/>
      <c r="AHX874" s="2"/>
      <c r="AHY874" s="2"/>
      <c r="AHZ874" s="2"/>
      <c r="AIA874" s="2"/>
      <c r="AIB874" s="2"/>
      <c r="AIC874" s="2"/>
      <c r="AID874" s="2"/>
      <c r="AIE874" s="2"/>
      <c r="AIF874" s="2"/>
      <c r="AIG874" s="2"/>
      <c r="AIH874" s="2"/>
      <c r="AII874" s="2"/>
      <c r="AIJ874" s="2"/>
      <c r="AIK874" s="2"/>
      <c r="AIL874" s="2"/>
      <c r="AIM874" s="2"/>
      <c r="AIN874" s="2"/>
      <c r="AIO874" s="2"/>
      <c r="AIP874" s="2"/>
      <c r="AIQ874" s="2"/>
      <c r="AIR874" s="2"/>
      <c r="AIS874" s="2"/>
      <c r="AIT874" s="2"/>
      <c r="AIU874" s="2"/>
      <c r="AIV874" s="2"/>
      <c r="AIW874" s="2"/>
      <c r="AIX874" s="2"/>
      <c r="AIY874" s="2"/>
      <c r="AIZ874" s="2"/>
      <c r="AJA874" s="2"/>
      <c r="AJB874" s="2"/>
      <c r="AJC874" s="2"/>
      <c r="AJD874" s="2"/>
      <c r="AJE874" s="2"/>
      <c r="AJF874" s="2"/>
      <c r="AJG874" s="2"/>
      <c r="AJH874" s="2"/>
      <c r="AJI874" s="2"/>
      <c r="AJJ874" s="2"/>
      <c r="AJK874" s="2"/>
      <c r="AJL874" s="2"/>
      <c r="AJM874" s="2"/>
      <c r="AJN874" s="2"/>
      <c r="AJO874" s="2"/>
      <c r="AJP874" s="2"/>
      <c r="AJQ874" s="2"/>
      <c r="AJR874" s="2"/>
      <c r="AJS874" s="2"/>
      <c r="AJT874" s="2"/>
      <c r="AJU874" s="2"/>
      <c r="AJV874" s="2"/>
      <c r="AJW874" s="2"/>
      <c r="AJX874" s="2"/>
      <c r="AJY874" s="2"/>
      <c r="AJZ874" s="2"/>
      <c r="AKA874" s="2"/>
      <c r="AKB874" s="2"/>
      <c r="AKC874" s="2"/>
      <c r="AKD874" s="2"/>
      <c r="AKE874" s="2"/>
      <c r="AKF874" s="2"/>
      <c r="AKG874" s="2"/>
      <c r="AKH874" s="2"/>
      <c r="AKI874" s="2"/>
      <c r="AKJ874" s="2"/>
      <c r="AKK874" s="2"/>
      <c r="AKL874" s="2"/>
      <c r="AKM874" s="2"/>
      <c r="AKN874" s="2"/>
      <c r="AKO874" s="2"/>
      <c r="AKP874" s="2"/>
      <c r="AKQ874" s="2"/>
      <c r="AKR874" s="2"/>
      <c r="AKS874" s="2"/>
      <c r="AKT874" s="2"/>
      <c r="AKU874" s="2"/>
      <c r="AKV874" s="2"/>
      <c r="AKW874" s="2"/>
      <c r="AKX874" s="2"/>
      <c r="AKY874" s="2"/>
      <c r="AKZ874" s="2"/>
      <c r="ALA874" s="2"/>
      <c r="ALB874" s="1"/>
      <c r="ALC874" s="1"/>
      <c r="ALD874" s="1"/>
      <c r="ALE874" s="1"/>
      <c r="ALF874" s="1"/>
      <c r="ALG874" s="1"/>
      <c r="ALH874" s="1"/>
      <c r="ALI874" s="1"/>
      <c r="ALJ874" s="1"/>
      <c r="ALK874" s="1"/>
      <c r="ALL874" s="1"/>
      <c r="ALM874" s="1"/>
      <c r="ALN874" s="1"/>
      <c r="ALO874" s="1"/>
      <c r="ALP874" s="1"/>
      <c r="ALQ874" s="1"/>
      <c r="ALR874" s="1"/>
      <c r="ALS874"/>
      <c r="ALT874"/>
      <c r="ALU874"/>
      <c r="ALV874"/>
      <c r="ALW874"/>
      <c r="ALX874"/>
      <c r="ALY874"/>
      <c r="ALZ874"/>
      <c r="AMA874"/>
      <c r="AMB874"/>
      <c r="AMC874"/>
      <c r="AMD874"/>
      <c r="AME874"/>
      <c r="AMF874"/>
      <c r="AMG874"/>
      <c r="AMH874"/>
      <c r="AMI874"/>
      <c r="AMJ874"/>
    </row>
    <row r="875" spans="1:1024" s="37" customFormat="1">
      <c r="A875" s="1"/>
      <c r="B875" s="1"/>
      <c r="C875" s="1"/>
      <c r="D875" s="1"/>
      <c r="E875" s="1"/>
      <c r="F875" s="1"/>
      <c r="G875" s="1"/>
      <c r="H875" s="1"/>
      <c r="I875" s="1"/>
      <c r="J875" s="2"/>
      <c r="K875" s="2"/>
      <c r="L875" s="2"/>
      <c r="M875" s="4"/>
      <c r="N875" s="4"/>
      <c r="O875" s="1"/>
      <c r="P875" s="1"/>
      <c r="Q875" s="51"/>
      <c r="VZ875" s="2"/>
      <c r="WA875" s="2"/>
      <c r="WB875" s="2"/>
      <c r="WC875" s="2"/>
      <c r="WD875" s="2"/>
      <c r="WE875" s="2"/>
      <c r="WF875" s="2"/>
      <c r="WG875" s="2"/>
      <c r="WH875" s="2"/>
      <c r="WI875" s="2"/>
      <c r="WJ875" s="2"/>
      <c r="WK875" s="2"/>
      <c r="WL875" s="2"/>
      <c r="WM875" s="2"/>
      <c r="WN875" s="2"/>
      <c r="WO875" s="2"/>
      <c r="WP875" s="2"/>
      <c r="WQ875" s="2"/>
      <c r="WR875" s="2"/>
      <c r="WS875" s="2"/>
      <c r="WT875" s="2"/>
      <c r="WU875" s="2"/>
      <c r="WV875" s="2"/>
      <c r="WW875" s="2"/>
      <c r="WX875" s="2"/>
      <c r="WY875" s="2"/>
      <c r="WZ875" s="2"/>
      <c r="XA875" s="2"/>
      <c r="XB875" s="2"/>
      <c r="XC875" s="2"/>
      <c r="XD875" s="2"/>
      <c r="XE875" s="2"/>
      <c r="XF875" s="2"/>
      <c r="XG875" s="2"/>
      <c r="XH875" s="2"/>
      <c r="XI875" s="2"/>
      <c r="XJ875" s="2"/>
      <c r="XK875" s="2"/>
      <c r="XL875" s="2"/>
      <c r="XM875" s="2"/>
      <c r="XN875" s="2"/>
      <c r="XO875" s="2"/>
      <c r="XP875" s="2"/>
      <c r="XQ875" s="2"/>
      <c r="XR875" s="2"/>
      <c r="XS875" s="2"/>
      <c r="XT875" s="2"/>
      <c r="XU875" s="2"/>
      <c r="XV875" s="2"/>
      <c r="XW875" s="2"/>
      <c r="XX875" s="2"/>
      <c r="XY875" s="2"/>
      <c r="XZ875" s="2"/>
      <c r="YA875" s="2"/>
      <c r="YB875" s="2"/>
      <c r="YC875" s="2"/>
      <c r="YD875" s="2"/>
      <c r="YE875" s="2"/>
      <c r="YF875" s="2"/>
      <c r="YG875" s="2"/>
      <c r="YH875" s="2"/>
      <c r="YI875" s="2"/>
      <c r="YJ875" s="2"/>
      <c r="YK875" s="2"/>
      <c r="YL875" s="2"/>
      <c r="YM875" s="2"/>
      <c r="YN875" s="2"/>
      <c r="YO875" s="2"/>
      <c r="YP875" s="2"/>
      <c r="YQ875" s="2"/>
      <c r="YR875" s="2"/>
      <c r="YS875" s="2"/>
      <c r="YT875" s="2"/>
      <c r="YU875" s="2"/>
      <c r="YV875" s="2"/>
      <c r="YW875" s="2"/>
      <c r="YX875" s="2"/>
      <c r="YY875" s="2"/>
      <c r="YZ875" s="2"/>
      <c r="ZA875" s="2"/>
      <c r="ZB875" s="2"/>
      <c r="ZC875" s="2"/>
      <c r="ZD875" s="2"/>
      <c r="ZE875" s="2"/>
      <c r="ZF875" s="2"/>
      <c r="ZG875" s="2"/>
      <c r="ZH875" s="2"/>
      <c r="ZI875" s="2"/>
      <c r="ZJ875" s="2"/>
      <c r="ZK875" s="2"/>
      <c r="ZL875" s="2"/>
      <c r="ZM875" s="2"/>
      <c r="ZN875" s="2"/>
      <c r="ZO875" s="2"/>
      <c r="ZP875" s="2"/>
      <c r="ZQ875" s="2"/>
      <c r="ZR875" s="2"/>
      <c r="ZS875" s="2"/>
      <c r="ZT875" s="2"/>
      <c r="ZU875" s="2"/>
      <c r="ZV875" s="2"/>
      <c r="ZW875" s="2"/>
      <c r="ZX875" s="2"/>
      <c r="ZY875" s="2"/>
      <c r="ZZ875" s="2"/>
      <c r="AAA875" s="2"/>
      <c r="AAB875" s="2"/>
      <c r="AAC875" s="2"/>
      <c r="AAD875" s="2"/>
      <c r="AAE875" s="2"/>
      <c r="AAF875" s="2"/>
      <c r="AAG875" s="2"/>
      <c r="AAH875" s="2"/>
      <c r="AAI875" s="2"/>
      <c r="AAJ875" s="2"/>
      <c r="AAK875" s="2"/>
      <c r="AAL875" s="2"/>
      <c r="AAM875" s="2"/>
      <c r="AAN875" s="2"/>
      <c r="AAO875" s="2"/>
      <c r="AAP875" s="2"/>
      <c r="AAQ875" s="2"/>
      <c r="AAR875" s="2"/>
      <c r="AAS875" s="2"/>
      <c r="AAT875" s="2"/>
      <c r="AAU875" s="2"/>
      <c r="AAV875" s="2"/>
      <c r="AAW875" s="2"/>
      <c r="AAX875" s="2"/>
      <c r="AAY875" s="2"/>
      <c r="AAZ875" s="2"/>
      <c r="ABA875" s="2"/>
      <c r="ABB875" s="2"/>
      <c r="ABC875" s="2"/>
      <c r="ABD875" s="2"/>
      <c r="ABE875" s="2"/>
      <c r="ABF875" s="2"/>
      <c r="ABG875" s="2"/>
      <c r="ABH875" s="2"/>
      <c r="ABI875" s="2"/>
      <c r="ABJ875" s="2"/>
      <c r="ABK875" s="2"/>
      <c r="ABL875" s="2"/>
      <c r="ABM875" s="2"/>
      <c r="ABN875" s="2"/>
      <c r="ABO875" s="2"/>
      <c r="ABP875" s="2"/>
      <c r="ABQ875" s="2"/>
      <c r="ABR875" s="2"/>
      <c r="ABS875" s="2"/>
      <c r="ABT875" s="2"/>
      <c r="ABU875" s="2"/>
      <c r="ABV875" s="2"/>
      <c r="ABW875" s="2"/>
      <c r="ABX875" s="2"/>
      <c r="ABY875" s="2"/>
      <c r="ABZ875" s="2"/>
      <c r="ACA875" s="2"/>
      <c r="ACB875" s="2"/>
      <c r="ACC875" s="2"/>
      <c r="ACD875" s="2"/>
      <c r="ACE875" s="2"/>
      <c r="ACF875" s="2"/>
      <c r="ACG875" s="2"/>
      <c r="ACH875" s="2"/>
      <c r="ACI875" s="2"/>
      <c r="ACJ875" s="2"/>
      <c r="ACK875" s="2"/>
      <c r="ACL875" s="2"/>
      <c r="ACM875" s="2"/>
      <c r="ACN875" s="2"/>
      <c r="ACO875" s="2"/>
      <c r="ACP875" s="2"/>
      <c r="ACQ875" s="2"/>
      <c r="ACR875" s="2"/>
      <c r="ACS875" s="2"/>
      <c r="ACT875" s="2"/>
      <c r="ACU875" s="2"/>
      <c r="ACV875" s="2"/>
      <c r="ACW875" s="2"/>
      <c r="ACX875" s="2"/>
      <c r="ACY875" s="2"/>
      <c r="ACZ875" s="2"/>
      <c r="ADA875" s="2"/>
      <c r="ADB875" s="2"/>
      <c r="ADC875" s="2"/>
      <c r="ADD875" s="2"/>
      <c r="ADE875" s="2"/>
      <c r="ADF875" s="2"/>
      <c r="ADG875" s="2"/>
      <c r="ADH875" s="2"/>
      <c r="ADI875" s="2"/>
      <c r="ADJ875" s="2"/>
      <c r="ADK875" s="2"/>
      <c r="ADL875" s="2"/>
      <c r="ADM875" s="2"/>
      <c r="ADN875" s="2"/>
      <c r="ADO875" s="2"/>
      <c r="ADP875" s="2"/>
      <c r="ADQ875" s="2"/>
      <c r="ADR875" s="2"/>
      <c r="ADS875" s="2"/>
      <c r="ADT875" s="2"/>
      <c r="ADU875" s="2"/>
      <c r="ADV875" s="2"/>
      <c r="ADW875" s="2"/>
      <c r="ADX875" s="2"/>
      <c r="ADY875" s="2"/>
      <c r="ADZ875" s="2"/>
      <c r="AEA875" s="2"/>
      <c r="AEB875" s="2"/>
      <c r="AEC875" s="2"/>
      <c r="AED875" s="2"/>
      <c r="AEE875" s="2"/>
      <c r="AEF875" s="2"/>
      <c r="AEG875" s="2"/>
      <c r="AEH875" s="2"/>
      <c r="AEI875" s="2"/>
      <c r="AEJ875" s="2"/>
      <c r="AEK875" s="2"/>
      <c r="AEL875" s="2"/>
      <c r="AEM875" s="2"/>
      <c r="AEN875" s="2"/>
      <c r="AEO875" s="2"/>
      <c r="AEP875" s="2"/>
      <c r="AEQ875" s="2"/>
      <c r="AER875" s="2"/>
      <c r="AES875" s="2"/>
      <c r="AET875" s="2"/>
      <c r="AEU875" s="2"/>
      <c r="AEV875" s="2"/>
      <c r="AEW875" s="2"/>
      <c r="AEX875" s="2"/>
      <c r="AEY875" s="2"/>
      <c r="AEZ875" s="2"/>
      <c r="AFA875" s="2"/>
      <c r="AFB875" s="2"/>
      <c r="AFC875" s="2"/>
      <c r="AFD875" s="2"/>
      <c r="AFE875" s="2"/>
      <c r="AFF875" s="2"/>
      <c r="AFG875" s="2"/>
      <c r="AFH875" s="2"/>
      <c r="AFI875" s="2"/>
      <c r="AFJ875" s="2"/>
      <c r="AFK875" s="2"/>
      <c r="AFL875" s="2"/>
      <c r="AFM875" s="2"/>
      <c r="AFN875" s="2"/>
      <c r="AFO875" s="2"/>
      <c r="AFP875" s="2"/>
      <c r="AFQ875" s="2"/>
      <c r="AFR875" s="2"/>
      <c r="AFS875" s="2"/>
      <c r="AFT875" s="2"/>
      <c r="AFU875" s="2"/>
      <c r="AFV875" s="2"/>
      <c r="AFW875" s="2"/>
      <c r="AFX875" s="2"/>
      <c r="AFY875" s="2"/>
      <c r="AFZ875" s="2"/>
      <c r="AGA875" s="2"/>
      <c r="AGB875" s="2"/>
      <c r="AGC875" s="2"/>
      <c r="AGD875" s="2"/>
      <c r="AGE875" s="2"/>
      <c r="AGF875" s="2"/>
      <c r="AGG875" s="2"/>
      <c r="AGH875" s="2"/>
      <c r="AGI875" s="2"/>
      <c r="AGJ875" s="2"/>
      <c r="AGK875" s="2"/>
      <c r="AGL875" s="2"/>
      <c r="AGM875" s="2"/>
      <c r="AGN875" s="2"/>
      <c r="AGO875" s="2"/>
      <c r="AGP875" s="2"/>
      <c r="AGQ875" s="2"/>
      <c r="AGR875" s="2"/>
      <c r="AGS875" s="2"/>
      <c r="AGT875" s="2"/>
      <c r="AGU875" s="2"/>
      <c r="AGV875" s="2"/>
      <c r="AGW875" s="2"/>
      <c r="AGX875" s="2"/>
      <c r="AGY875" s="2"/>
      <c r="AGZ875" s="2"/>
      <c r="AHA875" s="2"/>
      <c r="AHB875" s="2"/>
      <c r="AHC875" s="2"/>
      <c r="AHD875" s="2"/>
      <c r="AHE875" s="2"/>
      <c r="AHF875" s="2"/>
      <c r="AHG875" s="2"/>
      <c r="AHH875" s="2"/>
      <c r="AHI875" s="2"/>
      <c r="AHJ875" s="2"/>
      <c r="AHK875" s="2"/>
      <c r="AHL875" s="2"/>
      <c r="AHM875" s="2"/>
      <c r="AHN875" s="2"/>
      <c r="AHO875" s="2"/>
      <c r="AHP875" s="2"/>
      <c r="AHQ875" s="2"/>
      <c r="AHR875" s="2"/>
      <c r="AHS875" s="2"/>
      <c r="AHT875" s="2"/>
      <c r="AHU875" s="2"/>
      <c r="AHV875" s="2"/>
      <c r="AHW875" s="2"/>
      <c r="AHX875" s="2"/>
      <c r="AHY875" s="2"/>
      <c r="AHZ875" s="2"/>
      <c r="AIA875" s="2"/>
      <c r="AIB875" s="2"/>
      <c r="AIC875" s="2"/>
      <c r="AID875" s="2"/>
      <c r="AIE875" s="2"/>
      <c r="AIF875" s="2"/>
      <c r="AIG875" s="2"/>
      <c r="AIH875" s="2"/>
      <c r="AII875" s="2"/>
      <c r="AIJ875" s="2"/>
      <c r="AIK875" s="2"/>
      <c r="AIL875" s="2"/>
      <c r="AIM875" s="2"/>
      <c r="AIN875" s="2"/>
      <c r="AIO875" s="2"/>
      <c r="AIP875" s="2"/>
      <c r="AIQ875" s="2"/>
      <c r="AIR875" s="2"/>
      <c r="AIS875" s="2"/>
      <c r="AIT875" s="2"/>
      <c r="AIU875" s="2"/>
      <c r="AIV875" s="2"/>
      <c r="AIW875" s="2"/>
      <c r="AIX875" s="2"/>
      <c r="AIY875" s="2"/>
      <c r="AIZ875" s="2"/>
      <c r="AJA875" s="2"/>
      <c r="AJB875" s="2"/>
      <c r="AJC875" s="2"/>
      <c r="AJD875" s="2"/>
      <c r="AJE875" s="2"/>
      <c r="AJF875" s="2"/>
      <c r="AJG875" s="2"/>
      <c r="AJH875" s="2"/>
      <c r="AJI875" s="2"/>
      <c r="AJJ875" s="2"/>
      <c r="AJK875" s="2"/>
      <c r="AJL875" s="2"/>
      <c r="AJM875" s="2"/>
      <c r="AJN875" s="2"/>
      <c r="AJO875" s="2"/>
      <c r="AJP875" s="2"/>
      <c r="AJQ875" s="2"/>
      <c r="AJR875" s="2"/>
      <c r="AJS875" s="2"/>
      <c r="AJT875" s="2"/>
      <c r="AJU875" s="2"/>
      <c r="AJV875" s="2"/>
      <c r="AJW875" s="2"/>
      <c r="AJX875" s="2"/>
      <c r="AJY875" s="2"/>
      <c r="AJZ875" s="2"/>
      <c r="AKA875" s="2"/>
      <c r="AKB875" s="2"/>
      <c r="AKC875" s="2"/>
      <c r="AKD875" s="2"/>
      <c r="AKE875" s="2"/>
      <c r="AKF875" s="2"/>
      <c r="AKG875" s="2"/>
      <c r="AKH875" s="2"/>
      <c r="AKI875" s="2"/>
      <c r="AKJ875" s="2"/>
      <c r="AKK875" s="2"/>
      <c r="AKL875" s="2"/>
      <c r="AKM875" s="2"/>
      <c r="AKN875" s="2"/>
      <c r="AKO875" s="2"/>
      <c r="AKP875" s="2"/>
      <c r="AKQ875" s="2"/>
      <c r="AKR875" s="2"/>
      <c r="AKS875" s="2"/>
      <c r="AKT875" s="2"/>
      <c r="AKU875" s="2"/>
      <c r="AKV875" s="2"/>
      <c r="AKW875" s="2"/>
      <c r="AKX875" s="2"/>
      <c r="AKY875" s="2"/>
      <c r="AKZ875" s="2"/>
      <c r="ALA875" s="2"/>
      <c r="ALB875" s="1"/>
      <c r="ALC875" s="1"/>
      <c r="ALD875" s="1"/>
      <c r="ALE875" s="1"/>
      <c r="ALF875" s="1"/>
      <c r="ALG875" s="1"/>
      <c r="ALH875" s="1"/>
      <c r="ALI875" s="1"/>
      <c r="ALJ875" s="1"/>
      <c r="ALK875" s="1"/>
      <c r="ALL875" s="1"/>
      <c r="ALM875" s="1"/>
      <c r="ALN875" s="1"/>
      <c r="ALO875" s="1"/>
      <c r="ALP875" s="1"/>
      <c r="ALQ875" s="1"/>
      <c r="ALR875" s="1"/>
      <c r="ALS875"/>
      <c r="ALT875"/>
      <c r="ALU875"/>
      <c r="ALV875"/>
      <c r="ALW875"/>
      <c r="ALX875"/>
      <c r="ALY875"/>
      <c r="ALZ875"/>
      <c r="AMA875"/>
      <c r="AMB875"/>
      <c r="AMC875"/>
      <c r="AMD875"/>
      <c r="AME875"/>
      <c r="AMF875"/>
      <c r="AMG875"/>
      <c r="AMH875"/>
      <c r="AMI875"/>
      <c r="AMJ875"/>
    </row>
    <row r="876" spans="1:1024" s="37" customFormat="1">
      <c r="A876" s="1"/>
      <c r="B876" s="1"/>
      <c r="C876" s="1"/>
      <c r="D876" s="1"/>
      <c r="E876" s="1"/>
      <c r="F876" s="1"/>
      <c r="G876" s="1"/>
      <c r="H876" s="1"/>
      <c r="I876" s="1"/>
      <c r="J876" s="2"/>
      <c r="K876" s="2"/>
      <c r="L876" s="2"/>
      <c r="M876" s="4"/>
      <c r="N876" s="4"/>
      <c r="O876" s="1"/>
      <c r="P876" s="1"/>
      <c r="Q876" s="51"/>
      <c r="VZ876" s="2"/>
      <c r="WA876" s="2"/>
      <c r="WB876" s="2"/>
      <c r="WC876" s="2"/>
      <c r="WD876" s="2"/>
      <c r="WE876" s="2"/>
      <c r="WF876" s="2"/>
      <c r="WG876" s="2"/>
      <c r="WH876" s="2"/>
      <c r="WI876" s="2"/>
      <c r="WJ876" s="2"/>
      <c r="WK876" s="2"/>
      <c r="WL876" s="2"/>
      <c r="WM876" s="2"/>
      <c r="WN876" s="2"/>
      <c r="WO876" s="2"/>
      <c r="WP876" s="2"/>
      <c r="WQ876" s="2"/>
      <c r="WR876" s="2"/>
      <c r="WS876" s="2"/>
      <c r="WT876" s="2"/>
      <c r="WU876" s="2"/>
      <c r="WV876" s="2"/>
      <c r="WW876" s="2"/>
      <c r="WX876" s="2"/>
      <c r="WY876" s="2"/>
      <c r="WZ876" s="2"/>
      <c r="XA876" s="2"/>
      <c r="XB876" s="2"/>
      <c r="XC876" s="2"/>
      <c r="XD876" s="2"/>
      <c r="XE876" s="2"/>
      <c r="XF876" s="2"/>
      <c r="XG876" s="2"/>
      <c r="XH876" s="2"/>
      <c r="XI876" s="2"/>
      <c r="XJ876" s="2"/>
      <c r="XK876" s="2"/>
      <c r="XL876" s="2"/>
      <c r="XM876" s="2"/>
      <c r="XN876" s="2"/>
      <c r="XO876" s="2"/>
      <c r="XP876" s="2"/>
      <c r="XQ876" s="2"/>
      <c r="XR876" s="2"/>
      <c r="XS876" s="2"/>
      <c r="XT876" s="2"/>
      <c r="XU876" s="2"/>
      <c r="XV876" s="2"/>
      <c r="XW876" s="2"/>
      <c r="XX876" s="2"/>
      <c r="XY876" s="2"/>
      <c r="XZ876" s="2"/>
      <c r="YA876" s="2"/>
      <c r="YB876" s="2"/>
      <c r="YC876" s="2"/>
      <c r="YD876" s="2"/>
      <c r="YE876" s="2"/>
      <c r="YF876" s="2"/>
      <c r="YG876" s="2"/>
      <c r="YH876" s="2"/>
      <c r="YI876" s="2"/>
      <c r="YJ876" s="2"/>
      <c r="YK876" s="2"/>
      <c r="YL876" s="2"/>
      <c r="YM876" s="2"/>
      <c r="YN876" s="2"/>
      <c r="YO876" s="2"/>
      <c r="YP876" s="2"/>
      <c r="YQ876" s="2"/>
      <c r="YR876" s="2"/>
      <c r="YS876" s="2"/>
      <c r="YT876" s="2"/>
      <c r="YU876" s="2"/>
      <c r="YV876" s="2"/>
      <c r="YW876" s="2"/>
      <c r="YX876" s="2"/>
      <c r="YY876" s="2"/>
      <c r="YZ876" s="2"/>
      <c r="ZA876" s="2"/>
      <c r="ZB876" s="2"/>
      <c r="ZC876" s="2"/>
      <c r="ZD876" s="2"/>
      <c r="ZE876" s="2"/>
      <c r="ZF876" s="2"/>
      <c r="ZG876" s="2"/>
      <c r="ZH876" s="2"/>
      <c r="ZI876" s="2"/>
      <c r="ZJ876" s="2"/>
      <c r="ZK876" s="2"/>
      <c r="ZL876" s="2"/>
      <c r="ZM876" s="2"/>
      <c r="ZN876" s="2"/>
      <c r="ZO876" s="2"/>
      <c r="ZP876" s="2"/>
      <c r="ZQ876" s="2"/>
      <c r="ZR876" s="2"/>
      <c r="ZS876" s="2"/>
      <c r="ZT876" s="2"/>
      <c r="ZU876" s="2"/>
      <c r="ZV876" s="2"/>
      <c r="ZW876" s="2"/>
      <c r="ZX876" s="2"/>
      <c r="ZY876" s="2"/>
      <c r="ZZ876" s="2"/>
      <c r="AAA876" s="2"/>
      <c r="AAB876" s="2"/>
      <c r="AAC876" s="2"/>
      <c r="AAD876" s="2"/>
      <c r="AAE876" s="2"/>
      <c r="AAF876" s="2"/>
      <c r="AAG876" s="2"/>
      <c r="AAH876" s="2"/>
      <c r="AAI876" s="2"/>
      <c r="AAJ876" s="2"/>
      <c r="AAK876" s="2"/>
      <c r="AAL876" s="2"/>
      <c r="AAM876" s="2"/>
      <c r="AAN876" s="2"/>
      <c r="AAO876" s="2"/>
      <c r="AAP876" s="2"/>
      <c r="AAQ876" s="2"/>
      <c r="AAR876" s="2"/>
      <c r="AAS876" s="2"/>
      <c r="AAT876" s="2"/>
      <c r="AAU876" s="2"/>
      <c r="AAV876" s="2"/>
      <c r="AAW876" s="2"/>
      <c r="AAX876" s="2"/>
      <c r="AAY876" s="2"/>
      <c r="AAZ876" s="2"/>
      <c r="ABA876" s="2"/>
      <c r="ABB876" s="2"/>
      <c r="ABC876" s="2"/>
      <c r="ABD876" s="2"/>
      <c r="ABE876" s="2"/>
      <c r="ABF876" s="2"/>
      <c r="ABG876" s="2"/>
      <c r="ABH876" s="2"/>
      <c r="ABI876" s="2"/>
      <c r="ABJ876" s="2"/>
      <c r="ABK876" s="2"/>
      <c r="ABL876" s="2"/>
      <c r="ABM876" s="2"/>
      <c r="ABN876" s="2"/>
      <c r="ABO876" s="2"/>
      <c r="ABP876" s="2"/>
      <c r="ABQ876" s="2"/>
      <c r="ABR876" s="2"/>
      <c r="ABS876" s="2"/>
      <c r="ABT876" s="2"/>
      <c r="ABU876" s="2"/>
      <c r="ABV876" s="2"/>
      <c r="ABW876" s="2"/>
      <c r="ABX876" s="2"/>
      <c r="ABY876" s="2"/>
      <c r="ABZ876" s="2"/>
      <c r="ACA876" s="2"/>
      <c r="ACB876" s="2"/>
      <c r="ACC876" s="2"/>
      <c r="ACD876" s="2"/>
      <c r="ACE876" s="2"/>
      <c r="ACF876" s="2"/>
      <c r="ACG876" s="2"/>
      <c r="ACH876" s="2"/>
      <c r="ACI876" s="2"/>
      <c r="ACJ876" s="2"/>
      <c r="ACK876" s="2"/>
      <c r="ACL876" s="2"/>
      <c r="ACM876" s="2"/>
      <c r="ACN876" s="2"/>
      <c r="ACO876" s="2"/>
      <c r="ACP876" s="2"/>
      <c r="ACQ876" s="2"/>
      <c r="ACR876" s="2"/>
      <c r="ACS876" s="2"/>
      <c r="ACT876" s="2"/>
      <c r="ACU876" s="2"/>
      <c r="ACV876" s="2"/>
      <c r="ACW876" s="2"/>
      <c r="ACX876" s="2"/>
      <c r="ACY876" s="2"/>
      <c r="ACZ876" s="2"/>
      <c r="ADA876" s="2"/>
      <c r="ADB876" s="2"/>
      <c r="ADC876" s="2"/>
      <c r="ADD876" s="2"/>
      <c r="ADE876" s="2"/>
      <c r="ADF876" s="2"/>
      <c r="ADG876" s="2"/>
      <c r="ADH876" s="2"/>
      <c r="ADI876" s="2"/>
      <c r="ADJ876" s="2"/>
      <c r="ADK876" s="2"/>
      <c r="ADL876" s="2"/>
      <c r="ADM876" s="2"/>
      <c r="ADN876" s="2"/>
      <c r="ADO876" s="2"/>
      <c r="ADP876" s="2"/>
      <c r="ADQ876" s="2"/>
      <c r="ADR876" s="2"/>
      <c r="ADS876" s="2"/>
      <c r="ADT876" s="2"/>
      <c r="ADU876" s="2"/>
      <c r="ADV876" s="2"/>
      <c r="ADW876" s="2"/>
      <c r="ADX876" s="2"/>
      <c r="ADY876" s="2"/>
      <c r="ADZ876" s="2"/>
      <c r="AEA876" s="2"/>
      <c r="AEB876" s="2"/>
      <c r="AEC876" s="2"/>
      <c r="AED876" s="2"/>
      <c r="AEE876" s="2"/>
      <c r="AEF876" s="2"/>
      <c r="AEG876" s="2"/>
      <c r="AEH876" s="2"/>
      <c r="AEI876" s="2"/>
      <c r="AEJ876" s="2"/>
      <c r="AEK876" s="2"/>
      <c r="AEL876" s="2"/>
      <c r="AEM876" s="2"/>
      <c r="AEN876" s="2"/>
      <c r="AEO876" s="2"/>
      <c r="AEP876" s="2"/>
      <c r="AEQ876" s="2"/>
      <c r="AER876" s="2"/>
      <c r="AES876" s="2"/>
      <c r="AET876" s="2"/>
      <c r="AEU876" s="2"/>
      <c r="AEV876" s="2"/>
      <c r="AEW876" s="2"/>
      <c r="AEX876" s="2"/>
      <c r="AEY876" s="2"/>
      <c r="AEZ876" s="2"/>
      <c r="AFA876" s="2"/>
      <c r="AFB876" s="2"/>
      <c r="AFC876" s="2"/>
      <c r="AFD876" s="2"/>
      <c r="AFE876" s="2"/>
      <c r="AFF876" s="2"/>
      <c r="AFG876" s="2"/>
      <c r="AFH876" s="2"/>
      <c r="AFI876" s="2"/>
      <c r="AFJ876" s="2"/>
      <c r="AFK876" s="2"/>
      <c r="AFL876" s="2"/>
      <c r="AFM876" s="2"/>
      <c r="AFN876" s="2"/>
      <c r="AFO876" s="2"/>
      <c r="AFP876" s="2"/>
      <c r="AFQ876" s="2"/>
      <c r="AFR876" s="2"/>
      <c r="AFS876" s="2"/>
      <c r="AFT876" s="2"/>
      <c r="AFU876" s="2"/>
      <c r="AFV876" s="2"/>
      <c r="AFW876" s="2"/>
      <c r="AFX876" s="2"/>
      <c r="AFY876" s="2"/>
      <c r="AFZ876" s="2"/>
      <c r="AGA876" s="2"/>
      <c r="AGB876" s="2"/>
      <c r="AGC876" s="2"/>
      <c r="AGD876" s="2"/>
      <c r="AGE876" s="2"/>
      <c r="AGF876" s="2"/>
      <c r="AGG876" s="2"/>
      <c r="AGH876" s="2"/>
      <c r="AGI876" s="2"/>
      <c r="AGJ876" s="2"/>
      <c r="AGK876" s="2"/>
      <c r="AGL876" s="2"/>
      <c r="AGM876" s="2"/>
      <c r="AGN876" s="2"/>
      <c r="AGO876" s="2"/>
      <c r="AGP876" s="2"/>
      <c r="AGQ876" s="2"/>
      <c r="AGR876" s="2"/>
      <c r="AGS876" s="2"/>
      <c r="AGT876" s="2"/>
      <c r="AGU876" s="2"/>
      <c r="AGV876" s="2"/>
      <c r="AGW876" s="2"/>
      <c r="AGX876" s="2"/>
      <c r="AGY876" s="2"/>
      <c r="AGZ876" s="2"/>
      <c r="AHA876" s="2"/>
      <c r="AHB876" s="2"/>
      <c r="AHC876" s="2"/>
      <c r="AHD876" s="2"/>
      <c r="AHE876" s="2"/>
      <c r="AHF876" s="2"/>
      <c r="AHG876" s="2"/>
      <c r="AHH876" s="2"/>
      <c r="AHI876" s="2"/>
      <c r="AHJ876" s="2"/>
      <c r="AHK876" s="2"/>
      <c r="AHL876" s="2"/>
      <c r="AHM876" s="2"/>
      <c r="AHN876" s="2"/>
      <c r="AHO876" s="2"/>
      <c r="AHP876" s="2"/>
      <c r="AHQ876" s="2"/>
      <c r="AHR876" s="2"/>
      <c r="AHS876" s="2"/>
      <c r="AHT876" s="2"/>
      <c r="AHU876" s="2"/>
      <c r="AHV876" s="2"/>
      <c r="AHW876" s="2"/>
      <c r="AHX876" s="2"/>
      <c r="AHY876" s="2"/>
      <c r="AHZ876" s="2"/>
      <c r="AIA876" s="2"/>
      <c r="AIB876" s="2"/>
      <c r="AIC876" s="2"/>
      <c r="AID876" s="2"/>
      <c r="AIE876" s="2"/>
      <c r="AIF876" s="2"/>
      <c r="AIG876" s="2"/>
      <c r="AIH876" s="2"/>
      <c r="AII876" s="2"/>
      <c r="AIJ876" s="2"/>
      <c r="AIK876" s="2"/>
      <c r="AIL876" s="2"/>
      <c r="AIM876" s="2"/>
      <c r="AIN876" s="2"/>
      <c r="AIO876" s="2"/>
      <c r="AIP876" s="2"/>
      <c r="AIQ876" s="2"/>
      <c r="AIR876" s="2"/>
      <c r="AIS876" s="2"/>
      <c r="AIT876" s="2"/>
      <c r="AIU876" s="2"/>
      <c r="AIV876" s="2"/>
      <c r="AIW876" s="2"/>
      <c r="AIX876" s="2"/>
      <c r="AIY876" s="2"/>
      <c r="AIZ876" s="2"/>
      <c r="AJA876" s="2"/>
      <c r="AJB876" s="2"/>
      <c r="AJC876" s="2"/>
      <c r="AJD876" s="2"/>
      <c r="AJE876" s="2"/>
      <c r="AJF876" s="2"/>
      <c r="AJG876" s="2"/>
      <c r="AJH876" s="2"/>
      <c r="AJI876" s="2"/>
      <c r="AJJ876" s="2"/>
      <c r="AJK876" s="2"/>
      <c r="AJL876" s="2"/>
      <c r="AJM876" s="2"/>
      <c r="AJN876" s="2"/>
      <c r="AJO876" s="2"/>
      <c r="AJP876" s="2"/>
      <c r="AJQ876" s="2"/>
      <c r="AJR876" s="2"/>
      <c r="AJS876" s="2"/>
      <c r="AJT876" s="2"/>
      <c r="AJU876" s="2"/>
      <c r="AJV876" s="2"/>
      <c r="AJW876" s="2"/>
      <c r="AJX876" s="2"/>
      <c r="AJY876" s="2"/>
      <c r="AJZ876" s="2"/>
      <c r="AKA876" s="2"/>
      <c r="AKB876" s="2"/>
      <c r="AKC876" s="2"/>
      <c r="AKD876" s="2"/>
      <c r="AKE876" s="2"/>
      <c r="AKF876" s="2"/>
      <c r="AKG876" s="2"/>
      <c r="AKH876" s="2"/>
      <c r="AKI876" s="2"/>
      <c r="AKJ876" s="2"/>
      <c r="AKK876" s="2"/>
      <c r="AKL876" s="2"/>
      <c r="AKM876" s="2"/>
      <c r="AKN876" s="2"/>
      <c r="AKO876" s="2"/>
      <c r="AKP876" s="2"/>
      <c r="AKQ876" s="2"/>
      <c r="AKR876" s="2"/>
      <c r="AKS876" s="2"/>
      <c r="AKT876" s="2"/>
      <c r="AKU876" s="2"/>
      <c r="AKV876" s="2"/>
      <c r="AKW876" s="2"/>
      <c r="AKX876" s="2"/>
      <c r="AKY876" s="2"/>
      <c r="AKZ876" s="2"/>
      <c r="ALA876" s="2"/>
      <c r="ALB876" s="1"/>
      <c r="ALC876" s="1"/>
      <c r="ALD876" s="1"/>
      <c r="ALE876" s="1"/>
      <c r="ALF876" s="1"/>
      <c r="ALG876" s="1"/>
      <c r="ALH876" s="1"/>
      <c r="ALI876" s="1"/>
      <c r="ALJ876" s="1"/>
      <c r="ALK876" s="1"/>
      <c r="ALL876" s="1"/>
      <c r="ALM876" s="1"/>
      <c r="ALN876" s="1"/>
      <c r="ALO876" s="1"/>
      <c r="ALP876" s="1"/>
      <c r="ALQ876" s="1"/>
      <c r="ALR876" s="1"/>
      <c r="ALS876"/>
      <c r="ALT876"/>
      <c r="ALU876"/>
      <c r="ALV876"/>
      <c r="ALW876"/>
      <c r="ALX876"/>
      <c r="ALY876"/>
      <c r="ALZ876"/>
      <c r="AMA876"/>
      <c r="AMB876"/>
      <c r="AMC876"/>
      <c r="AMD876"/>
      <c r="AME876"/>
      <c r="AMF876"/>
      <c r="AMG876"/>
      <c r="AMH876"/>
      <c r="AMI876"/>
      <c r="AMJ876"/>
    </row>
    <row r="877" spans="1:1024" s="37" customFormat="1">
      <c r="A877" s="1"/>
      <c r="B877" s="1"/>
      <c r="C877" s="1"/>
      <c r="D877" s="1"/>
      <c r="E877" s="1"/>
      <c r="F877" s="1"/>
      <c r="G877" s="1"/>
      <c r="H877" s="1"/>
      <c r="I877" s="1"/>
      <c r="J877" s="2"/>
      <c r="K877" s="2"/>
      <c r="L877" s="2"/>
      <c r="M877" s="4"/>
      <c r="N877" s="4"/>
      <c r="O877" s="1"/>
      <c r="P877" s="1"/>
      <c r="Q877" s="51"/>
      <c r="VZ877" s="2"/>
      <c r="WA877" s="2"/>
      <c r="WB877" s="2"/>
      <c r="WC877" s="2"/>
      <c r="WD877" s="2"/>
      <c r="WE877" s="2"/>
      <c r="WF877" s="2"/>
      <c r="WG877" s="2"/>
      <c r="WH877" s="2"/>
      <c r="WI877" s="2"/>
      <c r="WJ877" s="2"/>
      <c r="WK877" s="2"/>
      <c r="WL877" s="2"/>
      <c r="WM877" s="2"/>
      <c r="WN877" s="2"/>
      <c r="WO877" s="2"/>
      <c r="WP877" s="2"/>
      <c r="WQ877" s="2"/>
      <c r="WR877" s="2"/>
      <c r="WS877" s="2"/>
      <c r="WT877" s="2"/>
      <c r="WU877" s="2"/>
      <c r="WV877" s="2"/>
      <c r="WW877" s="2"/>
      <c r="WX877" s="2"/>
      <c r="WY877" s="2"/>
      <c r="WZ877" s="2"/>
      <c r="XA877" s="2"/>
      <c r="XB877" s="2"/>
      <c r="XC877" s="2"/>
      <c r="XD877" s="2"/>
      <c r="XE877" s="2"/>
      <c r="XF877" s="2"/>
      <c r="XG877" s="2"/>
      <c r="XH877" s="2"/>
      <c r="XI877" s="2"/>
      <c r="XJ877" s="2"/>
      <c r="XK877" s="2"/>
      <c r="XL877" s="2"/>
      <c r="XM877" s="2"/>
      <c r="XN877" s="2"/>
      <c r="XO877" s="2"/>
      <c r="XP877" s="2"/>
      <c r="XQ877" s="2"/>
      <c r="XR877" s="2"/>
      <c r="XS877" s="2"/>
      <c r="XT877" s="2"/>
      <c r="XU877" s="2"/>
      <c r="XV877" s="2"/>
      <c r="XW877" s="2"/>
      <c r="XX877" s="2"/>
      <c r="XY877" s="2"/>
      <c r="XZ877" s="2"/>
      <c r="YA877" s="2"/>
      <c r="YB877" s="2"/>
      <c r="YC877" s="2"/>
      <c r="YD877" s="2"/>
      <c r="YE877" s="2"/>
      <c r="YF877" s="2"/>
      <c r="YG877" s="2"/>
      <c r="YH877" s="2"/>
      <c r="YI877" s="2"/>
      <c r="YJ877" s="2"/>
      <c r="YK877" s="2"/>
      <c r="YL877" s="2"/>
      <c r="YM877" s="2"/>
      <c r="YN877" s="2"/>
      <c r="YO877" s="2"/>
      <c r="YP877" s="2"/>
      <c r="YQ877" s="2"/>
      <c r="YR877" s="2"/>
      <c r="YS877" s="2"/>
      <c r="YT877" s="2"/>
      <c r="YU877" s="2"/>
      <c r="YV877" s="2"/>
      <c r="YW877" s="2"/>
      <c r="YX877" s="2"/>
      <c r="YY877" s="2"/>
      <c r="YZ877" s="2"/>
      <c r="ZA877" s="2"/>
      <c r="ZB877" s="2"/>
      <c r="ZC877" s="2"/>
      <c r="ZD877" s="2"/>
      <c r="ZE877" s="2"/>
      <c r="ZF877" s="2"/>
      <c r="ZG877" s="2"/>
      <c r="ZH877" s="2"/>
      <c r="ZI877" s="2"/>
      <c r="ZJ877" s="2"/>
      <c r="ZK877" s="2"/>
      <c r="ZL877" s="2"/>
      <c r="ZM877" s="2"/>
      <c r="ZN877" s="2"/>
      <c r="ZO877" s="2"/>
      <c r="ZP877" s="2"/>
      <c r="ZQ877" s="2"/>
      <c r="ZR877" s="2"/>
      <c r="ZS877" s="2"/>
      <c r="ZT877" s="2"/>
      <c r="ZU877" s="2"/>
      <c r="ZV877" s="2"/>
      <c r="ZW877" s="2"/>
      <c r="ZX877" s="2"/>
      <c r="ZY877" s="2"/>
      <c r="ZZ877" s="2"/>
      <c r="AAA877" s="2"/>
      <c r="AAB877" s="2"/>
      <c r="AAC877" s="2"/>
      <c r="AAD877" s="2"/>
      <c r="AAE877" s="2"/>
      <c r="AAF877" s="2"/>
      <c r="AAG877" s="2"/>
      <c r="AAH877" s="2"/>
      <c r="AAI877" s="2"/>
      <c r="AAJ877" s="2"/>
      <c r="AAK877" s="2"/>
      <c r="AAL877" s="2"/>
      <c r="AAM877" s="2"/>
      <c r="AAN877" s="2"/>
      <c r="AAO877" s="2"/>
      <c r="AAP877" s="2"/>
      <c r="AAQ877" s="2"/>
      <c r="AAR877" s="2"/>
      <c r="AAS877" s="2"/>
      <c r="AAT877" s="2"/>
      <c r="AAU877" s="2"/>
      <c r="AAV877" s="2"/>
      <c r="AAW877" s="2"/>
      <c r="AAX877" s="2"/>
      <c r="AAY877" s="2"/>
      <c r="AAZ877" s="2"/>
      <c r="ABA877" s="2"/>
      <c r="ABB877" s="2"/>
      <c r="ABC877" s="2"/>
      <c r="ABD877" s="2"/>
      <c r="ABE877" s="2"/>
      <c r="ABF877" s="2"/>
      <c r="ABG877" s="2"/>
      <c r="ABH877" s="2"/>
      <c r="ABI877" s="2"/>
      <c r="ABJ877" s="2"/>
      <c r="ABK877" s="2"/>
      <c r="ABL877" s="2"/>
      <c r="ABM877" s="2"/>
      <c r="ABN877" s="2"/>
      <c r="ABO877" s="2"/>
      <c r="ABP877" s="2"/>
      <c r="ABQ877" s="2"/>
      <c r="ABR877" s="2"/>
      <c r="ABS877" s="2"/>
      <c r="ABT877" s="2"/>
      <c r="ABU877" s="2"/>
      <c r="ABV877" s="2"/>
      <c r="ABW877" s="2"/>
      <c r="ABX877" s="2"/>
      <c r="ABY877" s="2"/>
      <c r="ABZ877" s="2"/>
      <c r="ACA877" s="2"/>
      <c r="ACB877" s="2"/>
      <c r="ACC877" s="2"/>
      <c r="ACD877" s="2"/>
      <c r="ACE877" s="2"/>
      <c r="ACF877" s="2"/>
      <c r="ACG877" s="2"/>
      <c r="ACH877" s="2"/>
      <c r="ACI877" s="2"/>
      <c r="ACJ877" s="2"/>
      <c r="ACK877" s="2"/>
      <c r="ACL877" s="2"/>
      <c r="ACM877" s="2"/>
      <c r="ACN877" s="2"/>
      <c r="ACO877" s="2"/>
      <c r="ACP877" s="2"/>
      <c r="ACQ877" s="2"/>
      <c r="ACR877" s="2"/>
      <c r="ACS877" s="2"/>
      <c r="ACT877" s="2"/>
      <c r="ACU877" s="2"/>
      <c r="ACV877" s="2"/>
      <c r="ACW877" s="2"/>
      <c r="ACX877" s="2"/>
      <c r="ACY877" s="2"/>
      <c r="ACZ877" s="2"/>
      <c r="ADA877" s="2"/>
      <c r="ADB877" s="2"/>
      <c r="ADC877" s="2"/>
      <c r="ADD877" s="2"/>
      <c r="ADE877" s="2"/>
      <c r="ADF877" s="2"/>
      <c r="ADG877" s="2"/>
      <c r="ADH877" s="2"/>
      <c r="ADI877" s="2"/>
      <c r="ADJ877" s="2"/>
      <c r="ADK877" s="2"/>
      <c r="ADL877" s="2"/>
      <c r="ADM877" s="2"/>
      <c r="ADN877" s="2"/>
      <c r="ADO877" s="2"/>
      <c r="ADP877" s="2"/>
      <c r="ADQ877" s="2"/>
      <c r="ADR877" s="2"/>
      <c r="ADS877" s="2"/>
      <c r="ADT877" s="2"/>
      <c r="ADU877" s="2"/>
      <c r="ADV877" s="2"/>
      <c r="ADW877" s="2"/>
      <c r="ADX877" s="2"/>
      <c r="ADY877" s="2"/>
      <c r="ADZ877" s="2"/>
      <c r="AEA877" s="2"/>
      <c r="AEB877" s="2"/>
      <c r="AEC877" s="2"/>
      <c r="AED877" s="2"/>
      <c r="AEE877" s="2"/>
      <c r="AEF877" s="2"/>
      <c r="AEG877" s="2"/>
      <c r="AEH877" s="2"/>
      <c r="AEI877" s="2"/>
      <c r="AEJ877" s="2"/>
      <c r="AEK877" s="2"/>
      <c r="AEL877" s="2"/>
      <c r="AEM877" s="2"/>
      <c r="AEN877" s="2"/>
      <c r="AEO877" s="2"/>
      <c r="AEP877" s="2"/>
      <c r="AEQ877" s="2"/>
      <c r="AER877" s="2"/>
      <c r="AES877" s="2"/>
      <c r="AET877" s="2"/>
      <c r="AEU877" s="2"/>
      <c r="AEV877" s="2"/>
      <c r="AEW877" s="2"/>
      <c r="AEX877" s="2"/>
      <c r="AEY877" s="2"/>
      <c r="AEZ877" s="2"/>
      <c r="AFA877" s="2"/>
      <c r="AFB877" s="2"/>
      <c r="AFC877" s="2"/>
      <c r="AFD877" s="2"/>
      <c r="AFE877" s="2"/>
      <c r="AFF877" s="2"/>
      <c r="AFG877" s="2"/>
      <c r="AFH877" s="2"/>
      <c r="AFI877" s="2"/>
      <c r="AFJ877" s="2"/>
      <c r="AFK877" s="2"/>
      <c r="AFL877" s="2"/>
      <c r="AFM877" s="2"/>
      <c r="AFN877" s="2"/>
      <c r="AFO877" s="2"/>
      <c r="AFP877" s="2"/>
      <c r="AFQ877" s="2"/>
      <c r="AFR877" s="2"/>
      <c r="AFS877" s="2"/>
      <c r="AFT877" s="2"/>
      <c r="AFU877" s="2"/>
      <c r="AFV877" s="2"/>
      <c r="AFW877" s="2"/>
      <c r="AFX877" s="2"/>
      <c r="AFY877" s="2"/>
      <c r="AFZ877" s="2"/>
      <c r="AGA877" s="2"/>
      <c r="AGB877" s="2"/>
      <c r="AGC877" s="2"/>
      <c r="AGD877" s="2"/>
      <c r="AGE877" s="2"/>
      <c r="AGF877" s="2"/>
      <c r="AGG877" s="2"/>
      <c r="AGH877" s="2"/>
      <c r="AGI877" s="2"/>
      <c r="AGJ877" s="2"/>
      <c r="AGK877" s="2"/>
      <c r="AGL877" s="2"/>
      <c r="AGM877" s="2"/>
      <c r="AGN877" s="2"/>
      <c r="AGO877" s="2"/>
      <c r="AGP877" s="2"/>
      <c r="AGQ877" s="2"/>
      <c r="AGR877" s="2"/>
      <c r="AGS877" s="2"/>
      <c r="AGT877" s="2"/>
      <c r="AGU877" s="2"/>
      <c r="AGV877" s="2"/>
      <c r="AGW877" s="2"/>
      <c r="AGX877" s="2"/>
      <c r="AGY877" s="2"/>
      <c r="AGZ877" s="2"/>
      <c r="AHA877" s="2"/>
      <c r="AHB877" s="2"/>
      <c r="AHC877" s="2"/>
      <c r="AHD877" s="2"/>
      <c r="AHE877" s="2"/>
      <c r="AHF877" s="2"/>
      <c r="AHG877" s="2"/>
      <c r="AHH877" s="2"/>
      <c r="AHI877" s="2"/>
      <c r="AHJ877" s="2"/>
      <c r="AHK877" s="2"/>
      <c r="AHL877" s="2"/>
      <c r="AHM877" s="2"/>
      <c r="AHN877" s="2"/>
      <c r="AHO877" s="2"/>
      <c r="AHP877" s="2"/>
      <c r="AHQ877" s="2"/>
      <c r="AHR877" s="2"/>
      <c r="AHS877" s="2"/>
      <c r="AHT877" s="2"/>
      <c r="AHU877" s="2"/>
      <c r="AHV877" s="2"/>
      <c r="AHW877" s="2"/>
      <c r="AHX877" s="2"/>
      <c r="AHY877" s="2"/>
      <c r="AHZ877" s="2"/>
      <c r="AIA877" s="2"/>
      <c r="AIB877" s="2"/>
      <c r="AIC877" s="2"/>
      <c r="AID877" s="2"/>
      <c r="AIE877" s="2"/>
      <c r="AIF877" s="2"/>
      <c r="AIG877" s="2"/>
      <c r="AIH877" s="2"/>
      <c r="AII877" s="2"/>
      <c r="AIJ877" s="2"/>
      <c r="AIK877" s="2"/>
      <c r="AIL877" s="2"/>
      <c r="AIM877" s="2"/>
      <c r="AIN877" s="2"/>
      <c r="AIO877" s="2"/>
      <c r="AIP877" s="2"/>
      <c r="AIQ877" s="2"/>
      <c r="AIR877" s="2"/>
      <c r="AIS877" s="2"/>
      <c r="AIT877" s="2"/>
      <c r="AIU877" s="2"/>
      <c r="AIV877" s="2"/>
      <c r="AIW877" s="2"/>
      <c r="AIX877" s="2"/>
      <c r="AIY877" s="2"/>
      <c r="AIZ877" s="2"/>
      <c r="AJA877" s="2"/>
      <c r="AJB877" s="2"/>
      <c r="AJC877" s="2"/>
      <c r="AJD877" s="2"/>
      <c r="AJE877" s="2"/>
      <c r="AJF877" s="2"/>
      <c r="AJG877" s="2"/>
      <c r="AJH877" s="2"/>
      <c r="AJI877" s="2"/>
      <c r="AJJ877" s="2"/>
      <c r="AJK877" s="2"/>
      <c r="AJL877" s="2"/>
      <c r="AJM877" s="2"/>
      <c r="AJN877" s="2"/>
      <c r="AJO877" s="2"/>
      <c r="AJP877" s="2"/>
      <c r="AJQ877" s="2"/>
      <c r="AJR877" s="2"/>
      <c r="AJS877" s="2"/>
      <c r="AJT877" s="2"/>
      <c r="AJU877" s="2"/>
      <c r="AJV877" s="2"/>
      <c r="AJW877" s="2"/>
      <c r="AJX877" s="2"/>
      <c r="AJY877" s="2"/>
      <c r="AJZ877" s="2"/>
      <c r="AKA877" s="2"/>
      <c r="AKB877" s="2"/>
      <c r="AKC877" s="2"/>
      <c r="AKD877" s="2"/>
      <c r="AKE877" s="2"/>
      <c r="AKF877" s="2"/>
      <c r="AKG877" s="2"/>
      <c r="AKH877" s="2"/>
      <c r="AKI877" s="2"/>
      <c r="AKJ877" s="2"/>
      <c r="AKK877" s="2"/>
      <c r="AKL877" s="2"/>
      <c r="AKM877" s="2"/>
      <c r="AKN877" s="2"/>
      <c r="AKO877" s="2"/>
      <c r="AKP877" s="2"/>
      <c r="AKQ877" s="2"/>
      <c r="AKR877" s="2"/>
      <c r="AKS877" s="2"/>
      <c r="AKT877" s="2"/>
      <c r="AKU877" s="2"/>
      <c r="AKV877" s="2"/>
      <c r="AKW877" s="2"/>
      <c r="AKX877" s="2"/>
      <c r="AKY877" s="2"/>
      <c r="AKZ877" s="2"/>
      <c r="ALA877" s="2"/>
      <c r="ALB877" s="1"/>
      <c r="ALC877" s="1"/>
      <c r="ALD877" s="1"/>
      <c r="ALE877" s="1"/>
      <c r="ALF877" s="1"/>
      <c r="ALG877" s="1"/>
      <c r="ALH877" s="1"/>
      <c r="ALI877" s="1"/>
      <c r="ALJ877" s="1"/>
      <c r="ALK877" s="1"/>
      <c r="ALL877" s="1"/>
      <c r="ALM877" s="1"/>
      <c r="ALN877" s="1"/>
      <c r="ALO877" s="1"/>
      <c r="ALP877" s="1"/>
      <c r="ALQ877" s="1"/>
      <c r="ALR877" s="1"/>
      <c r="ALS877"/>
      <c r="ALT877"/>
      <c r="ALU877"/>
      <c r="ALV877"/>
      <c r="ALW877"/>
      <c r="ALX877"/>
      <c r="ALY877"/>
      <c r="ALZ877"/>
      <c r="AMA877"/>
      <c r="AMB877"/>
      <c r="AMC877"/>
      <c r="AMD877"/>
      <c r="AME877"/>
      <c r="AMF877"/>
      <c r="AMG877"/>
      <c r="AMH877"/>
      <c r="AMI877"/>
      <c r="AMJ877"/>
    </row>
    <row r="878" spans="1:1024" s="37" customFormat="1">
      <c r="A878" s="1"/>
      <c r="B878" s="1"/>
      <c r="C878" s="1"/>
      <c r="D878" s="1"/>
      <c r="E878" s="1"/>
      <c r="F878" s="1"/>
      <c r="G878" s="1"/>
      <c r="H878" s="1"/>
      <c r="I878" s="1"/>
      <c r="J878" s="2"/>
      <c r="K878" s="2"/>
      <c r="L878" s="2"/>
      <c r="M878" s="4"/>
      <c r="N878" s="4"/>
      <c r="O878" s="1"/>
      <c r="P878" s="1"/>
      <c r="Q878" s="51"/>
      <c r="VZ878" s="2"/>
      <c r="WA878" s="2"/>
      <c r="WB878" s="2"/>
      <c r="WC878" s="2"/>
      <c r="WD878" s="2"/>
      <c r="WE878" s="2"/>
      <c r="WF878" s="2"/>
      <c r="WG878" s="2"/>
      <c r="WH878" s="2"/>
      <c r="WI878" s="2"/>
      <c r="WJ878" s="2"/>
      <c r="WK878" s="2"/>
      <c r="WL878" s="2"/>
      <c r="WM878" s="2"/>
      <c r="WN878" s="2"/>
      <c r="WO878" s="2"/>
      <c r="WP878" s="2"/>
      <c r="WQ878" s="2"/>
      <c r="WR878" s="2"/>
      <c r="WS878" s="2"/>
      <c r="WT878" s="2"/>
      <c r="WU878" s="2"/>
      <c r="WV878" s="2"/>
      <c r="WW878" s="2"/>
      <c r="WX878" s="2"/>
      <c r="WY878" s="2"/>
      <c r="WZ878" s="2"/>
      <c r="XA878" s="2"/>
      <c r="XB878" s="2"/>
      <c r="XC878" s="2"/>
      <c r="XD878" s="2"/>
      <c r="XE878" s="2"/>
      <c r="XF878" s="2"/>
      <c r="XG878" s="2"/>
      <c r="XH878" s="2"/>
      <c r="XI878" s="2"/>
      <c r="XJ878" s="2"/>
      <c r="XK878" s="2"/>
      <c r="XL878" s="2"/>
      <c r="XM878" s="2"/>
      <c r="XN878" s="2"/>
      <c r="XO878" s="2"/>
      <c r="XP878" s="2"/>
      <c r="XQ878" s="2"/>
      <c r="XR878" s="2"/>
      <c r="XS878" s="2"/>
      <c r="XT878" s="2"/>
      <c r="XU878" s="2"/>
      <c r="XV878" s="2"/>
      <c r="XW878" s="2"/>
      <c r="XX878" s="2"/>
      <c r="XY878" s="2"/>
      <c r="XZ878" s="2"/>
      <c r="YA878" s="2"/>
      <c r="YB878" s="2"/>
      <c r="YC878" s="2"/>
      <c r="YD878" s="2"/>
      <c r="YE878" s="2"/>
      <c r="YF878" s="2"/>
      <c r="YG878" s="2"/>
      <c r="YH878" s="2"/>
      <c r="YI878" s="2"/>
      <c r="YJ878" s="2"/>
      <c r="YK878" s="2"/>
      <c r="YL878" s="2"/>
      <c r="YM878" s="2"/>
      <c r="YN878" s="2"/>
      <c r="YO878" s="2"/>
      <c r="YP878" s="2"/>
      <c r="YQ878" s="2"/>
      <c r="YR878" s="2"/>
      <c r="YS878" s="2"/>
      <c r="YT878" s="2"/>
      <c r="YU878" s="2"/>
      <c r="YV878" s="2"/>
      <c r="YW878" s="2"/>
      <c r="YX878" s="2"/>
      <c r="YY878" s="2"/>
      <c r="YZ878" s="2"/>
      <c r="ZA878" s="2"/>
      <c r="ZB878" s="2"/>
      <c r="ZC878" s="2"/>
      <c r="ZD878" s="2"/>
      <c r="ZE878" s="2"/>
      <c r="ZF878" s="2"/>
      <c r="ZG878" s="2"/>
      <c r="ZH878" s="2"/>
      <c r="ZI878" s="2"/>
      <c r="ZJ878" s="2"/>
      <c r="ZK878" s="2"/>
      <c r="ZL878" s="2"/>
      <c r="ZM878" s="2"/>
      <c r="ZN878" s="2"/>
      <c r="ZO878" s="2"/>
      <c r="ZP878" s="2"/>
      <c r="ZQ878" s="2"/>
      <c r="ZR878" s="2"/>
      <c r="ZS878" s="2"/>
      <c r="ZT878" s="2"/>
      <c r="ZU878" s="2"/>
      <c r="ZV878" s="2"/>
      <c r="ZW878" s="2"/>
      <c r="ZX878" s="2"/>
      <c r="ZY878" s="2"/>
      <c r="ZZ878" s="2"/>
      <c r="AAA878" s="2"/>
      <c r="AAB878" s="2"/>
      <c r="AAC878" s="2"/>
      <c r="AAD878" s="2"/>
      <c r="AAE878" s="2"/>
      <c r="AAF878" s="2"/>
      <c r="AAG878" s="2"/>
      <c r="AAH878" s="2"/>
      <c r="AAI878" s="2"/>
      <c r="AAJ878" s="2"/>
      <c r="AAK878" s="2"/>
      <c r="AAL878" s="2"/>
      <c r="AAM878" s="2"/>
      <c r="AAN878" s="2"/>
      <c r="AAO878" s="2"/>
      <c r="AAP878" s="2"/>
      <c r="AAQ878" s="2"/>
      <c r="AAR878" s="2"/>
      <c r="AAS878" s="2"/>
      <c r="AAT878" s="2"/>
      <c r="AAU878" s="2"/>
      <c r="AAV878" s="2"/>
      <c r="AAW878" s="2"/>
      <c r="AAX878" s="2"/>
      <c r="AAY878" s="2"/>
      <c r="AAZ878" s="2"/>
      <c r="ABA878" s="2"/>
      <c r="ABB878" s="2"/>
      <c r="ABC878" s="2"/>
      <c r="ABD878" s="2"/>
      <c r="ABE878" s="2"/>
      <c r="ABF878" s="2"/>
      <c r="ABG878" s="2"/>
      <c r="ABH878" s="2"/>
      <c r="ABI878" s="2"/>
      <c r="ABJ878" s="2"/>
      <c r="ABK878" s="2"/>
      <c r="ABL878" s="2"/>
      <c r="ABM878" s="2"/>
      <c r="ABN878" s="2"/>
      <c r="ABO878" s="2"/>
      <c r="ABP878" s="2"/>
      <c r="ABQ878" s="2"/>
      <c r="ABR878" s="2"/>
      <c r="ABS878" s="2"/>
      <c r="ABT878" s="2"/>
      <c r="ABU878" s="2"/>
      <c r="ABV878" s="2"/>
      <c r="ABW878" s="2"/>
      <c r="ABX878" s="2"/>
      <c r="ABY878" s="2"/>
      <c r="ABZ878" s="2"/>
      <c r="ACA878" s="2"/>
      <c r="ACB878" s="2"/>
      <c r="ACC878" s="2"/>
      <c r="ACD878" s="2"/>
      <c r="ACE878" s="2"/>
      <c r="ACF878" s="2"/>
      <c r="ACG878" s="2"/>
      <c r="ACH878" s="2"/>
      <c r="ACI878" s="2"/>
      <c r="ACJ878" s="2"/>
      <c r="ACK878" s="2"/>
      <c r="ACL878" s="2"/>
      <c r="ACM878" s="2"/>
      <c r="ACN878" s="2"/>
      <c r="ACO878" s="2"/>
      <c r="ACP878" s="2"/>
      <c r="ACQ878" s="2"/>
      <c r="ACR878" s="2"/>
      <c r="ACS878" s="2"/>
      <c r="ACT878" s="2"/>
      <c r="ACU878" s="2"/>
      <c r="ACV878" s="2"/>
      <c r="ACW878" s="2"/>
      <c r="ACX878" s="2"/>
      <c r="ACY878" s="2"/>
      <c r="ACZ878" s="2"/>
      <c r="ADA878" s="2"/>
      <c r="ADB878" s="2"/>
      <c r="ADC878" s="2"/>
      <c r="ADD878" s="2"/>
      <c r="ADE878" s="2"/>
      <c r="ADF878" s="2"/>
      <c r="ADG878" s="2"/>
      <c r="ADH878" s="2"/>
      <c r="ADI878" s="2"/>
      <c r="ADJ878" s="2"/>
      <c r="ADK878" s="2"/>
      <c r="ADL878" s="2"/>
      <c r="ADM878" s="2"/>
      <c r="ADN878" s="2"/>
      <c r="ADO878" s="2"/>
      <c r="ADP878" s="2"/>
      <c r="ADQ878" s="2"/>
      <c r="ADR878" s="2"/>
      <c r="ADS878" s="2"/>
      <c r="ADT878" s="2"/>
      <c r="ADU878" s="2"/>
      <c r="ADV878" s="2"/>
      <c r="ADW878" s="2"/>
      <c r="ADX878" s="2"/>
      <c r="ADY878" s="2"/>
      <c r="ADZ878" s="2"/>
      <c r="AEA878" s="2"/>
      <c r="AEB878" s="2"/>
      <c r="AEC878" s="2"/>
      <c r="AED878" s="2"/>
      <c r="AEE878" s="2"/>
      <c r="AEF878" s="2"/>
      <c r="AEG878" s="2"/>
      <c r="AEH878" s="2"/>
      <c r="AEI878" s="2"/>
      <c r="AEJ878" s="2"/>
      <c r="AEK878" s="2"/>
      <c r="AEL878" s="2"/>
      <c r="AEM878" s="2"/>
      <c r="AEN878" s="2"/>
      <c r="AEO878" s="2"/>
      <c r="AEP878" s="2"/>
      <c r="AEQ878" s="2"/>
      <c r="AER878" s="2"/>
      <c r="AES878" s="2"/>
      <c r="AET878" s="2"/>
      <c r="AEU878" s="2"/>
      <c r="AEV878" s="2"/>
      <c r="AEW878" s="2"/>
      <c r="AEX878" s="2"/>
      <c r="AEY878" s="2"/>
      <c r="AEZ878" s="2"/>
      <c r="AFA878" s="2"/>
      <c r="AFB878" s="2"/>
      <c r="AFC878" s="2"/>
      <c r="AFD878" s="2"/>
      <c r="AFE878" s="2"/>
      <c r="AFF878" s="2"/>
      <c r="AFG878" s="2"/>
      <c r="AFH878" s="2"/>
      <c r="AFI878" s="2"/>
      <c r="AFJ878" s="2"/>
      <c r="AFK878" s="2"/>
      <c r="AFL878" s="2"/>
      <c r="AFM878" s="2"/>
      <c r="AFN878" s="2"/>
      <c r="AFO878" s="2"/>
      <c r="AFP878" s="2"/>
      <c r="AFQ878" s="2"/>
      <c r="AFR878" s="2"/>
      <c r="AFS878" s="2"/>
      <c r="AFT878" s="2"/>
      <c r="AFU878" s="2"/>
      <c r="AFV878" s="2"/>
      <c r="AFW878" s="2"/>
      <c r="AFX878" s="2"/>
      <c r="AFY878" s="2"/>
      <c r="AFZ878" s="2"/>
      <c r="AGA878" s="2"/>
      <c r="AGB878" s="2"/>
      <c r="AGC878" s="2"/>
      <c r="AGD878" s="2"/>
      <c r="AGE878" s="2"/>
      <c r="AGF878" s="2"/>
      <c r="AGG878" s="2"/>
      <c r="AGH878" s="2"/>
      <c r="AGI878" s="2"/>
      <c r="AGJ878" s="2"/>
      <c r="AGK878" s="2"/>
      <c r="AGL878" s="2"/>
      <c r="AGM878" s="2"/>
      <c r="AGN878" s="2"/>
      <c r="AGO878" s="2"/>
      <c r="AGP878" s="2"/>
      <c r="AGQ878" s="2"/>
      <c r="AGR878" s="2"/>
      <c r="AGS878" s="2"/>
      <c r="AGT878" s="2"/>
      <c r="AGU878" s="2"/>
      <c r="AGV878" s="2"/>
      <c r="AGW878" s="2"/>
      <c r="AGX878" s="2"/>
      <c r="AGY878" s="2"/>
      <c r="AGZ878" s="2"/>
      <c r="AHA878" s="2"/>
      <c r="AHB878" s="2"/>
      <c r="AHC878" s="2"/>
      <c r="AHD878" s="2"/>
      <c r="AHE878" s="2"/>
      <c r="AHF878" s="2"/>
      <c r="AHG878" s="2"/>
      <c r="AHH878" s="2"/>
      <c r="AHI878" s="2"/>
      <c r="AHJ878" s="2"/>
      <c r="AHK878" s="2"/>
      <c r="AHL878" s="2"/>
      <c r="AHM878" s="2"/>
      <c r="AHN878" s="2"/>
      <c r="AHO878" s="2"/>
      <c r="AHP878" s="2"/>
      <c r="AHQ878" s="2"/>
      <c r="AHR878" s="2"/>
      <c r="AHS878" s="2"/>
      <c r="AHT878" s="2"/>
      <c r="AHU878" s="2"/>
      <c r="AHV878" s="2"/>
      <c r="AHW878" s="2"/>
      <c r="AHX878" s="2"/>
      <c r="AHY878" s="2"/>
      <c r="AHZ878" s="2"/>
      <c r="AIA878" s="2"/>
      <c r="AIB878" s="2"/>
      <c r="AIC878" s="2"/>
      <c r="AID878" s="2"/>
      <c r="AIE878" s="2"/>
      <c r="AIF878" s="2"/>
      <c r="AIG878" s="2"/>
      <c r="AIH878" s="2"/>
      <c r="AII878" s="2"/>
      <c r="AIJ878" s="2"/>
      <c r="AIK878" s="2"/>
      <c r="AIL878" s="2"/>
      <c r="AIM878" s="2"/>
      <c r="AIN878" s="2"/>
      <c r="AIO878" s="2"/>
      <c r="AIP878" s="2"/>
      <c r="AIQ878" s="2"/>
      <c r="AIR878" s="2"/>
      <c r="AIS878" s="2"/>
      <c r="AIT878" s="2"/>
      <c r="AIU878" s="2"/>
      <c r="AIV878" s="2"/>
      <c r="AIW878" s="2"/>
      <c r="AIX878" s="2"/>
      <c r="AIY878" s="2"/>
      <c r="AIZ878" s="2"/>
      <c r="AJA878" s="2"/>
      <c r="AJB878" s="2"/>
      <c r="AJC878" s="2"/>
      <c r="AJD878" s="2"/>
      <c r="AJE878" s="2"/>
      <c r="AJF878" s="2"/>
      <c r="AJG878" s="2"/>
      <c r="AJH878" s="2"/>
      <c r="AJI878" s="2"/>
      <c r="AJJ878" s="2"/>
      <c r="AJK878" s="2"/>
      <c r="AJL878" s="2"/>
      <c r="AJM878" s="2"/>
      <c r="AJN878" s="2"/>
      <c r="AJO878" s="2"/>
      <c r="AJP878" s="2"/>
      <c r="AJQ878" s="2"/>
      <c r="AJR878" s="2"/>
      <c r="AJS878" s="2"/>
      <c r="AJT878" s="2"/>
      <c r="AJU878" s="2"/>
      <c r="AJV878" s="2"/>
      <c r="AJW878" s="2"/>
      <c r="AJX878" s="2"/>
      <c r="AJY878" s="2"/>
      <c r="AJZ878" s="2"/>
      <c r="AKA878" s="2"/>
      <c r="AKB878" s="2"/>
      <c r="AKC878" s="2"/>
      <c r="AKD878" s="2"/>
      <c r="AKE878" s="2"/>
      <c r="AKF878" s="2"/>
      <c r="AKG878" s="2"/>
      <c r="AKH878" s="2"/>
      <c r="AKI878" s="2"/>
      <c r="AKJ878" s="2"/>
      <c r="AKK878" s="2"/>
      <c r="AKL878" s="2"/>
      <c r="AKM878" s="2"/>
      <c r="AKN878" s="2"/>
      <c r="AKO878" s="2"/>
      <c r="AKP878" s="2"/>
      <c r="AKQ878" s="2"/>
      <c r="AKR878" s="2"/>
      <c r="AKS878" s="2"/>
      <c r="AKT878" s="2"/>
      <c r="AKU878" s="2"/>
      <c r="AKV878" s="2"/>
      <c r="AKW878" s="2"/>
      <c r="AKX878" s="2"/>
      <c r="AKY878" s="2"/>
      <c r="AKZ878" s="2"/>
      <c r="ALA878" s="2"/>
      <c r="ALB878" s="1"/>
      <c r="ALC878" s="1"/>
      <c r="ALD878" s="1"/>
      <c r="ALE878" s="1"/>
      <c r="ALF878" s="1"/>
      <c r="ALG878" s="1"/>
      <c r="ALH878" s="1"/>
      <c r="ALI878" s="1"/>
      <c r="ALJ878" s="1"/>
      <c r="ALK878" s="1"/>
      <c r="ALL878" s="1"/>
      <c r="ALM878" s="1"/>
      <c r="ALN878" s="1"/>
      <c r="ALO878" s="1"/>
      <c r="ALP878" s="1"/>
      <c r="ALQ878" s="1"/>
      <c r="ALR878" s="1"/>
      <c r="ALS878"/>
      <c r="ALT878"/>
      <c r="ALU878"/>
      <c r="ALV878"/>
      <c r="ALW878"/>
      <c r="ALX878"/>
      <c r="ALY878"/>
      <c r="ALZ878"/>
      <c r="AMA878"/>
      <c r="AMB878"/>
      <c r="AMC878"/>
      <c r="AMD878"/>
      <c r="AME878"/>
      <c r="AMF878"/>
      <c r="AMG878"/>
      <c r="AMH878"/>
      <c r="AMI878"/>
      <c r="AMJ878"/>
    </row>
    <row r="879" spans="1:1024" s="37" customFormat="1">
      <c r="A879" s="1"/>
      <c r="B879" s="1"/>
      <c r="C879" s="1"/>
      <c r="D879" s="1"/>
      <c r="E879" s="1"/>
      <c r="F879" s="1"/>
      <c r="G879" s="1"/>
      <c r="H879" s="1"/>
      <c r="I879" s="1"/>
      <c r="J879" s="2"/>
      <c r="K879" s="2"/>
      <c r="L879" s="2"/>
      <c r="M879" s="4"/>
      <c r="N879" s="4"/>
      <c r="O879" s="1"/>
      <c r="P879" s="1"/>
      <c r="Q879" s="51"/>
      <c r="VZ879" s="2"/>
      <c r="WA879" s="2"/>
      <c r="WB879" s="2"/>
      <c r="WC879" s="2"/>
      <c r="WD879" s="2"/>
      <c r="WE879" s="2"/>
      <c r="WF879" s="2"/>
      <c r="WG879" s="2"/>
      <c r="WH879" s="2"/>
      <c r="WI879" s="2"/>
      <c r="WJ879" s="2"/>
      <c r="WK879" s="2"/>
      <c r="WL879" s="2"/>
      <c r="WM879" s="2"/>
      <c r="WN879" s="2"/>
      <c r="WO879" s="2"/>
      <c r="WP879" s="2"/>
      <c r="WQ879" s="2"/>
      <c r="WR879" s="2"/>
      <c r="WS879" s="2"/>
      <c r="WT879" s="2"/>
      <c r="WU879" s="2"/>
      <c r="WV879" s="2"/>
      <c r="WW879" s="2"/>
      <c r="WX879" s="2"/>
      <c r="WY879" s="2"/>
      <c r="WZ879" s="2"/>
      <c r="XA879" s="2"/>
      <c r="XB879" s="2"/>
      <c r="XC879" s="2"/>
      <c r="XD879" s="2"/>
      <c r="XE879" s="2"/>
      <c r="XF879" s="2"/>
      <c r="XG879" s="2"/>
      <c r="XH879" s="2"/>
      <c r="XI879" s="2"/>
      <c r="XJ879" s="2"/>
      <c r="XK879" s="2"/>
      <c r="XL879" s="2"/>
      <c r="XM879" s="2"/>
      <c r="XN879" s="2"/>
      <c r="XO879" s="2"/>
      <c r="XP879" s="2"/>
      <c r="XQ879" s="2"/>
      <c r="XR879" s="2"/>
      <c r="XS879" s="2"/>
      <c r="XT879" s="2"/>
      <c r="XU879" s="2"/>
      <c r="XV879" s="2"/>
      <c r="XW879" s="2"/>
      <c r="XX879" s="2"/>
      <c r="XY879" s="2"/>
      <c r="XZ879" s="2"/>
      <c r="YA879" s="2"/>
      <c r="YB879" s="2"/>
      <c r="YC879" s="2"/>
      <c r="YD879" s="2"/>
      <c r="YE879" s="2"/>
      <c r="YF879" s="2"/>
      <c r="YG879" s="2"/>
      <c r="YH879" s="2"/>
      <c r="YI879" s="2"/>
      <c r="YJ879" s="2"/>
      <c r="YK879" s="2"/>
      <c r="YL879" s="2"/>
      <c r="YM879" s="2"/>
      <c r="YN879" s="2"/>
      <c r="YO879" s="2"/>
      <c r="YP879" s="2"/>
      <c r="YQ879" s="2"/>
      <c r="YR879" s="2"/>
      <c r="YS879" s="2"/>
      <c r="YT879" s="2"/>
      <c r="YU879" s="2"/>
      <c r="YV879" s="2"/>
      <c r="YW879" s="2"/>
      <c r="YX879" s="2"/>
      <c r="YY879" s="2"/>
      <c r="YZ879" s="2"/>
      <c r="ZA879" s="2"/>
      <c r="ZB879" s="2"/>
      <c r="ZC879" s="2"/>
      <c r="ZD879" s="2"/>
      <c r="ZE879" s="2"/>
      <c r="ZF879" s="2"/>
      <c r="ZG879" s="2"/>
      <c r="ZH879" s="2"/>
      <c r="ZI879" s="2"/>
      <c r="ZJ879" s="2"/>
      <c r="ZK879" s="2"/>
      <c r="ZL879" s="2"/>
      <c r="ZM879" s="2"/>
      <c r="ZN879" s="2"/>
      <c r="ZO879" s="2"/>
      <c r="ZP879" s="2"/>
      <c r="ZQ879" s="2"/>
      <c r="ZR879" s="2"/>
      <c r="ZS879" s="2"/>
      <c r="ZT879" s="2"/>
      <c r="ZU879" s="2"/>
      <c r="ZV879" s="2"/>
      <c r="ZW879" s="2"/>
      <c r="ZX879" s="2"/>
      <c r="ZY879" s="2"/>
      <c r="ZZ879" s="2"/>
      <c r="AAA879" s="2"/>
      <c r="AAB879" s="2"/>
      <c r="AAC879" s="2"/>
      <c r="AAD879" s="2"/>
      <c r="AAE879" s="2"/>
      <c r="AAF879" s="2"/>
      <c r="AAG879" s="2"/>
      <c r="AAH879" s="2"/>
      <c r="AAI879" s="2"/>
      <c r="AAJ879" s="2"/>
      <c r="AAK879" s="2"/>
      <c r="AAL879" s="2"/>
      <c r="AAM879" s="2"/>
      <c r="AAN879" s="2"/>
      <c r="AAO879" s="2"/>
      <c r="AAP879" s="2"/>
      <c r="AAQ879" s="2"/>
      <c r="AAR879" s="2"/>
      <c r="AAS879" s="2"/>
      <c r="AAT879" s="2"/>
      <c r="AAU879" s="2"/>
      <c r="AAV879" s="2"/>
      <c r="AAW879" s="2"/>
      <c r="AAX879" s="2"/>
      <c r="AAY879" s="2"/>
      <c r="AAZ879" s="2"/>
      <c r="ABA879" s="2"/>
      <c r="ABB879" s="2"/>
      <c r="ABC879" s="2"/>
      <c r="ABD879" s="2"/>
      <c r="ABE879" s="2"/>
      <c r="ABF879" s="2"/>
      <c r="ABG879" s="2"/>
      <c r="ABH879" s="2"/>
      <c r="ABI879" s="2"/>
      <c r="ABJ879" s="2"/>
      <c r="ABK879" s="2"/>
      <c r="ABL879" s="2"/>
      <c r="ABM879" s="2"/>
      <c r="ABN879" s="2"/>
      <c r="ABO879" s="2"/>
      <c r="ABP879" s="2"/>
      <c r="ABQ879" s="2"/>
      <c r="ABR879" s="2"/>
      <c r="ABS879" s="2"/>
      <c r="ABT879" s="2"/>
      <c r="ABU879" s="2"/>
      <c r="ABV879" s="2"/>
      <c r="ABW879" s="2"/>
      <c r="ABX879" s="2"/>
      <c r="ABY879" s="2"/>
      <c r="ABZ879" s="2"/>
      <c r="ACA879" s="2"/>
      <c r="ACB879" s="2"/>
      <c r="ACC879" s="2"/>
      <c r="ACD879" s="2"/>
      <c r="ACE879" s="2"/>
      <c r="ACF879" s="2"/>
      <c r="ACG879" s="2"/>
      <c r="ACH879" s="2"/>
      <c r="ACI879" s="2"/>
      <c r="ACJ879" s="2"/>
      <c r="ACK879" s="2"/>
      <c r="ACL879" s="2"/>
      <c r="ACM879" s="2"/>
      <c r="ACN879" s="2"/>
      <c r="ACO879" s="2"/>
      <c r="ACP879" s="2"/>
      <c r="ACQ879" s="2"/>
      <c r="ACR879" s="2"/>
      <c r="ACS879" s="2"/>
      <c r="ACT879" s="2"/>
      <c r="ACU879" s="2"/>
      <c r="ACV879" s="2"/>
      <c r="ACW879" s="2"/>
      <c r="ACX879" s="2"/>
      <c r="ACY879" s="2"/>
      <c r="ACZ879" s="2"/>
      <c r="ADA879" s="2"/>
      <c r="ADB879" s="2"/>
      <c r="ADC879" s="2"/>
      <c r="ADD879" s="2"/>
      <c r="ADE879" s="2"/>
      <c r="ADF879" s="2"/>
      <c r="ADG879" s="2"/>
      <c r="ADH879" s="2"/>
      <c r="ADI879" s="2"/>
      <c r="ADJ879" s="2"/>
      <c r="ADK879" s="2"/>
      <c r="ADL879" s="2"/>
      <c r="ADM879" s="2"/>
      <c r="ADN879" s="2"/>
      <c r="ADO879" s="2"/>
      <c r="ADP879" s="2"/>
      <c r="ADQ879" s="2"/>
      <c r="ADR879" s="2"/>
      <c r="ADS879" s="2"/>
      <c r="ADT879" s="2"/>
      <c r="ADU879" s="2"/>
      <c r="ADV879" s="2"/>
      <c r="ADW879" s="2"/>
      <c r="ADX879" s="2"/>
      <c r="ADY879" s="2"/>
      <c r="ADZ879" s="2"/>
      <c r="AEA879" s="2"/>
      <c r="AEB879" s="2"/>
      <c r="AEC879" s="2"/>
      <c r="AED879" s="2"/>
      <c r="AEE879" s="2"/>
      <c r="AEF879" s="2"/>
      <c r="AEG879" s="2"/>
      <c r="AEH879" s="2"/>
      <c r="AEI879" s="2"/>
      <c r="AEJ879" s="2"/>
      <c r="AEK879" s="2"/>
      <c r="AEL879" s="2"/>
      <c r="AEM879" s="2"/>
      <c r="AEN879" s="2"/>
      <c r="AEO879" s="2"/>
      <c r="AEP879" s="2"/>
      <c r="AEQ879" s="2"/>
      <c r="AER879" s="2"/>
      <c r="AES879" s="2"/>
      <c r="AET879" s="2"/>
      <c r="AEU879" s="2"/>
      <c r="AEV879" s="2"/>
      <c r="AEW879" s="2"/>
      <c r="AEX879" s="2"/>
      <c r="AEY879" s="2"/>
      <c r="AEZ879" s="2"/>
      <c r="AFA879" s="2"/>
      <c r="AFB879" s="2"/>
      <c r="AFC879" s="2"/>
      <c r="AFD879" s="2"/>
      <c r="AFE879" s="2"/>
      <c r="AFF879" s="2"/>
      <c r="AFG879" s="2"/>
      <c r="AFH879" s="2"/>
      <c r="AFI879" s="2"/>
      <c r="AFJ879" s="2"/>
      <c r="AFK879" s="2"/>
      <c r="AFL879" s="2"/>
      <c r="AFM879" s="2"/>
      <c r="AFN879" s="2"/>
      <c r="AFO879" s="2"/>
      <c r="AFP879" s="2"/>
      <c r="AFQ879" s="2"/>
      <c r="AFR879" s="2"/>
      <c r="AFS879" s="2"/>
      <c r="AFT879" s="2"/>
      <c r="AFU879" s="2"/>
      <c r="AFV879" s="2"/>
      <c r="AFW879" s="2"/>
      <c r="AFX879" s="2"/>
      <c r="AFY879" s="2"/>
      <c r="AFZ879" s="2"/>
      <c r="AGA879" s="2"/>
      <c r="AGB879" s="2"/>
      <c r="AGC879" s="2"/>
      <c r="AGD879" s="2"/>
      <c r="AGE879" s="2"/>
      <c r="AGF879" s="2"/>
      <c r="AGG879" s="2"/>
      <c r="AGH879" s="2"/>
      <c r="AGI879" s="2"/>
      <c r="AGJ879" s="2"/>
      <c r="AGK879" s="2"/>
      <c r="AGL879" s="2"/>
      <c r="AGM879" s="2"/>
      <c r="AGN879" s="2"/>
      <c r="AGO879" s="2"/>
      <c r="AGP879" s="2"/>
      <c r="AGQ879" s="2"/>
      <c r="AGR879" s="2"/>
      <c r="AGS879" s="2"/>
      <c r="AGT879" s="2"/>
      <c r="AGU879" s="2"/>
      <c r="AGV879" s="2"/>
      <c r="AGW879" s="2"/>
      <c r="AGX879" s="2"/>
      <c r="AGY879" s="2"/>
      <c r="AGZ879" s="2"/>
      <c r="AHA879" s="2"/>
      <c r="AHB879" s="2"/>
      <c r="AHC879" s="2"/>
      <c r="AHD879" s="2"/>
      <c r="AHE879" s="2"/>
      <c r="AHF879" s="2"/>
      <c r="AHG879" s="2"/>
      <c r="AHH879" s="2"/>
      <c r="AHI879" s="2"/>
      <c r="AHJ879" s="2"/>
      <c r="AHK879" s="2"/>
      <c r="AHL879" s="2"/>
      <c r="AHM879" s="2"/>
      <c r="AHN879" s="2"/>
      <c r="AHO879" s="2"/>
      <c r="AHP879" s="2"/>
      <c r="AHQ879" s="2"/>
      <c r="AHR879" s="2"/>
      <c r="AHS879" s="2"/>
      <c r="AHT879" s="2"/>
      <c r="AHU879" s="2"/>
      <c r="AHV879" s="2"/>
      <c r="AHW879" s="2"/>
      <c r="AHX879" s="2"/>
      <c r="AHY879" s="2"/>
      <c r="AHZ879" s="2"/>
      <c r="AIA879" s="2"/>
      <c r="AIB879" s="2"/>
      <c r="AIC879" s="2"/>
      <c r="AID879" s="2"/>
      <c r="AIE879" s="2"/>
      <c r="AIF879" s="2"/>
      <c r="AIG879" s="2"/>
      <c r="AIH879" s="2"/>
      <c r="AII879" s="2"/>
      <c r="AIJ879" s="2"/>
      <c r="AIK879" s="2"/>
      <c r="AIL879" s="2"/>
      <c r="AIM879" s="2"/>
      <c r="AIN879" s="2"/>
      <c r="AIO879" s="2"/>
      <c r="AIP879" s="2"/>
      <c r="AIQ879" s="2"/>
      <c r="AIR879" s="2"/>
      <c r="AIS879" s="2"/>
      <c r="AIT879" s="2"/>
      <c r="AIU879" s="2"/>
      <c r="AIV879" s="2"/>
      <c r="AIW879" s="2"/>
      <c r="AIX879" s="2"/>
      <c r="AIY879" s="2"/>
      <c r="AIZ879" s="2"/>
      <c r="AJA879" s="2"/>
      <c r="AJB879" s="2"/>
      <c r="AJC879" s="2"/>
      <c r="AJD879" s="2"/>
      <c r="AJE879" s="2"/>
      <c r="AJF879" s="2"/>
      <c r="AJG879" s="2"/>
      <c r="AJH879" s="2"/>
      <c r="AJI879" s="2"/>
      <c r="AJJ879" s="2"/>
      <c r="AJK879" s="2"/>
      <c r="AJL879" s="2"/>
      <c r="AJM879" s="2"/>
      <c r="AJN879" s="2"/>
      <c r="AJO879" s="2"/>
      <c r="AJP879" s="2"/>
      <c r="AJQ879" s="2"/>
      <c r="AJR879" s="2"/>
      <c r="AJS879" s="2"/>
      <c r="AJT879" s="2"/>
      <c r="AJU879" s="2"/>
      <c r="AJV879" s="2"/>
      <c r="AJW879" s="2"/>
      <c r="AJX879" s="2"/>
      <c r="AJY879" s="2"/>
      <c r="AJZ879" s="2"/>
      <c r="AKA879" s="2"/>
      <c r="AKB879" s="2"/>
      <c r="AKC879" s="2"/>
      <c r="AKD879" s="2"/>
      <c r="AKE879" s="2"/>
      <c r="AKF879" s="2"/>
      <c r="AKG879" s="2"/>
      <c r="AKH879" s="2"/>
      <c r="AKI879" s="2"/>
      <c r="AKJ879" s="2"/>
      <c r="AKK879" s="2"/>
      <c r="AKL879" s="2"/>
      <c r="AKM879" s="2"/>
      <c r="AKN879" s="2"/>
      <c r="AKO879" s="2"/>
      <c r="AKP879" s="2"/>
      <c r="AKQ879" s="2"/>
      <c r="AKR879" s="2"/>
      <c r="AKS879" s="2"/>
      <c r="AKT879" s="2"/>
      <c r="AKU879" s="2"/>
      <c r="AKV879" s="2"/>
      <c r="AKW879" s="2"/>
      <c r="AKX879" s="2"/>
      <c r="AKY879" s="2"/>
      <c r="AKZ879" s="2"/>
      <c r="ALA879" s="2"/>
      <c r="ALB879" s="1"/>
      <c r="ALC879" s="1"/>
      <c r="ALD879" s="1"/>
      <c r="ALE879" s="1"/>
      <c r="ALF879" s="1"/>
      <c r="ALG879" s="1"/>
      <c r="ALH879" s="1"/>
      <c r="ALI879" s="1"/>
      <c r="ALJ879" s="1"/>
      <c r="ALK879" s="1"/>
      <c r="ALL879" s="1"/>
      <c r="ALM879" s="1"/>
      <c r="ALN879" s="1"/>
      <c r="ALO879" s="1"/>
      <c r="ALP879" s="1"/>
      <c r="ALQ879" s="1"/>
      <c r="ALR879" s="1"/>
      <c r="ALS879"/>
      <c r="ALT879"/>
      <c r="ALU879"/>
      <c r="ALV879"/>
      <c r="ALW879"/>
      <c r="ALX879"/>
      <c r="ALY879"/>
      <c r="ALZ879"/>
      <c r="AMA879"/>
      <c r="AMB879"/>
      <c r="AMC879"/>
      <c r="AMD879"/>
      <c r="AME879"/>
      <c r="AMF879"/>
      <c r="AMG879"/>
      <c r="AMH879"/>
      <c r="AMI879"/>
      <c r="AMJ879"/>
    </row>
    <row r="880" spans="1:1024" s="37" customFormat="1">
      <c r="A880" s="1"/>
      <c r="B880" s="1"/>
      <c r="C880" s="1"/>
      <c r="D880" s="1"/>
      <c r="E880" s="1"/>
      <c r="F880" s="1"/>
      <c r="G880" s="1"/>
      <c r="H880" s="1"/>
      <c r="I880" s="1"/>
      <c r="J880" s="2"/>
      <c r="K880" s="2"/>
      <c r="L880" s="2"/>
      <c r="M880" s="4"/>
      <c r="N880" s="4"/>
      <c r="O880" s="1"/>
      <c r="P880" s="1"/>
      <c r="Q880" s="51"/>
      <c r="VZ880" s="2"/>
      <c r="WA880" s="2"/>
      <c r="WB880" s="2"/>
      <c r="WC880" s="2"/>
      <c r="WD880" s="2"/>
      <c r="WE880" s="2"/>
      <c r="WF880" s="2"/>
      <c r="WG880" s="2"/>
      <c r="WH880" s="2"/>
      <c r="WI880" s="2"/>
      <c r="WJ880" s="2"/>
      <c r="WK880" s="2"/>
      <c r="WL880" s="2"/>
      <c r="WM880" s="2"/>
      <c r="WN880" s="2"/>
      <c r="WO880" s="2"/>
      <c r="WP880" s="2"/>
      <c r="WQ880" s="2"/>
      <c r="WR880" s="2"/>
      <c r="WS880" s="2"/>
      <c r="WT880" s="2"/>
      <c r="WU880" s="2"/>
      <c r="WV880" s="2"/>
      <c r="WW880" s="2"/>
      <c r="WX880" s="2"/>
      <c r="WY880" s="2"/>
      <c r="WZ880" s="2"/>
      <c r="XA880" s="2"/>
      <c r="XB880" s="2"/>
      <c r="XC880" s="2"/>
      <c r="XD880" s="2"/>
      <c r="XE880" s="2"/>
      <c r="XF880" s="2"/>
      <c r="XG880" s="2"/>
      <c r="XH880" s="2"/>
      <c r="XI880" s="2"/>
      <c r="XJ880" s="2"/>
      <c r="XK880" s="2"/>
      <c r="XL880" s="2"/>
      <c r="XM880" s="2"/>
      <c r="XN880" s="2"/>
      <c r="XO880" s="2"/>
      <c r="XP880" s="2"/>
      <c r="XQ880" s="2"/>
      <c r="XR880" s="2"/>
      <c r="XS880" s="2"/>
      <c r="XT880" s="2"/>
      <c r="XU880" s="2"/>
      <c r="XV880" s="2"/>
      <c r="XW880" s="2"/>
      <c r="XX880" s="2"/>
      <c r="XY880" s="2"/>
      <c r="XZ880" s="2"/>
      <c r="YA880" s="2"/>
      <c r="YB880" s="2"/>
      <c r="YC880" s="2"/>
      <c r="YD880" s="2"/>
      <c r="YE880" s="2"/>
      <c r="YF880" s="2"/>
      <c r="YG880" s="2"/>
      <c r="YH880" s="2"/>
      <c r="YI880" s="2"/>
      <c r="YJ880" s="2"/>
      <c r="YK880" s="2"/>
      <c r="YL880" s="2"/>
      <c r="YM880" s="2"/>
      <c r="YN880" s="2"/>
      <c r="YO880" s="2"/>
      <c r="YP880" s="2"/>
      <c r="YQ880" s="2"/>
      <c r="YR880" s="2"/>
      <c r="YS880" s="2"/>
      <c r="YT880" s="2"/>
      <c r="YU880" s="2"/>
      <c r="YV880" s="2"/>
      <c r="YW880" s="2"/>
      <c r="YX880" s="2"/>
      <c r="YY880" s="2"/>
      <c r="YZ880" s="2"/>
      <c r="ZA880" s="2"/>
      <c r="ZB880" s="2"/>
      <c r="ZC880" s="2"/>
      <c r="ZD880" s="2"/>
      <c r="ZE880" s="2"/>
      <c r="ZF880" s="2"/>
      <c r="ZG880" s="2"/>
      <c r="ZH880" s="2"/>
      <c r="ZI880" s="2"/>
      <c r="ZJ880" s="2"/>
      <c r="ZK880" s="2"/>
      <c r="ZL880" s="2"/>
      <c r="ZM880" s="2"/>
      <c r="ZN880" s="2"/>
      <c r="ZO880" s="2"/>
      <c r="ZP880" s="2"/>
      <c r="ZQ880" s="2"/>
      <c r="ZR880" s="2"/>
      <c r="ZS880" s="2"/>
      <c r="ZT880" s="2"/>
      <c r="ZU880" s="2"/>
      <c r="ZV880" s="2"/>
      <c r="ZW880" s="2"/>
      <c r="ZX880" s="2"/>
      <c r="ZY880" s="2"/>
      <c r="ZZ880" s="2"/>
      <c r="AAA880" s="2"/>
      <c r="AAB880" s="2"/>
      <c r="AAC880" s="2"/>
      <c r="AAD880" s="2"/>
      <c r="AAE880" s="2"/>
      <c r="AAF880" s="2"/>
      <c r="AAG880" s="2"/>
      <c r="AAH880" s="2"/>
      <c r="AAI880" s="2"/>
      <c r="AAJ880" s="2"/>
      <c r="AAK880" s="2"/>
      <c r="AAL880" s="2"/>
      <c r="AAM880" s="2"/>
      <c r="AAN880" s="2"/>
      <c r="AAO880" s="2"/>
      <c r="AAP880" s="2"/>
      <c r="AAQ880" s="2"/>
      <c r="AAR880" s="2"/>
      <c r="AAS880" s="2"/>
      <c r="AAT880" s="2"/>
      <c r="AAU880" s="2"/>
      <c r="AAV880" s="2"/>
      <c r="AAW880" s="2"/>
      <c r="AAX880" s="2"/>
      <c r="AAY880" s="2"/>
      <c r="AAZ880" s="2"/>
      <c r="ABA880" s="2"/>
      <c r="ABB880" s="2"/>
      <c r="ABC880" s="2"/>
      <c r="ABD880" s="2"/>
      <c r="ABE880" s="2"/>
      <c r="ABF880" s="2"/>
      <c r="ABG880" s="2"/>
      <c r="ABH880" s="2"/>
      <c r="ABI880" s="2"/>
      <c r="ABJ880" s="2"/>
      <c r="ABK880" s="2"/>
      <c r="ABL880" s="2"/>
      <c r="ABM880" s="2"/>
      <c r="ABN880" s="2"/>
      <c r="ABO880" s="2"/>
      <c r="ABP880" s="2"/>
      <c r="ABQ880" s="2"/>
      <c r="ABR880" s="2"/>
      <c r="ABS880" s="2"/>
      <c r="ABT880" s="2"/>
      <c r="ABU880" s="2"/>
      <c r="ABV880" s="2"/>
      <c r="ABW880" s="2"/>
      <c r="ABX880" s="2"/>
      <c r="ABY880" s="2"/>
      <c r="ABZ880" s="2"/>
      <c r="ACA880" s="2"/>
      <c r="ACB880" s="2"/>
      <c r="ACC880" s="2"/>
      <c r="ACD880" s="2"/>
      <c r="ACE880" s="2"/>
      <c r="ACF880" s="2"/>
      <c r="ACG880" s="2"/>
      <c r="ACH880" s="2"/>
      <c r="ACI880" s="2"/>
      <c r="ACJ880" s="2"/>
      <c r="ACK880" s="2"/>
      <c r="ACL880" s="2"/>
      <c r="ACM880" s="2"/>
      <c r="ACN880" s="2"/>
      <c r="ACO880" s="2"/>
      <c r="ACP880" s="2"/>
      <c r="ACQ880" s="2"/>
      <c r="ACR880" s="2"/>
      <c r="ACS880" s="2"/>
      <c r="ACT880" s="2"/>
      <c r="ACU880" s="2"/>
      <c r="ACV880" s="2"/>
      <c r="ACW880" s="2"/>
      <c r="ACX880" s="2"/>
      <c r="ACY880" s="2"/>
      <c r="ACZ880" s="2"/>
      <c r="ADA880" s="2"/>
      <c r="ADB880" s="2"/>
      <c r="ADC880" s="2"/>
      <c r="ADD880" s="2"/>
      <c r="ADE880" s="2"/>
      <c r="ADF880" s="2"/>
      <c r="ADG880" s="2"/>
      <c r="ADH880" s="2"/>
      <c r="ADI880" s="2"/>
      <c r="ADJ880" s="2"/>
      <c r="ADK880" s="2"/>
      <c r="ADL880" s="2"/>
      <c r="ADM880" s="2"/>
      <c r="ADN880" s="2"/>
      <c r="ADO880" s="2"/>
      <c r="ADP880" s="2"/>
      <c r="ADQ880" s="2"/>
      <c r="ADR880" s="2"/>
      <c r="ADS880" s="2"/>
      <c r="ADT880" s="2"/>
      <c r="ADU880" s="2"/>
      <c r="ADV880" s="2"/>
      <c r="ADW880" s="2"/>
      <c r="ADX880" s="2"/>
      <c r="ADY880" s="2"/>
      <c r="ADZ880" s="2"/>
      <c r="AEA880" s="2"/>
      <c r="AEB880" s="2"/>
      <c r="AEC880" s="2"/>
      <c r="AED880" s="2"/>
      <c r="AEE880" s="2"/>
      <c r="AEF880" s="2"/>
      <c r="AEG880" s="2"/>
      <c r="AEH880" s="2"/>
      <c r="AEI880" s="2"/>
      <c r="AEJ880" s="2"/>
      <c r="AEK880" s="2"/>
      <c r="AEL880" s="2"/>
      <c r="AEM880" s="2"/>
      <c r="AEN880" s="2"/>
      <c r="AEO880" s="2"/>
      <c r="AEP880" s="2"/>
      <c r="AEQ880" s="2"/>
      <c r="AER880" s="2"/>
      <c r="AES880" s="2"/>
      <c r="AET880" s="2"/>
      <c r="AEU880" s="2"/>
      <c r="AEV880" s="2"/>
      <c r="AEW880" s="2"/>
      <c r="AEX880" s="2"/>
      <c r="AEY880" s="2"/>
      <c r="AEZ880" s="2"/>
      <c r="AFA880" s="2"/>
      <c r="AFB880" s="2"/>
      <c r="AFC880" s="2"/>
      <c r="AFD880" s="2"/>
      <c r="AFE880" s="2"/>
      <c r="AFF880" s="2"/>
      <c r="AFG880" s="2"/>
      <c r="AFH880" s="2"/>
      <c r="AFI880" s="2"/>
      <c r="AFJ880" s="2"/>
      <c r="AFK880" s="2"/>
      <c r="AFL880" s="2"/>
      <c r="AFM880" s="2"/>
      <c r="AFN880" s="2"/>
      <c r="AFO880" s="2"/>
      <c r="AFP880" s="2"/>
      <c r="AFQ880" s="2"/>
      <c r="AFR880" s="2"/>
      <c r="AFS880" s="2"/>
      <c r="AFT880" s="2"/>
      <c r="AFU880" s="2"/>
      <c r="AFV880" s="2"/>
      <c r="AFW880" s="2"/>
      <c r="AFX880" s="2"/>
      <c r="AFY880" s="2"/>
      <c r="AFZ880" s="2"/>
      <c r="AGA880" s="2"/>
      <c r="AGB880" s="2"/>
      <c r="AGC880" s="2"/>
      <c r="AGD880" s="2"/>
      <c r="AGE880" s="2"/>
      <c r="AGF880" s="2"/>
      <c r="AGG880" s="2"/>
      <c r="AGH880" s="2"/>
      <c r="AGI880" s="2"/>
      <c r="AGJ880" s="2"/>
      <c r="AGK880" s="2"/>
      <c r="AGL880" s="2"/>
      <c r="AGM880" s="2"/>
      <c r="AGN880" s="2"/>
      <c r="AGO880" s="2"/>
      <c r="AGP880" s="2"/>
      <c r="AGQ880" s="2"/>
      <c r="AGR880" s="2"/>
      <c r="AGS880" s="2"/>
      <c r="AGT880" s="2"/>
      <c r="AGU880" s="2"/>
      <c r="AGV880" s="2"/>
      <c r="AGW880" s="2"/>
      <c r="AGX880" s="2"/>
      <c r="AGY880" s="2"/>
      <c r="AGZ880" s="2"/>
      <c r="AHA880" s="2"/>
      <c r="AHB880" s="2"/>
      <c r="AHC880" s="2"/>
      <c r="AHD880" s="2"/>
      <c r="AHE880" s="2"/>
      <c r="AHF880" s="2"/>
      <c r="AHG880" s="2"/>
      <c r="AHH880" s="2"/>
      <c r="AHI880" s="2"/>
      <c r="AHJ880" s="2"/>
      <c r="AHK880" s="2"/>
      <c r="AHL880" s="2"/>
      <c r="AHM880" s="2"/>
      <c r="AHN880" s="2"/>
      <c r="AHO880" s="2"/>
      <c r="AHP880" s="2"/>
      <c r="AHQ880" s="2"/>
      <c r="AHR880" s="2"/>
      <c r="AHS880" s="2"/>
      <c r="AHT880" s="2"/>
      <c r="AHU880" s="2"/>
      <c r="AHV880" s="2"/>
      <c r="AHW880" s="2"/>
      <c r="AHX880" s="2"/>
      <c r="AHY880" s="2"/>
      <c r="AHZ880" s="2"/>
      <c r="AIA880" s="2"/>
      <c r="AIB880" s="2"/>
      <c r="AIC880" s="2"/>
      <c r="AID880" s="2"/>
      <c r="AIE880" s="2"/>
      <c r="AIF880" s="2"/>
      <c r="AIG880" s="2"/>
      <c r="AIH880" s="2"/>
      <c r="AII880" s="2"/>
      <c r="AIJ880" s="2"/>
      <c r="AIK880" s="2"/>
      <c r="AIL880" s="2"/>
      <c r="AIM880" s="2"/>
      <c r="AIN880" s="2"/>
      <c r="AIO880" s="2"/>
      <c r="AIP880" s="2"/>
      <c r="AIQ880" s="2"/>
      <c r="AIR880" s="2"/>
      <c r="AIS880" s="2"/>
      <c r="AIT880" s="2"/>
      <c r="AIU880" s="2"/>
      <c r="AIV880" s="2"/>
      <c r="AIW880" s="2"/>
      <c r="AIX880" s="2"/>
      <c r="AIY880" s="2"/>
      <c r="AIZ880" s="2"/>
      <c r="AJA880" s="2"/>
      <c r="AJB880" s="2"/>
      <c r="AJC880" s="2"/>
      <c r="AJD880" s="2"/>
      <c r="AJE880" s="2"/>
      <c r="AJF880" s="2"/>
      <c r="AJG880" s="2"/>
      <c r="AJH880" s="2"/>
      <c r="AJI880" s="2"/>
      <c r="AJJ880" s="2"/>
      <c r="AJK880" s="2"/>
      <c r="AJL880" s="2"/>
      <c r="AJM880" s="2"/>
      <c r="AJN880" s="2"/>
      <c r="AJO880" s="2"/>
      <c r="AJP880" s="2"/>
      <c r="AJQ880" s="2"/>
      <c r="AJR880" s="2"/>
      <c r="AJS880" s="2"/>
      <c r="AJT880" s="2"/>
      <c r="AJU880" s="2"/>
      <c r="AJV880" s="2"/>
      <c r="AJW880" s="2"/>
      <c r="AJX880" s="2"/>
      <c r="AJY880" s="2"/>
      <c r="AJZ880" s="2"/>
      <c r="AKA880" s="2"/>
      <c r="AKB880" s="2"/>
      <c r="AKC880" s="2"/>
      <c r="AKD880" s="2"/>
      <c r="AKE880" s="2"/>
      <c r="AKF880" s="2"/>
      <c r="AKG880" s="2"/>
      <c r="AKH880" s="2"/>
      <c r="AKI880" s="2"/>
      <c r="AKJ880" s="2"/>
      <c r="AKK880" s="2"/>
      <c r="AKL880" s="2"/>
      <c r="AKM880" s="2"/>
      <c r="AKN880" s="2"/>
      <c r="AKO880" s="2"/>
      <c r="AKP880" s="2"/>
      <c r="AKQ880" s="2"/>
      <c r="AKR880" s="2"/>
      <c r="AKS880" s="2"/>
      <c r="AKT880" s="2"/>
      <c r="AKU880" s="2"/>
      <c r="AKV880" s="2"/>
      <c r="AKW880" s="2"/>
      <c r="AKX880" s="2"/>
      <c r="AKY880" s="2"/>
      <c r="AKZ880" s="2"/>
      <c r="ALA880" s="2"/>
      <c r="ALB880" s="1"/>
      <c r="ALC880" s="1"/>
      <c r="ALD880" s="1"/>
      <c r="ALE880" s="1"/>
      <c r="ALF880" s="1"/>
      <c r="ALG880" s="1"/>
      <c r="ALH880" s="1"/>
      <c r="ALI880" s="1"/>
      <c r="ALJ880" s="1"/>
      <c r="ALK880" s="1"/>
      <c r="ALL880" s="1"/>
      <c r="ALM880" s="1"/>
      <c r="ALN880" s="1"/>
      <c r="ALO880" s="1"/>
      <c r="ALP880" s="1"/>
      <c r="ALQ880" s="1"/>
      <c r="ALR880" s="1"/>
      <c r="ALS880"/>
      <c r="ALT880"/>
      <c r="ALU880"/>
      <c r="ALV880"/>
      <c r="ALW880"/>
      <c r="ALX880"/>
      <c r="ALY880"/>
      <c r="ALZ880"/>
      <c r="AMA880"/>
      <c r="AMB880"/>
      <c r="AMC880"/>
      <c r="AMD880"/>
      <c r="AME880"/>
      <c r="AMF880"/>
      <c r="AMG880"/>
      <c r="AMH880"/>
      <c r="AMI880"/>
      <c r="AMJ880"/>
    </row>
    <row r="881" spans="1:1024" s="37" customFormat="1">
      <c r="A881" s="1"/>
      <c r="B881" s="1"/>
      <c r="C881" s="1"/>
      <c r="D881" s="1"/>
      <c r="E881" s="1"/>
      <c r="F881" s="1"/>
      <c r="G881" s="1"/>
      <c r="H881" s="1"/>
      <c r="I881" s="1"/>
      <c r="J881" s="2"/>
      <c r="K881" s="2"/>
      <c r="L881" s="2"/>
      <c r="M881" s="4"/>
      <c r="N881" s="4"/>
      <c r="O881" s="1"/>
      <c r="P881" s="1"/>
      <c r="Q881" s="51"/>
      <c r="VZ881" s="2"/>
      <c r="WA881" s="2"/>
      <c r="WB881" s="2"/>
      <c r="WC881" s="2"/>
      <c r="WD881" s="2"/>
      <c r="WE881" s="2"/>
      <c r="WF881" s="2"/>
      <c r="WG881" s="2"/>
      <c r="WH881" s="2"/>
      <c r="WI881" s="2"/>
      <c r="WJ881" s="2"/>
      <c r="WK881" s="2"/>
      <c r="WL881" s="2"/>
      <c r="WM881" s="2"/>
      <c r="WN881" s="2"/>
      <c r="WO881" s="2"/>
      <c r="WP881" s="2"/>
      <c r="WQ881" s="2"/>
      <c r="WR881" s="2"/>
      <c r="WS881" s="2"/>
      <c r="WT881" s="2"/>
      <c r="WU881" s="2"/>
      <c r="WV881" s="2"/>
      <c r="WW881" s="2"/>
      <c r="WX881" s="2"/>
      <c r="WY881" s="2"/>
      <c r="WZ881" s="2"/>
      <c r="XA881" s="2"/>
      <c r="XB881" s="2"/>
      <c r="XC881" s="2"/>
      <c r="XD881" s="2"/>
      <c r="XE881" s="2"/>
      <c r="XF881" s="2"/>
      <c r="XG881" s="2"/>
      <c r="XH881" s="2"/>
      <c r="XI881" s="2"/>
      <c r="XJ881" s="2"/>
      <c r="XK881" s="2"/>
      <c r="XL881" s="2"/>
      <c r="XM881" s="2"/>
      <c r="XN881" s="2"/>
      <c r="XO881" s="2"/>
      <c r="XP881" s="2"/>
      <c r="XQ881" s="2"/>
      <c r="XR881" s="2"/>
      <c r="XS881" s="2"/>
      <c r="XT881" s="2"/>
      <c r="XU881" s="2"/>
      <c r="XV881" s="2"/>
      <c r="XW881" s="2"/>
      <c r="XX881" s="2"/>
      <c r="XY881" s="2"/>
      <c r="XZ881" s="2"/>
      <c r="YA881" s="2"/>
      <c r="YB881" s="2"/>
      <c r="YC881" s="2"/>
      <c r="YD881" s="2"/>
      <c r="YE881" s="2"/>
      <c r="YF881" s="2"/>
      <c r="YG881" s="2"/>
      <c r="YH881" s="2"/>
      <c r="YI881" s="2"/>
      <c r="YJ881" s="2"/>
      <c r="YK881" s="2"/>
      <c r="YL881" s="2"/>
      <c r="YM881" s="2"/>
      <c r="YN881" s="2"/>
      <c r="YO881" s="2"/>
      <c r="YP881" s="2"/>
      <c r="YQ881" s="2"/>
      <c r="YR881" s="2"/>
      <c r="YS881" s="2"/>
      <c r="YT881" s="2"/>
      <c r="YU881" s="2"/>
      <c r="YV881" s="2"/>
      <c r="YW881" s="2"/>
      <c r="YX881" s="2"/>
      <c r="YY881" s="2"/>
      <c r="YZ881" s="2"/>
      <c r="ZA881" s="2"/>
      <c r="ZB881" s="2"/>
      <c r="ZC881" s="2"/>
      <c r="ZD881" s="2"/>
      <c r="ZE881" s="2"/>
      <c r="ZF881" s="2"/>
      <c r="ZG881" s="2"/>
      <c r="ZH881" s="2"/>
      <c r="ZI881" s="2"/>
      <c r="ZJ881" s="2"/>
      <c r="ZK881" s="2"/>
      <c r="ZL881" s="2"/>
      <c r="ZM881" s="2"/>
      <c r="ZN881" s="2"/>
      <c r="ZO881" s="2"/>
      <c r="ZP881" s="2"/>
      <c r="ZQ881" s="2"/>
      <c r="ZR881" s="2"/>
      <c r="ZS881" s="2"/>
      <c r="ZT881" s="2"/>
      <c r="ZU881" s="2"/>
      <c r="ZV881" s="2"/>
      <c r="ZW881" s="2"/>
      <c r="ZX881" s="2"/>
      <c r="ZY881" s="2"/>
      <c r="ZZ881" s="2"/>
      <c r="AAA881" s="2"/>
      <c r="AAB881" s="2"/>
      <c r="AAC881" s="2"/>
      <c r="AAD881" s="2"/>
      <c r="AAE881" s="2"/>
      <c r="AAF881" s="2"/>
      <c r="AAG881" s="2"/>
      <c r="AAH881" s="2"/>
      <c r="AAI881" s="2"/>
      <c r="AAJ881" s="2"/>
      <c r="AAK881" s="2"/>
      <c r="AAL881" s="2"/>
      <c r="AAM881" s="2"/>
      <c r="AAN881" s="2"/>
      <c r="AAO881" s="2"/>
      <c r="AAP881" s="2"/>
      <c r="AAQ881" s="2"/>
      <c r="AAR881" s="2"/>
      <c r="AAS881" s="2"/>
      <c r="AAT881" s="2"/>
      <c r="AAU881" s="2"/>
      <c r="AAV881" s="2"/>
      <c r="AAW881" s="2"/>
      <c r="AAX881" s="2"/>
      <c r="AAY881" s="2"/>
      <c r="AAZ881" s="2"/>
      <c r="ABA881" s="2"/>
      <c r="ABB881" s="2"/>
      <c r="ABC881" s="2"/>
      <c r="ABD881" s="2"/>
      <c r="ABE881" s="2"/>
      <c r="ABF881" s="2"/>
      <c r="ABG881" s="2"/>
      <c r="ABH881" s="2"/>
      <c r="ABI881" s="2"/>
      <c r="ABJ881" s="2"/>
      <c r="ABK881" s="2"/>
      <c r="ABL881" s="2"/>
      <c r="ABM881" s="2"/>
      <c r="ABN881" s="2"/>
      <c r="ABO881" s="2"/>
      <c r="ABP881" s="2"/>
      <c r="ABQ881" s="2"/>
      <c r="ABR881" s="2"/>
      <c r="ABS881" s="2"/>
      <c r="ABT881" s="2"/>
      <c r="ABU881" s="2"/>
      <c r="ABV881" s="2"/>
      <c r="ABW881" s="2"/>
      <c r="ABX881" s="2"/>
      <c r="ABY881" s="2"/>
      <c r="ABZ881" s="2"/>
      <c r="ACA881" s="2"/>
      <c r="ACB881" s="2"/>
      <c r="ACC881" s="2"/>
      <c r="ACD881" s="2"/>
      <c r="ACE881" s="2"/>
      <c r="ACF881" s="2"/>
      <c r="ACG881" s="2"/>
      <c r="ACH881" s="2"/>
      <c r="ACI881" s="2"/>
      <c r="ACJ881" s="2"/>
      <c r="ACK881" s="2"/>
      <c r="ACL881" s="2"/>
      <c r="ACM881" s="2"/>
      <c r="ACN881" s="2"/>
      <c r="ACO881" s="2"/>
      <c r="ACP881" s="2"/>
      <c r="ACQ881" s="2"/>
      <c r="ACR881" s="2"/>
      <c r="ACS881" s="2"/>
      <c r="ACT881" s="2"/>
      <c r="ACU881" s="2"/>
      <c r="ACV881" s="2"/>
      <c r="ACW881" s="2"/>
      <c r="ACX881" s="2"/>
      <c r="ACY881" s="2"/>
      <c r="ACZ881" s="2"/>
      <c r="ADA881" s="2"/>
      <c r="ADB881" s="2"/>
      <c r="ADC881" s="2"/>
      <c r="ADD881" s="2"/>
      <c r="ADE881" s="2"/>
      <c r="ADF881" s="2"/>
      <c r="ADG881" s="2"/>
      <c r="ADH881" s="2"/>
      <c r="ADI881" s="2"/>
      <c r="ADJ881" s="2"/>
      <c r="ADK881" s="2"/>
      <c r="ADL881" s="2"/>
      <c r="ADM881" s="2"/>
      <c r="ADN881" s="2"/>
      <c r="ADO881" s="2"/>
      <c r="ADP881" s="2"/>
      <c r="ADQ881" s="2"/>
      <c r="ADR881" s="2"/>
      <c r="ADS881" s="2"/>
      <c r="ADT881" s="2"/>
      <c r="ADU881" s="2"/>
      <c r="ADV881" s="2"/>
      <c r="ADW881" s="2"/>
      <c r="ADX881" s="2"/>
      <c r="ADY881" s="2"/>
      <c r="ADZ881" s="2"/>
      <c r="AEA881" s="2"/>
      <c r="AEB881" s="2"/>
      <c r="AEC881" s="2"/>
      <c r="AED881" s="2"/>
      <c r="AEE881" s="2"/>
      <c r="AEF881" s="2"/>
      <c r="AEG881" s="2"/>
      <c r="AEH881" s="2"/>
      <c r="AEI881" s="2"/>
      <c r="AEJ881" s="2"/>
      <c r="AEK881" s="2"/>
      <c r="AEL881" s="2"/>
      <c r="AEM881" s="2"/>
      <c r="AEN881" s="2"/>
      <c r="AEO881" s="2"/>
      <c r="AEP881" s="2"/>
      <c r="AEQ881" s="2"/>
      <c r="AER881" s="2"/>
      <c r="AES881" s="2"/>
      <c r="AET881" s="2"/>
      <c r="AEU881" s="2"/>
      <c r="AEV881" s="2"/>
      <c r="AEW881" s="2"/>
      <c r="AEX881" s="2"/>
      <c r="AEY881" s="2"/>
      <c r="AEZ881" s="2"/>
      <c r="AFA881" s="2"/>
      <c r="AFB881" s="2"/>
      <c r="AFC881" s="2"/>
      <c r="AFD881" s="2"/>
      <c r="AFE881" s="2"/>
      <c r="AFF881" s="2"/>
      <c r="AFG881" s="2"/>
      <c r="AFH881" s="2"/>
      <c r="AFI881" s="2"/>
      <c r="AFJ881" s="2"/>
      <c r="AFK881" s="2"/>
      <c r="AFL881" s="2"/>
      <c r="AFM881" s="2"/>
      <c r="AFN881" s="2"/>
      <c r="AFO881" s="2"/>
      <c r="AFP881" s="2"/>
      <c r="AFQ881" s="2"/>
      <c r="AFR881" s="2"/>
      <c r="AFS881" s="2"/>
      <c r="AFT881" s="2"/>
      <c r="AFU881" s="2"/>
      <c r="AFV881" s="2"/>
      <c r="AFW881" s="2"/>
      <c r="AFX881" s="2"/>
      <c r="AFY881" s="2"/>
      <c r="AFZ881" s="2"/>
      <c r="AGA881" s="2"/>
      <c r="AGB881" s="2"/>
      <c r="AGC881" s="2"/>
      <c r="AGD881" s="2"/>
      <c r="AGE881" s="2"/>
      <c r="AGF881" s="2"/>
      <c r="AGG881" s="2"/>
      <c r="AGH881" s="2"/>
      <c r="AGI881" s="2"/>
      <c r="AGJ881" s="2"/>
      <c r="AGK881" s="2"/>
      <c r="AGL881" s="2"/>
      <c r="AGM881" s="2"/>
      <c r="AGN881" s="2"/>
      <c r="AGO881" s="2"/>
      <c r="AGP881" s="2"/>
      <c r="AGQ881" s="2"/>
      <c r="AGR881" s="2"/>
      <c r="AGS881" s="2"/>
      <c r="AGT881" s="2"/>
      <c r="AGU881" s="2"/>
      <c r="AGV881" s="2"/>
      <c r="AGW881" s="2"/>
      <c r="AGX881" s="2"/>
      <c r="AGY881" s="2"/>
      <c r="AGZ881" s="2"/>
      <c r="AHA881" s="2"/>
      <c r="AHB881" s="2"/>
      <c r="AHC881" s="2"/>
      <c r="AHD881" s="2"/>
      <c r="AHE881" s="2"/>
      <c r="AHF881" s="2"/>
      <c r="AHG881" s="2"/>
      <c r="AHH881" s="2"/>
      <c r="AHI881" s="2"/>
      <c r="AHJ881" s="2"/>
      <c r="AHK881" s="2"/>
      <c r="AHL881" s="2"/>
      <c r="AHM881" s="2"/>
      <c r="AHN881" s="2"/>
      <c r="AHO881" s="2"/>
      <c r="AHP881" s="2"/>
      <c r="AHQ881" s="2"/>
      <c r="AHR881" s="2"/>
      <c r="AHS881" s="2"/>
      <c r="AHT881" s="2"/>
      <c r="AHU881" s="2"/>
      <c r="AHV881" s="2"/>
      <c r="AHW881" s="2"/>
      <c r="AHX881" s="2"/>
      <c r="AHY881" s="2"/>
      <c r="AHZ881" s="2"/>
      <c r="AIA881" s="2"/>
      <c r="AIB881" s="2"/>
      <c r="AIC881" s="2"/>
      <c r="AID881" s="2"/>
      <c r="AIE881" s="2"/>
      <c r="AIF881" s="2"/>
      <c r="AIG881" s="2"/>
      <c r="AIH881" s="2"/>
      <c r="AII881" s="2"/>
      <c r="AIJ881" s="2"/>
      <c r="AIK881" s="2"/>
      <c r="AIL881" s="2"/>
      <c r="AIM881" s="2"/>
      <c r="AIN881" s="2"/>
      <c r="AIO881" s="2"/>
      <c r="AIP881" s="2"/>
      <c r="AIQ881" s="2"/>
      <c r="AIR881" s="2"/>
      <c r="AIS881" s="2"/>
      <c r="AIT881" s="2"/>
      <c r="AIU881" s="2"/>
      <c r="AIV881" s="2"/>
      <c r="AIW881" s="2"/>
      <c r="AIX881" s="2"/>
      <c r="AIY881" s="2"/>
      <c r="AIZ881" s="2"/>
      <c r="AJA881" s="2"/>
      <c r="AJB881" s="2"/>
      <c r="AJC881" s="2"/>
      <c r="AJD881" s="2"/>
      <c r="AJE881" s="2"/>
      <c r="AJF881" s="2"/>
      <c r="AJG881" s="2"/>
      <c r="AJH881" s="2"/>
      <c r="AJI881" s="2"/>
      <c r="AJJ881" s="2"/>
      <c r="AJK881" s="2"/>
      <c r="AJL881" s="2"/>
      <c r="AJM881" s="2"/>
      <c r="AJN881" s="2"/>
      <c r="AJO881" s="2"/>
      <c r="AJP881" s="2"/>
      <c r="AJQ881" s="2"/>
      <c r="AJR881" s="2"/>
      <c r="AJS881" s="2"/>
      <c r="AJT881" s="2"/>
      <c r="AJU881" s="2"/>
      <c r="AJV881" s="2"/>
      <c r="AJW881" s="2"/>
      <c r="AJX881" s="2"/>
      <c r="AJY881" s="2"/>
      <c r="AJZ881" s="2"/>
      <c r="AKA881" s="2"/>
      <c r="AKB881" s="2"/>
      <c r="AKC881" s="2"/>
      <c r="AKD881" s="2"/>
      <c r="AKE881" s="2"/>
      <c r="AKF881" s="2"/>
      <c r="AKG881" s="2"/>
      <c r="AKH881" s="2"/>
      <c r="AKI881" s="2"/>
      <c r="AKJ881" s="2"/>
      <c r="AKK881" s="2"/>
      <c r="AKL881" s="2"/>
      <c r="AKM881" s="2"/>
      <c r="AKN881" s="2"/>
      <c r="AKO881" s="2"/>
      <c r="AKP881" s="2"/>
      <c r="AKQ881" s="2"/>
      <c r="AKR881" s="2"/>
      <c r="AKS881" s="2"/>
      <c r="AKT881" s="2"/>
      <c r="AKU881" s="2"/>
      <c r="AKV881" s="2"/>
      <c r="AKW881" s="2"/>
      <c r="AKX881" s="2"/>
      <c r="AKY881" s="2"/>
      <c r="AKZ881" s="2"/>
      <c r="ALA881" s="2"/>
      <c r="ALB881" s="1"/>
      <c r="ALC881" s="1"/>
      <c r="ALD881" s="1"/>
      <c r="ALE881" s="1"/>
      <c r="ALF881" s="1"/>
      <c r="ALG881" s="1"/>
      <c r="ALH881" s="1"/>
      <c r="ALI881" s="1"/>
      <c r="ALJ881" s="1"/>
      <c r="ALK881" s="1"/>
      <c r="ALL881" s="1"/>
      <c r="ALM881" s="1"/>
      <c r="ALN881" s="1"/>
      <c r="ALO881" s="1"/>
      <c r="ALP881" s="1"/>
      <c r="ALQ881" s="1"/>
      <c r="ALR881" s="1"/>
      <c r="ALS881"/>
      <c r="ALT881"/>
      <c r="ALU881"/>
      <c r="ALV881"/>
      <c r="ALW881"/>
      <c r="ALX881"/>
      <c r="ALY881"/>
      <c r="ALZ881"/>
      <c r="AMA881"/>
      <c r="AMB881"/>
      <c r="AMC881"/>
      <c r="AMD881"/>
      <c r="AME881"/>
      <c r="AMF881"/>
      <c r="AMG881"/>
      <c r="AMH881"/>
      <c r="AMI881"/>
      <c r="AMJ881"/>
    </row>
    <row r="882" spans="1:1024" s="37" customFormat="1">
      <c r="A882" s="1"/>
      <c r="B882" s="1"/>
      <c r="C882" s="1"/>
      <c r="D882" s="1"/>
      <c r="E882" s="1"/>
      <c r="F882" s="1"/>
      <c r="G882" s="1"/>
      <c r="H882" s="1"/>
      <c r="I882" s="1"/>
      <c r="J882" s="2"/>
      <c r="K882" s="2"/>
      <c r="L882" s="2"/>
      <c r="M882" s="4"/>
      <c r="N882" s="4"/>
      <c r="O882" s="1"/>
      <c r="P882" s="1"/>
      <c r="Q882" s="51"/>
      <c r="VZ882" s="2"/>
      <c r="WA882" s="2"/>
      <c r="WB882" s="2"/>
      <c r="WC882" s="2"/>
      <c r="WD882" s="2"/>
      <c r="WE882" s="2"/>
      <c r="WF882" s="2"/>
      <c r="WG882" s="2"/>
      <c r="WH882" s="2"/>
      <c r="WI882" s="2"/>
      <c r="WJ882" s="2"/>
      <c r="WK882" s="2"/>
      <c r="WL882" s="2"/>
      <c r="WM882" s="2"/>
      <c r="WN882" s="2"/>
      <c r="WO882" s="2"/>
      <c r="WP882" s="2"/>
      <c r="WQ882" s="2"/>
      <c r="WR882" s="2"/>
      <c r="WS882" s="2"/>
      <c r="WT882" s="2"/>
      <c r="WU882" s="2"/>
      <c r="WV882" s="2"/>
      <c r="WW882" s="2"/>
      <c r="WX882" s="2"/>
      <c r="WY882" s="2"/>
      <c r="WZ882" s="2"/>
      <c r="XA882" s="2"/>
      <c r="XB882" s="2"/>
      <c r="XC882" s="2"/>
      <c r="XD882" s="2"/>
      <c r="XE882" s="2"/>
      <c r="XF882" s="2"/>
      <c r="XG882" s="2"/>
      <c r="XH882" s="2"/>
      <c r="XI882" s="2"/>
      <c r="XJ882" s="2"/>
      <c r="XK882" s="2"/>
      <c r="XL882" s="2"/>
      <c r="XM882" s="2"/>
      <c r="XN882" s="2"/>
      <c r="XO882" s="2"/>
      <c r="XP882" s="2"/>
      <c r="XQ882" s="2"/>
      <c r="XR882" s="2"/>
      <c r="XS882" s="2"/>
      <c r="XT882" s="2"/>
      <c r="XU882" s="2"/>
      <c r="XV882" s="2"/>
      <c r="XW882" s="2"/>
      <c r="XX882" s="2"/>
      <c r="XY882" s="2"/>
      <c r="XZ882" s="2"/>
      <c r="YA882" s="2"/>
      <c r="YB882" s="2"/>
      <c r="YC882" s="2"/>
      <c r="YD882" s="2"/>
      <c r="YE882" s="2"/>
      <c r="YF882" s="2"/>
      <c r="YG882" s="2"/>
      <c r="YH882" s="2"/>
      <c r="YI882" s="2"/>
      <c r="YJ882" s="2"/>
      <c r="YK882" s="2"/>
      <c r="YL882" s="2"/>
      <c r="YM882" s="2"/>
      <c r="YN882" s="2"/>
      <c r="YO882" s="2"/>
      <c r="YP882" s="2"/>
      <c r="YQ882" s="2"/>
      <c r="YR882" s="2"/>
      <c r="YS882" s="2"/>
      <c r="YT882" s="2"/>
      <c r="YU882" s="2"/>
      <c r="YV882" s="2"/>
      <c r="YW882" s="2"/>
      <c r="YX882" s="2"/>
      <c r="YY882" s="2"/>
      <c r="YZ882" s="2"/>
      <c r="ZA882" s="2"/>
      <c r="ZB882" s="2"/>
      <c r="ZC882" s="2"/>
      <c r="ZD882" s="2"/>
      <c r="ZE882" s="2"/>
      <c r="ZF882" s="2"/>
      <c r="ZG882" s="2"/>
      <c r="ZH882" s="2"/>
      <c r="ZI882" s="2"/>
      <c r="ZJ882" s="2"/>
      <c r="ZK882" s="2"/>
      <c r="ZL882" s="2"/>
      <c r="ZM882" s="2"/>
      <c r="ZN882" s="2"/>
      <c r="ZO882" s="2"/>
      <c r="ZP882" s="2"/>
      <c r="ZQ882" s="2"/>
      <c r="ZR882" s="2"/>
      <c r="ZS882" s="2"/>
      <c r="ZT882" s="2"/>
      <c r="ZU882" s="2"/>
      <c r="ZV882" s="2"/>
      <c r="ZW882" s="2"/>
      <c r="ZX882" s="2"/>
      <c r="ZY882" s="2"/>
      <c r="ZZ882" s="2"/>
      <c r="AAA882" s="2"/>
      <c r="AAB882" s="2"/>
      <c r="AAC882" s="2"/>
      <c r="AAD882" s="2"/>
      <c r="AAE882" s="2"/>
      <c r="AAF882" s="2"/>
      <c r="AAG882" s="2"/>
      <c r="AAH882" s="2"/>
      <c r="AAI882" s="2"/>
      <c r="AAJ882" s="2"/>
      <c r="AAK882" s="2"/>
      <c r="AAL882" s="2"/>
      <c r="AAM882" s="2"/>
      <c r="AAN882" s="2"/>
      <c r="AAO882" s="2"/>
      <c r="AAP882" s="2"/>
      <c r="AAQ882" s="2"/>
      <c r="AAR882" s="2"/>
      <c r="AAS882" s="2"/>
      <c r="AAT882" s="2"/>
      <c r="AAU882" s="2"/>
      <c r="AAV882" s="2"/>
      <c r="AAW882" s="2"/>
      <c r="AAX882" s="2"/>
      <c r="AAY882" s="2"/>
      <c r="AAZ882" s="2"/>
      <c r="ABA882" s="2"/>
      <c r="ABB882" s="2"/>
      <c r="ABC882" s="2"/>
      <c r="ABD882" s="2"/>
      <c r="ABE882" s="2"/>
      <c r="ABF882" s="2"/>
      <c r="ABG882" s="2"/>
      <c r="ABH882" s="2"/>
      <c r="ABI882" s="2"/>
      <c r="ABJ882" s="2"/>
      <c r="ABK882" s="2"/>
      <c r="ABL882" s="2"/>
      <c r="ABM882" s="2"/>
      <c r="ABN882" s="2"/>
      <c r="ABO882" s="2"/>
      <c r="ABP882" s="2"/>
      <c r="ABQ882" s="2"/>
      <c r="ABR882" s="2"/>
      <c r="ABS882" s="2"/>
      <c r="ABT882" s="2"/>
      <c r="ABU882" s="2"/>
      <c r="ABV882" s="2"/>
      <c r="ABW882" s="2"/>
      <c r="ABX882" s="2"/>
      <c r="ABY882" s="2"/>
      <c r="ABZ882" s="2"/>
      <c r="ACA882" s="2"/>
      <c r="ACB882" s="2"/>
      <c r="ACC882" s="2"/>
      <c r="ACD882" s="2"/>
      <c r="ACE882" s="2"/>
      <c r="ACF882" s="2"/>
      <c r="ACG882" s="2"/>
      <c r="ACH882" s="2"/>
      <c r="ACI882" s="2"/>
      <c r="ACJ882" s="2"/>
      <c r="ACK882" s="2"/>
      <c r="ACL882" s="2"/>
      <c r="ACM882" s="2"/>
      <c r="ACN882" s="2"/>
      <c r="ACO882" s="2"/>
      <c r="ACP882" s="2"/>
      <c r="ACQ882" s="2"/>
      <c r="ACR882" s="2"/>
      <c r="ACS882" s="2"/>
      <c r="ACT882" s="2"/>
      <c r="ACU882" s="2"/>
      <c r="ACV882" s="2"/>
      <c r="ACW882" s="2"/>
      <c r="ACX882" s="2"/>
      <c r="ACY882" s="2"/>
      <c r="ACZ882" s="2"/>
      <c r="ADA882" s="2"/>
      <c r="ADB882" s="2"/>
      <c r="ADC882" s="2"/>
      <c r="ADD882" s="2"/>
      <c r="ADE882" s="2"/>
      <c r="ADF882" s="2"/>
      <c r="ADG882" s="2"/>
      <c r="ADH882" s="2"/>
      <c r="ADI882" s="2"/>
      <c r="ADJ882" s="2"/>
      <c r="ADK882" s="2"/>
      <c r="ADL882" s="2"/>
      <c r="ADM882" s="2"/>
      <c r="ADN882" s="2"/>
      <c r="ADO882" s="2"/>
      <c r="ADP882" s="2"/>
      <c r="ADQ882" s="2"/>
      <c r="ADR882" s="2"/>
      <c r="ADS882" s="2"/>
      <c r="ADT882" s="2"/>
      <c r="ADU882" s="2"/>
      <c r="ADV882" s="2"/>
      <c r="ADW882" s="2"/>
      <c r="ADX882" s="2"/>
      <c r="ADY882" s="2"/>
      <c r="ADZ882" s="2"/>
      <c r="AEA882" s="2"/>
      <c r="AEB882" s="2"/>
      <c r="AEC882" s="2"/>
      <c r="AED882" s="2"/>
      <c r="AEE882" s="2"/>
      <c r="AEF882" s="2"/>
      <c r="AEG882" s="2"/>
      <c r="AEH882" s="2"/>
      <c r="AEI882" s="2"/>
      <c r="AEJ882" s="2"/>
      <c r="AEK882" s="2"/>
      <c r="AEL882" s="2"/>
      <c r="AEM882" s="2"/>
      <c r="AEN882" s="2"/>
      <c r="AEO882" s="2"/>
      <c r="AEP882" s="2"/>
      <c r="AEQ882" s="2"/>
      <c r="AER882" s="2"/>
      <c r="AES882" s="2"/>
      <c r="AET882" s="2"/>
      <c r="AEU882" s="2"/>
      <c r="AEV882" s="2"/>
      <c r="AEW882" s="2"/>
      <c r="AEX882" s="2"/>
      <c r="AEY882" s="2"/>
      <c r="AEZ882" s="2"/>
      <c r="AFA882" s="2"/>
      <c r="AFB882" s="2"/>
      <c r="AFC882" s="2"/>
      <c r="AFD882" s="2"/>
      <c r="AFE882" s="2"/>
      <c r="AFF882" s="2"/>
      <c r="AFG882" s="2"/>
      <c r="AFH882" s="2"/>
      <c r="AFI882" s="2"/>
      <c r="AFJ882" s="2"/>
      <c r="AFK882" s="2"/>
      <c r="AFL882" s="2"/>
      <c r="AFM882" s="2"/>
      <c r="AFN882" s="2"/>
      <c r="AFO882" s="2"/>
      <c r="AFP882" s="2"/>
      <c r="AFQ882" s="2"/>
      <c r="AFR882" s="2"/>
      <c r="AFS882" s="2"/>
      <c r="AFT882" s="2"/>
      <c r="AFU882" s="2"/>
      <c r="AFV882" s="2"/>
      <c r="AFW882" s="2"/>
      <c r="AFX882" s="2"/>
      <c r="AFY882" s="2"/>
      <c r="AFZ882" s="2"/>
      <c r="AGA882" s="2"/>
      <c r="AGB882" s="2"/>
      <c r="AGC882" s="2"/>
      <c r="AGD882" s="2"/>
      <c r="AGE882" s="2"/>
      <c r="AGF882" s="2"/>
      <c r="AGG882" s="2"/>
      <c r="AGH882" s="2"/>
      <c r="AGI882" s="2"/>
      <c r="AGJ882" s="2"/>
      <c r="AGK882" s="2"/>
      <c r="AGL882" s="2"/>
      <c r="AGM882" s="2"/>
      <c r="AGN882" s="2"/>
      <c r="AGO882" s="2"/>
      <c r="AGP882" s="2"/>
      <c r="AGQ882" s="2"/>
      <c r="AGR882" s="2"/>
      <c r="AGS882" s="2"/>
      <c r="AGT882" s="2"/>
      <c r="AGU882" s="2"/>
      <c r="AGV882" s="2"/>
      <c r="AGW882" s="2"/>
      <c r="AGX882" s="2"/>
      <c r="AGY882" s="2"/>
      <c r="AGZ882" s="2"/>
      <c r="AHA882" s="2"/>
      <c r="AHB882" s="2"/>
      <c r="AHC882" s="2"/>
      <c r="AHD882" s="2"/>
      <c r="AHE882" s="2"/>
      <c r="AHF882" s="2"/>
      <c r="AHG882" s="2"/>
      <c r="AHH882" s="2"/>
      <c r="AHI882" s="2"/>
      <c r="AHJ882" s="2"/>
      <c r="AHK882" s="2"/>
      <c r="AHL882" s="2"/>
      <c r="AHM882" s="2"/>
      <c r="AHN882" s="2"/>
      <c r="AHO882" s="2"/>
      <c r="AHP882" s="2"/>
      <c r="AHQ882" s="2"/>
      <c r="AHR882" s="2"/>
      <c r="AHS882" s="2"/>
      <c r="AHT882" s="2"/>
      <c r="AHU882" s="2"/>
      <c r="AHV882" s="2"/>
      <c r="AHW882" s="2"/>
      <c r="AHX882" s="2"/>
      <c r="AHY882" s="2"/>
      <c r="AHZ882" s="2"/>
      <c r="AIA882" s="2"/>
      <c r="AIB882" s="2"/>
      <c r="AIC882" s="2"/>
      <c r="AID882" s="2"/>
      <c r="AIE882" s="2"/>
      <c r="AIF882" s="2"/>
      <c r="AIG882" s="2"/>
      <c r="AIH882" s="2"/>
      <c r="AII882" s="2"/>
      <c r="AIJ882" s="2"/>
      <c r="AIK882" s="2"/>
      <c r="AIL882" s="2"/>
      <c r="AIM882" s="2"/>
      <c r="AIN882" s="2"/>
      <c r="AIO882" s="2"/>
      <c r="AIP882" s="2"/>
      <c r="AIQ882" s="2"/>
      <c r="AIR882" s="2"/>
      <c r="AIS882" s="2"/>
      <c r="AIT882" s="2"/>
      <c r="AIU882" s="2"/>
      <c r="AIV882" s="2"/>
      <c r="AIW882" s="2"/>
      <c r="AIX882" s="2"/>
      <c r="AIY882" s="2"/>
      <c r="AIZ882" s="2"/>
      <c r="AJA882" s="2"/>
      <c r="AJB882" s="2"/>
      <c r="AJC882" s="2"/>
      <c r="AJD882" s="2"/>
      <c r="AJE882" s="2"/>
      <c r="AJF882" s="2"/>
      <c r="AJG882" s="2"/>
      <c r="AJH882" s="2"/>
      <c r="AJI882" s="2"/>
      <c r="AJJ882" s="2"/>
      <c r="AJK882" s="2"/>
      <c r="AJL882" s="2"/>
      <c r="AJM882" s="2"/>
      <c r="AJN882" s="2"/>
      <c r="AJO882" s="2"/>
      <c r="AJP882" s="2"/>
      <c r="AJQ882" s="2"/>
      <c r="AJR882" s="2"/>
      <c r="AJS882" s="2"/>
      <c r="AJT882" s="2"/>
      <c r="AJU882" s="2"/>
      <c r="AJV882" s="2"/>
      <c r="AJW882" s="2"/>
      <c r="AJX882" s="2"/>
      <c r="AJY882" s="2"/>
      <c r="AJZ882" s="2"/>
      <c r="AKA882" s="2"/>
      <c r="AKB882" s="2"/>
      <c r="AKC882" s="2"/>
      <c r="AKD882" s="2"/>
      <c r="AKE882" s="2"/>
      <c r="AKF882" s="2"/>
      <c r="AKG882" s="2"/>
      <c r="AKH882" s="2"/>
      <c r="AKI882" s="2"/>
      <c r="AKJ882" s="2"/>
      <c r="AKK882" s="2"/>
      <c r="AKL882" s="2"/>
      <c r="AKM882" s="2"/>
      <c r="AKN882" s="2"/>
      <c r="AKO882" s="2"/>
      <c r="AKP882" s="2"/>
      <c r="AKQ882" s="2"/>
      <c r="AKR882" s="2"/>
      <c r="AKS882" s="2"/>
      <c r="AKT882" s="2"/>
      <c r="AKU882" s="2"/>
      <c r="AKV882" s="2"/>
      <c r="AKW882" s="2"/>
      <c r="AKX882" s="2"/>
      <c r="AKY882" s="2"/>
      <c r="AKZ882" s="2"/>
      <c r="ALA882" s="2"/>
      <c r="ALB882" s="1"/>
      <c r="ALC882" s="1"/>
      <c r="ALD882" s="1"/>
      <c r="ALE882" s="1"/>
      <c r="ALF882" s="1"/>
      <c r="ALG882" s="1"/>
      <c r="ALH882" s="1"/>
      <c r="ALI882" s="1"/>
      <c r="ALJ882" s="1"/>
      <c r="ALK882" s="1"/>
      <c r="ALL882" s="1"/>
      <c r="ALM882" s="1"/>
      <c r="ALN882" s="1"/>
      <c r="ALO882" s="1"/>
      <c r="ALP882" s="1"/>
      <c r="ALQ882" s="1"/>
      <c r="ALR882" s="1"/>
      <c r="ALS882"/>
      <c r="ALT882"/>
      <c r="ALU882"/>
      <c r="ALV882"/>
      <c r="ALW882"/>
      <c r="ALX882"/>
      <c r="ALY882"/>
      <c r="ALZ882"/>
      <c r="AMA882"/>
      <c r="AMB882"/>
      <c r="AMC882"/>
      <c r="AMD882"/>
      <c r="AME882"/>
      <c r="AMF882"/>
      <c r="AMG882"/>
      <c r="AMH882"/>
      <c r="AMI882"/>
      <c r="AMJ882"/>
    </row>
    <row r="883" spans="1:1024" s="37" customFormat="1">
      <c r="A883" s="1"/>
      <c r="B883" s="1"/>
      <c r="C883" s="1"/>
      <c r="D883" s="1"/>
      <c r="E883" s="1"/>
      <c r="F883" s="1"/>
      <c r="G883" s="1"/>
      <c r="H883" s="1"/>
      <c r="I883" s="1"/>
      <c r="J883" s="2"/>
      <c r="K883" s="2"/>
      <c r="L883" s="2"/>
      <c r="M883" s="4"/>
      <c r="N883" s="4"/>
      <c r="O883" s="1"/>
      <c r="P883" s="1"/>
      <c r="Q883" s="51"/>
      <c r="VZ883" s="2"/>
      <c r="WA883" s="2"/>
      <c r="WB883" s="2"/>
      <c r="WC883" s="2"/>
      <c r="WD883" s="2"/>
      <c r="WE883" s="2"/>
      <c r="WF883" s="2"/>
      <c r="WG883" s="2"/>
      <c r="WH883" s="2"/>
      <c r="WI883" s="2"/>
      <c r="WJ883" s="2"/>
      <c r="WK883" s="2"/>
      <c r="WL883" s="2"/>
      <c r="WM883" s="2"/>
      <c r="WN883" s="2"/>
      <c r="WO883" s="2"/>
      <c r="WP883" s="2"/>
      <c r="WQ883" s="2"/>
      <c r="WR883" s="2"/>
      <c r="WS883" s="2"/>
      <c r="WT883" s="2"/>
      <c r="WU883" s="2"/>
      <c r="WV883" s="2"/>
      <c r="WW883" s="2"/>
      <c r="WX883" s="2"/>
      <c r="WY883" s="2"/>
      <c r="WZ883" s="2"/>
      <c r="XA883" s="2"/>
      <c r="XB883" s="2"/>
      <c r="XC883" s="2"/>
      <c r="XD883" s="2"/>
      <c r="XE883" s="2"/>
      <c r="XF883" s="2"/>
      <c r="XG883" s="2"/>
      <c r="XH883" s="2"/>
      <c r="XI883" s="2"/>
      <c r="XJ883" s="2"/>
      <c r="XK883" s="2"/>
      <c r="XL883" s="2"/>
      <c r="XM883" s="2"/>
      <c r="XN883" s="2"/>
      <c r="XO883" s="2"/>
      <c r="XP883" s="2"/>
      <c r="XQ883" s="2"/>
      <c r="XR883" s="2"/>
      <c r="XS883" s="2"/>
      <c r="XT883" s="2"/>
      <c r="XU883" s="2"/>
      <c r="XV883" s="2"/>
      <c r="XW883" s="2"/>
      <c r="XX883" s="2"/>
      <c r="XY883" s="2"/>
      <c r="XZ883" s="2"/>
      <c r="YA883" s="2"/>
      <c r="YB883" s="2"/>
      <c r="YC883" s="2"/>
      <c r="YD883" s="2"/>
      <c r="YE883" s="2"/>
      <c r="YF883" s="2"/>
      <c r="YG883" s="2"/>
      <c r="YH883" s="2"/>
      <c r="YI883" s="2"/>
      <c r="YJ883" s="2"/>
      <c r="YK883" s="2"/>
      <c r="YL883" s="2"/>
      <c r="YM883" s="2"/>
      <c r="YN883" s="2"/>
      <c r="YO883" s="2"/>
      <c r="YP883" s="2"/>
      <c r="YQ883" s="2"/>
      <c r="YR883" s="2"/>
      <c r="YS883" s="2"/>
      <c r="YT883" s="2"/>
      <c r="YU883" s="2"/>
      <c r="YV883" s="2"/>
      <c r="YW883" s="2"/>
      <c r="YX883" s="2"/>
      <c r="YY883" s="2"/>
      <c r="YZ883" s="2"/>
      <c r="ZA883" s="2"/>
      <c r="ZB883" s="2"/>
      <c r="ZC883" s="2"/>
      <c r="ZD883" s="2"/>
      <c r="ZE883" s="2"/>
      <c r="ZF883" s="2"/>
      <c r="ZG883" s="2"/>
      <c r="ZH883" s="2"/>
      <c r="ZI883" s="2"/>
      <c r="ZJ883" s="2"/>
      <c r="ZK883" s="2"/>
      <c r="ZL883" s="2"/>
      <c r="ZM883" s="2"/>
      <c r="ZN883" s="2"/>
      <c r="ZO883" s="2"/>
      <c r="ZP883" s="2"/>
      <c r="ZQ883" s="2"/>
      <c r="ZR883" s="2"/>
      <c r="ZS883" s="2"/>
      <c r="ZT883" s="2"/>
      <c r="ZU883" s="2"/>
      <c r="ZV883" s="2"/>
      <c r="ZW883" s="2"/>
      <c r="ZX883" s="2"/>
      <c r="ZY883" s="2"/>
      <c r="ZZ883" s="2"/>
      <c r="AAA883" s="2"/>
      <c r="AAB883" s="2"/>
      <c r="AAC883" s="2"/>
      <c r="AAD883" s="2"/>
      <c r="AAE883" s="2"/>
      <c r="AAF883" s="2"/>
      <c r="AAG883" s="2"/>
      <c r="AAH883" s="2"/>
      <c r="AAI883" s="2"/>
      <c r="AAJ883" s="2"/>
      <c r="AAK883" s="2"/>
      <c r="AAL883" s="2"/>
      <c r="AAM883" s="2"/>
      <c r="AAN883" s="2"/>
      <c r="AAO883" s="2"/>
      <c r="AAP883" s="2"/>
      <c r="AAQ883" s="2"/>
      <c r="AAR883" s="2"/>
      <c r="AAS883" s="2"/>
      <c r="AAT883" s="2"/>
      <c r="AAU883" s="2"/>
      <c r="AAV883" s="2"/>
      <c r="AAW883" s="2"/>
      <c r="AAX883" s="2"/>
      <c r="AAY883" s="2"/>
      <c r="AAZ883" s="2"/>
      <c r="ABA883" s="2"/>
      <c r="ABB883" s="2"/>
      <c r="ABC883" s="2"/>
      <c r="ABD883" s="2"/>
      <c r="ABE883" s="2"/>
      <c r="ABF883" s="2"/>
      <c r="ABG883" s="2"/>
      <c r="ABH883" s="2"/>
      <c r="ABI883" s="2"/>
      <c r="ABJ883" s="2"/>
      <c r="ABK883" s="2"/>
      <c r="ABL883" s="2"/>
      <c r="ABM883" s="2"/>
      <c r="ABN883" s="2"/>
      <c r="ABO883" s="2"/>
      <c r="ABP883" s="2"/>
      <c r="ABQ883" s="2"/>
      <c r="ABR883" s="2"/>
      <c r="ABS883" s="2"/>
      <c r="ABT883" s="2"/>
      <c r="ABU883" s="2"/>
      <c r="ABV883" s="2"/>
      <c r="ABW883" s="2"/>
      <c r="ABX883" s="2"/>
      <c r="ABY883" s="2"/>
      <c r="ABZ883" s="2"/>
      <c r="ACA883" s="2"/>
      <c r="ACB883" s="2"/>
      <c r="ACC883" s="2"/>
      <c r="ACD883" s="2"/>
      <c r="ACE883" s="2"/>
      <c r="ACF883" s="2"/>
      <c r="ACG883" s="2"/>
      <c r="ACH883" s="2"/>
      <c r="ACI883" s="2"/>
      <c r="ACJ883" s="2"/>
      <c r="ACK883" s="2"/>
      <c r="ACL883" s="2"/>
      <c r="ACM883" s="2"/>
      <c r="ACN883" s="2"/>
      <c r="ACO883" s="2"/>
      <c r="ACP883" s="2"/>
      <c r="ACQ883" s="2"/>
      <c r="ACR883" s="2"/>
      <c r="ACS883" s="2"/>
      <c r="ACT883" s="2"/>
      <c r="ACU883" s="2"/>
      <c r="ACV883" s="2"/>
      <c r="ACW883" s="2"/>
      <c r="ACX883" s="2"/>
      <c r="ACY883" s="2"/>
      <c r="ACZ883" s="2"/>
      <c r="ADA883" s="2"/>
      <c r="ADB883" s="2"/>
      <c r="ADC883" s="2"/>
      <c r="ADD883" s="2"/>
      <c r="ADE883" s="2"/>
      <c r="ADF883" s="2"/>
      <c r="ADG883" s="2"/>
      <c r="ADH883" s="2"/>
      <c r="ADI883" s="2"/>
      <c r="ADJ883" s="2"/>
      <c r="ADK883" s="2"/>
      <c r="ADL883" s="2"/>
      <c r="ADM883" s="2"/>
      <c r="ADN883" s="2"/>
      <c r="ADO883" s="2"/>
      <c r="ADP883" s="2"/>
      <c r="ADQ883" s="2"/>
      <c r="ADR883" s="2"/>
      <c r="ADS883" s="2"/>
      <c r="ADT883" s="2"/>
      <c r="ADU883" s="2"/>
      <c r="ADV883" s="2"/>
      <c r="ADW883" s="2"/>
      <c r="ADX883" s="2"/>
      <c r="ADY883" s="2"/>
      <c r="ADZ883" s="2"/>
      <c r="AEA883" s="2"/>
      <c r="AEB883" s="2"/>
      <c r="AEC883" s="2"/>
      <c r="AED883" s="2"/>
      <c r="AEE883" s="2"/>
      <c r="AEF883" s="2"/>
      <c r="AEG883" s="2"/>
      <c r="AEH883" s="2"/>
      <c r="AEI883" s="2"/>
      <c r="AEJ883" s="2"/>
      <c r="AEK883" s="2"/>
      <c r="AEL883" s="2"/>
      <c r="AEM883" s="2"/>
      <c r="AEN883" s="2"/>
      <c r="AEO883" s="2"/>
      <c r="AEP883" s="2"/>
      <c r="AEQ883" s="2"/>
      <c r="AER883" s="2"/>
      <c r="AES883" s="2"/>
      <c r="AET883" s="2"/>
      <c r="AEU883" s="2"/>
      <c r="AEV883" s="2"/>
      <c r="AEW883" s="2"/>
      <c r="AEX883" s="2"/>
      <c r="AEY883" s="2"/>
      <c r="AEZ883" s="2"/>
      <c r="AFA883" s="2"/>
      <c r="AFB883" s="2"/>
      <c r="AFC883" s="2"/>
      <c r="AFD883" s="2"/>
      <c r="AFE883" s="2"/>
      <c r="AFF883" s="2"/>
      <c r="AFG883" s="2"/>
      <c r="AFH883" s="2"/>
      <c r="AFI883" s="2"/>
      <c r="AFJ883" s="2"/>
      <c r="AFK883" s="2"/>
      <c r="AFL883" s="2"/>
      <c r="AFM883" s="2"/>
      <c r="AFN883" s="2"/>
      <c r="AFO883" s="2"/>
      <c r="AFP883" s="2"/>
      <c r="AFQ883" s="2"/>
      <c r="AFR883" s="2"/>
      <c r="AFS883" s="2"/>
      <c r="AFT883" s="2"/>
      <c r="AFU883" s="2"/>
      <c r="AFV883" s="2"/>
      <c r="AFW883" s="2"/>
      <c r="AFX883" s="2"/>
      <c r="AFY883" s="2"/>
      <c r="AFZ883" s="2"/>
      <c r="AGA883" s="2"/>
      <c r="AGB883" s="2"/>
      <c r="AGC883" s="2"/>
      <c r="AGD883" s="2"/>
      <c r="AGE883" s="2"/>
      <c r="AGF883" s="2"/>
      <c r="AGG883" s="2"/>
      <c r="AGH883" s="2"/>
      <c r="AGI883" s="2"/>
      <c r="AGJ883" s="2"/>
      <c r="AGK883" s="2"/>
      <c r="AGL883" s="2"/>
      <c r="AGM883" s="2"/>
      <c r="AGN883" s="2"/>
      <c r="AGO883" s="2"/>
      <c r="AGP883" s="2"/>
      <c r="AGQ883" s="2"/>
      <c r="AGR883" s="2"/>
      <c r="AGS883" s="2"/>
      <c r="AGT883" s="2"/>
      <c r="AGU883" s="2"/>
      <c r="AGV883" s="2"/>
      <c r="AGW883" s="2"/>
      <c r="AGX883" s="2"/>
      <c r="AGY883" s="2"/>
      <c r="AGZ883" s="2"/>
      <c r="AHA883" s="2"/>
      <c r="AHB883" s="2"/>
      <c r="AHC883" s="2"/>
      <c r="AHD883" s="2"/>
      <c r="AHE883" s="2"/>
      <c r="AHF883" s="2"/>
      <c r="AHG883" s="2"/>
      <c r="AHH883" s="2"/>
      <c r="AHI883" s="2"/>
      <c r="AHJ883" s="2"/>
      <c r="AHK883" s="2"/>
      <c r="AHL883" s="2"/>
      <c r="AHM883" s="2"/>
      <c r="AHN883" s="2"/>
      <c r="AHO883" s="2"/>
      <c r="AHP883" s="2"/>
      <c r="AHQ883" s="2"/>
      <c r="AHR883" s="2"/>
      <c r="AHS883" s="2"/>
      <c r="AHT883" s="2"/>
      <c r="AHU883" s="2"/>
      <c r="AHV883" s="2"/>
      <c r="AHW883" s="2"/>
      <c r="AHX883" s="2"/>
      <c r="AHY883" s="2"/>
      <c r="AHZ883" s="2"/>
      <c r="AIA883" s="2"/>
      <c r="AIB883" s="2"/>
      <c r="AIC883" s="2"/>
      <c r="AID883" s="2"/>
      <c r="AIE883" s="2"/>
      <c r="AIF883" s="2"/>
      <c r="AIG883" s="2"/>
      <c r="AIH883" s="2"/>
      <c r="AII883" s="2"/>
      <c r="AIJ883" s="2"/>
      <c r="AIK883" s="2"/>
      <c r="AIL883" s="2"/>
      <c r="AIM883" s="2"/>
      <c r="AIN883" s="2"/>
      <c r="AIO883" s="2"/>
      <c r="AIP883" s="2"/>
      <c r="AIQ883" s="2"/>
      <c r="AIR883" s="2"/>
      <c r="AIS883" s="2"/>
      <c r="AIT883" s="2"/>
      <c r="AIU883" s="2"/>
      <c r="AIV883" s="2"/>
      <c r="AIW883" s="2"/>
      <c r="AIX883" s="2"/>
      <c r="AIY883" s="2"/>
      <c r="AIZ883" s="2"/>
      <c r="AJA883" s="2"/>
      <c r="AJB883" s="2"/>
      <c r="AJC883" s="2"/>
      <c r="AJD883" s="2"/>
      <c r="AJE883" s="2"/>
      <c r="AJF883" s="2"/>
      <c r="AJG883" s="2"/>
      <c r="AJH883" s="2"/>
      <c r="AJI883" s="2"/>
      <c r="AJJ883" s="2"/>
      <c r="AJK883" s="2"/>
      <c r="AJL883" s="2"/>
      <c r="AJM883" s="2"/>
      <c r="AJN883" s="2"/>
      <c r="AJO883" s="2"/>
      <c r="AJP883" s="2"/>
      <c r="AJQ883" s="2"/>
      <c r="AJR883" s="2"/>
      <c r="AJS883" s="2"/>
      <c r="AJT883" s="2"/>
      <c r="AJU883" s="2"/>
      <c r="AJV883" s="2"/>
      <c r="AJW883" s="2"/>
      <c r="AJX883" s="2"/>
      <c r="AJY883" s="2"/>
      <c r="AJZ883" s="2"/>
      <c r="AKA883" s="2"/>
      <c r="AKB883" s="2"/>
      <c r="AKC883" s="2"/>
      <c r="AKD883" s="2"/>
      <c r="AKE883" s="2"/>
      <c r="AKF883" s="2"/>
      <c r="AKG883" s="2"/>
      <c r="AKH883" s="2"/>
      <c r="AKI883" s="2"/>
      <c r="AKJ883" s="2"/>
      <c r="AKK883" s="2"/>
      <c r="AKL883" s="2"/>
      <c r="AKM883" s="2"/>
      <c r="AKN883" s="2"/>
      <c r="AKO883" s="2"/>
      <c r="AKP883" s="2"/>
      <c r="AKQ883" s="2"/>
      <c r="AKR883" s="2"/>
      <c r="AKS883" s="2"/>
      <c r="AKT883" s="2"/>
      <c r="AKU883" s="2"/>
      <c r="AKV883" s="2"/>
      <c r="AKW883" s="2"/>
      <c r="AKX883" s="2"/>
      <c r="AKY883" s="2"/>
      <c r="AKZ883" s="2"/>
      <c r="ALA883" s="2"/>
      <c r="ALB883" s="1"/>
      <c r="ALC883" s="1"/>
      <c r="ALD883" s="1"/>
      <c r="ALE883" s="1"/>
      <c r="ALF883" s="1"/>
      <c r="ALG883" s="1"/>
      <c r="ALH883" s="1"/>
      <c r="ALI883" s="1"/>
      <c r="ALJ883" s="1"/>
      <c r="ALK883" s="1"/>
      <c r="ALL883" s="1"/>
      <c r="ALM883" s="1"/>
      <c r="ALN883" s="1"/>
      <c r="ALO883" s="1"/>
      <c r="ALP883" s="1"/>
      <c r="ALQ883" s="1"/>
      <c r="ALR883" s="1"/>
      <c r="ALS883"/>
      <c r="ALT883"/>
      <c r="ALU883"/>
      <c r="ALV883"/>
      <c r="ALW883"/>
      <c r="ALX883"/>
      <c r="ALY883"/>
      <c r="ALZ883"/>
      <c r="AMA883"/>
      <c r="AMB883"/>
      <c r="AMC883"/>
      <c r="AMD883"/>
      <c r="AME883"/>
      <c r="AMF883"/>
      <c r="AMG883"/>
      <c r="AMH883"/>
      <c r="AMI883"/>
      <c r="AMJ883"/>
    </row>
    <row r="884" spans="1:1024" s="37" customFormat="1">
      <c r="A884" s="1"/>
      <c r="B884" s="1"/>
      <c r="C884" s="1"/>
      <c r="D884" s="1"/>
      <c r="E884" s="1"/>
      <c r="F884" s="1"/>
      <c r="G884" s="1"/>
      <c r="H884" s="1"/>
      <c r="I884" s="1"/>
      <c r="J884" s="2"/>
      <c r="K884" s="2"/>
      <c r="L884" s="2"/>
      <c r="M884" s="4"/>
      <c r="N884" s="4"/>
      <c r="O884" s="1"/>
      <c r="P884" s="1"/>
      <c r="Q884" s="51"/>
      <c r="VZ884" s="2"/>
      <c r="WA884" s="2"/>
      <c r="WB884" s="2"/>
      <c r="WC884" s="2"/>
      <c r="WD884" s="2"/>
      <c r="WE884" s="2"/>
      <c r="WF884" s="2"/>
      <c r="WG884" s="2"/>
      <c r="WH884" s="2"/>
      <c r="WI884" s="2"/>
      <c r="WJ884" s="2"/>
      <c r="WK884" s="2"/>
      <c r="WL884" s="2"/>
      <c r="WM884" s="2"/>
      <c r="WN884" s="2"/>
      <c r="WO884" s="2"/>
      <c r="WP884" s="2"/>
      <c r="WQ884" s="2"/>
      <c r="WR884" s="2"/>
      <c r="WS884" s="2"/>
      <c r="WT884" s="2"/>
      <c r="WU884" s="2"/>
      <c r="WV884" s="2"/>
      <c r="WW884" s="2"/>
      <c r="WX884" s="2"/>
      <c r="WY884" s="2"/>
      <c r="WZ884" s="2"/>
      <c r="XA884" s="2"/>
      <c r="XB884" s="2"/>
      <c r="XC884" s="2"/>
      <c r="XD884" s="2"/>
      <c r="XE884" s="2"/>
      <c r="XF884" s="2"/>
      <c r="XG884" s="2"/>
      <c r="XH884" s="2"/>
      <c r="XI884" s="2"/>
      <c r="XJ884" s="2"/>
      <c r="XK884" s="2"/>
      <c r="XL884" s="2"/>
      <c r="XM884" s="2"/>
      <c r="XN884" s="2"/>
      <c r="XO884" s="2"/>
      <c r="XP884" s="2"/>
      <c r="XQ884" s="2"/>
      <c r="XR884" s="2"/>
      <c r="XS884" s="2"/>
      <c r="XT884" s="2"/>
      <c r="XU884" s="2"/>
      <c r="XV884" s="2"/>
      <c r="XW884" s="2"/>
      <c r="XX884" s="2"/>
      <c r="XY884" s="2"/>
      <c r="XZ884" s="2"/>
      <c r="YA884" s="2"/>
      <c r="YB884" s="2"/>
      <c r="YC884" s="2"/>
      <c r="YD884" s="2"/>
      <c r="YE884" s="2"/>
      <c r="YF884" s="2"/>
      <c r="YG884" s="2"/>
      <c r="YH884" s="2"/>
      <c r="YI884" s="2"/>
      <c r="YJ884" s="2"/>
      <c r="YK884" s="2"/>
      <c r="YL884" s="2"/>
      <c r="YM884" s="2"/>
      <c r="YN884" s="2"/>
      <c r="YO884" s="2"/>
      <c r="YP884" s="2"/>
      <c r="YQ884" s="2"/>
      <c r="YR884" s="2"/>
      <c r="YS884" s="2"/>
      <c r="YT884" s="2"/>
      <c r="YU884" s="2"/>
      <c r="YV884" s="2"/>
      <c r="YW884" s="2"/>
      <c r="YX884" s="2"/>
      <c r="YY884" s="2"/>
      <c r="YZ884" s="2"/>
      <c r="ZA884" s="2"/>
      <c r="ZB884" s="2"/>
      <c r="ZC884" s="2"/>
      <c r="ZD884" s="2"/>
      <c r="ZE884" s="2"/>
      <c r="ZF884" s="2"/>
      <c r="ZG884" s="2"/>
      <c r="ZH884" s="2"/>
      <c r="ZI884" s="2"/>
      <c r="ZJ884" s="2"/>
      <c r="ZK884" s="2"/>
      <c r="ZL884" s="2"/>
      <c r="ZM884" s="2"/>
      <c r="ZN884" s="2"/>
      <c r="ZO884" s="2"/>
      <c r="ZP884" s="2"/>
      <c r="ZQ884" s="2"/>
      <c r="ZR884" s="2"/>
      <c r="ZS884" s="2"/>
      <c r="ZT884" s="2"/>
      <c r="ZU884" s="2"/>
      <c r="ZV884" s="2"/>
      <c r="ZW884" s="2"/>
      <c r="ZX884" s="2"/>
      <c r="ZY884" s="2"/>
      <c r="ZZ884" s="2"/>
      <c r="AAA884" s="2"/>
      <c r="AAB884" s="2"/>
      <c r="AAC884" s="2"/>
      <c r="AAD884" s="2"/>
      <c r="AAE884" s="2"/>
      <c r="AAF884" s="2"/>
      <c r="AAG884" s="2"/>
      <c r="AAH884" s="2"/>
      <c r="AAI884" s="2"/>
      <c r="AAJ884" s="2"/>
      <c r="AAK884" s="2"/>
      <c r="AAL884" s="2"/>
      <c r="AAM884" s="2"/>
      <c r="AAN884" s="2"/>
      <c r="AAO884" s="2"/>
      <c r="AAP884" s="2"/>
      <c r="AAQ884" s="2"/>
      <c r="AAR884" s="2"/>
      <c r="AAS884" s="2"/>
      <c r="AAT884" s="2"/>
      <c r="AAU884" s="2"/>
      <c r="AAV884" s="2"/>
      <c r="AAW884" s="2"/>
      <c r="AAX884" s="2"/>
      <c r="AAY884" s="2"/>
      <c r="AAZ884" s="2"/>
      <c r="ABA884" s="2"/>
      <c r="ABB884" s="2"/>
      <c r="ABC884" s="2"/>
      <c r="ABD884" s="2"/>
      <c r="ABE884" s="2"/>
      <c r="ABF884" s="2"/>
      <c r="ABG884" s="2"/>
      <c r="ABH884" s="2"/>
      <c r="ABI884" s="2"/>
      <c r="ABJ884" s="2"/>
      <c r="ABK884" s="2"/>
      <c r="ABL884" s="2"/>
      <c r="ABM884" s="2"/>
      <c r="ABN884" s="2"/>
      <c r="ABO884" s="2"/>
      <c r="ABP884" s="2"/>
      <c r="ABQ884" s="2"/>
      <c r="ABR884" s="2"/>
      <c r="ABS884" s="2"/>
      <c r="ABT884" s="2"/>
      <c r="ABU884" s="2"/>
      <c r="ABV884" s="2"/>
      <c r="ABW884" s="2"/>
      <c r="ABX884" s="2"/>
      <c r="ABY884" s="2"/>
      <c r="ABZ884" s="2"/>
      <c r="ACA884" s="2"/>
      <c r="ACB884" s="2"/>
      <c r="ACC884" s="2"/>
      <c r="ACD884" s="2"/>
      <c r="ACE884" s="2"/>
      <c r="ACF884" s="2"/>
      <c r="ACG884" s="2"/>
      <c r="ACH884" s="2"/>
      <c r="ACI884" s="2"/>
      <c r="ACJ884" s="2"/>
      <c r="ACK884" s="2"/>
      <c r="ACL884" s="2"/>
      <c r="ACM884" s="2"/>
      <c r="ACN884" s="2"/>
      <c r="ACO884" s="2"/>
      <c r="ACP884" s="2"/>
      <c r="ACQ884" s="2"/>
      <c r="ACR884" s="2"/>
      <c r="ACS884" s="2"/>
      <c r="ACT884" s="2"/>
      <c r="ACU884" s="2"/>
      <c r="ACV884" s="2"/>
      <c r="ACW884" s="2"/>
      <c r="ACX884" s="2"/>
      <c r="ACY884" s="2"/>
      <c r="ACZ884" s="2"/>
      <c r="ADA884" s="2"/>
      <c r="ADB884" s="2"/>
      <c r="ADC884" s="2"/>
      <c r="ADD884" s="2"/>
      <c r="ADE884" s="2"/>
      <c r="ADF884" s="2"/>
      <c r="ADG884" s="2"/>
      <c r="ADH884" s="2"/>
      <c r="ADI884" s="2"/>
      <c r="ADJ884" s="2"/>
      <c r="ADK884" s="2"/>
      <c r="ADL884" s="2"/>
      <c r="ADM884" s="2"/>
      <c r="ADN884" s="2"/>
      <c r="ADO884" s="2"/>
      <c r="ADP884" s="2"/>
      <c r="ADQ884" s="2"/>
      <c r="ADR884" s="2"/>
      <c r="ADS884" s="2"/>
      <c r="ADT884" s="2"/>
      <c r="ADU884" s="2"/>
      <c r="ADV884" s="2"/>
      <c r="ADW884" s="2"/>
      <c r="ADX884" s="2"/>
      <c r="ADY884" s="2"/>
      <c r="ADZ884" s="2"/>
      <c r="AEA884" s="2"/>
      <c r="AEB884" s="2"/>
      <c r="AEC884" s="2"/>
      <c r="AED884" s="2"/>
      <c r="AEE884" s="2"/>
      <c r="AEF884" s="2"/>
      <c r="AEG884" s="2"/>
      <c r="AEH884" s="2"/>
      <c r="AEI884" s="2"/>
      <c r="AEJ884" s="2"/>
      <c r="AEK884" s="2"/>
      <c r="AEL884" s="2"/>
      <c r="AEM884" s="2"/>
      <c r="AEN884" s="2"/>
      <c r="AEO884" s="2"/>
      <c r="AEP884" s="2"/>
      <c r="AEQ884" s="2"/>
      <c r="AER884" s="2"/>
      <c r="AES884" s="2"/>
      <c r="AET884" s="2"/>
      <c r="AEU884" s="2"/>
      <c r="AEV884" s="2"/>
      <c r="AEW884" s="2"/>
      <c r="AEX884" s="2"/>
      <c r="AEY884" s="2"/>
      <c r="AEZ884" s="2"/>
      <c r="AFA884" s="2"/>
      <c r="AFB884" s="2"/>
      <c r="AFC884" s="2"/>
      <c r="AFD884" s="2"/>
      <c r="AFE884" s="2"/>
      <c r="AFF884" s="2"/>
      <c r="AFG884" s="2"/>
      <c r="AFH884" s="2"/>
      <c r="AFI884" s="2"/>
      <c r="AFJ884" s="2"/>
      <c r="AFK884" s="2"/>
      <c r="AFL884" s="2"/>
      <c r="AFM884" s="2"/>
      <c r="AFN884" s="2"/>
      <c r="AFO884" s="2"/>
      <c r="AFP884" s="2"/>
      <c r="AFQ884" s="2"/>
      <c r="AFR884" s="2"/>
      <c r="AFS884" s="2"/>
      <c r="AFT884" s="2"/>
      <c r="AFU884" s="2"/>
      <c r="AFV884" s="2"/>
      <c r="AFW884" s="2"/>
      <c r="AFX884" s="2"/>
      <c r="AFY884" s="2"/>
      <c r="AFZ884" s="2"/>
      <c r="AGA884" s="2"/>
      <c r="AGB884" s="2"/>
      <c r="AGC884" s="2"/>
      <c r="AGD884" s="2"/>
      <c r="AGE884" s="2"/>
      <c r="AGF884" s="2"/>
      <c r="AGG884" s="2"/>
      <c r="AGH884" s="2"/>
      <c r="AGI884" s="2"/>
      <c r="AGJ884" s="2"/>
      <c r="AGK884" s="2"/>
      <c r="AGL884" s="2"/>
      <c r="AGM884" s="2"/>
      <c r="AGN884" s="2"/>
      <c r="AGO884" s="2"/>
      <c r="AGP884" s="2"/>
      <c r="AGQ884" s="2"/>
      <c r="AGR884" s="2"/>
      <c r="AGS884" s="2"/>
      <c r="AGT884" s="2"/>
      <c r="AGU884" s="2"/>
      <c r="AGV884" s="2"/>
      <c r="AGW884" s="2"/>
      <c r="AGX884" s="2"/>
      <c r="AGY884" s="2"/>
      <c r="AGZ884" s="2"/>
      <c r="AHA884" s="2"/>
      <c r="AHB884" s="2"/>
      <c r="AHC884" s="2"/>
      <c r="AHD884" s="2"/>
      <c r="AHE884" s="2"/>
      <c r="AHF884" s="2"/>
      <c r="AHG884" s="2"/>
      <c r="AHH884" s="2"/>
      <c r="AHI884" s="2"/>
      <c r="AHJ884" s="2"/>
      <c r="AHK884" s="2"/>
      <c r="AHL884" s="2"/>
      <c r="AHM884" s="2"/>
      <c r="AHN884" s="2"/>
      <c r="AHO884" s="2"/>
      <c r="AHP884" s="2"/>
      <c r="AHQ884" s="2"/>
      <c r="AHR884" s="2"/>
      <c r="AHS884" s="2"/>
      <c r="AHT884" s="2"/>
      <c r="AHU884" s="2"/>
      <c r="AHV884" s="2"/>
      <c r="AHW884" s="2"/>
      <c r="AHX884" s="2"/>
      <c r="AHY884" s="2"/>
      <c r="AHZ884" s="2"/>
      <c r="AIA884" s="2"/>
      <c r="AIB884" s="2"/>
      <c r="AIC884" s="2"/>
      <c r="AID884" s="2"/>
      <c r="AIE884" s="2"/>
      <c r="AIF884" s="2"/>
      <c r="AIG884" s="2"/>
      <c r="AIH884" s="2"/>
      <c r="AII884" s="2"/>
      <c r="AIJ884" s="2"/>
      <c r="AIK884" s="2"/>
      <c r="AIL884" s="2"/>
      <c r="AIM884" s="2"/>
      <c r="AIN884" s="2"/>
      <c r="AIO884" s="2"/>
      <c r="AIP884" s="2"/>
      <c r="AIQ884" s="2"/>
      <c r="AIR884" s="2"/>
      <c r="AIS884" s="2"/>
      <c r="AIT884" s="2"/>
      <c r="AIU884" s="2"/>
      <c r="AIV884" s="2"/>
      <c r="AIW884" s="2"/>
      <c r="AIX884" s="2"/>
      <c r="AIY884" s="2"/>
      <c r="AIZ884" s="2"/>
      <c r="AJA884" s="2"/>
      <c r="AJB884" s="2"/>
      <c r="AJC884" s="2"/>
      <c r="AJD884" s="2"/>
      <c r="AJE884" s="2"/>
      <c r="AJF884" s="2"/>
      <c r="AJG884" s="2"/>
      <c r="AJH884" s="2"/>
      <c r="AJI884" s="2"/>
      <c r="AJJ884" s="2"/>
      <c r="AJK884" s="2"/>
      <c r="AJL884" s="2"/>
      <c r="AJM884" s="2"/>
      <c r="AJN884" s="2"/>
      <c r="AJO884" s="2"/>
      <c r="AJP884" s="2"/>
      <c r="AJQ884" s="2"/>
      <c r="AJR884" s="2"/>
      <c r="AJS884" s="2"/>
      <c r="AJT884" s="2"/>
      <c r="AJU884" s="2"/>
      <c r="AJV884" s="2"/>
      <c r="AJW884" s="2"/>
      <c r="AJX884" s="2"/>
      <c r="AJY884" s="2"/>
      <c r="AJZ884" s="2"/>
      <c r="AKA884" s="2"/>
      <c r="AKB884" s="2"/>
      <c r="AKC884" s="2"/>
      <c r="AKD884" s="2"/>
      <c r="AKE884" s="2"/>
      <c r="AKF884" s="2"/>
      <c r="AKG884" s="2"/>
      <c r="AKH884" s="2"/>
      <c r="AKI884" s="2"/>
      <c r="AKJ884" s="2"/>
      <c r="AKK884" s="2"/>
      <c r="AKL884" s="2"/>
      <c r="AKM884" s="2"/>
      <c r="AKN884" s="2"/>
      <c r="AKO884" s="2"/>
      <c r="AKP884" s="2"/>
      <c r="AKQ884" s="2"/>
      <c r="AKR884" s="2"/>
      <c r="AKS884" s="2"/>
      <c r="AKT884" s="2"/>
      <c r="AKU884" s="2"/>
      <c r="AKV884" s="2"/>
      <c r="AKW884" s="2"/>
      <c r="AKX884" s="2"/>
      <c r="AKY884" s="2"/>
      <c r="AKZ884" s="2"/>
      <c r="ALA884" s="2"/>
      <c r="ALB884" s="1"/>
      <c r="ALC884" s="1"/>
      <c r="ALD884" s="1"/>
      <c r="ALE884" s="1"/>
      <c r="ALF884" s="1"/>
      <c r="ALG884" s="1"/>
      <c r="ALH884" s="1"/>
      <c r="ALI884" s="1"/>
      <c r="ALJ884" s="1"/>
      <c r="ALK884" s="1"/>
      <c r="ALL884" s="1"/>
      <c r="ALM884" s="1"/>
      <c r="ALN884" s="1"/>
      <c r="ALO884" s="1"/>
      <c r="ALP884" s="1"/>
      <c r="ALQ884" s="1"/>
      <c r="ALR884" s="1"/>
      <c r="ALS884"/>
      <c r="ALT884"/>
      <c r="ALU884"/>
      <c r="ALV884"/>
      <c r="ALW884"/>
      <c r="ALX884"/>
      <c r="ALY884"/>
      <c r="ALZ884"/>
      <c r="AMA884"/>
      <c r="AMB884"/>
      <c r="AMC884"/>
      <c r="AMD884"/>
      <c r="AME884"/>
      <c r="AMF884"/>
      <c r="AMG884"/>
      <c r="AMH884"/>
      <c r="AMI884"/>
      <c r="AMJ884"/>
    </row>
    <row r="885" spans="1:1024" s="37" customFormat="1">
      <c r="A885" s="1"/>
      <c r="B885" s="1"/>
      <c r="C885" s="1"/>
      <c r="D885" s="1"/>
      <c r="E885" s="1"/>
      <c r="F885" s="1"/>
      <c r="G885" s="1"/>
      <c r="H885" s="1"/>
      <c r="I885" s="1"/>
      <c r="J885" s="2"/>
      <c r="K885" s="2"/>
      <c r="L885" s="2"/>
      <c r="M885" s="4"/>
      <c r="N885" s="4"/>
      <c r="O885" s="1"/>
      <c r="P885" s="1"/>
      <c r="Q885" s="51"/>
      <c r="VZ885" s="2"/>
      <c r="WA885" s="2"/>
      <c r="WB885" s="2"/>
      <c r="WC885" s="2"/>
      <c r="WD885" s="2"/>
      <c r="WE885" s="2"/>
      <c r="WF885" s="2"/>
      <c r="WG885" s="2"/>
      <c r="WH885" s="2"/>
      <c r="WI885" s="2"/>
      <c r="WJ885" s="2"/>
      <c r="WK885" s="2"/>
      <c r="WL885" s="2"/>
      <c r="WM885" s="2"/>
      <c r="WN885" s="2"/>
      <c r="WO885" s="2"/>
      <c r="WP885" s="2"/>
      <c r="WQ885" s="2"/>
      <c r="WR885" s="2"/>
      <c r="WS885" s="2"/>
      <c r="WT885" s="2"/>
      <c r="WU885" s="2"/>
      <c r="WV885" s="2"/>
      <c r="WW885" s="2"/>
      <c r="WX885" s="2"/>
      <c r="WY885" s="2"/>
      <c r="WZ885" s="2"/>
      <c r="XA885" s="2"/>
      <c r="XB885" s="2"/>
      <c r="XC885" s="2"/>
      <c r="XD885" s="2"/>
      <c r="XE885" s="2"/>
      <c r="XF885" s="2"/>
      <c r="XG885" s="2"/>
      <c r="XH885" s="2"/>
      <c r="XI885" s="2"/>
      <c r="XJ885" s="2"/>
      <c r="XK885" s="2"/>
      <c r="XL885" s="2"/>
      <c r="XM885" s="2"/>
      <c r="XN885" s="2"/>
      <c r="XO885" s="2"/>
      <c r="XP885" s="2"/>
      <c r="XQ885" s="2"/>
      <c r="XR885" s="2"/>
      <c r="XS885" s="2"/>
      <c r="XT885" s="2"/>
      <c r="XU885" s="2"/>
      <c r="XV885" s="2"/>
      <c r="XW885" s="2"/>
      <c r="XX885" s="2"/>
      <c r="XY885" s="2"/>
      <c r="XZ885" s="2"/>
      <c r="YA885" s="2"/>
      <c r="YB885" s="2"/>
      <c r="YC885" s="2"/>
      <c r="YD885" s="2"/>
      <c r="YE885" s="2"/>
      <c r="YF885" s="2"/>
      <c r="YG885" s="2"/>
      <c r="YH885" s="2"/>
      <c r="YI885" s="2"/>
      <c r="YJ885" s="2"/>
      <c r="YK885" s="2"/>
      <c r="YL885" s="2"/>
      <c r="YM885" s="2"/>
      <c r="YN885" s="2"/>
      <c r="YO885" s="2"/>
      <c r="YP885" s="2"/>
      <c r="YQ885" s="2"/>
      <c r="YR885" s="2"/>
      <c r="YS885" s="2"/>
      <c r="YT885" s="2"/>
      <c r="YU885" s="2"/>
      <c r="YV885" s="2"/>
      <c r="YW885" s="2"/>
      <c r="YX885" s="2"/>
      <c r="YY885" s="2"/>
      <c r="YZ885" s="2"/>
      <c r="ZA885" s="2"/>
      <c r="ZB885" s="2"/>
      <c r="ZC885" s="2"/>
      <c r="ZD885" s="2"/>
      <c r="ZE885" s="2"/>
      <c r="ZF885" s="2"/>
      <c r="ZG885" s="2"/>
      <c r="ZH885" s="2"/>
      <c r="ZI885" s="2"/>
      <c r="ZJ885" s="2"/>
      <c r="ZK885" s="2"/>
      <c r="ZL885" s="2"/>
      <c r="ZM885" s="2"/>
      <c r="ZN885" s="2"/>
      <c r="ZO885" s="2"/>
      <c r="ZP885" s="2"/>
      <c r="ZQ885" s="2"/>
      <c r="ZR885" s="2"/>
      <c r="ZS885" s="2"/>
      <c r="ZT885" s="2"/>
      <c r="ZU885" s="2"/>
      <c r="ZV885" s="2"/>
      <c r="ZW885" s="2"/>
      <c r="ZX885" s="2"/>
      <c r="ZY885" s="2"/>
      <c r="ZZ885" s="2"/>
      <c r="AAA885" s="2"/>
      <c r="AAB885" s="2"/>
      <c r="AAC885" s="2"/>
      <c r="AAD885" s="2"/>
      <c r="AAE885" s="2"/>
      <c r="AAF885" s="2"/>
      <c r="AAG885" s="2"/>
      <c r="AAH885" s="2"/>
      <c r="AAI885" s="2"/>
      <c r="AAJ885" s="2"/>
      <c r="AAK885" s="2"/>
      <c r="AAL885" s="2"/>
      <c r="AAM885" s="2"/>
      <c r="AAN885" s="2"/>
      <c r="AAO885" s="2"/>
      <c r="AAP885" s="2"/>
      <c r="AAQ885" s="2"/>
      <c r="AAR885" s="2"/>
      <c r="AAS885" s="2"/>
      <c r="AAT885" s="2"/>
      <c r="AAU885" s="2"/>
      <c r="AAV885" s="2"/>
      <c r="AAW885" s="2"/>
      <c r="AAX885" s="2"/>
      <c r="AAY885" s="2"/>
      <c r="AAZ885" s="2"/>
      <c r="ABA885" s="2"/>
      <c r="ABB885" s="2"/>
      <c r="ABC885" s="2"/>
      <c r="ABD885" s="2"/>
      <c r="ABE885" s="2"/>
      <c r="ABF885" s="2"/>
      <c r="ABG885" s="2"/>
      <c r="ABH885" s="2"/>
      <c r="ABI885" s="2"/>
      <c r="ABJ885" s="2"/>
      <c r="ABK885" s="2"/>
      <c r="ABL885" s="2"/>
      <c r="ABM885" s="2"/>
      <c r="ABN885" s="2"/>
      <c r="ABO885" s="2"/>
      <c r="ABP885" s="2"/>
      <c r="ABQ885" s="2"/>
      <c r="ABR885" s="2"/>
      <c r="ABS885" s="2"/>
      <c r="ABT885" s="2"/>
      <c r="ABU885" s="2"/>
      <c r="ABV885" s="2"/>
      <c r="ABW885" s="2"/>
      <c r="ABX885" s="2"/>
      <c r="ABY885" s="2"/>
      <c r="ABZ885" s="2"/>
      <c r="ACA885" s="2"/>
      <c r="ACB885" s="2"/>
      <c r="ACC885" s="2"/>
      <c r="ACD885" s="2"/>
      <c r="ACE885" s="2"/>
      <c r="ACF885" s="2"/>
      <c r="ACG885" s="2"/>
      <c r="ACH885" s="2"/>
      <c r="ACI885" s="2"/>
      <c r="ACJ885" s="2"/>
      <c r="ACK885" s="2"/>
      <c r="ACL885" s="2"/>
      <c r="ACM885" s="2"/>
      <c r="ACN885" s="2"/>
      <c r="ACO885" s="2"/>
      <c r="ACP885" s="2"/>
      <c r="ACQ885" s="2"/>
      <c r="ACR885" s="2"/>
      <c r="ACS885" s="2"/>
      <c r="ACT885" s="2"/>
      <c r="ACU885" s="2"/>
      <c r="ACV885" s="2"/>
      <c r="ACW885" s="2"/>
      <c r="ACX885" s="2"/>
      <c r="ACY885" s="2"/>
      <c r="ACZ885" s="2"/>
      <c r="ADA885" s="2"/>
      <c r="ADB885" s="2"/>
      <c r="ADC885" s="2"/>
      <c r="ADD885" s="2"/>
      <c r="ADE885" s="2"/>
      <c r="ADF885" s="2"/>
      <c r="ADG885" s="2"/>
      <c r="ADH885" s="2"/>
      <c r="ADI885" s="2"/>
      <c r="ADJ885" s="2"/>
      <c r="ADK885" s="2"/>
      <c r="ADL885" s="2"/>
      <c r="ADM885" s="2"/>
      <c r="ADN885" s="2"/>
      <c r="ADO885" s="2"/>
      <c r="ADP885" s="2"/>
      <c r="ADQ885" s="2"/>
      <c r="ADR885" s="2"/>
      <c r="ADS885" s="2"/>
      <c r="ADT885" s="2"/>
      <c r="ADU885" s="2"/>
      <c r="ADV885" s="2"/>
      <c r="ADW885" s="2"/>
      <c r="ADX885" s="2"/>
      <c r="ADY885" s="2"/>
      <c r="ADZ885" s="2"/>
      <c r="AEA885" s="2"/>
      <c r="AEB885" s="2"/>
      <c r="AEC885" s="2"/>
      <c r="AED885" s="2"/>
      <c r="AEE885" s="2"/>
      <c r="AEF885" s="2"/>
      <c r="AEG885" s="2"/>
      <c r="AEH885" s="2"/>
      <c r="AEI885" s="2"/>
      <c r="AEJ885" s="2"/>
      <c r="AEK885" s="2"/>
      <c r="AEL885" s="2"/>
      <c r="AEM885" s="2"/>
      <c r="AEN885" s="2"/>
      <c r="AEO885" s="2"/>
      <c r="AEP885" s="2"/>
      <c r="AEQ885" s="2"/>
      <c r="AER885" s="2"/>
      <c r="AES885" s="2"/>
      <c r="AET885" s="2"/>
      <c r="AEU885" s="2"/>
      <c r="AEV885" s="2"/>
      <c r="AEW885" s="2"/>
      <c r="AEX885" s="2"/>
      <c r="AEY885" s="2"/>
      <c r="AEZ885" s="2"/>
      <c r="AFA885" s="2"/>
      <c r="AFB885" s="2"/>
      <c r="AFC885" s="2"/>
      <c r="AFD885" s="2"/>
      <c r="AFE885" s="2"/>
      <c r="AFF885" s="2"/>
      <c r="AFG885" s="2"/>
      <c r="AFH885" s="2"/>
      <c r="AFI885" s="2"/>
      <c r="AFJ885" s="2"/>
      <c r="AFK885" s="2"/>
      <c r="AFL885" s="2"/>
      <c r="AFM885" s="2"/>
      <c r="AFN885" s="2"/>
      <c r="AFO885" s="2"/>
      <c r="AFP885" s="2"/>
      <c r="AFQ885" s="2"/>
      <c r="AFR885" s="2"/>
      <c r="AFS885" s="2"/>
      <c r="AFT885" s="2"/>
      <c r="AFU885" s="2"/>
      <c r="AFV885" s="2"/>
      <c r="AFW885" s="2"/>
      <c r="AFX885" s="2"/>
      <c r="AFY885" s="2"/>
      <c r="AFZ885" s="2"/>
      <c r="AGA885" s="2"/>
      <c r="AGB885" s="2"/>
      <c r="AGC885" s="2"/>
      <c r="AGD885" s="2"/>
      <c r="AGE885" s="2"/>
      <c r="AGF885" s="2"/>
      <c r="AGG885" s="2"/>
      <c r="AGH885" s="2"/>
      <c r="AGI885" s="2"/>
      <c r="AGJ885" s="2"/>
      <c r="AGK885" s="2"/>
      <c r="AGL885" s="2"/>
      <c r="AGM885" s="2"/>
      <c r="AGN885" s="2"/>
      <c r="AGO885" s="2"/>
      <c r="AGP885" s="2"/>
      <c r="AGQ885" s="2"/>
      <c r="AGR885" s="2"/>
      <c r="AGS885" s="2"/>
      <c r="AGT885" s="2"/>
      <c r="AGU885" s="2"/>
      <c r="AGV885" s="2"/>
      <c r="AGW885" s="2"/>
      <c r="AGX885" s="2"/>
      <c r="AGY885" s="2"/>
      <c r="AGZ885" s="2"/>
      <c r="AHA885" s="2"/>
      <c r="AHB885" s="2"/>
      <c r="AHC885" s="2"/>
      <c r="AHD885" s="2"/>
      <c r="AHE885" s="2"/>
      <c r="AHF885" s="2"/>
      <c r="AHG885" s="2"/>
      <c r="AHH885" s="2"/>
      <c r="AHI885" s="2"/>
      <c r="AHJ885" s="2"/>
      <c r="AHK885" s="2"/>
      <c r="AHL885" s="2"/>
      <c r="AHM885" s="2"/>
      <c r="AHN885" s="2"/>
      <c r="AHO885" s="2"/>
      <c r="AHP885" s="2"/>
      <c r="AHQ885" s="2"/>
      <c r="AHR885" s="2"/>
      <c r="AHS885" s="2"/>
      <c r="AHT885" s="2"/>
      <c r="AHU885" s="2"/>
      <c r="AHV885" s="2"/>
      <c r="AHW885" s="2"/>
      <c r="AHX885" s="2"/>
      <c r="AHY885" s="2"/>
      <c r="AHZ885" s="2"/>
      <c r="AIA885" s="2"/>
      <c r="AIB885" s="2"/>
      <c r="AIC885" s="2"/>
      <c r="AID885" s="2"/>
      <c r="AIE885" s="2"/>
      <c r="AIF885" s="2"/>
      <c r="AIG885" s="2"/>
      <c r="AIH885" s="2"/>
      <c r="AII885" s="2"/>
      <c r="AIJ885" s="2"/>
      <c r="AIK885" s="2"/>
      <c r="AIL885" s="2"/>
      <c r="AIM885" s="2"/>
      <c r="AIN885" s="2"/>
      <c r="AIO885" s="2"/>
      <c r="AIP885" s="2"/>
      <c r="AIQ885" s="2"/>
      <c r="AIR885" s="2"/>
      <c r="AIS885" s="2"/>
      <c r="AIT885" s="2"/>
      <c r="AIU885" s="2"/>
      <c r="AIV885" s="2"/>
      <c r="AIW885" s="2"/>
      <c r="AIX885" s="2"/>
      <c r="AIY885" s="2"/>
      <c r="AIZ885" s="2"/>
      <c r="AJA885" s="2"/>
      <c r="AJB885" s="2"/>
      <c r="AJC885" s="2"/>
      <c r="AJD885" s="2"/>
      <c r="AJE885" s="2"/>
      <c r="AJF885" s="2"/>
      <c r="AJG885" s="2"/>
      <c r="AJH885" s="2"/>
      <c r="AJI885" s="2"/>
      <c r="AJJ885" s="2"/>
      <c r="AJK885" s="2"/>
      <c r="AJL885" s="2"/>
      <c r="AJM885" s="2"/>
      <c r="AJN885" s="2"/>
      <c r="AJO885" s="2"/>
      <c r="AJP885" s="2"/>
      <c r="AJQ885" s="2"/>
      <c r="AJR885" s="2"/>
      <c r="AJS885" s="2"/>
      <c r="AJT885" s="2"/>
      <c r="AJU885" s="2"/>
      <c r="AJV885" s="2"/>
      <c r="AJW885" s="2"/>
      <c r="AJX885" s="2"/>
      <c r="AJY885" s="2"/>
      <c r="AJZ885" s="2"/>
      <c r="AKA885" s="2"/>
      <c r="AKB885" s="2"/>
      <c r="AKC885" s="2"/>
      <c r="AKD885" s="2"/>
      <c r="AKE885" s="2"/>
      <c r="AKF885" s="2"/>
      <c r="AKG885" s="2"/>
      <c r="AKH885" s="2"/>
      <c r="AKI885" s="2"/>
      <c r="AKJ885" s="2"/>
      <c r="AKK885" s="2"/>
      <c r="AKL885" s="2"/>
      <c r="AKM885" s="2"/>
      <c r="AKN885" s="2"/>
      <c r="AKO885" s="2"/>
      <c r="AKP885" s="2"/>
      <c r="AKQ885" s="2"/>
      <c r="AKR885" s="2"/>
      <c r="AKS885" s="2"/>
      <c r="AKT885" s="2"/>
      <c r="AKU885" s="2"/>
      <c r="AKV885" s="2"/>
      <c r="AKW885" s="2"/>
      <c r="AKX885" s="2"/>
      <c r="AKY885" s="2"/>
      <c r="AKZ885" s="2"/>
      <c r="ALA885" s="2"/>
      <c r="ALB885" s="1"/>
      <c r="ALC885" s="1"/>
      <c r="ALD885" s="1"/>
      <c r="ALE885" s="1"/>
      <c r="ALF885" s="1"/>
      <c r="ALG885" s="1"/>
      <c r="ALH885" s="1"/>
      <c r="ALI885" s="1"/>
      <c r="ALJ885" s="1"/>
      <c r="ALK885" s="1"/>
      <c r="ALL885" s="1"/>
      <c r="ALM885" s="1"/>
      <c r="ALN885" s="1"/>
      <c r="ALO885" s="1"/>
      <c r="ALP885" s="1"/>
      <c r="ALQ885" s="1"/>
      <c r="ALR885" s="1"/>
      <c r="ALS885"/>
      <c r="ALT885"/>
      <c r="ALU885"/>
      <c r="ALV885"/>
      <c r="ALW885"/>
      <c r="ALX885"/>
      <c r="ALY885"/>
      <c r="ALZ885"/>
      <c r="AMA885"/>
      <c r="AMB885"/>
      <c r="AMC885"/>
      <c r="AMD885"/>
      <c r="AME885"/>
      <c r="AMF885"/>
      <c r="AMG885"/>
      <c r="AMH885"/>
      <c r="AMI885"/>
      <c r="AMJ885"/>
    </row>
    <row r="886" spans="1:1024" s="37" customFormat="1">
      <c r="A886" s="1"/>
      <c r="B886" s="1"/>
      <c r="C886" s="1"/>
      <c r="D886" s="1"/>
      <c r="E886" s="1"/>
      <c r="F886" s="1"/>
      <c r="G886" s="1"/>
      <c r="H886" s="1"/>
      <c r="I886" s="1"/>
      <c r="J886" s="2"/>
      <c r="K886" s="2"/>
      <c r="L886" s="2"/>
      <c r="M886" s="4"/>
      <c r="N886" s="4"/>
      <c r="O886" s="1"/>
      <c r="P886" s="1"/>
      <c r="Q886" s="51"/>
      <c r="VZ886" s="2"/>
      <c r="WA886" s="2"/>
      <c r="WB886" s="2"/>
      <c r="WC886" s="2"/>
      <c r="WD886" s="2"/>
      <c r="WE886" s="2"/>
      <c r="WF886" s="2"/>
      <c r="WG886" s="2"/>
      <c r="WH886" s="2"/>
      <c r="WI886" s="2"/>
      <c r="WJ886" s="2"/>
      <c r="WK886" s="2"/>
      <c r="WL886" s="2"/>
      <c r="WM886" s="2"/>
      <c r="WN886" s="2"/>
      <c r="WO886" s="2"/>
      <c r="WP886" s="2"/>
      <c r="WQ886" s="2"/>
      <c r="WR886" s="2"/>
      <c r="WS886" s="2"/>
      <c r="WT886" s="2"/>
      <c r="WU886" s="2"/>
      <c r="WV886" s="2"/>
      <c r="WW886" s="2"/>
      <c r="WX886" s="2"/>
      <c r="WY886" s="2"/>
      <c r="WZ886" s="2"/>
      <c r="XA886" s="2"/>
      <c r="XB886" s="2"/>
      <c r="XC886" s="2"/>
      <c r="XD886" s="2"/>
      <c r="XE886" s="2"/>
      <c r="XF886" s="2"/>
      <c r="XG886" s="2"/>
      <c r="XH886" s="2"/>
      <c r="XI886" s="2"/>
      <c r="XJ886" s="2"/>
      <c r="XK886" s="2"/>
      <c r="XL886" s="2"/>
      <c r="XM886" s="2"/>
      <c r="XN886" s="2"/>
      <c r="XO886" s="2"/>
      <c r="XP886" s="2"/>
      <c r="XQ886" s="2"/>
      <c r="XR886" s="2"/>
      <c r="XS886" s="2"/>
      <c r="XT886" s="2"/>
      <c r="XU886" s="2"/>
      <c r="XV886" s="2"/>
      <c r="XW886" s="2"/>
      <c r="XX886" s="2"/>
      <c r="XY886" s="2"/>
      <c r="XZ886" s="2"/>
      <c r="YA886" s="2"/>
      <c r="YB886" s="2"/>
      <c r="YC886" s="2"/>
      <c r="YD886" s="2"/>
      <c r="YE886" s="2"/>
      <c r="YF886" s="2"/>
      <c r="YG886" s="2"/>
      <c r="YH886" s="2"/>
      <c r="YI886" s="2"/>
      <c r="YJ886" s="2"/>
      <c r="YK886" s="2"/>
      <c r="YL886" s="2"/>
      <c r="YM886" s="2"/>
      <c r="YN886" s="2"/>
      <c r="YO886" s="2"/>
      <c r="YP886" s="2"/>
      <c r="YQ886" s="2"/>
      <c r="YR886" s="2"/>
      <c r="YS886" s="2"/>
      <c r="YT886" s="2"/>
      <c r="YU886" s="2"/>
      <c r="YV886" s="2"/>
      <c r="YW886" s="2"/>
      <c r="YX886" s="2"/>
      <c r="YY886" s="2"/>
      <c r="YZ886" s="2"/>
      <c r="ZA886" s="2"/>
      <c r="ZB886" s="2"/>
      <c r="ZC886" s="2"/>
      <c r="ZD886" s="2"/>
      <c r="ZE886" s="2"/>
      <c r="ZF886" s="2"/>
      <c r="ZG886" s="2"/>
      <c r="ZH886" s="2"/>
      <c r="ZI886" s="2"/>
      <c r="ZJ886" s="2"/>
      <c r="ZK886" s="2"/>
      <c r="ZL886" s="2"/>
      <c r="ZM886" s="2"/>
      <c r="ZN886" s="2"/>
      <c r="ZO886" s="2"/>
      <c r="ZP886" s="2"/>
      <c r="ZQ886" s="2"/>
      <c r="ZR886" s="2"/>
      <c r="ZS886" s="2"/>
      <c r="ZT886" s="2"/>
      <c r="ZU886" s="2"/>
      <c r="ZV886" s="2"/>
      <c r="ZW886" s="2"/>
      <c r="ZX886" s="2"/>
      <c r="ZY886" s="2"/>
      <c r="ZZ886" s="2"/>
      <c r="AAA886" s="2"/>
      <c r="AAB886" s="2"/>
      <c r="AAC886" s="2"/>
      <c r="AAD886" s="2"/>
      <c r="AAE886" s="2"/>
      <c r="AAF886" s="2"/>
      <c r="AAG886" s="2"/>
      <c r="AAH886" s="2"/>
      <c r="AAI886" s="2"/>
      <c r="AAJ886" s="2"/>
      <c r="AAK886" s="2"/>
      <c r="AAL886" s="2"/>
      <c r="AAM886" s="2"/>
      <c r="AAN886" s="2"/>
      <c r="AAO886" s="2"/>
      <c r="AAP886" s="2"/>
      <c r="AAQ886" s="2"/>
      <c r="AAR886" s="2"/>
      <c r="AAS886" s="2"/>
      <c r="AAT886" s="2"/>
      <c r="AAU886" s="2"/>
      <c r="AAV886" s="2"/>
      <c r="AAW886" s="2"/>
      <c r="AAX886" s="2"/>
      <c r="AAY886" s="2"/>
      <c r="AAZ886" s="2"/>
      <c r="ABA886" s="2"/>
      <c r="ABB886" s="2"/>
      <c r="ABC886" s="2"/>
      <c r="ABD886" s="2"/>
      <c r="ABE886" s="2"/>
      <c r="ABF886" s="2"/>
      <c r="ABG886" s="2"/>
      <c r="ABH886" s="2"/>
      <c r="ABI886" s="2"/>
      <c r="ABJ886" s="2"/>
      <c r="ABK886" s="2"/>
      <c r="ABL886" s="2"/>
      <c r="ABM886" s="2"/>
      <c r="ABN886" s="2"/>
      <c r="ABO886" s="2"/>
      <c r="ABP886" s="2"/>
      <c r="ABQ886" s="2"/>
      <c r="ABR886" s="2"/>
      <c r="ABS886" s="2"/>
      <c r="ABT886" s="2"/>
      <c r="ABU886" s="2"/>
      <c r="ABV886" s="2"/>
      <c r="ABW886" s="2"/>
      <c r="ABX886" s="2"/>
      <c r="ABY886" s="2"/>
      <c r="ABZ886" s="2"/>
      <c r="ACA886" s="2"/>
      <c r="ACB886" s="2"/>
      <c r="ACC886" s="2"/>
      <c r="ACD886" s="2"/>
      <c r="ACE886" s="2"/>
      <c r="ACF886" s="2"/>
      <c r="ACG886" s="2"/>
      <c r="ACH886" s="2"/>
      <c r="ACI886" s="2"/>
      <c r="ACJ886" s="2"/>
      <c r="ACK886" s="2"/>
      <c r="ACL886" s="2"/>
      <c r="ACM886" s="2"/>
      <c r="ACN886" s="2"/>
      <c r="ACO886" s="2"/>
      <c r="ACP886" s="2"/>
      <c r="ACQ886" s="2"/>
      <c r="ACR886" s="2"/>
      <c r="ACS886" s="2"/>
      <c r="ACT886" s="2"/>
      <c r="ACU886" s="2"/>
      <c r="ACV886" s="2"/>
      <c r="ACW886" s="2"/>
      <c r="ACX886" s="2"/>
      <c r="ACY886" s="2"/>
      <c r="ACZ886" s="2"/>
      <c r="ADA886" s="2"/>
      <c r="ADB886" s="2"/>
      <c r="ADC886" s="2"/>
      <c r="ADD886" s="2"/>
      <c r="ADE886" s="2"/>
      <c r="ADF886" s="2"/>
      <c r="ADG886" s="2"/>
      <c r="ADH886" s="2"/>
      <c r="ADI886" s="2"/>
      <c r="ADJ886" s="2"/>
      <c r="ADK886" s="2"/>
      <c r="ADL886" s="2"/>
      <c r="ADM886" s="2"/>
      <c r="ADN886" s="2"/>
      <c r="ADO886" s="2"/>
      <c r="ADP886" s="2"/>
      <c r="ADQ886" s="2"/>
      <c r="ADR886" s="2"/>
      <c r="ADS886" s="2"/>
      <c r="ADT886" s="2"/>
      <c r="ADU886" s="2"/>
      <c r="ADV886" s="2"/>
      <c r="ADW886" s="2"/>
      <c r="ADX886" s="2"/>
      <c r="ADY886" s="2"/>
      <c r="ADZ886" s="2"/>
      <c r="AEA886" s="2"/>
      <c r="AEB886" s="2"/>
      <c r="AEC886" s="2"/>
      <c r="AED886" s="2"/>
      <c r="AEE886" s="2"/>
      <c r="AEF886" s="2"/>
      <c r="AEG886" s="2"/>
      <c r="AEH886" s="2"/>
      <c r="AEI886" s="2"/>
      <c r="AEJ886" s="2"/>
      <c r="AEK886" s="2"/>
      <c r="AEL886" s="2"/>
      <c r="AEM886" s="2"/>
      <c r="AEN886" s="2"/>
      <c r="AEO886" s="2"/>
      <c r="AEP886" s="2"/>
      <c r="AEQ886" s="2"/>
      <c r="AER886" s="2"/>
      <c r="AES886" s="2"/>
      <c r="AET886" s="2"/>
      <c r="AEU886" s="2"/>
      <c r="AEV886" s="2"/>
      <c r="AEW886" s="2"/>
      <c r="AEX886" s="2"/>
      <c r="AEY886" s="2"/>
      <c r="AEZ886" s="2"/>
      <c r="AFA886" s="2"/>
      <c r="AFB886" s="2"/>
      <c r="AFC886" s="2"/>
      <c r="AFD886" s="2"/>
      <c r="AFE886" s="2"/>
      <c r="AFF886" s="2"/>
      <c r="AFG886" s="2"/>
      <c r="AFH886" s="2"/>
      <c r="AFI886" s="2"/>
      <c r="AFJ886" s="2"/>
      <c r="AFK886" s="2"/>
      <c r="AFL886" s="2"/>
      <c r="AFM886" s="2"/>
      <c r="AFN886" s="2"/>
      <c r="AFO886" s="2"/>
      <c r="AFP886" s="2"/>
      <c r="AFQ886" s="2"/>
      <c r="AFR886" s="2"/>
      <c r="AFS886" s="2"/>
      <c r="AFT886" s="2"/>
      <c r="AFU886" s="2"/>
      <c r="AFV886" s="2"/>
      <c r="AFW886" s="2"/>
      <c r="AFX886" s="2"/>
      <c r="AFY886" s="2"/>
      <c r="AFZ886" s="2"/>
      <c r="AGA886" s="2"/>
      <c r="AGB886" s="2"/>
      <c r="AGC886" s="2"/>
      <c r="AGD886" s="2"/>
      <c r="AGE886" s="2"/>
      <c r="AGF886" s="2"/>
      <c r="AGG886" s="2"/>
      <c r="AGH886" s="2"/>
      <c r="AGI886" s="2"/>
      <c r="AGJ886" s="2"/>
      <c r="AGK886" s="2"/>
      <c r="AGL886" s="2"/>
      <c r="AGM886" s="2"/>
      <c r="AGN886" s="2"/>
      <c r="AGO886" s="2"/>
      <c r="AGP886" s="2"/>
      <c r="AGQ886" s="2"/>
      <c r="AGR886" s="2"/>
      <c r="AGS886" s="2"/>
      <c r="AGT886" s="2"/>
      <c r="AGU886" s="2"/>
      <c r="AGV886" s="2"/>
      <c r="AGW886" s="2"/>
      <c r="AGX886" s="2"/>
      <c r="AGY886" s="2"/>
      <c r="AGZ886" s="2"/>
      <c r="AHA886" s="2"/>
      <c r="AHB886" s="2"/>
      <c r="AHC886" s="2"/>
      <c r="AHD886" s="2"/>
      <c r="AHE886" s="2"/>
      <c r="AHF886" s="2"/>
      <c r="AHG886" s="2"/>
      <c r="AHH886" s="2"/>
      <c r="AHI886" s="2"/>
      <c r="AHJ886" s="2"/>
      <c r="AHK886" s="2"/>
      <c r="AHL886" s="2"/>
      <c r="AHM886" s="2"/>
      <c r="AHN886" s="2"/>
      <c r="AHO886" s="2"/>
      <c r="AHP886" s="2"/>
      <c r="AHQ886" s="2"/>
      <c r="AHR886" s="2"/>
      <c r="AHS886" s="2"/>
      <c r="AHT886" s="2"/>
      <c r="AHU886" s="2"/>
      <c r="AHV886" s="2"/>
      <c r="AHW886" s="2"/>
      <c r="AHX886" s="2"/>
      <c r="AHY886" s="2"/>
      <c r="AHZ886" s="2"/>
      <c r="AIA886" s="2"/>
      <c r="AIB886" s="2"/>
      <c r="AIC886" s="2"/>
      <c r="AID886" s="2"/>
      <c r="AIE886" s="2"/>
      <c r="AIF886" s="2"/>
      <c r="AIG886" s="2"/>
      <c r="AIH886" s="2"/>
      <c r="AII886" s="2"/>
      <c r="AIJ886" s="2"/>
      <c r="AIK886" s="2"/>
      <c r="AIL886" s="2"/>
      <c r="AIM886" s="2"/>
      <c r="AIN886" s="2"/>
      <c r="AIO886" s="2"/>
      <c r="AIP886" s="2"/>
      <c r="AIQ886" s="2"/>
      <c r="AIR886" s="2"/>
      <c r="AIS886" s="2"/>
      <c r="AIT886" s="2"/>
      <c r="AIU886" s="2"/>
      <c r="AIV886" s="2"/>
      <c r="AIW886" s="2"/>
      <c r="AIX886" s="2"/>
      <c r="AIY886" s="2"/>
      <c r="AIZ886" s="2"/>
      <c r="AJA886" s="2"/>
      <c r="AJB886" s="2"/>
      <c r="AJC886" s="2"/>
      <c r="AJD886" s="2"/>
      <c r="AJE886" s="2"/>
      <c r="AJF886" s="2"/>
      <c r="AJG886" s="2"/>
      <c r="AJH886" s="2"/>
      <c r="AJI886" s="2"/>
      <c r="AJJ886" s="2"/>
      <c r="AJK886" s="2"/>
      <c r="AJL886" s="2"/>
      <c r="AJM886" s="2"/>
      <c r="AJN886" s="2"/>
      <c r="AJO886" s="2"/>
      <c r="AJP886" s="2"/>
      <c r="AJQ886" s="2"/>
      <c r="AJR886" s="2"/>
      <c r="AJS886" s="2"/>
      <c r="AJT886" s="2"/>
      <c r="AJU886" s="2"/>
      <c r="AJV886" s="2"/>
      <c r="AJW886" s="2"/>
      <c r="AJX886" s="2"/>
      <c r="AJY886" s="2"/>
      <c r="AJZ886" s="2"/>
      <c r="AKA886" s="2"/>
      <c r="AKB886" s="2"/>
      <c r="AKC886" s="2"/>
      <c r="AKD886" s="2"/>
      <c r="AKE886" s="2"/>
      <c r="AKF886" s="2"/>
      <c r="AKG886" s="2"/>
      <c r="AKH886" s="2"/>
      <c r="AKI886" s="2"/>
      <c r="AKJ886" s="2"/>
      <c r="AKK886" s="2"/>
      <c r="AKL886" s="2"/>
      <c r="AKM886" s="2"/>
      <c r="AKN886" s="2"/>
      <c r="AKO886" s="2"/>
      <c r="AKP886" s="2"/>
      <c r="AKQ886" s="2"/>
      <c r="AKR886" s="2"/>
      <c r="AKS886" s="2"/>
      <c r="AKT886" s="2"/>
      <c r="AKU886" s="2"/>
      <c r="AKV886" s="2"/>
      <c r="AKW886" s="2"/>
      <c r="AKX886" s="2"/>
      <c r="AKY886" s="2"/>
      <c r="AKZ886" s="2"/>
      <c r="ALA886" s="2"/>
      <c r="ALB886" s="1"/>
      <c r="ALC886" s="1"/>
      <c r="ALD886" s="1"/>
      <c r="ALE886" s="1"/>
      <c r="ALF886" s="1"/>
      <c r="ALG886" s="1"/>
      <c r="ALH886" s="1"/>
      <c r="ALI886" s="1"/>
      <c r="ALJ886" s="1"/>
      <c r="ALK886" s="1"/>
      <c r="ALL886" s="1"/>
      <c r="ALM886" s="1"/>
      <c r="ALN886" s="1"/>
      <c r="ALO886" s="1"/>
      <c r="ALP886" s="1"/>
      <c r="ALQ886" s="1"/>
      <c r="ALR886" s="1"/>
      <c r="ALS886"/>
      <c r="ALT886"/>
      <c r="ALU886"/>
      <c r="ALV886"/>
      <c r="ALW886"/>
      <c r="ALX886"/>
      <c r="ALY886"/>
      <c r="ALZ886"/>
      <c r="AMA886"/>
      <c r="AMB886"/>
      <c r="AMC886"/>
      <c r="AMD886"/>
      <c r="AME886"/>
      <c r="AMF886"/>
      <c r="AMG886"/>
      <c r="AMH886"/>
      <c r="AMI886"/>
      <c r="AMJ886"/>
    </row>
    <row r="887" spans="1:1024" s="37" customFormat="1">
      <c r="A887" s="1"/>
      <c r="B887" s="1"/>
      <c r="C887" s="1"/>
      <c r="D887" s="1"/>
      <c r="E887" s="1"/>
      <c r="F887" s="1"/>
      <c r="G887" s="1"/>
      <c r="H887" s="1"/>
      <c r="I887" s="1"/>
      <c r="J887" s="2"/>
      <c r="K887" s="2"/>
      <c r="L887" s="2"/>
      <c r="M887" s="4"/>
      <c r="N887" s="4"/>
      <c r="O887" s="1"/>
      <c r="P887" s="1"/>
      <c r="Q887" s="51"/>
      <c r="VZ887" s="2"/>
      <c r="WA887" s="2"/>
      <c r="WB887" s="2"/>
      <c r="WC887" s="2"/>
      <c r="WD887" s="2"/>
      <c r="WE887" s="2"/>
      <c r="WF887" s="2"/>
      <c r="WG887" s="2"/>
      <c r="WH887" s="2"/>
      <c r="WI887" s="2"/>
      <c r="WJ887" s="2"/>
      <c r="WK887" s="2"/>
      <c r="WL887" s="2"/>
      <c r="WM887" s="2"/>
      <c r="WN887" s="2"/>
      <c r="WO887" s="2"/>
      <c r="WP887" s="2"/>
      <c r="WQ887" s="2"/>
      <c r="WR887" s="2"/>
      <c r="WS887" s="2"/>
      <c r="WT887" s="2"/>
      <c r="WU887" s="2"/>
      <c r="WV887" s="2"/>
      <c r="WW887" s="2"/>
      <c r="WX887" s="2"/>
      <c r="WY887" s="2"/>
      <c r="WZ887" s="2"/>
      <c r="XA887" s="2"/>
      <c r="XB887" s="2"/>
      <c r="XC887" s="2"/>
      <c r="XD887" s="2"/>
      <c r="XE887" s="2"/>
      <c r="XF887" s="2"/>
      <c r="XG887" s="2"/>
      <c r="XH887" s="2"/>
      <c r="XI887" s="2"/>
      <c r="XJ887" s="2"/>
      <c r="XK887" s="2"/>
      <c r="XL887" s="2"/>
      <c r="XM887" s="2"/>
      <c r="XN887" s="2"/>
      <c r="XO887" s="2"/>
      <c r="XP887" s="2"/>
      <c r="XQ887" s="2"/>
      <c r="XR887" s="2"/>
      <c r="XS887" s="2"/>
      <c r="XT887" s="2"/>
      <c r="XU887" s="2"/>
      <c r="XV887" s="2"/>
      <c r="XW887" s="2"/>
      <c r="XX887" s="2"/>
      <c r="XY887" s="2"/>
      <c r="XZ887" s="2"/>
      <c r="YA887" s="2"/>
      <c r="YB887" s="2"/>
      <c r="YC887" s="2"/>
      <c r="YD887" s="2"/>
      <c r="YE887" s="2"/>
      <c r="YF887" s="2"/>
      <c r="YG887" s="2"/>
      <c r="YH887" s="2"/>
      <c r="YI887" s="2"/>
      <c r="YJ887" s="2"/>
      <c r="YK887" s="2"/>
      <c r="YL887" s="2"/>
      <c r="YM887" s="2"/>
      <c r="YN887" s="2"/>
      <c r="YO887" s="2"/>
      <c r="YP887" s="2"/>
      <c r="YQ887" s="2"/>
      <c r="YR887" s="2"/>
      <c r="YS887" s="2"/>
      <c r="YT887" s="2"/>
      <c r="YU887" s="2"/>
      <c r="YV887" s="2"/>
      <c r="YW887" s="2"/>
      <c r="YX887" s="2"/>
      <c r="YY887" s="2"/>
      <c r="YZ887" s="2"/>
      <c r="ZA887" s="2"/>
      <c r="ZB887" s="2"/>
      <c r="ZC887" s="2"/>
      <c r="ZD887" s="2"/>
      <c r="ZE887" s="2"/>
      <c r="ZF887" s="2"/>
      <c r="ZG887" s="2"/>
      <c r="ZH887" s="2"/>
      <c r="ZI887" s="2"/>
      <c r="ZJ887" s="2"/>
      <c r="ZK887" s="2"/>
      <c r="ZL887" s="2"/>
      <c r="ZM887" s="2"/>
      <c r="ZN887" s="2"/>
      <c r="ZO887" s="2"/>
      <c r="ZP887" s="2"/>
      <c r="ZQ887" s="2"/>
      <c r="ZR887" s="2"/>
      <c r="ZS887" s="2"/>
      <c r="ZT887" s="2"/>
      <c r="ZU887" s="2"/>
      <c r="ZV887" s="2"/>
      <c r="ZW887" s="2"/>
      <c r="ZX887" s="2"/>
      <c r="ZY887" s="2"/>
      <c r="ZZ887" s="2"/>
      <c r="AAA887" s="2"/>
      <c r="AAB887" s="2"/>
      <c r="AAC887" s="2"/>
      <c r="AAD887" s="2"/>
      <c r="AAE887" s="2"/>
      <c r="AAF887" s="2"/>
      <c r="AAG887" s="2"/>
      <c r="AAH887" s="2"/>
      <c r="AAI887" s="2"/>
      <c r="AAJ887" s="2"/>
      <c r="AAK887" s="2"/>
      <c r="AAL887" s="2"/>
      <c r="AAM887" s="2"/>
      <c r="AAN887" s="2"/>
      <c r="AAO887" s="2"/>
      <c r="AAP887" s="2"/>
      <c r="AAQ887" s="2"/>
      <c r="AAR887" s="2"/>
      <c r="AAS887" s="2"/>
      <c r="AAT887" s="2"/>
      <c r="AAU887" s="2"/>
      <c r="AAV887" s="2"/>
      <c r="AAW887" s="2"/>
      <c r="AAX887" s="2"/>
      <c r="AAY887" s="2"/>
      <c r="AAZ887" s="2"/>
      <c r="ABA887" s="2"/>
      <c r="ABB887" s="2"/>
      <c r="ABC887" s="2"/>
      <c r="ABD887" s="2"/>
      <c r="ABE887" s="2"/>
      <c r="ABF887" s="2"/>
      <c r="ABG887" s="2"/>
      <c r="ABH887" s="2"/>
      <c r="ABI887" s="2"/>
      <c r="ABJ887" s="2"/>
      <c r="ABK887" s="2"/>
      <c r="ABL887" s="2"/>
      <c r="ABM887" s="2"/>
      <c r="ABN887" s="2"/>
      <c r="ABO887" s="2"/>
      <c r="ABP887" s="2"/>
      <c r="ABQ887" s="2"/>
      <c r="ABR887" s="2"/>
      <c r="ABS887" s="2"/>
      <c r="ABT887" s="2"/>
      <c r="ABU887" s="2"/>
      <c r="ABV887" s="2"/>
      <c r="ABW887" s="2"/>
      <c r="ABX887" s="2"/>
      <c r="ABY887" s="2"/>
      <c r="ABZ887" s="2"/>
      <c r="ACA887" s="2"/>
      <c r="ACB887" s="2"/>
      <c r="ACC887" s="2"/>
      <c r="ACD887" s="2"/>
      <c r="ACE887" s="2"/>
      <c r="ACF887" s="2"/>
      <c r="ACG887" s="2"/>
      <c r="ACH887" s="2"/>
      <c r="ACI887" s="2"/>
      <c r="ACJ887" s="2"/>
      <c r="ACK887" s="2"/>
      <c r="ACL887" s="2"/>
      <c r="ACM887" s="2"/>
      <c r="ACN887" s="2"/>
      <c r="ACO887" s="2"/>
      <c r="ACP887" s="2"/>
      <c r="ACQ887" s="2"/>
      <c r="ACR887" s="2"/>
      <c r="ACS887" s="2"/>
      <c r="ACT887" s="2"/>
      <c r="ACU887" s="2"/>
      <c r="ACV887" s="2"/>
      <c r="ACW887" s="2"/>
      <c r="ACX887" s="2"/>
      <c r="ACY887" s="2"/>
      <c r="ACZ887" s="2"/>
      <c r="ADA887" s="2"/>
      <c r="ADB887" s="2"/>
      <c r="ADC887" s="2"/>
      <c r="ADD887" s="2"/>
      <c r="ADE887" s="2"/>
      <c r="ADF887" s="2"/>
      <c r="ADG887" s="2"/>
      <c r="ADH887" s="2"/>
      <c r="ADI887" s="2"/>
      <c r="ADJ887" s="2"/>
      <c r="ADK887" s="2"/>
      <c r="ADL887" s="2"/>
      <c r="ADM887" s="2"/>
      <c r="ADN887" s="2"/>
      <c r="ADO887" s="2"/>
      <c r="ADP887" s="2"/>
      <c r="ADQ887" s="2"/>
      <c r="ADR887" s="2"/>
      <c r="ADS887" s="2"/>
      <c r="ADT887" s="2"/>
      <c r="ADU887" s="2"/>
      <c r="ADV887" s="2"/>
      <c r="ADW887" s="2"/>
      <c r="ADX887" s="2"/>
      <c r="ADY887" s="2"/>
      <c r="ADZ887" s="2"/>
      <c r="AEA887" s="2"/>
      <c r="AEB887" s="2"/>
      <c r="AEC887" s="2"/>
      <c r="AED887" s="2"/>
      <c r="AEE887" s="2"/>
      <c r="AEF887" s="2"/>
      <c r="AEG887" s="2"/>
      <c r="AEH887" s="2"/>
      <c r="AEI887" s="2"/>
      <c r="AEJ887" s="2"/>
      <c r="AEK887" s="2"/>
      <c r="AEL887" s="2"/>
      <c r="AEM887" s="2"/>
      <c r="AEN887" s="2"/>
      <c r="AEO887" s="2"/>
      <c r="AEP887" s="2"/>
      <c r="AEQ887" s="2"/>
      <c r="AER887" s="2"/>
      <c r="AES887" s="2"/>
      <c r="AET887" s="2"/>
      <c r="AEU887" s="2"/>
      <c r="AEV887" s="2"/>
      <c r="AEW887" s="2"/>
      <c r="AEX887" s="2"/>
      <c r="AEY887" s="2"/>
      <c r="AEZ887" s="2"/>
      <c r="AFA887" s="2"/>
      <c r="AFB887" s="2"/>
      <c r="AFC887" s="2"/>
      <c r="AFD887" s="2"/>
      <c r="AFE887" s="2"/>
      <c r="AFF887" s="2"/>
      <c r="AFG887" s="2"/>
      <c r="AFH887" s="2"/>
      <c r="AFI887" s="2"/>
      <c r="AFJ887" s="2"/>
      <c r="AFK887" s="2"/>
      <c r="AFL887" s="2"/>
      <c r="AFM887" s="2"/>
      <c r="AFN887" s="2"/>
      <c r="AFO887" s="2"/>
      <c r="AFP887" s="2"/>
      <c r="AFQ887" s="2"/>
      <c r="AFR887" s="2"/>
      <c r="AFS887" s="2"/>
      <c r="AFT887" s="2"/>
      <c r="AFU887" s="2"/>
      <c r="AFV887" s="2"/>
      <c r="AFW887" s="2"/>
      <c r="AFX887" s="2"/>
      <c r="AFY887" s="2"/>
      <c r="AFZ887" s="2"/>
      <c r="AGA887" s="2"/>
      <c r="AGB887" s="2"/>
      <c r="AGC887" s="2"/>
      <c r="AGD887" s="2"/>
      <c r="AGE887" s="2"/>
      <c r="AGF887" s="2"/>
      <c r="AGG887" s="2"/>
      <c r="AGH887" s="2"/>
      <c r="AGI887" s="2"/>
      <c r="AGJ887" s="2"/>
      <c r="AGK887" s="2"/>
      <c r="AGL887" s="2"/>
      <c r="AGM887" s="2"/>
      <c r="AGN887" s="2"/>
      <c r="AGO887" s="2"/>
      <c r="AGP887" s="2"/>
      <c r="AGQ887" s="2"/>
      <c r="AGR887" s="2"/>
      <c r="AGS887" s="2"/>
      <c r="AGT887" s="2"/>
      <c r="AGU887" s="2"/>
      <c r="AGV887" s="2"/>
      <c r="AGW887" s="2"/>
      <c r="AGX887" s="2"/>
      <c r="AGY887" s="2"/>
      <c r="AGZ887" s="2"/>
      <c r="AHA887" s="2"/>
      <c r="AHB887" s="2"/>
      <c r="AHC887" s="2"/>
      <c r="AHD887" s="2"/>
      <c r="AHE887" s="2"/>
      <c r="AHF887" s="2"/>
      <c r="AHG887" s="2"/>
      <c r="AHH887" s="2"/>
      <c r="AHI887" s="2"/>
      <c r="AHJ887" s="2"/>
      <c r="AHK887" s="2"/>
      <c r="AHL887" s="2"/>
      <c r="AHM887" s="2"/>
      <c r="AHN887" s="2"/>
      <c r="AHO887" s="2"/>
      <c r="AHP887" s="2"/>
      <c r="AHQ887" s="2"/>
      <c r="AHR887" s="2"/>
      <c r="AHS887" s="2"/>
      <c r="AHT887" s="2"/>
      <c r="AHU887" s="2"/>
      <c r="AHV887" s="2"/>
      <c r="AHW887" s="2"/>
      <c r="AHX887" s="2"/>
      <c r="AHY887" s="2"/>
      <c r="AHZ887" s="2"/>
      <c r="AIA887" s="2"/>
      <c r="AIB887" s="2"/>
      <c r="AIC887" s="2"/>
      <c r="AID887" s="2"/>
      <c r="AIE887" s="2"/>
      <c r="AIF887" s="2"/>
      <c r="AIG887" s="2"/>
      <c r="AIH887" s="2"/>
      <c r="AII887" s="2"/>
      <c r="AIJ887" s="2"/>
      <c r="AIK887" s="2"/>
      <c r="AIL887" s="2"/>
      <c r="AIM887" s="2"/>
      <c r="AIN887" s="2"/>
      <c r="AIO887" s="2"/>
      <c r="AIP887" s="2"/>
      <c r="AIQ887" s="2"/>
      <c r="AIR887" s="2"/>
      <c r="AIS887" s="2"/>
      <c r="AIT887" s="2"/>
      <c r="AIU887" s="2"/>
      <c r="AIV887" s="2"/>
      <c r="AIW887" s="2"/>
      <c r="AIX887" s="2"/>
      <c r="AIY887" s="2"/>
      <c r="AIZ887" s="2"/>
      <c r="AJA887" s="2"/>
      <c r="AJB887" s="2"/>
      <c r="AJC887" s="2"/>
      <c r="AJD887" s="2"/>
      <c r="AJE887" s="2"/>
      <c r="AJF887" s="2"/>
      <c r="AJG887" s="2"/>
      <c r="AJH887" s="2"/>
      <c r="AJI887" s="2"/>
      <c r="AJJ887" s="2"/>
      <c r="AJK887" s="2"/>
      <c r="AJL887" s="2"/>
      <c r="AJM887" s="2"/>
      <c r="AJN887" s="2"/>
      <c r="AJO887" s="2"/>
      <c r="AJP887" s="2"/>
      <c r="AJQ887" s="2"/>
      <c r="AJR887" s="2"/>
      <c r="AJS887" s="2"/>
      <c r="AJT887" s="2"/>
      <c r="AJU887" s="2"/>
      <c r="AJV887" s="2"/>
      <c r="AJW887" s="2"/>
      <c r="AJX887" s="2"/>
      <c r="AJY887" s="2"/>
      <c r="AJZ887" s="2"/>
      <c r="AKA887" s="2"/>
      <c r="AKB887" s="2"/>
      <c r="AKC887" s="2"/>
      <c r="AKD887" s="2"/>
      <c r="AKE887" s="2"/>
      <c r="AKF887" s="2"/>
      <c r="AKG887" s="2"/>
      <c r="AKH887" s="2"/>
      <c r="AKI887" s="2"/>
      <c r="AKJ887" s="2"/>
      <c r="AKK887" s="2"/>
      <c r="AKL887" s="2"/>
      <c r="AKM887" s="2"/>
      <c r="AKN887" s="2"/>
      <c r="AKO887" s="2"/>
      <c r="AKP887" s="2"/>
      <c r="AKQ887" s="2"/>
      <c r="AKR887" s="2"/>
      <c r="AKS887" s="2"/>
      <c r="AKT887" s="2"/>
      <c r="AKU887" s="2"/>
      <c r="AKV887" s="2"/>
      <c r="AKW887" s="2"/>
      <c r="AKX887" s="2"/>
      <c r="AKY887" s="2"/>
      <c r="AKZ887" s="2"/>
      <c r="ALA887" s="2"/>
      <c r="ALB887" s="1"/>
      <c r="ALC887" s="1"/>
      <c r="ALD887" s="1"/>
      <c r="ALE887" s="1"/>
      <c r="ALF887" s="1"/>
      <c r="ALG887" s="1"/>
      <c r="ALH887" s="1"/>
      <c r="ALI887" s="1"/>
      <c r="ALJ887" s="1"/>
      <c r="ALK887" s="1"/>
      <c r="ALL887" s="1"/>
      <c r="ALM887" s="1"/>
      <c r="ALN887" s="1"/>
      <c r="ALO887" s="1"/>
      <c r="ALP887" s="1"/>
      <c r="ALQ887" s="1"/>
      <c r="ALR887" s="1"/>
      <c r="ALS887"/>
      <c r="ALT887"/>
      <c r="ALU887"/>
      <c r="ALV887"/>
      <c r="ALW887"/>
      <c r="ALX887"/>
      <c r="ALY887"/>
      <c r="ALZ887"/>
      <c r="AMA887"/>
      <c r="AMB887"/>
      <c r="AMC887"/>
      <c r="AMD887"/>
      <c r="AME887"/>
      <c r="AMF887"/>
      <c r="AMG887"/>
      <c r="AMH887"/>
      <c r="AMI887"/>
      <c r="AMJ887"/>
    </row>
    <row r="888" spans="1:1024" s="37" customFormat="1">
      <c r="A888" s="1"/>
      <c r="B888" s="1"/>
      <c r="C888" s="1"/>
      <c r="D888" s="1"/>
      <c r="E888" s="1"/>
      <c r="F888" s="1"/>
      <c r="G888" s="1"/>
      <c r="H888" s="1"/>
      <c r="I888" s="1"/>
      <c r="J888" s="2"/>
      <c r="K888" s="2"/>
      <c r="L888" s="2"/>
      <c r="M888" s="4"/>
      <c r="N888" s="4"/>
      <c r="O888" s="1"/>
      <c r="P888" s="1"/>
      <c r="Q888" s="51"/>
      <c r="VZ888" s="2"/>
      <c r="WA888" s="2"/>
      <c r="WB888" s="2"/>
      <c r="WC888" s="2"/>
      <c r="WD888" s="2"/>
      <c r="WE888" s="2"/>
      <c r="WF888" s="2"/>
      <c r="WG888" s="2"/>
      <c r="WH888" s="2"/>
      <c r="WI888" s="2"/>
      <c r="WJ888" s="2"/>
      <c r="WK888" s="2"/>
      <c r="WL888" s="2"/>
      <c r="WM888" s="2"/>
      <c r="WN888" s="2"/>
      <c r="WO888" s="2"/>
      <c r="WP888" s="2"/>
      <c r="WQ888" s="2"/>
      <c r="WR888" s="2"/>
      <c r="WS888" s="2"/>
      <c r="WT888" s="2"/>
      <c r="WU888" s="2"/>
      <c r="WV888" s="2"/>
      <c r="WW888" s="2"/>
      <c r="WX888" s="2"/>
      <c r="WY888" s="2"/>
      <c r="WZ888" s="2"/>
      <c r="XA888" s="2"/>
      <c r="XB888" s="2"/>
      <c r="XC888" s="2"/>
      <c r="XD888" s="2"/>
      <c r="XE888" s="2"/>
      <c r="XF888" s="2"/>
      <c r="XG888" s="2"/>
      <c r="XH888" s="2"/>
      <c r="XI888" s="2"/>
      <c r="XJ888" s="2"/>
      <c r="XK888" s="2"/>
      <c r="XL888" s="2"/>
      <c r="XM888" s="2"/>
      <c r="XN888" s="2"/>
      <c r="XO888" s="2"/>
      <c r="XP888" s="2"/>
      <c r="XQ888" s="2"/>
      <c r="XR888" s="2"/>
      <c r="XS888" s="2"/>
      <c r="XT888" s="2"/>
      <c r="XU888" s="2"/>
      <c r="XV888" s="2"/>
      <c r="XW888" s="2"/>
      <c r="XX888" s="2"/>
      <c r="XY888" s="2"/>
      <c r="XZ888" s="2"/>
      <c r="YA888" s="2"/>
      <c r="YB888" s="2"/>
      <c r="YC888" s="2"/>
      <c r="YD888" s="2"/>
      <c r="YE888" s="2"/>
      <c r="YF888" s="2"/>
      <c r="YG888" s="2"/>
      <c r="YH888" s="2"/>
      <c r="YI888" s="2"/>
      <c r="YJ888" s="2"/>
      <c r="YK888" s="2"/>
      <c r="YL888" s="2"/>
      <c r="YM888" s="2"/>
      <c r="YN888" s="2"/>
      <c r="YO888" s="2"/>
      <c r="YP888" s="2"/>
      <c r="YQ888" s="2"/>
      <c r="YR888" s="2"/>
      <c r="YS888" s="2"/>
      <c r="YT888" s="2"/>
      <c r="YU888" s="2"/>
      <c r="YV888" s="2"/>
      <c r="YW888" s="2"/>
      <c r="YX888" s="2"/>
      <c r="YY888" s="2"/>
      <c r="YZ888" s="2"/>
      <c r="ZA888" s="2"/>
      <c r="ZB888" s="2"/>
      <c r="ZC888" s="2"/>
      <c r="ZD888" s="2"/>
      <c r="ZE888" s="2"/>
      <c r="ZF888" s="2"/>
      <c r="ZG888" s="2"/>
      <c r="ZH888" s="2"/>
      <c r="ZI888" s="2"/>
      <c r="ZJ888" s="2"/>
      <c r="ZK888" s="2"/>
      <c r="ZL888" s="2"/>
      <c r="ZM888" s="2"/>
      <c r="ZN888" s="2"/>
      <c r="ZO888" s="2"/>
      <c r="ZP888" s="2"/>
      <c r="ZQ888" s="2"/>
      <c r="ZR888" s="2"/>
      <c r="ZS888" s="2"/>
      <c r="ZT888" s="2"/>
      <c r="ZU888" s="2"/>
      <c r="ZV888" s="2"/>
      <c r="ZW888" s="2"/>
      <c r="ZX888" s="2"/>
      <c r="ZY888" s="2"/>
      <c r="ZZ888" s="2"/>
      <c r="AAA888" s="2"/>
      <c r="AAB888" s="2"/>
      <c r="AAC888" s="2"/>
      <c r="AAD888" s="2"/>
      <c r="AAE888" s="2"/>
      <c r="AAF888" s="2"/>
      <c r="AAG888" s="2"/>
      <c r="AAH888" s="2"/>
      <c r="AAI888" s="2"/>
      <c r="AAJ888" s="2"/>
      <c r="AAK888" s="2"/>
      <c r="AAL888" s="2"/>
      <c r="AAM888" s="2"/>
      <c r="AAN888" s="2"/>
      <c r="AAO888" s="2"/>
      <c r="AAP888" s="2"/>
      <c r="AAQ888" s="2"/>
      <c r="AAR888" s="2"/>
      <c r="AAS888" s="2"/>
      <c r="AAT888" s="2"/>
      <c r="AAU888" s="2"/>
      <c r="AAV888" s="2"/>
      <c r="AAW888" s="2"/>
      <c r="AAX888" s="2"/>
      <c r="AAY888" s="2"/>
      <c r="AAZ888" s="2"/>
      <c r="ABA888" s="2"/>
      <c r="ABB888" s="2"/>
      <c r="ABC888" s="2"/>
      <c r="ABD888" s="2"/>
      <c r="ABE888" s="2"/>
      <c r="ABF888" s="2"/>
      <c r="ABG888" s="2"/>
      <c r="ABH888" s="2"/>
      <c r="ABI888" s="2"/>
      <c r="ABJ888" s="2"/>
      <c r="ABK888" s="2"/>
      <c r="ABL888" s="2"/>
      <c r="ABM888" s="2"/>
      <c r="ABN888" s="2"/>
      <c r="ABO888" s="2"/>
      <c r="ABP888" s="2"/>
      <c r="ABQ888" s="2"/>
      <c r="ABR888" s="2"/>
      <c r="ABS888" s="2"/>
      <c r="ABT888" s="2"/>
      <c r="ABU888" s="2"/>
      <c r="ABV888" s="2"/>
      <c r="ABW888" s="2"/>
      <c r="ABX888" s="2"/>
      <c r="ABY888" s="2"/>
      <c r="ABZ888" s="2"/>
      <c r="ACA888" s="2"/>
      <c r="ACB888" s="2"/>
      <c r="ACC888" s="2"/>
      <c r="ACD888" s="2"/>
      <c r="ACE888" s="2"/>
      <c r="ACF888" s="2"/>
      <c r="ACG888" s="2"/>
      <c r="ACH888" s="2"/>
      <c r="ACI888" s="2"/>
      <c r="ACJ888" s="2"/>
      <c r="ACK888" s="2"/>
      <c r="ACL888" s="2"/>
      <c r="ACM888" s="2"/>
      <c r="ACN888" s="2"/>
      <c r="ACO888" s="2"/>
      <c r="ACP888" s="2"/>
      <c r="ACQ888" s="2"/>
      <c r="ACR888" s="2"/>
      <c r="ACS888" s="2"/>
      <c r="ACT888" s="2"/>
      <c r="ACU888" s="2"/>
      <c r="ACV888" s="2"/>
      <c r="ACW888" s="2"/>
      <c r="ACX888" s="2"/>
      <c r="ACY888" s="2"/>
      <c r="ACZ888" s="2"/>
      <c r="ADA888" s="2"/>
      <c r="ADB888" s="2"/>
      <c r="ADC888" s="2"/>
      <c r="ADD888" s="2"/>
      <c r="ADE888" s="2"/>
      <c r="ADF888" s="2"/>
      <c r="ADG888" s="2"/>
      <c r="ADH888" s="2"/>
      <c r="ADI888" s="2"/>
      <c r="ADJ888" s="2"/>
      <c r="ADK888" s="2"/>
      <c r="ADL888" s="2"/>
      <c r="ADM888" s="2"/>
      <c r="ADN888" s="2"/>
      <c r="ADO888" s="2"/>
      <c r="ADP888" s="2"/>
      <c r="ADQ888" s="2"/>
      <c r="ADR888" s="2"/>
      <c r="ADS888" s="2"/>
      <c r="ADT888" s="2"/>
      <c r="ADU888" s="2"/>
      <c r="ADV888" s="2"/>
      <c r="ADW888" s="2"/>
      <c r="ADX888" s="2"/>
      <c r="ADY888" s="2"/>
      <c r="ADZ888" s="2"/>
      <c r="AEA888" s="2"/>
      <c r="AEB888" s="2"/>
      <c r="AEC888" s="2"/>
      <c r="AED888" s="2"/>
      <c r="AEE888" s="2"/>
      <c r="AEF888" s="2"/>
      <c r="AEG888" s="2"/>
      <c r="AEH888" s="2"/>
      <c r="AEI888" s="2"/>
      <c r="AEJ888" s="2"/>
      <c r="AEK888" s="2"/>
      <c r="AEL888" s="2"/>
      <c r="AEM888" s="2"/>
      <c r="AEN888" s="2"/>
      <c r="AEO888" s="2"/>
      <c r="AEP888" s="2"/>
      <c r="AEQ888" s="2"/>
      <c r="AER888" s="2"/>
      <c r="AES888" s="2"/>
      <c r="AET888" s="2"/>
      <c r="AEU888" s="2"/>
      <c r="AEV888" s="2"/>
      <c r="AEW888" s="2"/>
      <c r="AEX888" s="2"/>
      <c r="AEY888" s="2"/>
      <c r="AEZ888" s="2"/>
      <c r="AFA888" s="2"/>
      <c r="AFB888" s="2"/>
      <c r="AFC888" s="2"/>
      <c r="AFD888" s="2"/>
      <c r="AFE888" s="2"/>
      <c r="AFF888" s="2"/>
      <c r="AFG888" s="2"/>
      <c r="AFH888" s="2"/>
      <c r="AFI888" s="2"/>
      <c r="AFJ888" s="2"/>
      <c r="AFK888" s="2"/>
      <c r="AFL888" s="2"/>
      <c r="AFM888" s="2"/>
      <c r="AFN888" s="2"/>
      <c r="AFO888" s="2"/>
      <c r="AFP888" s="2"/>
      <c r="AFQ888" s="2"/>
      <c r="AFR888" s="2"/>
      <c r="AFS888" s="2"/>
      <c r="AFT888" s="2"/>
      <c r="AFU888" s="2"/>
      <c r="AFV888" s="2"/>
      <c r="AFW888" s="2"/>
      <c r="AFX888" s="2"/>
      <c r="AFY888" s="2"/>
      <c r="AFZ888" s="2"/>
      <c r="AGA888" s="2"/>
      <c r="AGB888" s="2"/>
      <c r="AGC888" s="2"/>
      <c r="AGD888" s="2"/>
      <c r="AGE888" s="2"/>
      <c r="AGF888" s="2"/>
      <c r="AGG888" s="2"/>
      <c r="AGH888" s="2"/>
      <c r="AGI888" s="2"/>
      <c r="AGJ888" s="2"/>
      <c r="AGK888" s="2"/>
      <c r="AGL888" s="2"/>
      <c r="AGM888" s="2"/>
      <c r="AGN888" s="2"/>
      <c r="AGO888" s="2"/>
      <c r="AGP888" s="2"/>
      <c r="AGQ888" s="2"/>
      <c r="AGR888" s="2"/>
      <c r="AGS888" s="2"/>
      <c r="AGT888" s="2"/>
      <c r="AGU888" s="2"/>
      <c r="AGV888" s="2"/>
      <c r="AGW888" s="2"/>
      <c r="AGX888" s="2"/>
      <c r="AGY888" s="2"/>
      <c r="AGZ888" s="2"/>
      <c r="AHA888" s="2"/>
      <c r="AHB888" s="2"/>
      <c r="AHC888" s="2"/>
      <c r="AHD888" s="2"/>
      <c r="AHE888" s="2"/>
      <c r="AHF888" s="2"/>
      <c r="AHG888" s="2"/>
      <c r="AHH888" s="2"/>
      <c r="AHI888" s="2"/>
      <c r="AHJ888" s="2"/>
      <c r="AHK888" s="2"/>
      <c r="AHL888" s="2"/>
      <c r="AHM888" s="2"/>
      <c r="AHN888" s="2"/>
      <c r="AHO888" s="2"/>
      <c r="AHP888" s="2"/>
      <c r="AHQ888" s="2"/>
      <c r="AHR888" s="2"/>
      <c r="AHS888" s="2"/>
      <c r="AHT888" s="2"/>
      <c r="AHU888" s="2"/>
      <c r="AHV888" s="2"/>
      <c r="AHW888" s="2"/>
      <c r="AHX888" s="2"/>
      <c r="AHY888" s="2"/>
      <c r="AHZ888" s="2"/>
      <c r="AIA888" s="2"/>
      <c r="AIB888" s="2"/>
      <c r="AIC888" s="2"/>
      <c r="AID888" s="2"/>
      <c r="AIE888" s="2"/>
      <c r="AIF888" s="2"/>
      <c r="AIG888" s="2"/>
      <c r="AIH888" s="2"/>
      <c r="AII888" s="2"/>
      <c r="AIJ888" s="2"/>
      <c r="AIK888" s="2"/>
      <c r="AIL888" s="2"/>
      <c r="AIM888" s="2"/>
      <c r="AIN888" s="2"/>
      <c r="AIO888" s="2"/>
      <c r="AIP888" s="2"/>
      <c r="AIQ888" s="2"/>
      <c r="AIR888" s="2"/>
      <c r="AIS888" s="2"/>
      <c r="AIT888" s="2"/>
      <c r="AIU888" s="2"/>
      <c r="AIV888" s="2"/>
      <c r="AIW888" s="2"/>
      <c r="AIX888" s="2"/>
      <c r="AIY888" s="2"/>
      <c r="AIZ888" s="2"/>
      <c r="AJA888" s="2"/>
      <c r="AJB888" s="2"/>
      <c r="AJC888" s="2"/>
      <c r="AJD888" s="2"/>
      <c r="AJE888" s="2"/>
      <c r="AJF888" s="2"/>
      <c r="AJG888" s="2"/>
      <c r="AJH888" s="2"/>
      <c r="AJI888" s="2"/>
      <c r="AJJ888" s="2"/>
      <c r="AJK888" s="2"/>
      <c r="AJL888" s="2"/>
      <c r="AJM888" s="2"/>
      <c r="AJN888" s="2"/>
      <c r="AJO888" s="2"/>
      <c r="AJP888" s="2"/>
      <c r="AJQ888" s="2"/>
      <c r="AJR888" s="2"/>
      <c r="AJS888" s="2"/>
      <c r="AJT888" s="2"/>
      <c r="AJU888" s="2"/>
      <c r="AJV888" s="2"/>
      <c r="AJW888" s="2"/>
      <c r="AJX888" s="2"/>
      <c r="AJY888" s="2"/>
      <c r="AJZ888" s="2"/>
      <c r="AKA888" s="2"/>
      <c r="AKB888" s="2"/>
      <c r="AKC888" s="2"/>
      <c r="AKD888" s="2"/>
      <c r="AKE888" s="2"/>
      <c r="AKF888" s="2"/>
      <c r="AKG888" s="2"/>
      <c r="AKH888" s="2"/>
      <c r="AKI888" s="2"/>
      <c r="AKJ888" s="2"/>
      <c r="AKK888" s="2"/>
      <c r="AKL888" s="2"/>
      <c r="AKM888" s="2"/>
      <c r="AKN888" s="2"/>
      <c r="AKO888" s="2"/>
      <c r="AKP888" s="2"/>
      <c r="AKQ888" s="2"/>
      <c r="AKR888" s="2"/>
      <c r="AKS888" s="2"/>
      <c r="AKT888" s="2"/>
      <c r="AKU888" s="2"/>
      <c r="AKV888" s="2"/>
      <c r="AKW888" s="2"/>
      <c r="AKX888" s="2"/>
      <c r="AKY888" s="2"/>
      <c r="AKZ888" s="2"/>
      <c r="ALA888" s="2"/>
      <c r="ALB888" s="1"/>
      <c r="ALC888" s="1"/>
      <c r="ALD888" s="1"/>
      <c r="ALE888" s="1"/>
      <c r="ALF888" s="1"/>
      <c r="ALG888" s="1"/>
      <c r="ALH888" s="1"/>
      <c r="ALI888" s="1"/>
      <c r="ALJ888" s="1"/>
      <c r="ALK888" s="1"/>
      <c r="ALL888" s="1"/>
      <c r="ALM888" s="1"/>
      <c r="ALN888" s="1"/>
      <c r="ALO888" s="1"/>
      <c r="ALP888" s="1"/>
      <c r="ALQ888" s="1"/>
      <c r="ALR888" s="1"/>
      <c r="ALS888"/>
      <c r="ALT888"/>
      <c r="ALU888"/>
      <c r="ALV888"/>
      <c r="ALW888"/>
      <c r="ALX888"/>
      <c r="ALY888"/>
      <c r="ALZ888"/>
      <c r="AMA888"/>
      <c r="AMB888"/>
      <c r="AMC888"/>
      <c r="AMD888"/>
      <c r="AME888"/>
      <c r="AMF888"/>
      <c r="AMG888"/>
      <c r="AMH888"/>
      <c r="AMI888"/>
      <c r="AMJ888"/>
    </row>
    <row r="889" spans="1:1024" s="37" customFormat="1">
      <c r="A889" s="1"/>
      <c r="B889" s="1"/>
      <c r="C889" s="1"/>
      <c r="D889" s="1"/>
      <c r="E889" s="1"/>
      <c r="F889" s="1"/>
      <c r="G889" s="1"/>
      <c r="H889" s="1"/>
      <c r="I889" s="1"/>
      <c r="J889" s="2"/>
      <c r="K889" s="2"/>
      <c r="L889" s="2"/>
      <c r="M889" s="4"/>
      <c r="N889" s="4"/>
      <c r="O889" s="1"/>
      <c r="P889" s="1"/>
      <c r="Q889" s="51"/>
      <c r="VZ889" s="2"/>
      <c r="WA889" s="2"/>
      <c r="WB889" s="2"/>
      <c r="WC889" s="2"/>
      <c r="WD889" s="2"/>
      <c r="WE889" s="2"/>
      <c r="WF889" s="2"/>
      <c r="WG889" s="2"/>
      <c r="WH889" s="2"/>
      <c r="WI889" s="2"/>
      <c r="WJ889" s="2"/>
      <c r="WK889" s="2"/>
      <c r="WL889" s="2"/>
      <c r="WM889" s="2"/>
      <c r="WN889" s="2"/>
      <c r="WO889" s="2"/>
      <c r="WP889" s="2"/>
      <c r="WQ889" s="2"/>
      <c r="WR889" s="2"/>
      <c r="WS889" s="2"/>
      <c r="WT889" s="2"/>
      <c r="WU889" s="2"/>
      <c r="WV889" s="2"/>
      <c r="WW889" s="2"/>
      <c r="WX889" s="2"/>
      <c r="WY889" s="2"/>
      <c r="WZ889" s="2"/>
      <c r="XA889" s="2"/>
      <c r="XB889" s="2"/>
      <c r="XC889" s="2"/>
      <c r="XD889" s="2"/>
      <c r="XE889" s="2"/>
      <c r="XF889" s="2"/>
      <c r="XG889" s="2"/>
      <c r="XH889" s="2"/>
      <c r="XI889" s="2"/>
      <c r="XJ889" s="2"/>
      <c r="XK889" s="2"/>
      <c r="XL889" s="2"/>
      <c r="XM889" s="2"/>
      <c r="XN889" s="2"/>
      <c r="XO889" s="2"/>
      <c r="XP889" s="2"/>
      <c r="XQ889" s="2"/>
      <c r="XR889" s="2"/>
      <c r="XS889" s="2"/>
      <c r="XT889" s="2"/>
      <c r="XU889" s="2"/>
      <c r="XV889" s="2"/>
      <c r="XW889" s="2"/>
      <c r="XX889" s="2"/>
      <c r="XY889" s="2"/>
      <c r="XZ889" s="2"/>
      <c r="YA889" s="2"/>
      <c r="YB889" s="2"/>
      <c r="YC889" s="2"/>
      <c r="YD889" s="2"/>
      <c r="YE889" s="2"/>
      <c r="YF889" s="2"/>
      <c r="YG889" s="2"/>
      <c r="YH889" s="2"/>
      <c r="YI889" s="2"/>
      <c r="YJ889" s="2"/>
      <c r="YK889" s="2"/>
      <c r="YL889" s="2"/>
      <c r="YM889" s="2"/>
      <c r="YN889" s="2"/>
      <c r="YO889" s="2"/>
      <c r="YP889" s="2"/>
      <c r="YQ889" s="2"/>
      <c r="YR889" s="2"/>
      <c r="YS889" s="2"/>
      <c r="YT889" s="2"/>
      <c r="YU889" s="2"/>
      <c r="YV889" s="2"/>
      <c r="YW889" s="2"/>
      <c r="YX889" s="2"/>
      <c r="YY889" s="2"/>
      <c r="YZ889" s="2"/>
      <c r="ZA889" s="2"/>
      <c r="ZB889" s="2"/>
      <c r="ZC889" s="2"/>
      <c r="ZD889" s="2"/>
      <c r="ZE889" s="2"/>
      <c r="ZF889" s="2"/>
      <c r="ZG889" s="2"/>
      <c r="ZH889" s="2"/>
      <c r="ZI889" s="2"/>
      <c r="ZJ889" s="2"/>
      <c r="ZK889" s="2"/>
      <c r="ZL889" s="2"/>
      <c r="ZM889" s="2"/>
      <c r="ZN889" s="2"/>
      <c r="ZO889" s="2"/>
      <c r="ZP889" s="2"/>
      <c r="ZQ889" s="2"/>
      <c r="ZR889" s="2"/>
      <c r="ZS889" s="2"/>
      <c r="ZT889" s="2"/>
      <c r="ZU889" s="2"/>
      <c r="ZV889" s="2"/>
      <c r="ZW889" s="2"/>
      <c r="ZX889" s="2"/>
      <c r="ZY889" s="2"/>
      <c r="ZZ889" s="2"/>
      <c r="AAA889" s="2"/>
      <c r="AAB889" s="2"/>
      <c r="AAC889" s="2"/>
      <c r="AAD889" s="2"/>
      <c r="AAE889" s="2"/>
      <c r="AAF889" s="2"/>
      <c r="AAG889" s="2"/>
      <c r="AAH889" s="2"/>
      <c r="AAI889" s="2"/>
      <c r="AAJ889" s="2"/>
      <c r="AAK889" s="2"/>
      <c r="AAL889" s="2"/>
      <c r="AAM889" s="2"/>
      <c r="AAN889" s="2"/>
      <c r="AAO889" s="2"/>
      <c r="AAP889" s="2"/>
      <c r="AAQ889" s="2"/>
      <c r="AAR889" s="2"/>
      <c r="AAS889" s="2"/>
      <c r="AAT889" s="2"/>
      <c r="AAU889" s="2"/>
      <c r="AAV889" s="2"/>
      <c r="AAW889" s="2"/>
      <c r="AAX889" s="2"/>
      <c r="AAY889" s="2"/>
      <c r="AAZ889" s="2"/>
      <c r="ABA889" s="2"/>
      <c r="ABB889" s="2"/>
      <c r="ABC889" s="2"/>
      <c r="ABD889" s="2"/>
      <c r="ABE889" s="2"/>
      <c r="ABF889" s="2"/>
      <c r="ABG889" s="2"/>
      <c r="ABH889" s="2"/>
      <c r="ABI889" s="2"/>
      <c r="ABJ889" s="2"/>
      <c r="ABK889" s="2"/>
      <c r="ABL889" s="2"/>
      <c r="ABM889" s="2"/>
      <c r="ABN889" s="2"/>
      <c r="ABO889" s="2"/>
      <c r="ABP889" s="2"/>
      <c r="ABQ889" s="2"/>
      <c r="ABR889" s="2"/>
      <c r="ABS889" s="2"/>
      <c r="ABT889" s="2"/>
      <c r="ABU889" s="2"/>
      <c r="ABV889" s="2"/>
      <c r="ABW889" s="2"/>
      <c r="ABX889" s="2"/>
      <c r="ABY889" s="2"/>
      <c r="ABZ889" s="2"/>
      <c r="ACA889" s="2"/>
      <c r="ACB889" s="2"/>
      <c r="ACC889" s="2"/>
      <c r="ACD889" s="2"/>
      <c r="ACE889" s="2"/>
      <c r="ACF889" s="2"/>
      <c r="ACG889" s="2"/>
      <c r="ACH889" s="2"/>
      <c r="ACI889" s="2"/>
      <c r="ACJ889" s="2"/>
      <c r="ACK889" s="2"/>
      <c r="ACL889" s="2"/>
      <c r="ACM889" s="2"/>
      <c r="ACN889" s="2"/>
      <c r="ACO889" s="2"/>
      <c r="ACP889" s="2"/>
      <c r="ACQ889" s="2"/>
      <c r="ACR889" s="2"/>
      <c r="ACS889" s="2"/>
      <c r="ACT889" s="2"/>
      <c r="ACU889" s="2"/>
      <c r="ACV889" s="2"/>
      <c r="ACW889" s="2"/>
      <c r="ACX889" s="2"/>
      <c r="ACY889" s="2"/>
      <c r="ACZ889" s="2"/>
      <c r="ADA889" s="2"/>
      <c r="ADB889" s="2"/>
      <c r="ADC889" s="2"/>
      <c r="ADD889" s="2"/>
      <c r="ADE889" s="2"/>
      <c r="ADF889" s="2"/>
      <c r="ADG889" s="2"/>
      <c r="ADH889" s="2"/>
      <c r="ADI889" s="2"/>
      <c r="ADJ889" s="2"/>
      <c r="ADK889" s="2"/>
      <c r="ADL889" s="2"/>
      <c r="ADM889" s="2"/>
      <c r="ADN889" s="2"/>
      <c r="ADO889" s="2"/>
      <c r="ADP889" s="2"/>
      <c r="ADQ889" s="2"/>
      <c r="ADR889" s="2"/>
      <c r="ADS889" s="2"/>
      <c r="ADT889" s="2"/>
      <c r="ADU889" s="2"/>
      <c r="ADV889" s="2"/>
      <c r="ADW889" s="2"/>
      <c r="ADX889" s="2"/>
      <c r="ADY889" s="2"/>
      <c r="ADZ889" s="2"/>
      <c r="AEA889" s="2"/>
      <c r="AEB889" s="2"/>
      <c r="AEC889" s="2"/>
      <c r="AED889" s="2"/>
      <c r="AEE889" s="2"/>
      <c r="AEF889" s="2"/>
      <c r="AEG889" s="2"/>
      <c r="AEH889" s="2"/>
      <c r="AEI889" s="2"/>
      <c r="AEJ889" s="2"/>
      <c r="AEK889" s="2"/>
      <c r="AEL889" s="2"/>
      <c r="AEM889" s="2"/>
      <c r="AEN889" s="2"/>
      <c r="AEO889" s="2"/>
      <c r="AEP889" s="2"/>
      <c r="AEQ889" s="2"/>
      <c r="AER889" s="2"/>
      <c r="AES889" s="2"/>
      <c r="AET889" s="2"/>
      <c r="AEU889" s="2"/>
      <c r="AEV889" s="2"/>
      <c r="AEW889" s="2"/>
      <c r="AEX889" s="2"/>
      <c r="AEY889" s="2"/>
      <c r="AEZ889" s="2"/>
      <c r="AFA889" s="2"/>
      <c r="AFB889" s="2"/>
      <c r="AFC889" s="2"/>
      <c r="AFD889" s="2"/>
      <c r="AFE889" s="2"/>
      <c r="AFF889" s="2"/>
      <c r="AFG889" s="2"/>
      <c r="AFH889" s="2"/>
      <c r="AFI889" s="2"/>
      <c r="AFJ889" s="2"/>
      <c r="AFK889" s="2"/>
      <c r="AFL889" s="2"/>
      <c r="AFM889" s="2"/>
      <c r="AFN889" s="2"/>
      <c r="AFO889" s="2"/>
      <c r="AFP889" s="2"/>
      <c r="AFQ889" s="2"/>
      <c r="AFR889" s="2"/>
      <c r="AFS889" s="2"/>
      <c r="AFT889" s="2"/>
      <c r="AFU889" s="2"/>
      <c r="AFV889" s="2"/>
      <c r="AFW889" s="2"/>
      <c r="AFX889" s="2"/>
      <c r="AFY889" s="2"/>
      <c r="AFZ889" s="2"/>
      <c r="AGA889" s="2"/>
      <c r="AGB889" s="2"/>
      <c r="AGC889" s="2"/>
      <c r="AGD889" s="2"/>
      <c r="AGE889" s="2"/>
      <c r="AGF889" s="2"/>
      <c r="AGG889" s="2"/>
      <c r="AGH889" s="2"/>
      <c r="AGI889" s="2"/>
      <c r="AGJ889" s="2"/>
      <c r="AGK889" s="2"/>
      <c r="AGL889" s="2"/>
      <c r="AGM889" s="2"/>
      <c r="AGN889" s="2"/>
      <c r="AGO889" s="2"/>
      <c r="AGP889" s="2"/>
      <c r="AGQ889" s="2"/>
      <c r="AGR889" s="2"/>
      <c r="AGS889" s="2"/>
      <c r="AGT889" s="2"/>
      <c r="AGU889" s="2"/>
      <c r="AGV889" s="2"/>
      <c r="AGW889" s="2"/>
      <c r="AGX889" s="2"/>
      <c r="AGY889" s="2"/>
      <c r="AGZ889" s="2"/>
      <c r="AHA889" s="2"/>
      <c r="AHB889" s="2"/>
      <c r="AHC889" s="2"/>
      <c r="AHD889" s="2"/>
      <c r="AHE889" s="2"/>
      <c r="AHF889" s="2"/>
      <c r="AHG889" s="2"/>
      <c r="AHH889" s="2"/>
      <c r="AHI889" s="2"/>
      <c r="AHJ889" s="2"/>
      <c r="AHK889" s="2"/>
      <c r="AHL889" s="2"/>
      <c r="AHM889" s="2"/>
      <c r="AHN889" s="2"/>
      <c r="AHO889" s="2"/>
      <c r="AHP889" s="2"/>
      <c r="AHQ889" s="2"/>
      <c r="AHR889" s="2"/>
      <c r="AHS889" s="2"/>
      <c r="AHT889" s="2"/>
      <c r="AHU889" s="2"/>
      <c r="AHV889" s="2"/>
      <c r="AHW889" s="2"/>
      <c r="AHX889" s="2"/>
      <c r="AHY889" s="2"/>
      <c r="AHZ889" s="2"/>
      <c r="AIA889" s="2"/>
      <c r="AIB889" s="2"/>
      <c r="AIC889" s="2"/>
      <c r="AID889" s="2"/>
      <c r="AIE889" s="2"/>
      <c r="AIF889" s="2"/>
      <c r="AIG889" s="2"/>
      <c r="AIH889" s="2"/>
      <c r="AII889" s="2"/>
      <c r="AIJ889" s="2"/>
      <c r="AIK889" s="2"/>
      <c r="AIL889" s="2"/>
      <c r="AIM889" s="2"/>
      <c r="AIN889" s="2"/>
      <c r="AIO889" s="2"/>
      <c r="AIP889" s="2"/>
      <c r="AIQ889" s="2"/>
      <c r="AIR889" s="2"/>
      <c r="AIS889" s="2"/>
      <c r="AIT889" s="2"/>
      <c r="AIU889" s="2"/>
      <c r="AIV889" s="2"/>
      <c r="AIW889" s="2"/>
      <c r="AIX889" s="2"/>
      <c r="AIY889" s="2"/>
      <c r="AIZ889" s="2"/>
      <c r="AJA889" s="2"/>
      <c r="AJB889" s="2"/>
      <c r="AJC889" s="2"/>
      <c r="AJD889" s="2"/>
      <c r="AJE889" s="2"/>
      <c r="AJF889" s="2"/>
      <c r="AJG889" s="2"/>
      <c r="AJH889" s="2"/>
      <c r="AJI889" s="2"/>
      <c r="AJJ889" s="2"/>
      <c r="AJK889" s="2"/>
      <c r="AJL889" s="2"/>
      <c r="AJM889" s="2"/>
      <c r="AJN889" s="2"/>
      <c r="AJO889" s="2"/>
      <c r="AJP889" s="2"/>
      <c r="AJQ889" s="2"/>
      <c r="AJR889" s="2"/>
      <c r="AJS889" s="2"/>
      <c r="AJT889" s="2"/>
      <c r="AJU889" s="2"/>
      <c r="AJV889" s="2"/>
      <c r="AJW889" s="2"/>
      <c r="AJX889" s="2"/>
      <c r="AJY889" s="2"/>
      <c r="AJZ889" s="2"/>
      <c r="AKA889" s="2"/>
      <c r="AKB889" s="2"/>
      <c r="AKC889" s="2"/>
      <c r="AKD889" s="2"/>
      <c r="AKE889" s="2"/>
      <c r="AKF889" s="2"/>
      <c r="AKG889" s="2"/>
      <c r="AKH889" s="2"/>
      <c r="AKI889" s="2"/>
      <c r="AKJ889" s="2"/>
      <c r="AKK889" s="2"/>
      <c r="AKL889" s="2"/>
      <c r="AKM889" s="2"/>
      <c r="AKN889" s="2"/>
      <c r="AKO889" s="2"/>
      <c r="AKP889" s="2"/>
      <c r="AKQ889" s="2"/>
      <c r="AKR889" s="2"/>
      <c r="AKS889" s="2"/>
      <c r="AKT889" s="2"/>
      <c r="AKU889" s="2"/>
      <c r="AKV889" s="2"/>
      <c r="AKW889" s="2"/>
      <c r="AKX889" s="2"/>
      <c r="AKY889" s="2"/>
      <c r="AKZ889" s="2"/>
      <c r="ALA889" s="2"/>
      <c r="ALB889" s="1"/>
      <c r="ALC889" s="1"/>
      <c r="ALD889" s="1"/>
      <c r="ALE889" s="1"/>
      <c r="ALF889" s="1"/>
      <c r="ALG889" s="1"/>
      <c r="ALH889" s="1"/>
      <c r="ALI889" s="1"/>
      <c r="ALJ889" s="1"/>
      <c r="ALK889" s="1"/>
      <c r="ALL889" s="1"/>
      <c r="ALM889" s="1"/>
      <c r="ALN889" s="1"/>
      <c r="ALO889" s="1"/>
      <c r="ALP889" s="1"/>
      <c r="ALQ889" s="1"/>
      <c r="ALR889" s="1"/>
      <c r="ALS889"/>
      <c r="ALT889"/>
      <c r="ALU889"/>
      <c r="ALV889"/>
      <c r="ALW889"/>
      <c r="ALX889"/>
      <c r="ALY889"/>
      <c r="ALZ889"/>
      <c r="AMA889"/>
      <c r="AMB889"/>
      <c r="AMC889"/>
      <c r="AMD889"/>
      <c r="AME889"/>
      <c r="AMF889"/>
      <c r="AMG889"/>
      <c r="AMH889"/>
      <c r="AMI889"/>
      <c r="AMJ889"/>
    </row>
    <row r="890" spans="1:1024" s="37" customFormat="1">
      <c r="A890" s="1"/>
      <c r="B890" s="1"/>
      <c r="C890" s="1"/>
      <c r="D890" s="1"/>
      <c r="E890" s="1"/>
      <c r="F890" s="1"/>
      <c r="G890" s="1"/>
      <c r="H890" s="1"/>
      <c r="I890" s="1"/>
      <c r="J890" s="2"/>
      <c r="K890" s="2"/>
      <c r="L890" s="2"/>
      <c r="M890" s="4"/>
      <c r="N890" s="4"/>
      <c r="O890" s="1"/>
      <c r="P890" s="1"/>
      <c r="Q890" s="51"/>
      <c r="VZ890" s="2"/>
      <c r="WA890" s="2"/>
      <c r="WB890" s="2"/>
      <c r="WC890" s="2"/>
      <c r="WD890" s="2"/>
      <c r="WE890" s="2"/>
      <c r="WF890" s="2"/>
      <c r="WG890" s="2"/>
      <c r="WH890" s="2"/>
      <c r="WI890" s="2"/>
      <c r="WJ890" s="2"/>
      <c r="WK890" s="2"/>
      <c r="WL890" s="2"/>
      <c r="WM890" s="2"/>
      <c r="WN890" s="2"/>
      <c r="WO890" s="2"/>
      <c r="WP890" s="2"/>
      <c r="WQ890" s="2"/>
      <c r="WR890" s="2"/>
      <c r="WS890" s="2"/>
      <c r="WT890" s="2"/>
      <c r="WU890" s="2"/>
      <c r="WV890" s="2"/>
      <c r="WW890" s="2"/>
      <c r="WX890" s="2"/>
      <c r="WY890" s="2"/>
      <c r="WZ890" s="2"/>
      <c r="XA890" s="2"/>
      <c r="XB890" s="2"/>
      <c r="XC890" s="2"/>
      <c r="XD890" s="2"/>
      <c r="XE890" s="2"/>
      <c r="XF890" s="2"/>
      <c r="XG890" s="2"/>
      <c r="XH890" s="2"/>
      <c r="XI890" s="2"/>
      <c r="XJ890" s="2"/>
      <c r="XK890" s="2"/>
      <c r="XL890" s="2"/>
      <c r="XM890" s="2"/>
      <c r="XN890" s="2"/>
      <c r="XO890" s="2"/>
      <c r="XP890" s="2"/>
      <c r="XQ890" s="2"/>
      <c r="XR890" s="2"/>
      <c r="XS890" s="2"/>
      <c r="XT890" s="2"/>
      <c r="XU890" s="2"/>
      <c r="XV890" s="2"/>
      <c r="XW890" s="2"/>
      <c r="XX890" s="2"/>
      <c r="XY890" s="2"/>
      <c r="XZ890" s="2"/>
      <c r="YA890" s="2"/>
      <c r="YB890" s="2"/>
      <c r="YC890" s="2"/>
      <c r="YD890" s="2"/>
      <c r="YE890" s="2"/>
      <c r="YF890" s="2"/>
      <c r="YG890" s="2"/>
      <c r="YH890" s="2"/>
      <c r="YI890" s="2"/>
      <c r="YJ890" s="2"/>
      <c r="YK890" s="2"/>
      <c r="YL890" s="2"/>
      <c r="YM890" s="2"/>
      <c r="YN890" s="2"/>
      <c r="YO890" s="2"/>
      <c r="YP890" s="2"/>
      <c r="YQ890" s="2"/>
      <c r="YR890" s="2"/>
      <c r="YS890" s="2"/>
      <c r="YT890" s="2"/>
      <c r="YU890" s="2"/>
      <c r="YV890" s="2"/>
      <c r="YW890" s="2"/>
      <c r="YX890" s="2"/>
      <c r="YY890" s="2"/>
      <c r="YZ890" s="2"/>
      <c r="ZA890" s="2"/>
      <c r="ZB890" s="2"/>
      <c r="ZC890" s="2"/>
      <c r="ZD890" s="2"/>
      <c r="ZE890" s="2"/>
      <c r="ZF890" s="2"/>
      <c r="ZG890" s="2"/>
      <c r="ZH890" s="2"/>
      <c r="ZI890" s="2"/>
      <c r="ZJ890" s="2"/>
      <c r="ZK890" s="2"/>
      <c r="ZL890" s="2"/>
      <c r="ZM890" s="2"/>
      <c r="ZN890" s="2"/>
      <c r="ZO890" s="2"/>
      <c r="ZP890" s="2"/>
      <c r="ZQ890" s="2"/>
      <c r="ZR890" s="2"/>
      <c r="ZS890" s="2"/>
      <c r="ZT890" s="2"/>
      <c r="ZU890" s="2"/>
      <c r="ZV890" s="2"/>
      <c r="ZW890" s="2"/>
      <c r="ZX890" s="2"/>
      <c r="ZY890" s="2"/>
      <c r="ZZ890" s="2"/>
      <c r="AAA890" s="2"/>
      <c r="AAB890" s="2"/>
      <c r="AAC890" s="2"/>
      <c r="AAD890" s="2"/>
      <c r="AAE890" s="2"/>
      <c r="AAF890" s="2"/>
      <c r="AAG890" s="2"/>
      <c r="AAH890" s="2"/>
      <c r="AAI890" s="2"/>
      <c r="AAJ890" s="2"/>
      <c r="AAK890" s="2"/>
      <c r="AAL890" s="2"/>
      <c r="AAM890" s="2"/>
      <c r="AAN890" s="2"/>
      <c r="AAO890" s="2"/>
      <c r="AAP890" s="2"/>
      <c r="AAQ890" s="2"/>
      <c r="AAR890" s="2"/>
      <c r="AAS890" s="2"/>
      <c r="AAT890" s="2"/>
      <c r="AAU890" s="2"/>
      <c r="AAV890" s="2"/>
      <c r="AAW890" s="2"/>
      <c r="AAX890" s="2"/>
      <c r="AAY890" s="2"/>
      <c r="AAZ890" s="2"/>
      <c r="ABA890" s="2"/>
      <c r="ABB890" s="2"/>
      <c r="ABC890" s="2"/>
      <c r="ABD890" s="2"/>
      <c r="ABE890" s="2"/>
      <c r="ABF890" s="2"/>
      <c r="ABG890" s="2"/>
      <c r="ABH890" s="2"/>
      <c r="ABI890" s="2"/>
      <c r="ABJ890" s="2"/>
      <c r="ABK890" s="2"/>
      <c r="ABL890" s="2"/>
      <c r="ABM890" s="2"/>
      <c r="ABN890" s="2"/>
      <c r="ABO890" s="2"/>
      <c r="ABP890" s="2"/>
      <c r="ABQ890" s="2"/>
      <c r="ABR890" s="2"/>
      <c r="ABS890" s="2"/>
      <c r="ABT890" s="2"/>
      <c r="ABU890" s="2"/>
      <c r="ABV890" s="2"/>
      <c r="ABW890" s="2"/>
      <c r="ABX890" s="2"/>
      <c r="ABY890" s="2"/>
      <c r="ABZ890" s="2"/>
      <c r="ACA890" s="2"/>
      <c r="ACB890" s="2"/>
      <c r="ACC890" s="2"/>
      <c r="ACD890" s="2"/>
      <c r="ACE890" s="2"/>
      <c r="ACF890" s="2"/>
      <c r="ACG890" s="2"/>
      <c r="ACH890" s="2"/>
      <c r="ACI890" s="2"/>
      <c r="ACJ890" s="2"/>
      <c r="ACK890" s="2"/>
      <c r="ACL890" s="2"/>
      <c r="ACM890" s="2"/>
      <c r="ACN890" s="2"/>
      <c r="ACO890" s="2"/>
      <c r="ACP890" s="2"/>
      <c r="ACQ890" s="2"/>
      <c r="ACR890" s="2"/>
      <c r="ACS890" s="2"/>
      <c r="ACT890" s="2"/>
      <c r="ACU890" s="2"/>
      <c r="ACV890" s="2"/>
      <c r="ACW890" s="2"/>
      <c r="ACX890" s="2"/>
      <c r="ACY890" s="2"/>
      <c r="ACZ890" s="2"/>
      <c r="ADA890" s="2"/>
      <c r="ADB890" s="2"/>
      <c r="ADC890" s="2"/>
      <c r="ADD890" s="2"/>
      <c r="ADE890" s="2"/>
      <c r="ADF890" s="2"/>
      <c r="ADG890" s="2"/>
      <c r="ADH890" s="2"/>
      <c r="ADI890" s="2"/>
      <c r="ADJ890" s="2"/>
      <c r="ADK890" s="2"/>
      <c r="ADL890" s="2"/>
      <c r="ADM890" s="2"/>
      <c r="ADN890" s="2"/>
      <c r="ADO890" s="2"/>
      <c r="ADP890" s="2"/>
      <c r="ADQ890" s="2"/>
      <c r="ADR890" s="2"/>
      <c r="ADS890" s="2"/>
      <c r="ADT890" s="2"/>
      <c r="ADU890" s="2"/>
      <c r="ADV890" s="2"/>
      <c r="ADW890" s="2"/>
      <c r="ADX890" s="2"/>
      <c r="ADY890" s="2"/>
      <c r="ADZ890" s="2"/>
      <c r="AEA890" s="2"/>
      <c r="AEB890" s="2"/>
      <c r="AEC890" s="2"/>
      <c r="AED890" s="2"/>
      <c r="AEE890" s="2"/>
      <c r="AEF890" s="2"/>
      <c r="AEG890" s="2"/>
      <c r="AEH890" s="2"/>
      <c r="AEI890" s="2"/>
      <c r="AEJ890" s="2"/>
      <c r="AEK890" s="2"/>
      <c r="AEL890" s="2"/>
      <c r="AEM890" s="2"/>
      <c r="AEN890" s="2"/>
      <c r="AEO890" s="2"/>
      <c r="AEP890" s="2"/>
      <c r="AEQ890" s="2"/>
      <c r="AER890" s="2"/>
      <c r="AES890" s="2"/>
      <c r="AET890" s="2"/>
      <c r="AEU890" s="2"/>
      <c r="AEV890" s="2"/>
      <c r="AEW890" s="2"/>
      <c r="AEX890" s="2"/>
      <c r="AEY890" s="2"/>
      <c r="AEZ890" s="2"/>
      <c r="AFA890" s="2"/>
      <c r="AFB890" s="2"/>
      <c r="AFC890" s="2"/>
      <c r="AFD890" s="2"/>
      <c r="AFE890" s="2"/>
      <c r="AFF890" s="2"/>
      <c r="AFG890" s="2"/>
      <c r="AFH890" s="2"/>
      <c r="AFI890" s="2"/>
      <c r="AFJ890" s="2"/>
      <c r="AFK890" s="2"/>
      <c r="AFL890" s="2"/>
      <c r="AFM890" s="2"/>
      <c r="AFN890" s="2"/>
      <c r="AFO890" s="2"/>
      <c r="AFP890" s="2"/>
      <c r="AFQ890" s="2"/>
      <c r="AFR890" s="2"/>
      <c r="AFS890" s="2"/>
      <c r="AFT890" s="2"/>
      <c r="AFU890" s="2"/>
      <c r="AFV890" s="2"/>
      <c r="AFW890" s="2"/>
      <c r="AFX890" s="2"/>
      <c r="AFY890" s="2"/>
      <c r="AFZ890" s="2"/>
      <c r="AGA890" s="2"/>
      <c r="AGB890" s="2"/>
      <c r="AGC890" s="2"/>
      <c r="AGD890" s="2"/>
      <c r="AGE890" s="2"/>
      <c r="AGF890" s="2"/>
      <c r="AGG890" s="2"/>
      <c r="AGH890" s="2"/>
      <c r="AGI890" s="2"/>
      <c r="AGJ890" s="2"/>
      <c r="AGK890" s="2"/>
      <c r="AGL890" s="2"/>
      <c r="AGM890" s="2"/>
      <c r="AGN890" s="2"/>
      <c r="AGO890" s="2"/>
      <c r="AGP890" s="2"/>
      <c r="AGQ890" s="2"/>
      <c r="AGR890" s="2"/>
      <c r="AGS890" s="2"/>
      <c r="AGT890" s="2"/>
      <c r="AGU890" s="2"/>
      <c r="AGV890" s="2"/>
      <c r="AGW890" s="2"/>
      <c r="AGX890" s="2"/>
      <c r="AGY890" s="2"/>
      <c r="AGZ890" s="2"/>
      <c r="AHA890" s="2"/>
      <c r="AHB890" s="2"/>
      <c r="AHC890" s="2"/>
      <c r="AHD890" s="2"/>
      <c r="AHE890" s="2"/>
      <c r="AHF890" s="2"/>
      <c r="AHG890" s="2"/>
      <c r="AHH890" s="2"/>
      <c r="AHI890" s="2"/>
      <c r="AHJ890" s="2"/>
      <c r="AHK890" s="2"/>
      <c r="AHL890" s="2"/>
      <c r="AHM890" s="2"/>
      <c r="AHN890" s="2"/>
      <c r="AHO890" s="2"/>
      <c r="AHP890" s="2"/>
      <c r="AHQ890" s="2"/>
      <c r="AHR890" s="2"/>
      <c r="AHS890" s="2"/>
      <c r="AHT890" s="2"/>
      <c r="AHU890" s="2"/>
      <c r="AHV890" s="2"/>
      <c r="AHW890" s="2"/>
      <c r="AHX890" s="2"/>
      <c r="AHY890" s="2"/>
      <c r="AHZ890" s="2"/>
      <c r="AIA890" s="2"/>
      <c r="AIB890" s="2"/>
      <c r="AIC890" s="2"/>
      <c r="AID890" s="2"/>
      <c r="AIE890" s="2"/>
      <c r="AIF890" s="2"/>
      <c r="AIG890" s="2"/>
      <c r="AIH890" s="2"/>
      <c r="AII890" s="2"/>
      <c r="AIJ890" s="2"/>
      <c r="AIK890" s="2"/>
      <c r="AIL890" s="2"/>
      <c r="AIM890" s="2"/>
      <c r="AIN890" s="2"/>
      <c r="AIO890" s="2"/>
      <c r="AIP890" s="2"/>
      <c r="AIQ890" s="2"/>
      <c r="AIR890" s="2"/>
      <c r="AIS890" s="2"/>
      <c r="AIT890" s="2"/>
      <c r="AIU890" s="2"/>
      <c r="AIV890" s="2"/>
      <c r="AIW890" s="2"/>
      <c r="AIX890" s="2"/>
      <c r="AIY890" s="2"/>
      <c r="AIZ890" s="2"/>
      <c r="AJA890" s="2"/>
      <c r="AJB890" s="2"/>
      <c r="AJC890" s="2"/>
      <c r="AJD890" s="2"/>
      <c r="AJE890" s="2"/>
      <c r="AJF890" s="2"/>
      <c r="AJG890" s="2"/>
      <c r="AJH890" s="2"/>
      <c r="AJI890" s="2"/>
      <c r="AJJ890" s="2"/>
      <c r="AJK890" s="2"/>
      <c r="AJL890" s="2"/>
      <c r="AJM890" s="2"/>
      <c r="AJN890" s="2"/>
      <c r="AJO890" s="2"/>
      <c r="AJP890" s="2"/>
      <c r="AJQ890" s="2"/>
      <c r="AJR890" s="2"/>
      <c r="AJS890" s="2"/>
      <c r="AJT890" s="2"/>
      <c r="AJU890" s="2"/>
      <c r="AJV890" s="2"/>
      <c r="AJW890" s="2"/>
      <c r="AJX890" s="2"/>
      <c r="AJY890" s="2"/>
      <c r="AJZ890" s="2"/>
      <c r="AKA890" s="2"/>
      <c r="AKB890" s="2"/>
      <c r="AKC890" s="2"/>
      <c r="AKD890" s="2"/>
      <c r="AKE890" s="2"/>
      <c r="AKF890" s="2"/>
      <c r="AKG890" s="2"/>
      <c r="AKH890" s="2"/>
      <c r="AKI890" s="2"/>
      <c r="AKJ890" s="2"/>
      <c r="AKK890" s="2"/>
      <c r="AKL890" s="2"/>
      <c r="AKM890" s="2"/>
      <c r="AKN890" s="2"/>
      <c r="AKO890" s="2"/>
      <c r="AKP890" s="2"/>
      <c r="AKQ890" s="2"/>
      <c r="AKR890" s="2"/>
      <c r="AKS890" s="2"/>
      <c r="AKT890" s="2"/>
      <c r="AKU890" s="2"/>
      <c r="AKV890" s="2"/>
      <c r="AKW890" s="2"/>
      <c r="AKX890" s="2"/>
      <c r="AKY890" s="2"/>
      <c r="AKZ890" s="2"/>
      <c r="ALA890" s="2"/>
      <c r="ALB890" s="1"/>
      <c r="ALC890" s="1"/>
      <c r="ALD890" s="1"/>
      <c r="ALE890" s="1"/>
      <c r="ALF890" s="1"/>
      <c r="ALG890" s="1"/>
      <c r="ALH890" s="1"/>
      <c r="ALI890" s="1"/>
      <c r="ALJ890" s="1"/>
      <c r="ALK890" s="1"/>
      <c r="ALL890" s="1"/>
      <c r="ALM890" s="1"/>
      <c r="ALN890" s="1"/>
      <c r="ALO890" s="1"/>
      <c r="ALP890" s="1"/>
      <c r="ALQ890" s="1"/>
      <c r="ALR890" s="1"/>
      <c r="ALS890"/>
      <c r="ALT890"/>
      <c r="ALU890"/>
      <c r="ALV890"/>
      <c r="ALW890"/>
      <c r="ALX890"/>
      <c r="ALY890"/>
      <c r="ALZ890"/>
      <c r="AMA890"/>
      <c r="AMB890"/>
      <c r="AMC890"/>
      <c r="AMD890"/>
      <c r="AME890"/>
      <c r="AMF890"/>
      <c r="AMG890"/>
      <c r="AMH890"/>
      <c r="AMI890"/>
      <c r="AMJ890"/>
    </row>
    <row r="891" spans="1:1024" s="37" customFormat="1">
      <c r="A891" s="1"/>
      <c r="B891" s="1"/>
      <c r="C891" s="1"/>
      <c r="D891" s="1"/>
      <c r="E891" s="1"/>
      <c r="F891" s="1"/>
      <c r="G891" s="1"/>
      <c r="H891" s="1"/>
      <c r="I891" s="1"/>
      <c r="J891" s="2"/>
      <c r="K891" s="2"/>
      <c r="L891" s="2"/>
      <c r="M891" s="4"/>
      <c r="N891" s="4"/>
      <c r="O891" s="1"/>
      <c r="P891" s="1"/>
      <c r="Q891" s="51"/>
      <c r="VZ891" s="2"/>
      <c r="WA891" s="2"/>
      <c r="WB891" s="2"/>
      <c r="WC891" s="2"/>
      <c r="WD891" s="2"/>
      <c r="WE891" s="2"/>
      <c r="WF891" s="2"/>
      <c r="WG891" s="2"/>
      <c r="WH891" s="2"/>
      <c r="WI891" s="2"/>
      <c r="WJ891" s="2"/>
      <c r="WK891" s="2"/>
      <c r="WL891" s="2"/>
      <c r="WM891" s="2"/>
      <c r="WN891" s="2"/>
      <c r="WO891" s="2"/>
      <c r="WP891" s="2"/>
      <c r="WQ891" s="2"/>
      <c r="WR891" s="2"/>
      <c r="WS891" s="2"/>
      <c r="WT891" s="2"/>
      <c r="WU891" s="2"/>
      <c r="WV891" s="2"/>
      <c r="WW891" s="2"/>
      <c r="WX891" s="2"/>
      <c r="WY891" s="2"/>
      <c r="WZ891" s="2"/>
      <c r="XA891" s="2"/>
      <c r="XB891" s="2"/>
      <c r="XC891" s="2"/>
      <c r="XD891" s="2"/>
      <c r="XE891" s="2"/>
      <c r="XF891" s="2"/>
      <c r="XG891" s="2"/>
      <c r="XH891" s="2"/>
      <c r="XI891" s="2"/>
      <c r="XJ891" s="2"/>
      <c r="XK891" s="2"/>
      <c r="XL891" s="2"/>
      <c r="XM891" s="2"/>
      <c r="XN891" s="2"/>
      <c r="XO891" s="2"/>
      <c r="XP891" s="2"/>
      <c r="XQ891" s="2"/>
      <c r="XR891" s="2"/>
      <c r="XS891" s="2"/>
      <c r="XT891" s="2"/>
      <c r="XU891" s="2"/>
      <c r="XV891" s="2"/>
      <c r="XW891" s="2"/>
      <c r="XX891" s="2"/>
      <c r="XY891" s="2"/>
      <c r="XZ891" s="2"/>
      <c r="YA891" s="2"/>
      <c r="YB891" s="2"/>
      <c r="YC891" s="2"/>
      <c r="YD891" s="2"/>
      <c r="YE891" s="2"/>
      <c r="YF891" s="2"/>
      <c r="YG891" s="2"/>
      <c r="YH891" s="2"/>
      <c r="YI891" s="2"/>
      <c r="YJ891" s="2"/>
      <c r="YK891" s="2"/>
      <c r="YL891" s="2"/>
      <c r="YM891" s="2"/>
      <c r="YN891" s="2"/>
      <c r="YO891" s="2"/>
      <c r="YP891" s="2"/>
      <c r="YQ891" s="2"/>
      <c r="YR891" s="2"/>
      <c r="YS891" s="2"/>
      <c r="YT891" s="2"/>
      <c r="YU891" s="2"/>
      <c r="YV891" s="2"/>
      <c r="YW891" s="2"/>
      <c r="YX891" s="2"/>
      <c r="YY891" s="2"/>
      <c r="YZ891" s="2"/>
      <c r="ZA891" s="2"/>
      <c r="ZB891" s="2"/>
      <c r="ZC891" s="2"/>
      <c r="ZD891" s="2"/>
      <c r="ZE891" s="2"/>
      <c r="ZF891" s="2"/>
      <c r="ZG891" s="2"/>
      <c r="ZH891" s="2"/>
      <c r="ZI891" s="2"/>
      <c r="ZJ891" s="2"/>
      <c r="ZK891" s="2"/>
      <c r="ZL891" s="2"/>
      <c r="ZM891" s="2"/>
      <c r="ZN891" s="2"/>
      <c r="ZO891" s="2"/>
      <c r="ZP891" s="2"/>
      <c r="ZQ891" s="2"/>
      <c r="ZR891" s="2"/>
      <c r="ZS891" s="2"/>
      <c r="ZT891" s="2"/>
      <c r="ZU891" s="2"/>
      <c r="ZV891" s="2"/>
      <c r="ZW891" s="2"/>
      <c r="ZX891" s="2"/>
      <c r="ZY891" s="2"/>
      <c r="ZZ891" s="2"/>
      <c r="AAA891" s="2"/>
      <c r="AAB891" s="2"/>
      <c r="AAC891" s="2"/>
      <c r="AAD891" s="2"/>
      <c r="AAE891" s="2"/>
      <c r="AAF891" s="2"/>
      <c r="AAG891" s="2"/>
      <c r="AAH891" s="2"/>
      <c r="AAI891" s="2"/>
      <c r="AAJ891" s="2"/>
      <c r="AAK891" s="2"/>
      <c r="AAL891" s="2"/>
      <c r="AAM891" s="2"/>
      <c r="AAN891" s="2"/>
      <c r="AAO891" s="2"/>
      <c r="AAP891" s="2"/>
      <c r="AAQ891" s="2"/>
      <c r="AAR891" s="2"/>
      <c r="AAS891" s="2"/>
      <c r="AAT891" s="2"/>
      <c r="AAU891" s="2"/>
      <c r="AAV891" s="2"/>
      <c r="AAW891" s="2"/>
      <c r="AAX891" s="2"/>
      <c r="AAY891" s="2"/>
      <c r="AAZ891" s="2"/>
      <c r="ABA891" s="2"/>
      <c r="ABB891" s="2"/>
      <c r="ABC891" s="2"/>
      <c r="ABD891" s="2"/>
      <c r="ABE891" s="2"/>
      <c r="ABF891" s="2"/>
      <c r="ABG891" s="2"/>
      <c r="ABH891" s="2"/>
      <c r="ABI891" s="2"/>
      <c r="ABJ891" s="2"/>
      <c r="ABK891" s="2"/>
      <c r="ABL891" s="2"/>
      <c r="ABM891" s="2"/>
      <c r="ABN891" s="2"/>
      <c r="ABO891" s="2"/>
      <c r="ABP891" s="2"/>
      <c r="ABQ891" s="2"/>
      <c r="ABR891" s="2"/>
      <c r="ABS891" s="2"/>
      <c r="ABT891" s="2"/>
      <c r="ABU891" s="2"/>
      <c r="ABV891" s="2"/>
      <c r="ABW891" s="2"/>
      <c r="ABX891" s="2"/>
      <c r="ABY891" s="2"/>
      <c r="ABZ891" s="2"/>
      <c r="ACA891" s="2"/>
      <c r="ACB891" s="2"/>
      <c r="ACC891" s="2"/>
      <c r="ACD891" s="2"/>
      <c r="ACE891" s="2"/>
      <c r="ACF891" s="2"/>
      <c r="ACG891" s="2"/>
      <c r="ACH891" s="2"/>
      <c r="ACI891" s="2"/>
      <c r="ACJ891" s="2"/>
      <c r="ACK891" s="2"/>
      <c r="ACL891" s="2"/>
      <c r="ACM891" s="2"/>
      <c r="ACN891" s="2"/>
      <c r="ACO891" s="2"/>
      <c r="ACP891" s="2"/>
      <c r="ACQ891" s="2"/>
      <c r="ACR891" s="2"/>
      <c r="ACS891" s="2"/>
      <c r="ACT891" s="2"/>
      <c r="ACU891" s="2"/>
      <c r="ACV891" s="2"/>
      <c r="ACW891" s="2"/>
      <c r="ACX891" s="2"/>
      <c r="ACY891" s="2"/>
      <c r="ACZ891" s="2"/>
      <c r="ADA891" s="2"/>
      <c r="ADB891" s="2"/>
      <c r="ADC891" s="2"/>
      <c r="ADD891" s="2"/>
      <c r="ADE891" s="2"/>
      <c r="ADF891" s="2"/>
      <c r="ADG891" s="2"/>
      <c r="ADH891" s="2"/>
      <c r="ADI891" s="2"/>
      <c r="ADJ891" s="2"/>
      <c r="ADK891" s="2"/>
      <c r="ADL891" s="2"/>
      <c r="ADM891" s="2"/>
      <c r="ADN891" s="2"/>
      <c r="ADO891" s="2"/>
      <c r="ADP891" s="2"/>
      <c r="ADQ891" s="2"/>
      <c r="ADR891" s="2"/>
      <c r="ADS891" s="2"/>
      <c r="ADT891" s="2"/>
      <c r="ADU891" s="2"/>
      <c r="ADV891" s="2"/>
      <c r="ADW891" s="2"/>
      <c r="ADX891" s="2"/>
      <c r="ADY891" s="2"/>
      <c r="ADZ891" s="2"/>
      <c r="AEA891" s="2"/>
      <c r="AEB891" s="2"/>
      <c r="AEC891" s="2"/>
      <c r="AED891" s="2"/>
      <c r="AEE891" s="2"/>
      <c r="AEF891" s="2"/>
      <c r="AEG891" s="2"/>
      <c r="AEH891" s="2"/>
      <c r="AEI891" s="2"/>
      <c r="AEJ891" s="2"/>
      <c r="AEK891" s="2"/>
      <c r="AEL891" s="2"/>
      <c r="AEM891" s="2"/>
      <c r="AEN891" s="2"/>
      <c r="AEO891" s="2"/>
      <c r="AEP891" s="2"/>
      <c r="AEQ891" s="2"/>
      <c r="AER891" s="2"/>
      <c r="AES891" s="2"/>
      <c r="AET891" s="2"/>
      <c r="AEU891" s="2"/>
      <c r="AEV891" s="2"/>
      <c r="AEW891" s="2"/>
      <c r="AEX891" s="2"/>
      <c r="AEY891" s="2"/>
      <c r="AEZ891" s="2"/>
      <c r="AFA891" s="2"/>
      <c r="AFB891" s="2"/>
      <c r="AFC891" s="2"/>
      <c r="AFD891" s="2"/>
      <c r="AFE891" s="2"/>
      <c r="AFF891" s="2"/>
      <c r="AFG891" s="2"/>
      <c r="AFH891" s="2"/>
      <c r="AFI891" s="2"/>
      <c r="AFJ891" s="2"/>
      <c r="AFK891" s="2"/>
      <c r="AFL891" s="2"/>
      <c r="AFM891" s="2"/>
      <c r="AFN891" s="2"/>
      <c r="AFO891" s="2"/>
      <c r="AFP891" s="2"/>
      <c r="AFQ891" s="2"/>
      <c r="AFR891" s="2"/>
      <c r="AFS891" s="2"/>
      <c r="AFT891" s="2"/>
      <c r="AFU891" s="2"/>
      <c r="AFV891" s="2"/>
      <c r="AFW891" s="2"/>
      <c r="AFX891" s="2"/>
      <c r="AFY891" s="2"/>
      <c r="AFZ891" s="2"/>
      <c r="AGA891" s="2"/>
      <c r="AGB891" s="2"/>
      <c r="AGC891" s="2"/>
      <c r="AGD891" s="2"/>
      <c r="AGE891" s="2"/>
      <c r="AGF891" s="2"/>
      <c r="AGG891" s="2"/>
      <c r="AGH891" s="2"/>
      <c r="AGI891" s="2"/>
      <c r="AGJ891" s="2"/>
      <c r="AGK891" s="2"/>
      <c r="AGL891" s="2"/>
      <c r="AGM891" s="2"/>
      <c r="AGN891" s="2"/>
      <c r="AGO891" s="2"/>
      <c r="AGP891" s="2"/>
      <c r="AGQ891" s="2"/>
      <c r="AGR891" s="2"/>
      <c r="AGS891" s="2"/>
      <c r="AGT891" s="2"/>
      <c r="AGU891" s="2"/>
      <c r="AGV891" s="2"/>
      <c r="AGW891" s="2"/>
      <c r="AGX891" s="2"/>
      <c r="AGY891" s="2"/>
      <c r="AGZ891" s="2"/>
      <c r="AHA891" s="2"/>
      <c r="AHB891" s="2"/>
      <c r="AHC891" s="2"/>
      <c r="AHD891" s="2"/>
      <c r="AHE891" s="2"/>
      <c r="AHF891" s="2"/>
      <c r="AHG891" s="2"/>
      <c r="AHH891" s="2"/>
      <c r="AHI891" s="2"/>
      <c r="AHJ891" s="2"/>
      <c r="AHK891" s="2"/>
      <c r="AHL891" s="2"/>
      <c r="AHM891" s="2"/>
      <c r="AHN891" s="2"/>
      <c r="AHO891" s="2"/>
      <c r="AHP891" s="2"/>
      <c r="AHQ891" s="2"/>
      <c r="AHR891" s="2"/>
      <c r="AHS891" s="2"/>
      <c r="AHT891" s="2"/>
      <c r="AHU891" s="2"/>
      <c r="AHV891" s="2"/>
      <c r="AHW891" s="2"/>
      <c r="AHX891" s="2"/>
      <c r="AHY891" s="2"/>
      <c r="AHZ891" s="2"/>
      <c r="AIA891" s="2"/>
      <c r="AIB891" s="2"/>
      <c r="AIC891" s="2"/>
      <c r="AID891" s="2"/>
      <c r="AIE891" s="2"/>
      <c r="AIF891" s="2"/>
      <c r="AIG891" s="2"/>
      <c r="AIH891" s="2"/>
      <c r="AII891" s="2"/>
      <c r="AIJ891" s="2"/>
      <c r="AIK891" s="2"/>
      <c r="AIL891" s="2"/>
      <c r="AIM891" s="2"/>
      <c r="AIN891" s="2"/>
      <c r="AIO891" s="2"/>
      <c r="AIP891" s="2"/>
      <c r="AIQ891" s="2"/>
      <c r="AIR891" s="2"/>
      <c r="AIS891" s="2"/>
      <c r="AIT891" s="2"/>
      <c r="AIU891" s="2"/>
      <c r="AIV891" s="2"/>
      <c r="AIW891" s="2"/>
      <c r="AIX891" s="2"/>
      <c r="AIY891" s="2"/>
      <c r="AIZ891" s="2"/>
      <c r="AJA891" s="2"/>
      <c r="AJB891" s="2"/>
      <c r="AJC891" s="2"/>
      <c r="AJD891" s="2"/>
      <c r="AJE891" s="2"/>
      <c r="AJF891" s="2"/>
      <c r="AJG891" s="2"/>
      <c r="AJH891" s="2"/>
      <c r="AJI891" s="2"/>
      <c r="AJJ891" s="2"/>
      <c r="AJK891" s="2"/>
      <c r="AJL891" s="2"/>
      <c r="AJM891" s="2"/>
      <c r="AJN891" s="2"/>
      <c r="AJO891" s="2"/>
      <c r="AJP891" s="2"/>
      <c r="AJQ891" s="2"/>
      <c r="AJR891" s="2"/>
      <c r="AJS891" s="2"/>
      <c r="AJT891" s="2"/>
      <c r="AJU891" s="2"/>
      <c r="AJV891" s="2"/>
      <c r="AJW891" s="2"/>
      <c r="AJX891" s="2"/>
      <c r="AJY891" s="2"/>
      <c r="AJZ891" s="2"/>
      <c r="AKA891" s="2"/>
      <c r="AKB891" s="2"/>
      <c r="AKC891" s="2"/>
      <c r="AKD891" s="2"/>
      <c r="AKE891" s="2"/>
      <c r="AKF891" s="2"/>
      <c r="AKG891" s="2"/>
      <c r="AKH891" s="2"/>
      <c r="AKI891" s="2"/>
      <c r="AKJ891" s="2"/>
      <c r="AKK891" s="2"/>
      <c r="AKL891" s="2"/>
      <c r="AKM891" s="2"/>
      <c r="AKN891" s="2"/>
      <c r="AKO891" s="2"/>
      <c r="AKP891" s="2"/>
      <c r="AKQ891" s="2"/>
      <c r="AKR891" s="2"/>
      <c r="AKS891" s="2"/>
      <c r="AKT891" s="2"/>
      <c r="AKU891" s="2"/>
      <c r="AKV891" s="2"/>
      <c r="AKW891" s="2"/>
      <c r="AKX891" s="2"/>
      <c r="AKY891" s="2"/>
      <c r="AKZ891" s="2"/>
      <c r="ALA891" s="2"/>
      <c r="ALB891" s="1"/>
      <c r="ALC891" s="1"/>
      <c r="ALD891" s="1"/>
      <c r="ALE891" s="1"/>
      <c r="ALF891" s="1"/>
      <c r="ALG891" s="1"/>
      <c r="ALH891" s="1"/>
      <c r="ALI891" s="1"/>
      <c r="ALJ891" s="1"/>
      <c r="ALK891" s="1"/>
      <c r="ALL891" s="1"/>
      <c r="ALM891" s="1"/>
      <c r="ALN891" s="1"/>
      <c r="ALO891" s="1"/>
      <c r="ALP891" s="1"/>
      <c r="ALQ891" s="1"/>
      <c r="ALR891" s="1"/>
      <c r="ALS891"/>
      <c r="ALT891"/>
      <c r="ALU891"/>
      <c r="ALV891"/>
      <c r="ALW891"/>
      <c r="ALX891"/>
      <c r="ALY891"/>
      <c r="ALZ891"/>
      <c r="AMA891"/>
      <c r="AMB891"/>
      <c r="AMC891"/>
      <c r="AMD891"/>
      <c r="AME891"/>
      <c r="AMF891"/>
      <c r="AMG891"/>
      <c r="AMH891"/>
      <c r="AMI891"/>
      <c r="AMJ891"/>
    </row>
    <row r="892" spans="1:1024" s="37" customFormat="1">
      <c r="A892" s="1"/>
      <c r="B892" s="1"/>
      <c r="C892" s="1"/>
      <c r="D892" s="1"/>
      <c r="E892" s="1"/>
      <c r="F892" s="1"/>
      <c r="G892" s="1"/>
      <c r="H892" s="1"/>
      <c r="I892" s="1"/>
      <c r="J892" s="2"/>
      <c r="K892" s="2"/>
      <c r="L892" s="2"/>
      <c r="M892" s="4"/>
      <c r="N892" s="4"/>
      <c r="O892" s="1"/>
      <c r="P892" s="1"/>
      <c r="Q892" s="51"/>
      <c r="VZ892" s="2"/>
      <c r="WA892" s="2"/>
      <c r="WB892" s="2"/>
      <c r="WC892" s="2"/>
      <c r="WD892" s="2"/>
      <c r="WE892" s="2"/>
      <c r="WF892" s="2"/>
      <c r="WG892" s="2"/>
      <c r="WH892" s="2"/>
      <c r="WI892" s="2"/>
      <c r="WJ892" s="2"/>
      <c r="WK892" s="2"/>
      <c r="WL892" s="2"/>
      <c r="WM892" s="2"/>
      <c r="WN892" s="2"/>
      <c r="WO892" s="2"/>
      <c r="WP892" s="2"/>
      <c r="WQ892" s="2"/>
      <c r="WR892" s="2"/>
      <c r="WS892" s="2"/>
      <c r="WT892" s="2"/>
      <c r="WU892" s="2"/>
      <c r="WV892" s="2"/>
      <c r="WW892" s="2"/>
      <c r="WX892" s="2"/>
      <c r="WY892" s="2"/>
      <c r="WZ892" s="2"/>
      <c r="XA892" s="2"/>
      <c r="XB892" s="2"/>
      <c r="XC892" s="2"/>
      <c r="XD892" s="2"/>
      <c r="XE892" s="2"/>
      <c r="XF892" s="2"/>
      <c r="XG892" s="2"/>
      <c r="XH892" s="2"/>
      <c r="XI892" s="2"/>
      <c r="XJ892" s="2"/>
      <c r="XK892" s="2"/>
      <c r="XL892" s="2"/>
      <c r="XM892" s="2"/>
      <c r="XN892" s="2"/>
      <c r="XO892" s="2"/>
      <c r="XP892" s="2"/>
      <c r="XQ892" s="2"/>
      <c r="XR892" s="2"/>
      <c r="XS892" s="2"/>
      <c r="XT892" s="2"/>
      <c r="XU892" s="2"/>
      <c r="XV892" s="2"/>
      <c r="XW892" s="2"/>
      <c r="XX892" s="2"/>
      <c r="XY892" s="2"/>
      <c r="XZ892" s="2"/>
      <c r="YA892" s="2"/>
      <c r="YB892" s="2"/>
      <c r="YC892" s="2"/>
      <c r="YD892" s="2"/>
      <c r="YE892" s="2"/>
      <c r="YF892" s="2"/>
      <c r="YG892" s="2"/>
      <c r="YH892" s="2"/>
      <c r="YI892" s="2"/>
      <c r="YJ892" s="2"/>
      <c r="YK892" s="2"/>
      <c r="YL892" s="2"/>
      <c r="YM892" s="2"/>
      <c r="YN892" s="2"/>
      <c r="YO892" s="2"/>
      <c r="YP892" s="2"/>
      <c r="YQ892" s="2"/>
      <c r="YR892" s="2"/>
      <c r="YS892" s="2"/>
      <c r="YT892" s="2"/>
      <c r="YU892" s="2"/>
      <c r="YV892" s="2"/>
      <c r="YW892" s="2"/>
      <c r="YX892" s="2"/>
      <c r="YY892" s="2"/>
      <c r="YZ892" s="2"/>
      <c r="ZA892" s="2"/>
      <c r="ZB892" s="2"/>
      <c r="ZC892" s="2"/>
      <c r="ZD892" s="2"/>
      <c r="ZE892" s="2"/>
      <c r="ZF892" s="2"/>
      <c r="ZG892" s="2"/>
      <c r="ZH892" s="2"/>
      <c r="ZI892" s="2"/>
      <c r="ZJ892" s="2"/>
      <c r="ZK892" s="2"/>
      <c r="ZL892" s="2"/>
      <c r="ZM892" s="2"/>
      <c r="ZN892" s="2"/>
      <c r="ZO892" s="2"/>
      <c r="ZP892" s="2"/>
      <c r="ZQ892" s="2"/>
      <c r="ZR892" s="2"/>
      <c r="ZS892" s="2"/>
      <c r="ZT892" s="2"/>
      <c r="ZU892" s="2"/>
      <c r="ZV892" s="2"/>
      <c r="ZW892" s="2"/>
      <c r="ZX892" s="2"/>
      <c r="ZY892" s="2"/>
      <c r="ZZ892" s="2"/>
      <c r="AAA892" s="2"/>
      <c r="AAB892" s="2"/>
      <c r="AAC892" s="2"/>
      <c r="AAD892" s="2"/>
      <c r="AAE892" s="2"/>
      <c r="AAF892" s="2"/>
      <c r="AAG892" s="2"/>
      <c r="AAH892" s="2"/>
      <c r="AAI892" s="2"/>
      <c r="AAJ892" s="2"/>
      <c r="AAK892" s="2"/>
      <c r="AAL892" s="2"/>
      <c r="AAM892" s="2"/>
      <c r="AAN892" s="2"/>
      <c r="AAO892" s="2"/>
      <c r="AAP892" s="2"/>
      <c r="AAQ892" s="2"/>
      <c r="AAR892" s="2"/>
      <c r="AAS892" s="2"/>
      <c r="AAT892" s="2"/>
      <c r="AAU892" s="2"/>
      <c r="AAV892" s="2"/>
      <c r="AAW892" s="2"/>
      <c r="AAX892" s="2"/>
      <c r="AAY892" s="2"/>
      <c r="AAZ892" s="2"/>
      <c r="ABA892" s="2"/>
      <c r="ABB892" s="2"/>
      <c r="ABC892" s="2"/>
      <c r="ABD892" s="2"/>
      <c r="ABE892" s="2"/>
      <c r="ABF892" s="2"/>
      <c r="ABG892" s="2"/>
      <c r="ABH892" s="2"/>
      <c r="ABI892" s="2"/>
      <c r="ABJ892" s="2"/>
      <c r="ABK892" s="2"/>
      <c r="ABL892" s="2"/>
      <c r="ABM892" s="2"/>
      <c r="ABN892" s="2"/>
      <c r="ABO892" s="2"/>
      <c r="ABP892" s="2"/>
      <c r="ABQ892" s="2"/>
      <c r="ABR892" s="2"/>
      <c r="ABS892" s="2"/>
      <c r="ABT892" s="2"/>
      <c r="ABU892" s="2"/>
      <c r="ABV892" s="2"/>
      <c r="ABW892" s="2"/>
      <c r="ABX892" s="2"/>
      <c r="ABY892" s="2"/>
      <c r="ABZ892" s="2"/>
      <c r="ACA892" s="2"/>
      <c r="ACB892" s="2"/>
      <c r="ACC892" s="2"/>
      <c r="ACD892" s="2"/>
      <c r="ACE892" s="2"/>
      <c r="ACF892" s="2"/>
      <c r="ACG892" s="2"/>
      <c r="ACH892" s="2"/>
      <c r="ACI892" s="2"/>
      <c r="ACJ892" s="2"/>
      <c r="ACK892" s="2"/>
      <c r="ACL892" s="2"/>
      <c r="ACM892" s="2"/>
      <c r="ACN892" s="2"/>
      <c r="ACO892" s="2"/>
      <c r="ACP892" s="2"/>
      <c r="ACQ892" s="2"/>
      <c r="ACR892" s="2"/>
      <c r="ACS892" s="2"/>
      <c r="ACT892" s="2"/>
      <c r="ACU892" s="2"/>
      <c r="ACV892" s="2"/>
      <c r="ACW892" s="2"/>
      <c r="ACX892" s="2"/>
      <c r="ACY892" s="2"/>
      <c r="ACZ892" s="2"/>
      <c r="ADA892" s="2"/>
      <c r="ADB892" s="2"/>
      <c r="ADC892" s="2"/>
      <c r="ADD892" s="2"/>
      <c r="ADE892" s="2"/>
      <c r="ADF892" s="2"/>
      <c r="ADG892" s="2"/>
      <c r="ADH892" s="2"/>
      <c r="ADI892" s="2"/>
      <c r="ADJ892" s="2"/>
      <c r="ADK892" s="2"/>
      <c r="ADL892" s="2"/>
      <c r="ADM892" s="2"/>
      <c r="ADN892" s="2"/>
      <c r="ADO892" s="2"/>
      <c r="ADP892" s="2"/>
      <c r="ADQ892" s="2"/>
      <c r="ADR892" s="2"/>
      <c r="ADS892" s="2"/>
      <c r="ADT892" s="2"/>
      <c r="ADU892" s="2"/>
      <c r="ADV892" s="2"/>
      <c r="ADW892" s="2"/>
      <c r="ADX892" s="2"/>
      <c r="ADY892" s="2"/>
      <c r="ADZ892" s="2"/>
      <c r="AEA892" s="2"/>
      <c r="AEB892" s="2"/>
      <c r="AEC892" s="2"/>
      <c r="AED892" s="2"/>
      <c r="AEE892" s="2"/>
      <c r="AEF892" s="2"/>
      <c r="AEG892" s="2"/>
      <c r="AEH892" s="2"/>
      <c r="AEI892" s="2"/>
      <c r="AEJ892" s="2"/>
      <c r="AEK892" s="2"/>
      <c r="AEL892" s="2"/>
      <c r="AEM892" s="2"/>
      <c r="AEN892" s="2"/>
      <c r="AEO892" s="2"/>
      <c r="AEP892" s="2"/>
      <c r="AEQ892" s="2"/>
      <c r="AER892" s="2"/>
      <c r="AES892" s="2"/>
      <c r="AET892" s="2"/>
      <c r="AEU892" s="2"/>
      <c r="AEV892" s="2"/>
      <c r="AEW892" s="2"/>
      <c r="AEX892" s="2"/>
      <c r="AEY892" s="2"/>
      <c r="AEZ892" s="2"/>
      <c r="AFA892" s="2"/>
      <c r="AFB892" s="2"/>
      <c r="AFC892" s="2"/>
      <c r="AFD892" s="2"/>
      <c r="AFE892" s="2"/>
      <c r="AFF892" s="2"/>
      <c r="AFG892" s="2"/>
      <c r="AFH892" s="2"/>
      <c r="AFI892" s="2"/>
      <c r="AFJ892" s="2"/>
      <c r="AFK892" s="2"/>
      <c r="AFL892" s="2"/>
      <c r="AFM892" s="2"/>
      <c r="AFN892" s="2"/>
      <c r="AFO892" s="2"/>
      <c r="AFP892" s="2"/>
      <c r="AFQ892" s="2"/>
      <c r="AFR892" s="2"/>
      <c r="AFS892" s="2"/>
      <c r="AFT892" s="2"/>
      <c r="AFU892" s="2"/>
      <c r="AFV892" s="2"/>
      <c r="AFW892" s="2"/>
      <c r="AFX892" s="2"/>
      <c r="AFY892" s="2"/>
      <c r="AFZ892" s="2"/>
      <c r="AGA892" s="2"/>
      <c r="AGB892" s="2"/>
      <c r="AGC892" s="2"/>
      <c r="AGD892" s="2"/>
      <c r="AGE892" s="2"/>
      <c r="AGF892" s="2"/>
      <c r="AGG892" s="2"/>
      <c r="AGH892" s="2"/>
      <c r="AGI892" s="2"/>
      <c r="AGJ892" s="2"/>
      <c r="AGK892" s="2"/>
      <c r="AGL892" s="2"/>
      <c r="AGM892" s="2"/>
      <c r="AGN892" s="2"/>
      <c r="AGO892" s="2"/>
      <c r="AGP892" s="2"/>
      <c r="AGQ892" s="2"/>
      <c r="AGR892" s="2"/>
      <c r="AGS892" s="2"/>
      <c r="AGT892" s="2"/>
      <c r="AGU892" s="2"/>
      <c r="AGV892" s="2"/>
      <c r="AGW892" s="2"/>
      <c r="AGX892" s="2"/>
      <c r="AGY892" s="2"/>
      <c r="AGZ892" s="2"/>
      <c r="AHA892" s="2"/>
      <c r="AHB892" s="2"/>
      <c r="AHC892" s="2"/>
      <c r="AHD892" s="2"/>
      <c r="AHE892" s="2"/>
      <c r="AHF892" s="2"/>
      <c r="AHG892" s="2"/>
      <c r="AHH892" s="2"/>
      <c r="AHI892" s="2"/>
      <c r="AHJ892" s="2"/>
      <c r="AHK892" s="2"/>
      <c r="AHL892" s="2"/>
      <c r="AHM892" s="2"/>
      <c r="AHN892" s="2"/>
      <c r="AHO892" s="2"/>
      <c r="AHP892" s="2"/>
      <c r="AHQ892" s="2"/>
      <c r="AHR892" s="2"/>
      <c r="AHS892" s="2"/>
      <c r="AHT892" s="2"/>
      <c r="AHU892" s="2"/>
      <c r="AHV892" s="2"/>
      <c r="AHW892" s="2"/>
      <c r="AHX892" s="2"/>
      <c r="AHY892" s="2"/>
      <c r="AHZ892" s="2"/>
      <c r="AIA892" s="2"/>
      <c r="AIB892" s="2"/>
      <c r="AIC892" s="2"/>
      <c r="AID892" s="2"/>
      <c r="AIE892" s="2"/>
      <c r="AIF892" s="2"/>
      <c r="AIG892" s="2"/>
      <c r="AIH892" s="2"/>
      <c r="AII892" s="2"/>
      <c r="AIJ892" s="2"/>
      <c r="AIK892" s="2"/>
      <c r="AIL892" s="2"/>
      <c r="AIM892" s="2"/>
      <c r="AIN892" s="2"/>
      <c r="AIO892" s="2"/>
      <c r="AIP892" s="2"/>
      <c r="AIQ892" s="2"/>
      <c r="AIR892" s="2"/>
      <c r="AIS892" s="2"/>
      <c r="AIT892" s="2"/>
      <c r="AIU892" s="2"/>
      <c r="AIV892" s="2"/>
      <c r="AIW892" s="2"/>
      <c r="AIX892" s="2"/>
      <c r="AIY892" s="2"/>
      <c r="AIZ892" s="2"/>
      <c r="AJA892" s="2"/>
      <c r="AJB892" s="2"/>
      <c r="AJC892" s="2"/>
      <c r="AJD892" s="2"/>
      <c r="AJE892" s="2"/>
      <c r="AJF892" s="2"/>
      <c r="AJG892" s="2"/>
      <c r="AJH892" s="2"/>
      <c r="AJI892" s="2"/>
      <c r="AJJ892" s="2"/>
      <c r="AJK892" s="2"/>
      <c r="AJL892" s="2"/>
      <c r="AJM892" s="2"/>
      <c r="AJN892" s="2"/>
      <c r="AJO892" s="2"/>
      <c r="AJP892" s="2"/>
      <c r="AJQ892" s="2"/>
      <c r="AJR892" s="2"/>
      <c r="AJS892" s="2"/>
      <c r="AJT892" s="2"/>
      <c r="AJU892" s="2"/>
      <c r="AJV892" s="2"/>
      <c r="AJW892" s="2"/>
      <c r="AJX892" s="2"/>
      <c r="AJY892" s="2"/>
      <c r="AJZ892" s="2"/>
      <c r="AKA892" s="2"/>
      <c r="AKB892" s="2"/>
      <c r="AKC892" s="2"/>
      <c r="AKD892" s="2"/>
      <c r="AKE892" s="2"/>
      <c r="AKF892" s="2"/>
      <c r="AKG892" s="2"/>
      <c r="AKH892" s="2"/>
      <c r="AKI892" s="2"/>
      <c r="AKJ892" s="2"/>
      <c r="AKK892" s="2"/>
      <c r="AKL892" s="2"/>
      <c r="AKM892" s="2"/>
      <c r="AKN892" s="2"/>
      <c r="AKO892" s="2"/>
      <c r="AKP892" s="2"/>
      <c r="AKQ892" s="2"/>
      <c r="AKR892" s="2"/>
      <c r="AKS892" s="2"/>
      <c r="AKT892" s="2"/>
      <c r="AKU892" s="2"/>
      <c r="AKV892" s="2"/>
      <c r="AKW892" s="2"/>
      <c r="AKX892" s="2"/>
      <c r="AKY892" s="2"/>
      <c r="AKZ892" s="2"/>
      <c r="ALA892" s="2"/>
      <c r="ALB892" s="1"/>
      <c r="ALC892" s="1"/>
      <c r="ALD892" s="1"/>
      <c r="ALE892" s="1"/>
      <c r="ALF892" s="1"/>
      <c r="ALG892" s="1"/>
      <c r="ALH892" s="1"/>
      <c r="ALI892" s="1"/>
      <c r="ALJ892" s="1"/>
      <c r="ALK892" s="1"/>
      <c r="ALL892" s="1"/>
      <c r="ALM892" s="1"/>
      <c r="ALN892" s="1"/>
      <c r="ALO892" s="1"/>
      <c r="ALP892" s="1"/>
      <c r="ALQ892" s="1"/>
      <c r="ALR892" s="1"/>
      <c r="ALS892"/>
      <c r="ALT892"/>
      <c r="ALU892"/>
      <c r="ALV892"/>
      <c r="ALW892"/>
      <c r="ALX892"/>
      <c r="ALY892"/>
      <c r="ALZ892"/>
      <c r="AMA892"/>
      <c r="AMB892"/>
      <c r="AMC892"/>
      <c r="AMD892"/>
      <c r="AME892"/>
      <c r="AMF892"/>
      <c r="AMG892"/>
      <c r="AMH892"/>
      <c r="AMI892"/>
      <c r="AMJ892"/>
    </row>
    <row r="893" spans="1:1024" s="37" customFormat="1">
      <c r="A893" s="1"/>
      <c r="B893" s="1"/>
      <c r="C893" s="1"/>
      <c r="D893" s="1"/>
      <c r="E893" s="1"/>
      <c r="F893" s="1"/>
      <c r="G893" s="1"/>
      <c r="H893" s="1"/>
      <c r="I893" s="1"/>
      <c r="J893" s="2"/>
      <c r="K893" s="2"/>
      <c r="L893" s="2"/>
      <c r="M893" s="4"/>
      <c r="N893" s="4"/>
      <c r="O893" s="1"/>
      <c r="P893" s="1"/>
      <c r="Q893" s="51"/>
      <c r="VZ893" s="2"/>
      <c r="WA893" s="2"/>
      <c r="WB893" s="2"/>
      <c r="WC893" s="2"/>
      <c r="WD893" s="2"/>
      <c r="WE893" s="2"/>
      <c r="WF893" s="2"/>
      <c r="WG893" s="2"/>
      <c r="WH893" s="2"/>
      <c r="WI893" s="2"/>
      <c r="WJ893" s="2"/>
      <c r="WK893" s="2"/>
      <c r="WL893" s="2"/>
      <c r="WM893" s="2"/>
      <c r="WN893" s="2"/>
      <c r="WO893" s="2"/>
      <c r="WP893" s="2"/>
      <c r="WQ893" s="2"/>
      <c r="WR893" s="2"/>
      <c r="WS893" s="2"/>
      <c r="WT893" s="2"/>
      <c r="WU893" s="2"/>
      <c r="WV893" s="2"/>
      <c r="WW893" s="2"/>
      <c r="WX893" s="2"/>
      <c r="WY893" s="2"/>
      <c r="WZ893" s="2"/>
      <c r="XA893" s="2"/>
      <c r="XB893" s="2"/>
      <c r="XC893" s="2"/>
      <c r="XD893" s="2"/>
      <c r="XE893" s="2"/>
      <c r="XF893" s="2"/>
      <c r="XG893" s="2"/>
      <c r="XH893" s="2"/>
      <c r="XI893" s="2"/>
      <c r="XJ893" s="2"/>
      <c r="XK893" s="2"/>
      <c r="XL893" s="2"/>
      <c r="XM893" s="2"/>
      <c r="XN893" s="2"/>
      <c r="XO893" s="2"/>
      <c r="XP893" s="2"/>
      <c r="XQ893" s="2"/>
      <c r="XR893" s="2"/>
      <c r="XS893" s="2"/>
      <c r="XT893" s="2"/>
      <c r="XU893" s="2"/>
      <c r="XV893" s="2"/>
      <c r="XW893" s="2"/>
      <c r="XX893" s="2"/>
      <c r="XY893" s="2"/>
      <c r="XZ893" s="2"/>
      <c r="YA893" s="2"/>
      <c r="YB893" s="2"/>
      <c r="YC893" s="2"/>
      <c r="YD893" s="2"/>
      <c r="YE893" s="2"/>
      <c r="YF893" s="2"/>
      <c r="YG893" s="2"/>
      <c r="YH893" s="2"/>
      <c r="YI893" s="2"/>
      <c r="YJ893" s="2"/>
      <c r="YK893" s="2"/>
      <c r="YL893" s="2"/>
      <c r="YM893" s="2"/>
      <c r="YN893" s="2"/>
      <c r="YO893" s="2"/>
      <c r="YP893" s="2"/>
      <c r="YQ893" s="2"/>
      <c r="YR893" s="2"/>
      <c r="YS893" s="2"/>
      <c r="YT893" s="2"/>
      <c r="YU893" s="2"/>
      <c r="YV893" s="2"/>
      <c r="YW893" s="2"/>
      <c r="YX893" s="2"/>
      <c r="YY893" s="2"/>
      <c r="YZ893" s="2"/>
      <c r="ZA893" s="2"/>
      <c r="ZB893" s="2"/>
      <c r="ZC893" s="2"/>
      <c r="ZD893" s="2"/>
      <c r="ZE893" s="2"/>
      <c r="ZF893" s="2"/>
      <c r="ZG893" s="2"/>
      <c r="ZH893" s="2"/>
      <c r="ZI893" s="2"/>
      <c r="ZJ893" s="2"/>
      <c r="ZK893" s="2"/>
      <c r="ZL893" s="2"/>
      <c r="ZM893" s="2"/>
      <c r="ZN893" s="2"/>
      <c r="ZO893" s="2"/>
      <c r="ZP893" s="2"/>
      <c r="ZQ893" s="2"/>
      <c r="ZR893" s="2"/>
      <c r="ZS893" s="2"/>
      <c r="ZT893" s="2"/>
      <c r="ZU893" s="2"/>
      <c r="ZV893" s="2"/>
      <c r="ZW893" s="2"/>
      <c r="ZX893" s="2"/>
      <c r="ZY893" s="2"/>
      <c r="ZZ893" s="2"/>
      <c r="AAA893" s="2"/>
      <c r="AAB893" s="2"/>
      <c r="AAC893" s="2"/>
      <c r="AAD893" s="2"/>
      <c r="AAE893" s="2"/>
      <c r="AAF893" s="2"/>
      <c r="AAG893" s="2"/>
      <c r="AAH893" s="2"/>
      <c r="AAI893" s="2"/>
      <c r="AAJ893" s="2"/>
      <c r="AAK893" s="2"/>
      <c r="AAL893" s="2"/>
      <c r="AAM893" s="2"/>
      <c r="AAN893" s="2"/>
      <c r="AAO893" s="2"/>
      <c r="AAP893" s="2"/>
      <c r="AAQ893" s="2"/>
      <c r="AAR893" s="2"/>
      <c r="AAS893" s="2"/>
      <c r="AAT893" s="2"/>
      <c r="AAU893" s="2"/>
      <c r="AAV893" s="2"/>
      <c r="AAW893" s="2"/>
      <c r="AAX893" s="2"/>
      <c r="AAY893" s="2"/>
      <c r="AAZ893" s="2"/>
      <c r="ABA893" s="2"/>
      <c r="ABB893" s="2"/>
      <c r="ABC893" s="2"/>
      <c r="ABD893" s="2"/>
      <c r="ABE893" s="2"/>
      <c r="ABF893" s="2"/>
      <c r="ABG893" s="2"/>
      <c r="ABH893" s="2"/>
      <c r="ABI893" s="2"/>
      <c r="ABJ893" s="2"/>
      <c r="ABK893" s="2"/>
      <c r="ABL893" s="2"/>
      <c r="ABM893" s="2"/>
      <c r="ABN893" s="2"/>
      <c r="ABO893" s="2"/>
      <c r="ABP893" s="2"/>
      <c r="ABQ893" s="2"/>
      <c r="ABR893" s="2"/>
      <c r="ABS893" s="2"/>
      <c r="ABT893" s="2"/>
      <c r="ABU893" s="2"/>
      <c r="ABV893" s="2"/>
      <c r="ABW893" s="2"/>
      <c r="ABX893" s="2"/>
      <c r="ABY893" s="2"/>
      <c r="ABZ893" s="2"/>
      <c r="ACA893" s="2"/>
      <c r="ACB893" s="2"/>
      <c r="ACC893" s="2"/>
      <c r="ACD893" s="2"/>
      <c r="ACE893" s="2"/>
      <c r="ACF893" s="2"/>
      <c r="ACG893" s="2"/>
      <c r="ACH893" s="2"/>
      <c r="ACI893" s="2"/>
      <c r="ACJ893" s="2"/>
      <c r="ACK893" s="2"/>
      <c r="ACL893" s="2"/>
      <c r="ACM893" s="2"/>
      <c r="ACN893" s="2"/>
      <c r="ACO893" s="2"/>
      <c r="ACP893" s="2"/>
      <c r="ACQ893" s="2"/>
      <c r="ACR893" s="2"/>
      <c r="ACS893" s="2"/>
      <c r="ACT893" s="2"/>
      <c r="ACU893" s="2"/>
      <c r="ACV893" s="2"/>
      <c r="ACW893" s="2"/>
      <c r="ACX893" s="2"/>
      <c r="ACY893" s="2"/>
      <c r="ACZ893" s="2"/>
      <c r="ADA893" s="2"/>
      <c r="ADB893" s="2"/>
      <c r="ADC893" s="2"/>
      <c r="ADD893" s="2"/>
      <c r="ADE893" s="2"/>
      <c r="ADF893" s="2"/>
      <c r="ADG893" s="2"/>
      <c r="ADH893" s="2"/>
      <c r="ADI893" s="2"/>
      <c r="ADJ893" s="2"/>
      <c r="ADK893" s="2"/>
      <c r="ADL893" s="2"/>
      <c r="ADM893" s="2"/>
      <c r="ADN893" s="2"/>
      <c r="ADO893" s="2"/>
      <c r="ADP893" s="2"/>
      <c r="ADQ893" s="2"/>
      <c r="ADR893" s="2"/>
      <c r="ADS893" s="2"/>
      <c r="ADT893" s="2"/>
      <c r="ADU893" s="2"/>
      <c r="ADV893" s="2"/>
      <c r="ADW893" s="2"/>
      <c r="ADX893" s="2"/>
      <c r="ADY893" s="2"/>
      <c r="ADZ893" s="2"/>
      <c r="AEA893" s="2"/>
      <c r="AEB893" s="2"/>
      <c r="AEC893" s="2"/>
      <c r="AED893" s="2"/>
      <c r="AEE893" s="2"/>
      <c r="AEF893" s="2"/>
      <c r="AEG893" s="2"/>
      <c r="AEH893" s="2"/>
      <c r="AEI893" s="2"/>
      <c r="AEJ893" s="2"/>
      <c r="AEK893" s="2"/>
      <c r="AEL893" s="2"/>
      <c r="AEM893" s="2"/>
      <c r="AEN893" s="2"/>
      <c r="AEO893" s="2"/>
      <c r="AEP893" s="2"/>
      <c r="AEQ893" s="2"/>
      <c r="AER893" s="2"/>
      <c r="AES893" s="2"/>
      <c r="AET893" s="2"/>
      <c r="AEU893" s="2"/>
      <c r="AEV893" s="2"/>
      <c r="AEW893" s="2"/>
      <c r="AEX893" s="2"/>
      <c r="AEY893" s="2"/>
      <c r="AEZ893" s="2"/>
      <c r="AFA893" s="2"/>
      <c r="AFB893" s="2"/>
      <c r="AFC893" s="2"/>
      <c r="AFD893" s="2"/>
      <c r="AFE893" s="2"/>
      <c r="AFF893" s="2"/>
      <c r="AFG893" s="2"/>
      <c r="AFH893" s="2"/>
      <c r="AFI893" s="2"/>
      <c r="AFJ893" s="2"/>
      <c r="AFK893" s="2"/>
      <c r="AFL893" s="2"/>
      <c r="AFM893" s="2"/>
      <c r="AFN893" s="2"/>
      <c r="AFO893" s="2"/>
      <c r="AFP893" s="2"/>
      <c r="AFQ893" s="2"/>
      <c r="AFR893" s="2"/>
      <c r="AFS893" s="2"/>
      <c r="AFT893" s="2"/>
      <c r="AFU893" s="2"/>
      <c r="AFV893" s="2"/>
      <c r="AFW893" s="2"/>
      <c r="AFX893" s="2"/>
      <c r="AFY893" s="2"/>
      <c r="AFZ893" s="2"/>
      <c r="AGA893" s="2"/>
      <c r="AGB893" s="2"/>
      <c r="AGC893" s="2"/>
      <c r="AGD893" s="2"/>
      <c r="AGE893" s="2"/>
      <c r="AGF893" s="2"/>
      <c r="AGG893" s="2"/>
      <c r="AGH893" s="2"/>
      <c r="AGI893" s="2"/>
      <c r="AGJ893" s="2"/>
      <c r="AGK893" s="2"/>
      <c r="AGL893" s="2"/>
      <c r="AGM893" s="2"/>
      <c r="AGN893" s="2"/>
      <c r="AGO893" s="2"/>
      <c r="AGP893" s="2"/>
      <c r="AGQ893" s="2"/>
      <c r="AGR893" s="2"/>
      <c r="AGS893" s="2"/>
      <c r="AGT893" s="2"/>
      <c r="AGU893" s="2"/>
      <c r="AGV893" s="2"/>
      <c r="AGW893" s="2"/>
      <c r="AGX893" s="2"/>
      <c r="AGY893" s="2"/>
      <c r="AGZ893" s="2"/>
      <c r="AHA893" s="2"/>
      <c r="AHB893" s="2"/>
      <c r="AHC893" s="2"/>
      <c r="AHD893" s="2"/>
      <c r="AHE893" s="2"/>
      <c r="AHF893" s="2"/>
      <c r="AHG893" s="2"/>
      <c r="AHH893" s="2"/>
      <c r="AHI893" s="2"/>
      <c r="AHJ893" s="2"/>
      <c r="AHK893" s="2"/>
      <c r="AHL893" s="2"/>
      <c r="AHM893" s="2"/>
      <c r="AHN893" s="2"/>
      <c r="AHO893" s="2"/>
      <c r="AHP893" s="2"/>
      <c r="AHQ893" s="2"/>
      <c r="AHR893" s="2"/>
      <c r="AHS893" s="2"/>
      <c r="AHT893" s="2"/>
      <c r="AHU893" s="2"/>
      <c r="AHV893" s="2"/>
      <c r="AHW893" s="2"/>
      <c r="AHX893" s="2"/>
      <c r="AHY893" s="2"/>
      <c r="AHZ893" s="2"/>
      <c r="AIA893" s="2"/>
      <c r="AIB893" s="2"/>
      <c r="AIC893" s="2"/>
      <c r="AID893" s="2"/>
      <c r="AIE893" s="2"/>
      <c r="AIF893" s="2"/>
      <c r="AIG893" s="2"/>
      <c r="AIH893" s="2"/>
      <c r="AII893" s="2"/>
      <c r="AIJ893" s="2"/>
      <c r="AIK893" s="2"/>
      <c r="AIL893" s="2"/>
      <c r="AIM893" s="2"/>
      <c r="AIN893" s="2"/>
      <c r="AIO893" s="2"/>
      <c r="AIP893" s="2"/>
      <c r="AIQ893" s="2"/>
      <c r="AIR893" s="2"/>
      <c r="AIS893" s="2"/>
      <c r="AIT893" s="2"/>
      <c r="AIU893" s="2"/>
      <c r="AIV893" s="2"/>
      <c r="AIW893" s="2"/>
      <c r="AIX893" s="2"/>
      <c r="AIY893" s="2"/>
      <c r="AIZ893" s="2"/>
      <c r="AJA893" s="2"/>
      <c r="AJB893" s="2"/>
      <c r="AJC893" s="2"/>
      <c r="AJD893" s="2"/>
      <c r="AJE893" s="2"/>
      <c r="AJF893" s="2"/>
      <c r="AJG893" s="2"/>
      <c r="AJH893" s="2"/>
      <c r="AJI893" s="2"/>
      <c r="AJJ893" s="2"/>
      <c r="AJK893" s="2"/>
      <c r="AJL893" s="2"/>
      <c r="AJM893" s="2"/>
      <c r="AJN893" s="2"/>
      <c r="AJO893" s="2"/>
      <c r="AJP893" s="2"/>
      <c r="AJQ893" s="2"/>
      <c r="AJR893" s="2"/>
      <c r="AJS893" s="2"/>
      <c r="AJT893" s="2"/>
      <c r="AJU893" s="2"/>
      <c r="AJV893" s="2"/>
      <c r="AJW893" s="2"/>
      <c r="AJX893" s="2"/>
      <c r="AJY893" s="2"/>
      <c r="AJZ893" s="2"/>
      <c r="AKA893" s="2"/>
      <c r="AKB893" s="2"/>
      <c r="AKC893" s="2"/>
      <c r="AKD893" s="2"/>
      <c r="AKE893" s="2"/>
      <c r="AKF893" s="2"/>
      <c r="AKG893" s="2"/>
      <c r="AKH893" s="2"/>
      <c r="AKI893" s="2"/>
      <c r="AKJ893" s="2"/>
      <c r="AKK893" s="2"/>
      <c r="AKL893" s="2"/>
      <c r="AKM893" s="2"/>
      <c r="AKN893" s="2"/>
      <c r="AKO893" s="2"/>
      <c r="AKP893" s="2"/>
      <c r="AKQ893" s="2"/>
      <c r="AKR893" s="2"/>
      <c r="AKS893" s="2"/>
      <c r="AKT893" s="2"/>
      <c r="AKU893" s="2"/>
      <c r="AKV893" s="2"/>
      <c r="AKW893" s="2"/>
      <c r="AKX893" s="2"/>
      <c r="AKY893" s="2"/>
      <c r="AKZ893" s="2"/>
      <c r="ALA893" s="2"/>
      <c r="ALB893" s="1"/>
      <c r="ALC893" s="1"/>
      <c r="ALD893" s="1"/>
      <c r="ALE893" s="1"/>
      <c r="ALF893" s="1"/>
      <c r="ALG893" s="1"/>
      <c r="ALH893" s="1"/>
      <c r="ALI893" s="1"/>
      <c r="ALJ893" s="1"/>
      <c r="ALK893" s="1"/>
      <c r="ALL893" s="1"/>
      <c r="ALM893" s="1"/>
      <c r="ALN893" s="1"/>
      <c r="ALO893" s="1"/>
      <c r="ALP893" s="1"/>
      <c r="ALQ893" s="1"/>
      <c r="ALR893" s="1"/>
      <c r="ALS893"/>
      <c r="ALT893"/>
      <c r="ALU893"/>
      <c r="ALV893"/>
      <c r="ALW893"/>
      <c r="ALX893"/>
      <c r="ALY893"/>
      <c r="ALZ893"/>
      <c r="AMA893"/>
      <c r="AMB893"/>
      <c r="AMC893"/>
      <c r="AMD893"/>
      <c r="AME893"/>
      <c r="AMF893"/>
      <c r="AMG893"/>
      <c r="AMH893"/>
      <c r="AMI893"/>
      <c r="AMJ893"/>
    </row>
    <row r="894" spans="1:1024" s="37" customFormat="1">
      <c r="A894" s="1"/>
      <c r="B894" s="1"/>
      <c r="C894" s="1"/>
      <c r="D894" s="1"/>
      <c r="E894" s="1"/>
      <c r="F894" s="1"/>
      <c r="G894" s="1"/>
      <c r="H894" s="1"/>
      <c r="I894" s="1"/>
      <c r="J894" s="2"/>
      <c r="K894" s="2"/>
      <c r="L894" s="2"/>
      <c r="M894" s="4"/>
      <c r="N894" s="4"/>
      <c r="O894" s="1"/>
      <c r="P894" s="1"/>
      <c r="Q894" s="51"/>
      <c r="VZ894" s="2"/>
      <c r="WA894" s="2"/>
      <c r="WB894" s="2"/>
      <c r="WC894" s="2"/>
      <c r="WD894" s="2"/>
      <c r="WE894" s="2"/>
      <c r="WF894" s="2"/>
      <c r="WG894" s="2"/>
      <c r="WH894" s="2"/>
      <c r="WI894" s="2"/>
      <c r="WJ894" s="2"/>
      <c r="WK894" s="2"/>
      <c r="WL894" s="2"/>
      <c r="WM894" s="2"/>
      <c r="WN894" s="2"/>
      <c r="WO894" s="2"/>
      <c r="WP894" s="2"/>
      <c r="WQ894" s="2"/>
      <c r="WR894" s="2"/>
      <c r="WS894" s="2"/>
      <c r="WT894" s="2"/>
      <c r="WU894" s="2"/>
      <c r="WV894" s="2"/>
      <c r="WW894" s="2"/>
      <c r="WX894" s="2"/>
      <c r="WY894" s="2"/>
      <c r="WZ894" s="2"/>
      <c r="XA894" s="2"/>
      <c r="XB894" s="2"/>
      <c r="XC894" s="2"/>
      <c r="XD894" s="2"/>
      <c r="XE894" s="2"/>
      <c r="XF894" s="2"/>
      <c r="XG894" s="2"/>
      <c r="XH894" s="2"/>
      <c r="XI894" s="2"/>
      <c r="XJ894" s="2"/>
      <c r="XK894" s="2"/>
      <c r="XL894" s="2"/>
      <c r="XM894" s="2"/>
      <c r="XN894" s="2"/>
      <c r="XO894" s="2"/>
      <c r="XP894" s="2"/>
      <c r="XQ894" s="2"/>
      <c r="XR894" s="2"/>
      <c r="XS894" s="2"/>
      <c r="XT894" s="2"/>
      <c r="XU894" s="2"/>
      <c r="XV894" s="2"/>
      <c r="XW894" s="2"/>
      <c r="XX894" s="2"/>
      <c r="XY894" s="2"/>
      <c r="XZ894" s="2"/>
      <c r="YA894" s="2"/>
      <c r="YB894" s="2"/>
      <c r="YC894" s="2"/>
      <c r="YD894" s="2"/>
      <c r="YE894" s="2"/>
      <c r="YF894" s="2"/>
      <c r="YG894" s="2"/>
      <c r="YH894" s="2"/>
      <c r="YI894" s="2"/>
      <c r="YJ894" s="2"/>
      <c r="YK894" s="2"/>
      <c r="YL894" s="2"/>
      <c r="YM894" s="2"/>
      <c r="YN894" s="2"/>
      <c r="YO894" s="2"/>
      <c r="YP894" s="2"/>
      <c r="YQ894" s="2"/>
      <c r="YR894" s="2"/>
      <c r="YS894" s="2"/>
      <c r="YT894" s="2"/>
      <c r="YU894" s="2"/>
      <c r="YV894" s="2"/>
      <c r="YW894" s="2"/>
      <c r="YX894" s="2"/>
      <c r="YY894" s="2"/>
      <c r="YZ894" s="2"/>
      <c r="ZA894" s="2"/>
      <c r="ZB894" s="2"/>
      <c r="ZC894" s="2"/>
      <c r="ZD894" s="2"/>
      <c r="ZE894" s="2"/>
      <c r="ZF894" s="2"/>
      <c r="ZG894" s="2"/>
      <c r="ZH894" s="2"/>
      <c r="ZI894" s="2"/>
      <c r="ZJ894" s="2"/>
      <c r="ZK894" s="2"/>
      <c r="ZL894" s="2"/>
      <c r="ZM894" s="2"/>
      <c r="ZN894" s="2"/>
      <c r="ZO894" s="2"/>
      <c r="ZP894" s="2"/>
      <c r="ZQ894" s="2"/>
      <c r="ZR894" s="2"/>
      <c r="ZS894" s="2"/>
      <c r="ZT894" s="2"/>
      <c r="ZU894" s="2"/>
      <c r="ZV894" s="2"/>
      <c r="ZW894" s="2"/>
      <c r="ZX894" s="2"/>
      <c r="ZY894" s="2"/>
      <c r="ZZ894" s="2"/>
      <c r="AAA894" s="2"/>
      <c r="AAB894" s="2"/>
      <c r="AAC894" s="2"/>
      <c r="AAD894" s="2"/>
      <c r="AAE894" s="2"/>
      <c r="AAF894" s="2"/>
      <c r="AAG894" s="2"/>
      <c r="AAH894" s="2"/>
      <c r="AAI894" s="2"/>
      <c r="AAJ894" s="2"/>
      <c r="AAK894" s="2"/>
      <c r="AAL894" s="2"/>
      <c r="AAM894" s="2"/>
      <c r="AAN894" s="2"/>
      <c r="AAO894" s="2"/>
      <c r="AAP894" s="2"/>
      <c r="AAQ894" s="2"/>
      <c r="AAR894" s="2"/>
      <c r="AAS894" s="2"/>
      <c r="AAT894" s="2"/>
      <c r="AAU894" s="2"/>
      <c r="AAV894" s="2"/>
      <c r="AAW894" s="2"/>
      <c r="AAX894" s="2"/>
      <c r="AAY894" s="2"/>
      <c r="AAZ894" s="2"/>
      <c r="ABA894" s="2"/>
      <c r="ABB894" s="2"/>
      <c r="ABC894" s="2"/>
      <c r="ABD894" s="2"/>
      <c r="ABE894" s="2"/>
      <c r="ABF894" s="2"/>
      <c r="ABG894" s="2"/>
      <c r="ABH894" s="2"/>
      <c r="ABI894" s="2"/>
      <c r="ABJ894" s="2"/>
      <c r="ABK894" s="2"/>
      <c r="ABL894" s="2"/>
      <c r="ABM894" s="2"/>
      <c r="ABN894" s="2"/>
      <c r="ABO894" s="2"/>
      <c r="ABP894" s="2"/>
      <c r="ABQ894" s="2"/>
      <c r="ABR894" s="2"/>
      <c r="ABS894" s="2"/>
      <c r="ABT894" s="2"/>
      <c r="ABU894" s="2"/>
      <c r="ABV894" s="2"/>
      <c r="ABW894" s="2"/>
      <c r="ABX894" s="2"/>
      <c r="ABY894" s="2"/>
      <c r="ABZ894" s="2"/>
      <c r="ACA894" s="2"/>
      <c r="ACB894" s="2"/>
      <c r="ACC894" s="2"/>
      <c r="ACD894" s="2"/>
      <c r="ACE894" s="2"/>
      <c r="ACF894" s="2"/>
      <c r="ACG894" s="2"/>
      <c r="ACH894" s="2"/>
      <c r="ACI894" s="2"/>
      <c r="ACJ894" s="2"/>
      <c r="ACK894" s="2"/>
      <c r="ACL894" s="2"/>
      <c r="ACM894" s="2"/>
      <c r="ACN894" s="2"/>
      <c r="ACO894" s="2"/>
      <c r="ACP894" s="2"/>
      <c r="ACQ894" s="2"/>
      <c r="ACR894" s="2"/>
      <c r="ACS894" s="2"/>
      <c r="ACT894" s="2"/>
      <c r="ACU894" s="2"/>
      <c r="ACV894" s="2"/>
      <c r="ACW894" s="2"/>
      <c r="ACX894" s="2"/>
      <c r="ACY894" s="2"/>
      <c r="ACZ894" s="2"/>
      <c r="ADA894" s="2"/>
      <c r="ADB894" s="2"/>
      <c r="ADC894" s="2"/>
      <c r="ADD894" s="2"/>
      <c r="ADE894" s="2"/>
      <c r="ADF894" s="2"/>
      <c r="ADG894" s="2"/>
      <c r="ADH894" s="2"/>
      <c r="ADI894" s="2"/>
      <c r="ADJ894" s="2"/>
      <c r="ADK894" s="2"/>
      <c r="ADL894" s="2"/>
      <c r="ADM894" s="2"/>
      <c r="ADN894" s="2"/>
      <c r="ADO894" s="2"/>
      <c r="ADP894" s="2"/>
      <c r="ADQ894" s="2"/>
      <c r="ADR894" s="2"/>
      <c r="ADS894" s="2"/>
      <c r="ADT894" s="2"/>
      <c r="ADU894" s="2"/>
      <c r="ADV894" s="2"/>
      <c r="ADW894" s="2"/>
      <c r="ADX894" s="2"/>
      <c r="ADY894" s="2"/>
      <c r="ADZ894" s="2"/>
      <c r="AEA894" s="2"/>
      <c r="AEB894" s="2"/>
      <c r="AEC894" s="2"/>
      <c r="AED894" s="2"/>
      <c r="AEE894" s="2"/>
      <c r="AEF894" s="2"/>
      <c r="AEG894" s="2"/>
      <c r="AEH894" s="2"/>
      <c r="AEI894" s="2"/>
      <c r="AEJ894" s="2"/>
      <c r="AEK894" s="2"/>
      <c r="AEL894" s="2"/>
      <c r="AEM894" s="2"/>
      <c r="AEN894" s="2"/>
      <c r="AEO894" s="2"/>
      <c r="AEP894" s="2"/>
      <c r="AEQ894" s="2"/>
      <c r="AER894" s="2"/>
      <c r="AES894" s="2"/>
      <c r="AET894" s="2"/>
      <c r="AEU894" s="2"/>
      <c r="AEV894" s="2"/>
      <c r="AEW894" s="2"/>
      <c r="AEX894" s="2"/>
      <c r="AEY894" s="2"/>
      <c r="AEZ894" s="2"/>
      <c r="AFA894" s="2"/>
      <c r="AFB894" s="2"/>
      <c r="AFC894" s="2"/>
      <c r="AFD894" s="2"/>
      <c r="AFE894" s="2"/>
      <c r="AFF894" s="2"/>
      <c r="AFG894" s="2"/>
      <c r="AFH894" s="2"/>
      <c r="AFI894" s="2"/>
      <c r="AFJ894" s="2"/>
      <c r="AFK894" s="2"/>
      <c r="AFL894" s="2"/>
      <c r="AFM894" s="2"/>
      <c r="AFN894" s="2"/>
      <c r="AFO894" s="2"/>
      <c r="AFP894" s="2"/>
      <c r="AFQ894" s="2"/>
      <c r="AFR894" s="2"/>
      <c r="AFS894" s="2"/>
      <c r="AFT894" s="2"/>
      <c r="AFU894" s="2"/>
      <c r="AFV894" s="2"/>
      <c r="AFW894" s="2"/>
      <c r="AFX894" s="2"/>
      <c r="AFY894" s="2"/>
      <c r="AFZ894" s="2"/>
      <c r="AGA894" s="2"/>
      <c r="AGB894" s="2"/>
      <c r="AGC894" s="2"/>
      <c r="AGD894" s="2"/>
      <c r="AGE894" s="2"/>
      <c r="AGF894" s="2"/>
      <c r="AGG894" s="2"/>
      <c r="AGH894" s="2"/>
      <c r="AGI894" s="2"/>
      <c r="AGJ894" s="2"/>
      <c r="AGK894" s="2"/>
      <c r="AGL894" s="2"/>
      <c r="AGM894" s="2"/>
      <c r="AGN894" s="2"/>
      <c r="AGO894" s="2"/>
      <c r="AGP894" s="2"/>
      <c r="AGQ894" s="2"/>
      <c r="AGR894" s="2"/>
      <c r="AGS894" s="2"/>
      <c r="AGT894" s="2"/>
      <c r="AGU894" s="2"/>
      <c r="AGV894" s="2"/>
      <c r="AGW894" s="2"/>
      <c r="AGX894" s="2"/>
      <c r="AGY894" s="2"/>
      <c r="AGZ894" s="2"/>
      <c r="AHA894" s="2"/>
      <c r="AHB894" s="2"/>
      <c r="AHC894" s="2"/>
      <c r="AHD894" s="2"/>
      <c r="AHE894" s="2"/>
      <c r="AHF894" s="2"/>
      <c r="AHG894" s="2"/>
      <c r="AHH894" s="2"/>
      <c r="AHI894" s="2"/>
      <c r="AHJ894" s="2"/>
      <c r="AHK894" s="2"/>
      <c r="AHL894" s="2"/>
      <c r="AHM894" s="2"/>
      <c r="AHN894" s="2"/>
      <c r="AHO894" s="2"/>
      <c r="AHP894" s="2"/>
      <c r="AHQ894" s="2"/>
      <c r="AHR894" s="2"/>
      <c r="AHS894" s="2"/>
      <c r="AHT894" s="2"/>
      <c r="AHU894" s="2"/>
      <c r="AHV894" s="2"/>
      <c r="AHW894" s="2"/>
      <c r="AHX894" s="2"/>
      <c r="AHY894" s="2"/>
      <c r="AHZ894" s="2"/>
      <c r="AIA894" s="2"/>
      <c r="AIB894" s="2"/>
      <c r="AIC894" s="2"/>
      <c r="AID894" s="2"/>
      <c r="AIE894" s="2"/>
      <c r="AIF894" s="2"/>
      <c r="AIG894" s="2"/>
      <c r="AIH894" s="2"/>
      <c r="AII894" s="2"/>
      <c r="AIJ894" s="2"/>
      <c r="AIK894" s="2"/>
      <c r="AIL894" s="2"/>
      <c r="AIM894" s="2"/>
      <c r="AIN894" s="2"/>
      <c r="AIO894" s="2"/>
      <c r="AIP894" s="2"/>
      <c r="AIQ894" s="2"/>
      <c r="AIR894" s="2"/>
      <c r="AIS894" s="2"/>
      <c r="AIT894" s="2"/>
      <c r="AIU894" s="2"/>
      <c r="AIV894" s="2"/>
      <c r="AIW894" s="2"/>
      <c r="AIX894" s="2"/>
      <c r="AIY894" s="2"/>
      <c r="AIZ894" s="2"/>
      <c r="AJA894" s="2"/>
      <c r="AJB894" s="2"/>
      <c r="AJC894" s="2"/>
      <c r="AJD894" s="2"/>
      <c r="AJE894" s="2"/>
      <c r="AJF894" s="2"/>
      <c r="AJG894" s="2"/>
      <c r="AJH894" s="2"/>
      <c r="AJI894" s="2"/>
      <c r="AJJ894" s="2"/>
      <c r="AJK894" s="2"/>
      <c r="AJL894" s="2"/>
      <c r="AJM894" s="2"/>
      <c r="AJN894" s="2"/>
      <c r="AJO894" s="2"/>
      <c r="AJP894" s="2"/>
      <c r="AJQ894" s="2"/>
      <c r="AJR894" s="2"/>
      <c r="AJS894" s="2"/>
      <c r="AJT894" s="2"/>
      <c r="AJU894" s="2"/>
      <c r="AJV894" s="2"/>
      <c r="AJW894" s="2"/>
      <c r="AJX894" s="2"/>
      <c r="AJY894" s="2"/>
      <c r="AJZ894" s="2"/>
      <c r="AKA894" s="2"/>
      <c r="AKB894" s="2"/>
      <c r="AKC894" s="2"/>
      <c r="AKD894" s="2"/>
      <c r="AKE894" s="2"/>
      <c r="AKF894" s="2"/>
      <c r="AKG894" s="2"/>
      <c r="AKH894" s="2"/>
      <c r="AKI894" s="2"/>
      <c r="AKJ894" s="2"/>
      <c r="AKK894" s="2"/>
      <c r="AKL894" s="2"/>
      <c r="AKM894" s="2"/>
      <c r="AKN894" s="2"/>
      <c r="AKO894" s="2"/>
      <c r="AKP894" s="2"/>
      <c r="AKQ894" s="2"/>
      <c r="AKR894" s="2"/>
      <c r="AKS894" s="2"/>
      <c r="AKT894" s="2"/>
      <c r="AKU894" s="2"/>
      <c r="AKV894" s="2"/>
      <c r="AKW894" s="2"/>
      <c r="AKX894" s="2"/>
      <c r="AKY894" s="2"/>
      <c r="AKZ894" s="2"/>
      <c r="ALA894" s="2"/>
      <c r="ALB894" s="1"/>
      <c r="ALC894" s="1"/>
      <c r="ALD894" s="1"/>
      <c r="ALE894" s="1"/>
      <c r="ALF894" s="1"/>
      <c r="ALG894" s="1"/>
      <c r="ALH894" s="1"/>
      <c r="ALI894" s="1"/>
      <c r="ALJ894" s="1"/>
      <c r="ALK894" s="1"/>
      <c r="ALL894" s="1"/>
      <c r="ALM894" s="1"/>
      <c r="ALN894" s="1"/>
      <c r="ALO894" s="1"/>
      <c r="ALP894" s="1"/>
      <c r="ALQ894" s="1"/>
      <c r="ALR894" s="1"/>
      <c r="ALS894"/>
      <c r="ALT894"/>
      <c r="ALU894"/>
      <c r="ALV894"/>
      <c r="ALW894"/>
      <c r="ALX894"/>
      <c r="ALY894"/>
      <c r="ALZ894"/>
      <c r="AMA894"/>
      <c r="AMB894"/>
      <c r="AMC894"/>
      <c r="AMD894"/>
      <c r="AME894"/>
      <c r="AMF894"/>
      <c r="AMG894"/>
      <c r="AMH894"/>
      <c r="AMI894"/>
      <c r="AMJ894"/>
    </row>
    <row r="895" spans="1:1024" s="37" customFormat="1">
      <c r="A895" s="1"/>
      <c r="B895" s="1"/>
      <c r="C895" s="1"/>
      <c r="D895" s="1"/>
      <c r="E895" s="1"/>
      <c r="F895" s="1"/>
      <c r="G895" s="1"/>
      <c r="H895" s="1"/>
      <c r="I895" s="1"/>
      <c r="J895" s="2"/>
      <c r="K895" s="2"/>
      <c r="L895" s="2"/>
      <c r="M895" s="4"/>
      <c r="N895" s="4"/>
      <c r="O895" s="1"/>
      <c r="P895" s="1"/>
      <c r="Q895" s="51"/>
      <c r="VZ895" s="2"/>
      <c r="WA895" s="2"/>
      <c r="WB895" s="2"/>
      <c r="WC895" s="2"/>
      <c r="WD895" s="2"/>
      <c r="WE895" s="2"/>
      <c r="WF895" s="2"/>
      <c r="WG895" s="2"/>
      <c r="WH895" s="2"/>
      <c r="WI895" s="2"/>
      <c r="WJ895" s="2"/>
      <c r="WK895" s="2"/>
      <c r="WL895" s="2"/>
      <c r="WM895" s="2"/>
      <c r="WN895" s="2"/>
      <c r="WO895" s="2"/>
      <c r="WP895" s="2"/>
      <c r="WQ895" s="2"/>
      <c r="WR895" s="2"/>
      <c r="WS895" s="2"/>
      <c r="WT895" s="2"/>
      <c r="WU895" s="2"/>
      <c r="WV895" s="2"/>
      <c r="WW895" s="2"/>
      <c r="WX895" s="2"/>
      <c r="WY895" s="2"/>
      <c r="WZ895" s="2"/>
      <c r="XA895" s="2"/>
      <c r="XB895" s="2"/>
      <c r="XC895" s="2"/>
      <c r="XD895" s="2"/>
      <c r="XE895" s="2"/>
      <c r="XF895" s="2"/>
      <c r="XG895" s="2"/>
      <c r="XH895" s="2"/>
      <c r="XI895" s="2"/>
      <c r="XJ895" s="2"/>
      <c r="XK895" s="2"/>
      <c r="XL895" s="2"/>
      <c r="XM895" s="2"/>
      <c r="XN895" s="2"/>
      <c r="XO895" s="2"/>
      <c r="XP895" s="2"/>
      <c r="XQ895" s="2"/>
      <c r="XR895" s="2"/>
      <c r="XS895" s="2"/>
      <c r="XT895" s="2"/>
      <c r="XU895" s="2"/>
      <c r="XV895" s="2"/>
      <c r="XW895" s="2"/>
      <c r="XX895" s="2"/>
      <c r="XY895" s="2"/>
      <c r="XZ895" s="2"/>
      <c r="YA895" s="2"/>
      <c r="YB895" s="2"/>
      <c r="YC895" s="2"/>
      <c r="YD895" s="2"/>
      <c r="YE895" s="2"/>
      <c r="YF895" s="2"/>
      <c r="YG895" s="2"/>
      <c r="YH895" s="2"/>
      <c r="YI895" s="2"/>
      <c r="YJ895" s="2"/>
      <c r="YK895" s="2"/>
      <c r="YL895" s="2"/>
      <c r="YM895" s="2"/>
      <c r="YN895" s="2"/>
      <c r="YO895" s="2"/>
      <c r="YP895" s="2"/>
      <c r="YQ895" s="2"/>
      <c r="YR895" s="2"/>
      <c r="YS895" s="2"/>
      <c r="YT895" s="2"/>
      <c r="YU895" s="2"/>
      <c r="YV895" s="2"/>
      <c r="YW895" s="2"/>
      <c r="YX895" s="2"/>
      <c r="YY895" s="2"/>
      <c r="YZ895" s="2"/>
      <c r="ZA895" s="2"/>
      <c r="ZB895" s="2"/>
      <c r="ZC895" s="2"/>
      <c r="ZD895" s="2"/>
      <c r="ZE895" s="2"/>
      <c r="ZF895" s="2"/>
      <c r="ZG895" s="2"/>
      <c r="ZH895" s="2"/>
      <c r="ZI895" s="2"/>
      <c r="ZJ895" s="2"/>
      <c r="ZK895" s="2"/>
      <c r="ZL895" s="2"/>
      <c r="ZM895" s="2"/>
      <c r="ZN895" s="2"/>
      <c r="ZO895" s="2"/>
      <c r="ZP895" s="2"/>
      <c r="ZQ895" s="2"/>
      <c r="ZR895" s="2"/>
      <c r="ZS895" s="2"/>
      <c r="ZT895" s="2"/>
      <c r="ZU895" s="2"/>
      <c r="ZV895" s="2"/>
      <c r="ZW895" s="2"/>
      <c r="ZX895" s="2"/>
      <c r="ZY895" s="2"/>
      <c r="ZZ895" s="2"/>
      <c r="AAA895" s="2"/>
      <c r="AAB895" s="2"/>
      <c r="AAC895" s="2"/>
      <c r="AAD895" s="2"/>
      <c r="AAE895" s="2"/>
      <c r="AAF895" s="2"/>
      <c r="AAG895" s="2"/>
      <c r="AAH895" s="2"/>
      <c r="AAI895" s="2"/>
      <c r="AAJ895" s="2"/>
      <c r="AAK895" s="2"/>
      <c r="AAL895" s="2"/>
      <c r="AAM895" s="2"/>
      <c r="AAN895" s="2"/>
      <c r="AAO895" s="2"/>
      <c r="AAP895" s="2"/>
      <c r="AAQ895" s="2"/>
      <c r="AAR895" s="2"/>
      <c r="AAS895" s="2"/>
      <c r="AAT895" s="2"/>
      <c r="AAU895" s="2"/>
      <c r="AAV895" s="2"/>
      <c r="AAW895" s="2"/>
      <c r="AAX895" s="2"/>
      <c r="AAY895" s="2"/>
      <c r="AAZ895" s="2"/>
      <c r="ABA895" s="2"/>
      <c r="ABB895" s="2"/>
      <c r="ABC895" s="2"/>
      <c r="ABD895" s="2"/>
      <c r="ABE895" s="2"/>
      <c r="ABF895" s="2"/>
      <c r="ABG895" s="2"/>
      <c r="ABH895" s="2"/>
      <c r="ABI895" s="2"/>
      <c r="ABJ895" s="2"/>
      <c r="ABK895" s="2"/>
      <c r="ABL895" s="2"/>
      <c r="ABM895" s="2"/>
      <c r="ABN895" s="2"/>
      <c r="ABO895" s="2"/>
      <c r="ABP895" s="2"/>
      <c r="ABQ895" s="2"/>
      <c r="ABR895" s="2"/>
      <c r="ABS895" s="2"/>
      <c r="ABT895" s="2"/>
      <c r="ABU895" s="2"/>
      <c r="ABV895" s="2"/>
      <c r="ABW895" s="2"/>
      <c r="ABX895" s="2"/>
      <c r="ABY895" s="2"/>
      <c r="ABZ895" s="2"/>
      <c r="ACA895" s="2"/>
      <c r="ACB895" s="2"/>
      <c r="ACC895" s="2"/>
      <c r="ACD895" s="2"/>
      <c r="ACE895" s="2"/>
      <c r="ACF895" s="2"/>
      <c r="ACG895" s="2"/>
      <c r="ACH895" s="2"/>
      <c r="ACI895" s="2"/>
      <c r="ACJ895" s="2"/>
      <c r="ACK895" s="2"/>
      <c r="ACL895" s="2"/>
      <c r="ACM895" s="2"/>
      <c r="ACN895" s="2"/>
      <c r="ACO895" s="2"/>
      <c r="ACP895" s="2"/>
      <c r="ACQ895" s="2"/>
      <c r="ACR895" s="2"/>
      <c r="ACS895" s="2"/>
      <c r="ACT895" s="2"/>
      <c r="ACU895" s="2"/>
      <c r="ACV895" s="2"/>
      <c r="ACW895" s="2"/>
      <c r="ACX895" s="2"/>
      <c r="ACY895" s="2"/>
      <c r="ACZ895" s="2"/>
      <c r="ADA895" s="2"/>
      <c r="ADB895" s="2"/>
      <c r="ADC895" s="2"/>
      <c r="ADD895" s="2"/>
      <c r="ADE895" s="2"/>
      <c r="ADF895" s="2"/>
      <c r="ADG895" s="2"/>
      <c r="ADH895" s="2"/>
      <c r="ADI895" s="2"/>
      <c r="ADJ895" s="2"/>
      <c r="ADK895" s="2"/>
      <c r="ADL895" s="2"/>
      <c r="ADM895" s="2"/>
      <c r="ADN895" s="2"/>
      <c r="ADO895" s="2"/>
      <c r="ADP895" s="2"/>
      <c r="ADQ895" s="2"/>
      <c r="ADR895" s="2"/>
      <c r="ADS895" s="2"/>
      <c r="ADT895" s="2"/>
      <c r="ADU895" s="2"/>
      <c r="ADV895" s="2"/>
      <c r="ADW895" s="2"/>
      <c r="ADX895" s="2"/>
      <c r="ADY895" s="2"/>
      <c r="ADZ895" s="2"/>
      <c r="AEA895" s="2"/>
      <c r="AEB895" s="2"/>
      <c r="AEC895" s="2"/>
      <c r="AED895" s="2"/>
      <c r="AEE895" s="2"/>
      <c r="AEF895" s="2"/>
      <c r="AEG895" s="2"/>
      <c r="AEH895" s="2"/>
      <c r="AEI895" s="2"/>
      <c r="AEJ895" s="2"/>
      <c r="AEK895" s="2"/>
      <c r="AEL895" s="2"/>
      <c r="AEM895" s="2"/>
      <c r="AEN895" s="2"/>
      <c r="AEO895" s="2"/>
      <c r="AEP895" s="2"/>
      <c r="AEQ895" s="2"/>
      <c r="AER895" s="2"/>
      <c r="AES895" s="2"/>
      <c r="AET895" s="2"/>
      <c r="AEU895" s="2"/>
      <c r="AEV895" s="2"/>
      <c r="AEW895" s="2"/>
      <c r="AEX895" s="2"/>
      <c r="AEY895" s="2"/>
      <c r="AEZ895" s="2"/>
      <c r="AFA895" s="2"/>
      <c r="AFB895" s="2"/>
      <c r="AFC895" s="2"/>
      <c r="AFD895" s="2"/>
      <c r="AFE895" s="2"/>
      <c r="AFF895" s="2"/>
      <c r="AFG895" s="2"/>
      <c r="AFH895" s="2"/>
      <c r="AFI895" s="2"/>
      <c r="AFJ895" s="2"/>
      <c r="AFK895" s="2"/>
      <c r="AFL895" s="2"/>
      <c r="AFM895" s="2"/>
      <c r="AFN895" s="2"/>
      <c r="AFO895" s="2"/>
      <c r="AFP895" s="2"/>
      <c r="AFQ895" s="2"/>
      <c r="AFR895" s="2"/>
      <c r="AFS895" s="2"/>
      <c r="AFT895" s="2"/>
      <c r="AFU895" s="2"/>
      <c r="AFV895" s="2"/>
      <c r="AFW895" s="2"/>
      <c r="AFX895" s="2"/>
      <c r="AFY895" s="2"/>
      <c r="AFZ895" s="2"/>
      <c r="AGA895" s="2"/>
      <c r="AGB895" s="2"/>
      <c r="AGC895" s="2"/>
      <c r="AGD895" s="2"/>
      <c r="AGE895" s="2"/>
      <c r="AGF895" s="2"/>
      <c r="AGG895" s="2"/>
      <c r="AGH895" s="2"/>
      <c r="AGI895" s="2"/>
      <c r="AGJ895" s="2"/>
      <c r="AGK895" s="2"/>
      <c r="AGL895" s="2"/>
      <c r="AGM895" s="2"/>
      <c r="AGN895" s="2"/>
      <c r="AGO895" s="2"/>
      <c r="AGP895" s="2"/>
      <c r="AGQ895" s="2"/>
      <c r="AGR895" s="2"/>
      <c r="AGS895" s="2"/>
      <c r="AGT895" s="2"/>
      <c r="AGU895" s="2"/>
      <c r="AGV895" s="2"/>
      <c r="AGW895" s="2"/>
      <c r="AGX895" s="2"/>
      <c r="AGY895" s="2"/>
      <c r="AGZ895" s="2"/>
      <c r="AHA895" s="2"/>
      <c r="AHB895" s="2"/>
      <c r="AHC895" s="2"/>
      <c r="AHD895" s="2"/>
      <c r="AHE895" s="2"/>
      <c r="AHF895" s="2"/>
      <c r="AHG895" s="2"/>
      <c r="AHH895" s="2"/>
      <c r="AHI895" s="2"/>
      <c r="AHJ895" s="2"/>
      <c r="AHK895" s="2"/>
      <c r="AHL895" s="2"/>
      <c r="AHM895" s="2"/>
      <c r="AHN895" s="2"/>
      <c r="AHO895" s="2"/>
      <c r="AHP895" s="2"/>
      <c r="AHQ895" s="2"/>
      <c r="AHR895" s="2"/>
      <c r="AHS895" s="2"/>
      <c r="AHT895" s="2"/>
      <c r="AHU895" s="2"/>
      <c r="AHV895" s="2"/>
      <c r="AHW895" s="2"/>
      <c r="AHX895" s="2"/>
      <c r="AHY895" s="2"/>
      <c r="AHZ895" s="2"/>
      <c r="AIA895" s="2"/>
      <c r="AIB895" s="2"/>
      <c r="AIC895" s="2"/>
      <c r="AID895" s="2"/>
      <c r="AIE895" s="2"/>
      <c r="AIF895" s="2"/>
      <c r="AIG895" s="2"/>
      <c r="AIH895" s="2"/>
      <c r="AII895" s="2"/>
      <c r="AIJ895" s="2"/>
      <c r="AIK895" s="2"/>
      <c r="AIL895" s="2"/>
      <c r="AIM895" s="2"/>
      <c r="AIN895" s="2"/>
      <c r="AIO895" s="2"/>
      <c r="AIP895" s="2"/>
      <c r="AIQ895" s="2"/>
      <c r="AIR895" s="2"/>
      <c r="AIS895" s="2"/>
      <c r="AIT895" s="2"/>
      <c r="AIU895" s="2"/>
      <c r="AIV895" s="2"/>
      <c r="AIW895" s="2"/>
      <c r="AIX895" s="2"/>
      <c r="AIY895" s="2"/>
      <c r="AIZ895" s="2"/>
      <c r="AJA895" s="2"/>
      <c r="AJB895" s="2"/>
      <c r="AJC895" s="2"/>
      <c r="AJD895" s="2"/>
      <c r="AJE895" s="2"/>
      <c r="AJF895" s="2"/>
      <c r="AJG895" s="2"/>
      <c r="AJH895" s="2"/>
      <c r="AJI895" s="2"/>
      <c r="AJJ895" s="2"/>
      <c r="AJK895" s="2"/>
      <c r="AJL895" s="2"/>
      <c r="AJM895" s="2"/>
      <c r="AJN895" s="2"/>
      <c r="AJO895" s="2"/>
      <c r="AJP895" s="2"/>
      <c r="AJQ895" s="2"/>
      <c r="AJR895" s="2"/>
      <c r="AJS895" s="2"/>
      <c r="AJT895" s="2"/>
      <c r="AJU895" s="2"/>
      <c r="AJV895" s="2"/>
      <c r="AJW895" s="2"/>
      <c r="AJX895" s="2"/>
      <c r="AJY895" s="2"/>
      <c r="AJZ895" s="2"/>
      <c r="AKA895" s="2"/>
      <c r="AKB895" s="2"/>
      <c r="AKC895" s="2"/>
      <c r="AKD895" s="2"/>
      <c r="AKE895" s="2"/>
      <c r="AKF895" s="2"/>
      <c r="AKG895" s="2"/>
      <c r="AKH895" s="2"/>
      <c r="AKI895" s="2"/>
      <c r="AKJ895" s="2"/>
      <c r="AKK895" s="2"/>
      <c r="AKL895" s="2"/>
      <c r="AKM895" s="2"/>
      <c r="AKN895" s="2"/>
      <c r="AKO895" s="2"/>
      <c r="AKP895" s="2"/>
      <c r="AKQ895" s="2"/>
      <c r="AKR895" s="2"/>
      <c r="AKS895" s="2"/>
      <c r="AKT895" s="2"/>
      <c r="AKU895" s="2"/>
      <c r="AKV895" s="2"/>
      <c r="AKW895" s="2"/>
      <c r="AKX895" s="2"/>
      <c r="AKY895" s="2"/>
      <c r="AKZ895" s="2"/>
      <c r="ALA895" s="2"/>
      <c r="ALB895" s="1"/>
      <c r="ALC895" s="1"/>
      <c r="ALD895" s="1"/>
      <c r="ALE895" s="1"/>
      <c r="ALF895" s="1"/>
      <c r="ALG895" s="1"/>
      <c r="ALH895" s="1"/>
      <c r="ALI895" s="1"/>
      <c r="ALJ895" s="1"/>
      <c r="ALK895" s="1"/>
      <c r="ALL895" s="1"/>
      <c r="ALM895" s="1"/>
      <c r="ALN895" s="1"/>
      <c r="ALO895" s="1"/>
      <c r="ALP895" s="1"/>
      <c r="ALQ895" s="1"/>
      <c r="ALR895" s="1"/>
      <c r="ALS895"/>
      <c r="ALT895"/>
      <c r="ALU895"/>
      <c r="ALV895"/>
      <c r="ALW895"/>
      <c r="ALX895"/>
      <c r="ALY895"/>
      <c r="ALZ895"/>
      <c r="AMA895"/>
      <c r="AMB895"/>
      <c r="AMC895"/>
      <c r="AMD895"/>
      <c r="AME895"/>
      <c r="AMF895"/>
      <c r="AMG895"/>
      <c r="AMH895"/>
      <c r="AMI895"/>
      <c r="AMJ895"/>
    </row>
    <row r="896" spans="1:1024" s="37" customFormat="1">
      <c r="A896" s="1"/>
      <c r="B896" s="1"/>
      <c r="C896" s="1"/>
      <c r="D896" s="1"/>
      <c r="E896" s="1"/>
      <c r="F896" s="1"/>
      <c r="G896" s="1"/>
      <c r="H896" s="1"/>
      <c r="I896" s="1"/>
      <c r="J896" s="2"/>
      <c r="K896" s="2"/>
      <c r="L896" s="2"/>
      <c r="M896" s="4"/>
      <c r="N896" s="4"/>
      <c r="O896" s="1"/>
      <c r="P896" s="1"/>
      <c r="Q896" s="51"/>
      <c r="VZ896" s="2"/>
      <c r="WA896" s="2"/>
      <c r="WB896" s="2"/>
      <c r="WC896" s="2"/>
      <c r="WD896" s="2"/>
      <c r="WE896" s="2"/>
      <c r="WF896" s="2"/>
      <c r="WG896" s="2"/>
      <c r="WH896" s="2"/>
      <c r="WI896" s="2"/>
      <c r="WJ896" s="2"/>
      <c r="WK896" s="2"/>
      <c r="WL896" s="2"/>
      <c r="WM896" s="2"/>
      <c r="WN896" s="2"/>
      <c r="WO896" s="2"/>
      <c r="WP896" s="2"/>
      <c r="WQ896" s="2"/>
      <c r="WR896" s="2"/>
      <c r="WS896" s="2"/>
      <c r="WT896" s="2"/>
      <c r="WU896" s="2"/>
      <c r="WV896" s="2"/>
      <c r="WW896" s="2"/>
      <c r="WX896" s="2"/>
      <c r="WY896" s="2"/>
      <c r="WZ896" s="2"/>
      <c r="XA896" s="2"/>
      <c r="XB896" s="2"/>
      <c r="XC896" s="2"/>
      <c r="XD896" s="2"/>
      <c r="XE896" s="2"/>
      <c r="XF896" s="2"/>
      <c r="XG896" s="2"/>
      <c r="XH896" s="2"/>
      <c r="XI896" s="2"/>
      <c r="XJ896" s="2"/>
      <c r="XK896" s="2"/>
      <c r="XL896" s="2"/>
      <c r="XM896" s="2"/>
      <c r="XN896" s="2"/>
      <c r="XO896" s="2"/>
      <c r="XP896" s="2"/>
      <c r="XQ896" s="2"/>
      <c r="XR896" s="2"/>
      <c r="XS896" s="2"/>
      <c r="XT896" s="2"/>
      <c r="XU896" s="2"/>
      <c r="XV896" s="2"/>
      <c r="XW896" s="2"/>
      <c r="XX896" s="2"/>
      <c r="XY896" s="2"/>
      <c r="XZ896" s="2"/>
      <c r="YA896" s="2"/>
      <c r="YB896" s="2"/>
      <c r="YC896" s="2"/>
      <c r="YD896" s="2"/>
      <c r="YE896" s="2"/>
      <c r="YF896" s="2"/>
      <c r="YG896" s="2"/>
      <c r="YH896" s="2"/>
      <c r="YI896" s="2"/>
      <c r="YJ896" s="2"/>
      <c r="YK896" s="2"/>
      <c r="YL896" s="2"/>
      <c r="YM896" s="2"/>
      <c r="YN896" s="2"/>
      <c r="YO896" s="2"/>
      <c r="YP896" s="2"/>
      <c r="YQ896" s="2"/>
      <c r="YR896" s="2"/>
      <c r="YS896" s="2"/>
      <c r="YT896" s="2"/>
      <c r="YU896" s="2"/>
      <c r="YV896" s="2"/>
      <c r="YW896" s="2"/>
      <c r="YX896" s="2"/>
      <c r="YY896" s="2"/>
      <c r="YZ896" s="2"/>
      <c r="ZA896" s="2"/>
      <c r="ZB896" s="2"/>
      <c r="ZC896" s="2"/>
      <c r="ZD896" s="2"/>
      <c r="ZE896" s="2"/>
      <c r="ZF896" s="2"/>
      <c r="ZG896" s="2"/>
      <c r="ZH896" s="2"/>
      <c r="ZI896" s="2"/>
      <c r="ZJ896" s="2"/>
      <c r="ZK896" s="2"/>
      <c r="ZL896" s="2"/>
      <c r="ZM896" s="2"/>
      <c r="ZN896" s="2"/>
      <c r="ZO896" s="2"/>
      <c r="ZP896" s="2"/>
      <c r="ZQ896" s="2"/>
      <c r="ZR896" s="2"/>
      <c r="ZS896" s="2"/>
      <c r="ZT896" s="2"/>
      <c r="ZU896" s="2"/>
      <c r="ZV896" s="2"/>
      <c r="ZW896" s="2"/>
      <c r="ZX896" s="2"/>
      <c r="ZY896" s="2"/>
      <c r="ZZ896" s="2"/>
      <c r="AAA896" s="2"/>
      <c r="AAB896" s="2"/>
      <c r="AAC896" s="2"/>
      <c r="AAD896" s="2"/>
      <c r="AAE896" s="2"/>
      <c r="AAF896" s="2"/>
      <c r="AAG896" s="2"/>
      <c r="AAH896" s="2"/>
      <c r="AAI896" s="2"/>
      <c r="AAJ896" s="2"/>
      <c r="AAK896" s="2"/>
      <c r="AAL896" s="2"/>
      <c r="AAM896" s="2"/>
      <c r="AAN896" s="2"/>
      <c r="AAO896" s="2"/>
      <c r="AAP896" s="2"/>
      <c r="AAQ896" s="2"/>
      <c r="AAR896" s="2"/>
      <c r="AAS896" s="2"/>
      <c r="AAT896" s="2"/>
      <c r="AAU896" s="2"/>
      <c r="AAV896" s="2"/>
      <c r="AAW896" s="2"/>
      <c r="AAX896" s="2"/>
      <c r="AAY896" s="2"/>
      <c r="AAZ896" s="2"/>
      <c r="ABA896" s="2"/>
      <c r="ABB896" s="2"/>
      <c r="ABC896" s="2"/>
      <c r="ABD896" s="2"/>
      <c r="ABE896" s="2"/>
      <c r="ABF896" s="2"/>
      <c r="ABG896" s="2"/>
      <c r="ABH896" s="2"/>
      <c r="ABI896" s="2"/>
      <c r="ABJ896" s="2"/>
      <c r="ABK896" s="2"/>
      <c r="ABL896" s="2"/>
      <c r="ABM896" s="2"/>
      <c r="ABN896" s="2"/>
      <c r="ABO896" s="2"/>
      <c r="ABP896" s="2"/>
      <c r="ABQ896" s="2"/>
      <c r="ABR896" s="2"/>
      <c r="ABS896" s="2"/>
      <c r="ABT896" s="2"/>
      <c r="ABU896" s="2"/>
      <c r="ABV896" s="2"/>
      <c r="ABW896" s="2"/>
      <c r="ABX896" s="2"/>
      <c r="ABY896" s="2"/>
      <c r="ABZ896" s="2"/>
      <c r="ACA896" s="2"/>
      <c r="ACB896" s="2"/>
      <c r="ACC896" s="2"/>
      <c r="ACD896" s="2"/>
      <c r="ACE896" s="2"/>
      <c r="ACF896" s="2"/>
      <c r="ACG896" s="2"/>
      <c r="ACH896" s="2"/>
      <c r="ACI896" s="2"/>
      <c r="ACJ896" s="2"/>
      <c r="ACK896" s="2"/>
      <c r="ACL896" s="2"/>
      <c r="ACM896" s="2"/>
      <c r="ACN896" s="2"/>
      <c r="ACO896" s="2"/>
      <c r="ACP896" s="2"/>
      <c r="ACQ896" s="2"/>
      <c r="ACR896" s="2"/>
      <c r="ACS896" s="2"/>
      <c r="ACT896" s="2"/>
      <c r="ACU896" s="2"/>
      <c r="ACV896" s="2"/>
      <c r="ACW896" s="2"/>
      <c r="ACX896" s="2"/>
      <c r="ACY896" s="2"/>
      <c r="ACZ896" s="2"/>
      <c r="ADA896" s="2"/>
      <c r="ADB896" s="2"/>
      <c r="ADC896" s="2"/>
      <c r="ADD896" s="2"/>
      <c r="ADE896" s="2"/>
      <c r="ADF896" s="2"/>
      <c r="ADG896" s="2"/>
      <c r="ADH896" s="2"/>
      <c r="ADI896" s="2"/>
      <c r="ADJ896" s="2"/>
      <c r="ADK896" s="2"/>
      <c r="ADL896" s="2"/>
      <c r="ADM896" s="2"/>
      <c r="ADN896" s="2"/>
      <c r="ADO896" s="2"/>
      <c r="ADP896" s="2"/>
      <c r="ADQ896" s="2"/>
      <c r="ADR896" s="2"/>
      <c r="ADS896" s="2"/>
      <c r="ADT896" s="2"/>
      <c r="ADU896" s="2"/>
      <c r="ADV896" s="2"/>
      <c r="ADW896" s="2"/>
      <c r="ADX896" s="2"/>
      <c r="ADY896" s="2"/>
      <c r="ADZ896" s="2"/>
      <c r="AEA896" s="2"/>
      <c r="AEB896" s="2"/>
      <c r="AEC896" s="2"/>
      <c r="AED896" s="2"/>
      <c r="AEE896" s="2"/>
      <c r="AEF896" s="2"/>
      <c r="AEG896" s="2"/>
      <c r="AEH896" s="2"/>
      <c r="AEI896" s="2"/>
      <c r="AEJ896" s="2"/>
      <c r="AEK896" s="2"/>
      <c r="AEL896" s="2"/>
      <c r="AEM896" s="2"/>
      <c r="AEN896" s="2"/>
      <c r="AEO896" s="2"/>
      <c r="AEP896" s="2"/>
      <c r="AEQ896" s="2"/>
      <c r="AER896" s="2"/>
      <c r="AES896" s="2"/>
      <c r="AET896" s="2"/>
      <c r="AEU896" s="2"/>
      <c r="AEV896" s="2"/>
      <c r="AEW896" s="2"/>
      <c r="AEX896" s="2"/>
      <c r="AEY896" s="2"/>
      <c r="AEZ896" s="2"/>
      <c r="AFA896" s="2"/>
      <c r="AFB896" s="2"/>
      <c r="AFC896" s="2"/>
      <c r="AFD896" s="2"/>
      <c r="AFE896" s="2"/>
      <c r="AFF896" s="2"/>
      <c r="AFG896" s="2"/>
      <c r="AFH896" s="2"/>
      <c r="AFI896" s="2"/>
      <c r="AFJ896" s="2"/>
      <c r="AFK896" s="2"/>
      <c r="AFL896" s="2"/>
      <c r="AFM896" s="2"/>
      <c r="AFN896" s="2"/>
      <c r="AFO896" s="2"/>
      <c r="AFP896" s="2"/>
      <c r="AFQ896" s="2"/>
      <c r="AFR896" s="2"/>
      <c r="AFS896" s="2"/>
      <c r="AFT896" s="2"/>
      <c r="AFU896" s="2"/>
      <c r="AFV896" s="2"/>
      <c r="AFW896" s="2"/>
      <c r="AFX896" s="2"/>
      <c r="AFY896" s="2"/>
      <c r="AFZ896" s="2"/>
      <c r="AGA896" s="2"/>
      <c r="AGB896" s="2"/>
      <c r="AGC896" s="2"/>
      <c r="AGD896" s="2"/>
      <c r="AGE896" s="2"/>
      <c r="AGF896" s="2"/>
      <c r="AGG896" s="2"/>
      <c r="AGH896" s="2"/>
      <c r="AGI896" s="2"/>
      <c r="AGJ896" s="2"/>
      <c r="AGK896" s="2"/>
      <c r="AGL896" s="2"/>
      <c r="AGM896" s="2"/>
      <c r="AGN896" s="2"/>
      <c r="AGO896" s="2"/>
      <c r="AGP896" s="2"/>
      <c r="AGQ896" s="2"/>
      <c r="AGR896" s="2"/>
      <c r="AGS896" s="2"/>
      <c r="AGT896" s="2"/>
      <c r="AGU896" s="2"/>
      <c r="AGV896" s="2"/>
      <c r="AGW896" s="2"/>
      <c r="AGX896" s="2"/>
      <c r="AGY896" s="2"/>
      <c r="AGZ896" s="2"/>
      <c r="AHA896" s="2"/>
      <c r="AHB896" s="2"/>
      <c r="AHC896" s="2"/>
      <c r="AHD896" s="2"/>
      <c r="AHE896" s="2"/>
      <c r="AHF896" s="2"/>
      <c r="AHG896" s="2"/>
      <c r="AHH896" s="2"/>
      <c r="AHI896" s="2"/>
      <c r="AHJ896" s="2"/>
      <c r="AHK896" s="2"/>
      <c r="AHL896" s="2"/>
      <c r="AHM896" s="2"/>
      <c r="AHN896" s="2"/>
      <c r="AHO896" s="2"/>
      <c r="AHP896" s="2"/>
      <c r="AHQ896" s="2"/>
      <c r="AHR896" s="2"/>
      <c r="AHS896" s="2"/>
      <c r="AHT896" s="2"/>
      <c r="AHU896" s="2"/>
      <c r="AHV896" s="2"/>
      <c r="AHW896" s="2"/>
      <c r="AHX896" s="2"/>
      <c r="AHY896" s="2"/>
      <c r="AHZ896" s="2"/>
      <c r="AIA896" s="2"/>
      <c r="AIB896" s="2"/>
      <c r="AIC896" s="2"/>
      <c r="AID896" s="2"/>
      <c r="AIE896" s="2"/>
      <c r="AIF896" s="2"/>
      <c r="AIG896" s="2"/>
      <c r="AIH896" s="2"/>
      <c r="AII896" s="2"/>
      <c r="AIJ896" s="2"/>
      <c r="AIK896" s="2"/>
      <c r="AIL896" s="2"/>
      <c r="AIM896" s="2"/>
      <c r="AIN896" s="2"/>
      <c r="AIO896" s="2"/>
      <c r="AIP896" s="2"/>
      <c r="AIQ896" s="2"/>
      <c r="AIR896" s="2"/>
      <c r="AIS896" s="2"/>
      <c r="AIT896" s="2"/>
      <c r="AIU896" s="2"/>
      <c r="AIV896" s="2"/>
      <c r="AIW896" s="2"/>
      <c r="AIX896" s="2"/>
      <c r="AIY896" s="2"/>
      <c r="AIZ896" s="2"/>
      <c r="AJA896" s="2"/>
      <c r="AJB896" s="2"/>
      <c r="AJC896" s="2"/>
      <c r="AJD896" s="2"/>
      <c r="AJE896" s="2"/>
      <c r="AJF896" s="2"/>
      <c r="AJG896" s="2"/>
      <c r="AJH896" s="2"/>
      <c r="AJI896" s="2"/>
      <c r="AJJ896" s="2"/>
      <c r="AJK896" s="2"/>
      <c r="AJL896" s="2"/>
      <c r="AJM896" s="2"/>
      <c r="AJN896" s="2"/>
      <c r="AJO896" s="2"/>
      <c r="AJP896" s="2"/>
      <c r="AJQ896" s="2"/>
      <c r="AJR896" s="2"/>
      <c r="AJS896" s="2"/>
      <c r="AJT896" s="2"/>
      <c r="AJU896" s="2"/>
      <c r="AJV896" s="2"/>
      <c r="AJW896" s="2"/>
      <c r="AJX896" s="2"/>
      <c r="AJY896" s="2"/>
      <c r="AJZ896" s="2"/>
      <c r="AKA896" s="2"/>
      <c r="AKB896" s="2"/>
      <c r="AKC896" s="2"/>
      <c r="AKD896" s="2"/>
      <c r="AKE896" s="2"/>
      <c r="AKF896" s="2"/>
      <c r="AKG896" s="2"/>
      <c r="AKH896" s="2"/>
      <c r="AKI896" s="2"/>
      <c r="AKJ896" s="2"/>
      <c r="AKK896" s="2"/>
      <c r="AKL896" s="2"/>
      <c r="AKM896" s="2"/>
      <c r="AKN896" s="2"/>
      <c r="AKO896" s="2"/>
      <c r="AKP896" s="2"/>
      <c r="AKQ896" s="2"/>
      <c r="AKR896" s="2"/>
      <c r="AKS896" s="2"/>
      <c r="AKT896" s="2"/>
      <c r="AKU896" s="2"/>
      <c r="AKV896" s="2"/>
      <c r="AKW896" s="2"/>
      <c r="AKX896" s="2"/>
      <c r="AKY896" s="2"/>
      <c r="AKZ896" s="2"/>
      <c r="ALA896" s="2"/>
      <c r="ALB896" s="1"/>
      <c r="ALC896" s="1"/>
      <c r="ALD896" s="1"/>
      <c r="ALE896" s="1"/>
      <c r="ALF896" s="1"/>
      <c r="ALG896" s="1"/>
      <c r="ALH896" s="1"/>
      <c r="ALI896" s="1"/>
      <c r="ALJ896" s="1"/>
      <c r="ALK896" s="1"/>
      <c r="ALL896" s="1"/>
      <c r="ALM896" s="1"/>
      <c r="ALN896" s="1"/>
      <c r="ALO896" s="1"/>
      <c r="ALP896" s="1"/>
      <c r="ALQ896" s="1"/>
      <c r="ALR896" s="1"/>
      <c r="ALS896"/>
      <c r="ALT896"/>
      <c r="ALU896"/>
      <c r="ALV896"/>
      <c r="ALW896"/>
      <c r="ALX896"/>
      <c r="ALY896"/>
      <c r="ALZ896"/>
      <c r="AMA896"/>
      <c r="AMB896"/>
      <c r="AMC896"/>
      <c r="AMD896"/>
      <c r="AME896"/>
      <c r="AMF896"/>
      <c r="AMG896"/>
      <c r="AMH896"/>
      <c r="AMI896"/>
      <c r="AMJ896"/>
    </row>
    <row r="897" spans="1:1024" s="37" customFormat="1">
      <c r="A897" s="1"/>
      <c r="B897" s="1"/>
      <c r="C897" s="1"/>
      <c r="D897" s="1"/>
      <c r="E897" s="1"/>
      <c r="F897" s="1"/>
      <c r="G897" s="1"/>
      <c r="H897" s="1"/>
      <c r="I897" s="1"/>
      <c r="J897" s="2"/>
      <c r="K897" s="2"/>
      <c r="L897" s="2"/>
      <c r="M897" s="4"/>
      <c r="N897" s="4"/>
      <c r="O897" s="1"/>
      <c r="P897" s="1"/>
      <c r="Q897" s="51"/>
      <c r="VZ897" s="2"/>
      <c r="WA897" s="2"/>
      <c r="WB897" s="2"/>
      <c r="WC897" s="2"/>
      <c r="WD897" s="2"/>
      <c r="WE897" s="2"/>
      <c r="WF897" s="2"/>
      <c r="WG897" s="2"/>
      <c r="WH897" s="2"/>
      <c r="WI897" s="2"/>
      <c r="WJ897" s="2"/>
      <c r="WK897" s="2"/>
      <c r="WL897" s="2"/>
      <c r="WM897" s="2"/>
      <c r="WN897" s="2"/>
      <c r="WO897" s="2"/>
      <c r="WP897" s="2"/>
      <c r="WQ897" s="2"/>
      <c r="WR897" s="2"/>
      <c r="WS897" s="2"/>
      <c r="WT897" s="2"/>
      <c r="WU897" s="2"/>
      <c r="WV897" s="2"/>
      <c r="WW897" s="2"/>
      <c r="WX897" s="2"/>
      <c r="WY897" s="2"/>
      <c r="WZ897" s="2"/>
      <c r="XA897" s="2"/>
      <c r="XB897" s="2"/>
      <c r="XC897" s="2"/>
      <c r="XD897" s="2"/>
      <c r="XE897" s="2"/>
      <c r="XF897" s="2"/>
      <c r="XG897" s="2"/>
      <c r="XH897" s="2"/>
      <c r="XI897" s="2"/>
      <c r="XJ897" s="2"/>
      <c r="XK897" s="2"/>
      <c r="XL897" s="2"/>
      <c r="XM897" s="2"/>
      <c r="XN897" s="2"/>
      <c r="XO897" s="2"/>
      <c r="XP897" s="2"/>
      <c r="XQ897" s="2"/>
      <c r="XR897" s="2"/>
      <c r="XS897" s="2"/>
      <c r="XT897" s="2"/>
      <c r="XU897" s="2"/>
      <c r="XV897" s="2"/>
      <c r="XW897" s="2"/>
      <c r="XX897" s="2"/>
      <c r="XY897" s="2"/>
      <c r="XZ897" s="2"/>
      <c r="YA897" s="2"/>
      <c r="YB897" s="2"/>
      <c r="YC897" s="2"/>
      <c r="YD897" s="2"/>
      <c r="YE897" s="2"/>
      <c r="YF897" s="2"/>
      <c r="YG897" s="2"/>
      <c r="YH897" s="2"/>
      <c r="YI897" s="2"/>
      <c r="YJ897" s="2"/>
      <c r="YK897" s="2"/>
      <c r="YL897" s="2"/>
      <c r="YM897" s="2"/>
      <c r="YN897" s="2"/>
      <c r="YO897" s="2"/>
      <c r="YP897" s="2"/>
      <c r="YQ897" s="2"/>
      <c r="YR897" s="2"/>
      <c r="YS897" s="2"/>
      <c r="YT897" s="2"/>
      <c r="YU897" s="2"/>
      <c r="YV897" s="2"/>
      <c r="YW897" s="2"/>
      <c r="YX897" s="2"/>
      <c r="YY897" s="2"/>
      <c r="YZ897" s="2"/>
      <c r="ZA897" s="2"/>
      <c r="ZB897" s="2"/>
      <c r="ZC897" s="2"/>
      <c r="ZD897" s="2"/>
      <c r="ZE897" s="2"/>
      <c r="ZF897" s="2"/>
      <c r="ZG897" s="2"/>
      <c r="ZH897" s="2"/>
      <c r="ZI897" s="2"/>
      <c r="ZJ897" s="2"/>
      <c r="ZK897" s="2"/>
      <c r="ZL897" s="2"/>
      <c r="ZM897" s="2"/>
      <c r="ZN897" s="2"/>
      <c r="ZO897" s="2"/>
      <c r="ZP897" s="2"/>
      <c r="ZQ897" s="2"/>
      <c r="ZR897" s="2"/>
      <c r="ZS897" s="2"/>
      <c r="ZT897" s="2"/>
      <c r="ZU897" s="2"/>
      <c r="ZV897" s="2"/>
      <c r="ZW897" s="2"/>
      <c r="ZX897" s="2"/>
      <c r="ZY897" s="2"/>
      <c r="ZZ897" s="2"/>
      <c r="AAA897" s="2"/>
      <c r="AAB897" s="2"/>
      <c r="AAC897" s="2"/>
      <c r="AAD897" s="2"/>
      <c r="AAE897" s="2"/>
      <c r="AAF897" s="2"/>
      <c r="AAG897" s="2"/>
      <c r="AAH897" s="2"/>
      <c r="AAI897" s="2"/>
      <c r="AAJ897" s="2"/>
      <c r="AAK897" s="2"/>
      <c r="AAL897" s="2"/>
      <c r="AAM897" s="2"/>
      <c r="AAN897" s="2"/>
      <c r="AAO897" s="2"/>
      <c r="AAP897" s="2"/>
      <c r="AAQ897" s="2"/>
      <c r="AAR897" s="2"/>
      <c r="AAS897" s="2"/>
      <c r="AAT897" s="2"/>
      <c r="AAU897" s="2"/>
      <c r="AAV897" s="2"/>
      <c r="AAW897" s="2"/>
      <c r="AAX897" s="2"/>
      <c r="AAY897" s="2"/>
      <c r="AAZ897" s="2"/>
      <c r="ABA897" s="2"/>
      <c r="ABB897" s="2"/>
      <c r="ABC897" s="2"/>
      <c r="ABD897" s="2"/>
      <c r="ABE897" s="2"/>
      <c r="ABF897" s="2"/>
      <c r="ABG897" s="2"/>
      <c r="ABH897" s="2"/>
      <c r="ABI897" s="2"/>
      <c r="ABJ897" s="2"/>
      <c r="ABK897" s="2"/>
      <c r="ABL897" s="2"/>
      <c r="ABM897" s="2"/>
      <c r="ABN897" s="2"/>
      <c r="ABO897" s="2"/>
      <c r="ABP897" s="2"/>
      <c r="ABQ897" s="2"/>
      <c r="ABR897" s="2"/>
      <c r="ABS897" s="2"/>
      <c r="ABT897" s="2"/>
      <c r="ABU897" s="2"/>
      <c r="ABV897" s="2"/>
      <c r="ABW897" s="2"/>
      <c r="ABX897" s="2"/>
      <c r="ABY897" s="2"/>
      <c r="ABZ897" s="2"/>
      <c r="ACA897" s="2"/>
      <c r="ACB897" s="2"/>
      <c r="ACC897" s="2"/>
      <c r="ACD897" s="2"/>
      <c r="ACE897" s="2"/>
      <c r="ACF897" s="2"/>
      <c r="ACG897" s="2"/>
      <c r="ACH897" s="2"/>
      <c r="ACI897" s="2"/>
      <c r="ACJ897" s="2"/>
      <c r="ACK897" s="2"/>
      <c r="ACL897" s="2"/>
      <c r="ACM897" s="2"/>
      <c r="ACN897" s="2"/>
      <c r="ACO897" s="2"/>
      <c r="ACP897" s="2"/>
      <c r="ACQ897" s="2"/>
      <c r="ACR897" s="2"/>
      <c r="ACS897" s="2"/>
      <c r="ACT897" s="2"/>
      <c r="ACU897" s="2"/>
      <c r="ACV897" s="2"/>
      <c r="ACW897" s="2"/>
      <c r="ACX897" s="2"/>
      <c r="ACY897" s="2"/>
      <c r="ACZ897" s="2"/>
      <c r="ADA897" s="2"/>
      <c r="ADB897" s="2"/>
      <c r="ADC897" s="2"/>
      <c r="ADD897" s="2"/>
      <c r="ADE897" s="2"/>
      <c r="ADF897" s="2"/>
      <c r="ADG897" s="2"/>
      <c r="ADH897" s="2"/>
      <c r="ADI897" s="2"/>
      <c r="ADJ897" s="2"/>
      <c r="ADK897" s="2"/>
      <c r="ADL897" s="2"/>
      <c r="ADM897" s="2"/>
      <c r="ADN897" s="2"/>
      <c r="ADO897" s="2"/>
      <c r="ADP897" s="2"/>
      <c r="ADQ897" s="2"/>
      <c r="ADR897" s="2"/>
      <c r="ADS897" s="2"/>
      <c r="ADT897" s="2"/>
      <c r="ADU897" s="2"/>
      <c r="ADV897" s="2"/>
      <c r="ADW897" s="2"/>
      <c r="ADX897" s="2"/>
      <c r="ADY897" s="2"/>
      <c r="ADZ897" s="2"/>
      <c r="AEA897" s="2"/>
      <c r="AEB897" s="2"/>
      <c r="AEC897" s="2"/>
      <c r="AED897" s="2"/>
      <c r="AEE897" s="2"/>
      <c r="AEF897" s="2"/>
      <c r="AEG897" s="2"/>
      <c r="AEH897" s="2"/>
      <c r="AEI897" s="2"/>
      <c r="AEJ897" s="2"/>
      <c r="AEK897" s="2"/>
      <c r="AEL897" s="2"/>
      <c r="AEM897" s="2"/>
      <c r="AEN897" s="2"/>
      <c r="AEO897" s="2"/>
      <c r="AEP897" s="2"/>
      <c r="AEQ897" s="2"/>
      <c r="AER897" s="2"/>
      <c r="AES897" s="2"/>
      <c r="AET897" s="2"/>
      <c r="AEU897" s="2"/>
      <c r="AEV897" s="2"/>
      <c r="AEW897" s="2"/>
      <c r="AEX897" s="2"/>
      <c r="AEY897" s="2"/>
      <c r="AEZ897" s="2"/>
      <c r="AFA897" s="2"/>
      <c r="AFB897" s="2"/>
      <c r="AFC897" s="2"/>
      <c r="AFD897" s="2"/>
      <c r="AFE897" s="2"/>
      <c r="AFF897" s="2"/>
      <c r="AFG897" s="2"/>
      <c r="AFH897" s="2"/>
      <c r="AFI897" s="2"/>
      <c r="AFJ897" s="2"/>
      <c r="AFK897" s="2"/>
      <c r="AFL897" s="2"/>
      <c r="AFM897" s="2"/>
      <c r="AFN897" s="2"/>
      <c r="AFO897" s="2"/>
      <c r="AFP897" s="2"/>
      <c r="AFQ897" s="2"/>
      <c r="AFR897" s="2"/>
      <c r="AFS897" s="2"/>
      <c r="AFT897" s="2"/>
      <c r="AFU897" s="2"/>
      <c r="AFV897" s="2"/>
      <c r="AFW897" s="2"/>
      <c r="AFX897" s="2"/>
      <c r="AFY897" s="2"/>
      <c r="AFZ897" s="2"/>
      <c r="AGA897" s="2"/>
      <c r="AGB897" s="2"/>
      <c r="AGC897" s="2"/>
      <c r="AGD897" s="2"/>
      <c r="AGE897" s="2"/>
      <c r="AGF897" s="2"/>
      <c r="AGG897" s="2"/>
      <c r="AGH897" s="2"/>
      <c r="AGI897" s="2"/>
      <c r="AGJ897" s="2"/>
      <c r="AGK897" s="2"/>
      <c r="AGL897" s="2"/>
      <c r="AGM897" s="2"/>
      <c r="AGN897" s="2"/>
      <c r="AGO897" s="2"/>
      <c r="AGP897" s="2"/>
      <c r="AGQ897" s="2"/>
      <c r="AGR897" s="2"/>
      <c r="AGS897" s="2"/>
      <c r="AGT897" s="2"/>
      <c r="AGU897" s="2"/>
      <c r="AGV897" s="2"/>
      <c r="AGW897" s="2"/>
      <c r="AGX897" s="2"/>
      <c r="AGY897" s="2"/>
      <c r="AGZ897" s="2"/>
      <c r="AHA897" s="2"/>
      <c r="AHB897" s="2"/>
      <c r="AHC897" s="2"/>
      <c r="AHD897" s="2"/>
      <c r="AHE897" s="2"/>
      <c r="AHF897" s="2"/>
      <c r="AHG897" s="2"/>
      <c r="AHH897" s="2"/>
      <c r="AHI897" s="2"/>
      <c r="AHJ897" s="2"/>
      <c r="AHK897" s="2"/>
      <c r="AHL897" s="2"/>
      <c r="AHM897" s="2"/>
      <c r="AHN897" s="2"/>
      <c r="AHO897" s="2"/>
      <c r="AHP897" s="2"/>
      <c r="AHQ897" s="2"/>
      <c r="AHR897" s="2"/>
      <c r="AHS897" s="2"/>
      <c r="AHT897" s="2"/>
      <c r="AHU897" s="2"/>
      <c r="AHV897" s="2"/>
      <c r="AHW897" s="2"/>
      <c r="AHX897" s="2"/>
      <c r="AHY897" s="2"/>
      <c r="AHZ897" s="2"/>
      <c r="AIA897" s="2"/>
      <c r="AIB897" s="2"/>
      <c r="AIC897" s="2"/>
      <c r="AID897" s="2"/>
      <c r="AIE897" s="2"/>
      <c r="AIF897" s="2"/>
      <c r="AIG897" s="2"/>
      <c r="AIH897" s="2"/>
      <c r="AII897" s="2"/>
      <c r="AIJ897" s="2"/>
      <c r="AIK897" s="2"/>
      <c r="AIL897" s="2"/>
      <c r="AIM897" s="2"/>
      <c r="AIN897" s="2"/>
      <c r="AIO897" s="2"/>
      <c r="AIP897" s="2"/>
      <c r="AIQ897" s="2"/>
      <c r="AIR897" s="2"/>
      <c r="AIS897" s="2"/>
      <c r="AIT897" s="2"/>
      <c r="AIU897" s="2"/>
      <c r="AIV897" s="2"/>
      <c r="AIW897" s="2"/>
      <c r="AIX897" s="2"/>
      <c r="AIY897" s="2"/>
      <c r="AIZ897" s="2"/>
      <c r="AJA897" s="2"/>
      <c r="AJB897" s="2"/>
      <c r="AJC897" s="2"/>
      <c r="AJD897" s="2"/>
      <c r="AJE897" s="2"/>
      <c r="AJF897" s="2"/>
      <c r="AJG897" s="2"/>
      <c r="AJH897" s="2"/>
      <c r="AJI897" s="2"/>
      <c r="AJJ897" s="2"/>
      <c r="AJK897" s="2"/>
      <c r="AJL897" s="2"/>
      <c r="AJM897" s="2"/>
      <c r="AJN897" s="2"/>
      <c r="AJO897" s="2"/>
      <c r="AJP897" s="2"/>
      <c r="AJQ897" s="2"/>
      <c r="AJR897" s="2"/>
      <c r="AJS897" s="2"/>
      <c r="AJT897" s="2"/>
      <c r="AJU897" s="2"/>
      <c r="AJV897" s="2"/>
      <c r="AJW897" s="2"/>
      <c r="AJX897" s="2"/>
      <c r="AJY897" s="2"/>
      <c r="AJZ897" s="2"/>
      <c r="AKA897" s="2"/>
      <c r="AKB897" s="2"/>
      <c r="AKC897" s="2"/>
      <c r="AKD897" s="2"/>
      <c r="AKE897" s="2"/>
      <c r="AKF897" s="2"/>
      <c r="AKG897" s="2"/>
      <c r="AKH897" s="2"/>
      <c r="AKI897" s="2"/>
      <c r="AKJ897" s="2"/>
      <c r="AKK897" s="2"/>
      <c r="AKL897" s="2"/>
      <c r="AKM897" s="2"/>
      <c r="AKN897" s="2"/>
      <c r="AKO897" s="2"/>
      <c r="AKP897" s="2"/>
      <c r="AKQ897" s="2"/>
      <c r="AKR897" s="2"/>
      <c r="AKS897" s="2"/>
      <c r="AKT897" s="2"/>
      <c r="AKU897" s="2"/>
      <c r="AKV897" s="2"/>
      <c r="AKW897" s="2"/>
      <c r="AKX897" s="2"/>
      <c r="AKY897" s="2"/>
      <c r="AKZ897" s="2"/>
      <c r="ALA897" s="2"/>
      <c r="ALB897" s="1"/>
      <c r="ALC897" s="1"/>
      <c r="ALD897" s="1"/>
      <c r="ALE897" s="1"/>
      <c r="ALF897" s="1"/>
      <c r="ALG897" s="1"/>
      <c r="ALH897" s="1"/>
      <c r="ALI897" s="1"/>
      <c r="ALJ897" s="1"/>
      <c r="ALK897" s="1"/>
      <c r="ALL897" s="1"/>
      <c r="ALM897" s="1"/>
      <c r="ALN897" s="1"/>
      <c r="ALO897" s="1"/>
      <c r="ALP897" s="1"/>
      <c r="ALQ897" s="1"/>
      <c r="ALR897" s="1"/>
      <c r="ALS897"/>
      <c r="ALT897"/>
      <c r="ALU897"/>
      <c r="ALV897"/>
      <c r="ALW897"/>
      <c r="ALX897"/>
      <c r="ALY897"/>
      <c r="ALZ897"/>
      <c r="AMA897"/>
      <c r="AMB897"/>
      <c r="AMC897"/>
      <c r="AMD897"/>
      <c r="AME897"/>
      <c r="AMF897"/>
      <c r="AMG897"/>
      <c r="AMH897"/>
      <c r="AMI897"/>
      <c r="AMJ897"/>
    </row>
    <row r="898" spans="1:1024" s="37" customFormat="1">
      <c r="A898" s="1"/>
      <c r="B898" s="1"/>
      <c r="C898" s="1"/>
      <c r="D898" s="1"/>
      <c r="E898" s="1"/>
      <c r="F898" s="1"/>
      <c r="G898" s="1"/>
      <c r="H898" s="1"/>
      <c r="I898" s="1"/>
      <c r="J898" s="2"/>
      <c r="K898" s="2"/>
      <c r="L898" s="2"/>
      <c r="M898" s="4"/>
      <c r="N898" s="4"/>
      <c r="O898" s="1"/>
      <c r="P898" s="1"/>
      <c r="Q898" s="51"/>
      <c r="VZ898" s="2"/>
      <c r="WA898" s="2"/>
      <c r="WB898" s="2"/>
      <c r="WC898" s="2"/>
      <c r="WD898" s="2"/>
      <c r="WE898" s="2"/>
      <c r="WF898" s="2"/>
      <c r="WG898" s="2"/>
      <c r="WH898" s="2"/>
      <c r="WI898" s="2"/>
      <c r="WJ898" s="2"/>
      <c r="WK898" s="2"/>
      <c r="WL898" s="2"/>
      <c r="WM898" s="2"/>
      <c r="WN898" s="2"/>
      <c r="WO898" s="2"/>
      <c r="WP898" s="2"/>
      <c r="WQ898" s="2"/>
      <c r="WR898" s="2"/>
      <c r="WS898" s="2"/>
      <c r="WT898" s="2"/>
      <c r="WU898" s="2"/>
      <c r="WV898" s="2"/>
      <c r="WW898" s="2"/>
      <c r="WX898" s="2"/>
      <c r="WY898" s="2"/>
      <c r="WZ898" s="2"/>
      <c r="XA898" s="2"/>
      <c r="XB898" s="2"/>
      <c r="XC898" s="2"/>
      <c r="XD898" s="2"/>
      <c r="XE898" s="2"/>
      <c r="XF898" s="2"/>
      <c r="XG898" s="2"/>
      <c r="XH898" s="2"/>
      <c r="XI898" s="2"/>
      <c r="XJ898" s="2"/>
      <c r="XK898" s="2"/>
      <c r="XL898" s="2"/>
      <c r="XM898" s="2"/>
      <c r="XN898" s="2"/>
      <c r="XO898" s="2"/>
      <c r="XP898" s="2"/>
      <c r="XQ898" s="2"/>
      <c r="XR898" s="2"/>
      <c r="XS898" s="2"/>
      <c r="XT898" s="2"/>
      <c r="XU898" s="2"/>
      <c r="XV898" s="2"/>
      <c r="XW898" s="2"/>
      <c r="XX898" s="2"/>
      <c r="XY898" s="2"/>
      <c r="XZ898" s="2"/>
      <c r="YA898" s="2"/>
      <c r="YB898" s="2"/>
      <c r="YC898" s="2"/>
      <c r="YD898" s="2"/>
      <c r="YE898" s="2"/>
      <c r="YF898" s="2"/>
      <c r="YG898" s="2"/>
      <c r="YH898" s="2"/>
      <c r="YI898" s="2"/>
      <c r="YJ898" s="2"/>
      <c r="YK898" s="2"/>
      <c r="YL898" s="2"/>
      <c r="YM898" s="2"/>
      <c r="YN898" s="2"/>
      <c r="YO898" s="2"/>
      <c r="YP898" s="2"/>
      <c r="YQ898" s="2"/>
      <c r="YR898" s="2"/>
      <c r="YS898" s="2"/>
      <c r="YT898" s="2"/>
      <c r="YU898" s="2"/>
      <c r="YV898" s="2"/>
      <c r="YW898" s="2"/>
      <c r="YX898" s="2"/>
      <c r="YY898" s="2"/>
      <c r="YZ898" s="2"/>
      <c r="ZA898" s="2"/>
      <c r="ZB898" s="2"/>
      <c r="ZC898" s="2"/>
      <c r="ZD898" s="2"/>
      <c r="ZE898" s="2"/>
      <c r="ZF898" s="2"/>
      <c r="ZG898" s="2"/>
      <c r="ZH898" s="2"/>
      <c r="ZI898" s="2"/>
      <c r="ZJ898" s="2"/>
      <c r="ZK898" s="2"/>
      <c r="ZL898" s="2"/>
      <c r="ZM898" s="2"/>
      <c r="ZN898" s="2"/>
      <c r="ZO898" s="2"/>
      <c r="ZP898" s="2"/>
      <c r="ZQ898" s="2"/>
      <c r="ZR898" s="2"/>
      <c r="ZS898" s="2"/>
      <c r="ZT898" s="2"/>
      <c r="ZU898" s="2"/>
      <c r="ZV898" s="2"/>
      <c r="ZW898" s="2"/>
      <c r="ZX898" s="2"/>
      <c r="ZY898" s="2"/>
      <c r="ZZ898" s="2"/>
      <c r="AAA898" s="2"/>
      <c r="AAB898" s="2"/>
      <c r="AAC898" s="2"/>
      <c r="AAD898" s="2"/>
      <c r="AAE898" s="2"/>
      <c r="AAF898" s="2"/>
      <c r="AAG898" s="2"/>
      <c r="AAH898" s="2"/>
      <c r="AAI898" s="2"/>
      <c r="AAJ898" s="2"/>
      <c r="AAK898" s="2"/>
      <c r="AAL898" s="2"/>
      <c r="AAM898" s="2"/>
      <c r="AAN898" s="2"/>
      <c r="AAO898" s="2"/>
      <c r="AAP898" s="2"/>
      <c r="AAQ898" s="2"/>
      <c r="AAR898" s="2"/>
      <c r="AAS898" s="2"/>
      <c r="AAT898" s="2"/>
      <c r="AAU898" s="2"/>
      <c r="AAV898" s="2"/>
      <c r="AAW898" s="2"/>
      <c r="AAX898" s="2"/>
      <c r="AAY898" s="2"/>
      <c r="AAZ898" s="2"/>
      <c r="ABA898" s="2"/>
      <c r="ABB898" s="2"/>
      <c r="ABC898" s="2"/>
      <c r="ABD898" s="2"/>
      <c r="ABE898" s="2"/>
      <c r="ABF898" s="2"/>
      <c r="ABG898" s="2"/>
      <c r="ABH898" s="2"/>
      <c r="ABI898" s="2"/>
      <c r="ABJ898" s="2"/>
      <c r="ABK898" s="2"/>
      <c r="ABL898" s="2"/>
      <c r="ABM898" s="2"/>
      <c r="ABN898" s="2"/>
      <c r="ABO898" s="2"/>
      <c r="ABP898" s="2"/>
      <c r="ABQ898" s="2"/>
      <c r="ABR898" s="2"/>
      <c r="ABS898" s="2"/>
      <c r="ABT898" s="2"/>
      <c r="ABU898" s="2"/>
      <c r="ABV898" s="2"/>
      <c r="ABW898" s="2"/>
      <c r="ABX898" s="2"/>
      <c r="ABY898" s="2"/>
      <c r="ABZ898" s="2"/>
      <c r="ACA898" s="2"/>
      <c r="ACB898" s="2"/>
      <c r="ACC898" s="2"/>
      <c r="ACD898" s="2"/>
      <c r="ACE898" s="2"/>
      <c r="ACF898" s="2"/>
      <c r="ACG898" s="2"/>
      <c r="ACH898" s="2"/>
      <c r="ACI898" s="2"/>
      <c r="ACJ898" s="2"/>
      <c r="ACK898" s="2"/>
      <c r="ACL898" s="2"/>
      <c r="ACM898" s="2"/>
      <c r="ACN898" s="2"/>
      <c r="ACO898" s="2"/>
      <c r="ACP898" s="2"/>
      <c r="ACQ898" s="2"/>
      <c r="ACR898" s="2"/>
      <c r="ACS898" s="2"/>
      <c r="ACT898" s="2"/>
      <c r="ACU898" s="2"/>
      <c r="ACV898" s="2"/>
      <c r="ACW898" s="2"/>
      <c r="ACX898" s="2"/>
      <c r="ACY898" s="2"/>
      <c r="ACZ898" s="2"/>
      <c r="ADA898" s="2"/>
      <c r="ADB898" s="2"/>
      <c r="ADC898" s="2"/>
      <c r="ADD898" s="2"/>
      <c r="ADE898" s="2"/>
      <c r="ADF898" s="2"/>
      <c r="ADG898" s="2"/>
      <c r="ADH898" s="2"/>
      <c r="ADI898" s="2"/>
      <c r="ADJ898" s="2"/>
      <c r="ADK898" s="2"/>
      <c r="ADL898" s="2"/>
      <c r="ADM898" s="2"/>
      <c r="ADN898" s="2"/>
      <c r="ADO898" s="2"/>
      <c r="ADP898" s="2"/>
      <c r="ADQ898" s="2"/>
      <c r="ADR898" s="2"/>
      <c r="ADS898" s="2"/>
      <c r="ADT898" s="2"/>
      <c r="ADU898" s="2"/>
      <c r="ADV898" s="2"/>
      <c r="ADW898" s="2"/>
      <c r="ADX898" s="2"/>
      <c r="ADY898" s="2"/>
      <c r="ADZ898" s="2"/>
      <c r="AEA898" s="2"/>
      <c r="AEB898" s="2"/>
      <c r="AEC898" s="2"/>
      <c r="AED898" s="2"/>
      <c r="AEE898" s="2"/>
      <c r="AEF898" s="2"/>
      <c r="AEG898" s="2"/>
      <c r="AEH898" s="2"/>
      <c r="AEI898" s="2"/>
      <c r="AEJ898" s="2"/>
      <c r="AEK898" s="2"/>
      <c r="AEL898" s="2"/>
      <c r="AEM898" s="2"/>
      <c r="AEN898" s="2"/>
      <c r="AEO898" s="2"/>
      <c r="AEP898" s="2"/>
      <c r="AEQ898" s="2"/>
      <c r="AER898" s="2"/>
      <c r="AES898" s="2"/>
      <c r="AET898" s="2"/>
      <c r="AEU898" s="2"/>
      <c r="AEV898" s="2"/>
      <c r="AEW898" s="2"/>
      <c r="AEX898" s="2"/>
      <c r="AEY898" s="2"/>
      <c r="AEZ898" s="2"/>
      <c r="AFA898" s="2"/>
      <c r="AFB898" s="2"/>
      <c r="AFC898" s="2"/>
      <c r="AFD898" s="2"/>
      <c r="AFE898" s="2"/>
      <c r="AFF898" s="2"/>
      <c r="AFG898" s="2"/>
      <c r="AFH898" s="2"/>
      <c r="AFI898" s="2"/>
      <c r="AFJ898" s="2"/>
      <c r="AFK898" s="2"/>
      <c r="AFL898" s="2"/>
      <c r="AFM898" s="2"/>
      <c r="AFN898" s="2"/>
      <c r="AFO898" s="2"/>
      <c r="AFP898" s="2"/>
      <c r="AFQ898" s="2"/>
      <c r="AFR898" s="2"/>
      <c r="AFS898" s="2"/>
      <c r="AFT898" s="2"/>
      <c r="AFU898" s="2"/>
      <c r="AFV898" s="2"/>
      <c r="AFW898" s="2"/>
      <c r="AFX898" s="2"/>
      <c r="AFY898" s="2"/>
      <c r="AFZ898" s="2"/>
      <c r="AGA898" s="2"/>
      <c r="AGB898" s="2"/>
      <c r="AGC898" s="2"/>
      <c r="AGD898" s="2"/>
      <c r="AGE898" s="2"/>
      <c r="AGF898" s="2"/>
      <c r="AGG898" s="2"/>
      <c r="AGH898" s="2"/>
      <c r="AGI898" s="2"/>
      <c r="AGJ898" s="2"/>
      <c r="AGK898" s="2"/>
      <c r="AGL898" s="2"/>
      <c r="AGM898" s="2"/>
      <c r="AGN898" s="2"/>
      <c r="AGO898" s="2"/>
      <c r="AGP898" s="2"/>
      <c r="AGQ898" s="2"/>
      <c r="AGR898" s="2"/>
      <c r="AGS898" s="2"/>
      <c r="AGT898" s="2"/>
      <c r="AGU898" s="2"/>
      <c r="AGV898" s="2"/>
      <c r="AGW898" s="2"/>
      <c r="AGX898" s="2"/>
      <c r="AGY898" s="2"/>
      <c r="AGZ898" s="2"/>
      <c r="AHA898" s="2"/>
      <c r="AHB898" s="2"/>
      <c r="AHC898" s="2"/>
      <c r="AHD898" s="2"/>
      <c r="AHE898" s="2"/>
      <c r="AHF898" s="2"/>
      <c r="AHG898" s="2"/>
      <c r="AHH898" s="2"/>
      <c r="AHI898" s="2"/>
      <c r="AHJ898" s="2"/>
      <c r="AHK898" s="2"/>
      <c r="AHL898" s="2"/>
      <c r="AHM898" s="2"/>
      <c r="AHN898" s="2"/>
      <c r="AHO898" s="2"/>
      <c r="AHP898" s="2"/>
      <c r="AHQ898" s="2"/>
      <c r="AHR898" s="2"/>
      <c r="AHS898" s="2"/>
      <c r="AHT898" s="2"/>
      <c r="AHU898" s="2"/>
      <c r="AHV898" s="2"/>
      <c r="AHW898" s="2"/>
      <c r="AHX898" s="2"/>
      <c r="AHY898" s="2"/>
      <c r="AHZ898" s="2"/>
      <c r="AIA898" s="2"/>
      <c r="AIB898" s="2"/>
      <c r="AIC898" s="2"/>
      <c r="AID898" s="2"/>
      <c r="AIE898" s="2"/>
      <c r="AIF898" s="2"/>
      <c r="AIG898" s="2"/>
      <c r="AIH898" s="2"/>
      <c r="AII898" s="2"/>
      <c r="AIJ898" s="2"/>
      <c r="AIK898" s="2"/>
      <c r="AIL898" s="2"/>
      <c r="AIM898" s="2"/>
      <c r="AIN898" s="2"/>
      <c r="AIO898" s="2"/>
      <c r="AIP898" s="2"/>
      <c r="AIQ898" s="2"/>
      <c r="AIR898" s="2"/>
      <c r="AIS898" s="2"/>
      <c r="AIT898" s="2"/>
      <c r="AIU898" s="2"/>
      <c r="AIV898" s="2"/>
      <c r="AIW898" s="2"/>
      <c r="AIX898" s="2"/>
      <c r="AIY898" s="2"/>
      <c r="AIZ898" s="2"/>
      <c r="AJA898" s="2"/>
      <c r="AJB898" s="2"/>
      <c r="AJC898" s="2"/>
      <c r="AJD898" s="2"/>
      <c r="AJE898" s="2"/>
      <c r="AJF898" s="2"/>
      <c r="AJG898" s="2"/>
      <c r="AJH898" s="2"/>
      <c r="AJI898" s="2"/>
      <c r="AJJ898" s="2"/>
      <c r="AJK898" s="2"/>
      <c r="AJL898" s="2"/>
      <c r="AJM898" s="2"/>
      <c r="AJN898" s="2"/>
      <c r="AJO898" s="2"/>
      <c r="AJP898" s="2"/>
      <c r="AJQ898" s="2"/>
      <c r="AJR898" s="2"/>
      <c r="AJS898" s="2"/>
      <c r="AJT898" s="2"/>
      <c r="AJU898" s="2"/>
      <c r="AJV898" s="2"/>
      <c r="AJW898" s="2"/>
      <c r="AJX898" s="2"/>
      <c r="AJY898" s="2"/>
      <c r="AJZ898" s="2"/>
      <c r="AKA898" s="2"/>
      <c r="AKB898" s="2"/>
      <c r="AKC898" s="2"/>
      <c r="AKD898" s="2"/>
      <c r="AKE898" s="2"/>
      <c r="AKF898" s="2"/>
      <c r="AKG898" s="2"/>
      <c r="AKH898" s="2"/>
      <c r="AKI898" s="2"/>
      <c r="AKJ898" s="2"/>
      <c r="AKK898" s="2"/>
      <c r="AKL898" s="2"/>
      <c r="AKM898" s="2"/>
      <c r="AKN898" s="2"/>
      <c r="AKO898" s="2"/>
      <c r="AKP898" s="2"/>
      <c r="AKQ898" s="2"/>
      <c r="AKR898" s="2"/>
      <c r="AKS898" s="2"/>
      <c r="AKT898" s="2"/>
      <c r="AKU898" s="2"/>
      <c r="AKV898" s="2"/>
      <c r="AKW898" s="2"/>
      <c r="AKX898" s="2"/>
      <c r="AKY898" s="2"/>
      <c r="AKZ898" s="2"/>
      <c r="ALA898" s="2"/>
      <c r="ALB898" s="1"/>
      <c r="ALC898" s="1"/>
      <c r="ALD898" s="1"/>
      <c r="ALE898" s="1"/>
      <c r="ALF898" s="1"/>
      <c r="ALG898" s="1"/>
      <c r="ALH898" s="1"/>
      <c r="ALI898" s="1"/>
      <c r="ALJ898" s="1"/>
      <c r="ALK898" s="1"/>
      <c r="ALL898" s="1"/>
      <c r="ALM898" s="1"/>
      <c r="ALN898" s="1"/>
      <c r="ALO898" s="1"/>
      <c r="ALP898" s="1"/>
      <c r="ALQ898" s="1"/>
      <c r="ALR898" s="1"/>
      <c r="ALS898"/>
      <c r="ALT898"/>
      <c r="ALU898"/>
      <c r="ALV898"/>
      <c r="ALW898"/>
      <c r="ALX898"/>
      <c r="ALY898"/>
      <c r="ALZ898"/>
      <c r="AMA898"/>
      <c r="AMB898"/>
      <c r="AMC898"/>
      <c r="AMD898"/>
      <c r="AME898"/>
      <c r="AMF898"/>
      <c r="AMG898"/>
      <c r="AMH898"/>
      <c r="AMI898"/>
      <c r="AMJ898"/>
    </row>
    <row r="899" spans="1:1024" s="37" customFormat="1">
      <c r="A899" s="1"/>
      <c r="B899" s="1"/>
      <c r="C899" s="1"/>
      <c r="D899" s="1"/>
      <c r="E899" s="1"/>
      <c r="F899" s="1"/>
      <c r="G899" s="1"/>
      <c r="H899" s="1"/>
      <c r="I899" s="1"/>
      <c r="J899" s="2"/>
      <c r="K899" s="2"/>
      <c r="L899" s="2"/>
      <c r="M899" s="4"/>
      <c r="N899" s="4"/>
      <c r="O899" s="1"/>
      <c r="P899" s="1"/>
      <c r="Q899" s="51"/>
      <c r="VZ899" s="2"/>
      <c r="WA899" s="2"/>
      <c r="WB899" s="2"/>
      <c r="WC899" s="2"/>
      <c r="WD899" s="2"/>
      <c r="WE899" s="2"/>
      <c r="WF899" s="2"/>
      <c r="WG899" s="2"/>
      <c r="WH899" s="2"/>
      <c r="WI899" s="2"/>
      <c r="WJ899" s="2"/>
      <c r="WK899" s="2"/>
      <c r="WL899" s="2"/>
      <c r="WM899" s="2"/>
      <c r="WN899" s="2"/>
      <c r="WO899" s="2"/>
      <c r="WP899" s="2"/>
      <c r="WQ899" s="2"/>
      <c r="WR899" s="2"/>
      <c r="WS899" s="2"/>
      <c r="WT899" s="2"/>
      <c r="WU899" s="2"/>
      <c r="WV899" s="2"/>
      <c r="WW899" s="2"/>
      <c r="WX899" s="2"/>
      <c r="WY899" s="2"/>
      <c r="WZ899" s="2"/>
      <c r="XA899" s="2"/>
      <c r="XB899" s="2"/>
      <c r="XC899" s="2"/>
      <c r="XD899" s="2"/>
      <c r="XE899" s="2"/>
      <c r="XF899" s="2"/>
      <c r="XG899" s="2"/>
      <c r="XH899" s="2"/>
      <c r="XI899" s="2"/>
      <c r="XJ899" s="2"/>
      <c r="XK899" s="2"/>
      <c r="XL899" s="2"/>
      <c r="XM899" s="2"/>
      <c r="XN899" s="2"/>
      <c r="XO899" s="2"/>
      <c r="XP899" s="2"/>
      <c r="XQ899" s="2"/>
      <c r="XR899" s="2"/>
      <c r="XS899" s="2"/>
      <c r="XT899" s="2"/>
      <c r="XU899" s="2"/>
      <c r="XV899" s="2"/>
      <c r="XW899" s="2"/>
      <c r="XX899" s="2"/>
      <c r="XY899" s="2"/>
      <c r="XZ899" s="2"/>
      <c r="YA899" s="2"/>
      <c r="YB899" s="2"/>
      <c r="YC899" s="2"/>
      <c r="YD899" s="2"/>
      <c r="YE899" s="2"/>
      <c r="YF899" s="2"/>
      <c r="YG899" s="2"/>
      <c r="YH899" s="2"/>
      <c r="YI899" s="2"/>
      <c r="YJ899" s="2"/>
      <c r="YK899" s="2"/>
      <c r="YL899" s="2"/>
      <c r="YM899" s="2"/>
      <c r="YN899" s="2"/>
      <c r="YO899" s="2"/>
      <c r="YP899" s="2"/>
      <c r="YQ899" s="2"/>
      <c r="YR899" s="2"/>
      <c r="YS899" s="2"/>
      <c r="YT899" s="2"/>
      <c r="YU899" s="2"/>
      <c r="YV899" s="2"/>
      <c r="YW899" s="2"/>
      <c r="YX899" s="2"/>
      <c r="YY899" s="2"/>
      <c r="YZ899" s="2"/>
      <c r="ZA899" s="2"/>
      <c r="ZB899" s="2"/>
      <c r="ZC899" s="2"/>
      <c r="ZD899" s="2"/>
      <c r="ZE899" s="2"/>
      <c r="ZF899" s="2"/>
      <c r="ZG899" s="2"/>
      <c r="ZH899" s="2"/>
      <c r="ZI899" s="2"/>
      <c r="ZJ899" s="2"/>
      <c r="ZK899" s="2"/>
      <c r="ZL899" s="2"/>
      <c r="ZM899" s="2"/>
      <c r="ZN899" s="2"/>
      <c r="ZO899" s="2"/>
      <c r="ZP899" s="2"/>
      <c r="ZQ899" s="2"/>
      <c r="ZR899" s="2"/>
      <c r="ZS899" s="2"/>
      <c r="ZT899" s="2"/>
      <c r="ZU899" s="2"/>
      <c r="ZV899" s="2"/>
      <c r="ZW899" s="2"/>
      <c r="ZX899" s="2"/>
      <c r="ZY899" s="2"/>
      <c r="ZZ899" s="2"/>
      <c r="AAA899" s="2"/>
      <c r="AAB899" s="2"/>
      <c r="AAC899" s="2"/>
      <c r="AAD899" s="2"/>
      <c r="AAE899" s="2"/>
      <c r="AAF899" s="2"/>
      <c r="AAG899" s="2"/>
      <c r="AAH899" s="2"/>
      <c r="AAI899" s="2"/>
      <c r="AAJ899" s="2"/>
      <c r="AAK899" s="2"/>
      <c r="AAL899" s="2"/>
      <c r="AAM899" s="2"/>
      <c r="AAN899" s="2"/>
      <c r="AAO899" s="2"/>
      <c r="AAP899" s="2"/>
      <c r="AAQ899" s="2"/>
      <c r="AAR899" s="2"/>
      <c r="AAS899" s="2"/>
      <c r="AAT899" s="2"/>
      <c r="AAU899" s="2"/>
      <c r="AAV899" s="2"/>
      <c r="AAW899" s="2"/>
      <c r="AAX899" s="2"/>
      <c r="AAY899" s="2"/>
      <c r="AAZ899" s="2"/>
      <c r="ABA899" s="2"/>
      <c r="ABB899" s="2"/>
      <c r="ABC899" s="2"/>
      <c r="ABD899" s="2"/>
      <c r="ABE899" s="2"/>
      <c r="ABF899" s="2"/>
      <c r="ABG899" s="2"/>
      <c r="ABH899" s="2"/>
      <c r="ABI899" s="2"/>
      <c r="ABJ899" s="2"/>
      <c r="ABK899" s="2"/>
      <c r="ABL899" s="2"/>
      <c r="ABM899" s="2"/>
      <c r="ABN899" s="2"/>
      <c r="ABO899" s="2"/>
      <c r="ABP899" s="2"/>
      <c r="ABQ899" s="2"/>
      <c r="ABR899" s="2"/>
      <c r="ABS899" s="2"/>
      <c r="ABT899" s="2"/>
      <c r="ABU899" s="2"/>
      <c r="ABV899" s="2"/>
      <c r="ABW899" s="2"/>
      <c r="ABX899" s="2"/>
      <c r="ABY899" s="2"/>
      <c r="ABZ899" s="2"/>
      <c r="ACA899" s="2"/>
      <c r="ACB899" s="2"/>
      <c r="ACC899" s="2"/>
      <c r="ACD899" s="2"/>
      <c r="ACE899" s="2"/>
      <c r="ACF899" s="2"/>
      <c r="ACG899" s="2"/>
      <c r="ACH899" s="2"/>
      <c r="ACI899" s="2"/>
      <c r="ACJ899" s="2"/>
      <c r="ACK899" s="2"/>
      <c r="ACL899" s="2"/>
      <c r="ACM899" s="2"/>
      <c r="ACN899" s="2"/>
      <c r="ACO899" s="2"/>
      <c r="ACP899" s="2"/>
      <c r="ACQ899" s="2"/>
      <c r="ACR899" s="2"/>
      <c r="ACS899" s="2"/>
      <c r="ACT899" s="2"/>
      <c r="ACU899" s="2"/>
      <c r="ACV899" s="2"/>
      <c r="ACW899" s="2"/>
      <c r="ACX899" s="2"/>
      <c r="ACY899" s="2"/>
      <c r="ACZ899" s="2"/>
      <c r="ADA899" s="2"/>
      <c r="ADB899" s="2"/>
      <c r="ADC899" s="2"/>
      <c r="ADD899" s="2"/>
      <c r="ADE899" s="2"/>
      <c r="ADF899" s="2"/>
      <c r="ADG899" s="2"/>
      <c r="ADH899" s="2"/>
      <c r="ADI899" s="2"/>
      <c r="ADJ899" s="2"/>
      <c r="ADK899" s="2"/>
      <c r="ADL899" s="2"/>
      <c r="ADM899" s="2"/>
      <c r="ADN899" s="2"/>
      <c r="ADO899" s="2"/>
      <c r="ADP899" s="2"/>
      <c r="ADQ899" s="2"/>
      <c r="ADR899" s="2"/>
      <c r="ADS899" s="2"/>
      <c r="ADT899" s="2"/>
      <c r="ADU899" s="2"/>
      <c r="ADV899" s="2"/>
      <c r="ADW899" s="2"/>
      <c r="ADX899" s="2"/>
      <c r="ADY899" s="2"/>
      <c r="ADZ899" s="2"/>
      <c r="AEA899" s="2"/>
      <c r="AEB899" s="2"/>
      <c r="AEC899" s="2"/>
      <c r="AED899" s="2"/>
      <c r="AEE899" s="2"/>
      <c r="AEF899" s="2"/>
      <c r="AEG899" s="2"/>
      <c r="AEH899" s="2"/>
      <c r="AEI899" s="2"/>
      <c r="AEJ899" s="2"/>
      <c r="AEK899" s="2"/>
      <c r="AEL899" s="2"/>
      <c r="AEM899" s="2"/>
      <c r="AEN899" s="2"/>
      <c r="AEO899" s="2"/>
      <c r="AEP899" s="2"/>
      <c r="AEQ899" s="2"/>
      <c r="AER899" s="2"/>
      <c r="AES899" s="2"/>
      <c r="AET899" s="2"/>
      <c r="AEU899" s="2"/>
      <c r="AEV899" s="2"/>
      <c r="AEW899" s="2"/>
      <c r="AEX899" s="2"/>
      <c r="AEY899" s="2"/>
      <c r="AEZ899" s="2"/>
      <c r="AFA899" s="2"/>
      <c r="AFB899" s="2"/>
      <c r="AFC899" s="2"/>
      <c r="AFD899" s="2"/>
      <c r="AFE899" s="2"/>
      <c r="AFF899" s="2"/>
      <c r="AFG899" s="2"/>
      <c r="AFH899" s="2"/>
      <c r="AFI899" s="2"/>
      <c r="AFJ899" s="2"/>
      <c r="AFK899" s="2"/>
      <c r="AFL899" s="2"/>
      <c r="AFM899" s="2"/>
      <c r="AFN899" s="2"/>
      <c r="AFO899" s="2"/>
      <c r="AFP899" s="2"/>
      <c r="AFQ899" s="2"/>
      <c r="AFR899" s="2"/>
      <c r="AFS899" s="2"/>
      <c r="AFT899" s="2"/>
      <c r="AFU899" s="2"/>
      <c r="AFV899" s="2"/>
      <c r="AFW899" s="2"/>
      <c r="AFX899" s="2"/>
      <c r="AFY899" s="2"/>
      <c r="AFZ899" s="2"/>
      <c r="AGA899" s="2"/>
      <c r="AGB899" s="2"/>
      <c r="AGC899" s="2"/>
      <c r="AGD899" s="2"/>
      <c r="AGE899" s="2"/>
      <c r="AGF899" s="2"/>
      <c r="AGG899" s="2"/>
      <c r="AGH899" s="2"/>
      <c r="AGI899" s="2"/>
      <c r="AGJ899" s="2"/>
      <c r="AGK899" s="2"/>
      <c r="AGL899" s="2"/>
      <c r="AGM899" s="2"/>
      <c r="AGN899" s="2"/>
      <c r="AGO899" s="2"/>
      <c r="AGP899" s="2"/>
      <c r="AGQ899" s="2"/>
      <c r="AGR899" s="2"/>
      <c r="AGS899" s="2"/>
      <c r="AGT899" s="2"/>
      <c r="AGU899" s="2"/>
      <c r="AGV899" s="2"/>
      <c r="AGW899" s="2"/>
      <c r="AGX899" s="2"/>
      <c r="AGY899" s="2"/>
      <c r="AGZ899" s="2"/>
      <c r="AHA899" s="2"/>
      <c r="AHB899" s="2"/>
      <c r="AHC899" s="2"/>
      <c r="AHD899" s="2"/>
      <c r="AHE899" s="2"/>
      <c r="AHF899" s="2"/>
      <c r="AHG899" s="2"/>
      <c r="AHH899" s="2"/>
      <c r="AHI899" s="2"/>
      <c r="AHJ899" s="2"/>
      <c r="AHK899" s="2"/>
      <c r="AHL899" s="2"/>
      <c r="AHM899" s="2"/>
      <c r="AHN899" s="2"/>
      <c r="AHO899" s="2"/>
      <c r="AHP899" s="2"/>
      <c r="AHQ899" s="2"/>
      <c r="AHR899" s="2"/>
      <c r="AHS899" s="2"/>
      <c r="AHT899" s="2"/>
      <c r="AHU899" s="2"/>
      <c r="AHV899" s="2"/>
      <c r="AHW899" s="2"/>
      <c r="AHX899" s="2"/>
      <c r="AHY899" s="2"/>
      <c r="AHZ899" s="2"/>
      <c r="AIA899" s="2"/>
      <c r="AIB899" s="2"/>
      <c r="AIC899" s="2"/>
      <c r="AID899" s="2"/>
      <c r="AIE899" s="2"/>
      <c r="AIF899" s="2"/>
      <c r="AIG899" s="2"/>
      <c r="AIH899" s="2"/>
      <c r="AII899" s="2"/>
      <c r="AIJ899" s="2"/>
      <c r="AIK899" s="2"/>
      <c r="AIL899" s="2"/>
      <c r="AIM899" s="2"/>
      <c r="AIN899" s="2"/>
      <c r="AIO899" s="2"/>
      <c r="AIP899" s="2"/>
      <c r="AIQ899" s="2"/>
      <c r="AIR899" s="2"/>
      <c r="AIS899" s="2"/>
      <c r="AIT899" s="2"/>
      <c r="AIU899" s="2"/>
      <c r="AIV899" s="2"/>
      <c r="AIW899" s="2"/>
      <c r="AIX899" s="2"/>
      <c r="AIY899" s="2"/>
      <c r="AIZ899" s="2"/>
      <c r="AJA899" s="2"/>
      <c r="AJB899" s="2"/>
      <c r="AJC899" s="2"/>
      <c r="AJD899" s="2"/>
      <c r="AJE899" s="2"/>
      <c r="AJF899" s="2"/>
      <c r="AJG899" s="2"/>
      <c r="AJH899" s="2"/>
      <c r="AJI899" s="2"/>
      <c r="AJJ899" s="2"/>
      <c r="AJK899" s="2"/>
      <c r="AJL899" s="2"/>
      <c r="AJM899" s="2"/>
      <c r="AJN899" s="2"/>
      <c r="AJO899" s="2"/>
      <c r="AJP899" s="2"/>
      <c r="AJQ899" s="2"/>
      <c r="AJR899" s="2"/>
      <c r="AJS899" s="2"/>
      <c r="AJT899" s="2"/>
      <c r="AJU899" s="2"/>
      <c r="AJV899" s="2"/>
      <c r="AJW899" s="2"/>
      <c r="AJX899" s="2"/>
      <c r="AJY899" s="2"/>
      <c r="AJZ899" s="2"/>
      <c r="AKA899" s="2"/>
      <c r="AKB899" s="2"/>
      <c r="AKC899" s="2"/>
      <c r="AKD899" s="2"/>
      <c r="AKE899" s="2"/>
      <c r="AKF899" s="2"/>
      <c r="AKG899" s="2"/>
      <c r="AKH899" s="2"/>
      <c r="AKI899" s="2"/>
      <c r="AKJ899" s="2"/>
      <c r="AKK899" s="2"/>
      <c r="AKL899" s="2"/>
      <c r="AKM899" s="2"/>
      <c r="AKN899" s="2"/>
      <c r="AKO899" s="2"/>
      <c r="AKP899" s="2"/>
      <c r="AKQ899" s="2"/>
      <c r="AKR899" s="2"/>
      <c r="AKS899" s="2"/>
      <c r="AKT899" s="2"/>
      <c r="AKU899" s="2"/>
      <c r="AKV899" s="2"/>
      <c r="AKW899" s="2"/>
      <c r="AKX899" s="2"/>
      <c r="AKY899" s="2"/>
      <c r="AKZ899" s="2"/>
      <c r="ALA899" s="2"/>
      <c r="ALB899" s="1"/>
      <c r="ALC899" s="1"/>
      <c r="ALD899" s="1"/>
      <c r="ALE899" s="1"/>
      <c r="ALF899" s="1"/>
      <c r="ALG899" s="1"/>
      <c r="ALH899" s="1"/>
      <c r="ALI899" s="1"/>
      <c r="ALJ899" s="1"/>
      <c r="ALK899" s="1"/>
      <c r="ALL899" s="1"/>
      <c r="ALM899" s="1"/>
      <c r="ALN899" s="1"/>
      <c r="ALO899" s="1"/>
      <c r="ALP899" s="1"/>
      <c r="ALQ899" s="1"/>
      <c r="ALR899" s="1"/>
      <c r="ALS899"/>
      <c r="ALT899"/>
      <c r="ALU899"/>
      <c r="ALV899"/>
      <c r="ALW899"/>
      <c r="ALX899"/>
      <c r="ALY899"/>
      <c r="ALZ899"/>
      <c r="AMA899"/>
      <c r="AMB899"/>
      <c r="AMC899"/>
      <c r="AMD899"/>
      <c r="AME899"/>
      <c r="AMF899"/>
      <c r="AMG899"/>
      <c r="AMH899"/>
      <c r="AMI899"/>
      <c r="AMJ899"/>
    </row>
    <row r="900" spans="1:1024" s="37" customFormat="1">
      <c r="A900" s="1"/>
      <c r="B900" s="1"/>
      <c r="C900" s="1"/>
      <c r="D900" s="1"/>
      <c r="E900" s="1"/>
      <c r="F900" s="1"/>
      <c r="G900" s="1"/>
      <c r="H900" s="1"/>
      <c r="I900" s="1"/>
      <c r="J900" s="2"/>
      <c r="K900" s="2"/>
      <c r="L900" s="2"/>
      <c r="M900" s="4"/>
      <c r="N900" s="4"/>
      <c r="O900" s="1"/>
      <c r="P900" s="1"/>
      <c r="Q900" s="51"/>
      <c r="VZ900" s="2"/>
      <c r="WA900" s="2"/>
      <c r="WB900" s="2"/>
      <c r="WC900" s="2"/>
      <c r="WD900" s="2"/>
      <c r="WE900" s="2"/>
      <c r="WF900" s="2"/>
      <c r="WG900" s="2"/>
      <c r="WH900" s="2"/>
      <c r="WI900" s="2"/>
      <c r="WJ900" s="2"/>
      <c r="WK900" s="2"/>
      <c r="WL900" s="2"/>
      <c r="WM900" s="2"/>
      <c r="WN900" s="2"/>
      <c r="WO900" s="2"/>
      <c r="WP900" s="2"/>
      <c r="WQ900" s="2"/>
      <c r="WR900" s="2"/>
      <c r="WS900" s="2"/>
      <c r="WT900" s="2"/>
      <c r="WU900" s="2"/>
      <c r="WV900" s="2"/>
      <c r="WW900" s="2"/>
      <c r="WX900" s="2"/>
      <c r="WY900" s="2"/>
      <c r="WZ900" s="2"/>
      <c r="XA900" s="2"/>
      <c r="XB900" s="2"/>
      <c r="XC900" s="2"/>
      <c r="XD900" s="2"/>
      <c r="XE900" s="2"/>
      <c r="XF900" s="2"/>
      <c r="XG900" s="2"/>
      <c r="XH900" s="2"/>
      <c r="XI900" s="2"/>
      <c r="XJ900" s="2"/>
      <c r="XK900" s="2"/>
      <c r="XL900" s="2"/>
      <c r="XM900" s="2"/>
      <c r="XN900" s="2"/>
      <c r="XO900" s="2"/>
      <c r="XP900" s="2"/>
      <c r="XQ900" s="2"/>
      <c r="XR900" s="2"/>
      <c r="XS900" s="2"/>
      <c r="XT900" s="2"/>
      <c r="XU900" s="2"/>
      <c r="XV900" s="2"/>
      <c r="XW900" s="2"/>
      <c r="XX900" s="2"/>
      <c r="XY900" s="2"/>
      <c r="XZ900" s="2"/>
      <c r="YA900" s="2"/>
      <c r="YB900" s="2"/>
      <c r="YC900" s="2"/>
      <c r="YD900" s="2"/>
      <c r="YE900" s="2"/>
      <c r="YF900" s="2"/>
      <c r="YG900" s="2"/>
      <c r="YH900" s="2"/>
      <c r="YI900" s="2"/>
      <c r="YJ900" s="2"/>
      <c r="YK900" s="2"/>
      <c r="YL900" s="2"/>
      <c r="YM900" s="2"/>
      <c r="YN900" s="2"/>
      <c r="YO900" s="2"/>
      <c r="YP900" s="2"/>
      <c r="YQ900" s="2"/>
      <c r="YR900" s="2"/>
      <c r="YS900" s="2"/>
      <c r="YT900" s="2"/>
      <c r="YU900" s="2"/>
      <c r="YV900" s="2"/>
      <c r="YW900" s="2"/>
      <c r="YX900" s="2"/>
      <c r="YY900" s="2"/>
      <c r="YZ900" s="2"/>
      <c r="ZA900" s="2"/>
      <c r="ZB900" s="2"/>
      <c r="ZC900" s="2"/>
      <c r="ZD900" s="2"/>
      <c r="ZE900" s="2"/>
      <c r="ZF900" s="2"/>
      <c r="ZG900" s="2"/>
      <c r="ZH900" s="2"/>
      <c r="ZI900" s="2"/>
      <c r="ZJ900" s="2"/>
      <c r="ZK900" s="2"/>
      <c r="ZL900" s="2"/>
      <c r="ZM900" s="2"/>
      <c r="ZN900" s="2"/>
      <c r="ZO900" s="2"/>
      <c r="ZP900" s="2"/>
      <c r="ZQ900" s="2"/>
      <c r="ZR900" s="2"/>
      <c r="ZS900" s="2"/>
      <c r="ZT900" s="2"/>
      <c r="ZU900" s="2"/>
      <c r="ZV900" s="2"/>
      <c r="ZW900" s="2"/>
      <c r="ZX900" s="2"/>
      <c r="ZY900" s="2"/>
      <c r="ZZ900" s="2"/>
      <c r="AAA900" s="2"/>
      <c r="AAB900" s="2"/>
      <c r="AAC900" s="2"/>
      <c r="AAD900" s="2"/>
      <c r="AAE900" s="2"/>
      <c r="AAF900" s="2"/>
      <c r="AAG900" s="2"/>
      <c r="AAH900" s="2"/>
      <c r="AAI900" s="2"/>
      <c r="AAJ900" s="2"/>
      <c r="AAK900" s="2"/>
      <c r="AAL900" s="2"/>
      <c r="AAM900" s="2"/>
      <c r="AAN900" s="2"/>
      <c r="AAO900" s="2"/>
      <c r="AAP900" s="2"/>
      <c r="AAQ900" s="2"/>
      <c r="AAR900" s="2"/>
      <c r="AAS900" s="2"/>
      <c r="AAT900" s="2"/>
      <c r="AAU900" s="2"/>
      <c r="AAV900" s="2"/>
      <c r="AAW900" s="2"/>
      <c r="AAX900" s="2"/>
      <c r="AAY900" s="2"/>
      <c r="AAZ900" s="2"/>
      <c r="ABA900" s="2"/>
      <c r="ABB900" s="2"/>
      <c r="ABC900" s="2"/>
      <c r="ABD900" s="2"/>
      <c r="ABE900" s="2"/>
      <c r="ABF900" s="2"/>
      <c r="ABG900" s="2"/>
      <c r="ABH900" s="2"/>
      <c r="ABI900" s="2"/>
      <c r="ABJ900" s="2"/>
      <c r="ABK900" s="2"/>
      <c r="ABL900" s="2"/>
      <c r="ABM900" s="2"/>
      <c r="ABN900" s="2"/>
      <c r="ABO900" s="2"/>
      <c r="ABP900" s="2"/>
      <c r="ABQ900" s="2"/>
      <c r="ABR900" s="2"/>
      <c r="ABS900" s="2"/>
      <c r="ABT900" s="2"/>
      <c r="ABU900" s="2"/>
      <c r="ABV900" s="2"/>
      <c r="ABW900" s="2"/>
      <c r="ABX900" s="2"/>
      <c r="ABY900" s="2"/>
      <c r="ABZ900" s="2"/>
      <c r="ACA900" s="2"/>
      <c r="ACB900" s="2"/>
      <c r="ACC900" s="2"/>
      <c r="ACD900" s="2"/>
      <c r="ACE900" s="2"/>
      <c r="ACF900" s="2"/>
      <c r="ACG900" s="2"/>
      <c r="ACH900" s="2"/>
      <c r="ACI900" s="2"/>
      <c r="ACJ900" s="2"/>
      <c r="ACK900" s="2"/>
      <c r="ACL900" s="2"/>
      <c r="ACM900" s="2"/>
      <c r="ACN900" s="2"/>
      <c r="ACO900" s="2"/>
      <c r="ACP900" s="2"/>
      <c r="ACQ900" s="2"/>
      <c r="ACR900" s="2"/>
      <c r="ACS900" s="2"/>
      <c r="ACT900" s="2"/>
      <c r="ACU900" s="2"/>
      <c r="ACV900" s="2"/>
      <c r="ACW900" s="2"/>
      <c r="ACX900" s="2"/>
      <c r="ACY900" s="2"/>
      <c r="ACZ900" s="2"/>
      <c r="ADA900" s="2"/>
      <c r="ADB900" s="2"/>
      <c r="ADC900" s="2"/>
      <c r="ADD900" s="2"/>
      <c r="ADE900" s="2"/>
      <c r="ADF900" s="2"/>
      <c r="ADG900" s="2"/>
      <c r="ADH900" s="2"/>
      <c r="ADI900" s="2"/>
      <c r="ADJ900" s="2"/>
      <c r="ADK900" s="2"/>
      <c r="ADL900" s="2"/>
      <c r="ADM900" s="2"/>
      <c r="ADN900" s="2"/>
      <c r="ADO900" s="2"/>
      <c r="ADP900" s="2"/>
      <c r="ADQ900" s="2"/>
      <c r="ADR900" s="2"/>
      <c r="ADS900" s="2"/>
      <c r="ADT900" s="2"/>
      <c r="ADU900" s="2"/>
      <c r="ADV900" s="2"/>
      <c r="ADW900" s="2"/>
      <c r="ADX900" s="2"/>
      <c r="ADY900" s="2"/>
      <c r="ADZ900" s="2"/>
      <c r="AEA900" s="2"/>
      <c r="AEB900" s="2"/>
      <c r="AEC900" s="2"/>
      <c r="AED900" s="2"/>
      <c r="AEE900" s="2"/>
      <c r="AEF900" s="2"/>
      <c r="AEG900" s="2"/>
      <c r="AEH900" s="2"/>
      <c r="AEI900" s="2"/>
      <c r="AEJ900" s="2"/>
      <c r="AEK900" s="2"/>
      <c r="AEL900" s="2"/>
      <c r="AEM900" s="2"/>
      <c r="AEN900" s="2"/>
      <c r="AEO900" s="2"/>
      <c r="AEP900" s="2"/>
      <c r="AEQ900" s="2"/>
      <c r="AER900" s="2"/>
      <c r="AES900" s="2"/>
      <c r="AET900" s="2"/>
      <c r="AEU900" s="2"/>
      <c r="AEV900" s="2"/>
      <c r="AEW900" s="2"/>
      <c r="AEX900" s="2"/>
      <c r="AEY900" s="2"/>
      <c r="AEZ900" s="2"/>
      <c r="AFA900" s="2"/>
      <c r="AFB900" s="2"/>
      <c r="AFC900" s="2"/>
      <c r="AFD900" s="2"/>
      <c r="AFE900" s="2"/>
      <c r="AFF900" s="2"/>
      <c r="AFG900" s="2"/>
      <c r="AFH900" s="2"/>
      <c r="AFI900" s="2"/>
      <c r="AFJ900" s="2"/>
      <c r="AFK900" s="2"/>
      <c r="AFL900" s="2"/>
      <c r="AFM900" s="2"/>
      <c r="AFN900" s="2"/>
      <c r="AFO900" s="2"/>
      <c r="AFP900" s="2"/>
      <c r="AFQ900" s="2"/>
      <c r="AFR900" s="2"/>
      <c r="AFS900" s="2"/>
      <c r="AFT900" s="2"/>
      <c r="AFU900" s="2"/>
      <c r="AFV900" s="2"/>
      <c r="AFW900" s="2"/>
      <c r="AFX900" s="2"/>
      <c r="AFY900" s="2"/>
      <c r="AFZ900" s="2"/>
      <c r="AGA900" s="2"/>
      <c r="AGB900" s="2"/>
      <c r="AGC900" s="2"/>
      <c r="AGD900" s="2"/>
      <c r="AGE900" s="2"/>
      <c r="AGF900" s="2"/>
      <c r="AGG900" s="2"/>
      <c r="AGH900" s="2"/>
      <c r="AGI900" s="2"/>
      <c r="AGJ900" s="2"/>
      <c r="AGK900" s="2"/>
      <c r="AGL900" s="2"/>
      <c r="AGM900" s="2"/>
      <c r="AGN900" s="2"/>
      <c r="AGO900" s="2"/>
      <c r="AGP900" s="2"/>
      <c r="AGQ900" s="2"/>
      <c r="AGR900" s="2"/>
      <c r="AGS900" s="2"/>
      <c r="AGT900" s="2"/>
      <c r="AGU900" s="2"/>
      <c r="AGV900" s="2"/>
      <c r="AGW900" s="2"/>
      <c r="AGX900" s="2"/>
      <c r="AGY900" s="2"/>
      <c r="AGZ900" s="2"/>
      <c r="AHA900" s="2"/>
      <c r="AHB900" s="2"/>
      <c r="AHC900" s="2"/>
      <c r="AHD900" s="2"/>
      <c r="AHE900" s="2"/>
      <c r="AHF900" s="2"/>
      <c r="AHG900" s="2"/>
      <c r="AHH900" s="2"/>
      <c r="AHI900" s="2"/>
      <c r="AHJ900" s="2"/>
      <c r="AHK900" s="2"/>
      <c r="AHL900" s="2"/>
      <c r="AHM900" s="2"/>
      <c r="AHN900" s="2"/>
      <c r="AHO900" s="2"/>
      <c r="AHP900" s="2"/>
      <c r="AHQ900" s="2"/>
      <c r="AHR900" s="2"/>
      <c r="AHS900" s="2"/>
      <c r="AHT900" s="2"/>
      <c r="AHU900" s="2"/>
      <c r="AHV900" s="2"/>
      <c r="AHW900" s="2"/>
      <c r="AHX900" s="2"/>
      <c r="AHY900" s="2"/>
      <c r="AHZ900" s="2"/>
      <c r="AIA900" s="2"/>
      <c r="AIB900" s="2"/>
      <c r="AIC900" s="2"/>
      <c r="AID900" s="2"/>
      <c r="AIE900" s="2"/>
      <c r="AIF900" s="2"/>
      <c r="AIG900" s="2"/>
      <c r="AIH900" s="2"/>
      <c r="AII900" s="2"/>
      <c r="AIJ900" s="2"/>
      <c r="AIK900" s="2"/>
      <c r="AIL900" s="2"/>
      <c r="AIM900" s="2"/>
      <c r="AIN900" s="2"/>
      <c r="AIO900" s="2"/>
      <c r="AIP900" s="2"/>
      <c r="AIQ900" s="2"/>
      <c r="AIR900" s="2"/>
      <c r="AIS900" s="2"/>
      <c r="AIT900" s="2"/>
      <c r="AIU900" s="2"/>
      <c r="AIV900" s="2"/>
      <c r="AIW900" s="2"/>
      <c r="AIX900" s="2"/>
      <c r="AIY900" s="2"/>
      <c r="AIZ900" s="2"/>
      <c r="AJA900" s="2"/>
      <c r="AJB900" s="2"/>
      <c r="AJC900" s="2"/>
      <c r="AJD900" s="2"/>
      <c r="AJE900" s="2"/>
      <c r="AJF900" s="2"/>
      <c r="AJG900" s="2"/>
      <c r="AJH900" s="2"/>
      <c r="AJI900" s="2"/>
      <c r="AJJ900" s="2"/>
      <c r="AJK900" s="2"/>
      <c r="AJL900" s="2"/>
      <c r="AJM900" s="2"/>
      <c r="AJN900" s="2"/>
      <c r="AJO900" s="2"/>
      <c r="AJP900" s="2"/>
      <c r="AJQ900" s="2"/>
      <c r="AJR900" s="2"/>
      <c r="AJS900" s="2"/>
      <c r="AJT900" s="2"/>
      <c r="AJU900" s="2"/>
      <c r="AJV900" s="2"/>
      <c r="AJW900" s="2"/>
      <c r="AJX900" s="2"/>
      <c r="AJY900" s="2"/>
      <c r="AJZ900" s="2"/>
      <c r="AKA900" s="2"/>
      <c r="AKB900" s="2"/>
      <c r="AKC900" s="2"/>
      <c r="AKD900" s="2"/>
      <c r="AKE900" s="2"/>
      <c r="AKF900" s="2"/>
      <c r="AKG900" s="2"/>
      <c r="AKH900" s="2"/>
      <c r="AKI900" s="2"/>
      <c r="AKJ900" s="2"/>
      <c r="AKK900" s="2"/>
      <c r="AKL900" s="2"/>
      <c r="AKM900" s="2"/>
      <c r="AKN900" s="2"/>
      <c r="AKO900" s="2"/>
      <c r="AKP900" s="2"/>
      <c r="AKQ900" s="2"/>
      <c r="AKR900" s="2"/>
      <c r="AKS900" s="2"/>
      <c r="AKT900" s="2"/>
      <c r="AKU900" s="2"/>
      <c r="AKV900" s="2"/>
      <c r="AKW900" s="2"/>
      <c r="AKX900" s="2"/>
      <c r="AKY900" s="2"/>
      <c r="AKZ900" s="2"/>
      <c r="ALA900" s="2"/>
      <c r="ALB900" s="1"/>
      <c r="ALC900" s="1"/>
      <c r="ALD900" s="1"/>
      <c r="ALE900" s="1"/>
      <c r="ALF900" s="1"/>
      <c r="ALG900" s="1"/>
      <c r="ALH900" s="1"/>
      <c r="ALI900" s="1"/>
      <c r="ALJ900" s="1"/>
      <c r="ALK900" s="1"/>
      <c r="ALL900" s="1"/>
      <c r="ALM900" s="1"/>
      <c r="ALN900" s="1"/>
      <c r="ALO900" s="1"/>
      <c r="ALP900" s="1"/>
      <c r="ALQ900" s="1"/>
      <c r="ALR900" s="1"/>
      <c r="ALS900"/>
      <c r="ALT900"/>
      <c r="ALU900"/>
      <c r="ALV900"/>
      <c r="ALW900"/>
      <c r="ALX900"/>
      <c r="ALY900"/>
      <c r="ALZ900"/>
      <c r="AMA900"/>
      <c r="AMB900"/>
      <c r="AMC900"/>
      <c r="AMD900"/>
      <c r="AME900"/>
      <c r="AMF900"/>
      <c r="AMG900"/>
      <c r="AMH900"/>
      <c r="AMI900"/>
      <c r="AMJ900"/>
    </row>
    <row r="901" spans="1:1024" s="37" customFormat="1">
      <c r="A901" s="1"/>
      <c r="B901" s="1"/>
      <c r="C901" s="1"/>
      <c r="D901" s="1"/>
      <c r="E901" s="1"/>
      <c r="F901" s="1"/>
      <c r="G901" s="1"/>
      <c r="H901" s="1"/>
      <c r="I901" s="1"/>
      <c r="J901" s="2"/>
      <c r="K901" s="2"/>
      <c r="L901" s="2"/>
      <c r="M901" s="4"/>
      <c r="N901" s="4"/>
      <c r="O901" s="1"/>
      <c r="P901" s="1"/>
      <c r="Q901" s="51"/>
      <c r="VZ901" s="2"/>
      <c r="WA901" s="2"/>
      <c r="WB901" s="2"/>
      <c r="WC901" s="2"/>
      <c r="WD901" s="2"/>
      <c r="WE901" s="2"/>
      <c r="WF901" s="2"/>
      <c r="WG901" s="2"/>
      <c r="WH901" s="2"/>
      <c r="WI901" s="2"/>
      <c r="WJ901" s="2"/>
      <c r="WK901" s="2"/>
      <c r="WL901" s="2"/>
      <c r="WM901" s="2"/>
      <c r="WN901" s="2"/>
      <c r="WO901" s="2"/>
      <c r="WP901" s="2"/>
      <c r="WQ901" s="2"/>
      <c r="WR901" s="2"/>
      <c r="WS901" s="2"/>
      <c r="WT901" s="2"/>
      <c r="WU901" s="2"/>
      <c r="WV901" s="2"/>
      <c r="WW901" s="2"/>
      <c r="WX901" s="2"/>
      <c r="WY901" s="2"/>
      <c r="WZ901" s="2"/>
      <c r="XA901" s="2"/>
      <c r="XB901" s="2"/>
      <c r="XC901" s="2"/>
      <c r="XD901" s="2"/>
      <c r="XE901" s="2"/>
      <c r="XF901" s="2"/>
      <c r="XG901" s="2"/>
      <c r="XH901" s="2"/>
      <c r="XI901" s="2"/>
      <c r="XJ901" s="2"/>
      <c r="XK901" s="2"/>
      <c r="XL901" s="2"/>
      <c r="XM901" s="2"/>
      <c r="XN901" s="2"/>
      <c r="XO901" s="2"/>
      <c r="XP901" s="2"/>
      <c r="XQ901" s="2"/>
      <c r="XR901" s="2"/>
      <c r="XS901" s="2"/>
      <c r="XT901" s="2"/>
      <c r="XU901" s="2"/>
      <c r="XV901" s="2"/>
      <c r="XW901" s="2"/>
      <c r="XX901" s="2"/>
      <c r="XY901" s="2"/>
      <c r="XZ901" s="2"/>
      <c r="YA901" s="2"/>
      <c r="YB901" s="2"/>
      <c r="YC901" s="2"/>
      <c r="YD901" s="2"/>
      <c r="YE901" s="2"/>
      <c r="YF901" s="2"/>
      <c r="YG901" s="2"/>
      <c r="YH901" s="2"/>
      <c r="YI901" s="2"/>
      <c r="YJ901" s="2"/>
      <c r="YK901" s="2"/>
      <c r="YL901" s="2"/>
      <c r="YM901" s="2"/>
      <c r="YN901" s="2"/>
      <c r="YO901" s="2"/>
      <c r="YP901" s="2"/>
      <c r="YQ901" s="2"/>
      <c r="YR901" s="2"/>
      <c r="YS901" s="2"/>
      <c r="YT901" s="2"/>
      <c r="YU901" s="2"/>
      <c r="YV901" s="2"/>
      <c r="YW901" s="2"/>
      <c r="YX901" s="2"/>
      <c r="YY901" s="2"/>
      <c r="YZ901" s="2"/>
      <c r="ZA901" s="2"/>
      <c r="ZB901" s="2"/>
      <c r="ZC901" s="2"/>
      <c r="ZD901" s="2"/>
      <c r="ZE901" s="2"/>
      <c r="ZF901" s="2"/>
      <c r="ZG901" s="2"/>
      <c r="ZH901" s="2"/>
      <c r="ZI901" s="2"/>
      <c r="ZJ901" s="2"/>
      <c r="ZK901" s="2"/>
      <c r="ZL901" s="2"/>
      <c r="ZM901" s="2"/>
      <c r="ZN901" s="2"/>
      <c r="ZO901" s="2"/>
      <c r="ZP901" s="2"/>
      <c r="ZQ901" s="2"/>
      <c r="ZR901" s="2"/>
      <c r="ZS901" s="2"/>
      <c r="ZT901" s="2"/>
      <c r="ZU901" s="2"/>
      <c r="ZV901" s="2"/>
      <c r="ZW901" s="2"/>
      <c r="ZX901" s="2"/>
      <c r="ZY901" s="2"/>
      <c r="ZZ901" s="2"/>
      <c r="AAA901" s="2"/>
      <c r="AAB901" s="2"/>
      <c r="AAC901" s="2"/>
      <c r="AAD901" s="2"/>
      <c r="AAE901" s="2"/>
      <c r="AAF901" s="2"/>
      <c r="AAG901" s="2"/>
      <c r="AAH901" s="2"/>
      <c r="AAI901" s="2"/>
      <c r="AAJ901" s="2"/>
      <c r="AAK901" s="2"/>
      <c r="AAL901" s="2"/>
      <c r="AAM901" s="2"/>
      <c r="AAN901" s="2"/>
      <c r="AAO901" s="2"/>
      <c r="AAP901" s="2"/>
      <c r="AAQ901" s="2"/>
      <c r="AAR901" s="2"/>
      <c r="AAS901" s="2"/>
      <c r="AAT901" s="2"/>
      <c r="AAU901" s="2"/>
      <c r="AAV901" s="2"/>
      <c r="AAW901" s="2"/>
      <c r="AAX901" s="2"/>
      <c r="AAY901" s="2"/>
      <c r="AAZ901" s="2"/>
      <c r="ABA901" s="2"/>
      <c r="ABB901" s="2"/>
      <c r="ABC901" s="2"/>
      <c r="ABD901" s="2"/>
      <c r="ABE901" s="2"/>
      <c r="ABF901" s="2"/>
      <c r="ABG901" s="2"/>
      <c r="ABH901" s="2"/>
      <c r="ABI901" s="2"/>
      <c r="ABJ901" s="2"/>
      <c r="ABK901" s="2"/>
      <c r="ABL901" s="2"/>
      <c r="ABM901" s="2"/>
      <c r="ABN901" s="2"/>
      <c r="ABO901" s="2"/>
      <c r="ABP901" s="2"/>
      <c r="ABQ901" s="2"/>
      <c r="ABR901" s="2"/>
      <c r="ABS901" s="2"/>
      <c r="ABT901" s="2"/>
      <c r="ABU901" s="2"/>
      <c r="ABV901" s="2"/>
      <c r="ABW901" s="2"/>
      <c r="ABX901" s="2"/>
      <c r="ABY901" s="2"/>
      <c r="ABZ901" s="2"/>
      <c r="ACA901" s="2"/>
      <c r="ACB901" s="2"/>
      <c r="ACC901" s="2"/>
      <c r="ACD901" s="2"/>
      <c r="ACE901" s="2"/>
      <c r="ACF901" s="2"/>
      <c r="ACG901" s="2"/>
      <c r="ACH901" s="2"/>
      <c r="ACI901" s="2"/>
      <c r="ACJ901" s="2"/>
      <c r="ACK901" s="2"/>
      <c r="ACL901" s="2"/>
      <c r="ACM901" s="2"/>
      <c r="ACN901" s="2"/>
      <c r="ACO901" s="2"/>
      <c r="ACP901" s="2"/>
      <c r="ACQ901" s="2"/>
      <c r="ACR901" s="2"/>
      <c r="ACS901" s="2"/>
      <c r="ACT901" s="2"/>
      <c r="ACU901" s="2"/>
      <c r="ACV901" s="2"/>
      <c r="ACW901" s="2"/>
      <c r="ACX901" s="2"/>
      <c r="ACY901" s="2"/>
      <c r="ACZ901" s="2"/>
      <c r="ADA901" s="2"/>
      <c r="ADB901" s="2"/>
      <c r="ADC901" s="2"/>
      <c r="ADD901" s="2"/>
      <c r="ADE901" s="2"/>
      <c r="ADF901" s="2"/>
      <c r="ADG901" s="2"/>
      <c r="ADH901" s="2"/>
      <c r="ADI901" s="2"/>
      <c r="ADJ901" s="2"/>
      <c r="ADK901" s="2"/>
      <c r="ADL901" s="2"/>
      <c r="ADM901" s="2"/>
      <c r="ADN901" s="2"/>
      <c r="ADO901" s="2"/>
      <c r="ADP901" s="2"/>
      <c r="ADQ901" s="2"/>
      <c r="ADR901" s="2"/>
      <c r="ADS901" s="2"/>
      <c r="ADT901" s="2"/>
      <c r="ADU901" s="2"/>
      <c r="ADV901" s="2"/>
      <c r="ADW901" s="2"/>
      <c r="ADX901" s="2"/>
      <c r="ADY901" s="2"/>
      <c r="ADZ901" s="2"/>
      <c r="AEA901" s="2"/>
      <c r="AEB901" s="2"/>
      <c r="AEC901" s="2"/>
      <c r="AED901" s="2"/>
      <c r="AEE901" s="2"/>
      <c r="AEF901" s="2"/>
      <c r="AEG901" s="2"/>
      <c r="AEH901" s="2"/>
      <c r="AEI901" s="2"/>
      <c r="AEJ901" s="2"/>
      <c r="AEK901" s="2"/>
      <c r="AEL901" s="2"/>
      <c r="AEM901" s="2"/>
      <c r="AEN901" s="2"/>
      <c r="AEO901" s="2"/>
      <c r="AEP901" s="2"/>
      <c r="AEQ901" s="2"/>
      <c r="AER901" s="2"/>
      <c r="AES901" s="2"/>
      <c r="AET901" s="2"/>
      <c r="AEU901" s="2"/>
      <c r="AEV901" s="2"/>
      <c r="AEW901" s="2"/>
      <c r="AEX901" s="2"/>
      <c r="AEY901" s="2"/>
      <c r="AEZ901" s="2"/>
      <c r="AFA901" s="2"/>
      <c r="AFB901" s="2"/>
      <c r="AFC901" s="2"/>
      <c r="AFD901" s="2"/>
      <c r="AFE901" s="2"/>
      <c r="AFF901" s="2"/>
      <c r="AFG901" s="2"/>
      <c r="AFH901" s="2"/>
      <c r="AFI901" s="2"/>
      <c r="AFJ901" s="2"/>
      <c r="AFK901" s="2"/>
      <c r="AFL901" s="2"/>
      <c r="AFM901" s="2"/>
      <c r="AFN901" s="2"/>
      <c r="AFO901" s="2"/>
      <c r="AFP901" s="2"/>
      <c r="AFQ901" s="2"/>
      <c r="AFR901" s="2"/>
      <c r="AFS901" s="2"/>
      <c r="AFT901" s="2"/>
      <c r="AFU901" s="2"/>
      <c r="AFV901" s="2"/>
      <c r="AFW901" s="2"/>
      <c r="AFX901" s="2"/>
      <c r="AFY901" s="2"/>
      <c r="AFZ901" s="2"/>
      <c r="AGA901" s="2"/>
      <c r="AGB901" s="2"/>
      <c r="AGC901" s="2"/>
      <c r="AGD901" s="2"/>
      <c r="AGE901" s="2"/>
      <c r="AGF901" s="2"/>
      <c r="AGG901" s="2"/>
      <c r="AGH901" s="2"/>
      <c r="AGI901" s="2"/>
      <c r="AGJ901" s="2"/>
      <c r="AGK901" s="2"/>
      <c r="AGL901" s="2"/>
      <c r="AGM901" s="2"/>
      <c r="AGN901" s="2"/>
      <c r="AGO901" s="2"/>
      <c r="AGP901" s="2"/>
      <c r="AGQ901" s="2"/>
      <c r="AGR901" s="2"/>
      <c r="AGS901" s="2"/>
      <c r="AGT901" s="2"/>
      <c r="AGU901" s="2"/>
      <c r="AGV901" s="2"/>
      <c r="AGW901" s="2"/>
      <c r="AGX901" s="2"/>
      <c r="AGY901" s="2"/>
      <c r="AGZ901" s="2"/>
      <c r="AHA901" s="2"/>
      <c r="AHB901" s="2"/>
      <c r="AHC901" s="2"/>
      <c r="AHD901" s="2"/>
      <c r="AHE901" s="2"/>
      <c r="AHF901" s="2"/>
      <c r="AHG901" s="2"/>
      <c r="AHH901" s="2"/>
      <c r="AHI901" s="2"/>
      <c r="AHJ901" s="2"/>
      <c r="AHK901" s="2"/>
      <c r="AHL901" s="2"/>
      <c r="AHM901" s="2"/>
      <c r="AHN901" s="2"/>
      <c r="AHO901" s="2"/>
      <c r="AHP901" s="2"/>
      <c r="AHQ901" s="2"/>
      <c r="AHR901" s="2"/>
      <c r="AHS901" s="2"/>
      <c r="AHT901" s="2"/>
      <c r="AHU901" s="2"/>
      <c r="AHV901" s="2"/>
      <c r="AHW901" s="2"/>
      <c r="AHX901" s="2"/>
      <c r="AHY901" s="2"/>
      <c r="AHZ901" s="2"/>
      <c r="AIA901" s="2"/>
      <c r="AIB901" s="2"/>
      <c r="AIC901" s="2"/>
      <c r="AID901" s="2"/>
      <c r="AIE901" s="2"/>
      <c r="AIF901" s="2"/>
      <c r="AIG901" s="2"/>
      <c r="AIH901" s="2"/>
      <c r="AII901" s="2"/>
      <c r="AIJ901" s="2"/>
      <c r="AIK901" s="2"/>
      <c r="AIL901" s="2"/>
      <c r="AIM901" s="2"/>
      <c r="AIN901" s="2"/>
      <c r="AIO901" s="2"/>
      <c r="AIP901" s="2"/>
      <c r="AIQ901" s="2"/>
      <c r="AIR901" s="2"/>
      <c r="AIS901" s="2"/>
      <c r="AIT901" s="2"/>
      <c r="AIU901" s="2"/>
      <c r="AIV901" s="2"/>
      <c r="AIW901" s="2"/>
      <c r="AIX901" s="2"/>
      <c r="AIY901" s="2"/>
      <c r="AIZ901" s="2"/>
      <c r="AJA901" s="2"/>
      <c r="AJB901" s="2"/>
      <c r="AJC901" s="2"/>
      <c r="AJD901" s="2"/>
      <c r="AJE901" s="2"/>
      <c r="AJF901" s="2"/>
      <c r="AJG901" s="2"/>
      <c r="AJH901" s="2"/>
      <c r="AJI901" s="2"/>
      <c r="AJJ901" s="2"/>
      <c r="AJK901" s="2"/>
      <c r="AJL901" s="2"/>
      <c r="AJM901" s="2"/>
      <c r="AJN901" s="2"/>
      <c r="AJO901" s="2"/>
      <c r="AJP901" s="2"/>
      <c r="AJQ901" s="2"/>
      <c r="AJR901" s="2"/>
      <c r="AJS901" s="2"/>
      <c r="AJT901" s="2"/>
      <c r="AJU901" s="2"/>
      <c r="AJV901" s="2"/>
      <c r="AJW901" s="2"/>
      <c r="AJX901" s="2"/>
      <c r="AJY901" s="2"/>
      <c r="AJZ901" s="2"/>
      <c r="AKA901" s="2"/>
      <c r="AKB901" s="2"/>
      <c r="AKC901" s="2"/>
      <c r="AKD901" s="2"/>
      <c r="AKE901" s="2"/>
      <c r="AKF901" s="2"/>
      <c r="AKG901" s="2"/>
      <c r="AKH901" s="2"/>
      <c r="AKI901" s="2"/>
      <c r="AKJ901" s="2"/>
      <c r="AKK901" s="2"/>
      <c r="AKL901" s="2"/>
      <c r="AKM901" s="2"/>
      <c r="AKN901" s="2"/>
      <c r="AKO901" s="2"/>
      <c r="AKP901" s="2"/>
      <c r="AKQ901" s="2"/>
      <c r="AKR901" s="2"/>
      <c r="AKS901" s="2"/>
      <c r="AKT901" s="2"/>
      <c r="AKU901" s="2"/>
      <c r="AKV901" s="2"/>
      <c r="AKW901" s="2"/>
      <c r="AKX901" s="2"/>
      <c r="AKY901" s="2"/>
      <c r="AKZ901" s="2"/>
      <c r="ALA901" s="2"/>
      <c r="ALB901" s="1"/>
      <c r="ALC901" s="1"/>
      <c r="ALD901" s="1"/>
      <c r="ALE901" s="1"/>
      <c r="ALF901" s="1"/>
      <c r="ALG901" s="1"/>
      <c r="ALH901" s="1"/>
      <c r="ALI901" s="1"/>
      <c r="ALJ901" s="1"/>
      <c r="ALK901" s="1"/>
      <c r="ALL901" s="1"/>
      <c r="ALM901" s="1"/>
      <c r="ALN901" s="1"/>
      <c r="ALO901" s="1"/>
      <c r="ALP901" s="1"/>
      <c r="ALQ901" s="1"/>
      <c r="ALR901" s="1"/>
      <c r="ALS901"/>
      <c r="ALT901"/>
      <c r="ALU901"/>
      <c r="ALV901"/>
      <c r="ALW901"/>
      <c r="ALX901"/>
      <c r="ALY901"/>
      <c r="ALZ901"/>
      <c r="AMA901"/>
      <c r="AMB901"/>
      <c r="AMC901"/>
      <c r="AMD901"/>
      <c r="AME901"/>
      <c r="AMF901"/>
      <c r="AMG901"/>
      <c r="AMH901"/>
      <c r="AMI901"/>
      <c r="AMJ901"/>
    </row>
    <row r="902" spans="1:1024" s="37" customFormat="1">
      <c r="A902" s="1"/>
      <c r="B902" s="1"/>
      <c r="C902" s="1"/>
      <c r="D902" s="1"/>
      <c r="E902" s="1"/>
      <c r="F902" s="1"/>
      <c r="G902" s="1"/>
      <c r="H902" s="1"/>
      <c r="I902" s="1"/>
      <c r="J902" s="2"/>
      <c r="K902" s="2"/>
      <c r="L902" s="2"/>
      <c r="M902" s="4"/>
      <c r="N902" s="4"/>
      <c r="O902" s="1"/>
      <c r="P902" s="1"/>
      <c r="Q902" s="51"/>
      <c r="VZ902" s="2"/>
      <c r="WA902" s="2"/>
      <c r="WB902" s="2"/>
      <c r="WC902" s="2"/>
      <c r="WD902" s="2"/>
      <c r="WE902" s="2"/>
      <c r="WF902" s="2"/>
      <c r="WG902" s="2"/>
      <c r="WH902" s="2"/>
      <c r="WI902" s="2"/>
      <c r="WJ902" s="2"/>
      <c r="WK902" s="2"/>
      <c r="WL902" s="2"/>
      <c r="WM902" s="2"/>
      <c r="WN902" s="2"/>
      <c r="WO902" s="2"/>
      <c r="WP902" s="2"/>
      <c r="WQ902" s="2"/>
      <c r="WR902" s="2"/>
      <c r="WS902" s="2"/>
      <c r="WT902" s="2"/>
      <c r="WU902" s="2"/>
      <c r="WV902" s="2"/>
      <c r="WW902" s="2"/>
      <c r="WX902" s="2"/>
      <c r="WY902" s="2"/>
      <c r="WZ902" s="2"/>
      <c r="XA902" s="2"/>
      <c r="XB902" s="2"/>
      <c r="XC902" s="2"/>
      <c r="XD902" s="2"/>
      <c r="XE902" s="2"/>
      <c r="XF902" s="2"/>
      <c r="XG902" s="2"/>
      <c r="XH902" s="2"/>
      <c r="XI902" s="2"/>
      <c r="XJ902" s="2"/>
      <c r="XK902" s="2"/>
      <c r="XL902" s="2"/>
      <c r="XM902" s="2"/>
      <c r="XN902" s="2"/>
      <c r="XO902" s="2"/>
      <c r="XP902" s="2"/>
      <c r="XQ902" s="2"/>
      <c r="XR902" s="2"/>
      <c r="XS902" s="2"/>
      <c r="XT902" s="2"/>
      <c r="XU902" s="2"/>
      <c r="XV902" s="2"/>
      <c r="XW902" s="2"/>
      <c r="XX902" s="2"/>
      <c r="XY902" s="2"/>
      <c r="XZ902" s="2"/>
      <c r="YA902" s="2"/>
      <c r="YB902" s="2"/>
      <c r="YC902" s="2"/>
      <c r="YD902" s="2"/>
      <c r="YE902" s="2"/>
      <c r="YF902" s="2"/>
      <c r="YG902" s="2"/>
      <c r="YH902" s="2"/>
      <c r="YI902" s="2"/>
      <c r="YJ902" s="2"/>
      <c r="YK902" s="2"/>
      <c r="YL902" s="2"/>
      <c r="YM902" s="2"/>
      <c r="YN902" s="2"/>
      <c r="YO902" s="2"/>
      <c r="YP902" s="2"/>
      <c r="YQ902" s="2"/>
      <c r="YR902" s="2"/>
      <c r="YS902" s="2"/>
      <c r="YT902" s="2"/>
      <c r="YU902" s="2"/>
      <c r="YV902" s="2"/>
      <c r="YW902" s="2"/>
      <c r="YX902" s="2"/>
      <c r="YY902" s="2"/>
      <c r="YZ902" s="2"/>
      <c r="ZA902" s="2"/>
      <c r="ZB902" s="2"/>
      <c r="ZC902" s="2"/>
      <c r="ZD902" s="2"/>
      <c r="ZE902" s="2"/>
      <c r="ZF902" s="2"/>
      <c r="ZG902" s="2"/>
      <c r="ZH902" s="2"/>
      <c r="ZI902" s="2"/>
      <c r="ZJ902" s="2"/>
      <c r="ZK902" s="2"/>
      <c r="ZL902" s="2"/>
      <c r="ZM902" s="2"/>
      <c r="ZN902" s="2"/>
      <c r="ZO902" s="2"/>
      <c r="ZP902" s="2"/>
      <c r="ZQ902" s="2"/>
      <c r="ZR902" s="2"/>
      <c r="ZS902" s="2"/>
      <c r="ZT902" s="2"/>
      <c r="ZU902" s="2"/>
      <c r="ZV902" s="2"/>
      <c r="ZW902" s="2"/>
      <c r="ZX902" s="2"/>
      <c r="ZY902" s="2"/>
      <c r="ZZ902" s="2"/>
      <c r="AAA902" s="2"/>
      <c r="AAB902" s="2"/>
      <c r="AAC902" s="2"/>
      <c r="AAD902" s="2"/>
      <c r="AAE902" s="2"/>
      <c r="AAF902" s="2"/>
      <c r="AAG902" s="2"/>
      <c r="AAH902" s="2"/>
      <c r="AAI902" s="2"/>
      <c r="AAJ902" s="2"/>
      <c r="AAK902" s="2"/>
      <c r="AAL902" s="2"/>
      <c r="AAM902" s="2"/>
      <c r="AAN902" s="2"/>
      <c r="AAO902" s="2"/>
      <c r="AAP902" s="2"/>
      <c r="AAQ902" s="2"/>
      <c r="AAR902" s="2"/>
      <c r="AAS902" s="2"/>
      <c r="AAT902" s="2"/>
      <c r="AAU902" s="2"/>
      <c r="AAV902" s="2"/>
      <c r="AAW902" s="2"/>
      <c r="AAX902" s="2"/>
      <c r="AAY902" s="2"/>
      <c r="AAZ902" s="2"/>
      <c r="ABA902" s="2"/>
      <c r="ABB902" s="2"/>
      <c r="ABC902" s="2"/>
      <c r="ABD902" s="2"/>
      <c r="ABE902" s="2"/>
      <c r="ABF902" s="2"/>
      <c r="ABG902" s="2"/>
      <c r="ABH902" s="2"/>
      <c r="ABI902" s="2"/>
      <c r="ABJ902" s="2"/>
      <c r="ABK902" s="2"/>
      <c r="ABL902" s="2"/>
      <c r="ABM902" s="2"/>
      <c r="ABN902" s="2"/>
      <c r="ABO902" s="2"/>
      <c r="ABP902" s="2"/>
      <c r="ABQ902" s="2"/>
      <c r="ABR902" s="2"/>
      <c r="ABS902" s="2"/>
      <c r="ABT902" s="2"/>
      <c r="ABU902" s="2"/>
      <c r="ABV902" s="2"/>
      <c r="ABW902" s="2"/>
      <c r="ABX902" s="2"/>
      <c r="ABY902" s="2"/>
      <c r="ABZ902" s="2"/>
      <c r="ACA902" s="2"/>
      <c r="ACB902" s="2"/>
      <c r="ACC902" s="2"/>
      <c r="ACD902" s="2"/>
      <c r="ACE902" s="2"/>
      <c r="ACF902" s="2"/>
      <c r="ACG902" s="2"/>
      <c r="ACH902" s="2"/>
      <c r="ACI902" s="2"/>
      <c r="ACJ902" s="2"/>
      <c r="ACK902" s="2"/>
      <c r="ACL902" s="2"/>
      <c r="ACM902" s="2"/>
      <c r="ACN902" s="2"/>
      <c r="ACO902" s="2"/>
      <c r="ACP902" s="2"/>
      <c r="ACQ902" s="2"/>
      <c r="ACR902" s="2"/>
      <c r="ACS902" s="2"/>
      <c r="ACT902" s="2"/>
      <c r="ACU902" s="2"/>
      <c r="ACV902" s="2"/>
      <c r="ACW902" s="2"/>
      <c r="ACX902" s="2"/>
      <c r="ACY902" s="2"/>
      <c r="ACZ902" s="2"/>
      <c r="ADA902" s="2"/>
      <c r="ADB902" s="2"/>
      <c r="ADC902" s="2"/>
      <c r="ADD902" s="2"/>
      <c r="ADE902" s="2"/>
      <c r="ADF902" s="2"/>
      <c r="ADG902" s="2"/>
      <c r="ADH902" s="2"/>
      <c r="ADI902" s="2"/>
      <c r="ADJ902" s="2"/>
      <c r="ADK902" s="2"/>
      <c r="ADL902" s="2"/>
      <c r="ADM902" s="2"/>
      <c r="ADN902" s="2"/>
      <c r="ADO902" s="2"/>
      <c r="ADP902" s="2"/>
      <c r="ADQ902" s="2"/>
      <c r="ADR902" s="2"/>
      <c r="ADS902" s="2"/>
      <c r="ADT902" s="2"/>
      <c r="ADU902" s="2"/>
      <c r="ADV902" s="2"/>
      <c r="ADW902" s="2"/>
      <c r="ADX902" s="2"/>
      <c r="ADY902" s="2"/>
      <c r="ADZ902" s="2"/>
      <c r="AEA902" s="2"/>
      <c r="AEB902" s="2"/>
      <c r="AEC902" s="2"/>
      <c r="AED902" s="2"/>
      <c r="AEE902" s="2"/>
      <c r="AEF902" s="2"/>
      <c r="AEG902" s="2"/>
      <c r="AEH902" s="2"/>
      <c r="AEI902" s="2"/>
      <c r="AEJ902" s="2"/>
      <c r="AEK902" s="2"/>
      <c r="AEL902" s="2"/>
      <c r="AEM902" s="2"/>
      <c r="AEN902" s="2"/>
      <c r="AEO902" s="2"/>
      <c r="AEP902" s="2"/>
      <c r="AEQ902" s="2"/>
      <c r="AER902" s="2"/>
      <c r="AES902" s="2"/>
      <c r="AET902" s="2"/>
      <c r="AEU902" s="2"/>
      <c r="AEV902" s="2"/>
      <c r="AEW902" s="2"/>
      <c r="AEX902" s="2"/>
      <c r="AEY902" s="2"/>
      <c r="AEZ902" s="2"/>
      <c r="AFA902" s="2"/>
      <c r="AFB902" s="2"/>
      <c r="AFC902" s="2"/>
      <c r="AFD902" s="2"/>
      <c r="AFE902" s="2"/>
      <c r="AFF902" s="2"/>
      <c r="AFG902" s="2"/>
      <c r="AFH902" s="2"/>
      <c r="AFI902" s="2"/>
      <c r="AFJ902" s="2"/>
      <c r="AFK902" s="2"/>
      <c r="AFL902" s="2"/>
      <c r="AFM902" s="2"/>
      <c r="AFN902" s="2"/>
      <c r="AFO902" s="2"/>
      <c r="AFP902" s="2"/>
      <c r="AFQ902" s="2"/>
      <c r="AFR902" s="2"/>
      <c r="AFS902" s="2"/>
      <c r="AFT902" s="2"/>
      <c r="AFU902" s="2"/>
      <c r="AFV902" s="2"/>
      <c r="AFW902" s="2"/>
      <c r="AFX902" s="2"/>
      <c r="AFY902" s="2"/>
      <c r="AFZ902" s="2"/>
      <c r="AGA902" s="2"/>
      <c r="AGB902" s="2"/>
      <c r="AGC902" s="2"/>
      <c r="AGD902" s="2"/>
      <c r="AGE902" s="2"/>
      <c r="AGF902" s="2"/>
      <c r="AGG902" s="2"/>
      <c r="AGH902" s="2"/>
      <c r="AGI902" s="2"/>
      <c r="AGJ902" s="2"/>
      <c r="AGK902" s="2"/>
      <c r="AGL902" s="2"/>
      <c r="AGM902" s="2"/>
      <c r="AGN902" s="2"/>
      <c r="AGO902" s="2"/>
      <c r="AGP902" s="2"/>
      <c r="AGQ902" s="2"/>
      <c r="AGR902" s="2"/>
      <c r="AGS902" s="2"/>
      <c r="AGT902" s="2"/>
      <c r="AGU902" s="2"/>
      <c r="AGV902" s="2"/>
      <c r="AGW902" s="2"/>
      <c r="AGX902" s="2"/>
      <c r="AGY902" s="2"/>
      <c r="AGZ902" s="2"/>
      <c r="AHA902" s="2"/>
      <c r="AHB902" s="2"/>
      <c r="AHC902" s="2"/>
      <c r="AHD902" s="2"/>
      <c r="AHE902" s="2"/>
      <c r="AHF902" s="2"/>
      <c r="AHG902" s="2"/>
      <c r="AHH902" s="2"/>
      <c r="AHI902" s="2"/>
      <c r="AHJ902" s="2"/>
      <c r="AHK902" s="2"/>
      <c r="AHL902" s="2"/>
      <c r="AHM902" s="2"/>
      <c r="AHN902" s="2"/>
      <c r="AHO902" s="2"/>
      <c r="AHP902" s="2"/>
      <c r="AHQ902" s="2"/>
      <c r="AHR902" s="2"/>
      <c r="AHS902" s="2"/>
      <c r="AHT902" s="2"/>
      <c r="AHU902" s="2"/>
      <c r="AHV902" s="2"/>
      <c r="AHW902" s="2"/>
      <c r="AHX902" s="2"/>
      <c r="AHY902" s="2"/>
      <c r="AHZ902" s="2"/>
      <c r="AIA902" s="2"/>
      <c r="AIB902" s="2"/>
      <c r="AIC902" s="2"/>
      <c r="AID902" s="2"/>
      <c r="AIE902" s="2"/>
      <c r="AIF902" s="2"/>
      <c r="AIG902" s="2"/>
      <c r="AIH902" s="2"/>
      <c r="AII902" s="2"/>
      <c r="AIJ902" s="2"/>
      <c r="AIK902" s="2"/>
      <c r="AIL902" s="2"/>
      <c r="AIM902" s="2"/>
      <c r="AIN902" s="2"/>
      <c r="AIO902" s="2"/>
      <c r="AIP902" s="2"/>
      <c r="AIQ902" s="2"/>
      <c r="AIR902" s="2"/>
      <c r="AIS902" s="2"/>
      <c r="AIT902" s="2"/>
      <c r="AIU902" s="2"/>
      <c r="AIV902" s="2"/>
      <c r="AIW902" s="2"/>
      <c r="AIX902" s="2"/>
      <c r="AIY902" s="2"/>
      <c r="AIZ902" s="2"/>
      <c r="AJA902" s="2"/>
      <c r="AJB902" s="2"/>
      <c r="AJC902" s="2"/>
      <c r="AJD902" s="2"/>
      <c r="AJE902" s="2"/>
      <c r="AJF902" s="2"/>
      <c r="AJG902" s="2"/>
      <c r="AJH902" s="2"/>
      <c r="AJI902" s="2"/>
      <c r="AJJ902" s="2"/>
      <c r="AJK902" s="2"/>
      <c r="AJL902" s="2"/>
      <c r="AJM902" s="2"/>
      <c r="AJN902" s="2"/>
      <c r="AJO902" s="2"/>
      <c r="AJP902" s="2"/>
      <c r="AJQ902" s="2"/>
      <c r="AJR902" s="2"/>
      <c r="AJS902" s="2"/>
      <c r="AJT902" s="2"/>
      <c r="AJU902" s="2"/>
      <c r="AJV902" s="2"/>
      <c r="AJW902" s="2"/>
      <c r="AJX902" s="2"/>
      <c r="AJY902" s="2"/>
      <c r="AJZ902" s="2"/>
      <c r="AKA902" s="2"/>
      <c r="AKB902" s="2"/>
      <c r="AKC902" s="2"/>
      <c r="AKD902" s="2"/>
      <c r="AKE902" s="2"/>
      <c r="AKF902" s="2"/>
      <c r="AKG902" s="2"/>
      <c r="AKH902" s="2"/>
      <c r="AKI902" s="2"/>
      <c r="AKJ902" s="2"/>
      <c r="AKK902" s="2"/>
      <c r="AKL902" s="2"/>
      <c r="AKM902" s="2"/>
      <c r="AKN902" s="2"/>
      <c r="AKO902" s="2"/>
      <c r="AKP902" s="2"/>
      <c r="AKQ902" s="2"/>
      <c r="AKR902" s="2"/>
      <c r="AKS902" s="2"/>
      <c r="AKT902" s="2"/>
      <c r="AKU902" s="2"/>
      <c r="AKV902" s="2"/>
      <c r="AKW902" s="2"/>
      <c r="AKX902" s="2"/>
      <c r="AKY902" s="2"/>
      <c r="AKZ902" s="2"/>
      <c r="ALA902" s="2"/>
      <c r="ALB902" s="1"/>
      <c r="ALC902" s="1"/>
      <c r="ALD902" s="1"/>
      <c r="ALE902" s="1"/>
      <c r="ALF902" s="1"/>
      <c r="ALG902" s="1"/>
      <c r="ALH902" s="1"/>
      <c r="ALI902" s="1"/>
      <c r="ALJ902" s="1"/>
      <c r="ALK902" s="1"/>
      <c r="ALL902" s="1"/>
      <c r="ALM902" s="1"/>
      <c r="ALN902" s="1"/>
      <c r="ALO902" s="1"/>
      <c r="ALP902" s="1"/>
      <c r="ALQ902" s="1"/>
      <c r="ALR902" s="1"/>
      <c r="ALS902"/>
      <c r="ALT902"/>
      <c r="ALU902"/>
      <c r="ALV902"/>
      <c r="ALW902"/>
      <c r="ALX902"/>
      <c r="ALY902"/>
      <c r="ALZ902"/>
      <c r="AMA902"/>
      <c r="AMB902"/>
      <c r="AMC902"/>
      <c r="AMD902"/>
      <c r="AME902"/>
      <c r="AMF902"/>
      <c r="AMG902"/>
      <c r="AMH902"/>
      <c r="AMI902"/>
      <c r="AMJ902"/>
    </row>
    <row r="903" spans="1:1024" s="37" customFormat="1">
      <c r="A903" s="1"/>
      <c r="B903" s="1"/>
      <c r="C903" s="1"/>
      <c r="D903" s="1"/>
      <c r="E903" s="1"/>
      <c r="F903" s="1"/>
      <c r="G903" s="1"/>
      <c r="H903" s="1"/>
      <c r="I903" s="1"/>
      <c r="J903" s="2"/>
      <c r="K903" s="2"/>
      <c r="L903" s="2"/>
      <c r="M903" s="4"/>
      <c r="N903" s="4"/>
      <c r="O903" s="1"/>
      <c r="P903" s="1"/>
      <c r="Q903" s="51"/>
      <c r="VZ903" s="2"/>
      <c r="WA903" s="2"/>
      <c r="WB903" s="2"/>
      <c r="WC903" s="2"/>
      <c r="WD903" s="2"/>
      <c r="WE903" s="2"/>
      <c r="WF903" s="2"/>
      <c r="WG903" s="2"/>
      <c r="WH903" s="2"/>
      <c r="WI903" s="2"/>
      <c r="WJ903" s="2"/>
      <c r="WK903" s="2"/>
      <c r="WL903" s="2"/>
      <c r="WM903" s="2"/>
      <c r="WN903" s="2"/>
      <c r="WO903" s="2"/>
      <c r="WP903" s="2"/>
      <c r="WQ903" s="2"/>
      <c r="WR903" s="2"/>
      <c r="WS903" s="2"/>
      <c r="WT903" s="2"/>
      <c r="WU903" s="2"/>
      <c r="WV903" s="2"/>
      <c r="WW903" s="2"/>
      <c r="WX903" s="2"/>
      <c r="WY903" s="2"/>
      <c r="WZ903" s="2"/>
      <c r="XA903" s="2"/>
      <c r="XB903" s="2"/>
      <c r="XC903" s="2"/>
      <c r="XD903" s="2"/>
      <c r="XE903" s="2"/>
      <c r="XF903" s="2"/>
      <c r="XG903" s="2"/>
      <c r="XH903" s="2"/>
      <c r="XI903" s="2"/>
      <c r="XJ903" s="2"/>
      <c r="XK903" s="2"/>
      <c r="XL903" s="2"/>
      <c r="XM903" s="2"/>
      <c r="XN903" s="2"/>
      <c r="XO903" s="2"/>
      <c r="XP903" s="2"/>
      <c r="XQ903" s="2"/>
      <c r="XR903" s="2"/>
      <c r="XS903" s="2"/>
      <c r="XT903" s="2"/>
      <c r="XU903" s="2"/>
      <c r="XV903" s="2"/>
      <c r="XW903" s="2"/>
      <c r="XX903" s="2"/>
      <c r="XY903" s="2"/>
      <c r="XZ903" s="2"/>
      <c r="YA903" s="2"/>
      <c r="YB903" s="2"/>
      <c r="YC903" s="2"/>
      <c r="YD903" s="2"/>
      <c r="YE903" s="2"/>
      <c r="YF903" s="2"/>
      <c r="YG903" s="2"/>
      <c r="YH903" s="2"/>
      <c r="YI903" s="2"/>
      <c r="YJ903" s="2"/>
      <c r="YK903" s="2"/>
      <c r="YL903" s="2"/>
      <c r="YM903" s="2"/>
      <c r="YN903" s="2"/>
      <c r="YO903" s="2"/>
      <c r="YP903" s="2"/>
      <c r="YQ903" s="2"/>
      <c r="YR903" s="2"/>
      <c r="YS903" s="2"/>
      <c r="YT903" s="2"/>
      <c r="YU903" s="2"/>
      <c r="YV903" s="2"/>
      <c r="YW903" s="2"/>
      <c r="YX903" s="2"/>
      <c r="YY903" s="2"/>
      <c r="YZ903" s="2"/>
      <c r="ZA903" s="2"/>
      <c r="ZB903" s="2"/>
      <c r="ZC903" s="2"/>
      <c r="ZD903" s="2"/>
      <c r="ZE903" s="2"/>
      <c r="ZF903" s="2"/>
      <c r="ZG903" s="2"/>
      <c r="ZH903" s="2"/>
      <c r="ZI903" s="2"/>
      <c r="ZJ903" s="2"/>
      <c r="ZK903" s="2"/>
      <c r="ZL903" s="2"/>
      <c r="ZM903" s="2"/>
      <c r="ZN903" s="2"/>
      <c r="ZO903" s="2"/>
      <c r="ZP903" s="2"/>
      <c r="ZQ903" s="2"/>
      <c r="ZR903" s="2"/>
      <c r="ZS903" s="2"/>
      <c r="ZT903" s="2"/>
      <c r="ZU903" s="2"/>
      <c r="ZV903" s="2"/>
      <c r="ZW903" s="2"/>
      <c r="ZX903" s="2"/>
      <c r="ZY903" s="2"/>
      <c r="ZZ903" s="2"/>
      <c r="AAA903" s="2"/>
      <c r="AAB903" s="2"/>
      <c r="AAC903" s="2"/>
      <c r="AAD903" s="2"/>
      <c r="AAE903" s="2"/>
      <c r="AAF903" s="2"/>
      <c r="AAG903" s="2"/>
      <c r="AAH903" s="2"/>
      <c r="AAI903" s="2"/>
      <c r="AAJ903" s="2"/>
      <c r="AAK903" s="2"/>
      <c r="AAL903" s="2"/>
      <c r="AAM903" s="2"/>
      <c r="AAN903" s="2"/>
      <c r="AAO903" s="2"/>
      <c r="AAP903" s="2"/>
      <c r="AAQ903" s="2"/>
      <c r="AAR903" s="2"/>
      <c r="AAS903" s="2"/>
      <c r="AAT903" s="2"/>
      <c r="AAU903" s="2"/>
      <c r="AAV903" s="2"/>
      <c r="AAW903" s="2"/>
      <c r="AAX903" s="2"/>
      <c r="AAY903" s="2"/>
      <c r="AAZ903" s="2"/>
      <c r="ABA903" s="2"/>
      <c r="ABB903" s="2"/>
      <c r="ABC903" s="2"/>
      <c r="ABD903" s="2"/>
      <c r="ABE903" s="2"/>
      <c r="ABF903" s="2"/>
      <c r="ABG903" s="2"/>
      <c r="ABH903" s="2"/>
      <c r="ABI903" s="2"/>
      <c r="ABJ903" s="2"/>
      <c r="ABK903" s="2"/>
      <c r="ABL903" s="2"/>
      <c r="ABM903" s="2"/>
      <c r="ABN903" s="2"/>
      <c r="ABO903" s="2"/>
      <c r="ABP903" s="2"/>
      <c r="ABQ903" s="2"/>
      <c r="ABR903" s="2"/>
      <c r="ABS903" s="2"/>
      <c r="ABT903" s="2"/>
      <c r="ABU903" s="2"/>
      <c r="ABV903" s="2"/>
      <c r="ABW903" s="2"/>
      <c r="ABX903" s="2"/>
      <c r="ABY903" s="2"/>
      <c r="ABZ903" s="2"/>
      <c r="ACA903" s="2"/>
      <c r="ACB903" s="2"/>
      <c r="ACC903" s="2"/>
      <c r="ACD903" s="2"/>
      <c r="ACE903" s="2"/>
      <c r="ACF903" s="2"/>
      <c r="ACG903" s="2"/>
      <c r="ACH903" s="2"/>
      <c r="ACI903" s="2"/>
      <c r="ACJ903" s="2"/>
      <c r="ACK903" s="2"/>
      <c r="ACL903" s="2"/>
      <c r="ACM903" s="2"/>
      <c r="ACN903" s="2"/>
      <c r="ACO903" s="2"/>
      <c r="ACP903" s="2"/>
      <c r="ACQ903" s="2"/>
      <c r="ACR903" s="2"/>
      <c r="ACS903" s="2"/>
      <c r="ACT903" s="2"/>
      <c r="ACU903" s="2"/>
      <c r="ACV903" s="2"/>
      <c r="ACW903" s="2"/>
      <c r="ACX903" s="2"/>
      <c r="ACY903" s="2"/>
      <c r="ACZ903" s="2"/>
      <c r="ADA903" s="2"/>
      <c r="ADB903" s="2"/>
      <c r="ADC903" s="2"/>
      <c r="ADD903" s="2"/>
      <c r="ADE903" s="2"/>
      <c r="ADF903" s="2"/>
      <c r="ADG903" s="2"/>
      <c r="ADH903" s="2"/>
      <c r="ADI903" s="2"/>
      <c r="ADJ903" s="2"/>
      <c r="ADK903" s="2"/>
      <c r="ADL903" s="2"/>
      <c r="ADM903" s="2"/>
      <c r="ADN903" s="2"/>
      <c r="ADO903" s="2"/>
      <c r="ADP903" s="2"/>
      <c r="ADQ903" s="2"/>
      <c r="ADR903" s="2"/>
      <c r="ADS903" s="2"/>
      <c r="ADT903" s="2"/>
      <c r="ADU903" s="2"/>
      <c r="ADV903" s="2"/>
      <c r="ADW903" s="2"/>
      <c r="ADX903" s="2"/>
      <c r="ADY903" s="2"/>
      <c r="ADZ903" s="2"/>
      <c r="AEA903" s="2"/>
      <c r="AEB903" s="2"/>
      <c r="AEC903" s="2"/>
      <c r="AED903" s="2"/>
      <c r="AEE903" s="2"/>
      <c r="AEF903" s="2"/>
      <c r="AEG903" s="2"/>
      <c r="AEH903" s="2"/>
      <c r="AEI903" s="2"/>
      <c r="AEJ903" s="2"/>
      <c r="AEK903" s="2"/>
      <c r="AEL903" s="2"/>
      <c r="AEM903" s="2"/>
      <c r="AEN903" s="2"/>
      <c r="AEO903" s="2"/>
      <c r="AEP903" s="2"/>
      <c r="AEQ903" s="2"/>
      <c r="AER903" s="2"/>
      <c r="AES903" s="2"/>
      <c r="AET903" s="2"/>
      <c r="AEU903" s="2"/>
      <c r="AEV903" s="2"/>
      <c r="AEW903" s="2"/>
      <c r="AEX903" s="2"/>
      <c r="AEY903" s="2"/>
      <c r="AEZ903" s="2"/>
      <c r="AFA903" s="2"/>
      <c r="AFB903" s="2"/>
      <c r="AFC903" s="2"/>
      <c r="AFD903" s="2"/>
      <c r="AFE903" s="2"/>
      <c r="AFF903" s="2"/>
      <c r="AFG903" s="2"/>
      <c r="AFH903" s="2"/>
      <c r="AFI903" s="2"/>
      <c r="AFJ903" s="2"/>
      <c r="AFK903" s="2"/>
      <c r="AFL903" s="2"/>
      <c r="AFM903" s="2"/>
      <c r="AFN903" s="2"/>
      <c r="AFO903" s="2"/>
      <c r="AFP903" s="2"/>
      <c r="AFQ903" s="2"/>
      <c r="AFR903" s="2"/>
      <c r="AFS903" s="2"/>
      <c r="AFT903" s="2"/>
      <c r="AFU903" s="2"/>
      <c r="AFV903" s="2"/>
      <c r="AFW903" s="2"/>
      <c r="AFX903" s="2"/>
      <c r="AFY903" s="2"/>
      <c r="AFZ903" s="2"/>
      <c r="AGA903" s="2"/>
      <c r="AGB903" s="2"/>
      <c r="AGC903" s="2"/>
      <c r="AGD903" s="2"/>
      <c r="AGE903" s="2"/>
      <c r="AGF903" s="2"/>
      <c r="AGG903" s="2"/>
      <c r="AGH903" s="2"/>
      <c r="AGI903" s="2"/>
      <c r="AGJ903" s="2"/>
      <c r="AGK903" s="2"/>
      <c r="AGL903" s="2"/>
      <c r="AGM903" s="2"/>
      <c r="AGN903" s="2"/>
      <c r="AGO903" s="2"/>
      <c r="AGP903" s="2"/>
      <c r="AGQ903" s="2"/>
      <c r="AGR903" s="2"/>
      <c r="AGS903" s="2"/>
      <c r="AGT903" s="2"/>
      <c r="AGU903" s="2"/>
      <c r="AGV903" s="2"/>
      <c r="AGW903" s="2"/>
      <c r="AGX903" s="2"/>
      <c r="AGY903" s="2"/>
      <c r="AGZ903" s="2"/>
      <c r="AHA903" s="2"/>
      <c r="AHB903" s="2"/>
      <c r="AHC903" s="2"/>
      <c r="AHD903" s="2"/>
      <c r="AHE903" s="2"/>
      <c r="AHF903" s="2"/>
      <c r="AHG903" s="2"/>
      <c r="AHH903" s="2"/>
      <c r="AHI903" s="2"/>
      <c r="AHJ903" s="2"/>
      <c r="AHK903" s="2"/>
      <c r="AHL903" s="2"/>
      <c r="AHM903" s="2"/>
      <c r="AHN903" s="2"/>
      <c r="AHO903" s="2"/>
      <c r="AHP903" s="2"/>
      <c r="AHQ903" s="2"/>
      <c r="AHR903" s="2"/>
      <c r="AHS903" s="2"/>
      <c r="AHT903" s="2"/>
      <c r="AHU903" s="2"/>
      <c r="AHV903" s="2"/>
      <c r="AHW903" s="2"/>
      <c r="AHX903" s="2"/>
      <c r="AHY903" s="2"/>
      <c r="AHZ903" s="2"/>
      <c r="AIA903" s="2"/>
      <c r="AIB903" s="2"/>
      <c r="AIC903" s="2"/>
      <c r="AID903" s="2"/>
      <c r="AIE903" s="2"/>
      <c r="AIF903" s="2"/>
      <c r="AIG903" s="2"/>
      <c r="AIH903" s="2"/>
      <c r="AII903" s="2"/>
      <c r="AIJ903" s="2"/>
      <c r="AIK903" s="2"/>
      <c r="AIL903" s="2"/>
      <c r="AIM903" s="2"/>
      <c r="AIN903" s="2"/>
      <c r="AIO903" s="2"/>
      <c r="AIP903" s="2"/>
      <c r="AIQ903" s="2"/>
      <c r="AIR903" s="2"/>
      <c r="AIS903" s="2"/>
      <c r="AIT903" s="2"/>
      <c r="AIU903" s="2"/>
      <c r="AIV903" s="2"/>
      <c r="AIW903" s="2"/>
      <c r="AIX903" s="2"/>
      <c r="AIY903" s="2"/>
      <c r="AIZ903" s="2"/>
      <c r="AJA903" s="2"/>
      <c r="AJB903" s="2"/>
      <c r="AJC903" s="2"/>
      <c r="AJD903" s="2"/>
      <c r="AJE903" s="2"/>
      <c r="AJF903" s="2"/>
      <c r="AJG903" s="2"/>
      <c r="AJH903" s="2"/>
      <c r="AJI903" s="2"/>
      <c r="AJJ903" s="2"/>
      <c r="AJK903" s="2"/>
      <c r="AJL903" s="2"/>
      <c r="AJM903" s="2"/>
      <c r="AJN903" s="2"/>
      <c r="AJO903" s="2"/>
      <c r="AJP903" s="2"/>
      <c r="AJQ903" s="2"/>
      <c r="AJR903" s="2"/>
      <c r="AJS903" s="2"/>
      <c r="AJT903" s="2"/>
      <c r="AJU903" s="2"/>
      <c r="AJV903" s="2"/>
      <c r="AJW903" s="2"/>
      <c r="AJX903" s="2"/>
      <c r="AJY903" s="2"/>
      <c r="AJZ903" s="2"/>
      <c r="AKA903" s="2"/>
      <c r="AKB903" s="2"/>
      <c r="AKC903" s="2"/>
      <c r="AKD903" s="2"/>
      <c r="AKE903" s="2"/>
      <c r="AKF903" s="2"/>
      <c r="AKG903" s="2"/>
      <c r="AKH903" s="2"/>
      <c r="AKI903" s="2"/>
      <c r="AKJ903" s="2"/>
      <c r="AKK903" s="2"/>
      <c r="AKL903" s="2"/>
      <c r="AKM903" s="2"/>
      <c r="AKN903" s="2"/>
      <c r="AKO903" s="2"/>
      <c r="AKP903" s="2"/>
      <c r="AKQ903" s="2"/>
      <c r="AKR903" s="2"/>
      <c r="AKS903" s="2"/>
      <c r="AKT903" s="2"/>
      <c r="AKU903" s="2"/>
      <c r="AKV903" s="2"/>
      <c r="AKW903" s="2"/>
      <c r="AKX903" s="2"/>
      <c r="AKY903" s="2"/>
      <c r="AKZ903" s="2"/>
      <c r="ALA903" s="2"/>
      <c r="ALB903" s="1"/>
      <c r="ALC903" s="1"/>
      <c r="ALD903" s="1"/>
      <c r="ALE903" s="1"/>
      <c r="ALF903" s="1"/>
      <c r="ALG903" s="1"/>
      <c r="ALH903" s="1"/>
      <c r="ALI903" s="1"/>
      <c r="ALJ903" s="1"/>
      <c r="ALK903" s="1"/>
      <c r="ALL903" s="1"/>
      <c r="ALM903" s="1"/>
      <c r="ALN903" s="1"/>
      <c r="ALO903" s="1"/>
      <c r="ALP903" s="1"/>
      <c r="ALQ903" s="1"/>
      <c r="ALR903" s="1"/>
      <c r="ALS903"/>
      <c r="ALT903"/>
      <c r="ALU903"/>
      <c r="ALV903"/>
      <c r="ALW903"/>
      <c r="ALX903"/>
      <c r="ALY903"/>
      <c r="ALZ903"/>
      <c r="AMA903"/>
      <c r="AMB903"/>
      <c r="AMC903"/>
      <c r="AMD903"/>
      <c r="AME903"/>
      <c r="AMF903"/>
      <c r="AMG903"/>
      <c r="AMH903"/>
      <c r="AMI903"/>
      <c r="AMJ903"/>
    </row>
    <row r="904" spans="1:1024" s="37" customFormat="1">
      <c r="A904" s="1"/>
      <c r="B904" s="1"/>
      <c r="C904" s="1"/>
      <c r="D904" s="1"/>
      <c r="E904" s="1"/>
      <c r="F904" s="1"/>
      <c r="G904" s="1"/>
      <c r="H904" s="1"/>
      <c r="I904" s="1"/>
      <c r="J904" s="2"/>
      <c r="K904" s="2"/>
      <c r="L904" s="2"/>
      <c r="M904" s="4"/>
      <c r="N904" s="4"/>
      <c r="O904" s="1"/>
      <c r="P904" s="1"/>
      <c r="Q904" s="51"/>
      <c r="VZ904" s="2"/>
      <c r="WA904" s="2"/>
      <c r="WB904" s="2"/>
      <c r="WC904" s="2"/>
      <c r="WD904" s="2"/>
      <c r="WE904" s="2"/>
      <c r="WF904" s="2"/>
      <c r="WG904" s="2"/>
      <c r="WH904" s="2"/>
      <c r="WI904" s="2"/>
      <c r="WJ904" s="2"/>
      <c r="WK904" s="2"/>
      <c r="WL904" s="2"/>
      <c r="WM904" s="2"/>
      <c r="WN904" s="2"/>
      <c r="WO904" s="2"/>
      <c r="WP904" s="2"/>
      <c r="WQ904" s="2"/>
      <c r="WR904" s="2"/>
      <c r="WS904" s="2"/>
      <c r="WT904" s="2"/>
      <c r="WU904" s="2"/>
      <c r="WV904" s="2"/>
      <c r="WW904" s="2"/>
      <c r="WX904" s="2"/>
      <c r="WY904" s="2"/>
      <c r="WZ904" s="2"/>
      <c r="XA904" s="2"/>
      <c r="XB904" s="2"/>
      <c r="XC904" s="2"/>
      <c r="XD904" s="2"/>
      <c r="XE904" s="2"/>
      <c r="XF904" s="2"/>
      <c r="XG904" s="2"/>
      <c r="XH904" s="2"/>
      <c r="XI904" s="2"/>
      <c r="XJ904" s="2"/>
      <c r="XK904" s="2"/>
      <c r="XL904" s="2"/>
      <c r="XM904" s="2"/>
      <c r="XN904" s="2"/>
      <c r="XO904" s="2"/>
      <c r="XP904" s="2"/>
      <c r="XQ904" s="2"/>
      <c r="XR904" s="2"/>
      <c r="XS904" s="2"/>
      <c r="XT904" s="2"/>
      <c r="XU904" s="2"/>
      <c r="XV904" s="2"/>
      <c r="XW904" s="2"/>
      <c r="XX904" s="2"/>
      <c r="XY904" s="2"/>
      <c r="XZ904" s="2"/>
      <c r="YA904" s="2"/>
      <c r="YB904" s="2"/>
      <c r="YC904" s="2"/>
      <c r="YD904" s="2"/>
      <c r="YE904" s="2"/>
      <c r="YF904" s="2"/>
      <c r="YG904" s="2"/>
      <c r="YH904" s="2"/>
      <c r="YI904" s="2"/>
      <c r="YJ904" s="2"/>
      <c r="YK904" s="2"/>
      <c r="YL904" s="2"/>
      <c r="YM904" s="2"/>
      <c r="YN904" s="2"/>
      <c r="YO904" s="2"/>
      <c r="YP904" s="2"/>
      <c r="YQ904" s="2"/>
      <c r="YR904" s="2"/>
      <c r="YS904" s="2"/>
      <c r="YT904" s="2"/>
      <c r="YU904" s="2"/>
      <c r="YV904" s="2"/>
      <c r="YW904" s="2"/>
      <c r="YX904" s="2"/>
      <c r="YY904" s="2"/>
      <c r="YZ904" s="2"/>
      <c r="ZA904" s="2"/>
      <c r="ZB904" s="2"/>
      <c r="ZC904" s="2"/>
      <c r="ZD904" s="2"/>
      <c r="ZE904" s="2"/>
      <c r="ZF904" s="2"/>
      <c r="ZG904" s="2"/>
      <c r="ZH904" s="2"/>
      <c r="ZI904" s="2"/>
      <c r="ZJ904" s="2"/>
      <c r="ZK904" s="2"/>
      <c r="ZL904" s="2"/>
      <c r="ZM904" s="2"/>
      <c r="ZN904" s="2"/>
      <c r="ZO904" s="2"/>
      <c r="ZP904" s="2"/>
      <c r="ZQ904" s="2"/>
      <c r="ZR904" s="2"/>
      <c r="ZS904" s="2"/>
      <c r="ZT904" s="2"/>
      <c r="ZU904" s="2"/>
      <c r="ZV904" s="2"/>
      <c r="ZW904" s="2"/>
      <c r="ZX904" s="2"/>
      <c r="ZY904" s="2"/>
      <c r="ZZ904" s="2"/>
      <c r="AAA904" s="2"/>
      <c r="AAB904" s="2"/>
      <c r="AAC904" s="2"/>
      <c r="AAD904" s="2"/>
      <c r="AAE904" s="2"/>
      <c r="AAF904" s="2"/>
      <c r="AAG904" s="2"/>
      <c r="AAH904" s="2"/>
      <c r="AAI904" s="2"/>
      <c r="AAJ904" s="2"/>
      <c r="AAK904" s="2"/>
      <c r="AAL904" s="2"/>
      <c r="AAM904" s="2"/>
      <c r="AAN904" s="2"/>
      <c r="AAO904" s="2"/>
      <c r="AAP904" s="2"/>
      <c r="AAQ904" s="2"/>
      <c r="AAR904" s="2"/>
      <c r="AAS904" s="2"/>
      <c r="AAT904" s="2"/>
      <c r="AAU904" s="2"/>
      <c r="AAV904" s="2"/>
      <c r="AAW904" s="2"/>
      <c r="AAX904" s="2"/>
      <c r="AAY904" s="2"/>
      <c r="AAZ904" s="2"/>
      <c r="ABA904" s="2"/>
      <c r="ABB904" s="2"/>
      <c r="ABC904" s="2"/>
      <c r="ABD904" s="2"/>
      <c r="ABE904" s="2"/>
      <c r="ABF904" s="2"/>
      <c r="ABG904" s="2"/>
      <c r="ABH904" s="2"/>
      <c r="ABI904" s="2"/>
      <c r="ABJ904" s="2"/>
      <c r="ABK904" s="2"/>
      <c r="ABL904" s="2"/>
      <c r="ABM904" s="2"/>
      <c r="ABN904" s="2"/>
      <c r="ABO904" s="2"/>
      <c r="ABP904" s="2"/>
      <c r="ABQ904" s="2"/>
      <c r="ABR904" s="2"/>
      <c r="ABS904" s="2"/>
      <c r="ABT904" s="2"/>
      <c r="ABU904" s="2"/>
      <c r="ABV904" s="2"/>
      <c r="ABW904" s="2"/>
      <c r="ABX904" s="2"/>
      <c r="ABY904" s="2"/>
      <c r="ABZ904" s="2"/>
      <c r="ACA904" s="2"/>
      <c r="ACB904" s="2"/>
      <c r="ACC904" s="2"/>
      <c r="ACD904" s="2"/>
      <c r="ACE904" s="2"/>
      <c r="ACF904" s="2"/>
      <c r="ACG904" s="2"/>
      <c r="ACH904" s="2"/>
      <c r="ACI904" s="2"/>
      <c r="ACJ904" s="2"/>
      <c r="ACK904" s="2"/>
      <c r="ACL904" s="2"/>
      <c r="ACM904" s="2"/>
      <c r="ACN904" s="2"/>
      <c r="ACO904" s="2"/>
      <c r="ACP904" s="2"/>
      <c r="ACQ904" s="2"/>
      <c r="ACR904" s="2"/>
      <c r="ACS904" s="2"/>
      <c r="ACT904" s="2"/>
      <c r="ACU904" s="2"/>
      <c r="ACV904" s="2"/>
      <c r="ACW904" s="2"/>
      <c r="ACX904" s="2"/>
      <c r="ACY904" s="2"/>
      <c r="ACZ904" s="2"/>
      <c r="ADA904" s="2"/>
      <c r="ADB904" s="2"/>
      <c r="ADC904" s="2"/>
      <c r="ADD904" s="2"/>
      <c r="ADE904" s="2"/>
      <c r="ADF904" s="2"/>
      <c r="ADG904" s="2"/>
      <c r="ADH904" s="2"/>
      <c r="ADI904" s="2"/>
      <c r="ADJ904" s="2"/>
      <c r="ADK904" s="2"/>
      <c r="ADL904" s="2"/>
      <c r="ADM904" s="2"/>
      <c r="ADN904" s="2"/>
      <c r="ADO904" s="2"/>
      <c r="ADP904" s="2"/>
      <c r="ADQ904" s="2"/>
      <c r="ADR904" s="2"/>
      <c r="ADS904" s="2"/>
      <c r="ADT904" s="2"/>
      <c r="ADU904" s="2"/>
      <c r="ADV904" s="2"/>
      <c r="ADW904" s="2"/>
      <c r="ADX904" s="2"/>
      <c r="ADY904" s="2"/>
      <c r="ADZ904" s="2"/>
      <c r="AEA904" s="2"/>
      <c r="AEB904" s="2"/>
      <c r="AEC904" s="2"/>
      <c r="AED904" s="2"/>
      <c r="AEE904" s="2"/>
      <c r="AEF904" s="2"/>
      <c r="AEG904" s="2"/>
      <c r="AEH904" s="2"/>
      <c r="AEI904" s="2"/>
      <c r="AEJ904" s="2"/>
      <c r="AEK904" s="2"/>
      <c r="AEL904" s="2"/>
      <c r="AEM904" s="2"/>
      <c r="AEN904" s="2"/>
      <c r="AEO904" s="2"/>
      <c r="AEP904" s="2"/>
      <c r="AEQ904" s="2"/>
      <c r="AER904" s="2"/>
      <c r="AES904" s="2"/>
      <c r="AET904" s="2"/>
      <c r="AEU904" s="2"/>
      <c r="AEV904" s="2"/>
      <c r="AEW904" s="2"/>
      <c r="AEX904" s="2"/>
      <c r="AEY904" s="2"/>
      <c r="AEZ904" s="2"/>
      <c r="AFA904" s="2"/>
      <c r="AFB904" s="2"/>
      <c r="AFC904" s="2"/>
      <c r="AFD904" s="2"/>
      <c r="AFE904" s="2"/>
      <c r="AFF904" s="2"/>
      <c r="AFG904" s="2"/>
      <c r="AFH904" s="2"/>
      <c r="AFI904" s="2"/>
      <c r="AFJ904" s="2"/>
      <c r="AFK904" s="2"/>
      <c r="AFL904" s="2"/>
      <c r="AFM904" s="2"/>
      <c r="AFN904" s="2"/>
      <c r="AFO904" s="2"/>
      <c r="AFP904" s="2"/>
      <c r="AFQ904" s="2"/>
      <c r="AFR904" s="2"/>
      <c r="AFS904" s="2"/>
      <c r="AFT904" s="2"/>
      <c r="AFU904" s="2"/>
      <c r="AFV904" s="2"/>
      <c r="AFW904" s="2"/>
      <c r="AFX904" s="2"/>
      <c r="AFY904" s="2"/>
      <c r="AFZ904" s="2"/>
      <c r="AGA904" s="2"/>
      <c r="AGB904" s="2"/>
      <c r="AGC904" s="2"/>
      <c r="AGD904" s="2"/>
      <c r="AGE904" s="2"/>
      <c r="AGF904" s="2"/>
      <c r="AGG904" s="2"/>
      <c r="AGH904" s="2"/>
      <c r="AGI904" s="2"/>
      <c r="AGJ904" s="2"/>
      <c r="AGK904" s="2"/>
      <c r="AGL904" s="2"/>
      <c r="AGM904" s="2"/>
      <c r="AGN904" s="2"/>
      <c r="AGO904" s="2"/>
      <c r="AGP904" s="2"/>
      <c r="AGQ904" s="2"/>
      <c r="AGR904" s="2"/>
      <c r="AGS904" s="2"/>
      <c r="AGT904" s="2"/>
      <c r="AGU904" s="2"/>
      <c r="AGV904" s="2"/>
      <c r="AGW904" s="2"/>
      <c r="AGX904" s="2"/>
      <c r="AGY904" s="2"/>
      <c r="AGZ904" s="2"/>
      <c r="AHA904" s="2"/>
      <c r="AHB904" s="2"/>
      <c r="AHC904" s="2"/>
      <c r="AHD904" s="2"/>
      <c r="AHE904" s="2"/>
      <c r="AHF904" s="2"/>
      <c r="AHG904" s="2"/>
      <c r="AHH904" s="2"/>
      <c r="AHI904" s="2"/>
      <c r="AHJ904" s="2"/>
      <c r="AHK904" s="2"/>
      <c r="AHL904" s="2"/>
      <c r="AHM904" s="2"/>
      <c r="AHN904" s="2"/>
      <c r="AHO904" s="2"/>
      <c r="AHP904" s="2"/>
      <c r="AHQ904" s="2"/>
      <c r="AHR904" s="2"/>
      <c r="AHS904" s="2"/>
      <c r="AHT904" s="2"/>
      <c r="AHU904" s="2"/>
      <c r="AHV904" s="2"/>
      <c r="AHW904" s="2"/>
      <c r="AHX904" s="2"/>
      <c r="AHY904" s="2"/>
      <c r="AHZ904" s="2"/>
      <c r="AIA904" s="2"/>
      <c r="AIB904" s="2"/>
      <c r="AIC904" s="2"/>
      <c r="AID904" s="2"/>
      <c r="AIE904" s="2"/>
      <c r="AIF904" s="2"/>
      <c r="AIG904" s="2"/>
      <c r="AIH904" s="2"/>
      <c r="AII904" s="2"/>
      <c r="AIJ904" s="2"/>
      <c r="AIK904" s="2"/>
      <c r="AIL904" s="2"/>
      <c r="AIM904" s="2"/>
      <c r="AIN904" s="2"/>
      <c r="AIO904" s="2"/>
      <c r="AIP904" s="2"/>
      <c r="AIQ904" s="2"/>
      <c r="AIR904" s="2"/>
      <c r="AIS904" s="2"/>
      <c r="AIT904" s="2"/>
      <c r="AIU904" s="2"/>
      <c r="AIV904" s="2"/>
      <c r="AIW904" s="2"/>
      <c r="AIX904" s="2"/>
      <c r="AIY904" s="2"/>
      <c r="AIZ904" s="2"/>
      <c r="AJA904" s="2"/>
      <c r="AJB904" s="2"/>
      <c r="AJC904" s="2"/>
      <c r="AJD904" s="2"/>
      <c r="AJE904" s="2"/>
      <c r="AJF904" s="2"/>
      <c r="AJG904" s="2"/>
      <c r="AJH904" s="2"/>
      <c r="AJI904" s="2"/>
      <c r="AJJ904" s="2"/>
      <c r="AJK904" s="2"/>
      <c r="AJL904" s="2"/>
      <c r="AJM904" s="2"/>
      <c r="AJN904" s="2"/>
      <c r="AJO904" s="2"/>
      <c r="AJP904" s="2"/>
      <c r="AJQ904" s="2"/>
      <c r="AJR904" s="2"/>
      <c r="AJS904" s="2"/>
      <c r="AJT904" s="2"/>
      <c r="AJU904" s="2"/>
      <c r="AJV904" s="2"/>
      <c r="AJW904" s="2"/>
      <c r="AJX904" s="2"/>
      <c r="AJY904" s="2"/>
      <c r="AJZ904" s="2"/>
      <c r="AKA904" s="2"/>
      <c r="AKB904" s="2"/>
      <c r="AKC904" s="2"/>
      <c r="AKD904" s="2"/>
      <c r="AKE904" s="2"/>
      <c r="AKF904" s="2"/>
      <c r="AKG904" s="2"/>
      <c r="AKH904" s="2"/>
      <c r="AKI904" s="2"/>
      <c r="AKJ904" s="2"/>
      <c r="AKK904" s="2"/>
      <c r="AKL904" s="2"/>
      <c r="AKM904" s="2"/>
      <c r="AKN904" s="2"/>
      <c r="AKO904" s="2"/>
      <c r="AKP904" s="2"/>
      <c r="AKQ904" s="2"/>
      <c r="AKR904" s="2"/>
      <c r="AKS904" s="2"/>
      <c r="AKT904" s="2"/>
      <c r="AKU904" s="2"/>
      <c r="AKV904" s="2"/>
      <c r="AKW904" s="2"/>
      <c r="AKX904" s="2"/>
      <c r="AKY904" s="2"/>
      <c r="AKZ904" s="2"/>
      <c r="ALA904" s="2"/>
      <c r="ALB904" s="1"/>
      <c r="ALC904" s="1"/>
      <c r="ALD904" s="1"/>
      <c r="ALE904" s="1"/>
      <c r="ALF904" s="1"/>
      <c r="ALG904" s="1"/>
      <c r="ALH904" s="1"/>
      <c r="ALI904" s="1"/>
      <c r="ALJ904" s="1"/>
      <c r="ALK904" s="1"/>
      <c r="ALL904" s="1"/>
      <c r="ALM904" s="1"/>
      <c r="ALN904" s="1"/>
      <c r="ALO904" s="1"/>
      <c r="ALP904" s="1"/>
      <c r="ALQ904" s="1"/>
      <c r="ALR904" s="1"/>
      <c r="ALS904"/>
      <c r="ALT904"/>
      <c r="ALU904"/>
      <c r="ALV904"/>
      <c r="ALW904"/>
      <c r="ALX904"/>
      <c r="ALY904"/>
      <c r="ALZ904"/>
      <c r="AMA904"/>
      <c r="AMB904"/>
      <c r="AMC904"/>
      <c r="AMD904"/>
      <c r="AME904"/>
      <c r="AMF904"/>
      <c r="AMG904"/>
      <c r="AMH904"/>
      <c r="AMI904"/>
      <c r="AMJ904"/>
    </row>
    <row r="905" spans="1:1024" s="37" customFormat="1">
      <c r="A905" s="1"/>
      <c r="B905" s="1"/>
      <c r="C905" s="1"/>
      <c r="D905" s="1"/>
      <c r="E905" s="1"/>
      <c r="F905" s="1"/>
      <c r="G905" s="1"/>
      <c r="H905" s="1"/>
      <c r="I905" s="1"/>
      <c r="J905" s="2"/>
      <c r="K905" s="2"/>
      <c r="L905" s="2"/>
      <c r="M905" s="4"/>
      <c r="N905" s="4"/>
      <c r="O905" s="1"/>
      <c r="P905" s="1"/>
      <c r="Q905" s="51"/>
      <c r="VZ905" s="2"/>
      <c r="WA905" s="2"/>
      <c r="WB905" s="2"/>
      <c r="WC905" s="2"/>
      <c r="WD905" s="2"/>
      <c r="WE905" s="2"/>
      <c r="WF905" s="2"/>
      <c r="WG905" s="2"/>
      <c r="WH905" s="2"/>
      <c r="WI905" s="2"/>
      <c r="WJ905" s="2"/>
      <c r="WK905" s="2"/>
      <c r="WL905" s="2"/>
      <c r="WM905" s="2"/>
      <c r="WN905" s="2"/>
      <c r="WO905" s="2"/>
      <c r="WP905" s="2"/>
      <c r="WQ905" s="2"/>
      <c r="WR905" s="2"/>
      <c r="WS905" s="2"/>
      <c r="WT905" s="2"/>
      <c r="WU905" s="2"/>
      <c r="WV905" s="2"/>
      <c r="WW905" s="2"/>
      <c r="WX905" s="2"/>
      <c r="WY905" s="2"/>
      <c r="WZ905" s="2"/>
      <c r="XA905" s="2"/>
      <c r="XB905" s="2"/>
      <c r="XC905" s="2"/>
      <c r="XD905" s="2"/>
      <c r="XE905" s="2"/>
      <c r="XF905" s="2"/>
      <c r="XG905" s="2"/>
      <c r="XH905" s="2"/>
      <c r="XI905" s="2"/>
      <c r="XJ905" s="2"/>
      <c r="XK905" s="2"/>
      <c r="XL905" s="2"/>
      <c r="XM905" s="2"/>
      <c r="XN905" s="2"/>
      <c r="XO905" s="2"/>
      <c r="XP905" s="2"/>
      <c r="XQ905" s="2"/>
      <c r="XR905" s="2"/>
      <c r="XS905" s="2"/>
      <c r="XT905" s="2"/>
      <c r="XU905" s="2"/>
      <c r="XV905" s="2"/>
      <c r="XW905" s="2"/>
      <c r="XX905" s="2"/>
      <c r="XY905" s="2"/>
      <c r="XZ905" s="2"/>
      <c r="YA905" s="2"/>
      <c r="YB905" s="2"/>
      <c r="YC905" s="2"/>
      <c r="YD905" s="2"/>
      <c r="YE905" s="2"/>
      <c r="YF905" s="2"/>
      <c r="YG905" s="2"/>
      <c r="YH905" s="2"/>
      <c r="YI905" s="2"/>
      <c r="YJ905" s="2"/>
      <c r="YK905" s="2"/>
      <c r="YL905" s="2"/>
      <c r="YM905" s="2"/>
      <c r="YN905" s="2"/>
      <c r="YO905" s="2"/>
      <c r="YP905" s="2"/>
      <c r="YQ905" s="2"/>
      <c r="YR905" s="2"/>
      <c r="YS905" s="2"/>
      <c r="YT905" s="2"/>
      <c r="YU905" s="2"/>
      <c r="YV905" s="2"/>
      <c r="YW905" s="2"/>
      <c r="YX905" s="2"/>
      <c r="YY905" s="2"/>
      <c r="YZ905" s="2"/>
      <c r="ZA905" s="2"/>
      <c r="ZB905" s="2"/>
      <c r="ZC905" s="2"/>
      <c r="ZD905" s="2"/>
      <c r="ZE905" s="2"/>
      <c r="ZF905" s="2"/>
      <c r="ZG905" s="2"/>
      <c r="ZH905" s="2"/>
      <c r="ZI905" s="2"/>
      <c r="ZJ905" s="2"/>
      <c r="ZK905" s="2"/>
      <c r="ZL905" s="2"/>
      <c r="ZM905" s="2"/>
      <c r="ZN905" s="2"/>
      <c r="ZO905" s="2"/>
      <c r="ZP905" s="2"/>
      <c r="ZQ905" s="2"/>
      <c r="ZR905" s="2"/>
      <c r="ZS905" s="2"/>
      <c r="ZT905" s="2"/>
      <c r="ZU905" s="2"/>
      <c r="ZV905" s="2"/>
      <c r="ZW905" s="2"/>
      <c r="ZX905" s="2"/>
      <c r="ZY905" s="2"/>
      <c r="ZZ905" s="2"/>
      <c r="AAA905" s="2"/>
      <c r="AAB905" s="2"/>
      <c r="AAC905" s="2"/>
      <c r="AAD905" s="2"/>
      <c r="AAE905" s="2"/>
      <c r="AAF905" s="2"/>
      <c r="AAG905" s="2"/>
      <c r="AAH905" s="2"/>
      <c r="AAI905" s="2"/>
      <c r="AAJ905" s="2"/>
      <c r="AAK905" s="2"/>
      <c r="AAL905" s="2"/>
      <c r="AAM905" s="2"/>
      <c r="AAN905" s="2"/>
      <c r="AAO905" s="2"/>
      <c r="AAP905" s="2"/>
      <c r="AAQ905" s="2"/>
      <c r="AAR905" s="2"/>
      <c r="AAS905" s="2"/>
      <c r="AAT905" s="2"/>
      <c r="AAU905" s="2"/>
      <c r="AAV905" s="2"/>
      <c r="AAW905" s="2"/>
      <c r="AAX905" s="2"/>
      <c r="AAY905" s="2"/>
      <c r="AAZ905" s="2"/>
      <c r="ABA905" s="2"/>
      <c r="ABB905" s="2"/>
      <c r="ABC905" s="2"/>
      <c r="ABD905" s="2"/>
      <c r="ABE905" s="2"/>
      <c r="ABF905" s="2"/>
      <c r="ABG905" s="2"/>
      <c r="ABH905" s="2"/>
      <c r="ABI905" s="2"/>
      <c r="ABJ905" s="2"/>
      <c r="ABK905" s="2"/>
      <c r="ABL905" s="2"/>
      <c r="ABM905" s="2"/>
      <c r="ABN905" s="2"/>
      <c r="ABO905" s="2"/>
      <c r="ABP905" s="2"/>
      <c r="ABQ905" s="2"/>
      <c r="ABR905" s="2"/>
      <c r="ABS905" s="2"/>
      <c r="ABT905" s="2"/>
      <c r="ABU905" s="2"/>
      <c r="ABV905" s="2"/>
      <c r="ABW905" s="2"/>
      <c r="ABX905" s="2"/>
      <c r="ABY905" s="2"/>
      <c r="ABZ905" s="2"/>
      <c r="ACA905" s="2"/>
      <c r="ACB905" s="2"/>
      <c r="ACC905" s="2"/>
      <c r="ACD905" s="2"/>
      <c r="ACE905" s="2"/>
      <c r="ACF905" s="2"/>
      <c r="ACG905" s="2"/>
      <c r="ACH905" s="2"/>
      <c r="ACI905" s="2"/>
      <c r="ACJ905" s="2"/>
      <c r="ACK905" s="2"/>
      <c r="ACL905" s="2"/>
      <c r="ACM905" s="2"/>
      <c r="ACN905" s="2"/>
      <c r="ACO905" s="2"/>
      <c r="ACP905" s="2"/>
      <c r="ACQ905" s="2"/>
      <c r="ACR905" s="2"/>
      <c r="ACS905" s="2"/>
      <c r="ACT905" s="2"/>
      <c r="ACU905" s="2"/>
      <c r="ACV905" s="2"/>
      <c r="ACW905" s="2"/>
      <c r="ACX905" s="2"/>
      <c r="ACY905" s="2"/>
      <c r="ACZ905" s="2"/>
      <c r="ADA905" s="2"/>
      <c r="ADB905" s="2"/>
      <c r="ADC905" s="2"/>
      <c r="ADD905" s="2"/>
      <c r="ADE905" s="2"/>
      <c r="ADF905" s="2"/>
      <c r="ADG905" s="2"/>
      <c r="ADH905" s="2"/>
      <c r="ADI905" s="2"/>
      <c r="ADJ905" s="2"/>
      <c r="ADK905" s="2"/>
      <c r="ADL905" s="2"/>
      <c r="ADM905" s="2"/>
      <c r="ADN905" s="2"/>
      <c r="ADO905" s="2"/>
      <c r="ADP905" s="2"/>
      <c r="ADQ905" s="2"/>
      <c r="ADR905" s="2"/>
      <c r="ADS905" s="2"/>
      <c r="ADT905" s="2"/>
      <c r="ADU905" s="2"/>
      <c r="ADV905" s="2"/>
      <c r="ADW905" s="2"/>
      <c r="ADX905" s="2"/>
      <c r="ADY905" s="2"/>
      <c r="ADZ905" s="2"/>
      <c r="AEA905" s="2"/>
      <c r="AEB905" s="2"/>
      <c r="AEC905" s="2"/>
      <c r="AED905" s="2"/>
      <c r="AEE905" s="2"/>
      <c r="AEF905" s="2"/>
      <c r="AEG905" s="2"/>
      <c r="AEH905" s="2"/>
      <c r="AEI905" s="2"/>
      <c r="AEJ905" s="2"/>
      <c r="AEK905" s="2"/>
      <c r="AEL905" s="2"/>
      <c r="AEM905" s="2"/>
      <c r="AEN905" s="2"/>
      <c r="AEO905" s="2"/>
      <c r="AEP905" s="2"/>
      <c r="AEQ905" s="2"/>
      <c r="AER905" s="2"/>
      <c r="AES905" s="2"/>
      <c r="AET905" s="2"/>
      <c r="AEU905" s="2"/>
      <c r="AEV905" s="2"/>
      <c r="AEW905" s="2"/>
      <c r="AEX905" s="2"/>
      <c r="AEY905" s="2"/>
      <c r="AEZ905" s="2"/>
      <c r="AFA905" s="2"/>
      <c r="AFB905" s="2"/>
      <c r="AFC905" s="2"/>
      <c r="AFD905" s="2"/>
      <c r="AFE905" s="2"/>
      <c r="AFF905" s="2"/>
      <c r="AFG905" s="2"/>
      <c r="AFH905" s="2"/>
      <c r="AFI905" s="2"/>
      <c r="AFJ905" s="2"/>
      <c r="AFK905" s="2"/>
      <c r="AFL905" s="2"/>
      <c r="AFM905" s="2"/>
      <c r="AFN905" s="2"/>
      <c r="AFO905" s="2"/>
      <c r="AFP905" s="2"/>
      <c r="AFQ905" s="2"/>
      <c r="AFR905" s="2"/>
      <c r="AFS905" s="2"/>
      <c r="AFT905" s="2"/>
      <c r="AFU905" s="2"/>
      <c r="AFV905" s="2"/>
      <c r="AFW905" s="2"/>
      <c r="AFX905" s="2"/>
      <c r="AFY905" s="2"/>
      <c r="AFZ905" s="2"/>
      <c r="AGA905" s="2"/>
      <c r="AGB905" s="2"/>
      <c r="AGC905" s="2"/>
      <c r="AGD905" s="2"/>
      <c r="AGE905" s="2"/>
      <c r="AGF905" s="2"/>
      <c r="AGG905" s="2"/>
      <c r="AGH905" s="2"/>
      <c r="AGI905" s="2"/>
      <c r="AGJ905" s="2"/>
      <c r="AGK905" s="2"/>
      <c r="AGL905" s="2"/>
      <c r="AGM905" s="2"/>
      <c r="AGN905" s="2"/>
      <c r="AGO905" s="2"/>
      <c r="AGP905" s="2"/>
      <c r="AGQ905" s="2"/>
      <c r="AGR905" s="2"/>
      <c r="AGS905" s="2"/>
      <c r="AGT905" s="2"/>
      <c r="AGU905" s="2"/>
      <c r="AGV905" s="2"/>
      <c r="AGW905" s="2"/>
      <c r="AGX905" s="2"/>
      <c r="AGY905" s="2"/>
      <c r="AGZ905" s="2"/>
      <c r="AHA905" s="2"/>
      <c r="AHB905" s="2"/>
      <c r="AHC905" s="2"/>
      <c r="AHD905" s="2"/>
      <c r="AHE905" s="2"/>
      <c r="AHF905" s="2"/>
      <c r="AHG905" s="2"/>
      <c r="AHH905" s="2"/>
      <c r="AHI905" s="2"/>
      <c r="AHJ905" s="2"/>
      <c r="AHK905" s="2"/>
      <c r="AHL905" s="2"/>
      <c r="AHM905" s="2"/>
      <c r="AHN905" s="2"/>
      <c r="AHO905" s="2"/>
      <c r="AHP905" s="2"/>
      <c r="AHQ905" s="2"/>
      <c r="AHR905" s="2"/>
      <c r="AHS905" s="2"/>
      <c r="AHT905" s="2"/>
      <c r="AHU905" s="2"/>
      <c r="AHV905" s="2"/>
      <c r="AHW905" s="2"/>
      <c r="AHX905" s="2"/>
      <c r="AHY905" s="2"/>
      <c r="AHZ905" s="2"/>
      <c r="AIA905" s="2"/>
      <c r="AIB905" s="2"/>
      <c r="AIC905" s="2"/>
      <c r="AID905" s="2"/>
      <c r="AIE905" s="2"/>
      <c r="AIF905" s="2"/>
      <c r="AIG905" s="2"/>
      <c r="AIH905" s="2"/>
      <c r="AII905" s="2"/>
      <c r="AIJ905" s="2"/>
      <c r="AIK905" s="2"/>
      <c r="AIL905" s="2"/>
      <c r="AIM905" s="2"/>
      <c r="AIN905" s="2"/>
      <c r="AIO905" s="2"/>
      <c r="AIP905" s="2"/>
      <c r="AIQ905" s="2"/>
      <c r="AIR905" s="2"/>
      <c r="AIS905" s="2"/>
      <c r="AIT905" s="2"/>
      <c r="AIU905" s="2"/>
      <c r="AIV905" s="2"/>
      <c r="AIW905" s="2"/>
      <c r="AIX905" s="2"/>
      <c r="AIY905" s="2"/>
      <c r="AIZ905" s="2"/>
      <c r="AJA905" s="2"/>
      <c r="AJB905" s="2"/>
      <c r="AJC905" s="2"/>
      <c r="AJD905" s="2"/>
      <c r="AJE905" s="2"/>
      <c r="AJF905" s="2"/>
      <c r="AJG905" s="2"/>
      <c r="AJH905" s="2"/>
      <c r="AJI905" s="2"/>
      <c r="AJJ905" s="2"/>
      <c r="AJK905" s="2"/>
      <c r="AJL905" s="2"/>
      <c r="AJM905" s="2"/>
      <c r="AJN905" s="2"/>
      <c r="AJO905" s="2"/>
      <c r="AJP905" s="2"/>
      <c r="AJQ905" s="2"/>
      <c r="AJR905" s="2"/>
      <c r="AJS905" s="2"/>
      <c r="AJT905" s="2"/>
      <c r="AJU905" s="2"/>
      <c r="AJV905" s="2"/>
      <c r="AJW905" s="2"/>
      <c r="AJX905" s="2"/>
      <c r="AJY905" s="2"/>
      <c r="AJZ905" s="2"/>
      <c r="AKA905" s="2"/>
      <c r="AKB905" s="2"/>
      <c r="AKC905" s="2"/>
      <c r="AKD905" s="2"/>
      <c r="AKE905" s="2"/>
      <c r="AKF905" s="2"/>
      <c r="AKG905" s="2"/>
      <c r="AKH905" s="2"/>
      <c r="AKI905" s="2"/>
      <c r="AKJ905" s="2"/>
      <c r="AKK905" s="2"/>
      <c r="AKL905" s="2"/>
      <c r="AKM905" s="2"/>
      <c r="AKN905" s="2"/>
      <c r="AKO905" s="2"/>
      <c r="AKP905" s="2"/>
      <c r="AKQ905" s="2"/>
      <c r="AKR905" s="2"/>
      <c r="AKS905" s="2"/>
      <c r="AKT905" s="2"/>
      <c r="AKU905" s="2"/>
      <c r="AKV905" s="2"/>
      <c r="AKW905" s="2"/>
      <c r="AKX905" s="2"/>
      <c r="AKY905" s="2"/>
      <c r="AKZ905" s="2"/>
      <c r="ALA905" s="2"/>
      <c r="ALB905" s="1"/>
      <c r="ALC905" s="1"/>
      <c r="ALD905" s="1"/>
      <c r="ALE905" s="1"/>
      <c r="ALF905" s="1"/>
      <c r="ALG905" s="1"/>
      <c r="ALH905" s="1"/>
      <c r="ALI905" s="1"/>
      <c r="ALJ905" s="1"/>
      <c r="ALK905" s="1"/>
      <c r="ALL905" s="1"/>
      <c r="ALM905" s="1"/>
      <c r="ALN905" s="1"/>
      <c r="ALO905" s="1"/>
      <c r="ALP905" s="1"/>
      <c r="ALQ905" s="1"/>
      <c r="ALR905" s="1"/>
      <c r="ALS905"/>
      <c r="ALT905"/>
      <c r="ALU905"/>
      <c r="ALV905"/>
      <c r="ALW905"/>
      <c r="ALX905"/>
      <c r="ALY905"/>
      <c r="ALZ905"/>
      <c r="AMA905"/>
      <c r="AMB905"/>
      <c r="AMC905"/>
      <c r="AMD905"/>
      <c r="AME905"/>
      <c r="AMF905"/>
      <c r="AMG905"/>
      <c r="AMH905"/>
      <c r="AMI905"/>
      <c r="AMJ905"/>
    </row>
    <row r="906" spans="1:1024" s="37" customFormat="1">
      <c r="A906" s="1"/>
      <c r="B906" s="1"/>
      <c r="C906" s="1"/>
      <c r="D906" s="1"/>
      <c r="E906" s="1"/>
      <c r="F906" s="1"/>
      <c r="G906" s="1"/>
      <c r="H906" s="1"/>
      <c r="I906" s="1"/>
      <c r="J906" s="2"/>
      <c r="K906" s="2"/>
      <c r="L906" s="2"/>
      <c r="M906" s="4"/>
      <c r="N906" s="4"/>
      <c r="O906" s="1"/>
      <c r="P906" s="1"/>
      <c r="Q906" s="51"/>
      <c r="VZ906" s="2"/>
      <c r="WA906" s="2"/>
      <c r="WB906" s="2"/>
      <c r="WC906" s="2"/>
      <c r="WD906" s="2"/>
      <c r="WE906" s="2"/>
      <c r="WF906" s="2"/>
      <c r="WG906" s="2"/>
      <c r="WH906" s="2"/>
      <c r="WI906" s="2"/>
      <c r="WJ906" s="2"/>
      <c r="WK906" s="2"/>
      <c r="WL906" s="2"/>
      <c r="WM906" s="2"/>
      <c r="WN906" s="2"/>
      <c r="WO906" s="2"/>
      <c r="WP906" s="2"/>
      <c r="WQ906" s="2"/>
      <c r="WR906" s="2"/>
      <c r="WS906" s="2"/>
      <c r="WT906" s="2"/>
      <c r="WU906" s="2"/>
      <c r="WV906" s="2"/>
      <c r="WW906" s="2"/>
      <c r="WX906" s="2"/>
      <c r="WY906" s="2"/>
      <c r="WZ906" s="2"/>
      <c r="XA906" s="2"/>
      <c r="XB906" s="2"/>
      <c r="XC906" s="2"/>
      <c r="XD906" s="2"/>
      <c r="XE906" s="2"/>
      <c r="XF906" s="2"/>
      <c r="XG906" s="2"/>
      <c r="XH906" s="2"/>
      <c r="XI906" s="2"/>
      <c r="XJ906" s="2"/>
      <c r="XK906" s="2"/>
      <c r="XL906" s="2"/>
      <c r="XM906" s="2"/>
      <c r="XN906" s="2"/>
      <c r="XO906" s="2"/>
      <c r="XP906" s="2"/>
      <c r="XQ906" s="2"/>
      <c r="XR906" s="2"/>
      <c r="XS906" s="2"/>
      <c r="XT906" s="2"/>
      <c r="XU906" s="2"/>
      <c r="XV906" s="2"/>
      <c r="XW906" s="2"/>
      <c r="XX906" s="2"/>
      <c r="XY906" s="2"/>
      <c r="XZ906" s="2"/>
      <c r="YA906" s="2"/>
      <c r="YB906" s="2"/>
      <c r="YC906" s="2"/>
      <c r="YD906" s="2"/>
      <c r="YE906" s="2"/>
      <c r="YF906" s="2"/>
      <c r="YG906" s="2"/>
      <c r="YH906" s="2"/>
      <c r="YI906" s="2"/>
      <c r="YJ906" s="2"/>
      <c r="YK906" s="2"/>
      <c r="YL906" s="2"/>
      <c r="YM906" s="2"/>
      <c r="YN906" s="2"/>
      <c r="YO906" s="2"/>
      <c r="YP906" s="2"/>
      <c r="YQ906" s="2"/>
      <c r="YR906" s="2"/>
      <c r="YS906" s="2"/>
      <c r="YT906" s="2"/>
      <c r="YU906" s="2"/>
      <c r="YV906" s="2"/>
      <c r="YW906" s="2"/>
      <c r="YX906" s="2"/>
      <c r="YY906" s="2"/>
      <c r="YZ906" s="2"/>
      <c r="ZA906" s="2"/>
      <c r="ZB906" s="2"/>
      <c r="ZC906" s="2"/>
      <c r="ZD906" s="2"/>
      <c r="ZE906" s="2"/>
      <c r="ZF906" s="2"/>
      <c r="ZG906" s="2"/>
      <c r="ZH906" s="2"/>
      <c r="ZI906" s="2"/>
      <c r="ZJ906" s="2"/>
      <c r="ZK906" s="2"/>
      <c r="ZL906" s="2"/>
      <c r="ZM906" s="2"/>
      <c r="ZN906" s="2"/>
      <c r="ZO906" s="2"/>
      <c r="ZP906" s="2"/>
      <c r="ZQ906" s="2"/>
      <c r="ZR906" s="2"/>
      <c r="ZS906" s="2"/>
      <c r="ZT906" s="2"/>
      <c r="ZU906" s="2"/>
      <c r="ZV906" s="2"/>
      <c r="ZW906" s="2"/>
      <c r="ZX906" s="2"/>
      <c r="ZY906" s="2"/>
      <c r="ZZ906" s="2"/>
      <c r="AAA906" s="2"/>
      <c r="AAB906" s="2"/>
      <c r="AAC906" s="2"/>
      <c r="AAD906" s="2"/>
      <c r="AAE906" s="2"/>
      <c r="AAF906" s="2"/>
      <c r="AAG906" s="2"/>
      <c r="AAH906" s="2"/>
      <c r="AAI906" s="2"/>
      <c r="AAJ906" s="2"/>
      <c r="AAK906" s="2"/>
      <c r="AAL906" s="2"/>
      <c r="AAM906" s="2"/>
      <c r="AAN906" s="2"/>
      <c r="AAO906" s="2"/>
      <c r="AAP906" s="2"/>
      <c r="AAQ906" s="2"/>
      <c r="AAR906" s="2"/>
      <c r="AAS906" s="2"/>
      <c r="AAT906" s="2"/>
      <c r="AAU906" s="2"/>
      <c r="AAV906" s="2"/>
      <c r="AAW906" s="2"/>
      <c r="AAX906" s="2"/>
      <c r="AAY906" s="2"/>
      <c r="AAZ906" s="2"/>
      <c r="ABA906" s="2"/>
      <c r="ABB906" s="2"/>
      <c r="ABC906" s="2"/>
      <c r="ABD906" s="2"/>
      <c r="ABE906" s="2"/>
      <c r="ABF906" s="2"/>
      <c r="ABG906" s="2"/>
      <c r="ABH906" s="2"/>
      <c r="ABI906" s="2"/>
      <c r="ABJ906" s="2"/>
      <c r="ABK906" s="2"/>
      <c r="ABL906" s="2"/>
      <c r="ABM906" s="2"/>
      <c r="ABN906" s="2"/>
      <c r="ABO906" s="2"/>
      <c r="ABP906" s="2"/>
      <c r="ABQ906" s="2"/>
      <c r="ABR906" s="2"/>
      <c r="ABS906" s="2"/>
      <c r="ABT906" s="2"/>
      <c r="ABU906" s="2"/>
      <c r="ABV906" s="2"/>
      <c r="ABW906" s="2"/>
      <c r="ABX906" s="2"/>
      <c r="ABY906" s="2"/>
      <c r="ABZ906" s="2"/>
      <c r="ACA906" s="2"/>
      <c r="ACB906" s="2"/>
      <c r="ACC906" s="2"/>
      <c r="ACD906" s="2"/>
      <c r="ACE906" s="2"/>
      <c r="ACF906" s="2"/>
      <c r="ACG906" s="2"/>
      <c r="ACH906" s="2"/>
      <c r="ACI906" s="2"/>
      <c r="ACJ906" s="2"/>
      <c r="ACK906" s="2"/>
      <c r="ACL906" s="2"/>
      <c r="ACM906" s="2"/>
      <c r="ACN906" s="2"/>
      <c r="ACO906" s="2"/>
      <c r="ACP906" s="2"/>
      <c r="ACQ906" s="2"/>
      <c r="ACR906" s="2"/>
      <c r="ACS906" s="2"/>
      <c r="ACT906" s="2"/>
      <c r="ACU906" s="2"/>
      <c r="ACV906" s="2"/>
      <c r="ACW906" s="2"/>
      <c r="ACX906" s="2"/>
      <c r="ACY906" s="2"/>
      <c r="ACZ906" s="2"/>
      <c r="ADA906" s="2"/>
      <c r="ADB906" s="2"/>
      <c r="ADC906" s="2"/>
      <c r="ADD906" s="2"/>
      <c r="ADE906" s="2"/>
      <c r="ADF906" s="2"/>
      <c r="ADG906" s="2"/>
      <c r="ADH906" s="2"/>
      <c r="ADI906" s="2"/>
      <c r="ADJ906" s="2"/>
      <c r="ADK906" s="2"/>
      <c r="ADL906" s="2"/>
      <c r="ADM906" s="2"/>
      <c r="ADN906" s="2"/>
      <c r="ADO906" s="2"/>
      <c r="ADP906" s="2"/>
      <c r="ADQ906" s="2"/>
      <c r="ADR906" s="2"/>
      <c r="ADS906" s="2"/>
      <c r="ADT906" s="2"/>
      <c r="ADU906" s="2"/>
      <c r="ADV906" s="2"/>
      <c r="ADW906" s="2"/>
      <c r="ADX906" s="2"/>
      <c r="ADY906" s="2"/>
      <c r="ADZ906" s="2"/>
      <c r="AEA906" s="2"/>
      <c r="AEB906" s="2"/>
      <c r="AEC906" s="2"/>
      <c r="AED906" s="2"/>
      <c r="AEE906" s="2"/>
      <c r="AEF906" s="2"/>
      <c r="AEG906" s="2"/>
      <c r="AEH906" s="2"/>
      <c r="AEI906" s="2"/>
      <c r="AEJ906" s="2"/>
      <c r="AEK906" s="2"/>
      <c r="AEL906" s="2"/>
      <c r="AEM906" s="2"/>
      <c r="AEN906" s="2"/>
      <c r="AEO906" s="2"/>
      <c r="AEP906" s="2"/>
      <c r="AEQ906" s="2"/>
      <c r="AER906" s="2"/>
      <c r="AES906" s="2"/>
      <c r="AET906" s="2"/>
      <c r="AEU906" s="2"/>
      <c r="AEV906" s="2"/>
      <c r="AEW906" s="2"/>
      <c r="AEX906" s="2"/>
      <c r="AEY906" s="2"/>
      <c r="AEZ906" s="2"/>
      <c r="AFA906" s="2"/>
      <c r="AFB906" s="2"/>
      <c r="AFC906" s="2"/>
      <c r="AFD906" s="2"/>
      <c r="AFE906" s="2"/>
      <c r="AFF906" s="2"/>
      <c r="AFG906" s="2"/>
      <c r="AFH906" s="2"/>
      <c r="AFI906" s="2"/>
      <c r="AFJ906" s="2"/>
      <c r="AFK906" s="2"/>
      <c r="AFL906" s="2"/>
      <c r="AFM906" s="2"/>
      <c r="AFN906" s="2"/>
      <c r="AFO906" s="2"/>
      <c r="AFP906" s="2"/>
      <c r="AFQ906" s="2"/>
      <c r="AFR906" s="2"/>
      <c r="AFS906" s="2"/>
      <c r="AFT906" s="2"/>
      <c r="AFU906" s="2"/>
      <c r="AFV906" s="2"/>
      <c r="AFW906" s="2"/>
      <c r="AFX906" s="2"/>
      <c r="AFY906" s="2"/>
      <c r="AFZ906" s="2"/>
      <c r="AGA906" s="2"/>
      <c r="AGB906" s="2"/>
      <c r="AGC906" s="2"/>
      <c r="AGD906" s="2"/>
      <c r="AGE906" s="2"/>
      <c r="AGF906" s="2"/>
      <c r="AGG906" s="2"/>
      <c r="AGH906" s="2"/>
      <c r="AGI906" s="2"/>
      <c r="AGJ906" s="2"/>
      <c r="AGK906" s="2"/>
      <c r="AGL906" s="2"/>
      <c r="AGM906" s="2"/>
      <c r="AGN906" s="2"/>
      <c r="AGO906" s="2"/>
      <c r="AGP906" s="2"/>
      <c r="AGQ906" s="2"/>
      <c r="AGR906" s="2"/>
      <c r="AGS906" s="2"/>
      <c r="AGT906" s="2"/>
      <c r="AGU906" s="2"/>
      <c r="AGV906" s="2"/>
      <c r="AGW906" s="2"/>
      <c r="AGX906" s="2"/>
      <c r="AGY906" s="2"/>
      <c r="AGZ906" s="2"/>
      <c r="AHA906" s="2"/>
      <c r="AHB906" s="2"/>
      <c r="AHC906" s="2"/>
      <c r="AHD906" s="2"/>
      <c r="AHE906" s="2"/>
      <c r="AHF906" s="2"/>
      <c r="AHG906" s="2"/>
      <c r="AHH906" s="2"/>
      <c r="AHI906" s="2"/>
      <c r="AHJ906" s="2"/>
      <c r="AHK906" s="2"/>
      <c r="AHL906" s="2"/>
      <c r="AHM906" s="2"/>
      <c r="AHN906" s="2"/>
      <c r="AHO906" s="2"/>
      <c r="AHP906" s="2"/>
      <c r="AHQ906" s="2"/>
      <c r="AHR906" s="2"/>
      <c r="AHS906" s="2"/>
      <c r="AHT906" s="2"/>
      <c r="AHU906" s="2"/>
      <c r="AHV906" s="2"/>
      <c r="AHW906" s="2"/>
      <c r="AHX906" s="2"/>
      <c r="AHY906" s="2"/>
      <c r="AHZ906" s="2"/>
      <c r="AIA906" s="2"/>
      <c r="AIB906" s="2"/>
      <c r="AIC906" s="2"/>
      <c r="AID906" s="2"/>
      <c r="AIE906" s="2"/>
      <c r="AIF906" s="2"/>
      <c r="AIG906" s="2"/>
      <c r="AIH906" s="2"/>
      <c r="AII906" s="2"/>
      <c r="AIJ906" s="2"/>
      <c r="AIK906" s="2"/>
      <c r="AIL906" s="2"/>
      <c r="AIM906" s="2"/>
      <c r="AIN906" s="2"/>
      <c r="AIO906" s="2"/>
      <c r="AIP906" s="2"/>
      <c r="AIQ906" s="2"/>
      <c r="AIR906" s="2"/>
      <c r="AIS906" s="2"/>
      <c r="AIT906" s="2"/>
      <c r="AIU906" s="2"/>
      <c r="AIV906" s="2"/>
      <c r="AIW906" s="2"/>
      <c r="AIX906" s="2"/>
      <c r="AIY906" s="2"/>
      <c r="AIZ906" s="2"/>
      <c r="AJA906" s="2"/>
      <c r="AJB906" s="2"/>
      <c r="AJC906" s="2"/>
      <c r="AJD906" s="2"/>
      <c r="AJE906" s="2"/>
      <c r="AJF906" s="2"/>
      <c r="AJG906" s="2"/>
      <c r="AJH906" s="2"/>
      <c r="AJI906" s="2"/>
      <c r="AJJ906" s="2"/>
      <c r="AJK906" s="2"/>
      <c r="AJL906" s="2"/>
      <c r="AJM906" s="2"/>
      <c r="AJN906" s="2"/>
      <c r="AJO906" s="2"/>
      <c r="AJP906" s="2"/>
      <c r="AJQ906" s="2"/>
      <c r="AJR906" s="2"/>
      <c r="AJS906" s="2"/>
      <c r="AJT906" s="2"/>
      <c r="AJU906" s="2"/>
      <c r="AJV906" s="2"/>
      <c r="AJW906" s="2"/>
      <c r="AJX906" s="2"/>
      <c r="AJY906" s="2"/>
      <c r="AJZ906" s="2"/>
      <c r="AKA906" s="2"/>
      <c r="AKB906" s="2"/>
      <c r="AKC906" s="2"/>
      <c r="AKD906" s="2"/>
      <c r="AKE906" s="2"/>
      <c r="AKF906" s="2"/>
      <c r="AKG906" s="2"/>
      <c r="AKH906" s="2"/>
      <c r="AKI906" s="2"/>
      <c r="AKJ906" s="2"/>
      <c r="AKK906" s="2"/>
      <c r="AKL906" s="2"/>
      <c r="AKM906" s="2"/>
      <c r="AKN906" s="2"/>
      <c r="AKO906" s="2"/>
      <c r="AKP906" s="2"/>
      <c r="AKQ906" s="2"/>
      <c r="AKR906" s="2"/>
      <c r="AKS906" s="2"/>
      <c r="AKT906" s="2"/>
      <c r="AKU906" s="2"/>
      <c r="AKV906" s="2"/>
      <c r="AKW906" s="2"/>
      <c r="AKX906" s="2"/>
      <c r="AKY906" s="2"/>
      <c r="AKZ906" s="2"/>
      <c r="ALA906" s="2"/>
      <c r="ALB906" s="1"/>
      <c r="ALC906" s="1"/>
      <c r="ALD906" s="1"/>
      <c r="ALE906" s="1"/>
      <c r="ALF906" s="1"/>
      <c r="ALG906" s="1"/>
      <c r="ALH906" s="1"/>
      <c r="ALI906" s="1"/>
      <c r="ALJ906" s="1"/>
      <c r="ALK906" s="1"/>
      <c r="ALL906" s="1"/>
      <c r="ALM906" s="1"/>
      <c r="ALN906" s="1"/>
      <c r="ALO906" s="1"/>
      <c r="ALP906" s="1"/>
      <c r="ALQ906" s="1"/>
      <c r="ALR906" s="1"/>
      <c r="ALS906"/>
      <c r="ALT906"/>
      <c r="ALU906"/>
      <c r="ALV906"/>
      <c r="ALW906"/>
      <c r="ALX906"/>
      <c r="ALY906"/>
      <c r="ALZ906"/>
      <c r="AMA906"/>
      <c r="AMB906"/>
      <c r="AMC906"/>
      <c r="AMD906"/>
      <c r="AME906"/>
      <c r="AMF906"/>
      <c r="AMG906"/>
      <c r="AMH906"/>
      <c r="AMI906"/>
      <c r="AMJ906"/>
    </row>
    <row r="907" spans="1:1024" s="37" customFormat="1">
      <c r="A907" s="1"/>
      <c r="B907" s="1"/>
      <c r="C907" s="1"/>
      <c r="D907" s="1"/>
      <c r="E907" s="1"/>
      <c r="F907" s="1"/>
      <c r="G907" s="1"/>
      <c r="H907" s="1"/>
      <c r="I907" s="1"/>
      <c r="J907" s="2"/>
      <c r="K907" s="2"/>
      <c r="L907" s="2"/>
      <c r="M907" s="4"/>
      <c r="N907" s="4"/>
      <c r="O907" s="1"/>
      <c r="P907" s="1"/>
      <c r="Q907" s="51"/>
      <c r="VZ907" s="2"/>
      <c r="WA907" s="2"/>
      <c r="WB907" s="2"/>
      <c r="WC907" s="2"/>
      <c r="WD907" s="2"/>
      <c r="WE907" s="2"/>
      <c r="WF907" s="2"/>
      <c r="WG907" s="2"/>
      <c r="WH907" s="2"/>
      <c r="WI907" s="2"/>
      <c r="WJ907" s="2"/>
      <c r="WK907" s="2"/>
      <c r="WL907" s="2"/>
      <c r="WM907" s="2"/>
      <c r="WN907" s="2"/>
      <c r="WO907" s="2"/>
      <c r="WP907" s="2"/>
      <c r="WQ907" s="2"/>
      <c r="WR907" s="2"/>
      <c r="WS907" s="2"/>
      <c r="WT907" s="2"/>
      <c r="WU907" s="2"/>
      <c r="WV907" s="2"/>
      <c r="WW907" s="2"/>
      <c r="WX907" s="2"/>
      <c r="WY907" s="2"/>
      <c r="WZ907" s="2"/>
      <c r="XA907" s="2"/>
      <c r="XB907" s="2"/>
      <c r="XC907" s="2"/>
      <c r="XD907" s="2"/>
      <c r="XE907" s="2"/>
      <c r="XF907" s="2"/>
      <c r="XG907" s="2"/>
      <c r="XH907" s="2"/>
      <c r="XI907" s="2"/>
      <c r="XJ907" s="2"/>
      <c r="XK907" s="2"/>
      <c r="XL907" s="2"/>
      <c r="XM907" s="2"/>
      <c r="XN907" s="2"/>
      <c r="XO907" s="2"/>
      <c r="XP907" s="2"/>
      <c r="XQ907" s="2"/>
      <c r="XR907" s="2"/>
      <c r="XS907" s="2"/>
      <c r="XT907" s="2"/>
      <c r="XU907" s="2"/>
      <c r="XV907" s="2"/>
      <c r="XW907" s="2"/>
      <c r="XX907" s="2"/>
      <c r="XY907" s="2"/>
      <c r="XZ907" s="2"/>
      <c r="YA907" s="2"/>
      <c r="YB907" s="2"/>
      <c r="YC907" s="2"/>
      <c r="YD907" s="2"/>
      <c r="YE907" s="2"/>
      <c r="YF907" s="2"/>
      <c r="YG907" s="2"/>
      <c r="YH907" s="2"/>
      <c r="YI907" s="2"/>
      <c r="YJ907" s="2"/>
      <c r="YK907" s="2"/>
      <c r="YL907" s="2"/>
      <c r="YM907" s="2"/>
      <c r="YN907" s="2"/>
      <c r="YO907" s="2"/>
      <c r="YP907" s="2"/>
      <c r="YQ907" s="2"/>
      <c r="YR907" s="2"/>
      <c r="YS907" s="2"/>
      <c r="YT907" s="2"/>
      <c r="YU907" s="2"/>
      <c r="YV907" s="2"/>
      <c r="YW907" s="2"/>
      <c r="YX907" s="2"/>
      <c r="YY907" s="2"/>
      <c r="YZ907" s="2"/>
      <c r="ZA907" s="2"/>
      <c r="ZB907" s="2"/>
      <c r="ZC907" s="2"/>
      <c r="ZD907" s="2"/>
      <c r="ZE907" s="2"/>
      <c r="ZF907" s="2"/>
      <c r="ZG907" s="2"/>
      <c r="ZH907" s="2"/>
      <c r="ZI907" s="2"/>
      <c r="ZJ907" s="2"/>
      <c r="ZK907" s="2"/>
      <c r="ZL907" s="2"/>
      <c r="ZM907" s="2"/>
      <c r="ZN907" s="2"/>
      <c r="ZO907" s="2"/>
      <c r="ZP907" s="2"/>
      <c r="ZQ907" s="2"/>
      <c r="ZR907" s="2"/>
      <c r="ZS907" s="2"/>
      <c r="ZT907" s="2"/>
      <c r="ZU907" s="2"/>
      <c r="ZV907" s="2"/>
      <c r="ZW907" s="2"/>
      <c r="ZX907" s="2"/>
      <c r="ZY907" s="2"/>
      <c r="ZZ907" s="2"/>
      <c r="AAA907" s="2"/>
      <c r="AAB907" s="2"/>
      <c r="AAC907" s="2"/>
      <c r="AAD907" s="2"/>
      <c r="AAE907" s="2"/>
      <c r="AAF907" s="2"/>
      <c r="AAG907" s="2"/>
      <c r="AAH907" s="2"/>
      <c r="AAI907" s="2"/>
      <c r="AAJ907" s="2"/>
      <c r="AAK907" s="2"/>
      <c r="AAL907" s="2"/>
      <c r="AAM907" s="2"/>
      <c r="AAN907" s="2"/>
      <c r="AAO907" s="2"/>
      <c r="AAP907" s="2"/>
      <c r="AAQ907" s="2"/>
      <c r="AAR907" s="2"/>
      <c r="AAS907" s="2"/>
      <c r="AAT907" s="2"/>
      <c r="AAU907" s="2"/>
      <c r="AAV907" s="2"/>
      <c r="AAW907" s="2"/>
      <c r="AAX907" s="2"/>
      <c r="AAY907" s="2"/>
      <c r="AAZ907" s="2"/>
      <c r="ABA907" s="2"/>
      <c r="ABB907" s="2"/>
      <c r="ABC907" s="2"/>
      <c r="ABD907" s="2"/>
      <c r="ABE907" s="2"/>
      <c r="ABF907" s="2"/>
      <c r="ABG907" s="2"/>
      <c r="ABH907" s="2"/>
      <c r="ABI907" s="2"/>
      <c r="ABJ907" s="2"/>
      <c r="ABK907" s="2"/>
      <c r="ABL907" s="2"/>
      <c r="ABM907" s="2"/>
      <c r="ABN907" s="2"/>
      <c r="ABO907" s="2"/>
      <c r="ABP907" s="2"/>
      <c r="ABQ907" s="2"/>
      <c r="ABR907" s="2"/>
      <c r="ABS907" s="2"/>
      <c r="ABT907" s="2"/>
      <c r="ABU907" s="2"/>
      <c r="ABV907" s="2"/>
      <c r="ABW907" s="2"/>
      <c r="ABX907" s="2"/>
      <c r="ABY907" s="2"/>
      <c r="ABZ907" s="2"/>
      <c r="ACA907" s="2"/>
      <c r="ACB907" s="2"/>
      <c r="ACC907" s="2"/>
      <c r="ACD907" s="2"/>
      <c r="ACE907" s="2"/>
      <c r="ACF907" s="2"/>
      <c r="ACG907" s="2"/>
      <c r="ACH907" s="2"/>
      <c r="ACI907" s="2"/>
      <c r="ACJ907" s="2"/>
      <c r="ACK907" s="2"/>
      <c r="ACL907" s="2"/>
      <c r="ACM907" s="2"/>
      <c r="ACN907" s="2"/>
      <c r="ACO907" s="2"/>
      <c r="ACP907" s="2"/>
      <c r="ACQ907" s="2"/>
      <c r="ACR907" s="2"/>
      <c r="ACS907" s="2"/>
      <c r="ACT907" s="2"/>
      <c r="ACU907" s="2"/>
      <c r="ACV907" s="2"/>
      <c r="ACW907" s="2"/>
      <c r="ACX907" s="2"/>
      <c r="ACY907" s="2"/>
      <c r="ACZ907" s="2"/>
      <c r="ADA907" s="2"/>
      <c r="ADB907" s="2"/>
      <c r="ADC907" s="2"/>
      <c r="ADD907" s="2"/>
      <c r="ADE907" s="2"/>
      <c r="ADF907" s="2"/>
      <c r="ADG907" s="2"/>
      <c r="ADH907" s="2"/>
      <c r="ADI907" s="2"/>
      <c r="ADJ907" s="2"/>
      <c r="ADK907" s="2"/>
      <c r="ADL907" s="2"/>
      <c r="ADM907" s="2"/>
      <c r="ADN907" s="2"/>
      <c r="ADO907" s="2"/>
      <c r="ADP907" s="2"/>
      <c r="ADQ907" s="2"/>
      <c r="ADR907" s="2"/>
      <c r="ADS907" s="2"/>
      <c r="ADT907" s="2"/>
      <c r="ADU907" s="2"/>
      <c r="ADV907" s="2"/>
      <c r="ADW907" s="2"/>
      <c r="ADX907" s="2"/>
      <c r="ADY907" s="2"/>
      <c r="ADZ907" s="2"/>
      <c r="AEA907" s="2"/>
      <c r="AEB907" s="2"/>
      <c r="AEC907" s="2"/>
      <c r="AED907" s="2"/>
      <c r="AEE907" s="2"/>
      <c r="AEF907" s="2"/>
      <c r="AEG907" s="2"/>
      <c r="AEH907" s="2"/>
      <c r="AEI907" s="2"/>
      <c r="AEJ907" s="2"/>
      <c r="AEK907" s="2"/>
      <c r="AEL907" s="2"/>
      <c r="AEM907" s="2"/>
      <c r="AEN907" s="2"/>
      <c r="AEO907" s="2"/>
      <c r="AEP907" s="2"/>
      <c r="AEQ907" s="2"/>
      <c r="AER907" s="2"/>
      <c r="AES907" s="2"/>
      <c r="AET907" s="2"/>
      <c r="AEU907" s="2"/>
      <c r="AEV907" s="2"/>
      <c r="AEW907" s="2"/>
      <c r="AEX907" s="2"/>
      <c r="AEY907" s="2"/>
      <c r="AEZ907" s="2"/>
      <c r="AFA907" s="2"/>
      <c r="AFB907" s="2"/>
      <c r="AFC907" s="2"/>
      <c r="AFD907" s="2"/>
      <c r="AFE907" s="2"/>
      <c r="AFF907" s="2"/>
      <c r="AFG907" s="2"/>
      <c r="AFH907" s="2"/>
      <c r="AFI907" s="2"/>
      <c r="AFJ907" s="2"/>
      <c r="AFK907" s="2"/>
      <c r="AFL907" s="2"/>
      <c r="AFM907" s="2"/>
      <c r="AFN907" s="2"/>
      <c r="AFO907" s="2"/>
      <c r="AFP907" s="2"/>
      <c r="AFQ907" s="2"/>
      <c r="AFR907" s="2"/>
      <c r="AFS907" s="2"/>
      <c r="AFT907" s="2"/>
      <c r="AFU907" s="2"/>
      <c r="AFV907" s="2"/>
      <c r="AFW907" s="2"/>
      <c r="AFX907" s="2"/>
      <c r="AFY907" s="2"/>
      <c r="AFZ907" s="2"/>
      <c r="AGA907" s="2"/>
      <c r="AGB907" s="2"/>
      <c r="AGC907" s="2"/>
      <c r="AGD907" s="2"/>
      <c r="AGE907" s="2"/>
      <c r="AGF907" s="2"/>
      <c r="AGG907" s="2"/>
      <c r="AGH907" s="2"/>
      <c r="AGI907" s="2"/>
      <c r="AGJ907" s="2"/>
      <c r="AGK907" s="2"/>
      <c r="AGL907" s="2"/>
      <c r="AGM907" s="2"/>
      <c r="AGN907" s="2"/>
      <c r="AGO907" s="2"/>
      <c r="AGP907" s="2"/>
      <c r="AGQ907" s="2"/>
      <c r="AGR907" s="2"/>
      <c r="AGS907" s="2"/>
      <c r="AGT907" s="2"/>
      <c r="AGU907" s="2"/>
      <c r="AGV907" s="2"/>
      <c r="AGW907" s="2"/>
      <c r="AGX907" s="2"/>
      <c r="AGY907" s="2"/>
      <c r="AGZ907" s="2"/>
      <c r="AHA907" s="2"/>
      <c r="AHB907" s="2"/>
      <c r="AHC907" s="2"/>
      <c r="AHD907" s="2"/>
      <c r="AHE907" s="2"/>
      <c r="AHF907" s="2"/>
      <c r="AHG907" s="2"/>
      <c r="AHH907" s="2"/>
      <c r="AHI907" s="2"/>
      <c r="AHJ907" s="2"/>
      <c r="AHK907" s="2"/>
      <c r="AHL907" s="2"/>
      <c r="AHM907" s="2"/>
      <c r="AHN907" s="2"/>
      <c r="AHO907" s="2"/>
      <c r="AHP907" s="2"/>
      <c r="AHQ907" s="2"/>
      <c r="AHR907" s="2"/>
      <c r="AHS907" s="2"/>
      <c r="AHT907" s="2"/>
      <c r="AHU907" s="2"/>
      <c r="AHV907" s="2"/>
      <c r="AHW907" s="2"/>
      <c r="AHX907" s="2"/>
      <c r="AHY907" s="2"/>
      <c r="AHZ907" s="2"/>
      <c r="AIA907" s="2"/>
      <c r="AIB907" s="2"/>
      <c r="AIC907" s="2"/>
      <c r="AID907" s="2"/>
      <c r="AIE907" s="2"/>
      <c r="AIF907" s="2"/>
      <c r="AIG907" s="2"/>
      <c r="AIH907" s="2"/>
      <c r="AII907" s="2"/>
      <c r="AIJ907" s="2"/>
      <c r="AIK907" s="2"/>
      <c r="AIL907" s="2"/>
      <c r="AIM907" s="2"/>
      <c r="AIN907" s="2"/>
      <c r="AIO907" s="2"/>
      <c r="AIP907" s="2"/>
      <c r="AIQ907" s="2"/>
      <c r="AIR907" s="2"/>
      <c r="AIS907" s="2"/>
      <c r="AIT907" s="2"/>
      <c r="AIU907" s="2"/>
      <c r="AIV907" s="2"/>
      <c r="AIW907" s="2"/>
      <c r="AIX907" s="2"/>
      <c r="AIY907" s="2"/>
      <c r="AIZ907" s="2"/>
      <c r="AJA907" s="2"/>
      <c r="AJB907" s="2"/>
      <c r="AJC907" s="2"/>
      <c r="AJD907" s="2"/>
      <c r="AJE907" s="2"/>
      <c r="AJF907" s="2"/>
      <c r="AJG907" s="2"/>
      <c r="AJH907" s="2"/>
      <c r="AJI907" s="2"/>
      <c r="AJJ907" s="2"/>
      <c r="AJK907" s="2"/>
      <c r="AJL907" s="2"/>
      <c r="AJM907" s="2"/>
      <c r="AJN907" s="2"/>
      <c r="AJO907" s="2"/>
      <c r="AJP907" s="2"/>
      <c r="AJQ907" s="2"/>
      <c r="AJR907" s="2"/>
      <c r="AJS907" s="2"/>
      <c r="AJT907" s="2"/>
      <c r="AJU907" s="2"/>
      <c r="AJV907" s="2"/>
      <c r="AJW907" s="2"/>
      <c r="AJX907" s="2"/>
      <c r="AJY907" s="2"/>
      <c r="AJZ907" s="2"/>
      <c r="AKA907" s="2"/>
      <c r="AKB907" s="2"/>
      <c r="AKC907" s="2"/>
      <c r="AKD907" s="2"/>
      <c r="AKE907" s="2"/>
      <c r="AKF907" s="2"/>
      <c r="AKG907" s="2"/>
      <c r="AKH907" s="2"/>
      <c r="AKI907" s="2"/>
      <c r="AKJ907" s="2"/>
      <c r="AKK907" s="2"/>
      <c r="AKL907" s="2"/>
      <c r="AKM907" s="2"/>
      <c r="AKN907" s="2"/>
      <c r="AKO907" s="2"/>
      <c r="AKP907" s="2"/>
      <c r="AKQ907" s="2"/>
      <c r="AKR907" s="2"/>
      <c r="AKS907" s="2"/>
      <c r="AKT907" s="2"/>
      <c r="AKU907" s="2"/>
      <c r="AKV907" s="2"/>
      <c r="AKW907" s="2"/>
      <c r="AKX907" s="2"/>
      <c r="AKY907" s="2"/>
      <c r="AKZ907" s="2"/>
      <c r="ALA907" s="2"/>
      <c r="ALB907" s="1"/>
      <c r="ALC907" s="1"/>
      <c r="ALD907" s="1"/>
      <c r="ALE907" s="1"/>
      <c r="ALF907" s="1"/>
      <c r="ALG907" s="1"/>
      <c r="ALH907" s="1"/>
      <c r="ALI907" s="1"/>
      <c r="ALJ907" s="1"/>
      <c r="ALK907" s="1"/>
      <c r="ALL907" s="1"/>
      <c r="ALM907" s="1"/>
      <c r="ALN907" s="1"/>
      <c r="ALO907" s="1"/>
      <c r="ALP907" s="1"/>
      <c r="ALQ907" s="1"/>
      <c r="ALR907" s="1"/>
      <c r="ALS907"/>
      <c r="ALT907"/>
      <c r="ALU907"/>
      <c r="ALV907"/>
      <c r="ALW907"/>
      <c r="ALX907"/>
      <c r="ALY907"/>
      <c r="ALZ907"/>
      <c r="AMA907"/>
      <c r="AMB907"/>
      <c r="AMC907"/>
      <c r="AMD907"/>
      <c r="AME907"/>
      <c r="AMF907"/>
      <c r="AMG907"/>
      <c r="AMH907"/>
      <c r="AMI907"/>
      <c r="AMJ907"/>
    </row>
    <row r="908" spans="1:1024" s="37" customFormat="1">
      <c r="A908" s="1"/>
      <c r="B908" s="1"/>
      <c r="C908" s="1"/>
      <c r="D908" s="1"/>
      <c r="E908" s="1"/>
      <c r="F908" s="1"/>
      <c r="G908" s="1"/>
      <c r="H908" s="1"/>
      <c r="I908" s="1"/>
      <c r="J908" s="2"/>
      <c r="K908" s="2"/>
      <c r="L908" s="2"/>
      <c r="M908" s="4"/>
      <c r="N908" s="4"/>
      <c r="O908" s="1"/>
      <c r="P908" s="1"/>
      <c r="Q908" s="51"/>
      <c r="VZ908" s="2"/>
      <c r="WA908" s="2"/>
      <c r="WB908" s="2"/>
      <c r="WC908" s="2"/>
      <c r="WD908" s="2"/>
      <c r="WE908" s="2"/>
      <c r="WF908" s="2"/>
      <c r="WG908" s="2"/>
      <c r="WH908" s="2"/>
      <c r="WI908" s="2"/>
      <c r="WJ908" s="2"/>
      <c r="WK908" s="2"/>
      <c r="WL908" s="2"/>
      <c r="WM908" s="2"/>
      <c r="WN908" s="2"/>
      <c r="WO908" s="2"/>
      <c r="WP908" s="2"/>
      <c r="WQ908" s="2"/>
      <c r="WR908" s="2"/>
      <c r="WS908" s="2"/>
      <c r="WT908" s="2"/>
      <c r="WU908" s="2"/>
      <c r="WV908" s="2"/>
      <c r="WW908" s="2"/>
      <c r="WX908" s="2"/>
      <c r="WY908" s="2"/>
      <c r="WZ908" s="2"/>
      <c r="XA908" s="2"/>
      <c r="XB908" s="2"/>
      <c r="XC908" s="2"/>
      <c r="XD908" s="2"/>
      <c r="XE908" s="2"/>
      <c r="XF908" s="2"/>
      <c r="XG908" s="2"/>
      <c r="XH908" s="2"/>
      <c r="XI908" s="2"/>
      <c r="XJ908" s="2"/>
      <c r="XK908" s="2"/>
      <c r="XL908" s="2"/>
      <c r="XM908" s="2"/>
      <c r="XN908" s="2"/>
      <c r="XO908" s="2"/>
      <c r="XP908" s="2"/>
      <c r="XQ908" s="2"/>
      <c r="XR908" s="2"/>
      <c r="XS908" s="2"/>
      <c r="XT908" s="2"/>
      <c r="XU908" s="2"/>
      <c r="XV908" s="2"/>
      <c r="XW908" s="2"/>
      <c r="XX908" s="2"/>
      <c r="XY908" s="2"/>
      <c r="XZ908" s="2"/>
      <c r="YA908" s="2"/>
      <c r="YB908" s="2"/>
      <c r="YC908" s="2"/>
      <c r="YD908" s="2"/>
      <c r="YE908" s="2"/>
      <c r="YF908" s="2"/>
      <c r="YG908" s="2"/>
      <c r="YH908" s="2"/>
      <c r="YI908" s="2"/>
      <c r="YJ908" s="2"/>
      <c r="YK908" s="2"/>
      <c r="YL908" s="2"/>
      <c r="YM908" s="2"/>
      <c r="YN908" s="2"/>
      <c r="YO908" s="2"/>
      <c r="YP908" s="2"/>
      <c r="YQ908" s="2"/>
      <c r="YR908" s="2"/>
      <c r="YS908" s="2"/>
      <c r="YT908" s="2"/>
      <c r="YU908" s="2"/>
      <c r="YV908" s="2"/>
      <c r="YW908" s="2"/>
      <c r="YX908" s="2"/>
      <c r="YY908" s="2"/>
      <c r="YZ908" s="2"/>
      <c r="ZA908" s="2"/>
      <c r="ZB908" s="2"/>
      <c r="ZC908" s="2"/>
      <c r="ZD908" s="2"/>
      <c r="ZE908" s="2"/>
      <c r="ZF908" s="2"/>
      <c r="ZG908" s="2"/>
      <c r="ZH908" s="2"/>
      <c r="ZI908" s="2"/>
      <c r="ZJ908" s="2"/>
      <c r="ZK908" s="2"/>
      <c r="ZL908" s="2"/>
      <c r="ZM908" s="2"/>
      <c r="ZN908" s="2"/>
      <c r="ZO908" s="2"/>
      <c r="ZP908" s="2"/>
      <c r="ZQ908" s="2"/>
      <c r="ZR908" s="2"/>
      <c r="ZS908" s="2"/>
      <c r="ZT908" s="2"/>
      <c r="ZU908" s="2"/>
      <c r="ZV908" s="2"/>
      <c r="ZW908" s="2"/>
      <c r="ZX908" s="2"/>
      <c r="ZY908" s="2"/>
      <c r="ZZ908" s="2"/>
      <c r="AAA908" s="2"/>
      <c r="AAB908" s="2"/>
      <c r="AAC908" s="2"/>
      <c r="AAD908" s="2"/>
      <c r="AAE908" s="2"/>
      <c r="AAF908" s="2"/>
      <c r="AAG908" s="2"/>
      <c r="AAH908" s="2"/>
      <c r="AAI908" s="2"/>
      <c r="AAJ908" s="2"/>
      <c r="AAK908" s="2"/>
      <c r="AAL908" s="2"/>
      <c r="AAM908" s="2"/>
      <c r="AAN908" s="2"/>
      <c r="AAO908" s="2"/>
      <c r="AAP908" s="2"/>
      <c r="AAQ908" s="2"/>
      <c r="AAR908" s="2"/>
      <c r="AAS908" s="2"/>
      <c r="AAT908" s="2"/>
      <c r="AAU908" s="2"/>
      <c r="AAV908" s="2"/>
      <c r="AAW908" s="2"/>
      <c r="AAX908" s="2"/>
      <c r="AAY908" s="2"/>
      <c r="AAZ908" s="2"/>
      <c r="ABA908" s="2"/>
      <c r="ABB908" s="2"/>
      <c r="ABC908" s="2"/>
      <c r="ABD908" s="2"/>
      <c r="ABE908" s="2"/>
      <c r="ABF908" s="2"/>
      <c r="ABG908" s="2"/>
      <c r="ABH908" s="2"/>
      <c r="ABI908" s="2"/>
      <c r="ABJ908" s="2"/>
      <c r="ABK908" s="2"/>
      <c r="ABL908" s="2"/>
      <c r="ABM908" s="2"/>
      <c r="ABN908" s="2"/>
      <c r="ABO908" s="2"/>
      <c r="ABP908" s="2"/>
      <c r="ABQ908" s="2"/>
      <c r="ABR908" s="2"/>
      <c r="ABS908" s="2"/>
      <c r="ABT908" s="2"/>
      <c r="ABU908" s="2"/>
      <c r="ABV908" s="2"/>
      <c r="ABW908" s="2"/>
      <c r="ABX908" s="2"/>
      <c r="ABY908" s="2"/>
      <c r="ABZ908" s="2"/>
      <c r="ACA908" s="2"/>
      <c r="ACB908" s="2"/>
      <c r="ACC908" s="2"/>
      <c r="ACD908" s="2"/>
      <c r="ACE908" s="2"/>
      <c r="ACF908" s="2"/>
      <c r="ACG908" s="2"/>
      <c r="ACH908" s="2"/>
      <c r="ACI908" s="2"/>
      <c r="ACJ908" s="2"/>
      <c r="ACK908" s="2"/>
      <c r="ACL908" s="2"/>
      <c r="ACM908" s="2"/>
      <c r="ACN908" s="2"/>
      <c r="ACO908" s="2"/>
      <c r="ACP908" s="2"/>
      <c r="ACQ908" s="2"/>
      <c r="ACR908" s="2"/>
      <c r="ACS908" s="2"/>
      <c r="ACT908" s="2"/>
      <c r="ACU908" s="2"/>
      <c r="ACV908" s="2"/>
      <c r="ACW908" s="2"/>
      <c r="ACX908" s="2"/>
      <c r="ACY908" s="2"/>
      <c r="ACZ908" s="2"/>
      <c r="ADA908" s="2"/>
      <c r="ADB908" s="2"/>
      <c r="ADC908" s="2"/>
      <c r="ADD908" s="2"/>
      <c r="ADE908" s="2"/>
      <c r="ADF908" s="2"/>
      <c r="ADG908" s="2"/>
      <c r="ADH908" s="2"/>
      <c r="ADI908" s="2"/>
      <c r="ADJ908" s="2"/>
      <c r="ADK908" s="2"/>
      <c r="ADL908" s="2"/>
      <c r="ADM908" s="2"/>
      <c r="ADN908" s="2"/>
      <c r="ADO908" s="2"/>
      <c r="ADP908" s="2"/>
      <c r="ADQ908" s="2"/>
      <c r="ADR908" s="2"/>
      <c r="ADS908" s="2"/>
      <c r="ADT908" s="2"/>
      <c r="ADU908" s="2"/>
      <c r="ADV908" s="2"/>
      <c r="ADW908" s="2"/>
      <c r="ADX908" s="2"/>
      <c r="ADY908" s="2"/>
      <c r="ADZ908" s="2"/>
      <c r="AEA908" s="2"/>
      <c r="AEB908" s="2"/>
      <c r="AEC908" s="2"/>
      <c r="AED908" s="2"/>
      <c r="AEE908" s="2"/>
      <c r="AEF908" s="2"/>
      <c r="AEG908" s="2"/>
      <c r="AEH908" s="2"/>
      <c r="AEI908" s="2"/>
      <c r="AEJ908" s="2"/>
      <c r="AEK908" s="2"/>
      <c r="AEL908" s="2"/>
      <c r="AEM908" s="2"/>
      <c r="AEN908" s="2"/>
      <c r="AEO908" s="2"/>
      <c r="AEP908" s="2"/>
      <c r="AEQ908" s="2"/>
      <c r="AER908" s="2"/>
      <c r="AES908" s="2"/>
      <c r="AET908" s="2"/>
      <c r="AEU908" s="2"/>
      <c r="AEV908" s="2"/>
      <c r="AEW908" s="2"/>
      <c r="AEX908" s="2"/>
      <c r="AEY908" s="2"/>
      <c r="AEZ908" s="2"/>
      <c r="AFA908" s="2"/>
      <c r="AFB908" s="2"/>
      <c r="AFC908" s="2"/>
      <c r="AFD908" s="2"/>
      <c r="AFE908" s="2"/>
      <c r="AFF908" s="2"/>
      <c r="AFG908" s="2"/>
      <c r="AFH908" s="2"/>
      <c r="AFI908" s="2"/>
      <c r="AFJ908" s="2"/>
      <c r="AFK908" s="2"/>
      <c r="AFL908" s="2"/>
      <c r="AFM908" s="2"/>
      <c r="AFN908" s="2"/>
      <c r="AFO908" s="2"/>
      <c r="AFP908" s="2"/>
      <c r="AFQ908" s="2"/>
      <c r="AFR908" s="2"/>
      <c r="AFS908" s="2"/>
      <c r="AFT908" s="2"/>
      <c r="AFU908" s="2"/>
      <c r="AFV908" s="2"/>
      <c r="AFW908" s="2"/>
      <c r="AFX908" s="2"/>
      <c r="AFY908" s="2"/>
      <c r="AFZ908" s="2"/>
      <c r="AGA908" s="2"/>
      <c r="AGB908" s="2"/>
      <c r="AGC908" s="2"/>
      <c r="AGD908" s="2"/>
      <c r="AGE908" s="2"/>
      <c r="AGF908" s="2"/>
      <c r="AGG908" s="2"/>
      <c r="AGH908" s="2"/>
      <c r="AGI908" s="2"/>
      <c r="AGJ908" s="2"/>
      <c r="AGK908" s="2"/>
      <c r="AGL908" s="2"/>
      <c r="AGM908" s="2"/>
      <c r="AGN908" s="2"/>
      <c r="AGO908" s="2"/>
      <c r="AGP908" s="2"/>
      <c r="AGQ908" s="2"/>
      <c r="AGR908" s="2"/>
      <c r="AGS908" s="2"/>
      <c r="AGT908" s="2"/>
      <c r="AGU908" s="2"/>
      <c r="AGV908" s="2"/>
      <c r="AGW908" s="2"/>
      <c r="AGX908" s="2"/>
      <c r="AGY908" s="2"/>
      <c r="AGZ908" s="2"/>
      <c r="AHA908" s="2"/>
      <c r="AHB908" s="2"/>
      <c r="AHC908" s="2"/>
      <c r="AHD908" s="2"/>
      <c r="AHE908" s="2"/>
      <c r="AHF908" s="2"/>
      <c r="AHG908" s="2"/>
      <c r="AHH908" s="2"/>
      <c r="AHI908" s="2"/>
      <c r="AHJ908" s="2"/>
      <c r="AHK908" s="2"/>
      <c r="AHL908" s="2"/>
      <c r="AHM908" s="2"/>
      <c r="AHN908" s="2"/>
      <c r="AHO908" s="2"/>
      <c r="AHP908" s="2"/>
      <c r="AHQ908" s="2"/>
      <c r="AHR908" s="2"/>
      <c r="AHS908" s="2"/>
      <c r="AHT908" s="2"/>
      <c r="AHU908" s="2"/>
      <c r="AHV908" s="2"/>
      <c r="AHW908" s="2"/>
      <c r="AHX908" s="2"/>
      <c r="AHY908" s="2"/>
      <c r="AHZ908" s="2"/>
      <c r="AIA908" s="2"/>
      <c r="AIB908" s="2"/>
      <c r="AIC908" s="2"/>
      <c r="AID908" s="2"/>
      <c r="AIE908" s="2"/>
      <c r="AIF908" s="2"/>
      <c r="AIG908" s="2"/>
      <c r="AIH908" s="2"/>
      <c r="AII908" s="2"/>
      <c r="AIJ908" s="2"/>
      <c r="AIK908" s="2"/>
      <c r="AIL908" s="2"/>
      <c r="AIM908" s="2"/>
      <c r="AIN908" s="2"/>
      <c r="AIO908" s="2"/>
      <c r="AIP908" s="2"/>
      <c r="AIQ908" s="2"/>
      <c r="AIR908" s="2"/>
      <c r="AIS908" s="2"/>
      <c r="AIT908" s="2"/>
      <c r="AIU908" s="2"/>
      <c r="AIV908" s="2"/>
      <c r="AIW908" s="2"/>
      <c r="AIX908" s="2"/>
      <c r="AIY908" s="2"/>
      <c r="AIZ908" s="2"/>
      <c r="AJA908" s="2"/>
      <c r="AJB908" s="2"/>
      <c r="AJC908" s="2"/>
      <c r="AJD908" s="2"/>
      <c r="AJE908" s="2"/>
      <c r="AJF908" s="2"/>
      <c r="AJG908" s="2"/>
      <c r="AJH908" s="2"/>
      <c r="AJI908" s="2"/>
      <c r="AJJ908" s="2"/>
      <c r="AJK908" s="2"/>
      <c r="AJL908" s="2"/>
      <c r="AJM908" s="2"/>
      <c r="AJN908" s="2"/>
      <c r="AJO908" s="2"/>
      <c r="AJP908" s="2"/>
      <c r="AJQ908" s="2"/>
      <c r="AJR908" s="2"/>
      <c r="AJS908" s="2"/>
      <c r="AJT908" s="2"/>
      <c r="AJU908" s="2"/>
      <c r="AJV908" s="2"/>
      <c r="AJW908" s="2"/>
      <c r="AJX908" s="2"/>
      <c r="AJY908" s="2"/>
      <c r="AJZ908" s="2"/>
      <c r="AKA908" s="2"/>
      <c r="AKB908" s="2"/>
      <c r="AKC908" s="2"/>
      <c r="AKD908" s="2"/>
      <c r="AKE908" s="2"/>
      <c r="AKF908" s="2"/>
      <c r="AKG908" s="2"/>
      <c r="AKH908" s="2"/>
      <c r="AKI908" s="2"/>
      <c r="AKJ908" s="2"/>
      <c r="AKK908" s="2"/>
      <c r="AKL908" s="2"/>
      <c r="AKM908" s="2"/>
      <c r="AKN908" s="2"/>
      <c r="AKO908" s="2"/>
      <c r="AKP908" s="2"/>
      <c r="AKQ908" s="2"/>
      <c r="AKR908" s="2"/>
      <c r="AKS908" s="2"/>
      <c r="AKT908" s="2"/>
      <c r="AKU908" s="2"/>
      <c r="AKV908" s="2"/>
      <c r="AKW908" s="2"/>
      <c r="AKX908" s="2"/>
      <c r="AKY908" s="2"/>
      <c r="AKZ908" s="2"/>
      <c r="ALA908" s="2"/>
      <c r="ALB908" s="1"/>
      <c r="ALC908" s="1"/>
      <c r="ALD908" s="1"/>
      <c r="ALE908" s="1"/>
      <c r="ALF908" s="1"/>
      <c r="ALG908" s="1"/>
      <c r="ALH908" s="1"/>
      <c r="ALI908" s="1"/>
      <c r="ALJ908" s="1"/>
      <c r="ALK908" s="1"/>
      <c r="ALL908" s="1"/>
      <c r="ALM908" s="1"/>
      <c r="ALN908" s="1"/>
      <c r="ALO908" s="1"/>
      <c r="ALP908" s="1"/>
      <c r="ALQ908" s="1"/>
      <c r="ALR908" s="1"/>
      <c r="ALS908"/>
      <c r="ALT908"/>
      <c r="ALU908"/>
      <c r="ALV908"/>
      <c r="ALW908"/>
      <c r="ALX908"/>
      <c r="ALY908"/>
      <c r="ALZ908"/>
      <c r="AMA908"/>
      <c r="AMB908"/>
      <c r="AMC908"/>
      <c r="AMD908"/>
      <c r="AME908"/>
      <c r="AMF908"/>
      <c r="AMG908"/>
      <c r="AMH908"/>
      <c r="AMI908"/>
      <c r="AMJ908"/>
    </row>
    <row r="909" spans="1:1024" s="37" customFormat="1">
      <c r="A909" s="1"/>
      <c r="B909" s="1"/>
      <c r="C909" s="1"/>
      <c r="D909" s="1"/>
      <c r="E909" s="1"/>
      <c r="F909" s="1"/>
      <c r="G909" s="1"/>
      <c r="H909" s="1"/>
      <c r="I909" s="1"/>
      <c r="J909" s="2"/>
      <c r="K909" s="2"/>
      <c r="L909" s="2"/>
      <c r="M909" s="4"/>
      <c r="N909" s="4"/>
      <c r="O909" s="1"/>
      <c r="P909" s="1"/>
      <c r="Q909" s="51"/>
      <c r="VZ909" s="2"/>
      <c r="WA909" s="2"/>
      <c r="WB909" s="2"/>
      <c r="WC909" s="2"/>
      <c r="WD909" s="2"/>
      <c r="WE909" s="2"/>
      <c r="WF909" s="2"/>
      <c r="WG909" s="2"/>
      <c r="WH909" s="2"/>
      <c r="WI909" s="2"/>
      <c r="WJ909" s="2"/>
      <c r="WK909" s="2"/>
      <c r="WL909" s="2"/>
      <c r="WM909" s="2"/>
      <c r="WN909" s="2"/>
      <c r="WO909" s="2"/>
      <c r="WP909" s="2"/>
      <c r="WQ909" s="2"/>
      <c r="WR909" s="2"/>
      <c r="WS909" s="2"/>
      <c r="WT909" s="2"/>
      <c r="WU909" s="2"/>
      <c r="WV909" s="2"/>
      <c r="WW909" s="2"/>
      <c r="WX909" s="2"/>
      <c r="WY909" s="2"/>
      <c r="WZ909" s="2"/>
      <c r="XA909" s="2"/>
      <c r="XB909" s="2"/>
      <c r="XC909" s="2"/>
      <c r="XD909" s="2"/>
      <c r="XE909" s="2"/>
      <c r="XF909" s="2"/>
      <c r="XG909" s="2"/>
      <c r="XH909" s="2"/>
      <c r="XI909" s="2"/>
      <c r="XJ909" s="2"/>
      <c r="XK909" s="2"/>
      <c r="XL909" s="2"/>
      <c r="XM909" s="2"/>
      <c r="XN909" s="2"/>
      <c r="XO909" s="2"/>
      <c r="XP909" s="2"/>
      <c r="XQ909" s="2"/>
      <c r="XR909" s="2"/>
      <c r="XS909" s="2"/>
      <c r="XT909" s="2"/>
      <c r="XU909" s="2"/>
      <c r="XV909" s="2"/>
      <c r="XW909" s="2"/>
      <c r="XX909" s="2"/>
      <c r="XY909" s="2"/>
      <c r="XZ909" s="2"/>
      <c r="YA909" s="2"/>
      <c r="YB909" s="2"/>
      <c r="YC909" s="2"/>
      <c r="YD909" s="2"/>
      <c r="YE909" s="2"/>
      <c r="YF909" s="2"/>
      <c r="YG909" s="2"/>
      <c r="YH909" s="2"/>
      <c r="YI909" s="2"/>
      <c r="YJ909" s="2"/>
      <c r="YK909" s="2"/>
      <c r="YL909" s="2"/>
      <c r="YM909" s="2"/>
      <c r="YN909" s="2"/>
      <c r="YO909" s="2"/>
      <c r="YP909" s="2"/>
      <c r="YQ909" s="2"/>
      <c r="YR909" s="2"/>
      <c r="YS909" s="2"/>
      <c r="YT909" s="2"/>
      <c r="YU909" s="2"/>
      <c r="YV909" s="2"/>
      <c r="YW909" s="2"/>
      <c r="YX909" s="2"/>
      <c r="YY909" s="2"/>
      <c r="YZ909" s="2"/>
      <c r="ZA909" s="2"/>
      <c r="ZB909" s="2"/>
      <c r="ZC909" s="2"/>
      <c r="ZD909" s="2"/>
      <c r="ZE909" s="2"/>
      <c r="ZF909" s="2"/>
      <c r="ZG909" s="2"/>
      <c r="ZH909" s="2"/>
      <c r="ZI909" s="2"/>
      <c r="ZJ909" s="2"/>
      <c r="ZK909" s="2"/>
      <c r="ZL909" s="2"/>
      <c r="ZM909" s="2"/>
      <c r="ZN909" s="2"/>
      <c r="ZO909" s="2"/>
      <c r="ZP909" s="2"/>
      <c r="ZQ909" s="2"/>
      <c r="ZR909" s="2"/>
      <c r="ZS909" s="2"/>
      <c r="ZT909" s="2"/>
      <c r="ZU909" s="2"/>
      <c r="ZV909" s="2"/>
      <c r="ZW909" s="2"/>
      <c r="ZX909" s="2"/>
      <c r="ZY909" s="2"/>
      <c r="ZZ909" s="2"/>
      <c r="AAA909" s="2"/>
      <c r="AAB909" s="2"/>
      <c r="AAC909" s="2"/>
      <c r="AAD909" s="2"/>
      <c r="AAE909" s="2"/>
      <c r="AAF909" s="2"/>
      <c r="AAG909" s="2"/>
      <c r="AAH909" s="2"/>
      <c r="AAI909" s="2"/>
      <c r="AAJ909" s="2"/>
      <c r="AAK909" s="2"/>
      <c r="AAL909" s="2"/>
      <c r="AAM909" s="2"/>
      <c r="AAN909" s="2"/>
      <c r="AAO909" s="2"/>
      <c r="AAP909" s="2"/>
      <c r="AAQ909" s="2"/>
      <c r="AAR909" s="2"/>
      <c r="AAS909" s="2"/>
      <c r="AAT909" s="2"/>
      <c r="AAU909" s="2"/>
      <c r="AAV909" s="2"/>
      <c r="AAW909" s="2"/>
      <c r="AAX909" s="2"/>
      <c r="AAY909" s="2"/>
      <c r="AAZ909" s="2"/>
      <c r="ABA909" s="2"/>
      <c r="ABB909" s="2"/>
      <c r="ABC909" s="2"/>
      <c r="ABD909" s="2"/>
      <c r="ABE909" s="2"/>
      <c r="ABF909" s="2"/>
      <c r="ABG909" s="2"/>
      <c r="ABH909" s="2"/>
      <c r="ABI909" s="2"/>
      <c r="ABJ909" s="2"/>
      <c r="ABK909" s="2"/>
      <c r="ABL909" s="2"/>
      <c r="ABM909" s="2"/>
      <c r="ABN909" s="2"/>
      <c r="ABO909" s="2"/>
      <c r="ABP909" s="2"/>
      <c r="ABQ909" s="2"/>
      <c r="ABR909" s="2"/>
      <c r="ABS909" s="2"/>
      <c r="ABT909" s="2"/>
      <c r="ABU909" s="2"/>
      <c r="ABV909" s="2"/>
      <c r="ABW909" s="2"/>
      <c r="ABX909" s="2"/>
      <c r="ABY909" s="2"/>
      <c r="ABZ909" s="2"/>
      <c r="ACA909" s="2"/>
      <c r="ACB909" s="2"/>
      <c r="ACC909" s="2"/>
      <c r="ACD909" s="2"/>
      <c r="ACE909" s="2"/>
      <c r="ACF909" s="2"/>
      <c r="ACG909" s="2"/>
      <c r="ACH909" s="2"/>
      <c r="ACI909" s="2"/>
      <c r="ACJ909" s="2"/>
      <c r="ACK909" s="2"/>
      <c r="ACL909" s="2"/>
      <c r="ACM909" s="2"/>
      <c r="ACN909" s="2"/>
      <c r="ACO909" s="2"/>
      <c r="ACP909" s="2"/>
      <c r="ACQ909" s="2"/>
      <c r="ACR909" s="2"/>
      <c r="ACS909" s="2"/>
      <c r="ACT909" s="2"/>
      <c r="ACU909" s="2"/>
      <c r="ACV909" s="2"/>
      <c r="ACW909" s="2"/>
      <c r="ACX909" s="2"/>
      <c r="ACY909" s="2"/>
      <c r="ACZ909" s="2"/>
      <c r="ADA909" s="2"/>
      <c r="ADB909" s="2"/>
      <c r="ADC909" s="2"/>
      <c r="ADD909" s="2"/>
      <c r="ADE909" s="2"/>
      <c r="ADF909" s="2"/>
      <c r="ADG909" s="2"/>
      <c r="ADH909" s="2"/>
      <c r="ADI909" s="2"/>
      <c r="ADJ909" s="2"/>
      <c r="ADK909" s="2"/>
      <c r="ADL909" s="2"/>
      <c r="ADM909" s="2"/>
      <c r="ADN909" s="2"/>
      <c r="ADO909" s="2"/>
      <c r="ADP909" s="2"/>
      <c r="ADQ909" s="2"/>
      <c r="ADR909" s="2"/>
      <c r="ADS909" s="2"/>
      <c r="ADT909" s="2"/>
      <c r="ADU909" s="2"/>
      <c r="ADV909" s="2"/>
      <c r="ADW909" s="2"/>
      <c r="ADX909" s="2"/>
      <c r="ADY909" s="2"/>
      <c r="ADZ909" s="2"/>
      <c r="AEA909" s="2"/>
      <c r="AEB909" s="2"/>
      <c r="AEC909" s="2"/>
      <c r="AED909" s="2"/>
      <c r="AEE909" s="2"/>
      <c r="AEF909" s="2"/>
      <c r="AEG909" s="2"/>
      <c r="AEH909" s="2"/>
      <c r="AEI909" s="2"/>
      <c r="AEJ909" s="2"/>
      <c r="AEK909" s="2"/>
      <c r="AEL909" s="2"/>
      <c r="AEM909" s="2"/>
      <c r="AEN909" s="2"/>
      <c r="AEO909" s="2"/>
      <c r="AEP909" s="2"/>
      <c r="AEQ909" s="2"/>
      <c r="AER909" s="2"/>
      <c r="AES909" s="2"/>
      <c r="AET909" s="2"/>
      <c r="AEU909" s="2"/>
      <c r="AEV909" s="2"/>
      <c r="AEW909" s="2"/>
      <c r="AEX909" s="2"/>
      <c r="AEY909" s="2"/>
      <c r="AEZ909" s="2"/>
      <c r="AFA909" s="2"/>
      <c r="AFB909" s="2"/>
      <c r="AFC909" s="2"/>
      <c r="AFD909" s="2"/>
      <c r="AFE909" s="2"/>
      <c r="AFF909" s="2"/>
      <c r="AFG909" s="2"/>
      <c r="AFH909" s="2"/>
      <c r="AFI909" s="2"/>
      <c r="AFJ909" s="2"/>
      <c r="AFK909" s="2"/>
      <c r="AFL909" s="2"/>
      <c r="AFM909" s="2"/>
      <c r="AFN909" s="2"/>
      <c r="AFO909" s="2"/>
      <c r="AFP909" s="2"/>
      <c r="AFQ909" s="2"/>
      <c r="AFR909" s="2"/>
      <c r="AFS909" s="2"/>
      <c r="AFT909" s="2"/>
      <c r="AFU909" s="2"/>
      <c r="AFV909" s="2"/>
      <c r="AFW909" s="2"/>
      <c r="AFX909" s="2"/>
      <c r="AFY909" s="2"/>
      <c r="AFZ909" s="2"/>
      <c r="AGA909" s="2"/>
      <c r="AGB909" s="2"/>
      <c r="AGC909" s="2"/>
      <c r="AGD909" s="2"/>
      <c r="AGE909" s="2"/>
      <c r="AGF909" s="2"/>
      <c r="AGG909" s="2"/>
      <c r="AGH909" s="2"/>
      <c r="AGI909" s="2"/>
      <c r="AGJ909" s="2"/>
      <c r="AGK909" s="2"/>
      <c r="AGL909" s="2"/>
      <c r="AGM909" s="2"/>
      <c r="AGN909" s="2"/>
      <c r="AGO909" s="2"/>
      <c r="AGP909" s="2"/>
      <c r="AGQ909" s="2"/>
      <c r="AGR909" s="2"/>
      <c r="AGS909" s="2"/>
      <c r="AGT909" s="2"/>
      <c r="AGU909" s="2"/>
      <c r="AGV909" s="2"/>
      <c r="AGW909" s="2"/>
      <c r="AGX909" s="2"/>
      <c r="AGY909" s="2"/>
      <c r="AGZ909" s="2"/>
      <c r="AHA909" s="2"/>
      <c r="AHB909" s="2"/>
      <c r="AHC909" s="2"/>
      <c r="AHD909" s="2"/>
      <c r="AHE909" s="2"/>
      <c r="AHF909" s="2"/>
      <c r="AHG909" s="2"/>
      <c r="AHH909" s="2"/>
      <c r="AHI909" s="2"/>
      <c r="AHJ909" s="2"/>
      <c r="AHK909" s="2"/>
      <c r="AHL909" s="2"/>
      <c r="AHM909" s="2"/>
      <c r="AHN909" s="2"/>
      <c r="AHO909" s="2"/>
      <c r="AHP909" s="2"/>
      <c r="AHQ909" s="2"/>
      <c r="AHR909" s="2"/>
      <c r="AHS909" s="2"/>
      <c r="AHT909" s="2"/>
      <c r="AHU909" s="2"/>
      <c r="AHV909" s="2"/>
      <c r="AHW909" s="2"/>
      <c r="AHX909" s="2"/>
      <c r="AHY909" s="2"/>
      <c r="AHZ909" s="2"/>
      <c r="AIA909" s="2"/>
      <c r="AIB909" s="2"/>
      <c r="AIC909" s="2"/>
      <c r="AID909" s="2"/>
      <c r="AIE909" s="2"/>
      <c r="AIF909" s="2"/>
      <c r="AIG909" s="2"/>
      <c r="AIH909" s="2"/>
      <c r="AII909" s="2"/>
      <c r="AIJ909" s="2"/>
      <c r="AIK909" s="2"/>
      <c r="AIL909" s="2"/>
      <c r="AIM909" s="2"/>
      <c r="AIN909" s="2"/>
      <c r="AIO909" s="2"/>
      <c r="AIP909" s="2"/>
      <c r="AIQ909" s="2"/>
      <c r="AIR909" s="2"/>
      <c r="AIS909" s="2"/>
      <c r="AIT909" s="2"/>
      <c r="AIU909" s="2"/>
      <c r="AIV909" s="2"/>
      <c r="AIW909" s="2"/>
      <c r="AIX909" s="2"/>
      <c r="AIY909" s="2"/>
      <c r="AIZ909" s="2"/>
      <c r="AJA909" s="2"/>
      <c r="AJB909" s="2"/>
      <c r="AJC909" s="2"/>
      <c r="AJD909" s="2"/>
      <c r="AJE909" s="2"/>
      <c r="AJF909" s="2"/>
      <c r="AJG909" s="2"/>
      <c r="AJH909" s="2"/>
      <c r="AJI909" s="2"/>
      <c r="AJJ909" s="2"/>
      <c r="AJK909" s="2"/>
      <c r="AJL909" s="2"/>
      <c r="AJM909" s="2"/>
      <c r="AJN909" s="2"/>
      <c r="AJO909" s="2"/>
      <c r="AJP909" s="2"/>
      <c r="AJQ909" s="2"/>
      <c r="AJR909" s="2"/>
      <c r="AJS909" s="2"/>
      <c r="AJT909" s="2"/>
      <c r="AJU909" s="2"/>
      <c r="AJV909" s="2"/>
      <c r="AJW909" s="2"/>
      <c r="AJX909" s="2"/>
      <c r="AJY909" s="2"/>
      <c r="AJZ909" s="2"/>
      <c r="AKA909" s="2"/>
      <c r="AKB909" s="2"/>
      <c r="AKC909" s="2"/>
      <c r="AKD909" s="2"/>
      <c r="AKE909" s="2"/>
      <c r="AKF909" s="2"/>
      <c r="AKG909" s="2"/>
      <c r="AKH909" s="2"/>
      <c r="AKI909" s="2"/>
      <c r="AKJ909" s="2"/>
      <c r="AKK909" s="2"/>
      <c r="AKL909" s="2"/>
      <c r="AKM909" s="2"/>
      <c r="AKN909" s="2"/>
      <c r="AKO909" s="2"/>
      <c r="AKP909" s="2"/>
      <c r="AKQ909" s="2"/>
      <c r="AKR909" s="2"/>
      <c r="AKS909" s="2"/>
      <c r="AKT909" s="2"/>
      <c r="AKU909" s="2"/>
      <c r="AKV909" s="2"/>
      <c r="AKW909" s="2"/>
      <c r="AKX909" s="2"/>
      <c r="AKY909" s="2"/>
      <c r="AKZ909" s="2"/>
      <c r="ALA909" s="2"/>
      <c r="ALB909" s="1"/>
      <c r="ALC909" s="1"/>
      <c r="ALD909" s="1"/>
      <c r="ALE909" s="1"/>
      <c r="ALF909" s="1"/>
      <c r="ALG909" s="1"/>
      <c r="ALH909" s="1"/>
      <c r="ALI909" s="1"/>
      <c r="ALJ909" s="1"/>
      <c r="ALK909" s="1"/>
      <c r="ALL909" s="1"/>
      <c r="ALM909" s="1"/>
      <c r="ALN909" s="1"/>
      <c r="ALO909" s="1"/>
      <c r="ALP909" s="1"/>
      <c r="ALQ909" s="1"/>
      <c r="ALR909" s="1"/>
      <c r="ALS909"/>
      <c r="ALT909"/>
      <c r="ALU909"/>
      <c r="ALV909"/>
      <c r="ALW909"/>
      <c r="ALX909"/>
      <c r="ALY909"/>
      <c r="ALZ909"/>
      <c r="AMA909"/>
      <c r="AMB909"/>
      <c r="AMC909"/>
      <c r="AMD909"/>
      <c r="AME909"/>
      <c r="AMF909"/>
      <c r="AMG909"/>
      <c r="AMH909"/>
      <c r="AMI909"/>
      <c r="AMJ909"/>
    </row>
    <row r="910" spans="1:1024" s="37" customFormat="1">
      <c r="A910" s="1"/>
      <c r="B910" s="1"/>
      <c r="C910" s="1"/>
      <c r="D910" s="1"/>
      <c r="E910" s="1"/>
      <c r="F910" s="1"/>
      <c r="G910" s="1"/>
      <c r="H910" s="1"/>
      <c r="I910" s="1"/>
      <c r="J910" s="2"/>
      <c r="K910" s="2"/>
      <c r="L910" s="2"/>
      <c r="M910" s="4"/>
      <c r="N910" s="4"/>
      <c r="O910" s="1"/>
      <c r="P910" s="1"/>
      <c r="Q910" s="51"/>
      <c r="VZ910" s="2"/>
      <c r="WA910" s="2"/>
      <c r="WB910" s="2"/>
      <c r="WC910" s="2"/>
      <c r="WD910" s="2"/>
      <c r="WE910" s="2"/>
      <c r="WF910" s="2"/>
      <c r="WG910" s="2"/>
      <c r="WH910" s="2"/>
      <c r="WI910" s="2"/>
      <c r="WJ910" s="2"/>
      <c r="WK910" s="2"/>
      <c r="WL910" s="2"/>
      <c r="WM910" s="2"/>
      <c r="WN910" s="2"/>
      <c r="WO910" s="2"/>
      <c r="WP910" s="2"/>
      <c r="WQ910" s="2"/>
      <c r="WR910" s="2"/>
      <c r="WS910" s="2"/>
      <c r="WT910" s="2"/>
      <c r="WU910" s="2"/>
      <c r="WV910" s="2"/>
      <c r="WW910" s="2"/>
      <c r="WX910" s="2"/>
      <c r="WY910" s="2"/>
      <c r="WZ910" s="2"/>
      <c r="XA910" s="2"/>
      <c r="XB910" s="2"/>
      <c r="XC910" s="2"/>
      <c r="XD910" s="2"/>
      <c r="XE910" s="2"/>
      <c r="XF910" s="2"/>
      <c r="XG910" s="2"/>
      <c r="XH910" s="2"/>
      <c r="XI910" s="2"/>
      <c r="XJ910" s="2"/>
      <c r="XK910" s="2"/>
      <c r="XL910" s="2"/>
      <c r="XM910" s="2"/>
      <c r="XN910" s="2"/>
      <c r="XO910" s="2"/>
      <c r="XP910" s="2"/>
      <c r="XQ910" s="2"/>
      <c r="XR910" s="2"/>
      <c r="XS910" s="2"/>
      <c r="XT910" s="2"/>
      <c r="XU910" s="2"/>
      <c r="XV910" s="2"/>
      <c r="XW910" s="2"/>
      <c r="XX910" s="2"/>
      <c r="XY910" s="2"/>
      <c r="XZ910" s="2"/>
      <c r="YA910" s="2"/>
      <c r="YB910" s="2"/>
      <c r="YC910" s="2"/>
      <c r="YD910" s="2"/>
      <c r="YE910" s="2"/>
      <c r="YF910" s="2"/>
      <c r="YG910" s="2"/>
      <c r="YH910" s="2"/>
      <c r="YI910" s="2"/>
      <c r="YJ910" s="2"/>
      <c r="YK910" s="2"/>
      <c r="YL910" s="2"/>
      <c r="YM910" s="2"/>
      <c r="YN910" s="2"/>
      <c r="YO910" s="2"/>
      <c r="YP910" s="2"/>
      <c r="YQ910" s="2"/>
      <c r="YR910" s="2"/>
      <c r="YS910" s="2"/>
      <c r="YT910" s="2"/>
      <c r="YU910" s="2"/>
      <c r="YV910" s="2"/>
      <c r="YW910" s="2"/>
      <c r="YX910" s="2"/>
      <c r="YY910" s="2"/>
      <c r="YZ910" s="2"/>
      <c r="ZA910" s="2"/>
      <c r="ZB910" s="2"/>
      <c r="ZC910" s="2"/>
      <c r="ZD910" s="2"/>
      <c r="ZE910" s="2"/>
      <c r="ZF910" s="2"/>
      <c r="ZG910" s="2"/>
      <c r="ZH910" s="2"/>
      <c r="ZI910" s="2"/>
      <c r="ZJ910" s="2"/>
      <c r="ZK910" s="2"/>
      <c r="ZL910" s="2"/>
      <c r="ZM910" s="2"/>
      <c r="ZN910" s="2"/>
      <c r="ZO910" s="2"/>
      <c r="ZP910" s="2"/>
      <c r="ZQ910" s="2"/>
      <c r="ZR910" s="2"/>
      <c r="ZS910" s="2"/>
      <c r="ZT910" s="2"/>
      <c r="ZU910" s="2"/>
      <c r="ZV910" s="2"/>
      <c r="ZW910" s="2"/>
      <c r="ZX910" s="2"/>
      <c r="ZY910" s="2"/>
      <c r="ZZ910" s="2"/>
      <c r="AAA910" s="2"/>
      <c r="AAB910" s="2"/>
      <c r="AAC910" s="2"/>
      <c r="AAD910" s="2"/>
      <c r="AAE910" s="2"/>
      <c r="AAF910" s="2"/>
      <c r="AAG910" s="2"/>
      <c r="AAH910" s="2"/>
      <c r="AAI910" s="2"/>
      <c r="AAJ910" s="2"/>
      <c r="AAK910" s="2"/>
      <c r="AAL910" s="2"/>
      <c r="AAM910" s="2"/>
      <c r="AAN910" s="2"/>
      <c r="AAO910" s="2"/>
      <c r="AAP910" s="2"/>
      <c r="AAQ910" s="2"/>
      <c r="AAR910" s="2"/>
      <c r="AAS910" s="2"/>
      <c r="AAT910" s="2"/>
      <c r="AAU910" s="2"/>
      <c r="AAV910" s="2"/>
      <c r="AAW910" s="2"/>
      <c r="AAX910" s="2"/>
      <c r="AAY910" s="2"/>
      <c r="AAZ910" s="2"/>
      <c r="ABA910" s="2"/>
      <c r="ABB910" s="2"/>
      <c r="ABC910" s="2"/>
      <c r="ABD910" s="2"/>
      <c r="ABE910" s="2"/>
      <c r="ABF910" s="2"/>
      <c r="ABG910" s="2"/>
      <c r="ABH910" s="2"/>
      <c r="ABI910" s="2"/>
      <c r="ABJ910" s="2"/>
      <c r="ABK910" s="2"/>
      <c r="ABL910" s="2"/>
      <c r="ABM910" s="2"/>
      <c r="ABN910" s="2"/>
      <c r="ABO910" s="2"/>
      <c r="ABP910" s="2"/>
      <c r="ABQ910" s="2"/>
      <c r="ABR910" s="2"/>
      <c r="ABS910" s="2"/>
      <c r="ABT910" s="2"/>
      <c r="ABU910" s="2"/>
      <c r="ABV910" s="2"/>
      <c r="ABW910" s="2"/>
      <c r="ABX910" s="2"/>
      <c r="ABY910" s="2"/>
      <c r="ABZ910" s="2"/>
      <c r="ACA910" s="2"/>
      <c r="ACB910" s="2"/>
      <c r="ACC910" s="2"/>
      <c r="ACD910" s="2"/>
      <c r="ACE910" s="2"/>
      <c r="ACF910" s="2"/>
      <c r="ACG910" s="2"/>
      <c r="ACH910" s="2"/>
      <c r="ACI910" s="2"/>
      <c r="ACJ910" s="2"/>
      <c r="ACK910" s="2"/>
      <c r="ACL910" s="2"/>
      <c r="ACM910" s="2"/>
      <c r="ACN910" s="2"/>
      <c r="ACO910" s="2"/>
      <c r="ACP910" s="2"/>
      <c r="ACQ910" s="2"/>
      <c r="ACR910" s="2"/>
      <c r="ACS910" s="2"/>
      <c r="ACT910" s="2"/>
      <c r="ACU910" s="2"/>
      <c r="ACV910" s="2"/>
      <c r="ACW910" s="2"/>
      <c r="ACX910" s="2"/>
      <c r="ACY910" s="2"/>
      <c r="ACZ910" s="2"/>
      <c r="ADA910" s="2"/>
      <c r="ADB910" s="2"/>
      <c r="ADC910" s="2"/>
      <c r="ADD910" s="2"/>
      <c r="ADE910" s="2"/>
      <c r="ADF910" s="2"/>
      <c r="ADG910" s="2"/>
      <c r="ADH910" s="2"/>
      <c r="ADI910" s="2"/>
      <c r="ADJ910" s="2"/>
      <c r="ADK910" s="2"/>
      <c r="ADL910" s="2"/>
      <c r="ADM910" s="2"/>
      <c r="ADN910" s="2"/>
      <c r="ADO910" s="2"/>
      <c r="ADP910" s="2"/>
      <c r="ADQ910" s="2"/>
      <c r="ADR910" s="2"/>
      <c r="ADS910" s="2"/>
      <c r="ADT910" s="2"/>
      <c r="ADU910" s="2"/>
      <c r="ADV910" s="2"/>
      <c r="ADW910" s="2"/>
      <c r="ADX910" s="2"/>
      <c r="ADY910" s="2"/>
      <c r="ADZ910" s="2"/>
      <c r="AEA910" s="2"/>
      <c r="AEB910" s="2"/>
      <c r="AEC910" s="2"/>
      <c r="AED910" s="2"/>
      <c r="AEE910" s="2"/>
      <c r="AEF910" s="2"/>
      <c r="AEG910" s="2"/>
      <c r="AEH910" s="2"/>
      <c r="AEI910" s="2"/>
      <c r="AEJ910" s="2"/>
      <c r="AEK910" s="2"/>
      <c r="AEL910" s="2"/>
      <c r="AEM910" s="2"/>
      <c r="AEN910" s="2"/>
      <c r="AEO910" s="2"/>
      <c r="AEP910" s="2"/>
      <c r="AEQ910" s="2"/>
      <c r="AER910" s="2"/>
      <c r="AES910" s="2"/>
      <c r="AET910" s="2"/>
      <c r="AEU910" s="2"/>
      <c r="AEV910" s="2"/>
      <c r="AEW910" s="2"/>
      <c r="AEX910" s="2"/>
      <c r="AEY910" s="2"/>
      <c r="AEZ910" s="2"/>
      <c r="AFA910" s="2"/>
      <c r="AFB910" s="2"/>
      <c r="AFC910" s="2"/>
      <c r="AFD910" s="2"/>
      <c r="AFE910" s="2"/>
      <c r="AFF910" s="2"/>
      <c r="AFG910" s="2"/>
      <c r="AFH910" s="2"/>
      <c r="AFI910" s="2"/>
      <c r="AFJ910" s="2"/>
      <c r="AFK910" s="2"/>
      <c r="AFL910" s="2"/>
      <c r="AFM910" s="2"/>
      <c r="AFN910" s="2"/>
      <c r="AFO910" s="2"/>
      <c r="AFP910" s="2"/>
      <c r="AFQ910" s="2"/>
      <c r="AFR910" s="2"/>
      <c r="AFS910" s="2"/>
      <c r="AFT910" s="2"/>
      <c r="AFU910" s="2"/>
      <c r="AFV910" s="2"/>
      <c r="AFW910" s="2"/>
      <c r="AFX910" s="2"/>
      <c r="AFY910" s="2"/>
      <c r="AFZ910" s="2"/>
      <c r="AGA910" s="2"/>
      <c r="AGB910" s="2"/>
      <c r="AGC910" s="2"/>
      <c r="AGD910" s="2"/>
      <c r="AGE910" s="2"/>
      <c r="AGF910" s="2"/>
      <c r="AGG910" s="2"/>
      <c r="AGH910" s="2"/>
      <c r="AGI910" s="2"/>
      <c r="AGJ910" s="2"/>
      <c r="AGK910" s="2"/>
      <c r="AGL910" s="2"/>
      <c r="AGM910" s="2"/>
      <c r="AGN910" s="2"/>
      <c r="AGO910" s="2"/>
      <c r="AGP910" s="2"/>
      <c r="AGQ910" s="2"/>
      <c r="AGR910" s="2"/>
      <c r="AGS910" s="2"/>
      <c r="AGT910" s="2"/>
      <c r="AGU910" s="2"/>
      <c r="AGV910" s="2"/>
      <c r="AGW910" s="2"/>
      <c r="AGX910" s="2"/>
      <c r="AGY910" s="2"/>
      <c r="AGZ910" s="2"/>
      <c r="AHA910" s="2"/>
      <c r="AHB910" s="2"/>
      <c r="AHC910" s="2"/>
      <c r="AHD910" s="2"/>
      <c r="AHE910" s="2"/>
      <c r="AHF910" s="2"/>
      <c r="AHG910" s="2"/>
      <c r="AHH910" s="2"/>
      <c r="AHI910" s="2"/>
      <c r="AHJ910" s="2"/>
      <c r="AHK910" s="2"/>
      <c r="AHL910" s="2"/>
      <c r="AHM910" s="2"/>
      <c r="AHN910" s="2"/>
      <c r="AHO910" s="2"/>
      <c r="AHP910" s="2"/>
      <c r="AHQ910" s="2"/>
      <c r="AHR910" s="2"/>
      <c r="AHS910" s="2"/>
      <c r="AHT910" s="2"/>
      <c r="AHU910" s="2"/>
      <c r="AHV910" s="2"/>
      <c r="AHW910" s="2"/>
      <c r="AHX910" s="2"/>
      <c r="AHY910" s="2"/>
      <c r="AHZ910" s="2"/>
      <c r="AIA910" s="2"/>
      <c r="AIB910" s="2"/>
      <c r="AIC910" s="2"/>
      <c r="AID910" s="2"/>
      <c r="AIE910" s="2"/>
      <c r="AIF910" s="2"/>
      <c r="AIG910" s="2"/>
      <c r="AIH910" s="2"/>
      <c r="AII910" s="2"/>
      <c r="AIJ910" s="2"/>
      <c r="AIK910" s="2"/>
      <c r="AIL910" s="2"/>
      <c r="AIM910" s="2"/>
      <c r="AIN910" s="2"/>
      <c r="AIO910" s="2"/>
      <c r="AIP910" s="2"/>
      <c r="AIQ910" s="2"/>
      <c r="AIR910" s="2"/>
      <c r="AIS910" s="2"/>
      <c r="AIT910" s="2"/>
      <c r="AIU910" s="2"/>
      <c r="AIV910" s="2"/>
      <c r="AIW910" s="2"/>
      <c r="AIX910" s="2"/>
      <c r="AIY910" s="2"/>
      <c r="AIZ910" s="2"/>
      <c r="AJA910" s="2"/>
      <c r="AJB910" s="2"/>
      <c r="AJC910" s="2"/>
      <c r="AJD910" s="2"/>
      <c r="AJE910" s="2"/>
      <c r="AJF910" s="2"/>
      <c r="AJG910" s="2"/>
      <c r="AJH910" s="2"/>
      <c r="AJI910" s="2"/>
      <c r="AJJ910" s="2"/>
      <c r="AJK910" s="2"/>
      <c r="AJL910" s="2"/>
      <c r="AJM910" s="2"/>
      <c r="AJN910" s="2"/>
      <c r="AJO910" s="2"/>
      <c r="AJP910" s="2"/>
      <c r="AJQ910" s="2"/>
      <c r="AJR910" s="2"/>
      <c r="AJS910" s="2"/>
      <c r="AJT910" s="2"/>
      <c r="AJU910" s="2"/>
      <c r="AJV910" s="2"/>
      <c r="AJW910" s="2"/>
      <c r="AJX910" s="2"/>
      <c r="AJY910" s="2"/>
      <c r="AJZ910" s="2"/>
      <c r="AKA910" s="2"/>
      <c r="AKB910" s="2"/>
      <c r="AKC910" s="2"/>
      <c r="AKD910" s="2"/>
      <c r="AKE910" s="2"/>
      <c r="AKF910" s="2"/>
      <c r="AKG910" s="2"/>
      <c r="AKH910" s="2"/>
      <c r="AKI910" s="2"/>
      <c r="AKJ910" s="2"/>
      <c r="AKK910" s="2"/>
      <c r="AKL910" s="2"/>
      <c r="AKM910" s="2"/>
      <c r="AKN910" s="2"/>
      <c r="AKO910" s="2"/>
      <c r="AKP910" s="2"/>
      <c r="AKQ910" s="2"/>
      <c r="AKR910" s="2"/>
      <c r="AKS910" s="2"/>
      <c r="AKT910" s="2"/>
      <c r="AKU910" s="2"/>
      <c r="AKV910" s="2"/>
      <c r="AKW910" s="2"/>
      <c r="AKX910" s="2"/>
      <c r="AKY910" s="2"/>
      <c r="AKZ910" s="2"/>
      <c r="ALA910" s="2"/>
      <c r="ALB910" s="1"/>
      <c r="ALC910" s="1"/>
      <c r="ALD910" s="1"/>
      <c r="ALE910" s="1"/>
      <c r="ALF910" s="1"/>
      <c r="ALG910" s="1"/>
      <c r="ALH910" s="1"/>
      <c r="ALI910" s="1"/>
      <c r="ALJ910" s="1"/>
      <c r="ALK910" s="1"/>
      <c r="ALL910" s="1"/>
      <c r="ALM910" s="1"/>
      <c r="ALN910" s="1"/>
      <c r="ALO910" s="1"/>
      <c r="ALP910" s="1"/>
      <c r="ALQ910" s="1"/>
      <c r="ALR910" s="1"/>
      <c r="ALS910"/>
      <c r="ALT910"/>
      <c r="ALU910"/>
      <c r="ALV910"/>
      <c r="ALW910"/>
      <c r="ALX910"/>
      <c r="ALY910"/>
      <c r="ALZ910"/>
      <c r="AMA910"/>
      <c r="AMB910"/>
      <c r="AMC910"/>
      <c r="AMD910"/>
      <c r="AME910"/>
      <c r="AMF910"/>
      <c r="AMG910"/>
      <c r="AMH910"/>
      <c r="AMI910"/>
      <c r="AMJ910"/>
    </row>
    <row r="911" spans="1:1024" s="37" customFormat="1">
      <c r="A911" s="1"/>
      <c r="B911" s="1"/>
      <c r="C911" s="1"/>
      <c r="D911" s="1"/>
      <c r="E911" s="1"/>
      <c r="F911" s="1"/>
      <c r="G911" s="1"/>
      <c r="H911" s="1"/>
      <c r="I911" s="1"/>
      <c r="J911" s="2"/>
      <c r="K911" s="2"/>
      <c r="L911" s="2"/>
      <c r="M911" s="4"/>
      <c r="N911" s="4"/>
      <c r="O911" s="1"/>
      <c r="P911" s="1"/>
      <c r="Q911" s="51"/>
      <c r="VZ911" s="2"/>
      <c r="WA911" s="2"/>
      <c r="WB911" s="2"/>
      <c r="WC911" s="2"/>
      <c r="WD911" s="2"/>
      <c r="WE911" s="2"/>
      <c r="WF911" s="2"/>
      <c r="WG911" s="2"/>
      <c r="WH911" s="2"/>
      <c r="WI911" s="2"/>
      <c r="WJ911" s="2"/>
      <c r="WK911" s="2"/>
      <c r="WL911" s="2"/>
      <c r="WM911" s="2"/>
      <c r="WN911" s="2"/>
      <c r="WO911" s="2"/>
      <c r="WP911" s="2"/>
      <c r="WQ911" s="2"/>
      <c r="WR911" s="2"/>
      <c r="WS911" s="2"/>
      <c r="WT911" s="2"/>
      <c r="WU911" s="2"/>
      <c r="WV911" s="2"/>
      <c r="WW911" s="2"/>
      <c r="WX911" s="2"/>
      <c r="WY911" s="2"/>
      <c r="WZ911" s="2"/>
      <c r="XA911" s="2"/>
      <c r="XB911" s="2"/>
      <c r="XC911" s="2"/>
      <c r="XD911" s="2"/>
      <c r="XE911" s="2"/>
      <c r="XF911" s="2"/>
      <c r="XG911" s="2"/>
      <c r="XH911" s="2"/>
      <c r="XI911" s="2"/>
      <c r="XJ911" s="2"/>
      <c r="XK911" s="2"/>
      <c r="XL911" s="2"/>
      <c r="XM911" s="2"/>
      <c r="XN911" s="2"/>
      <c r="XO911" s="2"/>
      <c r="XP911" s="2"/>
      <c r="XQ911" s="2"/>
      <c r="XR911" s="2"/>
      <c r="XS911" s="2"/>
      <c r="XT911" s="2"/>
      <c r="XU911" s="2"/>
      <c r="XV911" s="2"/>
      <c r="XW911" s="2"/>
      <c r="XX911" s="2"/>
      <c r="XY911" s="2"/>
      <c r="XZ911" s="2"/>
      <c r="YA911" s="2"/>
      <c r="YB911" s="2"/>
      <c r="YC911" s="2"/>
      <c r="YD911" s="2"/>
      <c r="YE911" s="2"/>
      <c r="YF911" s="2"/>
      <c r="YG911" s="2"/>
      <c r="YH911" s="2"/>
      <c r="YI911" s="2"/>
      <c r="YJ911" s="2"/>
      <c r="YK911" s="2"/>
      <c r="YL911" s="2"/>
      <c r="YM911" s="2"/>
      <c r="YN911" s="2"/>
      <c r="YO911" s="2"/>
      <c r="YP911" s="2"/>
      <c r="YQ911" s="2"/>
      <c r="YR911" s="2"/>
      <c r="YS911" s="2"/>
      <c r="YT911" s="2"/>
      <c r="YU911" s="2"/>
      <c r="YV911" s="2"/>
      <c r="YW911" s="2"/>
      <c r="YX911" s="2"/>
      <c r="YY911" s="2"/>
      <c r="YZ911" s="2"/>
      <c r="ZA911" s="2"/>
      <c r="ZB911" s="2"/>
      <c r="ZC911" s="2"/>
      <c r="ZD911" s="2"/>
      <c r="ZE911" s="2"/>
      <c r="ZF911" s="2"/>
      <c r="ZG911" s="2"/>
      <c r="ZH911" s="2"/>
      <c r="ZI911" s="2"/>
      <c r="ZJ911" s="2"/>
      <c r="ZK911" s="2"/>
      <c r="ZL911" s="2"/>
      <c r="ZM911" s="2"/>
      <c r="ZN911" s="2"/>
      <c r="ZO911" s="2"/>
      <c r="ZP911" s="2"/>
      <c r="ZQ911" s="2"/>
      <c r="ZR911" s="2"/>
      <c r="ZS911" s="2"/>
      <c r="ZT911" s="2"/>
      <c r="ZU911" s="2"/>
      <c r="ZV911" s="2"/>
      <c r="ZW911" s="2"/>
      <c r="ZX911" s="2"/>
      <c r="ZY911" s="2"/>
      <c r="ZZ911" s="2"/>
      <c r="AAA911" s="2"/>
      <c r="AAB911" s="2"/>
      <c r="AAC911" s="2"/>
      <c r="AAD911" s="2"/>
      <c r="AAE911" s="2"/>
      <c r="AAF911" s="2"/>
      <c r="AAG911" s="2"/>
      <c r="AAH911" s="2"/>
      <c r="AAI911" s="2"/>
      <c r="AAJ911" s="2"/>
      <c r="AAK911" s="2"/>
      <c r="AAL911" s="2"/>
      <c r="AAM911" s="2"/>
      <c r="AAN911" s="2"/>
      <c r="AAO911" s="2"/>
      <c r="AAP911" s="2"/>
      <c r="AAQ911" s="2"/>
      <c r="AAR911" s="2"/>
      <c r="AAS911" s="2"/>
      <c r="AAT911" s="2"/>
      <c r="AAU911" s="2"/>
      <c r="AAV911" s="2"/>
      <c r="AAW911" s="2"/>
      <c r="AAX911" s="2"/>
      <c r="AAY911" s="2"/>
      <c r="AAZ911" s="2"/>
      <c r="ABA911" s="2"/>
      <c r="ABB911" s="2"/>
      <c r="ABC911" s="2"/>
      <c r="ABD911" s="2"/>
      <c r="ABE911" s="2"/>
      <c r="ABF911" s="2"/>
      <c r="ABG911" s="2"/>
      <c r="ABH911" s="2"/>
      <c r="ABI911" s="2"/>
      <c r="ABJ911" s="2"/>
      <c r="ABK911" s="2"/>
      <c r="ABL911" s="2"/>
      <c r="ABM911" s="2"/>
      <c r="ABN911" s="2"/>
      <c r="ABO911" s="2"/>
      <c r="ABP911" s="2"/>
      <c r="ABQ911" s="2"/>
      <c r="ABR911" s="2"/>
      <c r="ABS911" s="2"/>
      <c r="ABT911" s="2"/>
      <c r="ABU911" s="2"/>
      <c r="ABV911" s="2"/>
      <c r="ABW911" s="2"/>
      <c r="ABX911" s="2"/>
      <c r="ABY911" s="2"/>
      <c r="ABZ911" s="2"/>
      <c r="ACA911" s="2"/>
      <c r="ACB911" s="2"/>
      <c r="ACC911" s="2"/>
      <c r="ACD911" s="2"/>
      <c r="ACE911" s="2"/>
      <c r="ACF911" s="2"/>
      <c r="ACG911" s="2"/>
      <c r="ACH911" s="2"/>
      <c r="ACI911" s="2"/>
      <c r="ACJ911" s="2"/>
      <c r="ACK911" s="2"/>
      <c r="ACL911" s="2"/>
      <c r="ACM911" s="2"/>
      <c r="ACN911" s="2"/>
      <c r="ACO911" s="2"/>
      <c r="ACP911" s="2"/>
      <c r="ACQ911" s="2"/>
      <c r="ACR911" s="2"/>
      <c r="ACS911" s="2"/>
      <c r="ACT911" s="2"/>
      <c r="ACU911" s="2"/>
      <c r="ACV911" s="2"/>
      <c r="ACW911" s="2"/>
      <c r="ACX911" s="2"/>
      <c r="ACY911" s="2"/>
      <c r="ACZ911" s="2"/>
      <c r="ADA911" s="2"/>
      <c r="ADB911" s="2"/>
      <c r="ADC911" s="2"/>
      <c r="ADD911" s="2"/>
      <c r="ADE911" s="2"/>
      <c r="ADF911" s="2"/>
      <c r="ADG911" s="2"/>
      <c r="ADH911" s="2"/>
      <c r="ADI911" s="2"/>
      <c r="ADJ911" s="2"/>
      <c r="ADK911" s="2"/>
      <c r="ADL911" s="2"/>
      <c r="ADM911" s="2"/>
      <c r="ADN911" s="2"/>
      <c r="ADO911" s="2"/>
      <c r="ADP911" s="2"/>
      <c r="ADQ911" s="2"/>
      <c r="ADR911" s="2"/>
      <c r="ADS911" s="2"/>
      <c r="ADT911" s="2"/>
      <c r="ADU911" s="2"/>
      <c r="ADV911" s="2"/>
      <c r="ADW911" s="2"/>
      <c r="ADX911" s="2"/>
      <c r="ADY911" s="2"/>
      <c r="ADZ911" s="2"/>
      <c r="AEA911" s="2"/>
      <c r="AEB911" s="2"/>
      <c r="AEC911" s="2"/>
      <c r="AED911" s="2"/>
      <c r="AEE911" s="2"/>
      <c r="AEF911" s="2"/>
      <c r="AEG911" s="2"/>
      <c r="AEH911" s="2"/>
      <c r="AEI911" s="2"/>
      <c r="AEJ911" s="2"/>
      <c r="AEK911" s="2"/>
      <c r="AEL911" s="2"/>
      <c r="AEM911" s="2"/>
      <c r="AEN911" s="2"/>
      <c r="AEO911" s="2"/>
      <c r="AEP911" s="2"/>
      <c r="AEQ911" s="2"/>
      <c r="AER911" s="2"/>
      <c r="AES911" s="2"/>
      <c r="AET911" s="2"/>
      <c r="AEU911" s="2"/>
      <c r="AEV911" s="2"/>
      <c r="AEW911" s="2"/>
      <c r="AEX911" s="2"/>
      <c r="AEY911" s="2"/>
      <c r="AEZ911" s="2"/>
      <c r="AFA911" s="2"/>
      <c r="AFB911" s="2"/>
      <c r="AFC911" s="2"/>
      <c r="AFD911" s="2"/>
      <c r="AFE911" s="2"/>
      <c r="AFF911" s="2"/>
      <c r="AFG911" s="2"/>
      <c r="AFH911" s="2"/>
      <c r="AFI911" s="2"/>
      <c r="AFJ911" s="2"/>
      <c r="AFK911" s="2"/>
      <c r="AFL911" s="2"/>
      <c r="AFM911" s="2"/>
      <c r="AFN911" s="2"/>
      <c r="AFO911" s="2"/>
      <c r="AFP911" s="2"/>
      <c r="AFQ911" s="2"/>
      <c r="AFR911" s="2"/>
      <c r="AFS911" s="2"/>
      <c r="AFT911" s="2"/>
      <c r="AFU911" s="2"/>
      <c r="AFV911" s="2"/>
      <c r="AFW911" s="2"/>
      <c r="AFX911" s="2"/>
      <c r="AFY911" s="2"/>
      <c r="AFZ911" s="2"/>
      <c r="AGA911" s="2"/>
      <c r="AGB911" s="2"/>
      <c r="AGC911" s="2"/>
      <c r="AGD911" s="2"/>
      <c r="AGE911" s="2"/>
      <c r="AGF911" s="2"/>
      <c r="AGG911" s="2"/>
      <c r="AGH911" s="2"/>
      <c r="AGI911" s="2"/>
      <c r="AGJ911" s="2"/>
      <c r="AGK911" s="2"/>
      <c r="AGL911" s="2"/>
      <c r="AGM911" s="2"/>
      <c r="AGN911" s="2"/>
      <c r="AGO911" s="2"/>
      <c r="AGP911" s="2"/>
      <c r="AGQ911" s="2"/>
      <c r="AGR911" s="2"/>
      <c r="AGS911" s="2"/>
      <c r="AGT911" s="2"/>
      <c r="AGU911" s="2"/>
      <c r="AGV911" s="2"/>
      <c r="AGW911" s="2"/>
      <c r="AGX911" s="2"/>
      <c r="AGY911" s="2"/>
      <c r="AGZ911" s="2"/>
      <c r="AHA911" s="2"/>
      <c r="AHB911" s="2"/>
      <c r="AHC911" s="2"/>
      <c r="AHD911" s="2"/>
      <c r="AHE911" s="2"/>
      <c r="AHF911" s="2"/>
      <c r="AHG911" s="2"/>
      <c r="AHH911" s="2"/>
      <c r="AHI911" s="2"/>
      <c r="AHJ911" s="2"/>
      <c r="AHK911" s="2"/>
      <c r="AHL911" s="2"/>
      <c r="AHM911" s="2"/>
      <c r="AHN911" s="2"/>
      <c r="AHO911" s="2"/>
      <c r="AHP911" s="2"/>
      <c r="AHQ911" s="2"/>
      <c r="AHR911" s="2"/>
      <c r="AHS911" s="2"/>
      <c r="AHT911" s="2"/>
      <c r="AHU911" s="2"/>
      <c r="AHV911" s="2"/>
      <c r="AHW911" s="2"/>
      <c r="AHX911" s="2"/>
      <c r="AHY911" s="2"/>
      <c r="AHZ911" s="2"/>
      <c r="AIA911" s="2"/>
      <c r="AIB911" s="2"/>
      <c r="AIC911" s="2"/>
      <c r="AID911" s="2"/>
      <c r="AIE911" s="2"/>
      <c r="AIF911" s="2"/>
      <c r="AIG911" s="2"/>
      <c r="AIH911" s="2"/>
      <c r="AII911" s="2"/>
      <c r="AIJ911" s="2"/>
      <c r="AIK911" s="2"/>
      <c r="AIL911" s="2"/>
      <c r="AIM911" s="2"/>
      <c r="AIN911" s="2"/>
      <c r="AIO911" s="2"/>
      <c r="AIP911" s="2"/>
      <c r="AIQ911" s="2"/>
      <c r="AIR911" s="2"/>
      <c r="AIS911" s="2"/>
      <c r="AIT911" s="2"/>
      <c r="AIU911" s="2"/>
      <c r="AIV911" s="2"/>
      <c r="AIW911" s="2"/>
      <c r="AIX911" s="2"/>
      <c r="AIY911" s="2"/>
      <c r="AIZ911" s="2"/>
      <c r="AJA911" s="2"/>
      <c r="AJB911" s="2"/>
      <c r="AJC911" s="2"/>
      <c r="AJD911" s="2"/>
      <c r="AJE911" s="2"/>
      <c r="AJF911" s="2"/>
      <c r="AJG911" s="2"/>
      <c r="AJH911" s="2"/>
      <c r="AJI911" s="2"/>
      <c r="AJJ911" s="2"/>
      <c r="AJK911" s="2"/>
      <c r="AJL911" s="2"/>
      <c r="AJM911" s="2"/>
      <c r="AJN911" s="2"/>
      <c r="AJO911" s="2"/>
      <c r="AJP911" s="2"/>
      <c r="AJQ911" s="2"/>
      <c r="AJR911" s="2"/>
      <c r="AJS911" s="2"/>
      <c r="AJT911" s="2"/>
      <c r="AJU911" s="2"/>
      <c r="AJV911" s="2"/>
      <c r="AJW911" s="2"/>
      <c r="AJX911" s="2"/>
      <c r="AJY911" s="2"/>
      <c r="AJZ911" s="2"/>
      <c r="AKA911" s="2"/>
      <c r="AKB911" s="2"/>
      <c r="AKC911" s="2"/>
      <c r="AKD911" s="2"/>
      <c r="AKE911" s="2"/>
      <c r="AKF911" s="2"/>
      <c r="AKG911" s="2"/>
      <c r="AKH911" s="2"/>
      <c r="AKI911" s="2"/>
      <c r="AKJ911" s="2"/>
      <c r="AKK911" s="2"/>
      <c r="AKL911" s="2"/>
      <c r="AKM911" s="2"/>
      <c r="AKN911" s="2"/>
      <c r="AKO911" s="2"/>
      <c r="AKP911" s="2"/>
      <c r="AKQ911" s="2"/>
      <c r="AKR911" s="2"/>
      <c r="AKS911" s="2"/>
      <c r="AKT911" s="2"/>
      <c r="AKU911" s="2"/>
      <c r="AKV911" s="2"/>
      <c r="AKW911" s="2"/>
      <c r="AKX911" s="2"/>
      <c r="AKY911" s="2"/>
      <c r="AKZ911" s="2"/>
      <c r="ALA911" s="2"/>
      <c r="ALB911" s="1"/>
      <c r="ALC911" s="1"/>
      <c r="ALD911" s="1"/>
      <c r="ALE911" s="1"/>
      <c r="ALF911" s="1"/>
      <c r="ALG911" s="1"/>
      <c r="ALH911" s="1"/>
      <c r="ALI911" s="1"/>
      <c r="ALJ911" s="1"/>
      <c r="ALK911" s="1"/>
      <c r="ALL911" s="1"/>
      <c r="ALM911" s="1"/>
      <c r="ALN911" s="1"/>
      <c r="ALO911" s="1"/>
      <c r="ALP911" s="1"/>
      <c r="ALQ911" s="1"/>
      <c r="ALR911" s="1"/>
      <c r="ALS911"/>
      <c r="ALT911"/>
      <c r="ALU911"/>
      <c r="ALV911"/>
      <c r="ALW911"/>
      <c r="ALX911"/>
      <c r="ALY911"/>
      <c r="ALZ911"/>
      <c r="AMA911"/>
      <c r="AMB911"/>
      <c r="AMC911"/>
      <c r="AMD911"/>
      <c r="AME911"/>
      <c r="AMF911"/>
      <c r="AMG911"/>
      <c r="AMH911"/>
      <c r="AMI911"/>
      <c r="AMJ911"/>
    </row>
    <row r="912" spans="1:1024" s="37" customFormat="1">
      <c r="A912" s="1"/>
      <c r="B912" s="1"/>
      <c r="C912" s="1"/>
      <c r="D912" s="1"/>
      <c r="E912" s="1"/>
      <c r="F912" s="1"/>
      <c r="G912" s="1"/>
      <c r="H912" s="1"/>
      <c r="I912" s="1"/>
      <c r="J912" s="2"/>
      <c r="K912" s="2"/>
      <c r="L912" s="2"/>
      <c r="M912" s="4"/>
      <c r="N912" s="4"/>
      <c r="O912" s="1"/>
      <c r="P912" s="1"/>
      <c r="Q912" s="51"/>
      <c r="VZ912" s="2"/>
      <c r="WA912" s="2"/>
      <c r="WB912" s="2"/>
      <c r="WC912" s="2"/>
      <c r="WD912" s="2"/>
      <c r="WE912" s="2"/>
      <c r="WF912" s="2"/>
      <c r="WG912" s="2"/>
      <c r="WH912" s="2"/>
      <c r="WI912" s="2"/>
      <c r="WJ912" s="2"/>
      <c r="WK912" s="2"/>
      <c r="WL912" s="2"/>
      <c r="WM912" s="2"/>
      <c r="WN912" s="2"/>
      <c r="WO912" s="2"/>
      <c r="WP912" s="2"/>
      <c r="WQ912" s="2"/>
      <c r="WR912" s="2"/>
      <c r="WS912" s="2"/>
      <c r="WT912" s="2"/>
      <c r="WU912" s="2"/>
      <c r="WV912" s="2"/>
      <c r="WW912" s="2"/>
      <c r="WX912" s="2"/>
      <c r="WY912" s="2"/>
      <c r="WZ912" s="2"/>
      <c r="XA912" s="2"/>
      <c r="XB912" s="2"/>
      <c r="XC912" s="2"/>
      <c r="XD912" s="2"/>
      <c r="XE912" s="2"/>
      <c r="XF912" s="2"/>
      <c r="XG912" s="2"/>
      <c r="XH912" s="2"/>
      <c r="XI912" s="2"/>
      <c r="XJ912" s="2"/>
      <c r="XK912" s="2"/>
      <c r="XL912" s="2"/>
      <c r="XM912" s="2"/>
      <c r="XN912" s="2"/>
      <c r="XO912" s="2"/>
      <c r="XP912" s="2"/>
      <c r="XQ912" s="2"/>
      <c r="XR912" s="2"/>
      <c r="XS912" s="2"/>
      <c r="XT912" s="2"/>
      <c r="XU912" s="2"/>
      <c r="XV912" s="2"/>
      <c r="XW912" s="2"/>
      <c r="XX912" s="2"/>
      <c r="XY912" s="2"/>
      <c r="XZ912" s="2"/>
      <c r="YA912" s="2"/>
      <c r="YB912" s="2"/>
      <c r="YC912" s="2"/>
      <c r="YD912" s="2"/>
      <c r="YE912" s="2"/>
      <c r="YF912" s="2"/>
      <c r="YG912" s="2"/>
      <c r="YH912" s="2"/>
      <c r="YI912" s="2"/>
      <c r="YJ912" s="2"/>
      <c r="YK912" s="2"/>
      <c r="YL912" s="2"/>
      <c r="YM912" s="2"/>
      <c r="YN912" s="2"/>
      <c r="YO912" s="2"/>
      <c r="YP912" s="2"/>
      <c r="YQ912" s="2"/>
      <c r="YR912" s="2"/>
      <c r="YS912" s="2"/>
      <c r="YT912" s="2"/>
      <c r="YU912" s="2"/>
      <c r="YV912" s="2"/>
      <c r="YW912" s="2"/>
      <c r="YX912" s="2"/>
      <c r="YY912" s="2"/>
      <c r="YZ912" s="2"/>
      <c r="ZA912" s="2"/>
      <c r="ZB912" s="2"/>
      <c r="ZC912" s="2"/>
      <c r="ZD912" s="2"/>
      <c r="ZE912" s="2"/>
      <c r="ZF912" s="2"/>
      <c r="ZG912" s="2"/>
      <c r="ZH912" s="2"/>
      <c r="ZI912" s="2"/>
      <c r="ZJ912" s="2"/>
      <c r="ZK912" s="2"/>
      <c r="ZL912" s="2"/>
      <c r="ZM912" s="2"/>
      <c r="ZN912" s="2"/>
      <c r="ZO912" s="2"/>
      <c r="ZP912" s="2"/>
      <c r="ZQ912" s="2"/>
      <c r="ZR912" s="2"/>
      <c r="ZS912" s="2"/>
      <c r="ZT912" s="2"/>
      <c r="ZU912" s="2"/>
      <c r="ZV912" s="2"/>
      <c r="ZW912" s="2"/>
      <c r="ZX912" s="2"/>
      <c r="ZY912" s="2"/>
      <c r="ZZ912" s="2"/>
      <c r="AAA912" s="2"/>
      <c r="AAB912" s="2"/>
      <c r="AAC912" s="2"/>
      <c r="AAD912" s="2"/>
      <c r="AAE912" s="2"/>
      <c r="AAF912" s="2"/>
      <c r="AAG912" s="2"/>
      <c r="AAH912" s="2"/>
      <c r="AAI912" s="2"/>
      <c r="AAJ912" s="2"/>
      <c r="AAK912" s="2"/>
      <c r="AAL912" s="2"/>
      <c r="AAM912" s="2"/>
      <c r="AAN912" s="2"/>
      <c r="AAO912" s="2"/>
      <c r="AAP912" s="2"/>
      <c r="AAQ912" s="2"/>
      <c r="AAR912" s="2"/>
      <c r="AAS912" s="2"/>
      <c r="AAT912" s="2"/>
      <c r="AAU912" s="2"/>
      <c r="AAV912" s="2"/>
      <c r="AAW912" s="2"/>
      <c r="AAX912" s="2"/>
      <c r="AAY912" s="2"/>
      <c r="AAZ912" s="2"/>
      <c r="ABA912" s="2"/>
      <c r="ABB912" s="2"/>
      <c r="ABC912" s="2"/>
      <c r="ABD912" s="2"/>
      <c r="ABE912" s="2"/>
      <c r="ABF912" s="2"/>
      <c r="ABG912" s="2"/>
      <c r="ABH912" s="2"/>
      <c r="ABI912" s="2"/>
      <c r="ABJ912" s="2"/>
      <c r="ABK912" s="2"/>
      <c r="ABL912" s="2"/>
      <c r="ABM912" s="2"/>
      <c r="ABN912" s="2"/>
      <c r="ABO912" s="2"/>
      <c r="ABP912" s="2"/>
      <c r="ABQ912" s="2"/>
      <c r="ABR912" s="2"/>
      <c r="ABS912" s="2"/>
      <c r="ABT912" s="2"/>
      <c r="ABU912" s="2"/>
      <c r="ABV912" s="2"/>
      <c r="ABW912" s="2"/>
      <c r="ABX912" s="2"/>
      <c r="ABY912" s="2"/>
      <c r="ABZ912" s="2"/>
      <c r="ACA912" s="2"/>
      <c r="ACB912" s="2"/>
      <c r="ACC912" s="2"/>
      <c r="ACD912" s="2"/>
      <c r="ACE912" s="2"/>
      <c r="ACF912" s="2"/>
      <c r="ACG912" s="2"/>
      <c r="ACH912" s="2"/>
      <c r="ACI912" s="2"/>
      <c r="ACJ912" s="2"/>
      <c r="ACK912" s="2"/>
      <c r="ACL912" s="2"/>
      <c r="ACM912" s="2"/>
      <c r="ACN912" s="2"/>
      <c r="ACO912" s="2"/>
      <c r="ACP912" s="2"/>
      <c r="ACQ912" s="2"/>
      <c r="ACR912" s="2"/>
      <c r="ACS912" s="2"/>
      <c r="ACT912" s="2"/>
      <c r="ACU912" s="2"/>
      <c r="ACV912" s="2"/>
      <c r="ACW912" s="2"/>
      <c r="ACX912" s="2"/>
      <c r="ACY912" s="2"/>
      <c r="ACZ912" s="2"/>
      <c r="ADA912" s="2"/>
      <c r="ADB912" s="2"/>
      <c r="ADC912" s="2"/>
      <c r="ADD912" s="2"/>
      <c r="ADE912" s="2"/>
      <c r="ADF912" s="2"/>
      <c r="ADG912" s="2"/>
      <c r="ADH912" s="2"/>
      <c r="ADI912" s="2"/>
      <c r="ADJ912" s="2"/>
      <c r="ADK912" s="2"/>
      <c r="ADL912" s="2"/>
      <c r="ADM912" s="2"/>
      <c r="ADN912" s="2"/>
      <c r="ADO912" s="2"/>
      <c r="ADP912" s="2"/>
      <c r="ADQ912" s="2"/>
      <c r="ADR912" s="2"/>
      <c r="ADS912" s="2"/>
      <c r="ADT912" s="2"/>
      <c r="ADU912" s="2"/>
      <c r="ADV912" s="2"/>
      <c r="ADW912" s="2"/>
      <c r="ADX912" s="2"/>
      <c r="ADY912" s="2"/>
      <c r="ADZ912" s="2"/>
      <c r="AEA912" s="2"/>
      <c r="AEB912" s="2"/>
      <c r="AEC912" s="2"/>
      <c r="AED912" s="2"/>
      <c r="AEE912" s="2"/>
      <c r="AEF912" s="2"/>
      <c r="AEG912" s="2"/>
      <c r="AEH912" s="2"/>
      <c r="AEI912" s="2"/>
      <c r="AEJ912" s="2"/>
      <c r="AEK912" s="2"/>
      <c r="AEL912" s="2"/>
      <c r="AEM912" s="2"/>
      <c r="AEN912" s="2"/>
      <c r="AEO912" s="2"/>
      <c r="AEP912" s="2"/>
      <c r="AEQ912" s="2"/>
      <c r="AER912" s="2"/>
      <c r="AES912" s="2"/>
      <c r="AET912" s="2"/>
      <c r="AEU912" s="2"/>
      <c r="AEV912" s="2"/>
      <c r="AEW912" s="2"/>
      <c r="AEX912" s="2"/>
      <c r="AEY912" s="2"/>
      <c r="AEZ912" s="2"/>
      <c r="AFA912" s="2"/>
      <c r="AFB912" s="2"/>
      <c r="AFC912" s="2"/>
      <c r="AFD912" s="2"/>
      <c r="AFE912" s="2"/>
      <c r="AFF912" s="2"/>
      <c r="AFG912" s="2"/>
      <c r="AFH912" s="2"/>
      <c r="AFI912" s="2"/>
      <c r="AFJ912" s="2"/>
      <c r="AFK912" s="2"/>
      <c r="AFL912" s="2"/>
      <c r="AFM912" s="2"/>
      <c r="AFN912" s="2"/>
      <c r="AFO912" s="2"/>
      <c r="AFP912" s="2"/>
      <c r="AFQ912" s="2"/>
      <c r="AFR912" s="2"/>
      <c r="AFS912" s="2"/>
      <c r="AFT912" s="2"/>
      <c r="AFU912" s="2"/>
      <c r="AFV912" s="2"/>
      <c r="AFW912" s="2"/>
      <c r="AFX912" s="2"/>
      <c r="AFY912" s="2"/>
      <c r="AFZ912" s="2"/>
      <c r="AGA912" s="2"/>
      <c r="AGB912" s="2"/>
      <c r="AGC912" s="2"/>
      <c r="AGD912" s="2"/>
      <c r="AGE912" s="2"/>
      <c r="AGF912" s="2"/>
      <c r="AGG912" s="2"/>
      <c r="AGH912" s="2"/>
      <c r="AGI912" s="2"/>
      <c r="AGJ912" s="2"/>
      <c r="AGK912" s="2"/>
      <c r="AGL912" s="2"/>
      <c r="AGM912" s="2"/>
      <c r="AGN912" s="2"/>
      <c r="AGO912" s="2"/>
      <c r="AGP912" s="2"/>
      <c r="AGQ912" s="2"/>
      <c r="AGR912" s="2"/>
      <c r="AGS912" s="2"/>
      <c r="AGT912" s="2"/>
      <c r="AGU912" s="2"/>
      <c r="AGV912" s="2"/>
      <c r="AGW912" s="2"/>
      <c r="AGX912" s="2"/>
      <c r="AGY912" s="2"/>
      <c r="AGZ912" s="2"/>
      <c r="AHA912" s="2"/>
      <c r="AHB912" s="2"/>
      <c r="AHC912" s="2"/>
      <c r="AHD912" s="2"/>
      <c r="AHE912" s="2"/>
      <c r="AHF912" s="2"/>
      <c r="AHG912" s="2"/>
      <c r="AHH912" s="2"/>
      <c r="AHI912" s="2"/>
      <c r="AHJ912" s="2"/>
      <c r="AHK912" s="2"/>
      <c r="AHL912" s="2"/>
      <c r="AHM912" s="2"/>
      <c r="AHN912" s="2"/>
      <c r="AHO912" s="2"/>
      <c r="AHP912" s="2"/>
      <c r="AHQ912" s="2"/>
      <c r="AHR912" s="2"/>
      <c r="AHS912" s="2"/>
      <c r="AHT912" s="2"/>
      <c r="AHU912" s="2"/>
      <c r="AHV912" s="2"/>
      <c r="AHW912" s="2"/>
      <c r="AHX912" s="2"/>
      <c r="AHY912" s="2"/>
      <c r="AHZ912" s="2"/>
      <c r="AIA912" s="2"/>
      <c r="AIB912" s="2"/>
      <c r="AIC912" s="2"/>
      <c r="AID912" s="2"/>
      <c r="AIE912" s="2"/>
      <c r="AIF912" s="2"/>
      <c r="AIG912" s="2"/>
      <c r="AIH912" s="2"/>
      <c r="AII912" s="2"/>
      <c r="AIJ912" s="2"/>
      <c r="AIK912" s="2"/>
      <c r="AIL912" s="2"/>
      <c r="AIM912" s="2"/>
      <c r="AIN912" s="2"/>
      <c r="AIO912" s="2"/>
      <c r="AIP912" s="2"/>
      <c r="AIQ912" s="2"/>
      <c r="AIR912" s="2"/>
      <c r="AIS912" s="2"/>
      <c r="AIT912" s="2"/>
      <c r="AIU912" s="2"/>
      <c r="AIV912" s="2"/>
      <c r="AIW912" s="2"/>
      <c r="AIX912" s="2"/>
      <c r="AIY912" s="2"/>
      <c r="AIZ912" s="2"/>
      <c r="AJA912" s="2"/>
      <c r="AJB912" s="2"/>
      <c r="AJC912" s="2"/>
      <c r="AJD912" s="2"/>
      <c r="AJE912" s="2"/>
      <c r="AJF912" s="2"/>
      <c r="AJG912" s="2"/>
      <c r="AJH912" s="2"/>
      <c r="AJI912" s="2"/>
      <c r="AJJ912" s="2"/>
      <c r="AJK912" s="2"/>
      <c r="AJL912" s="2"/>
      <c r="AJM912" s="2"/>
      <c r="AJN912" s="2"/>
      <c r="AJO912" s="2"/>
      <c r="AJP912" s="2"/>
      <c r="AJQ912" s="2"/>
      <c r="AJR912" s="2"/>
      <c r="AJS912" s="2"/>
      <c r="AJT912" s="2"/>
      <c r="AJU912" s="2"/>
      <c r="AJV912" s="2"/>
      <c r="AJW912" s="2"/>
      <c r="AJX912" s="2"/>
      <c r="AJY912" s="2"/>
      <c r="AJZ912" s="2"/>
      <c r="AKA912" s="2"/>
      <c r="AKB912" s="2"/>
      <c r="AKC912" s="2"/>
      <c r="AKD912" s="2"/>
      <c r="AKE912" s="2"/>
      <c r="AKF912" s="2"/>
      <c r="AKG912" s="2"/>
      <c r="AKH912" s="2"/>
      <c r="AKI912" s="2"/>
      <c r="AKJ912" s="2"/>
      <c r="AKK912" s="2"/>
      <c r="AKL912" s="2"/>
      <c r="AKM912" s="2"/>
      <c r="AKN912" s="2"/>
      <c r="AKO912" s="2"/>
      <c r="AKP912" s="2"/>
      <c r="AKQ912" s="2"/>
      <c r="AKR912" s="2"/>
      <c r="AKS912" s="2"/>
      <c r="AKT912" s="2"/>
      <c r="AKU912" s="2"/>
      <c r="AKV912" s="2"/>
      <c r="AKW912" s="2"/>
      <c r="AKX912" s="2"/>
      <c r="AKY912" s="2"/>
      <c r="AKZ912" s="2"/>
      <c r="ALA912" s="2"/>
      <c r="ALB912" s="1"/>
      <c r="ALC912" s="1"/>
      <c r="ALD912" s="1"/>
      <c r="ALE912" s="1"/>
      <c r="ALF912" s="1"/>
      <c r="ALG912" s="1"/>
      <c r="ALH912" s="1"/>
      <c r="ALI912" s="1"/>
      <c r="ALJ912" s="1"/>
      <c r="ALK912" s="1"/>
      <c r="ALL912" s="1"/>
      <c r="ALM912" s="1"/>
      <c r="ALN912" s="1"/>
      <c r="ALO912" s="1"/>
      <c r="ALP912" s="1"/>
      <c r="ALQ912" s="1"/>
      <c r="ALR912" s="1"/>
      <c r="ALS912"/>
      <c r="ALT912"/>
      <c r="ALU912"/>
      <c r="ALV912"/>
      <c r="ALW912"/>
      <c r="ALX912"/>
      <c r="ALY912"/>
      <c r="ALZ912"/>
      <c r="AMA912"/>
      <c r="AMB912"/>
      <c r="AMC912"/>
      <c r="AMD912"/>
      <c r="AME912"/>
      <c r="AMF912"/>
      <c r="AMG912"/>
      <c r="AMH912"/>
      <c r="AMI912"/>
      <c r="AMJ912"/>
    </row>
    <row r="913" spans="1:1024" s="37" customFormat="1">
      <c r="A913" s="1"/>
      <c r="B913" s="1"/>
      <c r="C913" s="1"/>
      <c r="D913" s="1"/>
      <c r="E913" s="1"/>
      <c r="F913" s="1"/>
      <c r="G913" s="1"/>
      <c r="H913" s="1"/>
      <c r="I913" s="1"/>
      <c r="J913" s="2"/>
      <c r="K913" s="2"/>
      <c r="L913" s="2"/>
      <c r="M913" s="4"/>
      <c r="N913" s="4"/>
      <c r="O913" s="1"/>
      <c r="P913" s="1"/>
      <c r="Q913" s="51"/>
      <c r="VZ913" s="2"/>
      <c r="WA913" s="2"/>
      <c r="WB913" s="2"/>
      <c r="WC913" s="2"/>
      <c r="WD913" s="2"/>
      <c r="WE913" s="2"/>
      <c r="WF913" s="2"/>
      <c r="WG913" s="2"/>
      <c r="WH913" s="2"/>
      <c r="WI913" s="2"/>
      <c r="WJ913" s="2"/>
      <c r="WK913" s="2"/>
      <c r="WL913" s="2"/>
      <c r="WM913" s="2"/>
      <c r="WN913" s="2"/>
      <c r="WO913" s="2"/>
      <c r="WP913" s="2"/>
      <c r="WQ913" s="2"/>
      <c r="WR913" s="2"/>
      <c r="WS913" s="2"/>
      <c r="WT913" s="2"/>
      <c r="WU913" s="2"/>
      <c r="WV913" s="2"/>
      <c r="WW913" s="2"/>
      <c r="WX913" s="2"/>
      <c r="WY913" s="2"/>
      <c r="WZ913" s="2"/>
      <c r="XA913" s="2"/>
      <c r="XB913" s="2"/>
      <c r="XC913" s="2"/>
      <c r="XD913" s="2"/>
      <c r="XE913" s="2"/>
      <c r="XF913" s="2"/>
      <c r="XG913" s="2"/>
      <c r="XH913" s="2"/>
      <c r="XI913" s="2"/>
      <c r="XJ913" s="2"/>
      <c r="XK913" s="2"/>
      <c r="XL913" s="2"/>
      <c r="XM913" s="2"/>
      <c r="XN913" s="2"/>
      <c r="XO913" s="2"/>
      <c r="XP913" s="2"/>
      <c r="XQ913" s="2"/>
      <c r="XR913" s="2"/>
      <c r="XS913" s="2"/>
      <c r="XT913" s="2"/>
      <c r="XU913" s="2"/>
      <c r="XV913" s="2"/>
      <c r="XW913" s="2"/>
      <c r="XX913" s="2"/>
      <c r="XY913" s="2"/>
      <c r="XZ913" s="2"/>
      <c r="YA913" s="2"/>
      <c r="YB913" s="2"/>
      <c r="YC913" s="2"/>
      <c r="YD913" s="2"/>
      <c r="YE913" s="2"/>
      <c r="YF913" s="2"/>
      <c r="YG913" s="2"/>
      <c r="YH913" s="2"/>
      <c r="YI913" s="2"/>
      <c r="YJ913" s="2"/>
      <c r="YK913" s="2"/>
      <c r="YL913" s="2"/>
      <c r="YM913" s="2"/>
      <c r="YN913" s="2"/>
      <c r="YO913" s="2"/>
      <c r="YP913" s="2"/>
      <c r="YQ913" s="2"/>
      <c r="YR913" s="2"/>
      <c r="YS913" s="2"/>
      <c r="YT913" s="2"/>
      <c r="YU913" s="2"/>
      <c r="YV913" s="2"/>
      <c r="YW913" s="2"/>
      <c r="YX913" s="2"/>
      <c r="YY913" s="2"/>
      <c r="YZ913" s="2"/>
      <c r="ZA913" s="2"/>
      <c r="ZB913" s="2"/>
      <c r="ZC913" s="2"/>
      <c r="ZD913" s="2"/>
      <c r="ZE913" s="2"/>
      <c r="ZF913" s="2"/>
      <c r="ZG913" s="2"/>
      <c r="ZH913" s="2"/>
      <c r="ZI913" s="2"/>
      <c r="ZJ913" s="2"/>
      <c r="ZK913" s="2"/>
      <c r="ZL913" s="2"/>
      <c r="ZM913" s="2"/>
      <c r="ZN913" s="2"/>
      <c r="ZO913" s="2"/>
      <c r="ZP913" s="2"/>
      <c r="ZQ913" s="2"/>
      <c r="ZR913" s="2"/>
      <c r="ZS913" s="2"/>
      <c r="ZT913" s="2"/>
      <c r="ZU913" s="2"/>
      <c r="ZV913" s="2"/>
      <c r="ZW913" s="2"/>
      <c r="ZX913" s="2"/>
      <c r="ZY913" s="2"/>
      <c r="ZZ913" s="2"/>
      <c r="AAA913" s="2"/>
      <c r="AAB913" s="2"/>
      <c r="AAC913" s="2"/>
      <c r="AAD913" s="2"/>
      <c r="AAE913" s="2"/>
      <c r="AAF913" s="2"/>
      <c r="AAG913" s="2"/>
      <c r="AAH913" s="2"/>
      <c r="AAI913" s="2"/>
      <c r="AAJ913" s="2"/>
      <c r="AAK913" s="2"/>
      <c r="AAL913" s="2"/>
      <c r="AAM913" s="2"/>
      <c r="AAN913" s="2"/>
      <c r="AAO913" s="2"/>
      <c r="AAP913" s="2"/>
      <c r="AAQ913" s="2"/>
      <c r="AAR913" s="2"/>
      <c r="AAS913" s="2"/>
      <c r="AAT913" s="2"/>
      <c r="AAU913" s="2"/>
      <c r="AAV913" s="2"/>
      <c r="AAW913" s="2"/>
      <c r="AAX913" s="2"/>
      <c r="AAY913" s="2"/>
      <c r="AAZ913" s="2"/>
      <c r="ABA913" s="2"/>
      <c r="ABB913" s="2"/>
      <c r="ABC913" s="2"/>
      <c r="ABD913" s="2"/>
      <c r="ABE913" s="2"/>
      <c r="ABF913" s="2"/>
      <c r="ABG913" s="2"/>
      <c r="ABH913" s="2"/>
      <c r="ABI913" s="2"/>
      <c r="ABJ913" s="2"/>
      <c r="ABK913" s="2"/>
      <c r="ABL913" s="2"/>
      <c r="ABM913" s="2"/>
      <c r="ABN913" s="2"/>
      <c r="ABO913" s="2"/>
      <c r="ABP913" s="2"/>
      <c r="ABQ913" s="2"/>
      <c r="ABR913" s="2"/>
      <c r="ABS913" s="2"/>
      <c r="ABT913" s="2"/>
      <c r="ABU913" s="2"/>
      <c r="ABV913" s="2"/>
      <c r="ABW913" s="2"/>
      <c r="ABX913" s="2"/>
      <c r="ABY913" s="2"/>
      <c r="ABZ913" s="2"/>
      <c r="ACA913" s="2"/>
      <c r="ACB913" s="2"/>
      <c r="ACC913" s="2"/>
      <c r="ACD913" s="2"/>
      <c r="ACE913" s="2"/>
      <c r="ACF913" s="2"/>
      <c r="ACG913" s="2"/>
      <c r="ACH913" s="2"/>
      <c r="ACI913" s="2"/>
      <c r="ACJ913" s="2"/>
      <c r="ACK913" s="2"/>
      <c r="ACL913" s="2"/>
      <c r="ACM913" s="2"/>
      <c r="ACN913" s="2"/>
      <c r="ACO913" s="2"/>
      <c r="ACP913" s="2"/>
      <c r="ACQ913" s="2"/>
      <c r="ACR913" s="2"/>
      <c r="ACS913" s="2"/>
      <c r="ACT913" s="2"/>
      <c r="ACU913" s="2"/>
      <c r="ACV913" s="2"/>
      <c r="ACW913" s="2"/>
      <c r="ACX913" s="2"/>
      <c r="ACY913" s="2"/>
      <c r="ACZ913" s="2"/>
      <c r="ADA913" s="2"/>
      <c r="ADB913" s="2"/>
      <c r="ADC913" s="2"/>
      <c r="ADD913" s="2"/>
      <c r="ADE913" s="2"/>
      <c r="ADF913" s="2"/>
      <c r="ADG913" s="2"/>
      <c r="ADH913" s="2"/>
      <c r="ADI913" s="2"/>
      <c r="ADJ913" s="2"/>
      <c r="ADK913" s="2"/>
      <c r="ADL913" s="2"/>
      <c r="ADM913" s="2"/>
      <c r="ADN913" s="2"/>
      <c r="ADO913" s="2"/>
      <c r="ADP913" s="2"/>
      <c r="ADQ913" s="2"/>
      <c r="ADR913" s="2"/>
      <c r="ADS913" s="2"/>
      <c r="ADT913" s="2"/>
      <c r="ADU913" s="2"/>
      <c r="ADV913" s="2"/>
      <c r="ADW913" s="2"/>
      <c r="ADX913" s="2"/>
      <c r="ADY913" s="2"/>
      <c r="ADZ913" s="2"/>
      <c r="AEA913" s="2"/>
      <c r="AEB913" s="2"/>
      <c r="AEC913" s="2"/>
      <c r="AED913" s="2"/>
      <c r="AEE913" s="2"/>
      <c r="AEF913" s="2"/>
      <c r="AEG913" s="2"/>
      <c r="AEH913" s="2"/>
      <c r="AEI913" s="2"/>
      <c r="AEJ913" s="2"/>
      <c r="AEK913" s="2"/>
      <c r="AEL913" s="2"/>
      <c r="AEM913" s="2"/>
      <c r="AEN913" s="2"/>
      <c r="AEO913" s="2"/>
      <c r="AEP913" s="2"/>
      <c r="AEQ913" s="2"/>
      <c r="AER913" s="2"/>
      <c r="AES913" s="2"/>
      <c r="AET913" s="2"/>
      <c r="AEU913" s="2"/>
      <c r="AEV913" s="2"/>
      <c r="AEW913" s="2"/>
      <c r="AEX913" s="2"/>
      <c r="AEY913" s="2"/>
      <c r="AEZ913" s="2"/>
      <c r="AFA913" s="2"/>
      <c r="AFB913" s="2"/>
      <c r="AFC913" s="2"/>
      <c r="AFD913" s="2"/>
      <c r="AFE913" s="2"/>
      <c r="AFF913" s="2"/>
      <c r="AFG913" s="2"/>
      <c r="AFH913" s="2"/>
      <c r="AFI913" s="2"/>
      <c r="AFJ913" s="2"/>
      <c r="AFK913" s="2"/>
      <c r="AFL913" s="2"/>
      <c r="AFM913" s="2"/>
      <c r="AFN913" s="2"/>
      <c r="AFO913" s="2"/>
      <c r="AFP913" s="2"/>
      <c r="AFQ913" s="2"/>
      <c r="AFR913" s="2"/>
      <c r="AFS913" s="2"/>
      <c r="AFT913" s="2"/>
      <c r="AFU913" s="2"/>
      <c r="AFV913" s="2"/>
      <c r="AFW913" s="2"/>
      <c r="AFX913" s="2"/>
      <c r="AFY913" s="2"/>
      <c r="AFZ913" s="2"/>
      <c r="AGA913" s="2"/>
      <c r="AGB913" s="2"/>
      <c r="AGC913" s="2"/>
      <c r="AGD913" s="2"/>
      <c r="AGE913" s="2"/>
      <c r="AGF913" s="2"/>
      <c r="AGG913" s="2"/>
      <c r="AGH913" s="2"/>
      <c r="AGI913" s="2"/>
      <c r="AGJ913" s="2"/>
      <c r="AGK913" s="2"/>
      <c r="AGL913" s="2"/>
      <c r="AGM913" s="2"/>
      <c r="AGN913" s="2"/>
      <c r="AGO913" s="2"/>
      <c r="AGP913" s="2"/>
      <c r="AGQ913" s="2"/>
      <c r="AGR913" s="2"/>
      <c r="AGS913" s="2"/>
      <c r="AGT913" s="2"/>
      <c r="AGU913" s="2"/>
      <c r="AGV913" s="2"/>
      <c r="AGW913" s="2"/>
      <c r="AGX913" s="2"/>
      <c r="AGY913" s="2"/>
      <c r="AGZ913" s="2"/>
      <c r="AHA913" s="2"/>
      <c r="AHB913" s="2"/>
      <c r="AHC913" s="2"/>
      <c r="AHD913" s="2"/>
      <c r="AHE913" s="2"/>
      <c r="AHF913" s="2"/>
      <c r="AHG913" s="2"/>
      <c r="AHH913" s="2"/>
      <c r="AHI913" s="2"/>
      <c r="AHJ913" s="2"/>
      <c r="AHK913" s="2"/>
      <c r="AHL913" s="2"/>
      <c r="AHM913" s="2"/>
      <c r="AHN913" s="2"/>
      <c r="AHO913" s="2"/>
      <c r="AHP913" s="2"/>
      <c r="AHQ913" s="2"/>
      <c r="AHR913" s="2"/>
      <c r="AHS913" s="2"/>
      <c r="AHT913" s="2"/>
      <c r="AHU913" s="2"/>
      <c r="AHV913" s="2"/>
      <c r="AHW913" s="2"/>
      <c r="AHX913" s="2"/>
      <c r="AHY913" s="2"/>
      <c r="AHZ913" s="2"/>
      <c r="AIA913" s="2"/>
      <c r="AIB913" s="2"/>
      <c r="AIC913" s="2"/>
      <c r="AID913" s="2"/>
      <c r="AIE913" s="2"/>
      <c r="AIF913" s="2"/>
      <c r="AIG913" s="2"/>
      <c r="AIH913" s="2"/>
      <c r="AII913" s="2"/>
      <c r="AIJ913" s="2"/>
      <c r="AIK913" s="2"/>
      <c r="AIL913" s="2"/>
      <c r="AIM913" s="2"/>
      <c r="AIN913" s="2"/>
      <c r="AIO913" s="2"/>
      <c r="AIP913" s="2"/>
      <c r="AIQ913" s="2"/>
      <c r="AIR913" s="2"/>
      <c r="AIS913" s="2"/>
      <c r="AIT913" s="2"/>
      <c r="AIU913" s="2"/>
      <c r="AIV913" s="2"/>
      <c r="AIW913" s="2"/>
      <c r="AIX913" s="2"/>
      <c r="AIY913" s="2"/>
      <c r="AIZ913" s="2"/>
      <c r="AJA913" s="2"/>
      <c r="AJB913" s="2"/>
      <c r="AJC913" s="2"/>
      <c r="AJD913" s="2"/>
      <c r="AJE913" s="2"/>
      <c r="AJF913" s="2"/>
      <c r="AJG913" s="2"/>
      <c r="AJH913" s="2"/>
      <c r="AJI913" s="2"/>
      <c r="AJJ913" s="2"/>
      <c r="AJK913" s="2"/>
      <c r="AJL913" s="2"/>
      <c r="AJM913" s="2"/>
      <c r="AJN913" s="2"/>
      <c r="AJO913" s="2"/>
      <c r="AJP913" s="2"/>
      <c r="AJQ913" s="2"/>
      <c r="AJR913" s="2"/>
      <c r="AJS913" s="2"/>
      <c r="AJT913" s="2"/>
      <c r="AJU913" s="2"/>
      <c r="AJV913" s="2"/>
      <c r="AJW913" s="2"/>
      <c r="AJX913" s="2"/>
      <c r="AJY913" s="2"/>
      <c r="AJZ913" s="2"/>
      <c r="AKA913" s="2"/>
      <c r="AKB913" s="2"/>
      <c r="AKC913" s="2"/>
      <c r="AKD913" s="2"/>
      <c r="AKE913" s="2"/>
      <c r="AKF913" s="2"/>
      <c r="AKG913" s="2"/>
      <c r="AKH913" s="2"/>
      <c r="AKI913" s="2"/>
      <c r="AKJ913" s="2"/>
      <c r="AKK913" s="2"/>
      <c r="AKL913" s="2"/>
      <c r="AKM913" s="2"/>
      <c r="AKN913" s="2"/>
      <c r="AKO913" s="2"/>
      <c r="AKP913" s="2"/>
      <c r="AKQ913" s="2"/>
      <c r="AKR913" s="2"/>
      <c r="AKS913" s="2"/>
      <c r="AKT913" s="2"/>
      <c r="AKU913" s="2"/>
      <c r="AKV913" s="2"/>
      <c r="AKW913" s="2"/>
      <c r="AKX913" s="2"/>
      <c r="AKY913" s="2"/>
      <c r="AKZ913" s="2"/>
      <c r="ALA913" s="2"/>
      <c r="ALB913" s="1"/>
      <c r="ALC913" s="1"/>
      <c r="ALD913" s="1"/>
      <c r="ALE913" s="1"/>
      <c r="ALF913" s="1"/>
      <c r="ALG913" s="1"/>
      <c r="ALH913" s="1"/>
      <c r="ALI913" s="1"/>
      <c r="ALJ913" s="1"/>
      <c r="ALK913" s="1"/>
      <c r="ALL913" s="1"/>
      <c r="ALM913" s="1"/>
      <c r="ALN913" s="1"/>
      <c r="ALO913" s="1"/>
      <c r="ALP913" s="1"/>
      <c r="ALQ913" s="1"/>
      <c r="ALR913" s="1"/>
      <c r="ALS913"/>
      <c r="ALT913"/>
      <c r="ALU913"/>
      <c r="ALV913"/>
      <c r="ALW913"/>
      <c r="ALX913"/>
      <c r="ALY913"/>
      <c r="ALZ913"/>
      <c r="AMA913"/>
      <c r="AMB913"/>
      <c r="AMC913"/>
      <c r="AMD913"/>
      <c r="AME913"/>
      <c r="AMF913"/>
      <c r="AMG913"/>
      <c r="AMH913"/>
      <c r="AMI913"/>
      <c r="AMJ913"/>
    </row>
    <row r="914" spans="1:1024" s="37" customFormat="1">
      <c r="A914" s="1"/>
      <c r="B914" s="1"/>
      <c r="C914" s="1"/>
      <c r="D914" s="1"/>
      <c r="E914" s="1"/>
      <c r="F914" s="1"/>
      <c r="G914" s="1"/>
      <c r="H914" s="1"/>
      <c r="I914" s="1"/>
      <c r="J914" s="2"/>
      <c r="K914" s="2"/>
      <c r="L914" s="2"/>
      <c r="M914" s="4"/>
      <c r="N914" s="4"/>
      <c r="O914" s="1"/>
      <c r="P914" s="1"/>
      <c r="Q914" s="51"/>
      <c r="VZ914" s="2"/>
      <c r="WA914" s="2"/>
      <c r="WB914" s="2"/>
      <c r="WC914" s="2"/>
      <c r="WD914" s="2"/>
      <c r="WE914" s="2"/>
      <c r="WF914" s="2"/>
      <c r="WG914" s="2"/>
      <c r="WH914" s="2"/>
      <c r="WI914" s="2"/>
      <c r="WJ914" s="2"/>
      <c r="WK914" s="2"/>
      <c r="WL914" s="2"/>
      <c r="WM914" s="2"/>
      <c r="WN914" s="2"/>
      <c r="WO914" s="2"/>
      <c r="WP914" s="2"/>
      <c r="WQ914" s="2"/>
      <c r="WR914" s="2"/>
      <c r="WS914" s="2"/>
      <c r="WT914" s="2"/>
      <c r="WU914" s="2"/>
      <c r="WV914" s="2"/>
      <c r="WW914" s="2"/>
      <c r="WX914" s="2"/>
      <c r="WY914" s="2"/>
      <c r="WZ914" s="2"/>
      <c r="XA914" s="2"/>
      <c r="XB914" s="2"/>
      <c r="XC914" s="2"/>
      <c r="XD914" s="2"/>
      <c r="XE914" s="2"/>
      <c r="XF914" s="2"/>
      <c r="XG914" s="2"/>
      <c r="XH914" s="2"/>
      <c r="XI914" s="2"/>
      <c r="XJ914" s="2"/>
      <c r="XK914" s="2"/>
      <c r="XL914" s="2"/>
      <c r="XM914" s="2"/>
      <c r="XN914" s="2"/>
      <c r="XO914" s="2"/>
      <c r="XP914" s="2"/>
      <c r="XQ914" s="2"/>
      <c r="XR914" s="2"/>
      <c r="XS914" s="2"/>
      <c r="XT914" s="2"/>
      <c r="XU914" s="2"/>
      <c r="XV914" s="2"/>
      <c r="XW914" s="2"/>
      <c r="XX914" s="2"/>
      <c r="XY914" s="2"/>
      <c r="XZ914" s="2"/>
      <c r="YA914" s="2"/>
      <c r="YB914" s="2"/>
      <c r="YC914" s="2"/>
      <c r="YD914" s="2"/>
      <c r="YE914" s="2"/>
      <c r="YF914" s="2"/>
      <c r="YG914" s="2"/>
      <c r="YH914" s="2"/>
      <c r="YI914" s="2"/>
      <c r="YJ914" s="2"/>
      <c r="YK914" s="2"/>
      <c r="YL914" s="2"/>
      <c r="YM914" s="2"/>
      <c r="YN914" s="2"/>
      <c r="YO914" s="2"/>
      <c r="YP914" s="2"/>
      <c r="YQ914" s="2"/>
      <c r="YR914" s="2"/>
      <c r="YS914" s="2"/>
      <c r="YT914" s="2"/>
      <c r="YU914" s="2"/>
      <c r="YV914" s="2"/>
      <c r="YW914" s="2"/>
      <c r="YX914" s="2"/>
      <c r="YY914" s="2"/>
      <c r="YZ914" s="2"/>
      <c r="ZA914" s="2"/>
      <c r="ZB914" s="2"/>
      <c r="ZC914" s="2"/>
      <c r="ZD914" s="2"/>
      <c r="ZE914" s="2"/>
      <c r="ZF914" s="2"/>
      <c r="ZG914" s="2"/>
      <c r="ZH914" s="2"/>
      <c r="ZI914" s="2"/>
      <c r="ZJ914" s="2"/>
      <c r="ZK914" s="2"/>
      <c r="ZL914" s="2"/>
      <c r="ZM914" s="2"/>
      <c r="ZN914" s="2"/>
      <c r="ZO914" s="2"/>
      <c r="ZP914" s="2"/>
      <c r="ZQ914" s="2"/>
      <c r="ZR914" s="2"/>
      <c r="ZS914" s="2"/>
      <c r="ZT914" s="2"/>
      <c r="ZU914" s="2"/>
      <c r="ZV914" s="2"/>
      <c r="ZW914" s="2"/>
      <c r="ZX914" s="2"/>
      <c r="ZY914" s="2"/>
      <c r="ZZ914" s="2"/>
      <c r="AAA914" s="2"/>
      <c r="AAB914" s="2"/>
      <c r="AAC914" s="2"/>
      <c r="AAD914" s="2"/>
      <c r="AAE914" s="2"/>
      <c r="AAF914" s="2"/>
      <c r="AAG914" s="2"/>
      <c r="AAH914" s="2"/>
      <c r="AAI914" s="2"/>
      <c r="AAJ914" s="2"/>
      <c r="AAK914" s="2"/>
      <c r="AAL914" s="2"/>
      <c r="AAM914" s="2"/>
      <c r="AAN914" s="2"/>
      <c r="AAO914" s="2"/>
      <c r="AAP914" s="2"/>
      <c r="AAQ914" s="2"/>
      <c r="AAR914" s="2"/>
      <c r="AAS914" s="2"/>
      <c r="AAT914" s="2"/>
      <c r="AAU914" s="2"/>
      <c r="AAV914" s="2"/>
      <c r="AAW914" s="2"/>
      <c r="AAX914" s="2"/>
      <c r="AAY914" s="2"/>
      <c r="AAZ914" s="2"/>
      <c r="ABA914" s="2"/>
      <c r="ABB914" s="2"/>
      <c r="ABC914" s="2"/>
      <c r="ABD914" s="2"/>
      <c r="ABE914" s="2"/>
      <c r="ABF914" s="2"/>
      <c r="ABG914" s="2"/>
      <c r="ABH914" s="2"/>
      <c r="ABI914" s="2"/>
      <c r="ABJ914" s="2"/>
      <c r="ABK914" s="2"/>
      <c r="ABL914" s="2"/>
      <c r="ABM914" s="2"/>
      <c r="ABN914" s="2"/>
      <c r="ABO914" s="2"/>
      <c r="ABP914" s="2"/>
      <c r="ABQ914" s="2"/>
      <c r="ABR914" s="2"/>
      <c r="ABS914" s="2"/>
      <c r="ABT914" s="2"/>
      <c r="ABU914" s="2"/>
      <c r="ABV914" s="2"/>
      <c r="ABW914" s="2"/>
      <c r="ABX914" s="2"/>
      <c r="ABY914" s="2"/>
      <c r="ABZ914" s="2"/>
      <c r="ACA914" s="2"/>
      <c r="ACB914" s="2"/>
      <c r="ACC914" s="2"/>
      <c r="ACD914" s="2"/>
      <c r="ACE914" s="2"/>
      <c r="ACF914" s="2"/>
      <c r="ACG914" s="2"/>
      <c r="ACH914" s="2"/>
      <c r="ACI914" s="2"/>
      <c r="ACJ914" s="2"/>
      <c r="ACK914" s="2"/>
      <c r="ACL914" s="2"/>
      <c r="ACM914" s="2"/>
      <c r="ACN914" s="2"/>
      <c r="ACO914" s="2"/>
      <c r="ACP914" s="2"/>
      <c r="ACQ914" s="2"/>
      <c r="ACR914" s="2"/>
      <c r="ACS914" s="2"/>
      <c r="ACT914" s="2"/>
      <c r="ACU914" s="2"/>
      <c r="ACV914" s="2"/>
      <c r="ACW914" s="2"/>
      <c r="ACX914" s="2"/>
      <c r="ACY914" s="2"/>
      <c r="ACZ914" s="2"/>
      <c r="ADA914" s="2"/>
      <c r="ADB914" s="2"/>
      <c r="ADC914" s="2"/>
      <c r="ADD914" s="2"/>
      <c r="ADE914" s="2"/>
      <c r="ADF914" s="2"/>
      <c r="ADG914" s="2"/>
      <c r="ADH914" s="2"/>
      <c r="ADI914" s="2"/>
      <c r="ADJ914" s="2"/>
      <c r="ADK914" s="2"/>
      <c r="ADL914" s="2"/>
      <c r="ADM914" s="2"/>
      <c r="ADN914" s="2"/>
      <c r="ADO914" s="2"/>
      <c r="ADP914" s="2"/>
      <c r="ADQ914" s="2"/>
      <c r="ADR914" s="2"/>
      <c r="ADS914" s="2"/>
      <c r="ADT914" s="2"/>
      <c r="ADU914" s="2"/>
      <c r="ADV914" s="2"/>
      <c r="ADW914" s="2"/>
      <c r="ADX914" s="2"/>
      <c r="ADY914" s="2"/>
      <c r="ADZ914" s="2"/>
      <c r="AEA914" s="2"/>
      <c r="AEB914" s="2"/>
      <c r="AEC914" s="2"/>
      <c r="AED914" s="2"/>
      <c r="AEE914" s="2"/>
      <c r="AEF914" s="2"/>
      <c r="AEG914" s="2"/>
      <c r="AEH914" s="2"/>
      <c r="AEI914" s="2"/>
      <c r="AEJ914" s="2"/>
      <c r="AEK914" s="2"/>
      <c r="AEL914" s="2"/>
      <c r="AEM914" s="2"/>
      <c r="AEN914" s="2"/>
      <c r="AEO914" s="2"/>
      <c r="AEP914" s="2"/>
      <c r="AEQ914" s="2"/>
      <c r="AER914" s="2"/>
      <c r="AES914" s="2"/>
      <c r="AET914" s="2"/>
      <c r="AEU914" s="2"/>
      <c r="AEV914" s="2"/>
      <c r="AEW914" s="2"/>
      <c r="AEX914" s="2"/>
      <c r="AEY914" s="2"/>
      <c r="AEZ914" s="2"/>
      <c r="AFA914" s="2"/>
      <c r="AFB914" s="2"/>
      <c r="AFC914" s="2"/>
      <c r="AFD914" s="2"/>
      <c r="AFE914" s="2"/>
      <c r="AFF914" s="2"/>
      <c r="AFG914" s="2"/>
      <c r="AFH914" s="2"/>
      <c r="AFI914" s="2"/>
      <c r="AFJ914" s="2"/>
      <c r="AFK914" s="2"/>
      <c r="AFL914" s="2"/>
      <c r="AFM914" s="2"/>
      <c r="AFN914" s="2"/>
      <c r="AFO914" s="2"/>
      <c r="AFP914" s="2"/>
      <c r="AFQ914" s="2"/>
      <c r="AFR914" s="2"/>
      <c r="AFS914" s="2"/>
      <c r="AFT914" s="2"/>
      <c r="AFU914" s="2"/>
      <c r="AFV914" s="2"/>
      <c r="AFW914" s="2"/>
      <c r="AFX914" s="2"/>
      <c r="AFY914" s="2"/>
      <c r="AFZ914" s="2"/>
      <c r="AGA914" s="2"/>
      <c r="AGB914" s="2"/>
      <c r="AGC914" s="2"/>
      <c r="AGD914" s="2"/>
      <c r="AGE914" s="2"/>
      <c r="AGF914" s="2"/>
      <c r="AGG914" s="2"/>
      <c r="AGH914" s="2"/>
      <c r="AGI914" s="2"/>
      <c r="AGJ914" s="2"/>
      <c r="AGK914" s="2"/>
      <c r="AGL914" s="2"/>
      <c r="AGM914" s="2"/>
      <c r="AGN914" s="2"/>
      <c r="AGO914" s="2"/>
      <c r="AGP914" s="2"/>
      <c r="AGQ914" s="2"/>
      <c r="AGR914" s="2"/>
      <c r="AGS914" s="2"/>
      <c r="AGT914" s="2"/>
      <c r="AGU914" s="2"/>
      <c r="AGV914" s="2"/>
      <c r="AGW914" s="2"/>
      <c r="AGX914" s="2"/>
      <c r="AGY914" s="2"/>
      <c r="AGZ914" s="2"/>
      <c r="AHA914" s="2"/>
      <c r="AHB914" s="2"/>
      <c r="AHC914" s="2"/>
      <c r="AHD914" s="2"/>
      <c r="AHE914" s="2"/>
      <c r="AHF914" s="2"/>
      <c r="AHG914" s="2"/>
      <c r="AHH914" s="2"/>
      <c r="AHI914" s="2"/>
      <c r="AHJ914" s="2"/>
      <c r="AHK914" s="2"/>
      <c r="AHL914" s="2"/>
      <c r="AHM914" s="2"/>
      <c r="AHN914" s="2"/>
      <c r="AHO914" s="2"/>
      <c r="AHP914" s="2"/>
      <c r="AHQ914" s="2"/>
      <c r="AHR914" s="2"/>
      <c r="AHS914" s="2"/>
      <c r="AHT914" s="2"/>
      <c r="AHU914" s="2"/>
      <c r="AHV914" s="2"/>
      <c r="AHW914" s="2"/>
      <c r="AHX914" s="2"/>
      <c r="AHY914" s="2"/>
      <c r="AHZ914" s="2"/>
      <c r="AIA914" s="2"/>
      <c r="AIB914" s="2"/>
      <c r="AIC914" s="2"/>
      <c r="AID914" s="2"/>
      <c r="AIE914" s="2"/>
      <c r="AIF914" s="2"/>
      <c r="AIG914" s="2"/>
      <c r="AIH914" s="2"/>
      <c r="AII914" s="2"/>
      <c r="AIJ914" s="2"/>
      <c r="AIK914" s="2"/>
      <c r="AIL914" s="2"/>
      <c r="AIM914" s="2"/>
      <c r="AIN914" s="2"/>
      <c r="AIO914" s="2"/>
      <c r="AIP914" s="2"/>
      <c r="AIQ914" s="2"/>
      <c r="AIR914" s="2"/>
      <c r="AIS914" s="2"/>
      <c r="AIT914" s="2"/>
      <c r="AIU914" s="2"/>
      <c r="AIV914" s="2"/>
      <c r="AIW914" s="2"/>
      <c r="AIX914" s="2"/>
      <c r="AIY914" s="2"/>
      <c r="AIZ914" s="2"/>
      <c r="AJA914" s="2"/>
      <c r="AJB914" s="2"/>
      <c r="AJC914" s="2"/>
      <c r="AJD914" s="2"/>
      <c r="AJE914" s="2"/>
      <c r="AJF914" s="2"/>
      <c r="AJG914" s="2"/>
      <c r="AJH914" s="2"/>
      <c r="AJI914" s="2"/>
      <c r="AJJ914" s="2"/>
      <c r="AJK914" s="2"/>
      <c r="AJL914" s="2"/>
      <c r="AJM914" s="2"/>
      <c r="AJN914" s="2"/>
      <c r="AJO914" s="2"/>
      <c r="AJP914" s="2"/>
      <c r="AJQ914" s="2"/>
      <c r="AJR914" s="2"/>
      <c r="AJS914" s="2"/>
      <c r="AJT914" s="2"/>
      <c r="AJU914" s="2"/>
      <c r="AJV914" s="2"/>
      <c r="AJW914" s="2"/>
      <c r="AJX914" s="2"/>
      <c r="AJY914" s="2"/>
      <c r="AJZ914" s="2"/>
      <c r="AKA914" s="2"/>
      <c r="AKB914" s="2"/>
      <c r="AKC914" s="2"/>
      <c r="AKD914" s="2"/>
      <c r="AKE914" s="2"/>
      <c r="AKF914" s="2"/>
      <c r="AKG914" s="2"/>
      <c r="AKH914" s="2"/>
      <c r="AKI914" s="2"/>
      <c r="AKJ914" s="2"/>
      <c r="AKK914" s="2"/>
      <c r="AKL914" s="2"/>
      <c r="AKM914" s="2"/>
      <c r="AKN914" s="2"/>
      <c r="AKO914" s="2"/>
      <c r="AKP914" s="2"/>
      <c r="AKQ914" s="2"/>
      <c r="AKR914" s="2"/>
      <c r="AKS914" s="2"/>
      <c r="AKT914" s="2"/>
      <c r="AKU914" s="2"/>
      <c r="AKV914" s="2"/>
      <c r="AKW914" s="2"/>
      <c r="AKX914" s="2"/>
      <c r="AKY914" s="2"/>
      <c r="AKZ914" s="2"/>
      <c r="ALA914" s="2"/>
      <c r="ALB914" s="1"/>
      <c r="ALC914" s="1"/>
      <c r="ALD914" s="1"/>
      <c r="ALE914" s="1"/>
      <c r="ALF914" s="1"/>
      <c r="ALG914" s="1"/>
      <c r="ALH914" s="1"/>
      <c r="ALI914" s="1"/>
      <c r="ALJ914" s="1"/>
      <c r="ALK914" s="1"/>
      <c r="ALL914" s="1"/>
      <c r="ALM914" s="1"/>
      <c r="ALN914" s="1"/>
      <c r="ALO914" s="1"/>
      <c r="ALP914" s="1"/>
      <c r="ALQ914" s="1"/>
      <c r="ALR914" s="1"/>
      <c r="ALS914"/>
      <c r="ALT914"/>
      <c r="ALU914"/>
      <c r="ALV914"/>
      <c r="ALW914"/>
      <c r="ALX914"/>
      <c r="ALY914"/>
      <c r="ALZ914"/>
      <c r="AMA914"/>
      <c r="AMB914"/>
      <c r="AMC914"/>
      <c r="AMD914"/>
      <c r="AME914"/>
      <c r="AMF914"/>
      <c r="AMG914"/>
      <c r="AMH914"/>
      <c r="AMI914"/>
      <c r="AMJ914"/>
    </row>
    <row r="915" spans="1:1024" s="37" customFormat="1">
      <c r="A915" s="1"/>
      <c r="B915" s="1"/>
      <c r="C915" s="1"/>
      <c r="D915" s="1"/>
      <c r="E915" s="1"/>
      <c r="F915" s="1"/>
      <c r="G915" s="1"/>
      <c r="H915" s="1"/>
      <c r="I915" s="1"/>
      <c r="J915" s="2"/>
      <c r="K915" s="2"/>
      <c r="L915" s="2"/>
      <c r="M915" s="4"/>
      <c r="N915" s="4"/>
      <c r="O915" s="1"/>
      <c r="P915" s="1"/>
      <c r="Q915" s="51"/>
      <c r="VZ915" s="2"/>
      <c r="WA915" s="2"/>
      <c r="WB915" s="2"/>
      <c r="WC915" s="2"/>
      <c r="WD915" s="2"/>
      <c r="WE915" s="2"/>
      <c r="WF915" s="2"/>
      <c r="WG915" s="2"/>
      <c r="WH915" s="2"/>
      <c r="WI915" s="2"/>
      <c r="WJ915" s="2"/>
      <c r="WK915" s="2"/>
      <c r="WL915" s="2"/>
      <c r="WM915" s="2"/>
      <c r="WN915" s="2"/>
      <c r="WO915" s="2"/>
      <c r="WP915" s="2"/>
      <c r="WQ915" s="2"/>
      <c r="WR915" s="2"/>
      <c r="WS915" s="2"/>
      <c r="WT915" s="2"/>
      <c r="WU915" s="2"/>
      <c r="WV915" s="2"/>
      <c r="WW915" s="2"/>
      <c r="WX915" s="2"/>
      <c r="WY915" s="2"/>
      <c r="WZ915" s="2"/>
      <c r="XA915" s="2"/>
      <c r="XB915" s="2"/>
      <c r="XC915" s="2"/>
      <c r="XD915" s="2"/>
      <c r="XE915" s="2"/>
      <c r="XF915" s="2"/>
      <c r="XG915" s="2"/>
      <c r="XH915" s="2"/>
      <c r="XI915" s="2"/>
      <c r="XJ915" s="2"/>
      <c r="XK915" s="2"/>
      <c r="XL915" s="2"/>
      <c r="XM915" s="2"/>
      <c r="XN915" s="2"/>
      <c r="XO915" s="2"/>
      <c r="XP915" s="2"/>
      <c r="XQ915" s="2"/>
      <c r="XR915" s="2"/>
      <c r="XS915" s="2"/>
      <c r="XT915" s="2"/>
      <c r="XU915" s="2"/>
      <c r="XV915" s="2"/>
      <c r="XW915" s="2"/>
      <c r="XX915" s="2"/>
      <c r="XY915" s="2"/>
      <c r="XZ915" s="2"/>
      <c r="YA915" s="2"/>
      <c r="YB915" s="2"/>
      <c r="YC915" s="2"/>
      <c r="YD915" s="2"/>
      <c r="YE915" s="2"/>
      <c r="YF915" s="2"/>
      <c r="YG915" s="2"/>
      <c r="YH915" s="2"/>
      <c r="YI915" s="2"/>
      <c r="YJ915" s="2"/>
      <c r="YK915" s="2"/>
      <c r="YL915" s="2"/>
      <c r="YM915" s="2"/>
      <c r="YN915" s="2"/>
      <c r="YO915" s="2"/>
      <c r="YP915" s="2"/>
      <c r="YQ915" s="2"/>
      <c r="YR915" s="2"/>
      <c r="YS915" s="2"/>
      <c r="YT915" s="2"/>
      <c r="YU915" s="2"/>
      <c r="YV915" s="2"/>
      <c r="YW915" s="2"/>
      <c r="YX915" s="2"/>
      <c r="YY915" s="2"/>
      <c r="YZ915" s="2"/>
      <c r="ZA915" s="2"/>
      <c r="ZB915" s="2"/>
      <c r="ZC915" s="2"/>
      <c r="ZD915" s="2"/>
      <c r="ZE915" s="2"/>
      <c r="ZF915" s="2"/>
      <c r="ZG915" s="2"/>
      <c r="ZH915" s="2"/>
      <c r="ZI915" s="2"/>
      <c r="ZJ915" s="2"/>
      <c r="ZK915" s="2"/>
      <c r="ZL915" s="2"/>
      <c r="ZM915" s="2"/>
      <c r="ZN915" s="2"/>
      <c r="ZO915" s="2"/>
      <c r="ZP915" s="2"/>
      <c r="ZQ915" s="2"/>
      <c r="ZR915" s="2"/>
      <c r="ZS915" s="2"/>
      <c r="ZT915" s="2"/>
      <c r="ZU915" s="2"/>
      <c r="ZV915" s="2"/>
      <c r="ZW915" s="2"/>
      <c r="ZX915" s="2"/>
      <c r="ZY915" s="2"/>
      <c r="ZZ915" s="2"/>
      <c r="AAA915" s="2"/>
      <c r="AAB915" s="2"/>
      <c r="AAC915" s="2"/>
      <c r="AAD915" s="2"/>
      <c r="AAE915" s="2"/>
      <c r="AAF915" s="2"/>
      <c r="AAG915" s="2"/>
      <c r="AAH915" s="2"/>
      <c r="AAI915" s="2"/>
      <c r="AAJ915" s="2"/>
      <c r="AAK915" s="2"/>
      <c r="AAL915" s="2"/>
      <c r="AAM915" s="2"/>
      <c r="AAN915" s="2"/>
      <c r="AAO915" s="2"/>
      <c r="AAP915" s="2"/>
      <c r="AAQ915" s="2"/>
      <c r="AAR915" s="2"/>
      <c r="AAS915" s="2"/>
      <c r="AAT915" s="2"/>
      <c r="AAU915" s="2"/>
      <c r="AAV915" s="2"/>
      <c r="AAW915" s="2"/>
      <c r="AAX915" s="2"/>
      <c r="AAY915" s="2"/>
      <c r="AAZ915" s="2"/>
      <c r="ABA915" s="2"/>
      <c r="ABB915" s="2"/>
      <c r="ABC915" s="2"/>
      <c r="ABD915" s="2"/>
      <c r="ABE915" s="2"/>
      <c r="ABF915" s="2"/>
      <c r="ABG915" s="2"/>
      <c r="ABH915" s="2"/>
      <c r="ABI915" s="2"/>
      <c r="ABJ915" s="2"/>
      <c r="ABK915" s="2"/>
      <c r="ABL915" s="2"/>
      <c r="ABM915" s="2"/>
      <c r="ABN915" s="2"/>
      <c r="ABO915" s="2"/>
      <c r="ABP915" s="2"/>
      <c r="ABQ915" s="2"/>
      <c r="ABR915" s="2"/>
      <c r="ABS915" s="2"/>
      <c r="ABT915" s="2"/>
      <c r="ABU915" s="2"/>
      <c r="ABV915" s="2"/>
      <c r="ABW915" s="2"/>
      <c r="ABX915" s="2"/>
      <c r="ABY915" s="2"/>
      <c r="ABZ915" s="2"/>
      <c r="ACA915" s="2"/>
      <c r="ACB915" s="2"/>
      <c r="ACC915" s="2"/>
      <c r="ACD915" s="2"/>
      <c r="ACE915" s="2"/>
      <c r="ACF915" s="2"/>
      <c r="ACG915" s="2"/>
      <c r="ACH915" s="2"/>
      <c r="ACI915" s="2"/>
      <c r="ACJ915" s="2"/>
      <c r="ACK915" s="2"/>
      <c r="ACL915" s="2"/>
      <c r="ACM915" s="2"/>
      <c r="ACN915" s="2"/>
      <c r="ACO915" s="2"/>
      <c r="ACP915" s="2"/>
      <c r="ACQ915" s="2"/>
      <c r="ACR915" s="2"/>
      <c r="ACS915" s="2"/>
      <c r="ACT915" s="2"/>
      <c r="ACU915" s="2"/>
      <c r="ACV915" s="2"/>
      <c r="ACW915" s="2"/>
      <c r="ACX915" s="2"/>
      <c r="ACY915" s="2"/>
      <c r="ACZ915" s="2"/>
      <c r="ADA915" s="2"/>
      <c r="ADB915" s="2"/>
      <c r="ADC915" s="2"/>
      <c r="ADD915" s="2"/>
      <c r="ADE915" s="2"/>
      <c r="ADF915" s="2"/>
      <c r="ADG915" s="2"/>
      <c r="ADH915" s="2"/>
      <c r="ADI915" s="2"/>
      <c r="ADJ915" s="2"/>
      <c r="ADK915" s="2"/>
      <c r="ADL915" s="2"/>
      <c r="ADM915" s="2"/>
      <c r="ADN915" s="2"/>
      <c r="ADO915" s="2"/>
      <c r="ADP915" s="2"/>
      <c r="ADQ915" s="2"/>
      <c r="ADR915" s="2"/>
      <c r="ADS915" s="2"/>
      <c r="ADT915" s="2"/>
      <c r="ADU915" s="2"/>
      <c r="ADV915" s="2"/>
      <c r="ADW915" s="2"/>
      <c r="ADX915" s="2"/>
      <c r="ADY915" s="2"/>
      <c r="ADZ915" s="2"/>
      <c r="AEA915" s="2"/>
      <c r="AEB915" s="2"/>
      <c r="AEC915" s="2"/>
      <c r="AED915" s="2"/>
      <c r="AEE915" s="2"/>
      <c r="AEF915" s="2"/>
      <c r="AEG915" s="2"/>
      <c r="AEH915" s="2"/>
      <c r="AEI915" s="2"/>
      <c r="AEJ915" s="2"/>
      <c r="AEK915" s="2"/>
      <c r="AEL915" s="2"/>
      <c r="AEM915" s="2"/>
      <c r="AEN915" s="2"/>
      <c r="AEO915" s="2"/>
      <c r="AEP915" s="2"/>
      <c r="AEQ915" s="2"/>
      <c r="AER915" s="2"/>
      <c r="AES915" s="2"/>
      <c r="AET915" s="2"/>
      <c r="AEU915" s="2"/>
      <c r="AEV915" s="2"/>
      <c r="AEW915" s="2"/>
      <c r="AEX915" s="2"/>
      <c r="AEY915" s="2"/>
      <c r="AEZ915" s="2"/>
      <c r="AFA915" s="2"/>
      <c r="AFB915" s="2"/>
      <c r="AFC915" s="2"/>
      <c r="AFD915" s="2"/>
      <c r="AFE915" s="2"/>
      <c r="AFF915" s="2"/>
      <c r="AFG915" s="2"/>
      <c r="AFH915" s="2"/>
      <c r="AFI915" s="2"/>
      <c r="AFJ915" s="2"/>
      <c r="AFK915" s="2"/>
      <c r="AFL915" s="2"/>
      <c r="AFM915" s="2"/>
      <c r="AFN915" s="2"/>
      <c r="AFO915" s="2"/>
      <c r="AFP915" s="2"/>
      <c r="AFQ915" s="2"/>
      <c r="AFR915" s="2"/>
      <c r="AFS915" s="2"/>
      <c r="AFT915" s="2"/>
      <c r="AFU915" s="2"/>
      <c r="AFV915" s="2"/>
      <c r="AFW915" s="2"/>
      <c r="AFX915" s="2"/>
      <c r="AFY915" s="2"/>
      <c r="AFZ915" s="2"/>
      <c r="AGA915" s="2"/>
      <c r="AGB915" s="2"/>
      <c r="AGC915" s="2"/>
      <c r="AGD915" s="2"/>
      <c r="AGE915" s="2"/>
      <c r="AGF915" s="2"/>
      <c r="AGG915" s="2"/>
      <c r="AGH915" s="2"/>
      <c r="AGI915" s="2"/>
      <c r="AGJ915" s="2"/>
      <c r="AGK915" s="2"/>
      <c r="AGL915" s="2"/>
      <c r="AGM915" s="2"/>
      <c r="AGN915" s="2"/>
      <c r="AGO915" s="2"/>
      <c r="AGP915" s="2"/>
      <c r="AGQ915" s="2"/>
      <c r="AGR915" s="2"/>
      <c r="AGS915" s="2"/>
      <c r="AGT915" s="2"/>
      <c r="AGU915" s="2"/>
      <c r="AGV915" s="2"/>
      <c r="AGW915" s="2"/>
      <c r="AGX915" s="2"/>
      <c r="AGY915" s="2"/>
      <c r="AGZ915" s="2"/>
      <c r="AHA915" s="2"/>
      <c r="AHB915" s="2"/>
      <c r="AHC915" s="2"/>
      <c r="AHD915" s="2"/>
      <c r="AHE915" s="2"/>
      <c r="AHF915" s="2"/>
      <c r="AHG915" s="2"/>
      <c r="AHH915" s="2"/>
      <c r="AHI915" s="2"/>
      <c r="AHJ915" s="2"/>
      <c r="AHK915" s="2"/>
      <c r="AHL915" s="2"/>
      <c r="AHM915" s="2"/>
      <c r="AHN915" s="2"/>
      <c r="AHO915" s="2"/>
      <c r="AHP915" s="2"/>
      <c r="AHQ915" s="2"/>
      <c r="AHR915" s="2"/>
      <c r="AHS915" s="2"/>
      <c r="AHT915" s="2"/>
      <c r="AHU915" s="2"/>
      <c r="AHV915" s="2"/>
      <c r="AHW915" s="2"/>
      <c r="AHX915" s="2"/>
      <c r="AHY915" s="2"/>
      <c r="AHZ915" s="2"/>
      <c r="AIA915" s="2"/>
      <c r="AIB915" s="2"/>
      <c r="AIC915" s="2"/>
      <c r="AID915" s="2"/>
      <c r="AIE915" s="2"/>
      <c r="AIF915" s="2"/>
      <c r="AIG915" s="2"/>
      <c r="AIH915" s="2"/>
      <c r="AII915" s="2"/>
      <c r="AIJ915" s="2"/>
      <c r="AIK915" s="2"/>
      <c r="AIL915" s="2"/>
      <c r="AIM915" s="2"/>
      <c r="AIN915" s="2"/>
      <c r="AIO915" s="2"/>
      <c r="AIP915" s="2"/>
      <c r="AIQ915" s="2"/>
      <c r="AIR915" s="2"/>
      <c r="AIS915" s="2"/>
      <c r="AIT915" s="2"/>
      <c r="AIU915" s="2"/>
      <c r="AIV915" s="2"/>
      <c r="AIW915" s="2"/>
      <c r="AIX915" s="2"/>
      <c r="AIY915" s="2"/>
      <c r="AIZ915" s="2"/>
      <c r="AJA915" s="2"/>
      <c r="AJB915" s="2"/>
      <c r="AJC915" s="2"/>
      <c r="AJD915" s="2"/>
      <c r="AJE915" s="2"/>
      <c r="AJF915" s="2"/>
      <c r="AJG915" s="2"/>
      <c r="AJH915" s="2"/>
      <c r="AJI915" s="2"/>
      <c r="AJJ915" s="2"/>
      <c r="AJK915" s="2"/>
      <c r="AJL915" s="2"/>
      <c r="AJM915" s="2"/>
      <c r="AJN915" s="2"/>
      <c r="AJO915" s="2"/>
      <c r="AJP915" s="2"/>
      <c r="AJQ915" s="2"/>
      <c r="AJR915" s="2"/>
      <c r="AJS915" s="2"/>
      <c r="AJT915" s="2"/>
      <c r="AJU915" s="2"/>
      <c r="AJV915" s="2"/>
      <c r="AJW915" s="2"/>
      <c r="AJX915" s="2"/>
      <c r="AJY915" s="2"/>
      <c r="AJZ915" s="2"/>
      <c r="AKA915" s="2"/>
      <c r="AKB915" s="2"/>
      <c r="AKC915" s="2"/>
      <c r="AKD915" s="2"/>
      <c r="AKE915" s="2"/>
      <c r="AKF915" s="2"/>
      <c r="AKG915" s="2"/>
      <c r="AKH915" s="2"/>
      <c r="AKI915" s="2"/>
      <c r="AKJ915" s="2"/>
      <c r="AKK915" s="2"/>
      <c r="AKL915" s="2"/>
      <c r="AKM915" s="2"/>
      <c r="AKN915" s="2"/>
      <c r="AKO915" s="2"/>
      <c r="AKP915" s="2"/>
      <c r="AKQ915" s="2"/>
      <c r="AKR915" s="2"/>
      <c r="AKS915" s="2"/>
      <c r="AKT915" s="2"/>
      <c r="AKU915" s="2"/>
      <c r="AKV915" s="2"/>
      <c r="AKW915" s="2"/>
      <c r="AKX915" s="2"/>
      <c r="AKY915" s="2"/>
      <c r="AKZ915" s="2"/>
      <c r="ALA915" s="2"/>
      <c r="ALB915" s="1"/>
      <c r="ALC915" s="1"/>
      <c r="ALD915" s="1"/>
      <c r="ALE915" s="1"/>
      <c r="ALF915" s="1"/>
      <c r="ALG915" s="1"/>
      <c r="ALH915" s="1"/>
      <c r="ALI915" s="1"/>
      <c r="ALJ915" s="1"/>
      <c r="ALK915" s="1"/>
      <c r="ALL915" s="1"/>
      <c r="ALM915" s="1"/>
      <c r="ALN915" s="1"/>
      <c r="ALO915" s="1"/>
      <c r="ALP915" s="1"/>
      <c r="ALQ915" s="1"/>
      <c r="ALR915" s="1"/>
      <c r="ALS915"/>
      <c r="ALT915"/>
      <c r="ALU915"/>
      <c r="ALV915"/>
      <c r="ALW915"/>
      <c r="ALX915"/>
      <c r="ALY915"/>
      <c r="ALZ915"/>
      <c r="AMA915"/>
      <c r="AMB915"/>
      <c r="AMC915"/>
      <c r="AMD915"/>
      <c r="AME915"/>
      <c r="AMF915"/>
      <c r="AMG915"/>
      <c r="AMH915"/>
      <c r="AMI915"/>
      <c r="AMJ915"/>
    </row>
    <row r="916" spans="1:1024" s="37" customFormat="1">
      <c r="A916" s="1"/>
      <c r="B916" s="1"/>
      <c r="C916" s="1"/>
      <c r="D916" s="1"/>
      <c r="E916" s="1"/>
      <c r="F916" s="1"/>
      <c r="G916" s="1"/>
      <c r="H916" s="1"/>
      <c r="I916" s="1"/>
      <c r="J916" s="2"/>
      <c r="K916" s="2"/>
      <c r="L916" s="2"/>
      <c r="M916" s="4"/>
      <c r="N916" s="4"/>
      <c r="O916" s="1"/>
      <c r="P916" s="1"/>
      <c r="Q916" s="51"/>
      <c r="VZ916" s="2"/>
      <c r="WA916" s="2"/>
      <c r="WB916" s="2"/>
      <c r="WC916" s="2"/>
      <c r="WD916" s="2"/>
      <c r="WE916" s="2"/>
      <c r="WF916" s="2"/>
      <c r="WG916" s="2"/>
      <c r="WH916" s="2"/>
      <c r="WI916" s="2"/>
      <c r="WJ916" s="2"/>
      <c r="WK916" s="2"/>
      <c r="WL916" s="2"/>
      <c r="WM916" s="2"/>
      <c r="WN916" s="2"/>
      <c r="WO916" s="2"/>
      <c r="WP916" s="2"/>
      <c r="WQ916" s="2"/>
      <c r="WR916" s="2"/>
      <c r="WS916" s="2"/>
      <c r="WT916" s="2"/>
      <c r="WU916" s="2"/>
      <c r="WV916" s="2"/>
      <c r="WW916" s="2"/>
      <c r="WX916" s="2"/>
      <c r="WY916" s="2"/>
      <c r="WZ916" s="2"/>
      <c r="XA916" s="2"/>
      <c r="XB916" s="2"/>
      <c r="XC916" s="2"/>
      <c r="XD916" s="2"/>
      <c r="XE916" s="2"/>
      <c r="XF916" s="2"/>
      <c r="XG916" s="2"/>
      <c r="XH916" s="2"/>
      <c r="XI916" s="2"/>
      <c r="XJ916" s="2"/>
      <c r="XK916" s="2"/>
      <c r="XL916" s="2"/>
      <c r="XM916" s="2"/>
      <c r="XN916" s="2"/>
      <c r="XO916" s="2"/>
      <c r="XP916" s="2"/>
      <c r="XQ916" s="2"/>
      <c r="XR916" s="2"/>
      <c r="XS916" s="2"/>
      <c r="XT916" s="2"/>
      <c r="XU916" s="2"/>
      <c r="XV916" s="2"/>
      <c r="XW916" s="2"/>
      <c r="XX916" s="2"/>
      <c r="XY916" s="2"/>
      <c r="XZ916" s="2"/>
      <c r="YA916" s="2"/>
      <c r="YB916" s="2"/>
      <c r="YC916" s="2"/>
      <c r="YD916" s="2"/>
      <c r="YE916" s="2"/>
      <c r="YF916" s="2"/>
      <c r="YG916" s="2"/>
      <c r="YH916" s="2"/>
      <c r="YI916" s="2"/>
      <c r="YJ916" s="2"/>
      <c r="YK916" s="2"/>
      <c r="YL916" s="2"/>
      <c r="YM916" s="2"/>
      <c r="YN916" s="2"/>
      <c r="YO916" s="2"/>
      <c r="YP916" s="2"/>
      <c r="YQ916" s="2"/>
      <c r="YR916" s="2"/>
      <c r="YS916" s="2"/>
      <c r="YT916" s="2"/>
      <c r="YU916" s="2"/>
      <c r="YV916" s="2"/>
      <c r="YW916" s="2"/>
      <c r="YX916" s="2"/>
      <c r="YY916" s="2"/>
      <c r="YZ916" s="2"/>
      <c r="ZA916" s="2"/>
      <c r="ZB916" s="2"/>
      <c r="ZC916" s="2"/>
      <c r="ZD916" s="2"/>
      <c r="ZE916" s="2"/>
      <c r="ZF916" s="2"/>
      <c r="ZG916" s="2"/>
      <c r="ZH916" s="2"/>
      <c r="ZI916" s="2"/>
      <c r="ZJ916" s="2"/>
      <c r="ZK916" s="2"/>
      <c r="ZL916" s="2"/>
      <c r="ZM916" s="2"/>
      <c r="ZN916" s="2"/>
      <c r="ZO916" s="2"/>
      <c r="ZP916" s="2"/>
      <c r="ZQ916" s="2"/>
      <c r="ZR916" s="2"/>
      <c r="ZS916" s="2"/>
      <c r="ZT916" s="2"/>
      <c r="ZU916" s="2"/>
      <c r="ZV916" s="2"/>
      <c r="ZW916" s="2"/>
      <c r="ZX916" s="2"/>
      <c r="ZY916" s="2"/>
      <c r="ZZ916" s="2"/>
      <c r="AAA916" s="2"/>
      <c r="AAB916" s="2"/>
      <c r="AAC916" s="2"/>
      <c r="AAD916" s="2"/>
      <c r="AAE916" s="2"/>
      <c r="AAF916" s="2"/>
      <c r="AAG916" s="2"/>
      <c r="AAH916" s="2"/>
      <c r="AAI916" s="2"/>
      <c r="AAJ916" s="2"/>
      <c r="AAK916" s="2"/>
      <c r="AAL916" s="2"/>
      <c r="AAM916" s="2"/>
      <c r="AAN916" s="2"/>
      <c r="AAO916" s="2"/>
      <c r="AAP916" s="2"/>
      <c r="AAQ916" s="2"/>
      <c r="AAR916" s="2"/>
      <c r="AAS916" s="2"/>
      <c r="AAT916" s="2"/>
      <c r="AAU916" s="2"/>
      <c r="AAV916" s="2"/>
      <c r="AAW916" s="2"/>
      <c r="AAX916" s="2"/>
      <c r="AAY916" s="2"/>
      <c r="AAZ916" s="2"/>
      <c r="ABA916" s="2"/>
      <c r="ABB916" s="2"/>
      <c r="ABC916" s="2"/>
      <c r="ABD916" s="2"/>
      <c r="ABE916" s="2"/>
      <c r="ABF916" s="2"/>
      <c r="ABG916" s="2"/>
      <c r="ABH916" s="2"/>
      <c r="ABI916" s="2"/>
      <c r="ABJ916" s="2"/>
      <c r="ABK916" s="2"/>
      <c r="ABL916" s="2"/>
      <c r="ABM916" s="2"/>
      <c r="ABN916" s="2"/>
      <c r="ABO916" s="2"/>
      <c r="ABP916" s="2"/>
      <c r="ABQ916" s="2"/>
      <c r="ABR916" s="2"/>
      <c r="ABS916" s="2"/>
      <c r="ABT916" s="2"/>
      <c r="ABU916" s="2"/>
      <c r="ABV916" s="2"/>
      <c r="ABW916" s="2"/>
      <c r="ABX916" s="2"/>
      <c r="ABY916" s="2"/>
      <c r="ABZ916" s="2"/>
      <c r="ACA916" s="2"/>
      <c r="ACB916" s="2"/>
      <c r="ACC916" s="2"/>
      <c r="ACD916" s="2"/>
      <c r="ACE916" s="2"/>
      <c r="ACF916" s="2"/>
      <c r="ACG916" s="2"/>
      <c r="ACH916" s="2"/>
      <c r="ACI916" s="2"/>
      <c r="ACJ916" s="2"/>
      <c r="ACK916" s="2"/>
      <c r="ACL916" s="2"/>
      <c r="ACM916" s="2"/>
      <c r="ACN916" s="2"/>
      <c r="ACO916" s="2"/>
      <c r="ACP916" s="2"/>
      <c r="ACQ916" s="2"/>
      <c r="ACR916" s="2"/>
      <c r="ACS916" s="2"/>
      <c r="ACT916" s="2"/>
      <c r="ACU916" s="2"/>
      <c r="ACV916" s="2"/>
      <c r="ACW916" s="2"/>
      <c r="ACX916" s="2"/>
      <c r="ACY916" s="2"/>
      <c r="ACZ916" s="2"/>
      <c r="ADA916" s="2"/>
      <c r="ADB916" s="2"/>
      <c r="ADC916" s="2"/>
      <c r="ADD916" s="2"/>
      <c r="ADE916" s="2"/>
      <c r="ADF916" s="2"/>
      <c r="ADG916" s="2"/>
      <c r="ADH916" s="2"/>
      <c r="ADI916" s="2"/>
      <c r="ADJ916" s="2"/>
      <c r="ADK916" s="2"/>
      <c r="ADL916" s="2"/>
      <c r="ADM916" s="2"/>
      <c r="ADN916" s="2"/>
      <c r="ADO916" s="2"/>
      <c r="ADP916" s="2"/>
      <c r="ADQ916" s="2"/>
      <c r="ADR916" s="2"/>
      <c r="ADS916" s="2"/>
      <c r="ADT916" s="2"/>
      <c r="ADU916" s="2"/>
      <c r="ADV916" s="2"/>
      <c r="ADW916" s="2"/>
      <c r="ADX916" s="2"/>
      <c r="ADY916" s="2"/>
      <c r="ADZ916" s="2"/>
      <c r="AEA916" s="2"/>
      <c r="AEB916" s="2"/>
      <c r="AEC916" s="2"/>
      <c r="AED916" s="2"/>
      <c r="AEE916" s="2"/>
      <c r="AEF916" s="2"/>
      <c r="AEG916" s="2"/>
      <c r="AEH916" s="2"/>
      <c r="AEI916" s="2"/>
      <c r="AEJ916" s="2"/>
      <c r="AEK916" s="2"/>
      <c r="AEL916" s="2"/>
      <c r="AEM916" s="2"/>
      <c r="AEN916" s="2"/>
      <c r="AEO916" s="2"/>
      <c r="AEP916" s="2"/>
      <c r="AEQ916" s="2"/>
      <c r="AER916" s="2"/>
      <c r="AES916" s="2"/>
      <c r="AET916" s="2"/>
      <c r="AEU916" s="2"/>
      <c r="AEV916" s="2"/>
      <c r="AEW916" s="2"/>
      <c r="AEX916" s="2"/>
      <c r="AEY916" s="2"/>
      <c r="AEZ916" s="2"/>
      <c r="AFA916" s="2"/>
      <c r="AFB916" s="2"/>
      <c r="AFC916" s="2"/>
      <c r="AFD916" s="2"/>
      <c r="AFE916" s="2"/>
      <c r="AFF916" s="2"/>
      <c r="AFG916" s="2"/>
      <c r="AFH916" s="2"/>
      <c r="AFI916" s="2"/>
      <c r="AFJ916" s="2"/>
      <c r="AFK916" s="2"/>
      <c r="AFL916" s="2"/>
      <c r="AFM916" s="2"/>
      <c r="AFN916" s="2"/>
      <c r="AFO916" s="2"/>
      <c r="AFP916" s="2"/>
      <c r="AFQ916" s="2"/>
      <c r="AFR916" s="2"/>
      <c r="AFS916" s="2"/>
      <c r="AFT916" s="2"/>
      <c r="AFU916" s="2"/>
      <c r="AFV916" s="2"/>
      <c r="AFW916" s="2"/>
      <c r="AFX916" s="2"/>
      <c r="AFY916" s="2"/>
      <c r="AFZ916" s="2"/>
      <c r="AGA916" s="2"/>
      <c r="AGB916" s="2"/>
      <c r="AGC916" s="2"/>
      <c r="AGD916" s="2"/>
      <c r="AGE916" s="2"/>
      <c r="AGF916" s="2"/>
      <c r="AGG916" s="2"/>
      <c r="AGH916" s="2"/>
      <c r="AGI916" s="2"/>
      <c r="AGJ916" s="2"/>
      <c r="AGK916" s="2"/>
      <c r="AGL916" s="2"/>
      <c r="AGM916" s="2"/>
      <c r="AGN916" s="2"/>
      <c r="AGO916" s="2"/>
      <c r="AGP916" s="2"/>
      <c r="AGQ916" s="2"/>
      <c r="AGR916" s="2"/>
      <c r="AGS916" s="2"/>
      <c r="AGT916" s="2"/>
      <c r="AGU916" s="2"/>
      <c r="AGV916" s="2"/>
      <c r="AGW916" s="2"/>
      <c r="AGX916" s="2"/>
      <c r="AGY916" s="2"/>
      <c r="AGZ916" s="2"/>
      <c r="AHA916" s="2"/>
      <c r="AHB916" s="2"/>
      <c r="AHC916" s="2"/>
      <c r="AHD916" s="2"/>
      <c r="AHE916" s="2"/>
      <c r="AHF916" s="2"/>
      <c r="AHG916" s="2"/>
      <c r="AHH916" s="2"/>
      <c r="AHI916" s="2"/>
      <c r="AHJ916" s="2"/>
      <c r="AHK916" s="2"/>
      <c r="AHL916" s="2"/>
      <c r="AHM916" s="2"/>
      <c r="AHN916" s="2"/>
      <c r="AHO916" s="2"/>
      <c r="AHP916" s="2"/>
      <c r="AHQ916" s="2"/>
      <c r="AHR916" s="2"/>
      <c r="AHS916" s="2"/>
      <c r="AHT916" s="2"/>
      <c r="AHU916" s="2"/>
      <c r="AHV916" s="2"/>
      <c r="AHW916" s="2"/>
      <c r="AHX916" s="2"/>
      <c r="AHY916" s="2"/>
      <c r="AHZ916" s="2"/>
      <c r="AIA916" s="2"/>
      <c r="AIB916" s="2"/>
      <c r="AIC916" s="2"/>
      <c r="AID916" s="2"/>
      <c r="AIE916" s="2"/>
      <c r="AIF916" s="2"/>
      <c r="AIG916" s="2"/>
      <c r="AIH916" s="2"/>
      <c r="AII916" s="2"/>
      <c r="AIJ916" s="2"/>
      <c r="AIK916" s="2"/>
      <c r="AIL916" s="2"/>
      <c r="AIM916" s="2"/>
      <c r="AIN916" s="2"/>
      <c r="AIO916" s="2"/>
      <c r="AIP916" s="2"/>
      <c r="AIQ916" s="2"/>
      <c r="AIR916" s="2"/>
      <c r="AIS916" s="2"/>
      <c r="AIT916" s="2"/>
      <c r="AIU916" s="2"/>
      <c r="AIV916" s="2"/>
      <c r="AIW916" s="2"/>
      <c r="AIX916" s="2"/>
      <c r="AIY916" s="2"/>
      <c r="AIZ916" s="2"/>
      <c r="AJA916" s="2"/>
      <c r="AJB916" s="2"/>
      <c r="AJC916" s="2"/>
      <c r="AJD916" s="2"/>
      <c r="AJE916" s="2"/>
      <c r="AJF916" s="2"/>
      <c r="AJG916" s="2"/>
      <c r="AJH916" s="2"/>
      <c r="AJI916" s="2"/>
      <c r="AJJ916" s="2"/>
      <c r="AJK916" s="2"/>
      <c r="AJL916" s="2"/>
      <c r="AJM916" s="2"/>
      <c r="AJN916" s="2"/>
      <c r="AJO916" s="2"/>
      <c r="AJP916" s="2"/>
      <c r="AJQ916" s="2"/>
      <c r="AJR916" s="2"/>
      <c r="AJS916" s="2"/>
      <c r="AJT916" s="2"/>
      <c r="AJU916" s="2"/>
      <c r="AJV916" s="2"/>
      <c r="AJW916" s="2"/>
      <c r="AJX916" s="2"/>
      <c r="AJY916" s="2"/>
      <c r="AJZ916" s="2"/>
      <c r="AKA916" s="2"/>
      <c r="AKB916" s="2"/>
      <c r="AKC916" s="2"/>
      <c r="AKD916" s="2"/>
      <c r="AKE916" s="2"/>
      <c r="AKF916" s="2"/>
      <c r="AKG916" s="2"/>
      <c r="AKH916" s="2"/>
      <c r="AKI916" s="2"/>
      <c r="AKJ916" s="2"/>
      <c r="AKK916" s="2"/>
      <c r="AKL916" s="2"/>
      <c r="AKM916" s="2"/>
      <c r="AKN916" s="2"/>
      <c r="AKO916" s="2"/>
      <c r="AKP916" s="2"/>
      <c r="AKQ916" s="2"/>
      <c r="AKR916" s="2"/>
      <c r="AKS916" s="2"/>
      <c r="AKT916" s="2"/>
      <c r="AKU916" s="2"/>
      <c r="AKV916" s="2"/>
      <c r="AKW916" s="2"/>
      <c r="AKX916" s="2"/>
      <c r="AKY916" s="2"/>
      <c r="AKZ916" s="2"/>
      <c r="ALA916" s="2"/>
      <c r="ALB916" s="1"/>
      <c r="ALC916" s="1"/>
      <c r="ALD916" s="1"/>
      <c r="ALE916" s="1"/>
      <c r="ALF916" s="1"/>
      <c r="ALG916" s="1"/>
      <c r="ALH916" s="1"/>
      <c r="ALI916" s="1"/>
      <c r="ALJ916" s="1"/>
      <c r="ALK916" s="1"/>
      <c r="ALL916" s="1"/>
      <c r="ALM916" s="1"/>
      <c r="ALN916" s="1"/>
      <c r="ALO916" s="1"/>
      <c r="ALP916" s="1"/>
      <c r="ALQ916" s="1"/>
      <c r="ALR916" s="1"/>
      <c r="ALS916"/>
      <c r="ALT916"/>
      <c r="ALU916"/>
      <c r="ALV916"/>
      <c r="ALW916"/>
      <c r="ALX916"/>
      <c r="ALY916"/>
      <c r="ALZ916"/>
      <c r="AMA916"/>
      <c r="AMB916"/>
      <c r="AMC916"/>
      <c r="AMD916"/>
      <c r="AME916"/>
      <c r="AMF916"/>
      <c r="AMG916"/>
      <c r="AMH916"/>
      <c r="AMI916"/>
      <c r="AMJ916"/>
    </row>
    <row r="917" spans="1:1024" s="37" customFormat="1">
      <c r="A917" s="1"/>
      <c r="B917" s="1"/>
      <c r="C917" s="1"/>
      <c r="D917" s="1"/>
      <c r="E917" s="1"/>
      <c r="F917" s="1"/>
      <c r="G917" s="1"/>
      <c r="H917" s="1"/>
      <c r="I917" s="1"/>
      <c r="J917" s="2"/>
      <c r="K917" s="2"/>
      <c r="L917" s="2"/>
      <c r="M917" s="4"/>
      <c r="N917" s="4"/>
      <c r="O917" s="1"/>
      <c r="P917" s="1"/>
      <c r="Q917" s="51"/>
      <c r="VZ917" s="2"/>
      <c r="WA917" s="2"/>
      <c r="WB917" s="2"/>
      <c r="WC917" s="2"/>
      <c r="WD917" s="2"/>
      <c r="WE917" s="2"/>
      <c r="WF917" s="2"/>
      <c r="WG917" s="2"/>
      <c r="WH917" s="2"/>
      <c r="WI917" s="2"/>
      <c r="WJ917" s="2"/>
      <c r="WK917" s="2"/>
      <c r="WL917" s="2"/>
      <c r="WM917" s="2"/>
      <c r="WN917" s="2"/>
      <c r="WO917" s="2"/>
      <c r="WP917" s="2"/>
      <c r="WQ917" s="2"/>
      <c r="WR917" s="2"/>
      <c r="WS917" s="2"/>
      <c r="WT917" s="2"/>
      <c r="WU917" s="2"/>
      <c r="WV917" s="2"/>
      <c r="WW917" s="2"/>
      <c r="WX917" s="2"/>
      <c r="WY917" s="2"/>
      <c r="WZ917" s="2"/>
      <c r="XA917" s="2"/>
      <c r="XB917" s="2"/>
      <c r="XC917" s="2"/>
      <c r="XD917" s="2"/>
      <c r="XE917" s="2"/>
      <c r="XF917" s="2"/>
      <c r="XG917" s="2"/>
      <c r="XH917" s="2"/>
      <c r="XI917" s="2"/>
      <c r="XJ917" s="2"/>
      <c r="XK917" s="2"/>
      <c r="XL917" s="2"/>
      <c r="XM917" s="2"/>
      <c r="XN917" s="2"/>
      <c r="XO917" s="2"/>
      <c r="XP917" s="2"/>
      <c r="XQ917" s="2"/>
      <c r="XR917" s="2"/>
      <c r="XS917" s="2"/>
      <c r="XT917" s="2"/>
      <c r="XU917" s="2"/>
      <c r="XV917" s="2"/>
      <c r="XW917" s="2"/>
      <c r="XX917" s="2"/>
      <c r="XY917" s="2"/>
      <c r="XZ917" s="2"/>
      <c r="YA917" s="2"/>
      <c r="YB917" s="2"/>
      <c r="YC917" s="2"/>
      <c r="YD917" s="2"/>
      <c r="YE917" s="2"/>
      <c r="YF917" s="2"/>
      <c r="YG917" s="2"/>
      <c r="YH917" s="2"/>
      <c r="YI917" s="2"/>
      <c r="YJ917" s="2"/>
      <c r="YK917" s="2"/>
      <c r="YL917" s="2"/>
      <c r="YM917" s="2"/>
      <c r="YN917" s="2"/>
      <c r="YO917" s="2"/>
      <c r="YP917" s="2"/>
      <c r="YQ917" s="2"/>
      <c r="YR917" s="2"/>
      <c r="YS917" s="2"/>
      <c r="YT917" s="2"/>
      <c r="YU917" s="2"/>
      <c r="YV917" s="2"/>
      <c r="YW917" s="2"/>
      <c r="YX917" s="2"/>
      <c r="YY917" s="2"/>
      <c r="YZ917" s="2"/>
      <c r="ZA917" s="2"/>
      <c r="ZB917" s="2"/>
      <c r="ZC917" s="2"/>
      <c r="ZD917" s="2"/>
      <c r="ZE917" s="2"/>
      <c r="ZF917" s="2"/>
      <c r="ZG917" s="2"/>
      <c r="ZH917" s="2"/>
      <c r="ZI917" s="2"/>
      <c r="ZJ917" s="2"/>
      <c r="ZK917" s="2"/>
      <c r="ZL917" s="2"/>
      <c r="ZM917" s="2"/>
      <c r="ZN917" s="2"/>
      <c r="ZO917" s="2"/>
      <c r="ZP917" s="2"/>
      <c r="ZQ917" s="2"/>
      <c r="ZR917" s="2"/>
      <c r="ZS917" s="2"/>
      <c r="ZT917" s="2"/>
      <c r="ZU917" s="2"/>
      <c r="ZV917" s="2"/>
      <c r="ZW917" s="2"/>
      <c r="ZX917" s="2"/>
      <c r="ZY917" s="2"/>
      <c r="ZZ917" s="2"/>
      <c r="AAA917" s="2"/>
      <c r="AAB917" s="2"/>
      <c r="AAC917" s="2"/>
      <c r="AAD917" s="2"/>
      <c r="AAE917" s="2"/>
      <c r="AAF917" s="2"/>
      <c r="AAG917" s="2"/>
      <c r="AAH917" s="2"/>
      <c r="AAI917" s="2"/>
      <c r="AAJ917" s="2"/>
      <c r="AAK917" s="2"/>
      <c r="AAL917" s="2"/>
      <c r="AAM917" s="2"/>
      <c r="AAN917" s="2"/>
      <c r="AAO917" s="2"/>
      <c r="AAP917" s="2"/>
      <c r="AAQ917" s="2"/>
      <c r="AAR917" s="2"/>
      <c r="AAS917" s="2"/>
      <c r="AAT917" s="2"/>
      <c r="AAU917" s="2"/>
      <c r="AAV917" s="2"/>
      <c r="AAW917" s="2"/>
      <c r="AAX917" s="2"/>
      <c r="AAY917" s="2"/>
      <c r="AAZ917" s="2"/>
      <c r="ABA917" s="2"/>
      <c r="ABB917" s="2"/>
      <c r="ABC917" s="2"/>
      <c r="ABD917" s="2"/>
      <c r="ABE917" s="2"/>
      <c r="ABF917" s="2"/>
      <c r="ABG917" s="2"/>
      <c r="ABH917" s="2"/>
      <c r="ABI917" s="2"/>
      <c r="ABJ917" s="2"/>
      <c r="ABK917" s="2"/>
      <c r="ABL917" s="2"/>
      <c r="ABM917" s="2"/>
      <c r="ABN917" s="2"/>
      <c r="ABO917" s="2"/>
      <c r="ABP917" s="2"/>
      <c r="ABQ917" s="2"/>
      <c r="ABR917" s="2"/>
      <c r="ABS917" s="2"/>
      <c r="ABT917" s="2"/>
      <c r="ABU917" s="2"/>
      <c r="ABV917" s="2"/>
      <c r="ABW917" s="2"/>
      <c r="ABX917" s="2"/>
      <c r="ABY917" s="2"/>
      <c r="ABZ917" s="2"/>
      <c r="ACA917" s="2"/>
      <c r="ACB917" s="2"/>
      <c r="ACC917" s="2"/>
      <c r="ACD917" s="2"/>
      <c r="ACE917" s="2"/>
      <c r="ACF917" s="2"/>
      <c r="ACG917" s="2"/>
      <c r="ACH917" s="2"/>
      <c r="ACI917" s="2"/>
      <c r="ACJ917" s="2"/>
      <c r="ACK917" s="2"/>
      <c r="ACL917" s="2"/>
      <c r="ACM917" s="2"/>
      <c r="ACN917" s="2"/>
      <c r="ACO917" s="2"/>
      <c r="ACP917" s="2"/>
      <c r="ACQ917" s="2"/>
      <c r="ACR917" s="2"/>
      <c r="ACS917" s="2"/>
      <c r="ACT917" s="2"/>
      <c r="ACU917" s="2"/>
      <c r="ACV917" s="2"/>
      <c r="ACW917" s="2"/>
      <c r="ACX917" s="2"/>
      <c r="ACY917" s="2"/>
      <c r="ACZ917" s="2"/>
      <c r="ADA917" s="2"/>
      <c r="ADB917" s="2"/>
      <c r="ADC917" s="2"/>
      <c r="ADD917" s="2"/>
      <c r="ADE917" s="2"/>
      <c r="ADF917" s="2"/>
      <c r="ADG917" s="2"/>
      <c r="ADH917" s="2"/>
      <c r="ADI917" s="2"/>
      <c r="ADJ917" s="2"/>
      <c r="ADK917" s="2"/>
      <c r="ADL917" s="2"/>
      <c r="ADM917" s="2"/>
      <c r="ADN917" s="2"/>
      <c r="ADO917" s="2"/>
      <c r="ADP917" s="2"/>
      <c r="ADQ917" s="2"/>
      <c r="ADR917" s="2"/>
      <c r="ADS917" s="2"/>
      <c r="ADT917" s="2"/>
      <c r="ADU917" s="2"/>
      <c r="ADV917" s="2"/>
      <c r="ADW917" s="2"/>
      <c r="ADX917" s="2"/>
      <c r="ADY917" s="2"/>
      <c r="ADZ917" s="2"/>
      <c r="AEA917" s="2"/>
      <c r="AEB917" s="2"/>
      <c r="AEC917" s="2"/>
      <c r="AED917" s="2"/>
      <c r="AEE917" s="2"/>
      <c r="AEF917" s="2"/>
      <c r="AEG917" s="2"/>
      <c r="AEH917" s="2"/>
      <c r="AEI917" s="2"/>
      <c r="AEJ917" s="2"/>
      <c r="AEK917" s="2"/>
      <c r="AEL917" s="2"/>
      <c r="AEM917" s="2"/>
      <c r="AEN917" s="2"/>
      <c r="AEO917" s="2"/>
      <c r="AEP917" s="2"/>
      <c r="AEQ917" s="2"/>
      <c r="AER917" s="2"/>
      <c r="AES917" s="2"/>
      <c r="AET917" s="2"/>
      <c r="AEU917" s="2"/>
      <c r="AEV917" s="2"/>
      <c r="AEW917" s="2"/>
      <c r="AEX917" s="2"/>
      <c r="AEY917" s="2"/>
      <c r="AEZ917" s="2"/>
      <c r="AFA917" s="2"/>
      <c r="AFB917" s="2"/>
      <c r="AFC917" s="2"/>
      <c r="AFD917" s="2"/>
      <c r="AFE917" s="2"/>
      <c r="AFF917" s="2"/>
      <c r="AFG917" s="2"/>
      <c r="AFH917" s="2"/>
      <c r="AFI917" s="2"/>
      <c r="AFJ917" s="2"/>
      <c r="AFK917" s="2"/>
      <c r="AFL917" s="2"/>
      <c r="AFM917" s="2"/>
      <c r="AFN917" s="2"/>
      <c r="AFO917" s="2"/>
      <c r="AFP917" s="2"/>
      <c r="AFQ917" s="2"/>
      <c r="AFR917" s="2"/>
      <c r="AFS917" s="2"/>
      <c r="AFT917" s="2"/>
      <c r="AFU917" s="2"/>
      <c r="AFV917" s="2"/>
      <c r="AFW917" s="2"/>
      <c r="AFX917" s="2"/>
      <c r="AFY917" s="2"/>
      <c r="AFZ917" s="2"/>
      <c r="AGA917" s="2"/>
      <c r="AGB917" s="2"/>
      <c r="AGC917" s="2"/>
      <c r="AGD917" s="2"/>
      <c r="AGE917" s="2"/>
      <c r="AGF917" s="2"/>
      <c r="AGG917" s="2"/>
      <c r="AGH917" s="2"/>
      <c r="AGI917" s="2"/>
      <c r="AGJ917" s="2"/>
      <c r="AGK917" s="2"/>
      <c r="AGL917" s="2"/>
      <c r="AGM917" s="2"/>
      <c r="AGN917" s="2"/>
      <c r="AGO917" s="2"/>
      <c r="AGP917" s="2"/>
      <c r="AGQ917" s="2"/>
      <c r="AGR917" s="2"/>
      <c r="AGS917" s="2"/>
      <c r="AGT917" s="2"/>
      <c r="AGU917" s="2"/>
      <c r="AGV917" s="2"/>
      <c r="AGW917" s="2"/>
      <c r="AGX917" s="2"/>
      <c r="AGY917" s="2"/>
      <c r="AGZ917" s="2"/>
      <c r="AHA917" s="2"/>
      <c r="AHB917" s="2"/>
      <c r="AHC917" s="2"/>
      <c r="AHD917" s="2"/>
      <c r="AHE917" s="2"/>
      <c r="AHF917" s="2"/>
      <c r="AHG917" s="2"/>
      <c r="AHH917" s="2"/>
      <c r="AHI917" s="2"/>
      <c r="AHJ917" s="2"/>
      <c r="AHK917" s="2"/>
      <c r="AHL917" s="2"/>
      <c r="AHM917" s="2"/>
      <c r="AHN917" s="2"/>
      <c r="AHO917" s="2"/>
      <c r="AHP917" s="2"/>
      <c r="AHQ917" s="2"/>
      <c r="AHR917" s="2"/>
      <c r="AHS917" s="2"/>
      <c r="AHT917" s="2"/>
      <c r="AHU917" s="2"/>
      <c r="AHV917" s="2"/>
      <c r="AHW917" s="2"/>
      <c r="AHX917" s="2"/>
      <c r="AHY917" s="2"/>
      <c r="AHZ917" s="2"/>
      <c r="AIA917" s="2"/>
      <c r="AIB917" s="2"/>
      <c r="AIC917" s="2"/>
      <c r="AID917" s="2"/>
      <c r="AIE917" s="2"/>
      <c r="AIF917" s="2"/>
      <c r="AIG917" s="2"/>
      <c r="AIH917" s="2"/>
      <c r="AII917" s="2"/>
      <c r="AIJ917" s="2"/>
      <c r="AIK917" s="2"/>
      <c r="AIL917" s="2"/>
      <c r="AIM917" s="2"/>
      <c r="AIN917" s="2"/>
      <c r="AIO917" s="2"/>
      <c r="AIP917" s="2"/>
      <c r="AIQ917" s="2"/>
      <c r="AIR917" s="2"/>
      <c r="AIS917" s="2"/>
      <c r="AIT917" s="2"/>
      <c r="AIU917" s="2"/>
      <c r="AIV917" s="2"/>
      <c r="AIW917" s="2"/>
      <c r="AIX917" s="2"/>
      <c r="AIY917" s="2"/>
      <c r="AIZ917" s="2"/>
      <c r="AJA917" s="2"/>
      <c r="AJB917" s="2"/>
      <c r="AJC917" s="2"/>
      <c r="AJD917" s="2"/>
      <c r="AJE917" s="2"/>
      <c r="AJF917" s="2"/>
      <c r="AJG917" s="2"/>
      <c r="AJH917" s="2"/>
      <c r="AJI917" s="2"/>
      <c r="AJJ917" s="2"/>
      <c r="AJK917" s="2"/>
      <c r="AJL917" s="2"/>
      <c r="AJM917" s="2"/>
      <c r="AJN917" s="2"/>
      <c r="AJO917" s="2"/>
      <c r="AJP917" s="2"/>
      <c r="AJQ917" s="2"/>
      <c r="AJR917" s="2"/>
      <c r="AJS917" s="2"/>
      <c r="AJT917" s="2"/>
      <c r="AJU917" s="2"/>
      <c r="AJV917" s="2"/>
      <c r="AJW917" s="2"/>
      <c r="AJX917" s="2"/>
      <c r="AJY917" s="2"/>
      <c r="AJZ917" s="2"/>
      <c r="AKA917" s="2"/>
      <c r="AKB917" s="2"/>
      <c r="AKC917" s="2"/>
      <c r="AKD917" s="2"/>
      <c r="AKE917" s="2"/>
      <c r="AKF917" s="2"/>
      <c r="AKG917" s="2"/>
      <c r="AKH917" s="2"/>
      <c r="AKI917" s="2"/>
      <c r="AKJ917" s="2"/>
      <c r="AKK917" s="2"/>
      <c r="AKL917" s="2"/>
      <c r="AKM917" s="2"/>
      <c r="AKN917" s="2"/>
      <c r="AKO917" s="2"/>
      <c r="AKP917" s="2"/>
      <c r="AKQ917" s="2"/>
      <c r="AKR917" s="2"/>
      <c r="AKS917" s="2"/>
      <c r="AKT917" s="2"/>
      <c r="AKU917" s="2"/>
      <c r="AKV917" s="2"/>
      <c r="AKW917" s="2"/>
      <c r="AKX917" s="2"/>
      <c r="AKY917" s="2"/>
      <c r="AKZ917" s="2"/>
      <c r="ALA917" s="2"/>
      <c r="ALB917" s="1"/>
      <c r="ALC917" s="1"/>
      <c r="ALD917" s="1"/>
      <c r="ALE917" s="1"/>
      <c r="ALF917" s="1"/>
      <c r="ALG917" s="1"/>
      <c r="ALH917" s="1"/>
      <c r="ALI917" s="1"/>
      <c r="ALJ917" s="1"/>
      <c r="ALK917" s="1"/>
      <c r="ALL917" s="1"/>
      <c r="ALM917" s="1"/>
      <c r="ALN917" s="1"/>
      <c r="ALO917" s="1"/>
      <c r="ALP917" s="1"/>
      <c r="ALQ917" s="1"/>
      <c r="ALR917" s="1"/>
      <c r="ALS917"/>
      <c r="ALT917"/>
      <c r="ALU917"/>
      <c r="ALV917"/>
      <c r="ALW917"/>
      <c r="ALX917"/>
      <c r="ALY917"/>
      <c r="ALZ917"/>
      <c r="AMA917"/>
      <c r="AMB917"/>
      <c r="AMC917"/>
      <c r="AMD917"/>
      <c r="AME917"/>
      <c r="AMF917"/>
      <c r="AMG917"/>
      <c r="AMH917"/>
      <c r="AMI917"/>
      <c r="AMJ917"/>
    </row>
    <row r="918" spans="1:1024" s="37" customFormat="1">
      <c r="A918" s="1"/>
      <c r="B918" s="1"/>
      <c r="C918" s="1"/>
      <c r="D918" s="1"/>
      <c r="E918" s="1"/>
      <c r="F918" s="1"/>
      <c r="G918" s="1"/>
      <c r="H918" s="1"/>
      <c r="I918" s="1"/>
      <c r="J918" s="2"/>
      <c r="K918" s="2"/>
      <c r="L918" s="2"/>
      <c r="M918" s="4"/>
      <c r="N918" s="4"/>
      <c r="O918" s="1"/>
      <c r="P918" s="1"/>
      <c r="Q918" s="51"/>
      <c r="VZ918" s="2"/>
      <c r="WA918" s="2"/>
      <c r="WB918" s="2"/>
      <c r="WC918" s="2"/>
      <c r="WD918" s="2"/>
      <c r="WE918" s="2"/>
      <c r="WF918" s="2"/>
      <c r="WG918" s="2"/>
      <c r="WH918" s="2"/>
      <c r="WI918" s="2"/>
      <c r="WJ918" s="2"/>
      <c r="WK918" s="2"/>
      <c r="WL918" s="2"/>
      <c r="WM918" s="2"/>
      <c r="WN918" s="2"/>
      <c r="WO918" s="2"/>
      <c r="WP918" s="2"/>
      <c r="WQ918" s="2"/>
      <c r="WR918" s="2"/>
      <c r="WS918" s="2"/>
      <c r="WT918" s="2"/>
      <c r="WU918" s="2"/>
      <c r="WV918" s="2"/>
      <c r="WW918" s="2"/>
      <c r="WX918" s="2"/>
      <c r="WY918" s="2"/>
      <c r="WZ918" s="2"/>
      <c r="XA918" s="2"/>
      <c r="XB918" s="2"/>
      <c r="XC918" s="2"/>
      <c r="XD918" s="2"/>
      <c r="XE918" s="2"/>
      <c r="XF918" s="2"/>
      <c r="XG918" s="2"/>
      <c r="XH918" s="2"/>
      <c r="XI918" s="2"/>
      <c r="XJ918" s="2"/>
      <c r="XK918" s="2"/>
      <c r="XL918" s="2"/>
      <c r="XM918" s="2"/>
      <c r="XN918" s="2"/>
      <c r="XO918" s="2"/>
      <c r="XP918" s="2"/>
      <c r="XQ918" s="2"/>
      <c r="XR918" s="2"/>
      <c r="XS918" s="2"/>
      <c r="XT918" s="2"/>
      <c r="XU918" s="2"/>
      <c r="XV918" s="2"/>
      <c r="XW918" s="2"/>
      <c r="XX918" s="2"/>
      <c r="XY918" s="2"/>
      <c r="XZ918" s="2"/>
      <c r="YA918" s="2"/>
      <c r="YB918" s="2"/>
      <c r="YC918" s="2"/>
      <c r="YD918" s="2"/>
      <c r="YE918" s="2"/>
      <c r="YF918" s="2"/>
      <c r="YG918" s="2"/>
      <c r="YH918" s="2"/>
      <c r="YI918" s="2"/>
      <c r="YJ918" s="2"/>
      <c r="YK918" s="2"/>
      <c r="YL918" s="2"/>
      <c r="YM918" s="2"/>
      <c r="YN918" s="2"/>
      <c r="YO918" s="2"/>
      <c r="YP918" s="2"/>
      <c r="YQ918" s="2"/>
      <c r="YR918" s="2"/>
      <c r="YS918" s="2"/>
      <c r="YT918" s="2"/>
      <c r="YU918" s="2"/>
      <c r="YV918" s="2"/>
      <c r="YW918" s="2"/>
      <c r="YX918" s="2"/>
      <c r="YY918" s="2"/>
      <c r="YZ918" s="2"/>
      <c r="ZA918" s="2"/>
      <c r="ZB918" s="2"/>
      <c r="ZC918" s="2"/>
      <c r="ZD918" s="2"/>
      <c r="ZE918" s="2"/>
      <c r="ZF918" s="2"/>
      <c r="ZG918" s="2"/>
      <c r="ZH918" s="2"/>
      <c r="ZI918" s="2"/>
      <c r="ZJ918" s="2"/>
      <c r="ZK918" s="2"/>
      <c r="ZL918" s="2"/>
      <c r="ZM918" s="2"/>
      <c r="ZN918" s="2"/>
      <c r="ZO918" s="2"/>
      <c r="ZP918" s="2"/>
      <c r="ZQ918" s="2"/>
      <c r="ZR918" s="2"/>
      <c r="ZS918" s="2"/>
      <c r="ZT918" s="2"/>
      <c r="ZU918" s="2"/>
      <c r="ZV918" s="2"/>
      <c r="ZW918" s="2"/>
      <c r="ZX918" s="2"/>
      <c r="ZY918" s="2"/>
      <c r="ZZ918" s="2"/>
      <c r="AAA918" s="2"/>
      <c r="AAB918" s="2"/>
      <c r="AAC918" s="2"/>
      <c r="AAD918" s="2"/>
      <c r="AAE918" s="2"/>
      <c r="AAF918" s="2"/>
      <c r="AAG918" s="2"/>
      <c r="AAH918" s="2"/>
      <c r="AAI918" s="2"/>
      <c r="AAJ918" s="2"/>
      <c r="AAK918" s="2"/>
      <c r="AAL918" s="2"/>
      <c r="AAM918" s="2"/>
      <c r="AAN918" s="2"/>
      <c r="AAO918" s="2"/>
      <c r="AAP918" s="2"/>
      <c r="AAQ918" s="2"/>
      <c r="AAR918" s="2"/>
      <c r="AAS918" s="2"/>
      <c r="AAT918" s="2"/>
      <c r="AAU918" s="2"/>
      <c r="AAV918" s="2"/>
      <c r="AAW918" s="2"/>
      <c r="AAX918" s="2"/>
      <c r="AAY918" s="2"/>
      <c r="AAZ918" s="2"/>
      <c r="ABA918" s="2"/>
      <c r="ABB918" s="2"/>
      <c r="ABC918" s="2"/>
      <c r="ABD918" s="2"/>
      <c r="ABE918" s="2"/>
      <c r="ABF918" s="2"/>
      <c r="ABG918" s="2"/>
      <c r="ABH918" s="2"/>
      <c r="ABI918" s="2"/>
      <c r="ABJ918" s="2"/>
      <c r="ABK918" s="2"/>
      <c r="ABL918" s="2"/>
      <c r="ABM918" s="2"/>
      <c r="ABN918" s="2"/>
      <c r="ABO918" s="2"/>
      <c r="ABP918" s="2"/>
      <c r="ABQ918" s="2"/>
      <c r="ABR918" s="2"/>
      <c r="ABS918" s="2"/>
      <c r="ABT918" s="2"/>
      <c r="ABU918" s="2"/>
      <c r="ABV918" s="2"/>
      <c r="ABW918" s="2"/>
      <c r="ABX918" s="2"/>
      <c r="ABY918" s="2"/>
      <c r="ABZ918" s="2"/>
      <c r="ACA918" s="2"/>
      <c r="ACB918" s="2"/>
      <c r="ACC918" s="2"/>
      <c r="ACD918" s="2"/>
      <c r="ACE918" s="2"/>
      <c r="ACF918" s="2"/>
      <c r="ACG918" s="2"/>
      <c r="ACH918" s="2"/>
      <c r="ACI918" s="2"/>
      <c r="ACJ918" s="2"/>
      <c r="ACK918" s="2"/>
      <c r="ACL918" s="2"/>
      <c r="ACM918" s="2"/>
      <c r="ACN918" s="2"/>
      <c r="ACO918" s="2"/>
      <c r="ACP918" s="2"/>
      <c r="ACQ918" s="2"/>
      <c r="ACR918" s="2"/>
      <c r="ACS918" s="2"/>
      <c r="ACT918" s="2"/>
      <c r="ACU918" s="2"/>
      <c r="ACV918" s="2"/>
      <c r="ACW918" s="2"/>
      <c r="ACX918" s="2"/>
      <c r="ACY918" s="2"/>
      <c r="ACZ918" s="2"/>
      <c r="ADA918" s="2"/>
      <c r="ADB918" s="2"/>
      <c r="ADC918" s="2"/>
      <c r="ADD918" s="2"/>
      <c r="ADE918" s="2"/>
      <c r="ADF918" s="2"/>
      <c r="ADG918" s="2"/>
      <c r="ADH918" s="2"/>
      <c r="ADI918" s="2"/>
      <c r="ADJ918" s="2"/>
      <c r="ADK918" s="2"/>
      <c r="ADL918" s="2"/>
      <c r="ADM918" s="2"/>
      <c r="ADN918" s="2"/>
      <c r="ADO918" s="2"/>
      <c r="ADP918" s="2"/>
      <c r="ADQ918" s="2"/>
      <c r="ADR918" s="2"/>
      <c r="ADS918" s="2"/>
      <c r="ADT918" s="2"/>
      <c r="ADU918" s="2"/>
      <c r="ADV918" s="2"/>
      <c r="ADW918" s="2"/>
      <c r="ADX918" s="2"/>
      <c r="ADY918" s="2"/>
      <c r="ADZ918" s="2"/>
      <c r="AEA918" s="2"/>
      <c r="AEB918" s="2"/>
      <c r="AEC918" s="2"/>
      <c r="AED918" s="2"/>
      <c r="AEE918" s="2"/>
      <c r="AEF918" s="2"/>
      <c r="AEG918" s="2"/>
      <c r="AEH918" s="2"/>
      <c r="AEI918" s="2"/>
      <c r="AEJ918" s="2"/>
      <c r="AEK918" s="2"/>
      <c r="AEL918" s="2"/>
      <c r="AEM918" s="2"/>
      <c r="AEN918" s="2"/>
      <c r="AEO918" s="2"/>
      <c r="AEP918" s="2"/>
      <c r="AEQ918" s="2"/>
      <c r="AER918" s="2"/>
      <c r="AES918" s="2"/>
      <c r="AET918" s="2"/>
      <c r="AEU918" s="2"/>
      <c r="AEV918" s="2"/>
      <c r="AEW918" s="2"/>
      <c r="AEX918" s="2"/>
      <c r="AEY918" s="2"/>
      <c r="AEZ918" s="2"/>
      <c r="AFA918" s="2"/>
      <c r="AFB918" s="2"/>
      <c r="AFC918" s="2"/>
      <c r="AFD918" s="2"/>
      <c r="AFE918" s="2"/>
      <c r="AFF918" s="2"/>
      <c r="AFG918" s="2"/>
      <c r="AFH918" s="2"/>
      <c r="AFI918" s="2"/>
      <c r="AFJ918" s="2"/>
      <c r="AFK918" s="2"/>
      <c r="AFL918" s="2"/>
      <c r="AFM918" s="2"/>
      <c r="AFN918" s="2"/>
      <c r="AFO918" s="2"/>
      <c r="AFP918" s="2"/>
      <c r="AFQ918" s="2"/>
      <c r="AFR918" s="2"/>
      <c r="AFS918" s="2"/>
      <c r="AFT918" s="2"/>
      <c r="AFU918" s="2"/>
      <c r="AFV918" s="2"/>
      <c r="AFW918" s="2"/>
      <c r="AFX918" s="2"/>
      <c r="AFY918" s="2"/>
      <c r="AFZ918" s="2"/>
      <c r="AGA918" s="2"/>
      <c r="AGB918" s="2"/>
      <c r="AGC918" s="2"/>
      <c r="AGD918" s="2"/>
      <c r="AGE918" s="2"/>
      <c r="AGF918" s="2"/>
      <c r="AGG918" s="2"/>
      <c r="AGH918" s="2"/>
      <c r="AGI918" s="2"/>
      <c r="AGJ918" s="2"/>
      <c r="AGK918" s="2"/>
      <c r="AGL918" s="2"/>
      <c r="AGM918" s="2"/>
      <c r="AGN918" s="2"/>
      <c r="AGO918" s="2"/>
      <c r="AGP918" s="2"/>
      <c r="AGQ918" s="2"/>
      <c r="AGR918" s="2"/>
      <c r="AGS918" s="2"/>
      <c r="AGT918" s="2"/>
      <c r="AGU918" s="2"/>
      <c r="AGV918" s="2"/>
      <c r="AGW918" s="2"/>
      <c r="AGX918" s="2"/>
      <c r="AGY918" s="2"/>
      <c r="AGZ918" s="2"/>
      <c r="AHA918" s="2"/>
      <c r="AHB918" s="2"/>
      <c r="AHC918" s="2"/>
      <c r="AHD918" s="2"/>
      <c r="AHE918" s="2"/>
      <c r="AHF918" s="2"/>
      <c r="AHG918" s="2"/>
      <c r="AHH918" s="2"/>
      <c r="AHI918" s="2"/>
      <c r="AHJ918" s="2"/>
      <c r="AHK918" s="2"/>
      <c r="AHL918" s="2"/>
      <c r="AHM918" s="2"/>
      <c r="AHN918" s="2"/>
      <c r="AHO918" s="2"/>
      <c r="AHP918" s="2"/>
      <c r="AHQ918" s="2"/>
      <c r="AHR918" s="2"/>
      <c r="AHS918" s="2"/>
      <c r="AHT918" s="2"/>
      <c r="AHU918" s="2"/>
      <c r="AHV918" s="2"/>
      <c r="AHW918" s="2"/>
      <c r="AHX918" s="2"/>
      <c r="AHY918" s="2"/>
      <c r="AHZ918" s="2"/>
      <c r="AIA918" s="2"/>
      <c r="AIB918" s="2"/>
      <c r="AIC918" s="2"/>
      <c r="AID918" s="2"/>
      <c r="AIE918" s="2"/>
      <c r="AIF918" s="2"/>
      <c r="AIG918" s="2"/>
      <c r="AIH918" s="2"/>
      <c r="AII918" s="2"/>
      <c r="AIJ918" s="2"/>
      <c r="AIK918" s="2"/>
      <c r="AIL918" s="2"/>
      <c r="AIM918" s="2"/>
      <c r="AIN918" s="2"/>
      <c r="AIO918" s="2"/>
      <c r="AIP918" s="2"/>
      <c r="AIQ918" s="2"/>
      <c r="AIR918" s="2"/>
      <c r="AIS918" s="2"/>
      <c r="AIT918" s="2"/>
      <c r="AIU918" s="2"/>
      <c r="AIV918" s="2"/>
      <c r="AIW918" s="2"/>
      <c r="AIX918" s="2"/>
      <c r="AIY918" s="2"/>
      <c r="AIZ918" s="2"/>
      <c r="AJA918" s="2"/>
      <c r="AJB918" s="2"/>
      <c r="AJC918" s="2"/>
      <c r="AJD918" s="2"/>
      <c r="AJE918" s="2"/>
      <c r="AJF918" s="2"/>
      <c r="AJG918" s="2"/>
      <c r="AJH918" s="2"/>
      <c r="AJI918" s="2"/>
      <c r="AJJ918" s="2"/>
      <c r="AJK918" s="2"/>
      <c r="AJL918" s="2"/>
      <c r="AJM918" s="2"/>
      <c r="AJN918" s="2"/>
      <c r="AJO918" s="2"/>
      <c r="AJP918" s="2"/>
      <c r="AJQ918" s="2"/>
      <c r="AJR918" s="2"/>
      <c r="AJS918" s="2"/>
      <c r="AJT918" s="2"/>
      <c r="AJU918" s="2"/>
      <c r="AJV918" s="2"/>
      <c r="AJW918" s="2"/>
      <c r="AJX918" s="2"/>
      <c r="AJY918" s="2"/>
      <c r="AJZ918" s="2"/>
      <c r="AKA918" s="2"/>
      <c r="AKB918" s="2"/>
      <c r="AKC918" s="2"/>
      <c r="AKD918" s="2"/>
      <c r="AKE918" s="2"/>
      <c r="AKF918" s="2"/>
      <c r="AKG918" s="2"/>
      <c r="AKH918" s="2"/>
      <c r="AKI918" s="2"/>
      <c r="AKJ918" s="2"/>
      <c r="AKK918" s="2"/>
      <c r="AKL918" s="2"/>
      <c r="AKM918" s="2"/>
      <c r="AKN918" s="2"/>
      <c r="AKO918" s="2"/>
      <c r="AKP918" s="2"/>
      <c r="AKQ918" s="2"/>
      <c r="AKR918" s="2"/>
      <c r="AKS918" s="2"/>
      <c r="AKT918" s="2"/>
      <c r="AKU918" s="2"/>
      <c r="AKV918" s="2"/>
      <c r="AKW918" s="2"/>
      <c r="AKX918" s="2"/>
      <c r="AKY918" s="2"/>
      <c r="AKZ918" s="2"/>
      <c r="ALA918" s="2"/>
      <c r="ALB918" s="1"/>
      <c r="ALC918" s="1"/>
      <c r="ALD918" s="1"/>
      <c r="ALE918" s="1"/>
      <c r="ALF918" s="1"/>
      <c r="ALG918" s="1"/>
      <c r="ALH918" s="1"/>
      <c r="ALI918" s="1"/>
      <c r="ALJ918" s="1"/>
      <c r="ALK918" s="1"/>
      <c r="ALL918" s="1"/>
      <c r="ALM918" s="1"/>
      <c r="ALN918" s="1"/>
      <c r="ALO918" s="1"/>
      <c r="ALP918" s="1"/>
      <c r="ALQ918" s="1"/>
      <c r="ALR918" s="1"/>
      <c r="ALS918"/>
      <c r="ALT918"/>
      <c r="ALU918"/>
      <c r="ALV918"/>
      <c r="ALW918"/>
      <c r="ALX918"/>
      <c r="ALY918"/>
      <c r="ALZ918"/>
      <c r="AMA918"/>
      <c r="AMB918"/>
      <c r="AMC918"/>
      <c r="AMD918"/>
      <c r="AME918"/>
      <c r="AMF918"/>
      <c r="AMG918"/>
      <c r="AMH918"/>
      <c r="AMI918"/>
      <c r="AMJ918"/>
    </row>
    <row r="919" spans="1:1024" s="37" customFormat="1">
      <c r="A919" s="1"/>
      <c r="B919" s="1"/>
      <c r="C919" s="1"/>
      <c r="D919" s="1"/>
      <c r="E919" s="1"/>
      <c r="F919" s="1"/>
      <c r="G919" s="1"/>
      <c r="H919" s="1"/>
      <c r="I919" s="1"/>
      <c r="J919" s="2"/>
      <c r="K919" s="2"/>
      <c r="L919" s="2"/>
      <c r="M919" s="4"/>
      <c r="N919" s="4"/>
      <c r="O919" s="1"/>
      <c r="P919" s="1"/>
      <c r="Q919" s="51"/>
      <c r="VZ919" s="2"/>
      <c r="WA919" s="2"/>
      <c r="WB919" s="2"/>
      <c r="WC919" s="2"/>
      <c r="WD919" s="2"/>
      <c r="WE919" s="2"/>
      <c r="WF919" s="2"/>
      <c r="WG919" s="2"/>
      <c r="WH919" s="2"/>
      <c r="WI919" s="2"/>
      <c r="WJ919" s="2"/>
      <c r="WK919" s="2"/>
      <c r="WL919" s="2"/>
      <c r="WM919" s="2"/>
      <c r="WN919" s="2"/>
      <c r="WO919" s="2"/>
      <c r="WP919" s="2"/>
      <c r="WQ919" s="2"/>
      <c r="WR919" s="2"/>
      <c r="WS919" s="2"/>
      <c r="WT919" s="2"/>
      <c r="WU919" s="2"/>
      <c r="WV919" s="2"/>
      <c r="WW919" s="2"/>
      <c r="WX919" s="2"/>
      <c r="WY919" s="2"/>
      <c r="WZ919" s="2"/>
      <c r="XA919" s="2"/>
      <c r="XB919" s="2"/>
      <c r="XC919" s="2"/>
      <c r="XD919" s="2"/>
      <c r="XE919" s="2"/>
      <c r="XF919" s="2"/>
      <c r="XG919" s="2"/>
      <c r="XH919" s="2"/>
      <c r="XI919" s="2"/>
      <c r="XJ919" s="2"/>
      <c r="XK919" s="2"/>
      <c r="XL919" s="2"/>
      <c r="XM919" s="2"/>
      <c r="XN919" s="2"/>
      <c r="XO919" s="2"/>
      <c r="XP919" s="2"/>
      <c r="XQ919" s="2"/>
      <c r="XR919" s="2"/>
      <c r="XS919" s="2"/>
      <c r="XT919" s="2"/>
      <c r="XU919" s="2"/>
      <c r="XV919" s="2"/>
      <c r="XW919" s="2"/>
      <c r="XX919" s="2"/>
      <c r="XY919" s="2"/>
      <c r="XZ919" s="2"/>
      <c r="YA919" s="2"/>
      <c r="YB919" s="2"/>
      <c r="YC919" s="2"/>
      <c r="YD919" s="2"/>
      <c r="YE919" s="2"/>
      <c r="YF919" s="2"/>
      <c r="YG919" s="2"/>
      <c r="YH919" s="2"/>
      <c r="YI919" s="2"/>
      <c r="YJ919" s="2"/>
      <c r="YK919" s="2"/>
      <c r="YL919" s="2"/>
      <c r="YM919" s="2"/>
      <c r="YN919" s="2"/>
      <c r="YO919" s="2"/>
      <c r="YP919" s="2"/>
      <c r="YQ919" s="2"/>
      <c r="YR919" s="2"/>
      <c r="YS919" s="2"/>
      <c r="YT919" s="2"/>
      <c r="YU919" s="2"/>
      <c r="YV919" s="2"/>
      <c r="YW919" s="2"/>
      <c r="YX919" s="2"/>
      <c r="YY919" s="2"/>
      <c r="YZ919" s="2"/>
      <c r="ZA919" s="2"/>
      <c r="ZB919" s="2"/>
      <c r="ZC919" s="2"/>
      <c r="ZD919" s="2"/>
      <c r="ZE919" s="2"/>
      <c r="ZF919" s="2"/>
      <c r="ZG919" s="2"/>
      <c r="ZH919" s="2"/>
      <c r="ZI919" s="2"/>
      <c r="ZJ919" s="2"/>
      <c r="ZK919" s="2"/>
      <c r="ZL919" s="2"/>
      <c r="ZM919" s="2"/>
      <c r="ZN919" s="2"/>
      <c r="ZO919" s="2"/>
      <c r="ZP919" s="2"/>
      <c r="ZQ919" s="2"/>
      <c r="ZR919" s="2"/>
      <c r="ZS919" s="2"/>
      <c r="ZT919" s="2"/>
      <c r="ZU919" s="2"/>
      <c r="ZV919" s="2"/>
      <c r="ZW919" s="2"/>
      <c r="ZX919" s="2"/>
      <c r="ZY919" s="2"/>
      <c r="ZZ919" s="2"/>
      <c r="AAA919" s="2"/>
      <c r="AAB919" s="2"/>
      <c r="AAC919" s="2"/>
      <c r="AAD919" s="2"/>
      <c r="AAE919" s="2"/>
      <c r="AAF919" s="2"/>
      <c r="AAG919" s="2"/>
      <c r="AAH919" s="2"/>
      <c r="AAI919" s="2"/>
      <c r="AAJ919" s="2"/>
      <c r="AAK919" s="2"/>
      <c r="AAL919" s="2"/>
      <c r="AAM919" s="2"/>
      <c r="AAN919" s="2"/>
      <c r="AAO919" s="2"/>
      <c r="AAP919" s="2"/>
      <c r="AAQ919" s="2"/>
      <c r="AAR919" s="2"/>
      <c r="AAS919" s="2"/>
      <c r="AAT919" s="2"/>
      <c r="AAU919" s="2"/>
      <c r="AAV919" s="2"/>
      <c r="AAW919" s="2"/>
      <c r="AAX919" s="2"/>
      <c r="AAY919" s="2"/>
      <c r="AAZ919" s="2"/>
      <c r="ABA919" s="2"/>
      <c r="ABB919" s="2"/>
      <c r="ABC919" s="2"/>
      <c r="ABD919" s="2"/>
      <c r="ABE919" s="2"/>
      <c r="ABF919" s="2"/>
      <c r="ABG919" s="2"/>
      <c r="ABH919" s="2"/>
      <c r="ABI919" s="2"/>
      <c r="ABJ919" s="2"/>
      <c r="ABK919" s="2"/>
      <c r="ABL919" s="2"/>
      <c r="ABM919" s="2"/>
      <c r="ABN919" s="2"/>
      <c r="ABO919" s="2"/>
      <c r="ABP919" s="2"/>
      <c r="ABQ919" s="2"/>
      <c r="ABR919" s="2"/>
      <c r="ABS919" s="2"/>
      <c r="ABT919" s="2"/>
      <c r="ABU919" s="2"/>
      <c r="ABV919" s="2"/>
      <c r="ABW919" s="2"/>
      <c r="ABX919" s="2"/>
      <c r="ABY919" s="2"/>
      <c r="ABZ919" s="2"/>
      <c r="ACA919" s="2"/>
      <c r="ACB919" s="2"/>
      <c r="ACC919" s="2"/>
      <c r="ACD919" s="2"/>
      <c r="ACE919" s="2"/>
      <c r="ACF919" s="2"/>
      <c r="ACG919" s="2"/>
      <c r="ACH919" s="2"/>
      <c r="ACI919" s="2"/>
      <c r="ACJ919" s="2"/>
      <c r="ACK919" s="2"/>
      <c r="ACL919" s="2"/>
      <c r="ACM919" s="2"/>
      <c r="ACN919" s="2"/>
      <c r="ACO919" s="2"/>
      <c r="ACP919" s="2"/>
      <c r="ACQ919" s="2"/>
      <c r="ACR919" s="2"/>
      <c r="ACS919" s="2"/>
      <c r="ACT919" s="2"/>
      <c r="ACU919" s="2"/>
      <c r="ACV919" s="2"/>
      <c r="ACW919" s="2"/>
      <c r="ACX919" s="2"/>
      <c r="ACY919" s="2"/>
      <c r="ACZ919" s="2"/>
      <c r="ADA919" s="2"/>
      <c r="ADB919" s="2"/>
      <c r="ADC919" s="2"/>
      <c r="ADD919" s="2"/>
      <c r="ADE919" s="2"/>
      <c r="ADF919" s="2"/>
      <c r="ADG919" s="2"/>
      <c r="ADH919" s="2"/>
      <c r="ADI919" s="2"/>
      <c r="ADJ919" s="2"/>
      <c r="ADK919" s="2"/>
      <c r="ADL919" s="2"/>
      <c r="ADM919" s="2"/>
      <c r="ADN919" s="2"/>
      <c r="ADO919" s="2"/>
      <c r="ADP919" s="2"/>
      <c r="ADQ919" s="2"/>
      <c r="ADR919" s="2"/>
      <c r="ADS919" s="2"/>
      <c r="ADT919" s="2"/>
      <c r="ADU919" s="2"/>
      <c r="ADV919" s="2"/>
      <c r="ADW919" s="2"/>
      <c r="ADX919" s="2"/>
      <c r="ADY919" s="2"/>
      <c r="ADZ919" s="2"/>
      <c r="AEA919" s="2"/>
      <c r="AEB919" s="2"/>
      <c r="AEC919" s="2"/>
      <c r="AED919" s="2"/>
      <c r="AEE919" s="2"/>
      <c r="AEF919" s="2"/>
      <c r="AEG919" s="2"/>
      <c r="AEH919" s="2"/>
      <c r="AEI919" s="2"/>
      <c r="AEJ919" s="2"/>
      <c r="AEK919" s="2"/>
      <c r="AEL919" s="2"/>
      <c r="AEM919" s="2"/>
      <c r="AEN919" s="2"/>
      <c r="AEO919" s="2"/>
      <c r="AEP919" s="2"/>
      <c r="AEQ919" s="2"/>
      <c r="AER919" s="2"/>
      <c r="AES919" s="2"/>
      <c r="AET919" s="2"/>
      <c r="AEU919" s="2"/>
      <c r="AEV919" s="2"/>
      <c r="AEW919" s="2"/>
      <c r="AEX919" s="2"/>
      <c r="AEY919" s="2"/>
      <c r="AEZ919" s="2"/>
      <c r="AFA919" s="2"/>
      <c r="AFB919" s="2"/>
      <c r="AFC919" s="2"/>
      <c r="AFD919" s="2"/>
      <c r="AFE919" s="2"/>
      <c r="AFF919" s="2"/>
      <c r="AFG919" s="2"/>
      <c r="AFH919" s="2"/>
      <c r="AFI919" s="2"/>
      <c r="AFJ919" s="2"/>
      <c r="AFK919" s="2"/>
      <c r="AFL919" s="2"/>
      <c r="AFM919" s="2"/>
      <c r="AFN919" s="2"/>
      <c r="AFO919" s="2"/>
      <c r="AFP919" s="2"/>
      <c r="AFQ919" s="2"/>
      <c r="AFR919" s="2"/>
      <c r="AFS919" s="2"/>
      <c r="AFT919" s="2"/>
      <c r="AFU919" s="2"/>
      <c r="AFV919" s="2"/>
      <c r="AFW919" s="2"/>
      <c r="AFX919" s="2"/>
      <c r="AFY919" s="2"/>
      <c r="AFZ919" s="2"/>
      <c r="AGA919" s="2"/>
      <c r="AGB919" s="2"/>
      <c r="AGC919" s="2"/>
      <c r="AGD919" s="2"/>
      <c r="AGE919" s="2"/>
      <c r="AGF919" s="2"/>
      <c r="AGG919" s="2"/>
      <c r="AGH919" s="2"/>
      <c r="AGI919" s="2"/>
      <c r="AGJ919" s="2"/>
      <c r="AGK919" s="2"/>
      <c r="AGL919" s="2"/>
      <c r="AGM919" s="2"/>
      <c r="AGN919" s="2"/>
      <c r="AGO919" s="2"/>
      <c r="AGP919" s="2"/>
      <c r="AGQ919" s="2"/>
      <c r="AGR919" s="2"/>
      <c r="AGS919" s="2"/>
      <c r="AGT919" s="2"/>
      <c r="AGU919" s="2"/>
      <c r="AGV919" s="2"/>
      <c r="AGW919" s="2"/>
      <c r="AGX919" s="2"/>
      <c r="AGY919" s="2"/>
      <c r="AGZ919" s="2"/>
      <c r="AHA919" s="2"/>
      <c r="AHB919" s="2"/>
      <c r="AHC919" s="2"/>
      <c r="AHD919" s="2"/>
      <c r="AHE919" s="2"/>
      <c r="AHF919" s="2"/>
      <c r="AHG919" s="2"/>
      <c r="AHH919" s="2"/>
      <c r="AHI919" s="2"/>
      <c r="AHJ919" s="2"/>
      <c r="AHK919" s="2"/>
      <c r="AHL919" s="2"/>
      <c r="AHM919" s="2"/>
      <c r="AHN919" s="2"/>
      <c r="AHO919" s="2"/>
      <c r="AHP919" s="2"/>
      <c r="AHQ919" s="2"/>
      <c r="AHR919" s="2"/>
      <c r="AHS919" s="2"/>
      <c r="AHT919" s="2"/>
      <c r="AHU919" s="2"/>
      <c r="AHV919" s="2"/>
      <c r="AHW919" s="2"/>
      <c r="AHX919" s="2"/>
      <c r="AHY919" s="2"/>
      <c r="AHZ919" s="2"/>
      <c r="AIA919" s="2"/>
      <c r="AIB919" s="2"/>
      <c r="AIC919" s="2"/>
      <c r="AID919" s="2"/>
      <c r="AIE919" s="2"/>
      <c r="AIF919" s="2"/>
      <c r="AIG919" s="2"/>
      <c r="AIH919" s="2"/>
      <c r="AII919" s="2"/>
      <c r="AIJ919" s="2"/>
      <c r="AIK919" s="2"/>
      <c r="AIL919" s="2"/>
      <c r="AIM919" s="2"/>
      <c r="AIN919" s="2"/>
      <c r="AIO919" s="2"/>
      <c r="AIP919" s="2"/>
      <c r="AIQ919" s="2"/>
      <c r="AIR919" s="2"/>
      <c r="AIS919" s="2"/>
      <c r="AIT919" s="2"/>
      <c r="AIU919" s="2"/>
      <c r="AIV919" s="2"/>
      <c r="AIW919" s="2"/>
      <c r="AIX919" s="2"/>
      <c r="AIY919" s="2"/>
      <c r="AIZ919" s="2"/>
      <c r="AJA919" s="2"/>
      <c r="AJB919" s="2"/>
      <c r="AJC919" s="2"/>
      <c r="AJD919" s="2"/>
      <c r="AJE919" s="2"/>
      <c r="AJF919" s="2"/>
      <c r="AJG919" s="2"/>
      <c r="AJH919" s="2"/>
      <c r="AJI919" s="2"/>
      <c r="AJJ919" s="2"/>
      <c r="AJK919" s="2"/>
      <c r="AJL919" s="2"/>
      <c r="AJM919" s="2"/>
      <c r="AJN919" s="2"/>
      <c r="AJO919" s="2"/>
      <c r="AJP919" s="2"/>
      <c r="AJQ919" s="2"/>
      <c r="AJR919" s="2"/>
      <c r="AJS919" s="2"/>
      <c r="AJT919" s="2"/>
      <c r="AJU919" s="2"/>
      <c r="AJV919" s="2"/>
      <c r="AJW919" s="2"/>
      <c r="AJX919" s="2"/>
      <c r="AJY919" s="2"/>
      <c r="AJZ919" s="2"/>
      <c r="AKA919" s="2"/>
      <c r="AKB919" s="2"/>
      <c r="AKC919" s="2"/>
      <c r="AKD919" s="2"/>
      <c r="AKE919" s="2"/>
      <c r="AKF919" s="2"/>
      <c r="AKG919" s="2"/>
      <c r="AKH919" s="2"/>
      <c r="AKI919" s="2"/>
      <c r="AKJ919" s="2"/>
      <c r="AKK919" s="2"/>
      <c r="AKL919" s="2"/>
      <c r="AKM919" s="2"/>
      <c r="AKN919" s="2"/>
      <c r="AKO919" s="2"/>
      <c r="AKP919" s="2"/>
      <c r="AKQ919" s="2"/>
      <c r="AKR919" s="2"/>
      <c r="AKS919" s="2"/>
      <c r="AKT919" s="2"/>
      <c r="AKU919" s="2"/>
      <c r="AKV919" s="2"/>
      <c r="AKW919" s="2"/>
      <c r="AKX919" s="2"/>
      <c r="AKY919" s="2"/>
      <c r="AKZ919" s="2"/>
      <c r="ALA919" s="2"/>
      <c r="ALB919" s="1"/>
      <c r="ALC919" s="1"/>
      <c r="ALD919" s="1"/>
      <c r="ALE919" s="1"/>
      <c r="ALF919" s="1"/>
      <c r="ALG919" s="1"/>
      <c r="ALH919" s="1"/>
      <c r="ALI919" s="1"/>
      <c r="ALJ919" s="1"/>
      <c r="ALK919" s="1"/>
      <c r="ALL919" s="1"/>
      <c r="ALM919" s="1"/>
      <c r="ALN919" s="1"/>
      <c r="ALO919" s="1"/>
      <c r="ALP919" s="1"/>
      <c r="ALQ919" s="1"/>
      <c r="ALR919" s="1"/>
      <c r="ALS919"/>
      <c r="ALT919"/>
      <c r="ALU919"/>
      <c r="ALV919"/>
      <c r="ALW919"/>
      <c r="ALX919"/>
      <c r="ALY919"/>
      <c r="ALZ919"/>
      <c r="AMA919"/>
      <c r="AMB919"/>
      <c r="AMC919"/>
      <c r="AMD919"/>
      <c r="AME919"/>
      <c r="AMF919"/>
      <c r="AMG919"/>
      <c r="AMH919"/>
      <c r="AMI919"/>
      <c r="AMJ919"/>
    </row>
    <row r="920" spans="1:1024" s="37" customFormat="1">
      <c r="A920" s="1"/>
      <c r="B920" s="1"/>
      <c r="C920" s="1"/>
      <c r="D920" s="1"/>
      <c r="E920" s="1"/>
      <c r="F920" s="1"/>
      <c r="G920" s="1"/>
      <c r="H920" s="1"/>
      <c r="I920" s="1"/>
      <c r="J920" s="2"/>
      <c r="K920" s="2"/>
      <c r="L920" s="2"/>
      <c r="M920" s="4"/>
      <c r="N920" s="4"/>
      <c r="O920" s="1"/>
      <c r="P920" s="1"/>
      <c r="Q920" s="51"/>
      <c r="VZ920" s="2"/>
      <c r="WA920" s="2"/>
      <c r="WB920" s="2"/>
      <c r="WC920" s="2"/>
      <c r="WD920" s="2"/>
      <c r="WE920" s="2"/>
      <c r="WF920" s="2"/>
      <c r="WG920" s="2"/>
      <c r="WH920" s="2"/>
      <c r="WI920" s="2"/>
      <c r="WJ920" s="2"/>
      <c r="WK920" s="2"/>
      <c r="WL920" s="2"/>
      <c r="WM920" s="2"/>
      <c r="WN920" s="2"/>
      <c r="WO920" s="2"/>
      <c r="WP920" s="2"/>
      <c r="WQ920" s="2"/>
      <c r="WR920" s="2"/>
      <c r="WS920" s="2"/>
      <c r="WT920" s="2"/>
      <c r="WU920" s="2"/>
      <c r="WV920" s="2"/>
      <c r="WW920" s="2"/>
      <c r="WX920" s="2"/>
      <c r="WY920" s="2"/>
      <c r="WZ920" s="2"/>
      <c r="XA920" s="2"/>
      <c r="XB920" s="2"/>
      <c r="XC920" s="2"/>
      <c r="XD920" s="2"/>
      <c r="XE920" s="2"/>
      <c r="XF920" s="2"/>
      <c r="XG920" s="2"/>
      <c r="XH920" s="2"/>
      <c r="XI920" s="2"/>
      <c r="XJ920" s="2"/>
      <c r="XK920" s="2"/>
      <c r="XL920" s="2"/>
      <c r="XM920" s="2"/>
      <c r="XN920" s="2"/>
      <c r="XO920" s="2"/>
      <c r="XP920" s="2"/>
      <c r="XQ920" s="2"/>
      <c r="XR920" s="2"/>
      <c r="XS920" s="2"/>
      <c r="XT920" s="2"/>
      <c r="XU920" s="2"/>
      <c r="XV920" s="2"/>
      <c r="XW920" s="2"/>
      <c r="XX920" s="2"/>
      <c r="XY920" s="2"/>
      <c r="XZ920" s="2"/>
      <c r="YA920" s="2"/>
      <c r="YB920" s="2"/>
      <c r="YC920" s="2"/>
      <c r="YD920" s="2"/>
      <c r="YE920" s="2"/>
      <c r="YF920" s="2"/>
      <c r="YG920" s="2"/>
      <c r="YH920" s="2"/>
      <c r="YI920" s="2"/>
      <c r="YJ920" s="2"/>
      <c r="YK920" s="2"/>
      <c r="YL920" s="2"/>
      <c r="YM920" s="2"/>
      <c r="YN920" s="2"/>
      <c r="YO920" s="2"/>
      <c r="YP920" s="2"/>
      <c r="YQ920" s="2"/>
      <c r="YR920" s="2"/>
      <c r="YS920" s="2"/>
      <c r="YT920" s="2"/>
      <c r="YU920" s="2"/>
      <c r="YV920" s="2"/>
      <c r="YW920" s="2"/>
      <c r="YX920" s="2"/>
      <c r="YY920" s="2"/>
      <c r="YZ920" s="2"/>
      <c r="ZA920" s="2"/>
      <c r="ZB920" s="2"/>
      <c r="ZC920" s="2"/>
      <c r="ZD920" s="2"/>
      <c r="ZE920" s="2"/>
      <c r="ZF920" s="2"/>
      <c r="ZG920" s="2"/>
      <c r="ZH920" s="2"/>
      <c r="ZI920" s="2"/>
      <c r="ZJ920" s="2"/>
      <c r="ZK920" s="2"/>
      <c r="ZL920" s="2"/>
      <c r="ZM920" s="2"/>
      <c r="ZN920" s="2"/>
      <c r="ZO920" s="2"/>
      <c r="ZP920" s="2"/>
      <c r="ZQ920" s="2"/>
      <c r="ZR920" s="2"/>
      <c r="ZS920" s="2"/>
      <c r="ZT920" s="2"/>
      <c r="ZU920" s="2"/>
      <c r="ZV920" s="2"/>
      <c r="ZW920" s="2"/>
      <c r="ZX920" s="2"/>
      <c r="ZY920" s="2"/>
      <c r="ZZ920" s="2"/>
      <c r="AAA920" s="2"/>
      <c r="AAB920" s="2"/>
      <c r="AAC920" s="2"/>
      <c r="AAD920" s="2"/>
      <c r="AAE920" s="2"/>
      <c r="AAF920" s="2"/>
      <c r="AAG920" s="2"/>
      <c r="AAH920" s="2"/>
      <c r="AAI920" s="2"/>
      <c r="AAJ920" s="2"/>
      <c r="AAK920" s="2"/>
      <c r="AAL920" s="2"/>
      <c r="AAM920" s="2"/>
      <c r="AAN920" s="2"/>
      <c r="AAO920" s="2"/>
      <c r="AAP920" s="2"/>
      <c r="AAQ920" s="2"/>
      <c r="AAR920" s="2"/>
      <c r="AAS920" s="2"/>
      <c r="AAT920" s="2"/>
      <c r="AAU920" s="2"/>
      <c r="AAV920" s="2"/>
      <c r="AAW920" s="2"/>
      <c r="AAX920" s="2"/>
      <c r="AAY920" s="2"/>
      <c r="AAZ920" s="2"/>
      <c r="ABA920" s="2"/>
      <c r="ABB920" s="2"/>
      <c r="ABC920" s="2"/>
      <c r="ABD920" s="2"/>
      <c r="ABE920" s="2"/>
      <c r="ABF920" s="2"/>
      <c r="ABG920" s="2"/>
      <c r="ABH920" s="2"/>
      <c r="ABI920" s="2"/>
      <c r="ABJ920" s="2"/>
      <c r="ABK920" s="2"/>
      <c r="ABL920" s="2"/>
      <c r="ABM920" s="2"/>
      <c r="ABN920" s="2"/>
      <c r="ABO920" s="2"/>
      <c r="ABP920" s="2"/>
      <c r="ABQ920" s="2"/>
      <c r="ABR920" s="2"/>
      <c r="ABS920" s="2"/>
      <c r="ABT920" s="2"/>
      <c r="ABU920" s="2"/>
      <c r="ABV920" s="2"/>
      <c r="ABW920" s="2"/>
      <c r="ABX920" s="2"/>
      <c r="ABY920" s="2"/>
      <c r="ABZ920" s="2"/>
      <c r="ACA920" s="2"/>
      <c r="ACB920" s="2"/>
      <c r="ACC920" s="2"/>
      <c r="ACD920" s="2"/>
      <c r="ACE920" s="2"/>
      <c r="ACF920" s="2"/>
      <c r="ACG920" s="2"/>
      <c r="ACH920" s="2"/>
      <c r="ACI920" s="2"/>
      <c r="ACJ920" s="2"/>
      <c r="ACK920" s="2"/>
      <c r="ACL920" s="2"/>
      <c r="ACM920" s="2"/>
      <c r="ACN920" s="2"/>
      <c r="ACO920" s="2"/>
      <c r="ACP920" s="2"/>
      <c r="ACQ920" s="2"/>
      <c r="ACR920" s="2"/>
      <c r="ACS920" s="2"/>
      <c r="ACT920" s="2"/>
      <c r="ACU920" s="2"/>
      <c r="ACV920" s="2"/>
      <c r="ACW920" s="2"/>
      <c r="ACX920" s="2"/>
      <c r="ACY920" s="2"/>
      <c r="ACZ920" s="2"/>
      <c r="ADA920" s="2"/>
      <c r="ADB920" s="2"/>
      <c r="ADC920" s="2"/>
      <c r="ADD920" s="2"/>
      <c r="ADE920" s="2"/>
      <c r="ADF920" s="2"/>
      <c r="ADG920" s="2"/>
      <c r="ADH920" s="2"/>
      <c r="ADI920" s="2"/>
      <c r="ADJ920" s="2"/>
      <c r="ADK920" s="2"/>
      <c r="ADL920" s="2"/>
      <c r="ADM920" s="2"/>
      <c r="ADN920" s="2"/>
      <c r="ADO920" s="2"/>
      <c r="ADP920" s="2"/>
      <c r="ADQ920" s="2"/>
      <c r="ADR920" s="2"/>
      <c r="ADS920" s="2"/>
      <c r="ADT920" s="2"/>
      <c r="ADU920" s="2"/>
      <c r="ADV920" s="2"/>
      <c r="ADW920" s="2"/>
      <c r="ADX920" s="2"/>
      <c r="ADY920" s="2"/>
      <c r="ADZ920" s="2"/>
      <c r="AEA920" s="2"/>
      <c r="AEB920" s="2"/>
      <c r="AEC920" s="2"/>
      <c r="AED920" s="2"/>
      <c r="AEE920" s="2"/>
      <c r="AEF920" s="2"/>
      <c r="AEG920" s="2"/>
      <c r="AEH920" s="2"/>
      <c r="AEI920" s="2"/>
      <c r="AEJ920" s="2"/>
      <c r="AEK920" s="2"/>
      <c r="AEL920" s="2"/>
      <c r="AEM920" s="2"/>
      <c r="AEN920" s="2"/>
      <c r="AEO920" s="2"/>
      <c r="AEP920" s="2"/>
      <c r="AEQ920" s="2"/>
      <c r="AER920" s="2"/>
      <c r="AES920" s="2"/>
      <c r="AET920" s="2"/>
      <c r="AEU920" s="2"/>
      <c r="AEV920" s="2"/>
      <c r="AEW920" s="2"/>
      <c r="AEX920" s="2"/>
      <c r="AEY920" s="2"/>
      <c r="AEZ920" s="2"/>
      <c r="AFA920" s="2"/>
      <c r="AFB920" s="2"/>
      <c r="AFC920" s="2"/>
      <c r="AFD920" s="2"/>
      <c r="AFE920" s="2"/>
      <c r="AFF920" s="2"/>
      <c r="AFG920" s="2"/>
      <c r="AFH920" s="2"/>
      <c r="AFI920" s="2"/>
      <c r="AFJ920" s="2"/>
      <c r="AFK920" s="2"/>
      <c r="AFL920" s="2"/>
      <c r="AFM920" s="2"/>
      <c r="AFN920" s="2"/>
      <c r="AFO920" s="2"/>
      <c r="AFP920" s="2"/>
      <c r="AFQ920" s="2"/>
      <c r="AFR920" s="2"/>
      <c r="AFS920" s="2"/>
      <c r="AFT920" s="2"/>
      <c r="AFU920" s="2"/>
      <c r="AFV920" s="2"/>
      <c r="AFW920" s="2"/>
      <c r="AFX920" s="2"/>
      <c r="AFY920" s="2"/>
      <c r="AFZ920" s="2"/>
      <c r="AGA920" s="2"/>
      <c r="AGB920" s="2"/>
      <c r="AGC920" s="2"/>
      <c r="AGD920" s="2"/>
      <c r="AGE920" s="2"/>
      <c r="AGF920" s="2"/>
      <c r="AGG920" s="2"/>
      <c r="AGH920" s="2"/>
      <c r="AGI920" s="2"/>
      <c r="AGJ920" s="2"/>
      <c r="AGK920" s="2"/>
      <c r="AGL920" s="2"/>
      <c r="AGM920" s="2"/>
      <c r="AGN920" s="2"/>
      <c r="AGO920" s="2"/>
      <c r="AGP920" s="2"/>
      <c r="AGQ920" s="2"/>
      <c r="AGR920" s="2"/>
      <c r="AGS920" s="2"/>
      <c r="AGT920" s="2"/>
      <c r="AGU920" s="2"/>
      <c r="AGV920" s="2"/>
      <c r="AGW920" s="2"/>
      <c r="AGX920" s="2"/>
      <c r="AGY920" s="2"/>
      <c r="AGZ920" s="2"/>
      <c r="AHA920" s="2"/>
      <c r="AHB920" s="2"/>
      <c r="AHC920" s="2"/>
      <c r="AHD920" s="2"/>
      <c r="AHE920" s="2"/>
      <c r="AHF920" s="2"/>
      <c r="AHG920" s="2"/>
      <c r="AHH920" s="2"/>
      <c r="AHI920" s="2"/>
      <c r="AHJ920" s="2"/>
      <c r="AHK920" s="2"/>
      <c r="AHL920" s="2"/>
      <c r="AHM920" s="2"/>
      <c r="AHN920" s="2"/>
      <c r="AHO920" s="2"/>
      <c r="AHP920" s="2"/>
      <c r="AHQ920" s="2"/>
      <c r="AHR920" s="2"/>
      <c r="AHS920" s="2"/>
      <c r="AHT920" s="2"/>
      <c r="AHU920" s="2"/>
      <c r="AHV920" s="2"/>
      <c r="AHW920" s="2"/>
      <c r="AHX920" s="2"/>
      <c r="AHY920" s="2"/>
      <c r="AHZ920" s="2"/>
      <c r="AIA920" s="2"/>
      <c r="AIB920" s="2"/>
      <c r="AIC920" s="2"/>
      <c r="AID920" s="2"/>
      <c r="AIE920" s="2"/>
      <c r="AIF920" s="2"/>
      <c r="AIG920" s="2"/>
      <c r="AIH920" s="2"/>
      <c r="AII920" s="2"/>
      <c r="AIJ920" s="2"/>
      <c r="AIK920" s="2"/>
      <c r="AIL920" s="2"/>
      <c r="AIM920" s="2"/>
      <c r="AIN920" s="2"/>
      <c r="AIO920" s="2"/>
      <c r="AIP920" s="2"/>
      <c r="AIQ920" s="2"/>
      <c r="AIR920" s="2"/>
      <c r="AIS920" s="2"/>
      <c r="AIT920" s="2"/>
      <c r="AIU920" s="2"/>
      <c r="AIV920" s="2"/>
      <c r="AIW920" s="2"/>
      <c r="AIX920" s="2"/>
      <c r="AIY920" s="2"/>
      <c r="AIZ920" s="2"/>
      <c r="AJA920" s="2"/>
      <c r="AJB920" s="2"/>
      <c r="AJC920" s="2"/>
      <c r="AJD920" s="2"/>
      <c r="AJE920" s="2"/>
      <c r="AJF920" s="2"/>
      <c r="AJG920" s="2"/>
      <c r="AJH920" s="2"/>
      <c r="AJI920" s="2"/>
      <c r="AJJ920" s="2"/>
      <c r="AJK920" s="2"/>
      <c r="AJL920" s="2"/>
      <c r="AJM920" s="2"/>
      <c r="AJN920" s="2"/>
      <c r="AJO920" s="2"/>
      <c r="AJP920" s="2"/>
      <c r="AJQ920" s="2"/>
      <c r="AJR920" s="2"/>
      <c r="AJS920" s="2"/>
      <c r="AJT920" s="2"/>
      <c r="AJU920" s="2"/>
      <c r="AJV920" s="2"/>
      <c r="AJW920" s="2"/>
      <c r="AJX920" s="2"/>
      <c r="AJY920" s="2"/>
      <c r="AJZ920" s="2"/>
      <c r="AKA920" s="2"/>
      <c r="AKB920" s="2"/>
      <c r="AKC920" s="2"/>
      <c r="AKD920" s="2"/>
      <c r="AKE920" s="2"/>
      <c r="AKF920" s="2"/>
      <c r="AKG920" s="2"/>
      <c r="AKH920" s="2"/>
      <c r="AKI920" s="2"/>
      <c r="AKJ920" s="2"/>
      <c r="AKK920" s="2"/>
      <c r="AKL920" s="2"/>
      <c r="AKM920" s="2"/>
      <c r="AKN920" s="2"/>
      <c r="AKO920" s="2"/>
      <c r="AKP920" s="2"/>
      <c r="AKQ920" s="2"/>
      <c r="AKR920" s="2"/>
      <c r="AKS920" s="2"/>
      <c r="AKT920" s="2"/>
      <c r="AKU920" s="2"/>
      <c r="AKV920" s="2"/>
      <c r="AKW920" s="2"/>
      <c r="AKX920" s="2"/>
      <c r="AKY920" s="2"/>
      <c r="AKZ920" s="2"/>
      <c r="ALA920" s="2"/>
      <c r="ALB920" s="1"/>
      <c r="ALC920" s="1"/>
      <c r="ALD920" s="1"/>
      <c r="ALE920" s="1"/>
      <c r="ALF920" s="1"/>
      <c r="ALG920" s="1"/>
      <c r="ALH920" s="1"/>
      <c r="ALI920" s="1"/>
      <c r="ALJ920" s="1"/>
      <c r="ALK920" s="1"/>
      <c r="ALL920" s="1"/>
      <c r="ALM920" s="1"/>
      <c r="ALN920" s="1"/>
      <c r="ALO920" s="1"/>
      <c r="ALP920" s="1"/>
      <c r="ALQ920" s="1"/>
      <c r="ALR920" s="1"/>
      <c r="ALS920"/>
      <c r="ALT920"/>
      <c r="ALU920"/>
      <c r="ALV920"/>
      <c r="ALW920"/>
      <c r="ALX920"/>
      <c r="ALY920"/>
      <c r="ALZ920"/>
      <c r="AMA920"/>
      <c r="AMB920"/>
      <c r="AMC920"/>
      <c r="AMD920"/>
      <c r="AME920"/>
      <c r="AMF920"/>
      <c r="AMG920"/>
      <c r="AMH920"/>
      <c r="AMI920"/>
      <c r="AMJ920"/>
    </row>
    <row r="921" spans="1:1024" s="37" customFormat="1">
      <c r="A921" s="1"/>
      <c r="B921" s="1"/>
      <c r="C921" s="1"/>
      <c r="D921" s="1"/>
      <c r="E921" s="1"/>
      <c r="F921" s="1"/>
      <c r="G921" s="1"/>
      <c r="H921" s="1"/>
      <c r="I921" s="1"/>
      <c r="J921" s="2"/>
      <c r="K921" s="2"/>
      <c r="L921" s="2"/>
      <c r="M921" s="4"/>
      <c r="N921" s="4"/>
      <c r="O921" s="1"/>
      <c r="P921" s="1"/>
      <c r="Q921" s="51"/>
      <c r="VZ921" s="2"/>
      <c r="WA921" s="2"/>
      <c r="WB921" s="2"/>
      <c r="WC921" s="2"/>
      <c r="WD921" s="2"/>
      <c r="WE921" s="2"/>
      <c r="WF921" s="2"/>
      <c r="WG921" s="2"/>
      <c r="WH921" s="2"/>
      <c r="WI921" s="2"/>
      <c r="WJ921" s="2"/>
      <c r="WK921" s="2"/>
      <c r="WL921" s="2"/>
      <c r="WM921" s="2"/>
      <c r="WN921" s="2"/>
      <c r="WO921" s="2"/>
      <c r="WP921" s="2"/>
      <c r="WQ921" s="2"/>
      <c r="WR921" s="2"/>
      <c r="WS921" s="2"/>
      <c r="WT921" s="2"/>
      <c r="WU921" s="2"/>
      <c r="WV921" s="2"/>
      <c r="WW921" s="2"/>
      <c r="WX921" s="2"/>
      <c r="WY921" s="2"/>
      <c r="WZ921" s="2"/>
      <c r="XA921" s="2"/>
      <c r="XB921" s="2"/>
      <c r="XC921" s="2"/>
      <c r="XD921" s="2"/>
      <c r="XE921" s="2"/>
      <c r="XF921" s="2"/>
      <c r="XG921" s="2"/>
      <c r="XH921" s="2"/>
      <c r="XI921" s="2"/>
      <c r="XJ921" s="2"/>
      <c r="XK921" s="2"/>
      <c r="XL921" s="2"/>
      <c r="XM921" s="2"/>
      <c r="XN921" s="2"/>
      <c r="XO921" s="2"/>
      <c r="XP921" s="2"/>
      <c r="XQ921" s="2"/>
      <c r="XR921" s="2"/>
      <c r="XS921" s="2"/>
      <c r="XT921" s="2"/>
      <c r="XU921" s="2"/>
      <c r="XV921" s="2"/>
      <c r="XW921" s="2"/>
      <c r="XX921" s="2"/>
      <c r="XY921" s="2"/>
      <c r="XZ921" s="2"/>
      <c r="YA921" s="2"/>
      <c r="YB921" s="2"/>
      <c r="YC921" s="2"/>
      <c r="YD921" s="2"/>
      <c r="YE921" s="2"/>
      <c r="YF921" s="2"/>
      <c r="YG921" s="2"/>
      <c r="YH921" s="2"/>
      <c r="YI921" s="2"/>
      <c r="YJ921" s="2"/>
      <c r="YK921" s="2"/>
      <c r="YL921" s="2"/>
      <c r="YM921" s="2"/>
      <c r="YN921" s="2"/>
      <c r="YO921" s="2"/>
      <c r="YP921" s="2"/>
      <c r="YQ921" s="2"/>
      <c r="YR921" s="2"/>
      <c r="YS921" s="2"/>
      <c r="YT921" s="2"/>
      <c r="YU921" s="2"/>
      <c r="YV921" s="2"/>
      <c r="YW921" s="2"/>
      <c r="YX921" s="2"/>
      <c r="YY921" s="2"/>
      <c r="YZ921" s="2"/>
      <c r="ZA921" s="2"/>
      <c r="ZB921" s="2"/>
      <c r="ZC921" s="2"/>
      <c r="ZD921" s="2"/>
      <c r="ZE921" s="2"/>
      <c r="ZF921" s="2"/>
      <c r="ZG921" s="2"/>
      <c r="ZH921" s="2"/>
      <c r="ZI921" s="2"/>
      <c r="ZJ921" s="2"/>
      <c r="ZK921" s="2"/>
      <c r="ZL921" s="2"/>
      <c r="ZM921" s="2"/>
      <c r="ZN921" s="2"/>
      <c r="ZO921" s="2"/>
      <c r="ZP921" s="2"/>
      <c r="ZQ921" s="2"/>
      <c r="ZR921" s="2"/>
      <c r="ZS921" s="2"/>
      <c r="ZT921" s="2"/>
      <c r="ZU921" s="2"/>
      <c r="ZV921" s="2"/>
      <c r="ZW921" s="2"/>
      <c r="ZX921" s="2"/>
      <c r="ZY921" s="2"/>
      <c r="ZZ921" s="2"/>
      <c r="AAA921" s="2"/>
      <c r="AAB921" s="2"/>
      <c r="AAC921" s="2"/>
      <c r="AAD921" s="2"/>
      <c r="AAE921" s="2"/>
      <c r="AAF921" s="2"/>
      <c r="AAG921" s="2"/>
      <c r="AAH921" s="2"/>
      <c r="AAI921" s="2"/>
      <c r="AAJ921" s="2"/>
      <c r="AAK921" s="2"/>
      <c r="AAL921" s="2"/>
      <c r="AAM921" s="2"/>
      <c r="AAN921" s="2"/>
      <c r="AAO921" s="2"/>
      <c r="AAP921" s="2"/>
      <c r="AAQ921" s="2"/>
      <c r="AAR921" s="2"/>
      <c r="AAS921" s="2"/>
      <c r="AAT921" s="2"/>
      <c r="AAU921" s="2"/>
      <c r="AAV921" s="2"/>
      <c r="AAW921" s="2"/>
      <c r="AAX921" s="2"/>
      <c r="AAY921" s="2"/>
      <c r="AAZ921" s="2"/>
      <c r="ABA921" s="2"/>
      <c r="ABB921" s="2"/>
      <c r="ABC921" s="2"/>
      <c r="ABD921" s="2"/>
      <c r="ABE921" s="2"/>
      <c r="ABF921" s="2"/>
      <c r="ABG921" s="2"/>
      <c r="ABH921" s="2"/>
      <c r="ABI921" s="2"/>
      <c r="ABJ921" s="2"/>
      <c r="ABK921" s="2"/>
      <c r="ABL921" s="2"/>
      <c r="ABM921" s="2"/>
      <c r="ABN921" s="2"/>
      <c r="ABO921" s="2"/>
      <c r="ABP921" s="2"/>
      <c r="ABQ921" s="2"/>
      <c r="ABR921" s="2"/>
      <c r="ABS921" s="2"/>
      <c r="ABT921" s="2"/>
      <c r="ABU921" s="2"/>
      <c r="ABV921" s="2"/>
      <c r="ABW921" s="2"/>
      <c r="ABX921" s="2"/>
      <c r="ABY921" s="2"/>
      <c r="ABZ921" s="2"/>
      <c r="ACA921" s="2"/>
      <c r="ACB921" s="2"/>
      <c r="ACC921" s="2"/>
      <c r="ACD921" s="2"/>
      <c r="ACE921" s="2"/>
      <c r="ACF921" s="2"/>
      <c r="ACG921" s="2"/>
      <c r="ACH921" s="2"/>
      <c r="ACI921" s="2"/>
      <c r="ACJ921" s="2"/>
      <c r="ACK921" s="2"/>
      <c r="ACL921" s="2"/>
      <c r="ACM921" s="2"/>
      <c r="ACN921" s="2"/>
      <c r="ACO921" s="2"/>
      <c r="ACP921" s="2"/>
      <c r="ACQ921" s="2"/>
      <c r="ACR921" s="2"/>
      <c r="ACS921" s="2"/>
      <c r="ACT921" s="2"/>
      <c r="ACU921" s="2"/>
      <c r="ACV921" s="2"/>
      <c r="ACW921" s="2"/>
      <c r="ACX921" s="2"/>
      <c r="ACY921" s="2"/>
      <c r="ACZ921" s="2"/>
      <c r="ADA921" s="2"/>
      <c r="ADB921" s="2"/>
      <c r="ADC921" s="2"/>
      <c r="ADD921" s="2"/>
      <c r="ADE921" s="2"/>
      <c r="ADF921" s="2"/>
      <c r="ADG921" s="2"/>
      <c r="ADH921" s="2"/>
      <c r="ADI921" s="2"/>
      <c r="ADJ921" s="2"/>
      <c r="ADK921" s="2"/>
      <c r="ADL921" s="2"/>
      <c r="ADM921" s="2"/>
      <c r="ADN921" s="2"/>
      <c r="ADO921" s="2"/>
      <c r="ADP921" s="2"/>
      <c r="ADQ921" s="2"/>
      <c r="ADR921" s="2"/>
      <c r="ADS921" s="2"/>
      <c r="ADT921" s="2"/>
      <c r="ADU921" s="2"/>
      <c r="ADV921" s="2"/>
      <c r="ADW921" s="2"/>
      <c r="ADX921" s="2"/>
      <c r="ADY921" s="2"/>
      <c r="ADZ921" s="2"/>
      <c r="AEA921" s="2"/>
      <c r="AEB921" s="2"/>
      <c r="AEC921" s="2"/>
      <c r="AED921" s="2"/>
      <c r="AEE921" s="2"/>
      <c r="AEF921" s="2"/>
      <c r="AEG921" s="2"/>
      <c r="AEH921" s="2"/>
      <c r="AEI921" s="2"/>
      <c r="AEJ921" s="2"/>
      <c r="AEK921" s="2"/>
      <c r="AEL921" s="2"/>
      <c r="AEM921" s="2"/>
      <c r="AEN921" s="2"/>
      <c r="AEO921" s="2"/>
      <c r="AEP921" s="2"/>
      <c r="AEQ921" s="2"/>
      <c r="AER921" s="2"/>
      <c r="AES921" s="2"/>
      <c r="AET921" s="2"/>
      <c r="AEU921" s="2"/>
      <c r="AEV921" s="2"/>
      <c r="AEW921" s="2"/>
      <c r="AEX921" s="2"/>
      <c r="AEY921" s="2"/>
      <c r="AEZ921" s="2"/>
      <c r="AFA921" s="2"/>
      <c r="AFB921" s="2"/>
      <c r="AFC921" s="2"/>
      <c r="AFD921" s="2"/>
      <c r="AFE921" s="2"/>
      <c r="AFF921" s="2"/>
      <c r="AFG921" s="2"/>
      <c r="AFH921" s="2"/>
      <c r="AFI921" s="2"/>
      <c r="AFJ921" s="2"/>
      <c r="AFK921" s="2"/>
      <c r="AFL921" s="2"/>
      <c r="AFM921" s="2"/>
      <c r="AFN921" s="2"/>
      <c r="AFO921" s="2"/>
      <c r="AFP921" s="2"/>
      <c r="AFQ921" s="2"/>
      <c r="AFR921" s="2"/>
      <c r="AFS921" s="2"/>
      <c r="AFT921" s="2"/>
      <c r="AFU921" s="2"/>
      <c r="AFV921" s="2"/>
      <c r="AFW921" s="2"/>
      <c r="AFX921" s="2"/>
      <c r="AFY921" s="2"/>
      <c r="AFZ921" s="2"/>
      <c r="AGA921" s="2"/>
      <c r="AGB921" s="2"/>
      <c r="AGC921" s="2"/>
      <c r="AGD921" s="2"/>
      <c r="AGE921" s="2"/>
      <c r="AGF921" s="2"/>
      <c r="AGG921" s="2"/>
      <c r="AGH921" s="2"/>
      <c r="AGI921" s="2"/>
      <c r="AGJ921" s="2"/>
      <c r="AGK921" s="2"/>
      <c r="AGL921" s="2"/>
      <c r="AGM921" s="2"/>
      <c r="AGN921" s="2"/>
      <c r="AGO921" s="2"/>
      <c r="AGP921" s="2"/>
      <c r="AGQ921" s="2"/>
      <c r="AGR921" s="2"/>
      <c r="AGS921" s="2"/>
      <c r="AGT921" s="2"/>
      <c r="AGU921" s="2"/>
      <c r="AGV921" s="2"/>
      <c r="AGW921" s="2"/>
      <c r="AGX921" s="2"/>
      <c r="AGY921" s="2"/>
      <c r="AGZ921" s="2"/>
      <c r="AHA921" s="2"/>
      <c r="AHB921" s="2"/>
      <c r="AHC921" s="2"/>
      <c r="AHD921" s="2"/>
      <c r="AHE921" s="2"/>
      <c r="AHF921" s="2"/>
      <c r="AHG921" s="2"/>
      <c r="AHH921" s="2"/>
      <c r="AHI921" s="2"/>
      <c r="AHJ921" s="2"/>
      <c r="AHK921" s="2"/>
      <c r="AHL921" s="2"/>
      <c r="AHM921" s="2"/>
      <c r="AHN921" s="2"/>
      <c r="AHO921" s="2"/>
      <c r="AHP921" s="2"/>
      <c r="AHQ921" s="2"/>
      <c r="AHR921" s="2"/>
      <c r="AHS921" s="2"/>
      <c r="AHT921" s="2"/>
      <c r="AHU921" s="2"/>
      <c r="AHV921" s="2"/>
      <c r="AHW921" s="2"/>
      <c r="AHX921" s="2"/>
      <c r="AHY921" s="2"/>
      <c r="AHZ921" s="2"/>
      <c r="AIA921" s="2"/>
      <c r="AIB921" s="2"/>
      <c r="AIC921" s="2"/>
      <c r="AID921" s="2"/>
      <c r="AIE921" s="2"/>
      <c r="AIF921" s="2"/>
      <c r="AIG921" s="2"/>
      <c r="AIH921" s="2"/>
      <c r="AII921" s="2"/>
      <c r="AIJ921" s="2"/>
      <c r="AIK921" s="2"/>
      <c r="AIL921" s="2"/>
      <c r="AIM921" s="2"/>
      <c r="AIN921" s="2"/>
      <c r="AIO921" s="2"/>
      <c r="AIP921" s="2"/>
      <c r="AIQ921" s="2"/>
      <c r="AIR921" s="2"/>
      <c r="AIS921" s="2"/>
      <c r="AIT921" s="2"/>
      <c r="AIU921" s="2"/>
      <c r="AIV921" s="2"/>
      <c r="AIW921" s="2"/>
      <c r="AIX921" s="2"/>
      <c r="AIY921" s="2"/>
      <c r="AIZ921" s="2"/>
      <c r="AJA921" s="2"/>
      <c r="AJB921" s="2"/>
      <c r="AJC921" s="2"/>
      <c r="AJD921" s="2"/>
      <c r="AJE921" s="2"/>
      <c r="AJF921" s="2"/>
      <c r="AJG921" s="2"/>
      <c r="AJH921" s="2"/>
      <c r="AJI921" s="2"/>
      <c r="AJJ921" s="2"/>
      <c r="AJK921" s="2"/>
      <c r="AJL921" s="2"/>
      <c r="AJM921" s="2"/>
      <c r="AJN921" s="2"/>
      <c r="AJO921" s="2"/>
      <c r="AJP921" s="2"/>
      <c r="AJQ921" s="2"/>
      <c r="AJR921" s="2"/>
      <c r="AJS921" s="2"/>
      <c r="AJT921" s="2"/>
      <c r="AJU921" s="2"/>
      <c r="AJV921" s="2"/>
      <c r="AJW921" s="2"/>
      <c r="AJX921" s="2"/>
      <c r="AJY921" s="2"/>
      <c r="AJZ921" s="2"/>
      <c r="AKA921" s="2"/>
      <c r="AKB921" s="2"/>
      <c r="AKC921" s="2"/>
      <c r="AKD921" s="2"/>
      <c r="AKE921" s="2"/>
      <c r="AKF921" s="2"/>
      <c r="AKG921" s="2"/>
      <c r="AKH921" s="2"/>
      <c r="AKI921" s="2"/>
      <c r="AKJ921" s="2"/>
      <c r="AKK921" s="2"/>
      <c r="AKL921" s="2"/>
      <c r="AKM921" s="2"/>
      <c r="AKN921" s="2"/>
      <c r="AKO921" s="2"/>
      <c r="AKP921" s="2"/>
      <c r="AKQ921" s="2"/>
      <c r="AKR921" s="2"/>
      <c r="AKS921" s="2"/>
      <c r="AKT921" s="2"/>
      <c r="AKU921" s="2"/>
      <c r="AKV921" s="2"/>
      <c r="AKW921" s="2"/>
      <c r="AKX921" s="2"/>
      <c r="AKY921" s="2"/>
      <c r="AKZ921" s="2"/>
      <c r="ALA921" s="2"/>
      <c r="ALB921" s="1"/>
      <c r="ALC921" s="1"/>
      <c r="ALD921" s="1"/>
      <c r="ALE921" s="1"/>
      <c r="ALF921" s="1"/>
      <c r="ALG921" s="1"/>
      <c r="ALH921" s="1"/>
      <c r="ALI921" s="1"/>
      <c r="ALJ921" s="1"/>
      <c r="ALK921" s="1"/>
      <c r="ALL921" s="1"/>
      <c r="ALM921" s="1"/>
      <c r="ALN921" s="1"/>
      <c r="ALO921" s="1"/>
      <c r="ALP921" s="1"/>
      <c r="ALQ921" s="1"/>
      <c r="ALR921" s="1"/>
      <c r="ALS921"/>
      <c r="ALT921"/>
      <c r="ALU921"/>
      <c r="ALV921"/>
      <c r="ALW921"/>
      <c r="ALX921"/>
      <c r="ALY921"/>
      <c r="ALZ921"/>
      <c r="AMA921"/>
      <c r="AMB921"/>
      <c r="AMC921"/>
      <c r="AMD921"/>
      <c r="AME921"/>
      <c r="AMF921"/>
      <c r="AMG921"/>
      <c r="AMH921"/>
      <c r="AMI921"/>
      <c r="AMJ921"/>
    </row>
    <row r="922" spans="1:1024" s="37" customFormat="1">
      <c r="A922" s="1"/>
      <c r="B922" s="1"/>
      <c r="C922" s="1"/>
      <c r="D922" s="1"/>
      <c r="E922" s="1"/>
      <c r="F922" s="1"/>
      <c r="G922" s="1"/>
      <c r="H922" s="1"/>
      <c r="I922" s="1"/>
      <c r="J922" s="2"/>
      <c r="K922" s="2"/>
      <c r="L922" s="2"/>
      <c r="M922" s="4"/>
      <c r="N922" s="4"/>
      <c r="O922" s="1"/>
      <c r="P922" s="1"/>
      <c r="Q922" s="51"/>
      <c r="VZ922" s="2"/>
      <c r="WA922" s="2"/>
      <c r="WB922" s="2"/>
      <c r="WC922" s="2"/>
      <c r="WD922" s="2"/>
      <c r="WE922" s="2"/>
      <c r="WF922" s="2"/>
      <c r="WG922" s="2"/>
      <c r="WH922" s="2"/>
      <c r="WI922" s="2"/>
      <c r="WJ922" s="2"/>
      <c r="WK922" s="2"/>
      <c r="WL922" s="2"/>
      <c r="WM922" s="2"/>
      <c r="WN922" s="2"/>
      <c r="WO922" s="2"/>
      <c r="WP922" s="2"/>
      <c r="WQ922" s="2"/>
      <c r="WR922" s="2"/>
      <c r="WS922" s="2"/>
      <c r="WT922" s="2"/>
      <c r="WU922" s="2"/>
      <c r="WV922" s="2"/>
      <c r="WW922" s="2"/>
      <c r="WX922" s="2"/>
      <c r="WY922" s="2"/>
      <c r="WZ922" s="2"/>
      <c r="XA922" s="2"/>
      <c r="XB922" s="2"/>
      <c r="XC922" s="2"/>
      <c r="XD922" s="2"/>
      <c r="XE922" s="2"/>
      <c r="XF922" s="2"/>
      <c r="XG922" s="2"/>
      <c r="XH922" s="2"/>
      <c r="XI922" s="2"/>
      <c r="XJ922" s="2"/>
      <c r="XK922" s="2"/>
      <c r="XL922" s="2"/>
      <c r="XM922" s="2"/>
      <c r="XN922" s="2"/>
      <c r="XO922" s="2"/>
      <c r="XP922" s="2"/>
      <c r="XQ922" s="2"/>
      <c r="XR922" s="2"/>
      <c r="XS922" s="2"/>
      <c r="XT922" s="2"/>
      <c r="XU922" s="2"/>
      <c r="XV922" s="2"/>
      <c r="XW922" s="2"/>
      <c r="XX922" s="2"/>
      <c r="XY922" s="2"/>
      <c r="XZ922" s="2"/>
      <c r="YA922" s="2"/>
      <c r="YB922" s="2"/>
      <c r="YC922" s="2"/>
      <c r="YD922" s="2"/>
      <c r="YE922" s="2"/>
      <c r="YF922" s="2"/>
      <c r="YG922" s="2"/>
      <c r="YH922" s="2"/>
      <c r="YI922" s="2"/>
      <c r="YJ922" s="2"/>
      <c r="YK922" s="2"/>
      <c r="YL922" s="2"/>
      <c r="YM922" s="2"/>
      <c r="YN922" s="2"/>
      <c r="YO922" s="2"/>
      <c r="YP922" s="2"/>
      <c r="YQ922" s="2"/>
      <c r="YR922" s="2"/>
      <c r="YS922" s="2"/>
      <c r="YT922" s="2"/>
      <c r="YU922" s="2"/>
      <c r="YV922" s="2"/>
      <c r="YW922" s="2"/>
      <c r="YX922" s="2"/>
      <c r="YY922" s="2"/>
      <c r="YZ922" s="2"/>
      <c r="ZA922" s="2"/>
      <c r="ZB922" s="2"/>
      <c r="ZC922" s="2"/>
      <c r="ZD922" s="2"/>
      <c r="ZE922" s="2"/>
      <c r="ZF922" s="2"/>
      <c r="ZG922" s="2"/>
      <c r="ZH922" s="2"/>
      <c r="ZI922" s="2"/>
      <c r="ZJ922" s="2"/>
      <c r="ZK922" s="2"/>
      <c r="ZL922" s="2"/>
      <c r="ZM922" s="2"/>
      <c r="ZN922" s="2"/>
      <c r="ZO922" s="2"/>
      <c r="ZP922" s="2"/>
      <c r="ZQ922" s="2"/>
      <c r="ZR922" s="2"/>
      <c r="ZS922" s="2"/>
      <c r="ZT922" s="2"/>
      <c r="ZU922" s="2"/>
      <c r="ZV922" s="2"/>
      <c r="ZW922" s="2"/>
      <c r="ZX922" s="2"/>
      <c r="ZY922" s="2"/>
      <c r="ZZ922" s="2"/>
      <c r="AAA922" s="2"/>
      <c r="AAB922" s="2"/>
      <c r="AAC922" s="2"/>
      <c r="AAD922" s="2"/>
      <c r="AAE922" s="2"/>
      <c r="AAF922" s="2"/>
      <c r="AAG922" s="2"/>
      <c r="AAH922" s="2"/>
      <c r="AAI922" s="2"/>
      <c r="AAJ922" s="2"/>
      <c r="AAK922" s="2"/>
      <c r="AAL922" s="2"/>
      <c r="AAM922" s="2"/>
      <c r="AAN922" s="2"/>
      <c r="AAO922" s="2"/>
      <c r="AAP922" s="2"/>
      <c r="AAQ922" s="2"/>
      <c r="AAR922" s="2"/>
      <c r="AAS922" s="2"/>
      <c r="AAT922" s="2"/>
      <c r="AAU922" s="2"/>
      <c r="AAV922" s="2"/>
      <c r="AAW922" s="2"/>
      <c r="AAX922" s="2"/>
      <c r="AAY922" s="2"/>
      <c r="AAZ922" s="2"/>
      <c r="ABA922" s="2"/>
      <c r="ABB922" s="2"/>
      <c r="ABC922" s="2"/>
      <c r="ABD922" s="2"/>
      <c r="ABE922" s="2"/>
      <c r="ABF922" s="2"/>
      <c r="ABG922" s="2"/>
      <c r="ABH922" s="2"/>
      <c r="ABI922" s="2"/>
      <c r="ABJ922" s="2"/>
      <c r="ABK922" s="2"/>
      <c r="ABL922" s="2"/>
      <c r="ABM922" s="2"/>
      <c r="ABN922" s="2"/>
      <c r="ABO922" s="2"/>
      <c r="ABP922" s="2"/>
      <c r="ABQ922" s="2"/>
      <c r="ABR922" s="2"/>
      <c r="ABS922" s="2"/>
      <c r="ABT922" s="2"/>
      <c r="ABU922" s="2"/>
      <c r="ABV922" s="2"/>
      <c r="ABW922" s="2"/>
      <c r="ABX922" s="2"/>
      <c r="ABY922" s="2"/>
      <c r="ABZ922" s="2"/>
      <c r="ACA922" s="2"/>
      <c r="ACB922" s="2"/>
      <c r="ACC922" s="2"/>
      <c r="ACD922" s="2"/>
      <c r="ACE922" s="2"/>
      <c r="ACF922" s="2"/>
      <c r="ACG922" s="2"/>
      <c r="ACH922" s="2"/>
      <c r="ACI922" s="2"/>
      <c r="ACJ922" s="2"/>
      <c r="ACK922" s="2"/>
      <c r="ACL922" s="2"/>
      <c r="ACM922" s="2"/>
      <c r="ACN922" s="2"/>
      <c r="ACO922" s="2"/>
      <c r="ACP922" s="2"/>
      <c r="ACQ922" s="2"/>
      <c r="ACR922" s="2"/>
      <c r="ACS922" s="2"/>
      <c r="ACT922" s="2"/>
      <c r="ACU922" s="2"/>
      <c r="ACV922" s="2"/>
      <c r="ACW922" s="2"/>
      <c r="ACX922" s="2"/>
      <c r="ACY922" s="2"/>
      <c r="ACZ922" s="2"/>
      <c r="ADA922" s="2"/>
      <c r="ADB922" s="2"/>
      <c r="ADC922" s="2"/>
      <c r="ADD922" s="2"/>
      <c r="ADE922" s="2"/>
      <c r="ADF922" s="2"/>
      <c r="ADG922" s="2"/>
      <c r="ADH922" s="2"/>
      <c r="ADI922" s="2"/>
      <c r="ADJ922" s="2"/>
      <c r="ADK922" s="2"/>
      <c r="ADL922" s="2"/>
      <c r="ADM922" s="2"/>
      <c r="ADN922" s="2"/>
      <c r="ADO922" s="2"/>
      <c r="ADP922" s="2"/>
      <c r="ADQ922" s="2"/>
      <c r="ADR922" s="2"/>
      <c r="ADS922" s="2"/>
      <c r="ADT922" s="2"/>
      <c r="ADU922" s="2"/>
      <c r="ADV922" s="2"/>
      <c r="ADW922" s="2"/>
      <c r="ADX922" s="2"/>
      <c r="ADY922" s="2"/>
      <c r="ADZ922" s="2"/>
      <c r="AEA922" s="2"/>
      <c r="AEB922" s="2"/>
      <c r="AEC922" s="2"/>
      <c r="AED922" s="2"/>
      <c r="AEE922" s="2"/>
      <c r="AEF922" s="2"/>
      <c r="AEG922" s="2"/>
      <c r="AEH922" s="2"/>
      <c r="AEI922" s="2"/>
      <c r="AEJ922" s="2"/>
      <c r="AEK922" s="2"/>
      <c r="AEL922" s="2"/>
      <c r="AEM922" s="2"/>
      <c r="AEN922" s="2"/>
      <c r="AEO922" s="2"/>
      <c r="AEP922" s="2"/>
      <c r="AEQ922" s="2"/>
      <c r="AER922" s="2"/>
      <c r="AES922" s="2"/>
      <c r="AET922" s="2"/>
      <c r="AEU922" s="2"/>
      <c r="AEV922" s="2"/>
      <c r="AEW922" s="2"/>
      <c r="AEX922" s="2"/>
      <c r="AEY922" s="2"/>
      <c r="AEZ922" s="2"/>
      <c r="AFA922" s="2"/>
      <c r="AFB922" s="2"/>
      <c r="AFC922" s="2"/>
      <c r="AFD922" s="2"/>
      <c r="AFE922" s="2"/>
      <c r="AFF922" s="2"/>
      <c r="AFG922" s="2"/>
      <c r="AFH922" s="2"/>
      <c r="AFI922" s="2"/>
      <c r="AFJ922" s="2"/>
      <c r="AFK922" s="2"/>
      <c r="AFL922" s="2"/>
      <c r="AFM922" s="2"/>
      <c r="AFN922" s="2"/>
      <c r="AFO922" s="2"/>
      <c r="AFP922" s="2"/>
      <c r="AFQ922" s="2"/>
      <c r="AFR922" s="2"/>
      <c r="AFS922" s="2"/>
      <c r="AFT922" s="2"/>
      <c r="AFU922" s="2"/>
      <c r="AFV922" s="2"/>
      <c r="AFW922" s="2"/>
      <c r="AFX922" s="2"/>
      <c r="AFY922" s="2"/>
      <c r="AFZ922" s="2"/>
      <c r="AGA922" s="2"/>
      <c r="AGB922" s="2"/>
      <c r="AGC922" s="2"/>
      <c r="AGD922" s="2"/>
      <c r="AGE922" s="2"/>
      <c r="AGF922" s="2"/>
      <c r="AGG922" s="2"/>
      <c r="AGH922" s="2"/>
      <c r="AGI922" s="2"/>
      <c r="AGJ922" s="2"/>
      <c r="AGK922" s="2"/>
      <c r="AGL922" s="2"/>
      <c r="AGM922" s="2"/>
      <c r="AGN922" s="2"/>
      <c r="AGO922" s="2"/>
      <c r="AGP922" s="2"/>
      <c r="AGQ922" s="2"/>
      <c r="AGR922" s="2"/>
      <c r="AGS922" s="2"/>
      <c r="AGT922" s="2"/>
      <c r="AGU922" s="2"/>
      <c r="AGV922" s="2"/>
      <c r="AGW922" s="2"/>
      <c r="AGX922" s="2"/>
      <c r="AGY922" s="2"/>
      <c r="AGZ922" s="2"/>
      <c r="AHA922" s="2"/>
      <c r="AHB922" s="2"/>
      <c r="AHC922" s="2"/>
      <c r="AHD922" s="2"/>
      <c r="AHE922" s="2"/>
      <c r="AHF922" s="2"/>
      <c r="AHG922" s="2"/>
      <c r="AHH922" s="2"/>
      <c r="AHI922" s="2"/>
      <c r="AHJ922" s="2"/>
      <c r="AHK922" s="2"/>
      <c r="AHL922" s="2"/>
      <c r="AHM922" s="2"/>
      <c r="AHN922" s="2"/>
      <c r="AHO922" s="2"/>
      <c r="AHP922" s="2"/>
      <c r="AHQ922" s="2"/>
      <c r="AHR922" s="2"/>
      <c r="AHS922" s="2"/>
      <c r="AHT922" s="2"/>
      <c r="AHU922" s="2"/>
      <c r="AHV922" s="2"/>
      <c r="AHW922" s="2"/>
      <c r="AHX922" s="2"/>
      <c r="AHY922" s="2"/>
      <c r="AHZ922" s="2"/>
      <c r="AIA922" s="2"/>
      <c r="AIB922" s="2"/>
      <c r="AIC922" s="2"/>
      <c r="AID922" s="2"/>
      <c r="AIE922" s="2"/>
      <c r="AIF922" s="2"/>
      <c r="AIG922" s="2"/>
      <c r="AIH922" s="2"/>
      <c r="AII922" s="2"/>
      <c r="AIJ922" s="2"/>
      <c r="AIK922" s="2"/>
      <c r="AIL922" s="2"/>
      <c r="AIM922" s="2"/>
      <c r="AIN922" s="2"/>
      <c r="AIO922" s="2"/>
      <c r="AIP922" s="2"/>
      <c r="AIQ922" s="2"/>
      <c r="AIR922" s="2"/>
      <c r="AIS922" s="2"/>
      <c r="AIT922" s="2"/>
      <c r="AIU922" s="2"/>
      <c r="AIV922" s="2"/>
      <c r="AIW922" s="2"/>
      <c r="AIX922" s="2"/>
      <c r="AIY922" s="2"/>
      <c r="AIZ922" s="2"/>
      <c r="AJA922" s="2"/>
      <c r="AJB922" s="2"/>
      <c r="AJC922" s="2"/>
      <c r="AJD922" s="2"/>
      <c r="AJE922" s="2"/>
      <c r="AJF922" s="2"/>
      <c r="AJG922" s="2"/>
      <c r="AJH922" s="2"/>
      <c r="AJI922" s="2"/>
      <c r="AJJ922" s="2"/>
      <c r="AJK922" s="2"/>
      <c r="AJL922" s="2"/>
      <c r="AJM922" s="2"/>
      <c r="AJN922" s="2"/>
      <c r="AJO922" s="2"/>
      <c r="AJP922" s="2"/>
      <c r="AJQ922" s="2"/>
      <c r="AJR922" s="2"/>
      <c r="AJS922" s="2"/>
      <c r="AJT922" s="2"/>
      <c r="AJU922" s="2"/>
      <c r="AJV922" s="2"/>
      <c r="AJW922" s="2"/>
      <c r="AJX922" s="2"/>
      <c r="AJY922" s="2"/>
      <c r="AJZ922" s="2"/>
      <c r="AKA922" s="2"/>
      <c r="AKB922" s="2"/>
      <c r="AKC922" s="2"/>
      <c r="AKD922" s="2"/>
      <c r="AKE922" s="2"/>
      <c r="AKF922" s="2"/>
      <c r="AKG922" s="2"/>
      <c r="AKH922" s="2"/>
      <c r="AKI922" s="2"/>
      <c r="AKJ922" s="2"/>
      <c r="AKK922" s="2"/>
      <c r="AKL922" s="2"/>
      <c r="AKM922" s="2"/>
      <c r="AKN922" s="2"/>
      <c r="AKO922" s="2"/>
      <c r="AKP922" s="2"/>
      <c r="AKQ922" s="2"/>
      <c r="AKR922" s="2"/>
      <c r="AKS922" s="2"/>
      <c r="AKT922" s="2"/>
      <c r="AKU922" s="2"/>
      <c r="AKV922" s="2"/>
      <c r="AKW922" s="2"/>
      <c r="AKX922" s="2"/>
      <c r="AKY922" s="2"/>
      <c r="AKZ922" s="2"/>
      <c r="ALA922" s="2"/>
      <c r="ALB922" s="1"/>
      <c r="ALC922" s="1"/>
      <c r="ALD922" s="1"/>
      <c r="ALE922" s="1"/>
      <c r="ALF922" s="1"/>
      <c r="ALG922" s="1"/>
      <c r="ALH922" s="1"/>
      <c r="ALI922" s="1"/>
      <c r="ALJ922" s="1"/>
      <c r="ALK922" s="1"/>
      <c r="ALL922" s="1"/>
      <c r="ALM922" s="1"/>
      <c r="ALN922" s="1"/>
      <c r="ALO922" s="1"/>
      <c r="ALP922" s="1"/>
      <c r="ALQ922" s="1"/>
      <c r="ALR922" s="1"/>
      <c r="ALS922"/>
      <c r="ALT922"/>
      <c r="ALU922"/>
      <c r="ALV922"/>
      <c r="ALW922"/>
      <c r="ALX922"/>
      <c r="ALY922"/>
      <c r="ALZ922"/>
      <c r="AMA922"/>
      <c r="AMB922"/>
      <c r="AMC922"/>
      <c r="AMD922"/>
      <c r="AME922"/>
      <c r="AMF922"/>
      <c r="AMG922"/>
      <c r="AMH922"/>
      <c r="AMI922"/>
      <c r="AMJ922"/>
    </row>
    <row r="923" spans="1:1024" s="37" customFormat="1">
      <c r="A923" s="1"/>
      <c r="B923" s="1"/>
      <c r="C923" s="1"/>
      <c r="D923" s="1"/>
      <c r="E923" s="1"/>
      <c r="F923" s="1"/>
      <c r="G923" s="1"/>
      <c r="H923" s="1"/>
      <c r="I923" s="1"/>
      <c r="J923" s="2"/>
      <c r="K923" s="2"/>
      <c r="L923" s="2"/>
      <c r="M923" s="4"/>
      <c r="N923" s="4"/>
      <c r="O923" s="1"/>
      <c r="P923" s="1"/>
      <c r="Q923" s="51"/>
      <c r="VZ923" s="2"/>
      <c r="WA923" s="2"/>
      <c r="WB923" s="2"/>
      <c r="WC923" s="2"/>
      <c r="WD923" s="2"/>
      <c r="WE923" s="2"/>
      <c r="WF923" s="2"/>
      <c r="WG923" s="2"/>
      <c r="WH923" s="2"/>
      <c r="WI923" s="2"/>
      <c r="WJ923" s="2"/>
      <c r="WK923" s="2"/>
      <c r="WL923" s="2"/>
      <c r="WM923" s="2"/>
      <c r="WN923" s="2"/>
      <c r="WO923" s="2"/>
      <c r="WP923" s="2"/>
      <c r="WQ923" s="2"/>
      <c r="WR923" s="2"/>
      <c r="WS923" s="2"/>
      <c r="WT923" s="2"/>
      <c r="WU923" s="2"/>
      <c r="WV923" s="2"/>
      <c r="WW923" s="2"/>
      <c r="WX923" s="2"/>
      <c r="WY923" s="2"/>
      <c r="WZ923" s="2"/>
      <c r="XA923" s="2"/>
      <c r="XB923" s="2"/>
      <c r="XC923" s="2"/>
      <c r="XD923" s="2"/>
      <c r="XE923" s="2"/>
      <c r="XF923" s="2"/>
      <c r="XG923" s="2"/>
      <c r="XH923" s="2"/>
      <c r="XI923" s="2"/>
      <c r="XJ923" s="2"/>
      <c r="XK923" s="2"/>
      <c r="XL923" s="2"/>
      <c r="XM923" s="2"/>
      <c r="XN923" s="2"/>
      <c r="XO923" s="2"/>
      <c r="XP923" s="2"/>
      <c r="XQ923" s="2"/>
      <c r="XR923" s="2"/>
      <c r="XS923" s="2"/>
      <c r="XT923" s="2"/>
      <c r="XU923" s="2"/>
      <c r="XV923" s="2"/>
      <c r="XW923" s="2"/>
      <c r="XX923" s="2"/>
      <c r="XY923" s="2"/>
      <c r="XZ923" s="2"/>
      <c r="YA923" s="2"/>
      <c r="YB923" s="2"/>
      <c r="YC923" s="2"/>
      <c r="YD923" s="2"/>
      <c r="YE923" s="2"/>
      <c r="YF923" s="2"/>
      <c r="YG923" s="2"/>
      <c r="YH923" s="2"/>
      <c r="YI923" s="2"/>
      <c r="YJ923" s="2"/>
      <c r="YK923" s="2"/>
      <c r="YL923" s="2"/>
      <c r="YM923" s="2"/>
      <c r="YN923" s="2"/>
      <c r="YO923" s="2"/>
      <c r="YP923" s="2"/>
      <c r="YQ923" s="2"/>
      <c r="YR923" s="2"/>
      <c r="YS923" s="2"/>
      <c r="YT923" s="2"/>
      <c r="YU923" s="2"/>
      <c r="YV923" s="2"/>
      <c r="YW923" s="2"/>
      <c r="YX923" s="2"/>
      <c r="YY923" s="2"/>
      <c r="YZ923" s="2"/>
      <c r="ZA923" s="2"/>
      <c r="ZB923" s="2"/>
      <c r="ZC923" s="2"/>
      <c r="ZD923" s="2"/>
      <c r="ZE923" s="2"/>
      <c r="ZF923" s="2"/>
      <c r="ZG923" s="2"/>
      <c r="ZH923" s="2"/>
      <c r="ZI923" s="2"/>
      <c r="ZJ923" s="2"/>
      <c r="ZK923" s="2"/>
      <c r="ZL923" s="2"/>
      <c r="ZM923" s="2"/>
      <c r="ZN923" s="2"/>
      <c r="ZO923" s="2"/>
      <c r="ZP923" s="2"/>
      <c r="ZQ923" s="2"/>
      <c r="ZR923" s="2"/>
      <c r="ZS923" s="2"/>
      <c r="ZT923" s="2"/>
      <c r="ZU923" s="2"/>
      <c r="ZV923" s="2"/>
      <c r="ZW923" s="2"/>
      <c r="ZX923" s="2"/>
      <c r="ZY923" s="2"/>
      <c r="ZZ923" s="2"/>
      <c r="AAA923" s="2"/>
      <c r="AAB923" s="2"/>
      <c r="AAC923" s="2"/>
      <c r="AAD923" s="2"/>
      <c r="AAE923" s="2"/>
      <c r="AAF923" s="2"/>
      <c r="AAG923" s="2"/>
      <c r="AAH923" s="2"/>
      <c r="AAI923" s="2"/>
      <c r="AAJ923" s="2"/>
      <c r="AAK923" s="2"/>
      <c r="AAL923" s="2"/>
      <c r="AAM923" s="2"/>
      <c r="AAN923" s="2"/>
      <c r="AAO923" s="2"/>
      <c r="AAP923" s="2"/>
      <c r="AAQ923" s="2"/>
      <c r="AAR923" s="2"/>
      <c r="AAS923" s="2"/>
      <c r="AAT923" s="2"/>
      <c r="AAU923" s="2"/>
      <c r="AAV923" s="2"/>
      <c r="AAW923" s="2"/>
      <c r="AAX923" s="2"/>
      <c r="AAY923" s="2"/>
      <c r="AAZ923" s="2"/>
      <c r="ABA923" s="2"/>
      <c r="ABB923" s="2"/>
      <c r="ABC923" s="2"/>
      <c r="ABD923" s="2"/>
      <c r="ABE923" s="2"/>
      <c r="ABF923" s="2"/>
      <c r="ABG923" s="2"/>
      <c r="ABH923" s="2"/>
      <c r="ABI923" s="2"/>
      <c r="ABJ923" s="2"/>
      <c r="ABK923" s="2"/>
      <c r="ABL923" s="2"/>
      <c r="ABM923" s="2"/>
      <c r="ABN923" s="2"/>
      <c r="ABO923" s="2"/>
      <c r="ABP923" s="2"/>
      <c r="ABQ923" s="2"/>
      <c r="ABR923" s="2"/>
      <c r="ABS923" s="2"/>
      <c r="ABT923" s="2"/>
      <c r="ABU923" s="2"/>
      <c r="ABV923" s="2"/>
      <c r="ABW923" s="2"/>
      <c r="ABX923" s="2"/>
      <c r="ABY923" s="2"/>
      <c r="ABZ923" s="2"/>
      <c r="ACA923" s="2"/>
      <c r="ACB923" s="2"/>
      <c r="ACC923" s="2"/>
      <c r="ACD923" s="2"/>
      <c r="ACE923" s="2"/>
      <c r="ACF923" s="2"/>
      <c r="ACG923" s="2"/>
      <c r="ACH923" s="2"/>
      <c r="ACI923" s="2"/>
      <c r="ACJ923" s="2"/>
      <c r="ACK923" s="2"/>
      <c r="ACL923" s="2"/>
      <c r="ACM923" s="2"/>
      <c r="ACN923" s="2"/>
      <c r="ACO923" s="2"/>
      <c r="ACP923" s="2"/>
      <c r="ACQ923" s="2"/>
      <c r="ACR923" s="2"/>
      <c r="ACS923" s="2"/>
      <c r="ACT923" s="2"/>
      <c r="ACU923" s="2"/>
      <c r="ACV923" s="2"/>
      <c r="ACW923" s="2"/>
      <c r="ACX923" s="2"/>
      <c r="ACY923" s="2"/>
      <c r="ACZ923" s="2"/>
      <c r="ADA923" s="2"/>
      <c r="ADB923" s="2"/>
      <c r="ADC923" s="2"/>
      <c r="ADD923" s="2"/>
      <c r="ADE923" s="2"/>
      <c r="ADF923" s="2"/>
      <c r="ADG923" s="2"/>
      <c r="ADH923" s="2"/>
      <c r="ADI923" s="2"/>
      <c r="ADJ923" s="2"/>
      <c r="ADK923" s="2"/>
      <c r="ADL923" s="2"/>
      <c r="ADM923" s="2"/>
      <c r="ADN923" s="2"/>
      <c r="ADO923" s="2"/>
      <c r="ADP923" s="2"/>
      <c r="ADQ923" s="2"/>
      <c r="ADR923" s="2"/>
      <c r="ADS923" s="2"/>
      <c r="ADT923" s="2"/>
      <c r="ADU923" s="2"/>
      <c r="ADV923" s="2"/>
      <c r="ADW923" s="2"/>
      <c r="ADX923" s="2"/>
      <c r="ADY923" s="2"/>
      <c r="ADZ923" s="2"/>
      <c r="AEA923" s="2"/>
      <c r="AEB923" s="2"/>
      <c r="AEC923" s="2"/>
      <c r="AED923" s="2"/>
      <c r="AEE923" s="2"/>
      <c r="AEF923" s="2"/>
      <c r="AEG923" s="2"/>
      <c r="AEH923" s="2"/>
      <c r="AEI923" s="2"/>
      <c r="AEJ923" s="2"/>
      <c r="AEK923" s="2"/>
      <c r="AEL923" s="2"/>
      <c r="AEM923" s="2"/>
      <c r="AEN923" s="2"/>
      <c r="AEO923" s="2"/>
      <c r="AEP923" s="2"/>
      <c r="AEQ923" s="2"/>
      <c r="AER923" s="2"/>
      <c r="AES923" s="2"/>
      <c r="AET923" s="2"/>
      <c r="AEU923" s="2"/>
      <c r="AEV923" s="2"/>
      <c r="AEW923" s="2"/>
      <c r="AEX923" s="2"/>
      <c r="AEY923" s="2"/>
      <c r="AEZ923" s="2"/>
      <c r="AFA923" s="2"/>
      <c r="AFB923" s="2"/>
      <c r="AFC923" s="2"/>
      <c r="AFD923" s="2"/>
      <c r="AFE923" s="2"/>
      <c r="AFF923" s="2"/>
      <c r="AFG923" s="2"/>
      <c r="AFH923" s="2"/>
      <c r="AFI923" s="2"/>
      <c r="AFJ923" s="2"/>
      <c r="AFK923" s="2"/>
      <c r="AFL923" s="2"/>
      <c r="AFM923" s="2"/>
      <c r="AFN923" s="2"/>
      <c r="AFO923" s="2"/>
      <c r="AFP923" s="2"/>
      <c r="AFQ923" s="2"/>
      <c r="AFR923" s="2"/>
      <c r="AFS923" s="2"/>
      <c r="AFT923" s="2"/>
      <c r="AFU923" s="2"/>
      <c r="AFV923" s="2"/>
      <c r="AFW923" s="2"/>
      <c r="AFX923" s="2"/>
      <c r="AFY923" s="2"/>
      <c r="AFZ923" s="2"/>
      <c r="AGA923" s="2"/>
      <c r="AGB923" s="2"/>
      <c r="AGC923" s="2"/>
      <c r="AGD923" s="2"/>
      <c r="AGE923" s="2"/>
      <c r="AGF923" s="2"/>
      <c r="AGG923" s="2"/>
      <c r="AGH923" s="2"/>
      <c r="AGI923" s="2"/>
      <c r="AGJ923" s="2"/>
      <c r="AGK923" s="2"/>
      <c r="AGL923" s="2"/>
      <c r="AGM923" s="2"/>
      <c r="AGN923" s="2"/>
      <c r="AGO923" s="2"/>
      <c r="AGP923" s="2"/>
      <c r="AGQ923" s="2"/>
      <c r="AGR923" s="2"/>
      <c r="AGS923" s="2"/>
      <c r="AGT923" s="2"/>
      <c r="AGU923" s="2"/>
      <c r="AGV923" s="2"/>
      <c r="AGW923" s="2"/>
      <c r="AGX923" s="2"/>
      <c r="AGY923" s="2"/>
      <c r="AGZ923" s="2"/>
      <c r="AHA923" s="2"/>
      <c r="AHB923" s="2"/>
      <c r="AHC923" s="2"/>
      <c r="AHD923" s="2"/>
      <c r="AHE923" s="2"/>
      <c r="AHF923" s="2"/>
      <c r="AHG923" s="2"/>
      <c r="AHH923" s="2"/>
      <c r="AHI923" s="2"/>
      <c r="AHJ923" s="2"/>
      <c r="AHK923" s="2"/>
      <c r="AHL923" s="2"/>
      <c r="AHM923" s="2"/>
      <c r="AHN923" s="2"/>
      <c r="AHO923" s="2"/>
      <c r="AHP923" s="2"/>
      <c r="AHQ923" s="2"/>
      <c r="AHR923" s="2"/>
      <c r="AHS923" s="2"/>
      <c r="AHT923" s="2"/>
      <c r="AHU923" s="2"/>
      <c r="AHV923" s="2"/>
      <c r="AHW923" s="2"/>
      <c r="AHX923" s="2"/>
      <c r="AHY923" s="2"/>
      <c r="AHZ923" s="2"/>
      <c r="AIA923" s="2"/>
      <c r="AIB923" s="2"/>
      <c r="AIC923" s="2"/>
      <c r="AID923" s="2"/>
      <c r="AIE923" s="2"/>
      <c r="AIF923" s="2"/>
      <c r="AIG923" s="2"/>
      <c r="AIH923" s="2"/>
      <c r="AII923" s="2"/>
      <c r="AIJ923" s="2"/>
      <c r="AIK923" s="2"/>
      <c r="AIL923" s="2"/>
      <c r="AIM923" s="2"/>
      <c r="AIN923" s="2"/>
      <c r="AIO923" s="2"/>
      <c r="AIP923" s="2"/>
      <c r="AIQ923" s="2"/>
      <c r="AIR923" s="2"/>
      <c r="AIS923" s="2"/>
      <c r="AIT923" s="2"/>
      <c r="AIU923" s="2"/>
      <c r="AIV923" s="2"/>
      <c r="AIW923" s="2"/>
      <c r="AIX923" s="2"/>
      <c r="AIY923" s="2"/>
      <c r="AIZ923" s="2"/>
      <c r="AJA923" s="2"/>
      <c r="AJB923" s="2"/>
      <c r="AJC923" s="2"/>
      <c r="AJD923" s="2"/>
      <c r="AJE923" s="2"/>
      <c r="AJF923" s="2"/>
      <c r="AJG923" s="2"/>
      <c r="AJH923" s="2"/>
      <c r="AJI923" s="2"/>
      <c r="AJJ923" s="2"/>
      <c r="AJK923" s="2"/>
      <c r="AJL923" s="2"/>
      <c r="AJM923" s="2"/>
      <c r="AJN923" s="2"/>
      <c r="AJO923" s="2"/>
      <c r="AJP923" s="2"/>
      <c r="AJQ923" s="2"/>
      <c r="AJR923" s="2"/>
      <c r="AJS923" s="2"/>
      <c r="AJT923" s="2"/>
      <c r="AJU923" s="2"/>
      <c r="AJV923" s="2"/>
      <c r="AJW923" s="2"/>
      <c r="AJX923" s="2"/>
      <c r="AJY923" s="2"/>
      <c r="AJZ923" s="2"/>
      <c r="AKA923" s="2"/>
      <c r="AKB923" s="2"/>
      <c r="AKC923" s="2"/>
      <c r="AKD923" s="2"/>
      <c r="AKE923" s="2"/>
      <c r="AKF923" s="2"/>
      <c r="AKG923" s="2"/>
      <c r="AKH923" s="2"/>
      <c r="AKI923" s="2"/>
      <c r="AKJ923" s="2"/>
      <c r="AKK923" s="2"/>
      <c r="AKL923" s="2"/>
      <c r="AKM923" s="2"/>
      <c r="AKN923" s="2"/>
      <c r="AKO923" s="2"/>
      <c r="AKP923" s="2"/>
      <c r="AKQ923" s="2"/>
      <c r="AKR923" s="2"/>
      <c r="AKS923" s="2"/>
      <c r="AKT923" s="2"/>
      <c r="AKU923" s="2"/>
      <c r="AKV923" s="2"/>
      <c r="AKW923" s="2"/>
      <c r="AKX923" s="2"/>
      <c r="AKY923" s="2"/>
      <c r="AKZ923" s="2"/>
      <c r="ALA923" s="2"/>
      <c r="ALB923" s="1"/>
      <c r="ALC923" s="1"/>
      <c r="ALD923" s="1"/>
      <c r="ALE923" s="1"/>
      <c r="ALF923" s="1"/>
      <c r="ALG923" s="1"/>
      <c r="ALH923" s="1"/>
      <c r="ALI923" s="1"/>
      <c r="ALJ923" s="1"/>
      <c r="ALK923" s="1"/>
      <c r="ALL923" s="1"/>
      <c r="ALM923" s="1"/>
      <c r="ALN923" s="1"/>
      <c r="ALO923" s="1"/>
      <c r="ALP923" s="1"/>
      <c r="ALQ923" s="1"/>
      <c r="ALR923" s="1"/>
      <c r="ALS923"/>
      <c r="ALT923"/>
      <c r="ALU923"/>
      <c r="ALV923"/>
      <c r="ALW923"/>
      <c r="ALX923"/>
      <c r="ALY923"/>
      <c r="ALZ923"/>
      <c r="AMA923"/>
      <c r="AMB923"/>
      <c r="AMC923"/>
      <c r="AMD923"/>
      <c r="AME923"/>
      <c r="AMF923"/>
      <c r="AMG923"/>
      <c r="AMH923"/>
      <c r="AMI923"/>
      <c r="AMJ923"/>
    </row>
    <row r="924" spans="1:1024" s="37" customFormat="1">
      <c r="A924" s="1"/>
      <c r="B924" s="1"/>
      <c r="C924" s="1"/>
      <c r="D924" s="1"/>
      <c r="E924" s="1"/>
      <c r="F924" s="1"/>
      <c r="G924" s="1"/>
      <c r="H924" s="1"/>
      <c r="I924" s="1"/>
      <c r="J924" s="2"/>
      <c r="K924" s="2"/>
      <c r="L924" s="2"/>
      <c r="M924" s="4"/>
      <c r="N924" s="4"/>
      <c r="O924" s="1"/>
      <c r="P924" s="1"/>
      <c r="Q924" s="51"/>
      <c r="VZ924" s="2"/>
      <c r="WA924" s="2"/>
      <c r="WB924" s="2"/>
      <c r="WC924" s="2"/>
      <c r="WD924" s="2"/>
      <c r="WE924" s="2"/>
      <c r="WF924" s="2"/>
      <c r="WG924" s="2"/>
      <c r="WH924" s="2"/>
      <c r="WI924" s="2"/>
      <c r="WJ924" s="2"/>
      <c r="WK924" s="2"/>
      <c r="WL924" s="2"/>
      <c r="WM924" s="2"/>
      <c r="WN924" s="2"/>
      <c r="WO924" s="2"/>
      <c r="WP924" s="2"/>
      <c r="WQ924" s="2"/>
      <c r="WR924" s="2"/>
      <c r="WS924" s="2"/>
      <c r="WT924" s="2"/>
      <c r="WU924" s="2"/>
      <c r="WV924" s="2"/>
      <c r="WW924" s="2"/>
      <c r="WX924" s="2"/>
      <c r="WY924" s="2"/>
      <c r="WZ924" s="2"/>
      <c r="XA924" s="2"/>
      <c r="XB924" s="2"/>
      <c r="XC924" s="2"/>
      <c r="XD924" s="2"/>
      <c r="XE924" s="2"/>
      <c r="XF924" s="2"/>
      <c r="XG924" s="2"/>
      <c r="XH924" s="2"/>
      <c r="XI924" s="2"/>
      <c r="XJ924" s="2"/>
      <c r="XK924" s="2"/>
      <c r="XL924" s="2"/>
      <c r="XM924" s="2"/>
      <c r="XN924" s="2"/>
      <c r="XO924" s="2"/>
      <c r="XP924" s="2"/>
      <c r="XQ924" s="2"/>
      <c r="XR924" s="2"/>
      <c r="XS924" s="2"/>
      <c r="XT924" s="2"/>
      <c r="XU924" s="2"/>
      <c r="XV924" s="2"/>
      <c r="XW924" s="2"/>
      <c r="XX924" s="2"/>
      <c r="XY924" s="2"/>
      <c r="XZ924" s="2"/>
      <c r="YA924" s="2"/>
      <c r="YB924" s="2"/>
      <c r="YC924" s="2"/>
      <c r="YD924" s="2"/>
      <c r="YE924" s="2"/>
      <c r="YF924" s="2"/>
      <c r="YG924" s="2"/>
      <c r="YH924" s="2"/>
      <c r="YI924" s="2"/>
      <c r="YJ924" s="2"/>
      <c r="YK924" s="2"/>
      <c r="YL924" s="2"/>
      <c r="YM924" s="2"/>
      <c r="YN924" s="2"/>
      <c r="YO924" s="2"/>
      <c r="YP924" s="2"/>
      <c r="YQ924" s="2"/>
      <c r="YR924" s="2"/>
      <c r="YS924" s="2"/>
      <c r="YT924" s="2"/>
      <c r="YU924" s="2"/>
      <c r="YV924" s="2"/>
      <c r="YW924" s="2"/>
      <c r="YX924" s="2"/>
      <c r="YY924" s="2"/>
      <c r="YZ924" s="2"/>
      <c r="ZA924" s="2"/>
      <c r="ZB924" s="2"/>
      <c r="ZC924" s="2"/>
      <c r="ZD924" s="2"/>
      <c r="ZE924" s="2"/>
      <c r="ZF924" s="2"/>
      <c r="ZG924" s="2"/>
      <c r="ZH924" s="2"/>
      <c r="ZI924" s="2"/>
      <c r="ZJ924" s="2"/>
      <c r="ZK924" s="2"/>
      <c r="ZL924" s="2"/>
      <c r="ZM924" s="2"/>
      <c r="ZN924" s="2"/>
      <c r="ZO924" s="2"/>
      <c r="ZP924" s="2"/>
      <c r="ZQ924" s="2"/>
      <c r="ZR924" s="2"/>
      <c r="ZS924" s="2"/>
      <c r="ZT924" s="2"/>
      <c r="ZU924" s="2"/>
      <c r="ZV924" s="2"/>
      <c r="ZW924" s="2"/>
      <c r="ZX924" s="2"/>
      <c r="ZY924" s="2"/>
      <c r="ZZ924" s="2"/>
      <c r="AAA924" s="2"/>
      <c r="AAB924" s="2"/>
      <c r="AAC924" s="2"/>
      <c r="AAD924" s="2"/>
      <c r="AAE924" s="2"/>
      <c r="AAF924" s="2"/>
      <c r="AAG924" s="2"/>
      <c r="AAH924" s="2"/>
      <c r="AAI924" s="2"/>
      <c r="AAJ924" s="2"/>
      <c r="AAK924" s="2"/>
      <c r="AAL924" s="2"/>
      <c r="AAM924" s="2"/>
      <c r="AAN924" s="2"/>
      <c r="AAO924" s="2"/>
      <c r="AAP924" s="2"/>
      <c r="AAQ924" s="2"/>
      <c r="AAR924" s="2"/>
      <c r="AAS924" s="2"/>
      <c r="AAT924" s="2"/>
      <c r="AAU924" s="2"/>
      <c r="AAV924" s="2"/>
      <c r="AAW924" s="2"/>
      <c r="AAX924" s="2"/>
      <c r="AAY924" s="2"/>
      <c r="AAZ924" s="2"/>
      <c r="ABA924" s="2"/>
      <c r="ABB924" s="2"/>
      <c r="ABC924" s="2"/>
      <c r="ABD924" s="2"/>
      <c r="ABE924" s="2"/>
      <c r="ABF924" s="2"/>
      <c r="ABG924" s="2"/>
      <c r="ABH924" s="2"/>
      <c r="ABI924" s="2"/>
      <c r="ABJ924" s="2"/>
      <c r="ABK924" s="2"/>
      <c r="ABL924" s="2"/>
      <c r="ABM924" s="2"/>
      <c r="ABN924" s="2"/>
      <c r="ABO924" s="2"/>
      <c r="ABP924" s="2"/>
      <c r="ABQ924" s="2"/>
      <c r="ABR924" s="2"/>
      <c r="ABS924" s="2"/>
      <c r="ABT924" s="2"/>
      <c r="ABU924" s="2"/>
      <c r="ABV924" s="2"/>
      <c r="ABW924" s="2"/>
      <c r="ABX924" s="2"/>
      <c r="ABY924" s="2"/>
      <c r="ABZ924" s="2"/>
      <c r="ACA924" s="2"/>
      <c r="ACB924" s="2"/>
      <c r="ACC924" s="2"/>
      <c r="ACD924" s="2"/>
      <c r="ACE924" s="2"/>
      <c r="ACF924" s="2"/>
      <c r="ACG924" s="2"/>
      <c r="ACH924" s="2"/>
      <c r="ACI924" s="2"/>
      <c r="ACJ924" s="2"/>
      <c r="ACK924" s="2"/>
      <c r="ACL924" s="2"/>
      <c r="ACM924" s="2"/>
      <c r="ACN924" s="2"/>
      <c r="ACO924" s="2"/>
      <c r="ACP924" s="2"/>
      <c r="ACQ924" s="2"/>
      <c r="ACR924" s="2"/>
      <c r="ACS924" s="2"/>
      <c r="ACT924" s="2"/>
      <c r="ACU924" s="2"/>
      <c r="ACV924" s="2"/>
      <c r="ACW924" s="2"/>
      <c r="ACX924" s="2"/>
      <c r="ACY924" s="2"/>
      <c r="ACZ924" s="2"/>
      <c r="ADA924" s="2"/>
      <c r="ADB924" s="2"/>
      <c r="ADC924" s="2"/>
      <c r="ADD924" s="2"/>
      <c r="ADE924" s="2"/>
      <c r="ADF924" s="2"/>
      <c r="ADG924" s="2"/>
      <c r="ADH924" s="2"/>
      <c r="ADI924" s="2"/>
      <c r="ADJ924" s="2"/>
      <c r="ADK924" s="2"/>
      <c r="ADL924" s="2"/>
      <c r="ADM924" s="2"/>
      <c r="ADN924" s="2"/>
      <c r="ADO924" s="2"/>
      <c r="ADP924" s="2"/>
      <c r="ADQ924" s="2"/>
      <c r="ADR924" s="2"/>
      <c r="ADS924" s="2"/>
      <c r="ADT924" s="2"/>
      <c r="ADU924" s="2"/>
      <c r="ADV924" s="2"/>
      <c r="ADW924" s="2"/>
      <c r="ADX924" s="2"/>
      <c r="ADY924" s="2"/>
      <c r="ADZ924" s="2"/>
      <c r="AEA924" s="2"/>
      <c r="AEB924" s="2"/>
      <c r="AEC924" s="2"/>
      <c r="AED924" s="2"/>
      <c r="AEE924" s="2"/>
      <c r="AEF924" s="2"/>
      <c r="AEG924" s="2"/>
      <c r="AEH924" s="2"/>
      <c r="AEI924" s="2"/>
      <c r="AEJ924" s="2"/>
      <c r="AEK924" s="2"/>
      <c r="AEL924" s="2"/>
      <c r="AEM924" s="2"/>
      <c r="AEN924" s="2"/>
      <c r="AEO924" s="2"/>
      <c r="AEP924" s="2"/>
      <c r="AEQ924" s="2"/>
      <c r="AER924" s="2"/>
      <c r="AES924" s="2"/>
      <c r="AET924" s="2"/>
      <c r="AEU924" s="2"/>
      <c r="AEV924" s="2"/>
      <c r="AEW924" s="2"/>
      <c r="AEX924" s="2"/>
      <c r="AEY924" s="2"/>
      <c r="AEZ924" s="2"/>
      <c r="AFA924" s="2"/>
      <c r="AFB924" s="2"/>
      <c r="AFC924" s="2"/>
      <c r="AFD924" s="2"/>
      <c r="AFE924" s="2"/>
      <c r="AFF924" s="2"/>
      <c r="AFG924" s="2"/>
      <c r="AFH924" s="2"/>
      <c r="AFI924" s="2"/>
      <c r="AFJ924" s="2"/>
      <c r="AFK924" s="2"/>
      <c r="AFL924" s="2"/>
      <c r="AFM924" s="2"/>
      <c r="AFN924" s="2"/>
      <c r="AFO924" s="2"/>
      <c r="AFP924" s="2"/>
      <c r="AFQ924" s="2"/>
      <c r="AFR924" s="2"/>
      <c r="AFS924" s="2"/>
      <c r="AFT924" s="2"/>
      <c r="AFU924" s="2"/>
      <c r="AFV924" s="2"/>
      <c r="AFW924" s="2"/>
      <c r="AFX924" s="2"/>
      <c r="AFY924" s="2"/>
      <c r="AFZ924" s="2"/>
      <c r="AGA924" s="2"/>
      <c r="AGB924" s="2"/>
      <c r="AGC924" s="2"/>
      <c r="AGD924" s="2"/>
      <c r="AGE924" s="2"/>
      <c r="AGF924" s="2"/>
      <c r="AGG924" s="2"/>
      <c r="AGH924" s="2"/>
      <c r="AGI924" s="2"/>
      <c r="AGJ924" s="2"/>
      <c r="AGK924" s="2"/>
      <c r="AGL924" s="2"/>
      <c r="AGM924" s="2"/>
      <c r="AGN924" s="2"/>
      <c r="AGO924" s="2"/>
      <c r="AGP924" s="2"/>
      <c r="AGQ924" s="2"/>
      <c r="AGR924" s="2"/>
      <c r="AGS924" s="2"/>
      <c r="AGT924" s="2"/>
      <c r="AGU924" s="2"/>
      <c r="AGV924" s="2"/>
      <c r="AGW924" s="2"/>
      <c r="AGX924" s="2"/>
      <c r="AGY924" s="2"/>
      <c r="AGZ924" s="2"/>
      <c r="AHA924" s="2"/>
      <c r="AHB924" s="2"/>
      <c r="AHC924" s="2"/>
      <c r="AHD924" s="2"/>
      <c r="AHE924" s="2"/>
      <c r="AHF924" s="2"/>
      <c r="AHG924" s="2"/>
      <c r="AHH924" s="2"/>
      <c r="AHI924" s="2"/>
      <c r="AHJ924" s="2"/>
      <c r="AHK924" s="2"/>
      <c r="AHL924" s="2"/>
      <c r="AHM924" s="2"/>
      <c r="AHN924" s="2"/>
      <c r="AHO924" s="2"/>
      <c r="AHP924" s="2"/>
      <c r="AHQ924" s="2"/>
      <c r="AHR924" s="2"/>
      <c r="AHS924" s="2"/>
      <c r="AHT924" s="2"/>
      <c r="AHU924" s="2"/>
      <c r="AHV924" s="2"/>
      <c r="AHW924" s="2"/>
      <c r="AHX924" s="2"/>
      <c r="AHY924" s="2"/>
      <c r="AHZ924" s="2"/>
      <c r="AIA924" s="2"/>
      <c r="AIB924" s="2"/>
      <c r="AIC924" s="2"/>
      <c r="AID924" s="2"/>
      <c r="AIE924" s="2"/>
      <c r="AIF924" s="2"/>
      <c r="AIG924" s="2"/>
      <c r="AIH924" s="2"/>
      <c r="AII924" s="2"/>
      <c r="AIJ924" s="2"/>
      <c r="AIK924" s="2"/>
      <c r="AIL924" s="2"/>
      <c r="AIM924" s="2"/>
      <c r="AIN924" s="2"/>
      <c r="AIO924" s="2"/>
      <c r="AIP924" s="2"/>
      <c r="AIQ924" s="2"/>
      <c r="AIR924" s="2"/>
      <c r="AIS924" s="2"/>
      <c r="AIT924" s="2"/>
      <c r="AIU924" s="2"/>
      <c r="AIV924" s="2"/>
      <c r="AIW924" s="2"/>
      <c r="AIX924" s="2"/>
      <c r="AIY924" s="2"/>
      <c r="AIZ924" s="2"/>
      <c r="AJA924" s="2"/>
      <c r="AJB924" s="2"/>
      <c r="AJC924" s="2"/>
      <c r="AJD924" s="2"/>
      <c r="AJE924" s="2"/>
      <c r="AJF924" s="2"/>
      <c r="AJG924" s="2"/>
      <c r="AJH924" s="2"/>
      <c r="AJI924" s="2"/>
      <c r="AJJ924" s="2"/>
      <c r="AJK924" s="2"/>
      <c r="AJL924" s="2"/>
      <c r="AJM924" s="2"/>
      <c r="AJN924" s="2"/>
      <c r="AJO924" s="2"/>
      <c r="AJP924" s="2"/>
      <c r="AJQ924" s="2"/>
      <c r="AJR924" s="2"/>
      <c r="AJS924" s="2"/>
      <c r="AJT924" s="2"/>
      <c r="AJU924" s="2"/>
      <c r="AJV924" s="2"/>
      <c r="AJW924" s="2"/>
      <c r="AJX924" s="2"/>
      <c r="AJY924" s="2"/>
      <c r="AJZ924" s="2"/>
      <c r="AKA924" s="2"/>
      <c r="AKB924" s="2"/>
      <c r="AKC924" s="2"/>
      <c r="AKD924" s="2"/>
      <c r="AKE924" s="2"/>
      <c r="AKF924" s="2"/>
      <c r="AKG924" s="2"/>
      <c r="AKH924" s="2"/>
      <c r="AKI924" s="2"/>
      <c r="AKJ924" s="2"/>
      <c r="AKK924" s="2"/>
      <c r="AKL924" s="2"/>
      <c r="AKM924" s="2"/>
      <c r="AKN924" s="2"/>
      <c r="AKO924" s="2"/>
      <c r="AKP924" s="2"/>
      <c r="AKQ924" s="2"/>
      <c r="AKR924" s="2"/>
      <c r="AKS924" s="2"/>
      <c r="AKT924" s="2"/>
      <c r="AKU924" s="2"/>
      <c r="AKV924" s="2"/>
      <c r="AKW924" s="2"/>
      <c r="AKX924" s="2"/>
      <c r="AKY924" s="2"/>
      <c r="AKZ924" s="2"/>
      <c r="ALA924" s="2"/>
      <c r="ALB924" s="1"/>
      <c r="ALC924" s="1"/>
      <c r="ALD924" s="1"/>
      <c r="ALE924" s="1"/>
      <c r="ALF924" s="1"/>
      <c r="ALG924" s="1"/>
      <c r="ALH924" s="1"/>
      <c r="ALI924" s="1"/>
      <c r="ALJ924" s="1"/>
      <c r="ALK924" s="1"/>
      <c r="ALL924" s="1"/>
      <c r="ALM924" s="1"/>
      <c r="ALN924" s="1"/>
      <c r="ALO924" s="1"/>
      <c r="ALP924" s="1"/>
      <c r="ALQ924" s="1"/>
      <c r="ALR924" s="1"/>
      <c r="ALS924"/>
      <c r="ALT924"/>
      <c r="ALU924"/>
      <c r="ALV924"/>
      <c r="ALW924"/>
      <c r="ALX924"/>
      <c r="ALY924"/>
      <c r="ALZ924"/>
      <c r="AMA924"/>
      <c r="AMB924"/>
      <c r="AMC924"/>
      <c r="AMD924"/>
      <c r="AME924"/>
      <c r="AMF924"/>
      <c r="AMG924"/>
      <c r="AMH924"/>
      <c r="AMI924"/>
      <c r="AMJ924"/>
    </row>
    <row r="925" spans="1:1024" s="37" customFormat="1">
      <c r="A925" s="1"/>
      <c r="B925" s="1"/>
      <c r="C925" s="1"/>
      <c r="D925" s="1"/>
      <c r="E925" s="1"/>
      <c r="F925" s="1"/>
      <c r="G925" s="1"/>
      <c r="H925" s="1"/>
      <c r="I925" s="1"/>
      <c r="J925" s="2"/>
      <c r="K925" s="2"/>
      <c r="L925" s="2"/>
      <c r="M925" s="4"/>
      <c r="N925" s="4"/>
      <c r="O925" s="1"/>
      <c r="P925" s="1"/>
      <c r="Q925" s="51"/>
      <c r="VZ925" s="2"/>
      <c r="WA925" s="2"/>
      <c r="WB925" s="2"/>
      <c r="WC925" s="2"/>
      <c r="WD925" s="2"/>
      <c r="WE925" s="2"/>
      <c r="WF925" s="2"/>
      <c r="WG925" s="2"/>
      <c r="WH925" s="2"/>
      <c r="WI925" s="2"/>
      <c r="WJ925" s="2"/>
      <c r="WK925" s="2"/>
      <c r="WL925" s="2"/>
      <c r="WM925" s="2"/>
      <c r="WN925" s="2"/>
      <c r="WO925" s="2"/>
      <c r="WP925" s="2"/>
      <c r="WQ925" s="2"/>
      <c r="WR925" s="2"/>
      <c r="WS925" s="2"/>
      <c r="WT925" s="2"/>
      <c r="WU925" s="2"/>
      <c r="WV925" s="2"/>
      <c r="WW925" s="2"/>
      <c r="WX925" s="2"/>
      <c r="WY925" s="2"/>
      <c r="WZ925" s="2"/>
      <c r="XA925" s="2"/>
      <c r="XB925" s="2"/>
      <c r="XC925" s="2"/>
      <c r="XD925" s="2"/>
      <c r="XE925" s="2"/>
      <c r="XF925" s="2"/>
      <c r="XG925" s="2"/>
      <c r="XH925" s="2"/>
      <c r="XI925" s="2"/>
      <c r="XJ925" s="2"/>
      <c r="XK925" s="2"/>
      <c r="XL925" s="2"/>
      <c r="XM925" s="2"/>
      <c r="XN925" s="2"/>
      <c r="XO925" s="2"/>
      <c r="XP925" s="2"/>
      <c r="XQ925" s="2"/>
      <c r="XR925" s="2"/>
      <c r="XS925" s="2"/>
      <c r="XT925" s="2"/>
      <c r="XU925" s="2"/>
      <c r="XV925" s="2"/>
      <c r="XW925" s="2"/>
      <c r="XX925" s="2"/>
      <c r="XY925" s="2"/>
      <c r="XZ925" s="2"/>
      <c r="YA925" s="2"/>
      <c r="YB925" s="2"/>
      <c r="YC925" s="2"/>
      <c r="YD925" s="2"/>
      <c r="YE925" s="2"/>
      <c r="YF925" s="2"/>
      <c r="YG925" s="2"/>
      <c r="YH925" s="2"/>
      <c r="YI925" s="2"/>
      <c r="YJ925" s="2"/>
      <c r="YK925" s="2"/>
      <c r="YL925" s="2"/>
      <c r="YM925" s="2"/>
      <c r="YN925" s="2"/>
      <c r="YO925" s="2"/>
      <c r="YP925" s="2"/>
      <c r="YQ925" s="2"/>
      <c r="YR925" s="2"/>
      <c r="YS925" s="2"/>
      <c r="YT925" s="2"/>
      <c r="YU925" s="2"/>
      <c r="YV925" s="2"/>
      <c r="YW925" s="2"/>
      <c r="YX925" s="2"/>
      <c r="YY925" s="2"/>
      <c r="YZ925" s="2"/>
      <c r="ZA925" s="2"/>
      <c r="ZB925" s="2"/>
      <c r="ZC925" s="2"/>
      <c r="ZD925" s="2"/>
      <c r="ZE925" s="2"/>
      <c r="ZF925" s="2"/>
      <c r="ZG925" s="2"/>
      <c r="ZH925" s="2"/>
      <c r="ZI925" s="2"/>
      <c r="ZJ925" s="2"/>
      <c r="ZK925" s="2"/>
      <c r="ZL925" s="2"/>
      <c r="ZM925" s="2"/>
      <c r="ZN925" s="2"/>
      <c r="ZO925" s="2"/>
      <c r="ZP925" s="2"/>
      <c r="ZQ925" s="2"/>
      <c r="ZR925" s="2"/>
      <c r="ZS925" s="2"/>
      <c r="ZT925" s="2"/>
      <c r="ZU925" s="2"/>
      <c r="ZV925" s="2"/>
      <c r="ZW925" s="2"/>
      <c r="ZX925" s="2"/>
      <c r="ZY925" s="2"/>
      <c r="ZZ925" s="2"/>
      <c r="AAA925" s="2"/>
      <c r="AAB925" s="2"/>
      <c r="AAC925" s="2"/>
      <c r="AAD925" s="2"/>
      <c r="AAE925" s="2"/>
      <c r="AAF925" s="2"/>
      <c r="AAG925" s="2"/>
      <c r="AAH925" s="2"/>
      <c r="AAI925" s="2"/>
      <c r="AAJ925" s="2"/>
      <c r="AAK925" s="2"/>
      <c r="AAL925" s="2"/>
      <c r="AAM925" s="2"/>
      <c r="AAN925" s="2"/>
      <c r="AAO925" s="2"/>
      <c r="AAP925" s="2"/>
      <c r="AAQ925" s="2"/>
      <c r="AAR925" s="2"/>
      <c r="AAS925" s="2"/>
      <c r="AAT925" s="2"/>
      <c r="AAU925" s="2"/>
      <c r="AAV925" s="2"/>
      <c r="AAW925" s="2"/>
      <c r="AAX925" s="2"/>
      <c r="AAY925" s="2"/>
      <c r="AAZ925" s="2"/>
      <c r="ABA925" s="2"/>
      <c r="ABB925" s="2"/>
      <c r="ABC925" s="2"/>
      <c r="ABD925" s="2"/>
      <c r="ABE925" s="2"/>
      <c r="ABF925" s="2"/>
      <c r="ABG925" s="2"/>
      <c r="ABH925" s="2"/>
      <c r="ABI925" s="2"/>
      <c r="ABJ925" s="2"/>
      <c r="ABK925" s="2"/>
      <c r="ABL925" s="2"/>
      <c r="ABM925" s="2"/>
      <c r="ABN925" s="2"/>
      <c r="ABO925" s="2"/>
      <c r="ABP925" s="2"/>
      <c r="ABQ925" s="2"/>
      <c r="ABR925" s="2"/>
      <c r="ABS925" s="2"/>
      <c r="ABT925" s="2"/>
      <c r="ABU925" s="2"/>
      <c r="ABV925" s="2"/>
      <c r="ABW925" s="2"/>
      <c r="ABX925" s="2"/>
      <c r="ABY925" s="2"/>
      <c r="ABZ925" s="2"/>
      <c r="ACA925" s="2"/>
      <c r="ACB925" s="2"/>
      <c r="ACC925" s="2"/>
      <c r="ACD925" s="2"/>
      <c r="ACE925" s="2"/>
      <c r="ACF925" s="2"/>
      <c r="ACG925" s="2"/>
      <c r="ACH925" s="2"/>
      <c r="ACI925" s="2"/>
      <c r="ACJ925" s="2"/>
      <c r="ACK925" s="2"/>
      <c r="ACL925" s="2"/>
      <c r="ACM925" s="2"/>
      <c r="ACN925" s="2"/>
      <c r="ACO925" s="2"/>
      <c r="ACP925" s="2"/>
      <c r="ACQ925" s="2"/>
      <c r="ACR925" s="2"/>
      <c r="ACS925" s="2"/>
      <c r="ACT925" s="2"/>
      <c r="ACU925" s="2"/>
      <c r="ACV925" s="2"/>
      <c r="ACW925" s="2"/>
      <c r="ACX925" s="2"/>
      <c r="ACY925" s="2"/>
      <c r="ACZ925" s="2"/>
      <c r="ADA925" s="2"/>
      <c r="ADB925" s="2"/>
      <c r="ADC925" s="2"/>
      <c r="ADD925" s="2"/>
      <c r="ADE925" s="2"/>
      <c r="ADF925" s="2"/>
      <c r="ADG925" s="2"/>
      <c r="ADH925" s="2"/>
      <c r="ADI925" s="2"/>
      <c r="ADJ925" s="2"/>
      <c r="ADK925" s="2"/>
      <c r="ADL925" s="2"/>
      <c r="ADM925" s="2"/>
      <c r="ADN925" s="2"/>
      <c r="ADO925" s="2"/>
      <c r="ADP925" s="2"/>
      <c r="ADQ925" s="2"/>
      <c r="ADR925" s="2"/>
      <c r="ADS925" s="2"/>
      <c r="ADT925" s="2"/>
      <c r="ADU925" s="2"/>
      <c r="ADV925" s="2"/>
      <c r="ADW925" s="2"/>
      <c r="ADX925" s="2"/>
      <c r="ADY925" s="2"/>
      <c r="ADZ925" s="2"/>
      <c r="AEA925" s="2"/>
      <c r="AEB925" s="2"/>
      <c r="AEC925" s="2"/>
      <c r="AED925" s="2"/>
      <c r="AEE925" s="2"/>
      <c r="AEF925" s="2"/>
      <c r="AEG925" s="2"/>
      <c r="AEH925" s="2"/>
      <c r="AEI925" s="2"/>
      <c r="AEJ925" s="2"/>
      <c r="AEK925" s="2"/>
      <c r="AEL925" s="2"/>
      <c r="AEM925" s="2"/>
      <c r="AEN925" s="2"/>
      <c r="AEO925" s="2"/>
      <c r="AEP925" s="2"/>
      <c r="AEQ925" s="2"/>
      <c r="AER925" s="2"/>
      <c r="AES925" s="2"/>
      <c r="AET925" s="2"/>
      <c r="AEU925" s="2"/>
      <c r="AEV925" s="2"/>
      <c r="AEW925" s="2"/>
      <c r="AEX925" s="2"/>
      <c r="AEY925" s="2"/>
      <c r="AEZ925" s="2"/>
      <c r="AFA925" s="2"/>
      <c r="AFB925" s="2"/>
      <c r="AFC925" s="2"/>
      <c r="AFD925" s="2"/>
      <c r="AFE925" s="2"/>
      <c r="AFF925" s="2"/>
      <c r="AFG925" s="2"/>
      <c r="AFH925" s="2"/>
      <c r="AFI925" s="2"/>
      <c r="AFJ925" s="2"/>
      <c r="AFK925" s="2"/>
      <c r="AFL925" s="2"/>
      <c r="AFM925" s="2"/>
      <c r="AFN925" s="2"/>
      <c r="AFO925" s="2"/>
      <c r="AFP925" s="2"/>
      <c r="AFQ925" s="2"/>
      <c r="AFR925" s="2"/>
      <c r="AFS925" s="2"/>
      <c r="AFT925" s="2"/>
      <c r="AFU925" s="2"/>
      <c r="AFV925" s="2"/>
      <c r="AFW925" s="2"/>
      <c r="AFX925" s="2"/>
      <c r="AFY925" s="2"/>
      <c r="AFZ925" s="2"/>
      <c r="AGA925" s="2"/>
      <c r="AGB925" s="2"/>
      <c r="AGC925" s="2"/>
      <c r="AGD925" s="2"/>
      <c r="AGE925" s="2"/>
      <c r="AGF925" s="2"/>
      <c r="AGG925" s="2"/>
      <c r="AGH925" s="2"/>
      <c r="AGI925" s="2"/>
      <c r="AGJ925" s="2"/>
      <c r="AGK925" s="2"/>
      <c r="AGL925" s="2"/>
      <c r="AGM925" s="2"/>
      <c r="AGN925" s="2"/>
      <c r="AGO925" s="2"/>
      <c r="AGP925" s="2"/>
      <c r="AGQ925" s="2"/>
      <c r="AGR925" s="2"/>
      <c r="AGS925" s="2"/>
      <c r="AGT925" s="2"/>
      <c r="AGU925" s="2"/>
      <c r="AGV925" s="2"/>
      <c r="AGW925" s="2"/>
      <c r="AGX925" s="2"/>
      <c r="AGY925" s="2"/>
      <c r="AGZ925" s="2"/>
      <c r="AHA925" s="2"/>
      <c r="AHB925" s="2"/>
      <c r="AHC925" s="2"/>
      <c r="AHD925" s="2"/>
      <c r="AHE925" s="2"/>
      <c r="AHF925" s="2"/>
      <c r="AHG925" s="2"/>
      <c r="AHH925" s="2"/>
      <c r="AHI925" s="2"/>
      <c r="AHJ925" s="2"/>
      <c r="AHK925" s="2"/>
      <c r="AHL925" s="2"/>
      <c r="AHM925" s="2"/>
      <c r="AHN925" s="2"/>
      <c r="AHO925" s="2"/>
      <c r="AHP925" s="2"/>
      <c r="AHQ925" s="2"/>
      <c r="AHR925" s="2"/>
      <c r="AHS925" s="2"/>
      <c r="AHT925" s="2"/>
      <c r="AHU925" s="2"/>
      <c r="AHV925" s="2"/>
      <c r="AHW925" s="2"/>
      <c r="AHX925" s="2"/>
      <c r="AHY925" s="2"/>
      <c r="AHZ925" s="2"/>
      <c r="AIA925" s="2"/>
      <c r="AIB925" s="2"/>
      <c r="AIC925" s="2"/>
      <c r="AID925" s="2"/>
      <c r="AIE925" s="2"/>
      <c r="AIF925" s="2"/>
      <c r="AIG925" s="2"/>
      <c r="AIH925" s="2"/>
      <c r="AII925" s="2"/>
      <c r="AIJ925" s="2"/>
      <c r="AIK925" s="2"/>
      <c r="AIL925" s="2"/>
      <c r="AIM925" s="2"/>
      <c r="AIN925" s="2"/>
      <c r="AIO925" s="2"/>
      <c r="AIP925" s="2"/>
      <c r="AIQ925" s="2"/>
      <c r="AIR925" s="2"/>
      <c r="AIS925" s="2"/>
      <c r="AIT925" s="2"/>
      <c r="AIU925" s="2"/>
      <c r="AIV925" s="2"/>
      <c r="AIW925" s="2"/>
      <c r="AIX925" s="2"/>
      <c r="AIY925" s="2"/>
      <c r="AIZ925" s="2"/>
      <c r="AJA925" s="2"/>
      <c r="AJB925" s="2"/>
      <c r="AJC925" s="2"/>
      <c r="AJD925" s="2"/>
      <c r="AJE925" s="2"/>
      <c r="AJF925" s="2"/>
      <c r="AJG925" s="2"/>
      <c r="AJH925" s="2"/>
      <c r="AJI925" s="2"/>
      <c r="AJJ925" s="2"/>
      <c r="AJK925" s="2"/>
      <c r="AJL925" s="2"/>
      <c r="AJM925" s="2"/>
      <c r="AJN925" s="2"/>
      <c r="AJO925" s="2"/>
      <c r="AJP925" s="2"/>
      <c r="AJQ925" s="2"/>
      <c r="AJR925" s="2"/>
      <c r="AJS925" s="2"/>
      <c r="AJT925" s="2"/>
      <c r="AJU925" s="2"/>
      <c r="AJV925" s="2"/>
      <c r="AJW925" s="2"/>
      <c r="AJX925" s="2"/>
      <c r="AJY925" s="2"/>
      <c r="AJZ925" s="2"/>
      <c r="AKA925" s="2"/>
      <c r="AKB925" s="2"/>
      <c r="AKC925" s="2"/>
      <c r="AKD925" s="2"/>
      <c r="AKE925" s="2"/>
      <c r="AKF925" s="2"/>
      <c r="AKG925" s="2"/>
      <c r="AKH925" s="2"/>
      <c r="AKI925" s="2"/>
      <c r="AKJ925" s="2"/>
      <c r="AKK925" s="2"/>
      <c r="AKL925" s="2"/>
      <c r="AKM925" s="2"/>
      <c r="AKN925" s="2"/>
      <c r="AKO925" s="2"/>
      <c r="AKP925" s="2"/>
      <c r="AKQ925" s="2"/>
      <c r="AKR925" s="2"/>
      <c r="AKS925" s="2"/>
      <c r="AKT925" s="2"/>
      <c r="AKU925" s="2"/>
      <c r="AKV925" s="2"/>
      <c r="AKW925" s="2"/>
      <c r="AKX925" s="2"/>
      <c r="AKY925" s="2"/>
      <c r="AKZ925" s="2"/>
      <c r="ALA925" s="2"/>
      <c r="ALB925" s="1"/>
      <c r="ALC925" s="1"/>
      <c r="ALD925" s="1"/>
      <c r="ALE925" s="1"/>
      <c r="ALF925" s="1"/>
      <c r="ALG925" s="1"/>
      <c r="ALH925" s="1"/>
      <c r="ALI925" s="1"/>
      <c r="ALJ925" s="1"/>
      <c r="ALK925" s="1"/>
      <c r="ALL925" s="1"/>
      <c r="ALM925" s="1"/>
      <c r="ALN925" s="1"/>
      <c r="ALO925" s="1"/>
      <c r="ALP925" s="1"/>
      <c r="ALQ925" s="1"/>
      <c r="ALR925" s="1"/>
      <c r="ALS925"/>
      <c r="ALT925"/>
      <c r="ALU925"/>
      <c r="ALV925"/>
      <c r="ALW925"/>
      <c r="ALX925"/>
      <c r="ALY925"/>
      <c r="ALZ925"/>
      <c r="AMA925"/>
      <c r="AMB925"/>
      <c r="AMC925"/>
      <c r="AMD925"/>
      <c r="AME925"/>
      <c r="AMF925"/>
      <c r="AMG925"/>
      <c r="AMH925"/>
      <c r="AMI925"/>
      <c r="AMJ925"/>
    </row>
    <row r="926" spans="1:1024" s="37" customFormat="1">
      <c r="A926" s="1"/>
      <c r="B926" s="1"/>
      <c r="C926" s="1"/>
      <c r="D926" s="1"/>
      <c r="E926" s="1"/>
      <c r="F926" s="1"/>
      <c r="G926" s="1"/>
      <c r="H926" s="1"/>
      <c r="I926" s="1"/>
      <c r="J926" s="2"/>
      <c r="K926" s="2"/>
      <c r="L926" s="2"/>
      <c r="M926" s="4"/>
      <c r="N926" s="4"/>
      <c r="O926" s="1"/>
      <c r="P926" s="1"/>
      <c r="Q926" s="51"/>
      <c r="VZ926" s="2"/>
      <c r="WA926" s="2"/>
      <c r="WB926" s="2"/>
      <c r="WC926" s="2"/>
      <c r="WD926" s="2"/>
      <c r="WE926" s="2"/>
      <c r="WF926" s="2"/>
      <c r="WG926" s="2"/>
      <c r="WH926" s="2"/>
      <c r="WI926" s="2"/>
      <c r="WJ926" s="2"/>
      <c r="WK926" s="2"/>
      <c r="WL926" s="2"/>
      <c r="WM926" s="2"/>
      <c r="WN926" s="2"/>
      <c r="WO926" s="2"/>
      <c r="WP926" s="2"/>
      <c r="WQ926" s="2"/>
      <c r="WR926" s="2"/>
      <c r="WS926" s="2"/>
      <c r="WT926" s="2"/>
      <c r="WU926" s="2"/>
      <c r="WV926" s="2"/>
      <c r="WW926" s="2"/>
      <c r="WX926" s="2"/>
      <c r="WY926" s="2"/>
      <c r="WZ926" s="2"/>
      <c r="XA926" s="2"/>
      <c r="XB926" s="2"/>
      <c r="XC926" s="2"/>
      <c r="XD926" s="2"/>
      <c r="XE926" s="2"/>
      <c r="XF926" s="2"/>
      <c r="XG926" s="2"/>
      <c r="XH926" s="2"/>
      <c r="XI926" s="2"/>
      <c r="XJ926" s="2"/>
      <c r="XK926" s="2"/>
      <c r="XL926" s="2"/>
      <c r="XM926" s="2"/>
      <c r="XN926" s="2"/>
      <c r="XO926" s="2"/>
      <c r="XP926" s="2"/>
      <c r="XQ926" s="2"/>
      <c r="XR926" s="2"/>
      <c r="XS926" s="2"/>
      <c r="XT926" s="2"/>
      <c r="XU926" s="2"/>
      <c r="XV926" s="2"/>
      <c r="XW926" s="2"/>
      <c r="XX926" s="2"/>
      <c r="XY926" s="2"/>
      <c r="XZ926" s="2"/>
      <c r="YA926" s="2"/>
      <c r="YB926" s="2"/>
      <c r="YC926" s="2"/>
      <c r="YD926" s="2"/>
      <c r="YE926" s="2"/>
      <c r="YF926" s="2"/>
      <c r="YG926" s="2"/>
      <c r="YH926" s="2"/>
      <c r="YI926" s="2"/>
      <c r="YJ926" s="2"/>
      <c r="YK926" s="2"/>
      <c r="YL926" s="2"/>
      <c r="YM926" s="2"/>
      <c r="YN926" s="2"/>
      <c r="YO926" s="2"/>
      <c r="YP926" s="2"/>
      <c r="YQ926" s="2"/>
      <c r="YR926" s="2"/>
      <c r="YS926" s="2"/>
      <c r="YT926" s="2"/>
      <c r="YU926" s="2"/>
      <c r="YV926" s="2"/>
      <c r="YW926" s="2"/>
      <c r="YX926" s="2"/>
      <c r="YY926" s="2"/>
      <c r="YZ926" s="2"/>
      <c r="ZA926" s="2"/>
      <c r="ZB926" s="2"/>
      <c r="ZC926" s="2"/>
      <c r="ZD926" s="2"/>
      <c r="ZE926" s="2"/>
      <c r="ZF926" s="2"/>
      <c r="ZG926" s="2"/>
      <c r="ZH926" s="2"/>
      <c r="ZI926" s="2"/>
      <c r="ZJ926" s="2"/>
      <c r="ZK926" s="2"/>
      <c r="ZL926" s="2"/>
      <c r="ZM926" s="2"/>
      <c r="ZN926" s="2"/>
      <c r="ZO926" s="2"/>
      <c r="ZP926" s="2"/>
      <c r="ZQ926" s="2"/>
      <c r="ZR926" s="2"/>
      <c r="ZS926" s="2"/>
      <c r="ZT926" s="2"/>
      <c r="ZU926" s="2"/>
      <c r="ZV926" s="2"/>
      <c r="ZW926" s="2"/>
      <c r="ZX926" s="2"/>
      <c r="ZY926" s="2"/>
      <c r="ZZ926" s="2"/>
      <c r="AAA926" s="2"/>
      <c r="AAB926" s="2"/>
      <c r="AAC926" s="2"/>
      <c r="AAD926" s="2"/>
      <c r="AAE926" s="2"/>
      <c r="AAF926" s="2"/>
      <c r="AAG926" s="2"/>
      <c r="AAH926" s="2"/>
      <c r="AAI926" s="2"/>
      <c r="AAJ926" s="2"/>
      <c r="AAK926" s="2"/>
      <c r="AAL926" s="2"/>
      <c r="AAM926" s="2"/>
      <c r="AAN926" s="2"/>
      <c r="AAO926" s="2"/>
      <c r="AAP926" s="2"/>
      <c r="AAQ926" s="2"/>
      <c r="AAR926" s="2"/>
      <c r="AAS926" s="2"/>
      <c r="AAT926" s="2"/>
      <c r="AAU926" s="2"/>
      <c r="AAV926" s="2"/>
      <c r="AAW926" s="2"/>
      <c r="AAX926" s="2"/>
      <c r="AAY926" s="2"/>
      <c r="AAZ926" s="2"/>
      <c r="ABA926" s="2"/>
      <c r="ABB926" s="2"/>
      <c r="ABC926" s="2"/>
      <c r="ABD926" s="2"/>
      <c r="ABE926" s="2"/>
      <c r="ABF926" s="2"/>
      <c r="ABG926" s="2"/>
      <c r="ABH926" s="2"/>
      <c r="ABI926" s="2"/>
      <c r="ABJ926" s="2"/>
      <c r="ABK926" s="2"/>
      <c r="ABL926" s="2"/>
      <c r="ABM926" s="2"/>
      <c r="ABN926" s="2"/>
      <c r="ABO926" s="2"/>
      <c r="ABP926" s="2"/>
      <c r="ABQ926" s="2"/>
      <c r="ABR926" s="2"/>
      <c r="ABS926" s="2"/>
      <c r="ABT926" s="2"/>
      <c r="ABU926" s="2"/>
      <c r="ABV926" s="2"/>
      <c r="ABW926" s="2"/>
      <c r="ABX926" s="2"/>
      <c r="ABY926" s="2"/>
      <c r="ABZ926" s="2"/>
      <c r="ACA926" s="2"/>
      <c r="ACB926" s="2"/>
      <c r="ACC926" s="2"/>
      <c r="ACD926" s="2"/>
      <c r="ACE926" s="2"/>
      <c r="ACF926" s="2"/>
      <c r="ACG926" s="2"/>
      <c r="ACH926" s="2"/>
      <c r="ACI926" s="2"/>
      <c r="ACJ926" s="2"/>
      <c r="ACK926" s="2"/>
      <c r="ACL926" s="2"/>
      <c r="ACM926" s="2"/>
      <c r="ACN926" s="2"/>
      <c r="ACO926" s="2"/>
      <c r="ACP926" s="2"/>
      <c r="ACQ926" s="2"/>
      <c r="ACR926" s="2"/>
      <c r="ACS926" s="2"/>
      <c r="ACT926" s="2"/>
      <c r="ACU926" s="2"/>
      <c r="ACV926" s="2"/>
      <c r="ACW926" s="2"/>
      <c r="ACX926" s="2"/>
      <c r="ACY926" s="2"/>
      <c r="ACZ926" s="2"/>
      <c r="ADA926" s="2"/>
      <c r="ADB926" s="2"/>
      <c r="ADC926" s="2"/>
      <c r="ADD926" s="2"/>
      <c r="ADE926" s="2"/>
      <c r="ADF926" s="2"/>
      <c r="ADG926" s="2"/>
      <c r="ADH926" s="2"/>
      <c r="ADI926" s="2"/>
      <c r="ADJ926" s="2"/>
      <c r="ADK926" s="2"/>
      <c r="ADL926" s="2"/>
      <c r="ADM926" s="2"/>
      <c r="ADN926" s="2"/>
      <c r="ADO926" s="2"/>
      <c r="ADP926" s="2"/>
      <c r="ADQ926" s="2"/>
      <c r="ADR926" s="2"/>
      <c r="ADS926" s="2"/>
      <c r="ADT926" s="2"/>
      <c r="ADU926" s="2"/>
      <c r="ADV926" s="2"/>
      <c r="ADW926" s="2"/>
      <c r="ADX926" s="2"/>
      <c r="ADY926" s="2"/>
      <c r="ADZ926" s="2"/>
      <c r="AEA926" s="2"/>
      <c r="AEB926" s="2"/>
      <c r="AEC926" s="2"/>
      <c r="AED926" s="2"/>
      <c r="AEE926" s="2"/>
      <c r="AEF926" s="2"/>
      <c r="AEG926" s="2"/>
      <c r="AEH926" s="2"/>
      <c r="AEI926" s="2"/>
      <c r="AEJ926" s="2"/>
      <c r="AEK926" s="2"/>
      <c r="AEL926" s="2"/>
      <c r="AEM926" s="2"/>
      <c r="AEN926" s="2"/>
      <c r="AEO926" s="2"/>
      <c r="AEP926" s="2"/>
      <c r="AEQ926" s="2"/>
      <c r="AER926" s="2"/>
      <c r="AES926" s="2"/>
      <c r="AET926" s="2"/>
      <c r="AEU926" s="2"/>
      <c r="AEV926" s="2"/>
      <c r="AEW926" s="2"/>
      <c r="AEX926" s="2"/>
      <c r="AEY926" s="2"/>
      <c r="AEZ926" s="2"/>
      <c r="AFA926" s="2"/>
      <c r="AFB926" s="2"/>
      <c r="AFC926" s="2"/>
      <c r="AFD926" s="2"/>
      <c r="AFE926" s="2"/>
      <c r="AFF926" s="2"/>
      <c r="AFG926" s="2"/>
      <c r="AFH926" s="2"/>
      <c r="AFI926" s="2"/>
      <c r="AFJ926" s="2"/>
      <c r="AFK926" s="2"/>
      <c r="AFL926" s="2"/>
      <c r="AFM926" s="2"/>
      <c r="AFN926" s="2"/>
      <c r="AFO926" s="2"/>
      <c r="AFP926" s="2"/>
      <c r="AFQ926" s="2"/>
      <c r="AFR926" s="2"/>
      <c r="AFS926" s="2"/>
      <c r="AFT926" s="2"/>
      <c r="AFU926" s="2"/>
      <c r="AFV926" s="2"/>
      <c r="AFW926" s="2"/>
      <c r="AFX926" s="2"/>
      <c r="AFY926" s="2"/>
      <c r="AFZ926" s="2"/>
      <c r="AGA926" s="2"/>
      <c r="AGB926" s="2"/>
      <c r="AGC926" s="2"/>
      <c r="AGD926" s="2"/>
      <c r="AGE926" s="2"/>
      <c r="AGF926" s="2"/>
      <c r="AGG926" s="2"/>
      <c r="AGH926" s="2"/>
      <c r="AGI926" s="2"/>
      <c r="AGJ926" s="2"/>
      <c r="AGK926" s="2"/>
      <c r="AGL926" s="2"/>
      <c r="AGM926" s="2"/>
      <c r="AGN926" s="2"/>
      <c r="AGO926" s="2"/>
      <c r="AGP926" s="2"/>
      <c r="AGQ926" s="2"/>
      <c r="AGR926" s="2"/>
      <c r="AGS926" s="2"/>
      <c r="AGT926" s="2"/>
      <c r="AGU926" s="2"/>
      <c r="AGV926" s="2"/>
      <c r="AGW926" s="2"/>
      <c r="AGX926" s="2"/>
      <c r="AGY926" s="2"/>
      <c r="AGZ926" s="2"/>
      <c r="AHA926" s="2"/>
      <c r="AHB926" s="2"/>
      <c r="AHC926" s="2"/>
      <c r="AHD926" s="2"/>
      <c r="AHE926" s="2"/>
      <c r="AHF926" s="2"/>
      <c r="AHG926" s="2"/>
      <c r="AHH926" s="2"/>
      <c r="AHI926" s="2"/>
      <c r="AHJ926" s="2"/>
      <c r="AHK926" s="2"/>
      <c r="AHL926" s="2"/>
      <c r="AHM926" s="2"/>
      <c r="AHN926" s="2"/>
      <c r="AHO926" s="2"/>
      <c r="AHP926" s="2"/>
      <c r="AHQ926" s="2"/>
      <c r="AHR926" s="2"/>
      <c r="AHS926" s="2"/>
      <c r="AHT926" s="2"/>
      <c r="AHU926" s="2"/>
      <c r="AHV926" s="2"/>
      <c r="AHW926" s="2"/>
      <c r="AHX926" s="2"/>
      <c r="AHY926" s="2"/>
      <c r="AHZ926" s="2"/>
      <c r="AIA926" s="2"/>
      <c r="AIB926" s="2"/>
      <c r="AIC926" s="2"/>
      <c r="AID926" s="2"/>
      <c r="AIE926" s="2"/>
      <c r="AIF926" s="2"/>
      <c r="AIG926" s="2"/>
      <c r="AIH926" s="2"/>
      <c r="AII926" s="2"/>
      <c r="AIJ926" s="2"/>
      <c r="AIK926" s="2"/>
      <c r="AIL926" s="2"/>
      <c r="AIM926" s="2"/>
      <c r="AIN926" s="2"/>
      <c r="AIO926" s="2"/>
      <c r="AIP926" s="2"/>
      <c r="AIQ926" s="2"/>
      <c r="AIR926" s="2"/>
      <c r="AIS926" s="2"/>
      <c r="AIT926" s="2"/>
      <c r="AIU926" s="2"/>
      <c r="AIV926" s="2"/>
      <c r="AIW926" s="2"/>
      <c r="AIX926" s="2"/>
      <c r="AIY926" s="2"/>
      <c r="AIZ926" s="2"/>
      <c r="AJA926" s="2"/>
      <c r="AJB926" s="2"/>
      <c r="AJC926" s="2"/>
      <c r="AJD926" s="2"/>
      <c r="AJE926" s="2"/>
      <c r="AJF926" s="2"/>
      <c r="AJG926" s="2"/>
      <c r="AJH926" s="2"/>
      <c r="AJI926" s="2"/>
      <c r="AJJ926" s="2"/>
      <c r="AJK926" s="2"/>
      <c r="AJL926" s="2"/>
      <c r="AJM926" s="2"/>
      <c r="AJN926" s="2"/>
      <c r="AJO926" s="2"/>
      <c r="AJP926" s="2"/>
      <c r="AJQ926" s="2"/>
      <c r="AJR926" s="2"/>
      <c r="AJS926" s="2"/>
      <c r="AJT926" s="2"/>
      <c r="AJU926" s="2"/>
      <c r="AJV926" s="2"/>
      <c r="AJW926" s="2"/>
      <c r="AJX926" s="2"/>
      <c r="AJY926" s="2"/>
      <c r="AJZ926" s="2"/>
      <c r="AKA926" s="2"/>
      <c r="AKB926" s="2"/>
      <c r="AKC926" s="2"/>
      <c r="AKD926" s="2"/>
      <c r="AKE926" s="2"/>
      <c r="AKF926" s="2"/>
      <c r="AKG926" s="2"/>
      <c r="AKH926" s="2"/>
      <c r="AKI926" s="2"/>
      <c r="AKJ926" s="2"/>
      <c r="AKK926" s="2"/>
      <c r="AKL926" s="2"/>
      <c r="AKM926" s="2"/>
      <c r="AKN926" s="2"/>
      <c r="AKO926" s="2"/>
      <c r="AKP926" s="2"/>
      <c r="AKQ926" s="2"/>
      <c r="AKR926" s="2"/>
      <c r="AKS926" s="2"/>
      <c r="AKT926" s="2"/>
      <c r="AKU926" s="2"/>
      <c r="AKV926" s="2"/>
      <c r="AKW926" s="2"/>
      <c r="AKX926" s="2"/>
      <c r="AKY926" s="2"/>
      <c r="AKZ926" s="2"/>
      <c r="ALA926" s="2"/>
      <c r="ALB926" s="1"/>
      <c r="ALC926" s="1"/>
      <c r="ALD926" s="1"/>
      <c r="ALE926" s="1"/>
      <c r="ALF926" s="1"/>
      <c r="ALG926" s="1"/>
      <c r="ALH926" s="1"/>
      <c r="ALI926" s="1"/>
      <c r="ALJ926" s="1"/>
      <c r="ALK926" s="1"/>
      <c r="ALL926" s="1"/>
      <c r="ALM926" s="1"/>
      <c r="ALN926" s="1"/>
      <c r="ALO926" s="1"/>
      <c r="ALP926" s="1"/>
      <c r="ALQ926" s="1"/>
      <c r="ALR926" s="1"/>
      <c r="ALS926"/>
      <c r="ALT926"/>
      <c r="ALU926"/>
      <c r="ALV926"/>
      <c r="ALW926"/>
      <c r="ALX926"/>
      <c r="ALY926"/>
      <c r="ALZ926"/>
      <c r="AMA926"/>
      <c r="AMB926"/>
      <c r="AMC926"/>
      <c r="AMD926"/>
      <c r="AME926"/>
      <c r="AMF926"/>
      <c r="AMG926"/>
      <c r="AMH926"/>
      <c r="AMI926"/>
      <c r="AMJ926"/>
    </row>
    <row r="927" spans="1:1024" s="37" customFormat="1">
      <c r="A927" s="1"/>
      <c r="B927" s="1"/>
      <c r="C927" s="1"/>
      <c r="D927" s="1"/>
      <c r="E927" s="1"/>
      <c r="F927" s="1"/>
      <c r="G927" s="1"/>
      <c r="H927" s="1"/>
      <c r="I927" s="1"/>
      <c r="J927" s="2"/>
      <c r="K927" s="2"/>
      <c r="L927" s="2"/>
      <c r="M927" s="4"/>
      <c r="N927" s="4"/>
      <c r="O927" s="1"/>
      <c r="P927" s="1"/>
      <c r="Q927" s="51"/>
      <c r="VZ927" s="2"/>
      <c r="WA927" s="2"/>
      <c r="WB927" s="2"/>
      <c r="WC927" s="2"/>
      <c r="WD927" s="2"/>
      <c r="WE927" s="2"/>
      <c r="WF927" s="2"/>
      <c r="WG927" s="2"/>
      <c r="WH927" s="2"/>
      <c r="WI927" s="2"/>
      <c r="WJ927" s="2"/>
      <c r="WK927" s="2"/>
      <c r="WL927" s="2"/>
      <c r="WM927" s="2"/>
      <c r="WN927" s="2"/>
      <c r="WO927" s="2"/>
      <c r="WP927" s="2"/>
      <c r="WQ927" s="2"/>
      <c r="WR927" s="2"/>
      <c r="WS927" s="2"/>
      <c r="WT927" s="2"/>
      <c r="WU927" s="2"/>
      <c r="WV927" s="2"/>
      <c r="WW927" s="2"/>
      <c r="WX927" s="2"/>
      <c r="WY927" s="2"/>
      <c r="WZ927" s="2"/>
      <c r="XA927" s="2"/>
      <c r="XB927" s="2"/>
      <c r="XC927" s="2"/>
      <c r="XD927" s="2"/>
      <c r="XE927" s="2"/>
      <c r="XF927" s="2"/>
      <c r="XG927" s="2"/>
      <c r="XH927" s="2"/>
      <c r="XI927" s="2"/>
      <c r="XJ927" s="2"/>
      <c r="XK927" s="2"/>
      <c r="XL927" s="2"/>
      <c r="XM927" s="2"/>
      <c r="XN927" s="2"/>
      <c r="XO927" s="2"/>
      <c r="XP927" s="2"/>
      <c r="XQ927" s="2"/>
      <c r="XR927" s="2"/>
      <c r="XS927" s="2"/>
      <c r="XT927" s="2"/>
      <c r="XU927" s="2"/>
      <c r="XV927" s="2"/>
      <c r="XW927" s="2"/>
      <c r="XX927" s="2"/>
      <c r="XY927" s="2"/>
      <c r="XZ927" s="2"/>
      <c r="YA927" s="2"/>
      <c r="YB927" s="2"/>
      <c r="YC927" s="2"/>
      <c r="YD927" s="2"/>
      <c r="YE927" s="2"/>
      <c r="YF927" s="2"/>
      <c r="YG927" s="2"/>
      <c r="YH927" s="2"/>
      <c r="YI927" s="2"/>
      <c r="YJ927" s="2"/>
      <c r="YK927" s="2"/>
      <c r="YL927" s="2"/>
      <c r="YM927" s="2"/>
      <c r="YN927" s="2"/>
      <c r="YO927" s="2"/>
      <c r="YP927" s="2"/>
      <c r="YQ927" s="2"/>
      <c r="YR927" s="2"/>
      <c r="YS927" s="2"/>
      <c r="YT927" s="2"/>
      <c r="YU927" s="2"/>
      <c r="YV927" s="2"/>
      <c r="YW927" s="2"/>
      <c r="YX927" s="2"/>
      <c r="YY927" s="2"/>
      <c r="YZ927" s="2"/>
      <c r="ZA927" s="2"/>
      <c r="ZB927" s="2"/>
      <c r="ZC927" s="2"/>
      <c r="ZD927" s="2"/>
      <c r="ZE927" s="2"/>
      <c r="ZF927" s="2"/>
      <c r="ZG927" s="2"/>
      <c r="ZH927" s="2"/>
      <c r="ZI927" s="2"/>
      <c r="ZJ927" s="2"/>
      <c r="ZK927" s="2"/>
      <c r="ZL927" s="2"/>
      <c r="ZM927" s="2"/>
      <c r="ZN927" s="2"/>
      <c r="ZO927" s="2"/>
      <c r="ZP927" s="2"/>
      <c r="ZQ927" s="2"/>
      <c r="ZR927" s="2"/>
      <c r="ZS927" s="2"/>
      <c r="ZT927" s="2"/>
      <c r="ZU927" s="2"/>
      <c r="ZV927" s="2"/>
      <c r="ZW927" s="2"/>
      <c r="ZX927" s="2"/>
      <c r="ZY927" s="2"/>
      <c r="ZZ927" s="2"/>
      <c r="AAA927" s="2"/>
      <c r="AAB927" s="2"/>
      <c r="AAC927" s="2"/>
      <c r="AAD927" s="2"/>
      <c r="AAE927" s="2"/>
      <c r="AAF927" s="2"/>
      <c r="AAG927" s="2"/>
      <c r="AAH927" s="2"/>
      <c r="AAI927" s="2"/>
      <c r="AAJ927" s="2"/>
      <c r="AAK927" s="2"/>
      <c r="AAL927" s="2"/>
      <c r="AAM927" s="2"/>
      <c r="AAN927" s="2"/>
      <c r="AAO927" s="2"/>
      <c r="AAP927" s="2"/>
      <c r="AAQ927" s="2"/>
      <c r="AAR927" s="2"/>
      <c r="AAS927" s="2"/>
      <c r="AAT927" s="2"/>
      <c r="AAU927" s="2"/>
      <c r="AAV927" s="2"/>
      <c r="AAW927" s="2"/>
      <c r="AAX927" s="2"/>
      <c r="AAY927" s="2"/>
      <c r="AAZ927" s="2"/>
      <c r="ABA927" s="2"/>
      <c r="ABB927" s="2"/>
      <c r="ABC927" s="2"/>
      <c r="ABD927" s="2"/>
      <c r="ABE927" s="2"/>
      <c r="ABF927" s="2"/>
      <c r="ABG927" s="2"/>
      <c r="ABH927" s="2"/>
      <c r="ABI927" s="2"/>
      <c r="ABJ927" s="2"/>
      <c r="ABK927" s="2"/>
      <c r="ABL927" s="2"/>
      <c r="ABM927" s="2"/>
      <c r="ABN927" s="2"/>
      <c r="ABO927" s="2"/>
      <c r="ABP927" s="2"/>
      <c r="ABQ927" s="2"/>
      <c r="ABR927" s="2"/>
      <c r="ABS927" s="2"/>
      <c r="ABT927" s="2"/>
      <c r="ABU927" s="2"/>
      <c r="ABV927" s="2"/>
      <c r="ABW927" s="2"/>
      <c r="ABX927" s="2"/>
      <c r="ABY927" s="2"/>
      <c r="ABZ927" s="2"/>
      <c r="ACA927" s="2"/>
      <c r="ACB927" s="2"/>
      <c r="ACC927" s="2"/>
      <c r="ACD927" s="2"/>
      <c r="ACE927" s="2"/>
      <c r="ACF927" s="2"/>
      <c r="ACG927" s="2"/>
      <c r="ACH927" s="2"/>
      <c r="ACI927" s="2"/>
      <c r="ACJ927" s="2"/>
      <c r="ACK927" s="2"/>
      <c r="ACL927" s="2"/>
      <c r="ACM927" s="2"/>
      <c r="ACN927" s="2"/>
      <c r="ACO927" s="2"/>
      <c r="ACP927" s="2"/>
      <c r="ACQ927" s="2"/>
      <c r="ACR927" s="2"/>
      <c r="ACS927" s="2"/>
      <c r="ACT927" s="2"/>
      <c r="ACU927" s="2"/>
      <c r="ACV927" s="2"/>
      <c r="ACW927" s="2"/>
      <c r="ACX927" s="2"/>
      <c r="ACY927" s="2"/>
      <c r="ACZ927" s="2"/>
      <c r="ADA927" s="2"/>
      <c r="ADB927" s="2"/>
      <c r="ADC927" s="2"/>
      <c r="ADD927" s="2"/>
      <c r="ADE927" s="2"/>
      <c r="ADF927" s="2"/>
      <c r="ADG927" s="2"/>
      <c r="ADH927" s="2"/>
      <c r="ADI927" s="2"/>
      <c r="ADJ927" s="2"/>
      <c r="ADK927" s="2"/>
      <c r="ADL927" s="2"/>
      <c r="ADM927" s="2"/>
      <c r="ADN927" s="2"/>
      <c r="ADO927" s="2"/>
      <c r="ADP927" s="2"/>
      <c r="ADQ927" s="2"/>
      <c r="ADR927" s="2"/>
      <c r="ADS927" s="2"/>
      <c r="ADT927" s="2"/>
      <c r="ADU927" s="2"/>
      <c r="ADV927" s="2"/>
      <c r="ADW927" s="2"/>
      <c r="ADX927" s="2"/>
      <c r="ADY927" s="2"/>
      <c r="ADZ927" s="2"/>
      <c r="AEA927" s="2"/>
      <c r="AEB927" s="2"/>
      <c r="AEC927" s="2"/>
      <c r="AED927" s="2"/>
      <c r="AEE927" s="2"/>
      <c r="AEF927" s="2"/>
      <c r="AEG927" s="2"/>
      <c r="AEH927" s="2"/>
      <c r="AEI927" s="2"/>
      <c r="AEJ927" s="2"/>
      <c r="AEK927" s="2"/>
      <c r="AEL927" s="2"/>
      <c r="AEM927" s="2"/>
      <c r="AEN927" s="2"/>
      <c r="AEO927" s="2"/>
      <c r="AEP927" s="2"/>
      <c r="AEQ927" s="2"/>
      <c r="AER927" s="2"/>
      <c r="AES927" s="2"/>
      <c r="AET927" s="2"/>
      <c r="AEU927" s="2"/>
      <c r="AEV927" s="2"/>
      <c r="AEW927" s="2"/>
      <c r="AEX927" s="2"/>
      <c r="AEY927" s="2"/>
      <c r="AEZ927" s="2"/>
      <c r="AFA927" s="2"/>
      <c r="AFB927" s="2"/>
      <c r="AFC927" s="2"/>
      <c r="AFD927" s="2"/>
      <c r="AFE927" s="2"/>
      <c r="AFF927" s="2"/>
      <c r="AFG927" s="2"/>
      <c r="AFH927" s="2"/>
      <c r="AFI927" s="2"/>
      <c r="AFJ927" s="2"/>
      <c r="AFK927" s="2"/>
      <c r="AFL927" s="2"/>
      <c r="AFM927" s="2"/>
      <c r="AFN927" s="2"/>
      <c r="AFO927" s="2"/>
      <c r="AFP927" s="2"/>
      <c r="AFQ927" s="2"/>
      <c r="AFR927" s="2"/>
      <c r="AFS927" s="2"/>
      <c r="AFT927" s="2"/>
      <c r="AFU927" s="2"/>
      <c r="AFV927" s="2"/>
      <c r="AFW927" s="2"/>
      <c r="AFX927" s="2"/>
      <c r="AFY927" s="2"/>
      <c r="AFZ927" s="2"/>
      <c r="AGA927" s="2"/>
      <c r="AGB927" s="2"/>
      <c r="AGC927" s="2"/>
      <c r="AGD927" s="2"/>
      <c r="AGE927" s="2"/>
      <c r="AGF927" s="2"/>
      <c r="AGG927" s="2"/>
      <c r="AGH927" s="2"/>
      <c r="AGI927" s="2"/>
      <c r="AGJ927" s="2"/>
      <c r="AGK927" s="2"/>
      <c r="AGL927" s="2"/>
      <c r="AGM927" s="2"/>
      <c r="AGN927" s="2"/>
      <c r="AGO927" s="2"/>
      <c r="AGP927" s="2"/>
      <c r="AGQ927" s="2"/>
      <c r="AGR927" s="2"/>
      <c r="AGS927" s="2"/>
      <c r="AGT927" s="2"/>
      <c r="AGU927" s="2"/>
      <c r="AGV927" s="2"/>
      <c r="AGW927" s="2"/>
      <c r="AGX927" s="2"/>
      <c r="AGY927" s="2"/>
      <c r="AGZ927" s="2"/>
      <c r="AHA927" s="2"/>
      <c r="AHB927" s="2"/>
      <c r="AHC927" s="2"/>
      <c r="AHD927" s="2"/>
      <c r="AHE927" s="2"/>
      <c r="AHF927" s="2"/>
      <c r="AHG927" s="2"/>
      <c r="AHH927" s="2"/>
      <c r="AHI927" s="2"/>
      <c r="AHJ927" s="2"/>
      <c r="AHK927" s="2"/>
      <c r="AHL927" s="2"/>
      <c r="AHM927" s="2"/>
      <c r="AHN927" s="2"/>
      <c r="AHO927" s="2"/>
      <c r="AHP927" s="2"/>
      <c r="AHQ927" s="2"/>
      <c r="AHR927" s="2"/>
      <c r="AHS927" s="2"/>
      <c r="AHT927" s="2"/>
      <c r="AHU927" s="2"/>
      <c r="AHV927" s="2"/>
      <c r="AHW927" s="2"/>
      <c r="AHX927" s="2"/>
      <c r="AHY927" s="2"/>
      <c r="AHZ927" s="2"/>
      <c r="AIA927" s="2"/>
      <c r="AIB927" s="2"/>
      <c r="AIC927" s="2"/>
      <c r="AID927" s="2"/>
      <c r="AIE927" s="2"/>
      <c r="AIF927" s="2"/>
      <c r="AIG927" s="2"/>
      <c r="AIH927" s="2"/>
      <c r="AII927" s="2"/>
      <c r="AIJ927" s="2"/>
      <c r="AIK927" s="2"/>
      <c r="AIL927" s="2"/>
      <c r="AIM927" s="2"/>
      <c r="AIN927" s="2"/>
      <c r="AIO927" s="2"/>
      <c r="AIP927" s="2"/>
      <c r="AIQ927" s="2"/>
      <c r="AIR927" s="2"/>
      <c r="AIS927" s="2"/>
      <c r="AIT927" s="2"/>
      <c r="AIU927" s="2"/>
      <c r="AIV927" s="2"/>
      <c r="AIW927" s="2"/>
      <c r="AIX927" s="2"/>
      <c r="AIY927" s="2"/>
      <c r="AIZ927" s="2"/>
      <c r="AJA927" s="2"/>
      <c r="AJB927" s="2"/>
      <c r="AJC927" s="2"/>
      <c r="AJD927" s="2"/>
      <c r="AJE927" s="2"/>
      <c r="AJF927" s="2"/>
      <c r="AJG927" s="2"/>
      <c r="AJH927" s="2"/>
      <c r="AJI927" s="2"/>
      <c r="AJJ927" s="2"/>
      <c r="AJK927" s="2"/>
      <c r="AJL927" s="2"/>
      <c r="AJM927" s="2"/>
      <c r="AJN927" s="2"/>
      <c r="AJO927" s="2"/>
      <c r="AJP927" s="2"/>
      <c r="AJQ927" s="2"/>
      <c r="AJR927" s="2"/>
      <c r="AJS927" s="2"/>
      <c r="AJT927" s="2"/>
      <c r="AJU927" s="2"/>
      <c r="AJV927" s="2"/>
      <c r="AJW927" s="2"/>
      <c r="AJX927" s="2"/>
      <c r="AJY927" s="2"/>
      <c r="AJZ927" s="2"/>
      <c r="AKA927" s="2"/>
      <c r="AKB927" s="2"/>
      <c r="AKC927" s="2"/>
      <c r="AKD927" s="2"/>
      <c r="AKE927" s="2"/>
      <c r="AKF927" s="2"/>
      <c r="AKG927" s="2"/>
      <c r="AKH927" s="2"/>
      <c r="AKI927" s="2"/>
      <c r="AKJ927" s="2"/>
      <c r="AKK927" s="2"/>
      <c r="AKL927" s="2"/>
      <c r="AKM927" s="2"/>
      <c r="AKN927" s="2"/>
      <c r="AKO927" s="2"/>
      <c r="AKP927" s="2"/>
      <c r="AKQ927" s="2"/>
      <c r="AKR927" s="2"/>
      <c r="AKS927" s="2"/>
      <c r="AKT927" s="2"/>
      <c r="AKU927" s="2"/>
      <c r="AKV927" s="2"/>
      <c r="AKW927" s="2"/>
      <c r="AKX927" s="2"/>
      <c r="AKY927" s="2"/>
      <c r="AKZ927" s="2"/>
      <c r="ALA927" s="2"/>
      <c r="ALB927" s="1"/>
      <c r="ALC927" s="1"/>
      <c r="ALD927" s="1"/>
      <c r="ALE927" s="1"/>
      <c r="ALF927" s="1"/>
      <c r="ALG927" s="1"/>
      <c r="ALH927" s="1"/>
      <c r="ALI927" s="1"/>
      <c r="ALJ927" s="1"/>
      <c r="ALK927" s="1"/>
      <c r="ALL927" s="1"/>
      <c r="ALM927" s="1"/>
      <c r="ALN927" s="1"/>
      <c r="ALO927" s="1"/>
      <c r="ALP927" s="1"/>
      <c r="ALQ927" s="1"/>
      <c r="ALR927" s="1"/>
      <c r="ALS927"/>
      <c r="ALT927"/>
      <c r="ALU927"/>
      <c r="ALV927"/>
      <c r="ALW927"/>
      <c r="ALX927"/>
      <c r="ALY927"/>
      <c r="ALZ927"/>
      <c r="AMA927"/>
      <c r="AMB927"/>
      <c r="AMC927"/>
      <c r="AMD927"/>
      <c r="AME927"/>
      <c r="AMF927"/>
      <c r="AMG927"/>
      <c r="AMH927"/>
      <c r="AMI927"/>
      <c r="AMJ927"/>
    </row>
    <row r="928" spans="1:1024" s="37" customFormat="1">
      <c r="A928" s="1"/>
      <c r="B928" s="1"/>
      <c r="C928" s="1"/>
      <c r="D928" s="1"/>
      <c r="E928" s="1"/>
      <c r="F928" s="1"/>
      <c r="G928" s="1"/>
      <c r="H928" s="1"/>
      <c r="I928" s="1"/>
      <c r="J928" s="2"/>
      <c r="K928" s="2"/>
      <c r="L928" s="2"/>
      <c r="M928" s="4"/>
      <c r="N928" s="4"/>
      <c r="O928" s="1"/>
      <c r="P928" s="1"/>
      <c r="Q928" s="51"/>
      <c r="VZ928" s="2"/>
      <c r="WA928" s="2"/>
      <c r="WB928" s="2"/>
      <c r="WC928" s="2"/>
      <c r="WD928" s="2"/>
      <c r="WE928" s="2"/>
      <c r="WF928" s="2"/>
      <c r="WG928" s="2"/>
      <c r="WH928" s="2"/>
      <c r="WI928" s="2"/>
      <c r="WJ928" s="2"/>
      <c r="WK928" s="2"/>
      <c r="WL928" s="2"/>
      <c r="WM928" s="2"/>
      <c r="WN928" s="2"/>
      <c r="WO928" s="2"/>
      <c r="WP928" s="2"/>
      <c r="WQ928" s="2"/>
      <c r="WR928" s="2"/>
      <c r="WS928" s="2"/>
      <c r="WT928" s="2"/>
      <c r="WU928" s="2"/>
      <c r="WV928" s="2"/>
      <c r="WW928" s="2"/>
      <c r="WX928" s="2"/>
      <c r="WY928" s="2"/>
      <c r="WZ928" s="2"/>
      <c r="XA928" s="2"/>
      <c r="XB928" s="2"/>
      <c r="XC928" s="2"/>
      <c r="XD928" s="2"/>
      <c r="XE928" s="2"/>
      <c r="XF928" s="2"/>
      <c r="XG928" s="2"/>
      <c r="XH928" s="2"/>
      <c r="XI928" s="2"/>
      <c r="XJ928" s="2"/>
      <c r="XK928" s="2"/>
      <c r="XL928" s="2"/>
      <c r="XM928" s="2"/>
      <c r="XN928" s="2"/>
      <c r="XO928" s="2"/>
      <c r="XP928" s="2"/>
      <c r="XQ928" s="2"/>
      <c r="XR928" s="2"/>
      <c r="XS928" s="2"/>
      <c r="XT928" s="2"/>
      <c r="XU928" s="2"/>
      <c r="XV928" s="2"/>
      <c r="XW928" s="2"/>
      <c r="XX928" s="2"/>
      <c r="XY928" s="2"/>
      <c r="XZ928" s="2"/>
      <c r="YA928" s="2"/>
      <c r="YB928" s="2"/>
      <c r="YC928" s="2"/>
      <c r="YD928" s="2"/>
      <c r="YE928" s="2"/>
      <c r="YF928" s="2"/>
      <c r="YG928" s="2"/>
      <c r="YH928" s="2"/>
      <c r="YI928" s="2"/>
      <c r="YJ928" s="2"/>
      <c r="YK928" s="2"/>
      <c r="YL928" s="2"/>
      <c r="YM928" s="2"/>
      <c r="YN928" s="2"/>
      <c r="YO928" s="2"/>
      <c r="YP928" s="2"/>
      <c r="YQ928" s="2"/>
      <c r="YR928" s="2"/>
      <c r="YS928" s="2"/>
      <c r="YT928" s="2"/>
      <c r="YU928" s="2"/>
      <c r="YV928" s="2"/>
      <c r="YW928" s="2"/>
      <c r="YX928" s="2"/>
      <c r="YY928" s="2"/>
      <c r="YZ928" s="2"/>
      <c r="ZA928" s="2"/>
      <c r="ZB928" s="2"/>
      <c r="ZC928" s="2"/>
      <c r="ZD928" s="2"/>
      <c r="ZE928" s="2"/>
      <c r="ZF928" s="2"/>
      <c r="ZG928" s="2"/>
      <c r="ZH928" s="2"/>
      <c r="ZI928" s="2"/>
      <c r="ZJ928" s="2"/>
      <c r="ZK928" s="2"/>
      <c r="ZL928" s="2"/>
      <c r="ZM928" s="2"/>
      <c r="ZN928" s="2"/>
      <c r="ZO928" s="2"/>
      <c r="ZP928" s="2"/>
      <c r="ZQ928" s="2"/>
      <c r="ZR928" s="2"/>
      <c r="ZS928" s="2"/>
      <c r="ZT928" s="2"/>
      <c r="ZU928" s="2"/>
      <c r="ZV928" s="2"/>
      <c r="ZW928" s="2"/>
      <c r="ZX928" s="2"/>
      <c r="ZY928" s="2"/>
      <c r="ZZ928" s="2"/>
      <c r="AAA928" s="2"/>
      <c r="AAB928" s="2"/>
      <c r="AAC928" s="2"/>
      <c r="AAD928" s="2"/>
      <c r="AAE928" s="2"/>
      <c r="AAF928" s="2"/>
      <c r="AAG928" s="2"/>
      <c r="AAH928" s="2"/>
      <c r="AAI928" s="2"/>
      <c r="AAJ928" s="2"/>
      <c r="AAK928" s="2"/>
      <c r="AAL928" s="2"/>
      <c r="AAM928" s="2"/>
      <c r="AAN928" s="2"/>
      <c r="AAO928" s="2"/>
      <c r="AAP928" s="2"/>
      <c r="AAQ928" s="2"/>
      <c r="AAR928" s="2"/>
      <c r="AAS928" s="2"/>
      <c r="AAT928" s="2"/>
      <c r="AAU928" s="2"/>
      <c r="AAV928" s="2"/>
      <c r="AAW928" s="2"/>
      <c r="AAX928" s="2"/>
      <c r="AAY928" s="2"/>
      <c r="AAZ928" s="2"/>
      <c r="ABA928" s="2"/>
      <c r="ABB928" s="2"/>
      <c r="ABC928" s="2"/>
      <c r="ABD928" s="2"/>
      <c r="ABE928" s="2"/>
      <c r="ABF928" s="2"/>
      <c r="ABG928" s="2"/>
      <c r="ABH928" s="2"/>
      <c r="ABI928" s="2"/>
      <c r="ABJ928" s="2"/>
      <c r="ABK928" s="2"/>
      <c r="ABL928" s="2"/>
      <c r="ABM928" s="2"/>
      <c r="ABN928" s="2"/>
      <c r="ABO928" s="2"/>
      <c r="ABP928" s="2"/>
      <c r="ABQ928" s="2"/>
      <c r="ABR928" s="2"/>
      <c r="ABS928" s="2"/>
      <c r="ABT928" s="2"/>
      <c r="ABU928" s="2"/>
      <c r="ABV928" s="2"/>
      <c r="ABW928" s="2"/>
      <c r="ABX928" s="2"/>
      <c r="ABY928" s="2"/>
      <c r="ABZ928" s="2"/>
      <c r="ACA928" s="2"/>
      <c r="ACB928" s="2"/>
      <c r="ACC928" s="2"/>
      <c r="ACD928" s="2"/>
      <c r="ACE928" s="2"/>
      <c r="ACF928" s="2"/>
      <c r="ACG928" s="2"/>
      <c r="ACH928" s="2"/>
      <c r="ACI928" s="2"/>
      <c r="ACJ928" s="2"/>
      <c r="ACK928" s="2"/>
      <c r="ACL928" s="2"/>
      <c r="ACM928" s="2"/>
      <c r="ACN928" s="2"/>
      <c r="ACO928" s="2"/>
      <c r="ACP928" s="2"/>
      <c r="ACQ928" s="2"/>
      <c r="ACR928" s="2"/>
      <c r="ACS928" s="2"/>
      <c r="ACT928" s="2"/>
      <c r="ACU928" s="2"/>
      <c r="ACV928" s="2"/>
      <c r="ACW928" s="2"/>
      <c r="ACX928" s="2"/>
      <c r="ACY928" s="2"/>
      <c r="ACZ928" s="2"/>
      <c r="ADA928" s="2"/>
      <c r="ADB928" s="2"/>
      <c r="ADC928" s="2"/>
      <c r="ADD928" s="2"/>
      <c r="ADE928" s="2"/>
      <c r="ADF928" s="2"/>
      <c r="ADG928" s="2"/>
      <c r="ADH928" s="2"/>
      <c r="ADI928" s="2"/>
      <c r="ADJ928" s="2"/>
      <c r="ADK928" s="2"/>
      <c r="ADL928" s="2"/>
      <c r="ADM928" s="2"/>
      <c r="ADN928" s="2"/>
      <c r="ADO928" s="2"/>
      <c r="ADP928" s="2"/>
      <c r="ADQ928" s="2"/>
      <c r="ADR928" s="2"/>
      <c r="ADS928" s="2"/>
      <c r="ADT928" s="2"/>
      <c r="ADU928" s="2"/>
      <c r="ADV928" s="2"/>
      <c r="ADW928" s="2"/>
      <c r="ADX928" s="2"/>
      <c r="ADY928" s="2"/>
      <c r="ADZ928" s="2"/>
      <c r="AEA928" s="2"/>
      <c r="AEB928" s="2"/>
      <c r="AEC928" s="2"/>
      <c r="AED928" s="2"/>
      <c r="AEE928" s="2"/>
      <c r="AEF928" s="2"/>
      <c r="AEG928" s="2"/>
      <c r="AEH928" s="2"/>
      <c r="AEI928" s="2"/>
      <c r="AEJ928" s="2"/>
      <c r="AEK928" s="2"/>
      <c r="AEL928" s="2"/>
      <c r="AEM928" s="2"/>
      <c r="AEN928" s="2"/>
      <c r="AEO928" s="2"/>
      <c r="AEP928" s="2"/>
      <c r="AEQ928" s="2"/>
      <c r="AER928" s="2"/>
      <c r="AES928" s="2"/>
      <c r="AET928" s="2"/>
      <c r="AEU928" s="2"/>
      <c r="AEV928" s="2"/>
      <c r="AEW928" s="2"/>
      <c r="AEX928" s="2"/>
      <c r="AEY928" s="2"/>
      <c r="AEZ928" s="2"/>
      <c r="AFA928" s="2"/>
      <c r="AFB928" s="2"/>
      <c r="AFC928" s="2"/>
      <c r="AFD928" s="2"/>
      <c r="AFE928" s="2"/>
      <c r="AFF928" s="2"/>
      <c r="AFG928" s="2"/>
      <c r="AFH928" s="2"/>
      <c r="AFI928" s="2"/>
      <c r="AFJ928" s="2"/>
      <c r="AFK928" s="2"/>
      <c r="AFL928" s="2"/>
      <c r="AFM928" s="2"/>
      <c r="AFN928" s="2"/>
      <c r="AFO928" s="2"/>
      <c r="AFP928" s="2"/>
      <c r="AFQ928" s="2"/>
      <c r="AFR928" s="2"/>
      <c r="AFS928" s="2"/>
      <c r="AFT928" s="2"/>
      <c r="AFU928" s="2"/>
      <c r="AFV928" s="2"/>
      <c r="AFW928" s="2"/>
      <c r="AFX928" s="2"/>
      <c r="AFY928" s="2"/>
      <c r="AFZ928" s="2"/>
      <c r="AGA928" s="2"/>
      <c r="AGB928" s="2"/>
      <c r="AGC928" s="2"/>
      <c r="AGD928" s="2"/>
      <c r="AGE928" s="2"/>
      <c r="AGF928" s="2"/>
      <c r="AGG928" s="2"/>
      <c r="AGH928" s="2"/>
      <c r="AGI928" s="2"/>
      <c r="AGJ928" s="2"/>
      <c r="AGK928" s="2"/>
      <c r="AGL928" s="2"/>
      <c r="AGM928" s="2"/>
      <c r="AGN928" s="2"/>
      <c r="AGO928" s="2"/>
      <c r="AGP928" s="2"/>
      <c r="AGQ928" s="2"/>
      <c r="AGR928" s="2"/>
      <c r="AGS928" s="2"/>
      <c r="AGT928" s="2"/>
      <c r="AGU928" s="2"/>
      <c r="AGV928" s="2"/>
      <c r="AGW928" s="2"/>
      <c r="AGX928" s="2"/>
      <c r="AGY928" s="2"/>
      <c r="AGZ928" s="2"/>
      <c r="AHA928" s="2"/>
      <c r="AHB928" s="2"/>
      <c r="AHC928" s="2"/>
      <c r="AHD928" s="2"/>
      <c r="AHE928" s="2"/>
      <c r="AHF928" s="2"/>
      <c r="AHG928" s="2"/>
      <c r="AHH928" s="2"/>
      <c r="AHI928" s="2"/>
      <c r="AHJ928" s="2"/>
      <c r="AHK928" s="2"/>
      <c r="AHL928" s="2"/>
      <c r="AHM928" s="2"/>
      <c r="AHN928" s="2"/>
      <c r="AHO928" s="2"/>
      <c r="AHP928" s="2"/>
      <c r="AHQ928" s="2"/>
      <c r="AHR928" s="2"/>
      <c r="AHS928" s="2"/>
      <c r="AHT928" s="2"/>
      <c r="AHU928" s="2"/>
      <c r="AHV928" s="2"/>
      <c r="AHW928" s="2"/>
      <c r="AHX928" s="2"/>
      <c r="AHY928" s="2"/>
      <c r="AHZ928" s="2"/>
      <c r="AIA928" s="2"/>
      <c r="AIB928" s="2"/>
      <c r="AIC928" s="2"/>
      <c r="AID928" s="2"/>
      <c r="AIE928" s="2"/>
      <c r="AIF928" s="2"/>
      <c r="AIG928" s="2"/>
      <c r="AIH928" s="2"/>
      <c r="AII928" s="2"/>
      <c r="AIJ928" s="2"/>
      <c r="AIK928" s="2"/>
      <c r="AIL928" s="2"/>
      <c r="AIM928" s="2"/>
      <c r="AIN928" s="2"/>
      <c r="AIO928" s="2"/>
      <c r="AIP928" s="2"/>
      <c r="AIQ928" s="2"/>
      <c r="AIR928" s="2"/>
      <c r="AIS928" s="2"/>
      <c r="AIT928" s="2"/>
      <c r="AIU928" s="2"/>
      <c r="AIV928" s="2"/>
      <c r="AIW928" s="2"/>
      <c r="AIX928" s="2"/>
      <c r="AIY928" s="2"/>
      <c r="AIZ928" s="2"/>
      <c r="AJA928" s="2"/>
      <c r="AJB928" s="2"/>
      <c r="AJC928" s="2"/>
      <c r="AJD928" s="2"/>
      <c r="AJE928" s="2"/>
      <c r="AJF928" s="2"/>
      <c r="AJG928" s="2"/>
      <c r="AJH928" s="2"/>
      <c r="AJI928" s="2"/>
      <c r="AJJ928" s="2"/>
      <c r="AJK928" s="2"/>
      <c r="AJL928" s="2"/>
      <c r="AJM928" s="2"/>
      <c r="AJN928" s="2"/>
      <c r="AJO928" s="2"/>
      <c r="AJP928" s="2"/>
      <c r="AJQ928" s="2"/>
      <c r="AJR928" s="2"/>
      <c r="AJS928" s="2"/>
      <c r="AJT928" s="2"/>
      <c r="AJU928" s="2"/>
      <c r="AJV928" s="2"/>
      <c r="AJW928" s="2"/>
      <c r="AJX928" s="2"/>
      <c r="AJY928" s="2"/>
      <c r="AJZ928" s="2"/>
      <c r="AKA928" s="2"/>
      <c r="AKB928" s="2"/>
      <c r="AKC928" s="2"/>
      <c r="AKD928" s="2"/>
      <c r="AKE928" s="2"/>
      <c r="AKF928" s="2"/>
      <c r="AKG928" s="2"/>
      <c r="AKH928" s="2"/>
      <c r="AKI928" s="2"/>
      <c r="AKJ928" s="2"/>
      <c r="AKK928" s="2"/>
      <c r="AKL928" s="2"/>
      <c r="AKM928" s="2"/>
      <c r="AKN928" s="2"/>
      <c r="AKO928" s="2"/>
      <c r="AKP928" s="2"/>
      <c r="AKQ928" s="2"/>
      <c r="AKR928" s="2"/>
      <c r="AKS928" s="2"/>
      <c r="AKT928" s="2"/>
      <c r="AKU928" s="2"/>
      <c r="AKV928" s="2"/>
      <c r="AKW928" s="2"/>
      <c r="AKX928" s="2"/>
      <c r="AKY928" s="2"/>
      <c r="AKZ928" s="2"/>
      <c r="ALA928" s="2"/>
      <c r="ALB928" s="1"/>
      <c r="ALC928" s="1"/>
      <c r="ALD928" s="1"/>
      <c r="ALE928" s="1"/>
      <c r="ALF928" s="1"/>
      <c r="ALG928" s="1"/>
      <c r="ALH928" s="1"/>
      <c r="ALI928" s="1"/>
      <c r="ALJ928" s="1"/>
      <c r="ALK928" s="1"/>
      <c r="ALL928" s="1"/>
      <c r="ALM928" s="1"/>
      <c r="ALN928" s="1"/>
      <c r="ALO928" s="1"/>
      <c r="ALP928" s="1"/>
      <c r="ALQ928" s="1"/>
      <c r="ALR928" s="1"/>
      <c r="ALS928"/>
      <c r="ALT928"/>
      <c r="ALU928"/>
      <c r="ALV928"/>
      <c r="ALW928"/>
      <c r="ALX928"/>
      <c r="ALY928"/>
      <c r="ALZ928"/>
      <c r="AMA928"/>
      <c r="AMB928"/>
      <c r="AMC928"/>
      <c r="AMD928"/>
      <c r="AME928"/>
      <c r="AMF928"/>
      <c r="AMG928"/>
      <c r="AMH928"/>
      <c r="AMI928"/>
      <c r="AMJ928"/>
    </row>
    <row r="929" spans="1:1024" s="37" customFormat="1">
      <c r="A929" s="1"/>
      <c r="B929" s="1"/>
      <c r="C929" s="1"/>
      <c r="D929" s="1"/>
      <c r="E929" s="1"/>
      <c r="F929" s="1"/>
      <c r="G929" s="1"/>
      <c r="H929" s="1"/>
      <c r="I929" s="1"/>
      <c r="J929" s="2"/>
      <c r="K929" s="2"/>
      <c r="L929" s="2"/>
      <c r="M929" s="4"/>
      <c r="N929" s="4"/>
      <c r="O929" s="1"/>
      <c r="P929" s="1"/>
      <c r="Q929" s="51"/>
      <c r="VZ929" s="2"/>
      <c r="WA929" s="2"/>
      <c r="WB929" s="2"/>
      <c r="WC929" s="2"/>
      <c r="WD929" s="2"/>
      <c r="WE929" s="2"/>
      <c r="WF929" s="2"/>
      <c r="WG929" s="2"/>
      <c r="WH929" s="2"/>
      <c r="WI929" s="2"/>
      <c r="WJ929" s="2"/>
      <c r="WK929" s="2"/>
      <c r="WL929" s="2"/>
      <c r="WM929" s="2"/>
      <c r="WN929" s="2"/>
      <c r="WO929" s="2"/>
      <c r="WP929" s="2"/>
      <c r="WQ929" s="2"/>
      <c r="WR929" s="2"/>
      <c r="WS929" s="2"/>
      <c r="WT929" s="2"/>
      <c r="WU929" s="2"/>
      <c r="WV929" s="2"/>
      <c r="WW929" s="2"/>
      <c r="WX929" s="2"/>
      <c r="WY929" s="2"/>
      <c r="WZ929" s="2"/>
      <c r="XA929" s="2"/>
      <c r="XB929" s="2"/>
      <c r="XC929" s="2"/>
      <c r="XD929" s="2"/>
      <c r="XE929" s="2"/>
      <c r="XF929" s="2"/>
      <c r="XG929" s="2"/>
      <c r="XH929" s="2"/>
      <c r="XI929" s="2"/>
      <c r="XJ929" s="2"/>
      <c r="XK929" s="2"/>
      <c r="XL929" s="2"/>
      <c r="XM929" s="2"/>
      <c r="XN929" s="2"/>
      <c r="XO929" s="2"/>
      <c r="XP929" s="2"/>
      <c r="XQ929" s="2"/>
      <c r="XR929" s="2"/>
      <c r="XS929" s="2"/>
      <c r="XT929" s="2"/>
      <c r="XU929" s="2"/>
      <c r="XV929" s="2"/>
      <c r="XW929" s="2"/>
      <c r="XX929" s="2"/>
      <c r="XY929" s="2"/>
      <c r="XZ929" s="2"/>
      <c r="YA929" s="2"/>
      <c r="YB929" s="2"/>
      <c r="YC929" s="2"/>
      <c r="YD929" s="2"/>
      <c r="YE929" s="2"/>
      <c r="YF929" s="2"/>
      <c r="YG929" s="2"/>
      <c r="YH929" s="2"/>
      <c r="YI929" s="2"/>
      <c r="YJ929" s="2"/>
      <c r="YK929" s="2"/>
      <c r="YL929" s="2"/>
      <c r="YM929" s="2"/>
      <c r="YN929" s="2"/>
      <c r="YO929" s="2"/>
      <c r="YP929" s="2"/>
      <c r="YQ929" s="2"/>
      <c r="YR929" s="2"/>
      <c r="YS929" s="2"/>
      <c r="YT929" s="2"/>
      <c r="YU929" s="2"/>
      <c r="YV929" s="2"/>
      <c r="YW929" s="2"/>
      <c r="YX929" s="2"/>
      <c r="YY929" s="2"/>
      <c r="YZ929" s="2"/>
      <c r="ZA929" s="2"/>
      <c r="ZB929" s="2"/>
      <c r="ZC929" s="2"/>
      <c r="ZD929" s="2"/>
      <c r="ZE929" s="2"/>
      <c r="ZF929" s="2"/>
      <c r="ZG929" s="2"/>
      <c r="ZH929" s="2"/>
      <c r="ZI929" s="2"/>
      <c r="ZJ929" s="2"/>
      <c r="ZK929" s="2"/>
      <c r="ZL929" s="2"/>
      <c r="ZM929" s="2"/>
      <c r="ZN929" s="2"/>
      <c r="ZO929" s="2"/>
      <c r="ZP929" s="2"/>
      <c r="ZQ929" s="2"/>
      <c r="ZR929" s="2"/>
      <c r="ZS929" s="2"/>
      <c r="ZT929" s="2"/>
      <c r="ZU929" s="2"/>
      <c r="ZV929" s="2"/>
      <c r="ZW929" s="2"/>
      <c r="ZX929" s="2"/>
      <c r="ZY929" s="2"/>
      <c r="ZZ929" s="2"/>
      <c r="AAA929" s="2"/>
      <c r="AAB929" s="2"/>
      <c r="AAC929" s="2"/>
      <c r="AAD929" s="2"/>
      <c r="AAE929" s="2"/>
      <c r="AAF929" s="2"/>
      <c r="AAG929" s="2"/>
      <c r="AAH929" s="2"/>
      <c r="AAI929" s="2"/>
      <c r="AAJ929" s="2"/>
      <c r="AAK929" s="2"/>
      <c r="AAL929" s="2"/>
      <c r="AAM929" s="2"/>
      <c r="AAN929" s="2"/>
      <c r="AAO929" s="2"/>
      <c r="AAP929" s="2"/>
      <c r="AAQ929" s="2"/>
      <c r="AAR929" s="2"/>
      <c r="AAS929" s="2"/>
      <c r="AAT929" s="2"/>
      <c r="AAU929" s="2"/>
      <c r="AAV929" s="2"/>
      <c r="AAW929" s="2"/>
      <c r="AAX929" s="2"/>
      <c r="AAY929" s="2"/>
      <c r="AAZ929" s="2"/>
      <c r="ABA929" s="2"/>
      <c r="ABB929" s="2"/>
      <c r="ABC929" s="2"/>
      <c r="ABD929" s="2"/>
      <c r="ABE929" s="2"/>
      <c r="ABF929" s="2"/>
      <c r="ABG929" s="2"/>
      <c r="ABH929" s="2"/>
      <c r="ABI929" s="2"/>
      <c r="ABJ929" s="2"/>
      <c r="ABK929" s="2"/>
      <c r="ABL929" s="2"/>
      <c r="ABM929" s="2"/>
      <c r="ABN929" s="2"/>
      <c r="ABO929" s="2"/>
      <c r="ABP929" s="2"/>
      <c r="ABQ929" s="2"/>
      <c r="ABR929" s="2"/>
      <c r="ABS929" s="2"/>
      <c r="ABT929" s="2"/>
      <c r="ABU929" s="2"/>
      <c r="ABV929" s="2"/>
      <c r="ABW929" s="2"/>
      <c r="ABX929" s="2"/>
      <c r="ABY929" s="2"/>
      <c r="ABZ929" s="2"/>
      <c r="ACA929" s="2"/>
      <c r="ACB929" s="2"/>
      <c r="ACC929" s="2"/>
      <c r="ACD929" s="2"/>
      <c r="ACE929" s="2"/>
      <c r="ACF929" s="2"/>
      <c r="ACG929" s="2"/>
      <c r="ACH929" s="2"/>
      <c r="ACI929" s="2"/>
      <c r="ACJ929" s="2"/>
      <c r="ACK929" s="2"/>
      <c r="ACL929" s="2"/>
      <c r="ACM929" s="2"/>
      <c r="ACN929" s="2"/>
      <c r="ACO929" s="2"/>
      <c r="ACP929" s="2"/>
      <c r="ACQ929" s="2"/>
      <c r="ACR929" s="2"/>
      <c r="ACS929" s="2"/>
      <c r="ACT929" s="2"/>
      <c r="ACU929" s="2"/>
      <c r="ACV929" s="2"/>
      <c r="ACW929" s="2"/>
      <c r="ACX929" s="2"/>
      <c r="ACY929" s="2"/>
      <c r="ACZ929" s="2"/>
      <c r="ADA929" s="2"/>
      <c r="ADB929" s="2"/>
      <c r="ADC929" s="2"/>
      <c r="ADD929" s="2"/>
      <c r="ADE929" s="2"/>
      <c r="ADF929" s="2"/>
      <c r="ADG929" s="2"/>
      <c r="ADH929" s="2"/>
      <c r="ADI929" s="2"/>
      <c r="ADJ929" s="2"/>
      <c r="ADK929" s="2"/>
      <c r="ADL929" s="2"/>
      <c r="ADM929" s="2"/>
      <c r="ADN929" s="2"/>
      <c r="ADO929" s="2"/>
      <c r="ADP929" s="2"/>
      <c r="ADQ929" s="2"/>
      <c r="ADR929" s="2"/>
      <c r="ADS929" s="2"/>
      <c r="ADT929" s="2"/>
      <c r="ADU929" s="2"/>
      <c r="ADV929" s="2"/>
      <c r="ADW929" s="2"/>
      <c r="ADX929" s="2"/>
      <c r="ADY929" s="2"/>
      <c r="ADZ929" s="2"/>
      <c r="AEA929" s="2"/>
      <c r="AEB929" s="2"/>
      <c r="AEC929" s="2"/>
      <c r="AED929" s="2"/>
      <c r="AEE929" s="2"/>
      <c r="AEF929" s="2"/>
      <c r="AEG929" s="2"/>
      <c r="AEH929" s="2"/>
      <c r="AEI929" s="2"/>
      <c r="AEJ929" s="2"/>
      <c r="AEK929" s="2"/>
      <c r="AEL929" s="2"/>
      <c r="AEM929" s="2"/>
      <c r="AEN929" s="2"/>
      <c r="AEO929" s="2"/>
      <c r="AEP929" s="2"/>
      <c r="AEQ929" s="2"/>
      <c r="AER929" s="2"/>
      <c r="AES929" s="2"/>
      <c r="AET929" s="2"/>
      <c r="AEU929" s="2"/>
      <c r="AEV929" s="2"/>
      <c r="AEW929" s="2"/>
      <c r="AEX929" s="2"/>
      <c r="AEY929" s="2"/>
      <c r="AEZ929" s="2"/>
      <c r="AFA929" s="2"/>
      <c r="AFB929" s="2"/>
      <c r="AFC929" s="2"/>
      <c r="AFD929" s="2"/>
      <c r="AFE929" s="2"/>
      <c r="AFF929" s="2"/>
      <c r="AFG929" s="2"/>
      <c r="AFH929" s="2"/>
      <c r="AFI929" s="2"/>
      <c r="AFJ929" s="2"/>
      <c r="AFK929" s="2"/>
      <c r="AFL929" s="2"/>
      <c r="AFM929" s="2"/>
      <c r="AFN929" s="2"/>
      <c r="AFO929" s="2"/>
      <c r="AFP929" s="2"/>
      <c r="AFQ929" s="2"/>
      <c r="AFR929" s="2"/>
      <c r="AFS929" s="2"/>
      <c r="AFT929" s="2"/>
      <c r="AFU929" s="2"/>
      <c r="AFV929" s="2"/>
      <c r="AFW929" s="2"/>
      <c r="AFX929" s="2"/>
      <c r="AFY929" s="2"/>
      <c r="AFZ929" s="2"/>
      <c r="AGA929" s="2"/>
      <c r="AGB929" s="2"/>
      <c r="AGC929" s="2"/>
      <c r="AGD929" s="2"/>
      <c r="AGE929" s="2"/>
      <c r="AGF929" s="2"/>
      <c r="AGG929" s="2"/>
      <c r="AGH929" s="2"/>
      <c r="AGI929" s="2"/>
      <c r="AGJ929" s="2"/>
      <c r="AGK929" s="2"/>
      <c r="AGL929" s="2"/>
      <c r="AGM929" s="2"/>
      <c r="AGN929" s="2"/>
      <c r="AGO929" s="2"/>
      <c r="AGP929" s="2"/>
      <c r="AGQ929" s="2"/>
      <c r="AGR929" s="2"/>
      <c r="AGS929" s="2"/>
      <c r="AGT929" s="2"/>
      <c r="AGU929" s="2"/>
      <c r="AGV929" s="2"/>
      <c r="AGW929" s="2"/>
      <c r="AGX929" s="2"/>
      <c r="AGY929" s="2"/>
      <c r="AGZ929" s="2"/>
      <c r="AHA929" s="2"/>
      <c r="AHB929" s="2"/>
      <c r="AHC929" s="2"/>
      <c r="AHD929" s="2"/>
      <c r="AHE929" s="2"/>
      <c r="AHF929" s="2"/>
      <c r="AHG929" s="2"/>
      <c r="AHH929" s="2"/>
      <c r="AHI929" s="2"/>
      <c r="AHJ929" s="2"/>
      <c r="AHK929" s="2"/>
      <c r="AHL929" s="2"/>
      <c r="AHM929" s="2"/>
      <c r="AHN929" s="2"/>
      <c r="AHO929" s="2"/>
      <c r="AHP929" s="2"/>
      <c r="AHQ929" s="2"/>
      <c r="AHR929" s="2"/>
      <c r="AHS929" s="2"/>
      <c r="AHT929" s="2"/>
      <c r="AHU929" s="2"/>
      <c r="AHV929" s="2"/>
      <c r="AHW929" s="2"/>
      <c r="AHX929" s="2"/>
      <c r="AHY929" s="2"/>
      <c r="AHZ929" s="2"/>
      <c r="AIA929" s="2"/>
      <c r="AIB929" s="2"/>
      <c r="AIC929" s="2"/>
      <c r="AID929" s="2"/>
      <c r="AIE929" s="2"/>
      <c r="AIF929" s="2"/>
      <c r="AIG929" s="2"/>
      <c r="AIH929" s="2"/>
      <c r="AII929" s="2"/>
      <c r="AIJ929" s="2"/>
      <c r="AIK929" s="2"/>
      <c r="AIL929" s="2"/>
      <c r="AIM929" s="2"/>
      <c r="AIN929" s="2"/>
      <c r="AIO929" s="2"/>
      <c r="AIP929" s="2"/>
      <c r="AIQ929" s="2"/>
      <c r="AIR929" s="2"/>
      <c r="AIS929" s="2"/>
      <c r="AIT929" s="2"/>
      <c r="AIU929" s="2"/>
      <c r="AIV929" s="2"/>
      <c r="AIW929" s="2"/>
      <c r="AIX929" s="2"/>
      <c r="AIY929" s="2"/>
      <c r="AIZ929" s="2"/>
      <c r="AJA929" s="2"/>
      <c r="AJB929" s="2"/>
      <c r="AJC929" s="2"/>
      <c r="AJD929" s="2"/>
      <c r="AJE929" s="2"/>
      <c r="AJF929" s="2"/>
      <c r="AJG929" s="2"/>
      <c r="AJH929" s="2"/>
      <c r="AJI929" s="2"/>
      <c r="AJJ929" s="2"/>
      <c r="AJK929" s="2"/>
      <c r="AJL929" s="2"/>
      <c r="AJM929" s="2"/>
      <c r="AJN929" s="2"/>
      <c r="AJO929" s="2"/>
      <c r="AJP929" s="2"/>
      <c r="AJQ929" s="2"/>
      <c r="AJR929" s="2"/>
      <c r="AJS929" s="2"/>
      <c r="AJT929" s="2"/>
      <c r="AJU929" s="2"/>
      <c r="AJV929" s="2"/>
      <c r="AJW929" s="2"/>
      <c r="AJX929" s="2"/>
      <c r="AJY929" s="2"/>
      <c r="AJZ929" s="2"/>
      <c r="AKA929" s="2"/>
      <c r="AKB929" s="2"/>
      <c r="AKC929" s="2"/>
      <c r="AKD929" s="2"/>
      <c r="AKE929" s="2"/>
      <c r="AKF929" s="2"/>
      <c r="AKG929" s="2"/>
      <c r="AKH929" s="2"/>
      <c r="AKI929" s="2"/>
      <c r="AKJ929" s="2"/>
      <c r="AKK929" s="2"/>
      <c r="AKL929" s="2"/>
      <c r="AKM929" s="2"/>
      <c r="AKN929" s="2"/>
      <c r="AKO929" s="2"/>
      <c r="AKP929" s="2"/>
      <c r="AKQ929" s="2"/>
      <c r="AKR929" s="2"/>
      <c r="AKS929" s="2"/>
      <c r="AKT929" s="2"/>
      <c r="AKU929" s="2"/>
      <c r="AKV929" s="2"/>
      <c r="AKW929" s="2"/>
      <c r="AKX929" s="2"/>
      <c r="AKY929" s="2"/>
      <c r="AKZ929" s="2"/>
      <c r="ALA929" s="2"/>
      <c r="ALB929" s="1"/>
      <c r="ALC929" s="1"/>
      <c r="ALD929" s="1"/>
      <c r="ALE929" s="1"/>
      <c r="ALF929" s="1"/>
      <c r="ALG929" s="1"/>
      <c r="ALH929" s="1"/>
      <c r="ALI929" s="1"/>
      <c r="ALJ929" s="1"/>
      <c r="ALK929" s="1"/>
      <c r="ALL929" s="1"/>
      <c r="ALM929" s="1"/>
      <c r="ALN929" s="1"/>
      <c r="ALO929" s="1"/>
      <c r="ALP929" s="1"/>
      <c r="ALQ929" s="1"/>
      <c r="ALR929" s="1"/>
      <c r="ALS929"/>
      <c r="ALT929"/>
      <c r="ALU929"/>
      <c r="ALV929"/>
      <c r="ALW929"/>
      <c r="ALX929"/>
      <c r="ALY929"/>
      <c r="ALZ929"/>
      <c r="AMA929"/>
      <c r="AMB929"/>
      <c r="AMC929"/>
      <c r="AMD929"/>
      <c r="AME929"/>
      <c r="AMF929"/>
      <c r="AMG929"/>
      <c r="AMH929"/>
      <c r="AMI929"/>
      <c r="AMJ929"/>
    </row>
    <row r="930" spans="1:1024" s="37" customFormat="1">
      <c r="A930" s="1"/>
      <c r="B930" s="1"/>
      <c r="C930" s="1"/>
      <c r="D930" s="1"/>
      <c r="E930" s="1"/>
      <c r="F930" s="1"/>
      <c r="G930" s="1"/>
      <c r="H930" s="1"/>
      <c r="I930" s="1"/>
      <c r="J930" s="2"/>
      <c r="K930" s="2"/>
      <c r="L930" s="2"/>
      <c r="M930" s="4"/>
      <c r="N930" s="4"/>
      <c r="O930" s="1"/>
      <c r="P930" s="1"/>
      <c r="Q930" s="51"/>
      <c r="VZ930" s="2"/>
      <c r="WA930" s="2"/>
      <c r="WB930" s="2"/>
      <c r="WC930" s="2"/>
      <c r="WD930" s="2"/>
      <c r="WE930" s="2"/>
      <c r="WF930" s="2"/>
      <c r="WG930" s="2"/>
      <c r="WH930" s="2"/>
      <c r="WI930" s="2"/>
      <c r="WJ930" s="2"/>
      <c r="WK930" s="2"/>
      <c r="WL930" s="2"/>
      <c r="WM930" s="2"/>
      <c r="WN930" s="2"/>
      <c r="WO930" s="2"/>
      <c r="WP930" s="2"/>
      <c r="WQ930" s="2"/>
      <c r="WR930" s="2"/>
      <c r="WS930" s="2"/>
      <c r="WT930" s="2"/>
      <c r="WU930" s="2"/>
      <c r="WV930" s="2"/>
      <c r="WW930" s="2"/>
      <c r="WX930" s="2"/>
      <c r="WY930" s="2"/>
      <c r="WZ930" s="2"/>
      <c r="XA930" s="2"/>
      <c r="XB930" s="2"/>
      <c r="XC930" s="2"/>
      <c r="XD930" s="2"/>
      <c r="XE930" s="2"/>
      <c r="XF930" s="2"/>
      <c r="XG930" s="2"/>
      <c r="XH930" s="2"/>
      <c r="XI930" s="2"/>
      <c r="XJ930" s="2"/>
      <c r="XK930" s="2"/>
      <c r="XL930" s="2"/>
      <c r="XM930" s="2"/>
      <c r="XN930" s="2"/>
      <c r="XO930" s="2"/>
      <c r="XP930" s="2"/>
      <c r="XQ930" s="2"/>
      <c r="XR930" s="2"/>
      <c r="XS930" s="2"/>
      <c r="XT930" s="2"/>
      <c r="XU930" s="2"/>
      <c r="XV930" s="2"/>
      <c r="XW930" s="2"/>
      <c r="XX930" s="2"/>
      <c r="XY930" s="2"/>
      <c r="XZ930" s="2"/>
      <c r="YA930" s="2"/>
      <c r="YB930" s="2"/>
      <c r="YC930" s="2"/>
      <c r="YD930" s="2"/>
      <c r="YE930" s="2"/>
      <c r="YF930" s="2"/>
      <c r="YG930" s="2"/>
      <c r="YH930" s="2"/>
      <c r="YI930" s="2"/>
      <c r="YJ930" s="2"/>
      <c r="YK930" s="2"/>
      <c r="YL930" s="2"/>
      <c r="YM930" s="2"/>
      <c r="YN930" s="2"/>
      <c r="YO930" s="2"/>
      <c r="YP930" s="2"/>
      <c r="YQ930" s="2"/>
      <c r="YR930" s="2"/>
      <c r="YS930" s="2"/>
      <c r="YT930" s="2"/>
      <c r="YU930" s="2"/>
      <c r="YV930" s="2"/>
      <c r="YW930" s="2"/>
      <c r="YX930" s="2"/>
      <c r="YY930" s="2"/>
      <c r="YZ930" s="2"/>
      <c r="ZA930" s="2"/>
      <c r="ZB930" s="2"/>
      <c r="ZC930" s="2"/>
      <c r="ZD930" s="2"/>
      <c r="ZE930" s="2"/>
      <c r="ZF930" s="2"/>
      <c r="ZG930" s="2"/>
      <c r="ZH930" s="2"/>
      <c r="ZI930" s="2"/>
      <c r="ZJ930" s="2"/>
      <c r="ZK930" s="2"/>
      <c r="ZL930" s="2"/>
      <c r="ZM930" s="2"/>
      <c r="ZN930" s="2"/>
      <c r="ZO930" s="2"/>
      <c r="ZP930" s="2"/>
      <c r="ZQ930" s="2"/>
      <c r="ZR930" s="2"/>
      <c r="ZS930" s="2"/>
      <c r="ZT930" s="2"/>
      <c r="ZU930" s="2"/>
      <c r="ZV930" s="2"/>
      <c r="ZW930" s="2"/>
      <c r="ZX930" s="2"/>
      <c r="ZY930" s="2"/>
      <c r="ZZ930" s="2"/>
      <c r="AAA930" s="2"/>
      <c r="AAB930" s="2"/>
      <c r="AAC930" s="2"/>
      <c r="AAD930" s="2"/>
      <c r="AAE930" s="2"/>
      <c r="AAF930" s="2"/>
      <c r="AAG930" s="2"/>
      <c r="AAH930" s="2"/>
      <c r="AAI930" s="2"/>
      <c r="AAJ930" s="2"/>
      <c r="AAK930" s="2"/>
      <c r="AAL930" s="2"/>
      <c r="AAM930" s="2"/>
      <c r="AAN930" s="2"/>
      <c r="AAO930" s="2"/>
      <c r="AAP930" s="2"/>
      <c r="AAQ930" s="2"/>
      <c r="AAR930" s="2"/>
      <c r="AAS930" s="2"/>
      <c r="AAT930" s="2"/>
      <c r="AAU930" s="2"/>
      <c r="AAV930" s="2"/>
      <c r="AAW930" s="2"/>
      <c r="AAX930" s="2"/>
      <c r="AAY930" s="2"/>
      <c r="AAZ930" s="2"/>
      <c r="ABA930" s="2"/>
      <c r="ABB930" s="2"/>
      <c r="ABC930" s="2"/>
      <c r="ABD930" s="2"/>
      <c r="ABE930" s="2"/>
      <c r="ABF930" s="2"/>
      <c r="ABG930" s="2"/>
      <c r="ABH930" s="2"/>
      <c r="ABI930" s="2"/>
      <c r="ABJ930" s="2"/>
      <c r="ABK930" s="2"/>
      <c r="ABL930" s="2"/>
      <c r="ABM930" s="2"/>
      <c r="ABN930" s="2"/>
      <c r="ABO930" s="2"/>
      <c r="ABP930" s="2"/>
      <c r="ABQ930" s="2"/>
      <c r="ABR930" s="2"/>
      <c r="ABS930" s="2"/>
      <c r="ABT930" s="2"/>
      <c r="ABU930" s="2"/>
      <c r="ABV930" s="2"/>
      <c r="ABW930" s="2"/>
      <c r="ABX930" s="2"/>
      <c r="ABY930" s="2"/>
      <c r="ABZ930" s="2"/>
      <c r="ACA930" s="2"/>
      <c r="ACB930" s="2"/>
      <c r="ACC930" s="2"/>
      <c r="ACD930" s="2"/>
      <c r="ACE930" s="2"/>
      <c r="ACF930" s="2"/>
      <c r="ACG930" s="2"/>
      <c r="ACH930" s="2"/>
      <c r="ACI930" s="2"/>
      <c r="ACJ930" s="2"/>
      <c r="ACK930" s="2"/>
      <c r="ACL930" s="2"/>
      <c r="ACM930" s="2"/>
      <c r="ACN930" s="2"/>
      <c r="ACO930" s="2"/>
      <c r="ACP930" s="2"/>
      <c r="ACQ930" s="2"/>
      <c r="ACR930" s="2"/>
      <c r="ACS930" s="2"/>
      <c r="ACT930" s="2"/>
      <c r="ACU930" s="2"/>
      <c r="ACV930" s="2"/>
      <c r="ACW930" s="2"/>
      <c r="ACX930" s="2"/>
      <c r="ACY930" s="2"/>
      <c r="ACZ930" s="2"/>
      <c r="ADA930" s="2"/>
      <c r="ADB930" s="2"/>
      <c r="ADC930" s="2"/>
      <c r="ADD930" s="2"/>
      <c r="ADE930" s="2"/>
      <c r="ADF930" s="2"/>
      <c r="ADG930" s="2"/>
      <c r="ADH930" s="2"/>
      <c r="ADI930" s="2"/>
      <c r="ADJ930" s="2"/>
      <c r="ADK930" s="2"/>
      <c r="ADL930" s="2"/>
      <c r="ADM930" s="2"/>
      <c r="ADN930" s="2"/>
      <c r="ADO930" s="2"/>
      <c r="ADP930" s="2"/>
      <c r="ADQ930" s="2"/>
      <c r="ADR930" s="2"/>
      <c r="ADS930" s="2"/>
      <c r="ADT930" s="2"/>
      <c r="ADU930" s="2"/>
      <c r="ADV930" s="2"/>
      <c r="ADW930" s="2"/>
      <c r="ADX930" s="2"/>
      <c r="ADY930" s="2"/>
      <c r="ADZ930" s="2"/>
      <c r="AEA930" s="2"/>
      <c r="AEB930" s="2"/>
      <c r="AEC930" s="2"/>
      <c r="AED930" s="2"/>
      <c r="AEE930" s="2"/>
      <c r="AEF930" s="2"/>
      <c r="AEG930" s="2"/>
      <c r="AEH930" s="2"/>
      <c r="AEI930" s="2"/>
      <c r="AEJ930" s="2"/>
      <c r="AEK930" s="2"/>
      <c r="AEL930" s="2"/>
      <c r="AEM930" s="2"/>
      <c r="AEN930" s="2"/>
      <c r="AEO930" s="2"/>
      <c r="AEP930" s="2"/>
      <c r="AEQ930" s="2"/>
      <c r="AER930" s="2"/>
      <c r="AES930" s="2"/>
      <c r="AET930" s="2"/>
      <c r="AEU930" s="2"/>
      <c r="AEV930" s="2"/>
      <c r="AEW930" s="2"/>
      <c r="AEX930" s="2"/>
      <c r="AEY930" s="2"/>
      <c r="AEZ930" s="2"/>
      <c r="AFA930" s="2"/>
      <c r="AFB930" s="2"/>
      <c r="AFC930" s="2"/>
      <c r="AFD930" s="2"/>
      <c r="AFE930" s="2"/>
      <c r="AFF930" s="2"/>
      <c r="AFG930" s="2"/>
      <c r="AFH930" s="2"/>
      <c r="AFI930" s="2"/>
      <c r="AFJ930" s="2"/>
      <c r="AFK930" s="2"/>
      <c r="AFL930" s="2"/>
      <c r="AFM930" s="2"/>
      <c r="AFN930" s="2"/>
      <c r="AFO930" s="2"/>
      <c r="AFP930" s="2"/>
      <c r="AFQ930" s="2"/>
      <c r="AFR930" s="2"/>
      <c r="AFS930" s="2"/>
      <c r="AFT930" s="2"/>
      <c r="AFU930" s="2"/>
      <c r="AFV930" s="2"/>
      <c r="AFW930" s="2"/>
      <c r="AFX930" s="2"/>
      <c r="AFY930" s="2"/>
      <c r="AFZ930" s="2"/>
      <c r="AGA930" s="2"/>
      <c r="AGB930" s="2"/>
      <c r="AGC930" s="2"/>
      <c r="AGD930" s="2"/>
      <c r="AGE930" s="2"/>
      <c r="AGF930" s="2"/>
      <c r="AGG930" s="2"/>
      <c r="AGH930" s="2"/>
      <c r="AGI930" s="2"/>
      <c r="AGJ930" s="2"/>
      <c r="AGK930" s="2"/>
      <c r="AGL930" s="2"/>
      <c r="AGM930" s="2"/>
      <c r="AGN930" s="2"/>
      <c r="AGO930" s="2"/>
      <c r="AGP930" s="2"/>
      <c r="AGQ930" s="2"/>
      <c r="AGR930" s="2"/>
      <c r="AGS930" s="2"/>
      <c r="AGT930" s="2"/>
      <c r="AGU930" s="2"/>
      <c r="AGV930" s="2"/>
      <c r="AGW930" s="2"/>
      <c r="AGX930" s="2"/>
      <c r="AGY930" s="2"/>
      <c r="AGZ930" s="2"/>
      <c r="AHA930" s="2"/>
      <c r="AHB930" s="2"/>
      <c r="AHC930" s="2"/>
      <c r="AHD930" s="2"/>
      <c r="AHE930" s="2"/>
      <c r="AHF930" s="2"/>
      <c r="AHG930" s="2"/>
      <c r="AHH930" s="2"/>
      <c r="AHI930" s="2"/>
      <c r="AHJ930" s="2"/>
      <c r="AHK930" s="2"/>
      <c r="AHL930" s="2"/>
      <c r="AHM930" s="2"/>
      <c r="AHN930" s="2"/>
      <c r="AHO930" s="2"/>
      <c r="AHP930" s="2"/>
      <c r="AHQ930" s="2"/>
      <c r="AHR930" s="2"/>
      <c r="AHS930" s="2"/>
      <c r="AHT930" s="2"/>
      <c r="AHU930" s="2"/>
      <c r="AHV930" s="2"/>
      <c r="AHW930" s="2"/>
      <c r="AHX930" s="2"/>
      <c r="AHY930" s="2"/>
      <c r="AHZ930" s="2"/>
      <c r="AIA930" s="2"/>
      <c r="AIB930" s="2"/>
      <c r="AIC930" s="2"/>
      <c r="AID930" s="2"/>
      <c r="AIE930" s="2"/>
      <c r="AIF930" s="2"/>
      <c r="AIG930" s="2"/>
      <c r="AIH930" s="2"/>
      <c r="AII930" s="2"/>
      <c r="AIJ930" s="2"/>
      <c r="AIK930" s="2"/>
      <c r="AIL930" s="2"/>
      <c r="AIM930" s="2"/>
      <c r="AIN930" s="2"/>
      <c r="AIO930" s="2"/>
      <c r="AIP930" s="2"/>
      <c r="AIQ930" s="2"/>
      <c r="AIR930" s="2"/>
      <c r="AIS930" s="2"/>
      <c r="AIT930" s="2"/>
      <c r="AIU930" s="2"/>
      <c r="AIV930" s="2"/>
      <c r="AIW930" s="2"/>
      <c r="AIX930" s="2"/>
      <c r="AIY930" s="2"/>
      <c r="AIZ930" s="2"/>
      <c r="AJA930" s="2"/>
      <c r="AJB930" s="2"/>
      <c r="AJC930" s="2"/>
      <c r="AJD930" s="2"/>
      <c r="AJE930" s="2"/>
      <c r="AJF930" s="2"/>
      <c r="AJG930" s="2"/>
      <c r="AJH930" s="2"/>
      <c r="AJI930" s="2"/>
      <c r="AJJ930" s="2"/>
      <c r="AJK930" s="2"/>
      <c r="AJL930" s="2"/>
      <c r="AJM930" s="2"/>
      <c r="AJN930" s="2"/>
      <c r="AJO930" s="2"/>
      <c r="AJP930" s="2"/>
      <c r="AJQ930" s="2"/>
      <c r="AJR930" s="2"/>
      <c r="AJS930" s="2"/>
      <c r="AJT930" s="2"/>
      <c r="AJU930" s="2"/>
      <c r="AJV930" s="2"/>
      <c r="AJW930" s="2"/>
      <c r="AJX930" s="2"/>
      <c r="AJY930" s="2"/>
      <c r="AJZ930" s="2"/>
      <c r="AKA930" s="2"/>
      <c r="AKB930" s="2"/>
      <c r="AKC930" s="2"/>
      <c r="AKD930" s="2"/>
      <c r="AKE930" s="2"/>
      <c r="AKF930" s="2"/>
      <c r="AKG930" s="2"/>
      <c r="AKH930" s="2"/>
      <c r="AKI930" s="2"/>
      <c r="AKJ930" s="2"/>
      <c r="AKK930" s="2"/>
      <c r="AKL930" s="2"/>
      <c r="AKM930" s="2"/>
      <c r="AKN930" s="2"/>
      <c r="AKO930" s="2"/>
      <c r="AKP930" s="2"/>
      <c r="AKQ930" s="2"/>
      <c r="AKR930" s="2"/>
      <c r="AKS930" s="2"/>
      <c r="AKT930" s="2"/>
      <c r="AKU930" s="2"/>
      <c r="AKV930" s="2"/>
      <c r="AKW930" s="2"/>
      <c r="AKX930" s="2"/>
      <c r="AKY930" s="2"/>
      <c r="AKZ930" s="2"/>
      <c r="ALA930" s="2"/>
      <c r="ALB930" s="1"/>
      <c r="ALC930" s="1"/>
      <c r="ALD930" s="1"/>
      <c r="ALE930" s="1"/>
      <c r="ALF930" s="1"/>
      <c r="ALG930" s="1"/>
      <c r="ALH930" s="1"/>
      <c r="ALI930" s="1"/>
      <c r="ALJ930" s="1"/>
      <c r="ALK930" s="1"/>
      <c r="ALL930" s="1"/>
      <c r="ALM930" s="1"/>
      <c r="ALN930" s="1"/>
      <c r="ALO930" s="1"/>
      <c r="ALP930" s="1"/>
      <c r="ALQ930" s="1"/>
      <c r="ALR930" s="1"/>
      <c r="ALS930"/>
      <c r="ALT930"/>
      <c r="ALU930"/>
      <c r="ALV930"/>
      <c r="ALW930"/>
      <c r="ALX930"/>
      <c r="ALY930"/>
      <c r="ALZ930"/>
      <c r="AMA930"/>
      <c r="AMB930"/>
      <c r="AMC930"/>
      <c r="AMD930"/>
      <c r="AME930"/>
      <c r="AMF930"/>
      <c r="AMG930"/>
      <c r="AMH930"/>
      <c r="AMI930"/>
      <c r="AMJ930"/>
    </row>
    <row r="931" spans="1:1024" s="37" customFormat="1">
      <c r="A931" s="1"/>
      <c r="B931" s="1"/>
      <c r="C931" s="1"/>
      <c r="D931" s="1"/>
      <c r="E931" s="1"/>
      <c r="F931" s="1"/>
      <c r="G931" s="1"/>
      <c r="H931" s="1"/>
      <c r="I931" s="1"/>
      <c r="J931" s="2"/>
      <c r="K931" s="2"/>
      <c r="L931" s="2"/>
      <c r="M931" s="4"/>
      <c r="N931" s="4"/>
      <c r="O931" s="1"/>
      <c r="P931" s="1"/>
      <c r="Q931" s="51"/>
      <c r="VZ931" s="2"/>
      <c r="WA931" s="2"/>
      <c r="WB931" s="2"/>
      <c r="WC931" s="2"/>
      <c r="WD931" s="2"/>
      <c r="WE931" s="2"/>
      <c r="WF931" s="2"/>
      <c r="WG931" s="2"/>
      <c r="WH931" s="2"/>
      <c r="WI931" s="2"/>
      <c r="WJ931" s="2"/>
      <c r="WK931" s="2"/>
      <c r="WL931" s="2"/>
      <c r="WM931" s="2"/>
      <c r="WN931" s="2"/>
      <c r="WO931" s="2"/>
      <c r="WP931" s="2"/>
      <c r="WQ931" s="2"/>
      <c r="WR931" s="2"/>
      <c r="WS931" s="2"/>
      <c r="WT931" s="2"/>
      <c r="WU931" s="2"/>
      <c r="WV931" s="2"/>
      <c r="WW931" s="2"/>
      <c r="WX931" s="2"/>
      <c r="WY931" s="2"/>
      <c r="WZ931" s="2"/>
      <c r="XA931" s="2"/>
      <c r="XB931" s="2"/>
      <c r="XC931" s="2"/>
      <c r="XD931" s="2"/>
      <c r="XE931" s="2"/>
      <c r="XF931" s="2"/>
      <c r="XG931" s="2"/>
      <c r="XH931" s="2"/>
      <c r="XI931" s="2"/>
      <c r="XJ931" s="2"/>
      <c r="XK931" s="2"/>
      <c r="XL931" s="2"/>
      <c r="XM931" s="2"/>
      <c r="XN931" s="2"/>
      <c r="XO931" s="2"/>
      <c r="XP931" s="2"/>
      <c r="XQ931" s="2"/>
      <c r="XR931" s="2"/>
      <c r="XS931" s="2"/>
      <c r="XT931" s="2"/>
      <c r="XU931" s="2"/>
      <c r="XV931" s="2"/>
      <c r="XW931" s="2"/>
      <c r="XX931" s="2"/>
      <c r="XY931" s="2"/>
      <c r="XZ931" s="2"/>
      <c r="YA931" s="2"/>
      <c r="YB931" s="2"/>
      <c r="YC931" s="2"/>
      <c r="YD931" s="2"/>
      <c r="YE931" s="2"/>
      <c r="YF931" s="2"/>
      <c r="YG931" s="2"/>
      <c r="YH931" s="2"/>
      <c r="YI931" s="2"/>
      <c r="YJ931" s="2"/>
      <c r="YK931" s="2"/>
      <c r="YL931" s="2"/>
      <c r="YM931" s="2"/>
      <c r="YN931" s="2"/>
      <c r="YO931" s="2"/>
      <c r="YP931" s="2"/>
      <c r="YQ931" s="2"/>
      <c r="YR931" s="2"/>
      <c r="YS931" s="2"/>
      <c r="YT931" s="2"/>
      <c r="YU931" s="2"/>
      <c r="YV931" s="2"/>
      <c r="YW931" s="2"/>
      <c r="YX931" s="2"/>
      <c r="YY931" s="2"/>
      <c r="YZ931" s="2"/>
      <c r="ZA931" s="2"/>
      <c r="ZB931" s="2"/>
      <c r="ZC931" s="2"/>
      <c r="ZD931" s="2"/>
      <c r="ZE931" s="2"/>
      <c r="ZF931" s="2"/>
      <c r="ZG931" s="2"/>
      <c r="ZH931" s="2"/>
      <c r="ZI931" s="2"/>
      <c r="ZJ931" s="2"/>
      <c r="ZK931" s="2"/>
      <c r="ZL931" s="2"/>
      <c r="ZM931" s="2"/>
      <c r="ZN931" s="2"/>
      <c r="ZO931" s="2"/>
      <c r="ZP931" s="2"/>
      <c r="ZQ931" s="2"/>
      <c r="ZR931" s="2"/>
      <c r="ZS931" s="2"/>
      <c r="ZT931" s="2"/>
      <c r="ZU931" s="2"/>
      <c r="ZV931" s="2"/>
      <c r="ZW931" s="2"/>
      <c r="ZX931" s="2"/>
      <c r="ZY931" s="2"/>
      <c r="ZZ931" s="2"/>
      <c r="AAA931" s="2"/>
      <c r="AAB931" s="2"/>
      <c r="AAC931" s="2"/>
      <c r="AAD931" s="2"/>
      <c r="AAE931" s="2"/>
      <c r="AAF931" s="2"/>
      <c r="AAG931" s="2"/>
      <c r="AAH931" s="2"/>
      <c r="AAI931" s="2"/>
      <c r="AAJ931" s="2"/>
      <c r="AAK931" s="2"/>
      <c r="AAL931" s="2"/>
      <c r="AAM931" s="2"/>
      <c r="AAN931" s="2"/>
      <c r="AAO931" s="2"/>
      <c r="AAP931" s="2"/>
      <c r="AAQ931" s="2"/>
      <c r="AAR931" s="2"/>
      <c r="AAS931" s="2"/>
      <c r="AAT931" s="2"/>
      <c r="AAU931" s="2"/>
      <c r="AAV931" s="2"/>
      <c r="AAW931" s="2"/>
      <c r="AAX931" s="2"/>
      <c r="AAY931" s="2"/>
      <c r="AAZ931" s="2"/>
      <c r="ABA931" s="2"/>
      <c r="ABB931" s="2"/>
      <c r="ABC931" s="2"/>
      <c r="ABD931" s="2"/>
      <c r="ABE931" s="2"/>
      <c r="ABF931" s="2"/>
      <c r="ABG931" s="2"/>
      <c r="ABH931" s="2"/>
      <c r="ABI931" s="2"/>
      <c r="ABJ931" s="2"/>
      <c r="ABK931" s="2"/>
      <c r="ABL931" s="2"/>
      <c r="ABM931" s="2"/>
      <c r="ABN931" s="2"/>
      <c r="ABO931" s="2"/>
      <c r="ABP931" s="2"/>
      <c r="ABQ931" s="2"/>
      <c r="ABR931" s="2"/>
      <c r="ABS931" s="2"/>
      <c r="ABT931" s="2"/>
      <c r="ABU931" s="2"/>
      <c r="ABV931" s="2"/>
      <c r="ABW931" s="2"/>
      <c r="ABX931" s="2"/>
      <c r="ABY931" s="2"/>
      <c r="ABZ931" s="2"/>
      <c r="ACA931" s="2"/>
      <c r="ACB931" s="2"/>
      <c r="ACC931" s="2"/>
      <c r="ACD931" s="2"/>
      <c r="ACE931" s="2"/>
      <c r="ACF931" s="2"/>
      <c r="ACG931" s="2"/>
      <c r="ACH931" s="2"/>
      <c r="ACI931" s="2"/>
      <c r="ACJ931" s="2"/>
      <c r="ACK931" s="2"/>
      <c r="ACL931" s="2"/>
      <c r="ACM931" s="2"/>
      <c r="ACN931" s="2"/>
      <c r="ACO931" s="2"/>
      <c r="ACP931" s="2"/>
      <c r="ACQ931" s="2"/>
      <c r="ACR931" s="2"/>
      <c r="ACS931" s="2"/>
      <c r="ACT931" s="2"/>
      <c r="ACU931" s="2"/>
      <c r="ACV931" s="2"/>
      <c r="ACW931" s="2"/>
      <c r="ACX931" s="2"/>
      <c r="ACY931" s="2"/>
      <c r="ACZ931" s="2"/>
      <c r="ADA931" s="2"/>
      <c r="ADB931" s="2"/>
      <c r="ADC931" s="2"/>
      <c r="ADD931" s="2"/>
      <c r="ADE931" s="2"/>
      <c r="ADF931" s="2"/>
      <c r="ADG931" s="2"/>
      <c r="ADH931" s="2"/>
      <c r="ADI931" s="2"/>
      <c r="ADJ931" s="2"/>
      <c r="ADK931" s="2"/>
      <c r="ADL931" s="2"/>
      <c r="ADM931" s="2"/>
      <c r="ADN931" s="2"/>
      <c r="ADO931" s="2"/>
      <c r="ADP931" s="2"/>
      <c r="ADQ931" s="2"/>
      <c r="ADR931" s="2"/>
      <c r="ADS931" s="2"/>
      <c r="ADT931" s="2"/>
      <c r="ADU931" s="2"/>
      <c r="ADV931" s="2"/>
      <c r="ADW931" s="2"/>
      <c r="ADX931" s="2"/>
      <c r="ADY931" s="2"/>
      <c r="ADZ931" s="2"/>
      <c r="AEA931" s="2"/>
      <c r="AEB931" s="2"/>
      <c r="AEC931" s="2"/>
      <c r="AED931" s="2"/>
      <c r="AEE931" s="2"/>
      <c r="AEF931" s="2"/>
      <c r="AEG931" s="2"/>
      <c r="AEH931" s="2"/>
      <c r="AEI931" s="2"/>
      <c r="AEJ931" s="2"/>
      <c r="AEK931" s="2"/>
      <c r="AEL931" s="2"/>
      <c r="AEM931" s="2"/>
      <c r="AEN931" s="2"/>
      <c r="AEO931" s="2"/>
      <c r="AEP931" s="2"/>
      <c r="AEQ931" s="2"/>
      <c r="AER931" s="2"/>
      <c r="AES931" s="2"/>
      <c r="AET931" s="2"/>
      <c r="AEU931" s="2"/>
      <c r="AEV931" s="2"/>
      <c r="AEW931" s="2"/>
      <c r="AEX931" s="2"/>
      <c r="AEY931" s="2"/>
      <c r="AEZ931" s="2"/>
      <c r="AFA931" s="2"/>
      <c r="AFB931" s="2"/>
      <c r="AFC931" s="2"/>
      <c r="AFD931" s="2"/>
      <c r="AFE931" s="2"/>
      <c r="AFF931" s="2"/>
      <c r="AFG931" s="2"/>
      <c r="AFH931" s="2"/>
      <c r="AFI931" s="2"/>
      <c r="AFJ931" s="2"/>
      <c r="AFK931" s="2"/>
      <c r="AFL931" s="2"/>
      <c r="AFM931" s="2"/>
      <c r="AFN931" s="2"/>
      <c r="AFO931" s="2"/>
      <c r="AFP931" s="2"/>
      <c r="AFQ931" s="2"/>
      <c r="AFR931" s="2"/>
      <c r="AFS931" s="2"/>
      <c r="AFT931" s="2"/>
      <c r="AFU931" s="2"/>
      <c r="AFV931" s="2"/>
      <c r="AFW931" s="2"/>
      <c r="AFX931" s="2"/>
      <c r="AFY931" s="2"/>
      <c r="AFZ931" s="2"/>
      <c r="AGA931" s="2"/>
      <c r="AGB931" s="2"/>
      <c r="AGC931" s="2"/>
      <c r="AGD931" s="2"/>
      <c r="AGE931" s="2"/>
      <c r="AGF931" s="2"/>
      <c r="AGG931" s="2"/>
      <c r="AGH931" s="2"/>
      <c r="AGI931" s="2"/>
      <c r="AGJ931" s="2"/>
      <c r="AGK931" s="2"/>
      <c r="AGL931" s="2"/>
      <c r="AGM931" s="2"/>
      <c r="AGN931" s="2"/>
      <c r="AGO931" s="2"/>
      <c r="AGP931" s="2"/>
      <c r="AGQ931" s="2"/>
      <c r="AGR931" s="2"/>
      <c r="AGS931" s="2"/>
      <c r="AGT931" s="2"/>
      <c r="AGU931" s="2"/>
      <c r="AGV931" s="2"/>
      <c r="AGW931" s="2"/>
      <c r="AGX931" s="2"/>
      <c r="AGY931" s="2"/>
      <c r="AGZ931" s="2"/>
      <c r="AHA931" s="2"/>
      <c r="AHB931" s="2"/>
      <c r="AHC931" s="2"/>
      <c r="AHD931" s="2"/>
      <c r="AHE931" s="2"/>
      <c r="AHF931" s="2"/>
      <c r="AHG931" s="2"/>
      <c r="AHH931" s="2"/>
      <c r="AHI931" s="2"/>
      <c r="AHJ931" s="2"/>
      <c r="AHK931" s="2"/>
      <c r="AHL931" s="2"/>
      <c r="AHM931" s="2"/>
      <c r="AHN931" s="2"/>
      <c r="AHO931" s="2"/>
      <c r="AHP931" s="2"/>
      <c r="AHQ931" s="2"/>
      <c r="AHR931" s="2"/>
      <c r="AHS931" s="2"/>
      <c r="AHT931" s="2"/>
      <c r="AHU931" s="2"/>
      <c r="AHV931" s="2"/>
      <c r="AHW931" s="2"/>
      <c r="AHX931" s="2"/>
      <c r="AHY931" s="2"/>
      <c r="AHZ931" s="2"/>
      <c r="AIA931" s="2"/>
      <c r="AIB931" s="2"/>
      <c r="AIC931" s="2"/>
      <c r="AID931" s="2"/>
      <c r="AIE931" s="2"/>
      <c r="AIF931" s="2"/>
      <c r="AIG931" s="2"/>
      <c r="AIH931" s="2"/>
      <c r="AII931" s="2"/>
      <c r="AIJ931" s="2"/>
      <c r="AIK931" s="2"/>
      <c r="AIL931" s="2"/>
      <c r="AIM931" s="2"/>
      <c r="AIN931" s="2"/>
      <c r="AIO931" s="2"/>
      <c r="AIP931" s="2"/>
      <c r="AIQ931" s="2"/>
      <c r="AIR931" s="2"/>
      <c r="AIS931" s="2"/>
      <c r="AIT931" s="2"/>
      <c r="AIU931" s="2"/>
      <c r="AIV931" s="2"/>
      <c r="AIW931" s="2"/>
      <c r="AIX931" s="2"/>
      <c r="AIY931" s="2"/>
      <c r="AIZ931" s="2"/>
      <c r="AJA931" s="2"/>
      <c r="AJB931" s="2"/>
      <c r="AJC931" s="2"/>
      <c r="AJD931" s="2"/>
      <c r="AJE931" s="2"/>
      <c r="AJF931" s="2"/>
      <c r="AJG931" s="2"/>
      <c r="AJH931" s="2"/>
      <c r="AJI931" s="2"/>
      <c r="AJJ931" s="2"/>
      <c r="AJK931" s="2"/>
      <c r="AJL931" s="2"/>
      <c r="AJM931" s="2"/>
      <c r="AJN931" s="2"/>
      <c r="AJO931" s="2"/>
      <c r="AJP931" s="2"/>
      <c r="AJQ931" s="2"/>
      <c r="AJR931" s="2"/>
      <c r="AJS931" s="2"/>
      <c r="AJT931" s="2"/>
      <c r="AJU931" s="2"/>
      <c r="AJV931" s="2"/>
      <c r="AJW931" s="2"/>
      <c r="AJX931" s="2"/>
      <c r="AJY931" s="2"/>
      <c r="AJZ931" s="2"/>
      <c r="AKA931" s="2"/>
      <c r="AKB931" s="2"/>
      <c r="AKC931" s="2"/>
      <c r="AKD931" s="2"/>
      <c r="AKE931" s="2"/>
      <c r="AKF931" s="2"/>
      <c r="AKG931" s="2"/>
      <c r="AKH931" s="2"/>
      <c r="AKI931" s="2"/>
      <c r="AKJ931" s="2"/>
      <c r="AKK931" s="2"/>
      <c r="AKL931" s="2"/>
      <c r="AKM931" s="2"/>
      <c r="AKN931" s="2"/>
      <c r="AKO931" s="2"/>
      <c r="AKP931" s="2"/>
      <c r="AKQ931" s="2"/>
      <c r="AKR931" s="2"/>
      <c r="AKS931" s="2"/>
      <c r="AKT931" s="2"/>
      <c r="AKU931" s="2"/>
      <c r="AKV931" s="2"/>
      <c r="AKW931" s="2"/>
      <c r="AKX931" s="2"/>
      <c r="AKY931" s="2"/>
      <c r="AKZ931" s="2"/>
      <c r="ALA931" s="2"/>
      <c r="ALB931" s="1"/>
      <c r="ALC931" s="1"/>
      <c r="ALD931" s="1"/>
      <c r="ALE931" s="1"/>
      <c r="ALF931" s="1"/>
      <c r="ALG931" s="1"/>
      <c r="ALH931" s="1"/>
      <c r="ALI931" s="1"/>
      <c r="ALJ931" s="1"/>
      <c r="ALK931" s="1"/>
      <c r="ALL931" s="1"/>
      <c r="ALM931" s="1"/>
      <c r="ALN931" s="1"/>
      <c r="ALO931" s="1"/>
      <c r="ALP931" s="1"/>
      <c r="ALQ931" s="1"/>
      <c r="ALR931" s="1"/>
      <c r="ALS931"/>
      <c r="ALT931"/>
      <c r="ALU931"/>
      <c r="ALV931"/>
      <c r="ALW931"/>
      <c r="ALX931"/>
      <c r="ALY931"/>
      <c r="ALZ931"/>
      <c r="AMA931"/>
      <c r="AMB931"/>
      <c r="AMC931"/>
      <c r="AMD931"/>
      <c r="AME931"/>
      <c r="AMF931"/>
      <c r="AMG931"/>
      <c r="AMH931"/>
      <c r="AMI931"/>
      <c r="AMJ931"/>
    </row>
    <row r="932" spans="1:1024" s="37" customFormat="1">
      <c r="A932" s="1"/>
      <c r="B932" s="1"/>
      <c r="C932" s="1"/>
      <c r="D932" s="1"/>
      <c r="E932" s="1"/>
      <c r="F932" s="1"/>
      <c r="G932" s="1"/>
      <c r="H932" s="1"/>
      <c r="I932" s="1"/>
      <c r="J932" s="2"/>
      <c r="K932" s="2"/>
      <c r="L932" s="2"/>
      <c r="M932" s="4"/>
      <c r="N932" s="4"/>
      <c r="O932" s="1"/>
      <c r="P932" s="1"/>
      <c r="Q932" s="51"/>
      <c r="VZ932" s="2"/>
      <c r="WA932" s="2"/>
      <c r="WB932" s="2"/>
      <c r="WC932" s="2"/>
      <c r="WD932" s="2"/>
      <c r="WE932" s="2"/>
      <c r="WF932" s="2"/>
      <c r="WG932" s="2"/>
      <c r="WH932" s="2"/>
      <c r="WI932" s="2"/>
      <c r="WJ932" s="2"/>
      <c r="WK932" s="2"/>
      <c r="WL932" s="2"/>
      <c r="WM932" s="2"/>
      <c r="WN932" s="2"/>
      <c r="WO932" s="2"/>
      <c r="WP932" s="2"/>
      <c r="WQ932" s="2"/>
      <c r="WR932" s="2"/>
      <c r="WS932" s="2"/>
      <c r="WT932" s="2"/>
      <c r="WU932" s="2"/>
      <c r="WV932" s="2"/>
      <c r="WW932" s="2"/>
      <c r="WX932" s="2"/>
      <c r="WY932" s="2"/>
      <c r="WZ932" s="2"/>
      <c r="XA932" s="2"/>
      <c r="XB932" s="2"/>
      <c r="XC932" s="2"/>
      <c r="XD932" s="2"/>
      <c r="XE932" s="2"/>
      <c r="XF932" s="2"/>
      <c r="XG932" s="2"/>
      <c r="XH932" s="2"/>
      <c r="XI932" s="2"/>
      <c r="XJ932" s="2"/>
      <c r="XK932" s="2"/>
      <c r="XL932" s="2"/>
      <c r="XM932" s="2"/>
      <c r="XN932" s="2"/>
      <c r="XO932" s="2"/>
      <c r="XP932" s="2"/>
      <c r="XQ932" s="2"/>
      <c r="XR932" s="2"/>
      <c r="XS932" s="2"/>
      <c r="XT932" s="2"/>
      <c r="XU932" s="2"/>
      <c r="XV932" s="2"/>
      <c r="XW932" s="2"/>
      <c r="XX932" s="2"/>
      <c r="XY932" s="2"/>
      <c r="XZ932" s="2"/>
      <c r="YA932" s="2"/>
      <c r="YB932" s="2"/>
      <c r="YC932" s="2"/>
      <c r="YD932" s="2"/>
      <c r="YE932" s="2"/>
      <c r="YF932" s="2"/>
      <c r="YG932" s="2"/>
      <c r="YH932" s="2"/>
      <c r="YI932" s="2"/>
      <c r="YJ932" s="2"/>
      <c r="YK932" s="2"/>
      <c r="YL932" s="2"/>
      <c r="YM932" s="2"/>
      <c r="YN932" s="2"/>
      <c r="YO932" s="2"/>
      <c r="YP932" s="2"/>
      <c r="YQ932" s="2"/>
      <c r="YR932" s="2"/>
      <c r="YS932" s="2"/>
      <c r="YT932" s="2"/>
      <c r="YU932" s="2"/>
      <c r="YV932" s="2"/>
      <c r="YW932" s="2"/>
      <c r="YX932" s="2"/>
      <c r="YY932" s="2"/>
      <c r="YZ932" s="2"/>
      <c r="ZA932" s="2"/>
      <c r="ZB932" s="2"/>
      <c r="ZC932" s="2"/>
      <c r="ZD932" s="2"/>
      <c r="ZE932" s="2"/>
      <c r="ZF932" s="2"/>
      <c r="ZG932" s="2"/>
      <c r="ZH932" s="2"/>
      <c r="ZI932" s="2"/>
      <c r="ZJ932" s="2"/>
      <c r="ZK932" s="2"/>
      <c r="ZL932" s="2"/>
      <c r="ZM932" s="2"/>
      <c r="ZN932" s="2"/>
      <c r="ZO932" s="2"/>
      <c r="ZP932" s="2"/>
      <c r="ZQ932" s="2"/>
      <c r="ZR932" s="2"/>
      <c r="ZS932" s="2"/>
      <c r="ZT932" s="2"/>
      <c r="ZU932" s="2"/>
      <c r="ZV932" s="2"/>
      <c r="ZW932" s="2"/>
      <c r="ZX932" s="2"/>
      <c r="ZY932" s="2"/>
      <c r="ZZ932" s="2"/>
      <c r="AAA932" s="2"/>
      <c r="AAB932" s="2"/>
      <c r="AAC932" s="2"/>
      <c r="AAD932" s="2"/>
      <c r="AAE932" s="2"/>
      <c r="AAF932" s="2"/>
      <c r="AAG932" s="2"/>
      <c r="AAH932" s="2"/>
      <c r="AAI932" s="2"/>
      <c r="AAJ932" s="2"/>
      <c r="AAK932" s="2"/>
      <c r="AAL932" s="2"/>
      <c r="AAM932" s="2"/>
      <c r="AAN932" s="2"/>
      <c r="AAO932" s="2"/>
      <c r="AAP932" s="2"/>
      <c r="AAQ932" s="2"/>
      <c r="AAR932" s="2"/>
      <c r="AAS932" s="2"/>
      <c r="AAT932" s="2"/>
      <c r="AAU932" s="2"/>
      <c r="AAV932" s="2"/>
      <c r="AAW932" s="2"/>
      <c r="AAX932" s="2"/>
      <c r="AAY932" s="2"/>
      <c r="AAZ932" s="2"/>
      <c r="ABA932" s="2"/>
      <c r="ABB932" s="2"/>
      <c r="ABC932" s="2"/>
      <c r="ABD932" s="2"/>
      <c r="ABE932" s="2"/>
      <c r="ABF932" s="2"/>
      <c r="ABG932" s="2"/>
      <c r="ABH932" s="2"/>
      <c r="ABI932" s="2"/>
      <c r="ABJ932" s="2"/>
      <c r="ABK932" s="2"/>
      <c r="ABL932" s="2"/>
      <c r="ABM932" s="2"/>
      <c r="ABN932" s="2"/>
      <c r="ABO932" s="2"/>
      <c r="ABP932" s="2"/>
      <c r="ABQ932" s="2"/>
      <c r="ABR932" s="2"/>
      <c r="ABS932" s="2"/>
      <c r="ABT932" s="2"/>
      <c r="ABU932" s="2"/>
      <c r="ABV932" s="2"/>
      <c r="ABW932" s="2"/>
      <c r="ABX932" s="2"/>
      <c r="ABY932" s="2"/>
      <c r="ABZ932" s="2"/>
      <c r="ACA932" s="2"/>
      <c r="ACB932" s="2"/>
      <c r="ACC932" s="2"/>
      <c r="ACD932" s="2"/>
      <c r="ACE932" s="2"/>
      <c r="ACF932" s="2"/>
      <c r="ACG932" s="2"/>
      <c r="ACH932" s="2"/>
      <c r="ACI932" s="2"/>
      <c r="ACJ932" s="2"/>
      <c r="ACK932" s="2"/>
      <c r="ACL932" s="2"/>
      <c r="ACM932" s="2"/>
      <c r="ACN932" s="2"/>
      <c r="ACO932" s="2"/>
      <c r="ACP932" s="2"/>
      <c r="ACQ932" s="2"/>
      <c r="ACR932" s="2"/>
      <c r="ACS932" s="2"/>
      <c r="ACT932" s="2"/>
      <c r="ACU932" s="2"/>
      <c r="ACV932" s="2"/>
      <c r="ACW932" s="2"/>
      <c r="ACX932" s="2"/>
      <c r="ACY932" s="2"/>
      <c r="ACZ932" s="2"/>
      <c r="ADA932" s="2"/>
      <c r="ADB932" s="2"/>
      <c r="ADC932" s="2"/>
      <c r="ADD932" s="2"/>
      <c r="ADE932" s="2"/>
      <c r="ADF932" s="2"/>
      <c r="ADG932" s="2"/>
      <c r="ADH932" s="2"/>
      <c r="ADI932" s="2"/>
      <c r="ADJ932" s="2"/>
      <c r="ADK932" s="2"/>
      <c r="ADL932" s="2"/>
      <c r="ADM932" s="2"/>
      <c r="ADN932" s="2"/>
      <c r="ADO932" s="2"/>
      <c r="ADP932" s="2"/>
      <c r="ADQ932" s="2"/>
      <c r="ADR932" s="2"/>
      <c r="ADS932" s="2"/>
      <c r="ADT932" s="2"/>
      <c r="ADU932" s="2"/>
      <c r="ADV932" s="2"/>
      <c r="ADW932" s="2"/>
      <c r="ADX932" s="2"/>
      <c r="ADY932" s="2"/>
      <c r="ADZ932" s="2"/>
      <c r="AEA932" s="2"/>
      <c r="AEB932" s="2"/>
      <c r="AEC932" s="2"/>
      <c r="AED932" s="2"/>
      <c r="AEE932" s="2"/>
      <c r="AEF932" s="2"/>
      <c r="AEG932" s="2"/>
      <c r="AEH932" s="2"/>
      <c r="AEI932" s="2"/>
      <c r="AEJ932" s="2"/>
      <c r="AEK932" s="2"/>
      <c r="AEL932" s="2"/>
      <c r="AEM932" s="2"/>
      <c r="AEN932" s="2"/>
      <c r="AEO932" s="2"/>
      <c r="AEP932" s="2"/>
      <c r="AEQ932" s="2"/>
      <c r="AER932" s="2"/>
      <c r="AES932" s="2"/>
      <c r="AET932" s="2"/>
      <c r="AEU932" s="2"/>
      <c r="AEV932" s="2"/>
      <c r="AEW932" s="2"/>
      <c r="AEX932" s="2"/>
      <c r="AEY932" s="2"/>
      <c r="AEZ932" s="2"/>
      <c r="AFA932" s="2"/>
      <c r="AFB932" s="2"/>
      <c r="AFC932" s="2"/>
      <c r="AFD932" s="2"/>
      <c r="AFE932" s="2"/>
      <c r="AFF932" s="2"/>
      <c r="AFG932" s="2"/>
      <c r="AFH932" s="2"/>
      <c r="AFI932" s="2"/>
      <c r="AFJ932" s="2"/>
      <c r="AFK932" s="2"/>
      <c r="AFL932" s="2"/>
      <c r="AFM932" s="2"/>
      <c r="AFN932" s="2"/>
      <c r="AFO932" s="2"/>
      <c r="AFP932" s="2"/>
      <c r="AFQ932" s="2"/>
      <c r="AFR932" s="2"/>
      <c r="AFS932" s="2"/>
      <c r="AFT932" s="2"/>
      <c r="AFU932" s="2"/>
      <c r="AFV932" s="2"/>
      <c r="AFW932" s="2"/>
      <c r="AFX932" s="2"/>
      <c r="AFY932" s="2"/>
      <c r="AFZ932" s="2"/>
      <c r="AGA932" s="2"/>
      <c r="AGB932" s="2"/>
      <c r="AGC932" s="2"/>
      <c r="AGD932" s="2"/>
      <c r="AGE932" s="2"/>
      <c r="AGF932" s="2"/>
      <c r="AGG932" s="2"/>
      <c r="AGH932" s="2"/>
      <c r="AGI932" s="2"/>
      <c r="AGJ932" s="2"/>
      <c r="AGK932" s="2"/>
      <c r="AGL932" s="2"/>
      <c r="AGM932" s="2"/>
      <c r="AGN932" s="2"/>
      <c r="AGO932" s="2"/>
      <c r="AGP932" s="2"/>
      <c r="AGQ932" s="2"/>
      <c r="AGR932" s="2"/>
      <c r="AGS932" s="2"/>
      <c r="AGT932" s="2"/>
      <c r="AGU932" s="2"/>
      <c r="AGV932" s="2"/>
      <c r="AGW932" s="2"/>
      <c r="AGX932" s="2"/>
      <c r="AGY932" s="2"/>
      <c r="AGZ932" s="2"/>
      <c r="AHA932" s="2"/>
      <c r="AHB932" s="2"/>
      <c r="AHC932" s="2"/>
      <c r="AHD932" s="2"/>
      <c r="AHE932" s="2"/>
      <c r="AHF932" s="2"/>
      <c r="AHG932" s="2"/>
      <c r="AHH932" s="2"/>
      <c r="AHI932" s="2"/>
      <c r="AHJ932" s="2"/>
      <c r="AHK932" s="2"/>
      <c r="AHL932" s="2"/>
      <c r="AHM932" s="2"/>
      <c r="AHN932" s="2"/>
      <c r="AHO932" s="2"/>
      <c r="AHP932" s="2"/>
      <c r="AHQ932" s="2"/>
      <c r="AHR932" s="2"/>
      <c r="AHS932" s="2"/>
      <c r="AHT932" s="2"/>
      <c r="AHU932" s="2"/>
      <c r="AHV932" s="2"/>
      <c r="AHW932" s="2"/>
      <c r="AHX932" s="2"/>
      <c r="AHY932" s="2"/>
      <c r="AHZ932" s="2"/>
      <c r="AIA932" s="2"/>
      <c r="AIB932" s="2"/>
      <c r="AIC932" s="2"/>
      <c r="AID932" s="2"/>
      <c r="AIE932" s="2"/>
      <c r="AIF932" s="2"/>
      <c r="AIG932" s="2"/>
      <c r="AIH932" s="2"/>
      <c r="AII932" s="2"/>
      <c r="AIJ932" s="2"/>
      <c r="AIK932" s="2"/>
      <c r="AIL932" s="2"/>
      <c r="AIM932" s="2"/>
      <c r="AIN932" s="2"/>
      <c r="AIO932" s="2"/>
      <c r="AIP932" s="2"/>
      <c r="AIQ932" s="2"/>
      <c r="AIR932" s="2"/>
      <c r="AIS932" s="2"/>
      <c r="AIT932" s="2"/>
      <c r="AIU932" s="2"/>
      <c r="AIV932" s="2"/>
      <c r="AIW932" s="2"/>
      <c r="AIX932" s="2"/>
      <c r="AIY932" s="2"/>
      <c r="AIZ932" s="2"/>
      <c r="AJA932" s="2"/>
      <c r="AJB932" s="2"/>
      <c r="AJC932" s="2"/>
      <c r="AJD932" s="2"/>
      <c r="AJE932" s="2"/>
      <c r="AJF932" s="2"/>
      <c r="AJG932" s="2"/>
      <c r="AJH932" s="2"/>
      <c r="AJI932" s="2"/>
      <c r="AJJ932" s="2"/>
      <c r="AJK932" s="2"/>
      <c r="AJL932" s="2"/>
      <c r="AJM932" s="2"/>
      <c r="AJN932" s="2"/>
      <c r="AJO932" s="2"/>
      <c r="AJP932" s="2"/>
      <c r="AJQ932" s="2"/>
      <c r="AJR932" s="2"/>
      <c r="AJS932" s="2"/>
      <c r="AJT932" s="2"/>
      <c r="AJU932" s="2"/>
      <c r="AJV932" s="2"/>
      <c r="AJW932" s="2"/>
      <c r="AJX932" s="2"/>
      <c r="AJY932" s="2"/>
      <c r="AJZ932" s="2"/>
      <c r="AKA932" s="2"/>
      <c r="AKB932" s="2"/>
      <c r="AKC932" s="2"/>
      <c r="AKD932" s="2"/>
      <c r="AKE932" s="2"/>
      <c r="AKF932" s="2"/>
      <c r="AKG932" s="2"/>
      <c r="AKH932" s="2"/>
      <c r="AKI932" s="2"/>
      <c r="AKJ932" s="2"/>
      <c r="AKK932" s="2"/>
      <c r="AKL932" s="2"/>
      <c r="AKM932" s="2"/>
      <c r="AKN932" s="2"/>
      <c r="AKO932" s="2"/>
      <c r="AKP932" s="2"/>
      <c r="AKQ932" s="2"/>
      <c r="AKR932" s="2"/>
      <c r="AKS932" s="2"/>
      <c r="AKT932" s="2"/>
      <c r="AKU932" s="2"/>
      <c r="AKV932" s="2"/>
      <c r="AKW932" s="2"/>
      <c r="AKX932" s="2"/>
      <c r="AKY932" s="2"/>
      <c r="AKZ932" s="2"/>
      <c r="ALA932" s="2"/>
      <c r="ALB932" s="1"/>
      <c r="ALC932" s="1"/>
      <c r="ALD932" s="1"/>
      <c r="ALE932" s="1"/>
      <c r="ALF932" s="1"/>
      <c r="ALG932" s="1"/>
      <c r="ALH932" s="1"/>
      <c r="ALI932" s="1"/>
      <c r="ALJ932" s="1"/>
      <c r="ALK932" s="1"/>
      <c r="ALL932" s="1"/>
      <c r="ALM932" s="1"/>
      <c r="ALN932" s="1"/>
      <c r="ALO932" s="1"/>
      <c r="ALP932" s="1"/>
      <c r="ALQ932" s="1"/>
      <c r="ALR932" s="1"/>
      <c r="ALS932"/>
      <c r="ALT932"/>
      <c r="ALU932"/>
      <c r="ALV932"/>
      <c r="ALW932"/>
      <c r="ALX932"/>
      <c r="ALY932"/>
      <c r="ALZ932"/>
      <c r="AMA932"/>
      <c r="AMB932"/>
      <c r="AMC932"/>
      <c r="AMD932"/>
      <c r="AME932"/>
      <c r="AMF932"/>
      <c r="AMG932"/>
      <c r="AMH932"/>
      <c r="AMI932"/>
      <c r="AMJ932"/>
    </row>
    <row r="933" spans="1:1024" s="37" customFormat="1">
      <c r="A933" s="1"/>
      <c r="B933" s="1"/>
      <c r="C933" s="1"/>
      <c r="D933" s="1"/>
      <c r="E933" s="1"/>
      <c r="F933" s="1"/>
      <c r="G933" s="1"/>
      <c r="H933" s="1"/>
      <c r="I933" s="1"/>
      <c r="J933" s="2"/>
      <c r="K933" s="2"/>
      <c r="L933" s="2"/>
      <c r="M933" s="4"/>
      <c r="N933" s="4"/>
      <c r="O933" s="1"/>
      <c r="P933" s="1"/>
      <c r="Q933" s="51"/>
      <c r="VZ933" s="2"/>
      <c r="WA933" s="2"/>
      <c r="WB933" s="2"/>
      <c r="WC933" s="2"/>
      <c r="WD933" s="2"/>
      <c r="WE933" s="2"/>
      <c r="WF933" s="2"/>
      <c r="WG933" s="2"/>
      <c r="WH933" s="2"/>
      <c r="WI933" s="2"/>
      <c r="WJ933" s="2"/>
      <c r="WK933" s="2"/>
      <c r="WL933" s="2"/>
      <c r="WM933" s="2"/>
      <c r="WN933" s="2"/>
      <c r="WO933" s="2"/>
      <c r="WP933" s="2"/>
      <c r="WQ933" s="2"/>
      <c r="WR933" s="2"/>
      <c r="WS933" s="2"/>
      <c r="WT933" s="2"/>
      <c r="WU933" s="2"/>
      <c r="WV933" s="2"/>
      <c r="WW933" s="2"/>
      <c r="WX933" s="2"/>
      <c r="WY933" s="2"/>
      <c r="WZ933" s="2"/>
      <c r="XA933" s="2"/>
      <c r="XB933" s="2"/>
      <c r="XC933" s="2"/>
      <c r="XD933" s="2"/>
      <c r="XE933" s="2"/>
      <c r="XF933" s="2"/>
      <c r="XG933" s="2"/>
      <c r="XH933" s="2"/>
      <c r="XI933" s="2"/>
      <c r="XJ933" s="2"/>
      <c r="XK933" s="2"/>
      <c r="XL933" s="2"/>
      <c r="XM933" s="2"/>
      <c r="XN933" s="2"/>
      <c r="XO933" s="2"/>
      <c r="XP933" s="2"/>
      <c r="XQ933" s="2"/>
      <c r="XR933" s="2"/>
      <c r="XS933" s="2"/>
      <c r="XT933" s="2"/>
      <c r="XU933" s="2"/>
      <c r="XV933" s="2"/>
      <c r="XW933" s="2"/>
      <c r="XX933" s="2"/>
      <c r="XY933" s="2"/>
      <c r="XZ933" s="2"/>
      <c r="YA933" s="2"/>
      <c r="YB933" s="2"/>
      <c r="YC933" s="2"/>
      <c r="YD933" s="2"/>
      <c r="YE933" s="2"/>
      <c r="YF933" s="2"/>
      <c r="YG933" s="2"/>
      <c r="YH933" s="2"/>
      <c r="YI933" s="2"/>
      <c r="YJ933" s="2"/>
      <c r="YK933" s="2"/>
      <c r="YL933" s="2"/>
      <c r="YM933" s="2"/>
      <c r="YN933" s="2"/>
      <c r="YO933" s="2"/>
      <c r="YP933" s="2"/>
      <c r="YQ933" s="2"/>
      <c r="YR933" s="2"/>
      <c r="YS933" s="2"/>
      <c r="YT933" s="2"/>
      <c r="YU933" s="2"/>
      <c r="YV933" s="2"/>
      <c r="YW933" s="2"/>
      <c r="YX933" s="2"/>
      <c r="YY933" s="2"/>
      <c r="YZ933" s="2"/>
      <c r="ZA933" s="2"/>
      <c r="ZB933" s="2"/>
      <c r="ZC933" s="2"/>
      <c r="ZD933" s="2"/>
      <c r="ZE933" s="2"/>
      <c r="ZF933" s="2"/>
      <c r="ZG933" s="2"/>
      <c r="ZH933" s="2"/>
      <c r="ZI933" s="2"/>
      <c r="ZJ933" s="2"/>
      <c r="ZK933" s="2"/>
      <c r="ZL933" s="2"/>
      <c r="ZM933" s="2"/>
      <c r="ZN933" s="2"/>
      <c r="ZO933" s="2"/>
      <c r="ZP933" s="2"/>
      <c r="ZQ933" s="2"/>
      <c r="ZR933" s="2"/>
      <c r="ZS933" s="2"/>
      <c r="ZT933" s="2"/>
      <c r="ZU933" s="2"/>
      <c r="ZV933" s="2"/>
      <c r="ZW933" s="2"/>
      <c r="ZX933" s="2"/>
      <c r="ZY933" s="2"/>
      <c r="ZZ933" s="2"/>
      <c r="AAA933" s="2"/>
      <c r="AAB933" s="2"/>
      <c r="AAC933" s="2"/>
      <c r="AAD933" s="2"/>
      <c r="AAE933" s="2"/>
      <c r="AAF933" s="2"/>
      <c r="AAG933" s="2"/>
      <c r="AAH933" s="2"/>
      <c r="AAI933" s="2"/>
      <c r="AAJ933" s="2"/>
      <c r="AAK933" s="2"/>
      <c r="AAL933" s="2"/>
      <c r="AAM933" s="2"/>
      <c r="AAN933" s="2"/>
      <c r="AAO933" s="2"/>
      <c r="AAP933" s="2"/>
      <c r="AAQ933" s="2"/>
      <c r="AAR933" s="2"/>
      <c r="AAS933" s="2"/>
      <c r="AAT933" s="2"/>
      <c r="AAU933" s="2"/>
      <c r="AAV933" s="2"/>
      <c r="AAW933" s="2"/>
      <c r="AAX933" s="2"/>
      <c r="AAY933" s="2"/>
      <c r="AAZ933" s="2"/>
      <c r="ABA933" s="2"/>
      <c r="ABB933" s="2"/>
      <c r="ABC933" s="2"/>
      <c r="ABD933" s="2"/>
      <c r="ABE933" s="2"/>
      <c r="ABF933" s="2"/>
      <c r="ABG933" s="2"/>
      <c r="ABH933" s="2"/>
      <c r="ABI933" s="2"/>
      <c r="ABJ933" s="2"/>
      <c r="ABK933" s="2"/>
      <c r="ABL933" s="2"/>
      <c r="ABM933" s="2"/>
      <c r="ABN933" s="2"/>
      <c r="ABO933" s="2"/>
      <c r="ABP933" s="2"/>
      <c r="ABQ933" s="2"/>
      <c r="ABR933" s="2"/>
      <c r="ABS933" s="2"/>
      <c r="ABT933" s="2"/>
      <c r="ABU933" s="2"/>
      <c r="ABV933" s="2"/>
      <c r="ABW933" s="2"/>
      <c r="ABX933" s="2"/>
      <c r="ABY933" s="2"/>
      <c r="ABZ933" s="2"/>
      <c r="ACA933" s="2"/>
      <c r="ACB933" s="2"/>
      <c r="ACC933" s="2"/>
      <c r="ACD933" s="2"/>
      <c r="ACE933" s="2"/>
      <c r="ACF933" s="2"/>
      <c r="ACG933" s="2"/>
      <c r="ACH933" s="2"/>
      <c r="ACI933" s="2"/>
      <c r="ACJ933" s="2"/>
      <c r="ACK933" s="2"/>
      <c r="ACL933" s="2"/>
      <c r="ACM933" s="2"/>
      <c r="ACN933" s="2"/>
      <c r="ACO933" s="2"/>
      <c r="ACP933" s="2"/>
      <c r="ACQ933" s="2"/>
      <c r="ACR933" s="2"/>
      <c r="ACS933" s="2"/>
      <c r="ACT933" s="2"/>
      <c r="ACU933" s="2"/>
      <c r="ACV933" s="2"/>
      <c r="ACW933" s="2"/>
      <c r="ACX933" s="2"/>
      <c r="ACY933" s="2"/>
      <c r="ACZ933" s="2"/>
      <c r="ADA933" s="2"/>
      <c r="ADB933" s="2"/>
      <c r="ADC933" s="2"/>
      <c r="ADD933" s="2"/>
      <c r="ADE933" s="2"/>
      <c r="ADF933" s="2"/>
      <c r="ADG933" s="2"/>
      <c r="ADH933" s="2"/>
      <c r="ADI933" s="2"/>
      <c r="ADJ933" s="2"/>
      <c r="ADK933" s="2"/>
      <c r="ADL933" s="2"/>
      <c r="ADM933" s="2"/>
      <c r="ADN933" s="2"/>
      <c r="ADO933" s="2"/>
      <c r="ADP933" s="2"/>
      <c r="ADQ933" s="2"/>
      <c r="ADR933" s="2"/>
      <c r="ADS933" s="2"/>
      <c r="ADT933" s="2"/>
      <c r="ADU933" s="2"/>
      <c r="ADV933" s="2"/>
      <c r="ADW933" s="2"/>
      <c r="ADX933" s="2"/>
      <c r="ADY933" s="2"/>
      <c r="ADZ933" s="2"/>
      <c r="AEA933" s="2"/>
      <c r="AEB933" s="2"/>
      <c r="AEC933" s="2"/>
      <c r="AED933" s="2"/>
      <c r="AEE933" s="2"/>
      <c r="AEF933" s="2"/>
      <c r="AEG933" s="2"/>
      <c r="AEH933" s="2"/>
      <c r="AEI933" s="2"/>
      <c r="AEJ933" s="2"/>
      <c r="AEK933" s="2"/>
      <c r="AEL933" s="2"/>
      <c r="AEM933" s="2"/>
      <c r="AEN933" s="2"/>
      <c r="AEO933" s="2"/>
      <c r="AEP933" s="2"/>
      <c r="AEQ933" s="2"/>
      <c r="AER933" s="2"/>
      <c r="AES933" s="2"/>
      <c r="AET933" s="2"/>
      <c r="AEU933" s="2"/>
      <c r="AEV933" s="2"/>
      <c r="AEW933" s="2"/>
      <c r="AEX933" s="2"/>
      <c r="AEY933" s="2"/>
      <c r="AEZ933" s="2"/>
      <c r="AFA933" s="2"/>
      <c r="AFB933" s="2"/>
      <c r="AFC933" s="2"/>
      <c r="AFD933" s="2"/>
      <c r="AFE933" s="2"/>
      <c r="AFF933" s="2"/>
      <c r="AFG933" s="2"/>
      <c r="AFH933" s="2"/>
      <c r="AFI933" s="2"/>
      <c r="AFJ933" s="2"/>
      <c r="AFK933" s="2"/>
      <c r="AFL933" s="2"/>
      <c r="AFM933" s="2"/>
      <c r="AFN933" s="2"/>
      <c r="AFO933" s="2"/>
      <c r="AFP933" s="2"/>
      <c r="AFQ933" s="2"/>
      <c r="AFR933" s="2"/>
      <c r="AFS933" s="2"/>
      <c r="AFT933" s="2"/>
      <c r="AFU933" s="2"/>
      <c r="AFV933" s="2"/>
      <c r="AFW933" s="2"/>
      <c r="AFX933" s="2"/>
      <c r="AFY933" s="2"/>
      <c r="AFZ933" s="2"/>
      <c r="AGA933" s="2"/>
      <c r="AGB933" s="2"/>
      <c r="AGC933" s="2"/>
      <c r="AGD933" s="2"/>
      <c r="AGE933" s="2"/>
      <c r="AGF933" s="2"/>
      <c r="AGG933" s="2"/>
      <c r="AGH933" s="2"/>
      <c r="AGI933" s="2"/>
      <c r="AGJ933" s="2"/>
      <c r="AGK933" s="2"/>
      <c r="AGL933" s="2"/>
      <c r="AGM933" s="2"/>
      <c r="AGN933" s="2"/>
      <c r="AGO933" s="2"/>
      <c r="AGP933" s="2"/>
      <c r="AGQ933" s="2"/>
      <c r="AGR933" s="2"/>
      <c r="AGS933" s="2"/>
      <c r="AGT933" s="2"/>
      <c r="AGU933" s="2"/>
      <c r="AGV933" s="2"/>
      <c r="AGW933" s="2"/>
      <c r="AGX933" s="2"/>
      <c r="AGY933" s="2"/>
      <c r="AGZ933" s="2"/>
      <c r="AHA933" s="2"/>
      <c r="AHB933" s="2"/>
      <c r="AHC933" s="2"/>
      <c r="AHD933" s="2"/>
      <c r="AHE933" s="2"/>
      <c r="AHF933" s="2"/>
      <c r="AHG933" s="2"/>
      <c r="AHH933" s="2"/>
      <c r="AHI933" s="2"/>
      <c r="AHJ933" s="2"/>
      <c r="AHK933" s="2"/>
      <c r="AHL933" s="2"/>
      <c r="AHM933" s="2"/>
      <c r="AHN933" s="2"/>
      <c r="AHO933" s="2"/>
      <c r="AHP933" s="2"/>
      <c r="AHQ933" s="2"/>
      <c r="AHR933" s="2"/>
      <c r="AHS933" s="2"/>
      <c r="AHT933" s="2"/>
      <c r="AHU933" s="2"/>
      <c r="AHV933" s="2"/>
      <c r="AHW933" s="2"/>
      <c r="AHX933" s="2"/>
      <c r="AHY933" s="2"/>
      <c r="AHZ933" s="2"/>
      <c r="AIA933" s="2"/>
      <c r="AIB933" s="2"/>
      <c r="AIC933" s="2"/>
      <c r="AID933" s="2"/>
      <c r="AIE933" s="2"/>
      <c r="AIF933" s="2"/>
      <c r="AIG933" s="2"/>
      <c r="AIH933" s="2"/>
      <c r="AII933" s="2"/>
      <c r="AIJ933" s="2"/>
      <c r="AIK933" s="2"/>
      <c r="AIL933" s="2"/>
      <c r="AIM933" s="2"/>
      <c r="AIN933" s="2"/>
      <c r="AIO933" s="2"/>
      <c r="AIP933" s="2"/>
      <c r="AIQ933" s="2"/>
      <c r="AIR933" s="2"/>
      <c r="AIS933" s="2"/>
      <c r="AIT933" s="2"/>
      <c r="AIU933" s="2"/>
      <c r="AIV933" s="2"/>
      <c r="AIW933" s="2"/>
      <c r="AIX933" s="2"/>
      <c r="AIY933" s="2"/>
      <c r="AIZ933" s="2"/>
      <c r="AJA933" s="2"/>
      <c r="AJB933" s="2"/>
      <c r="AJC933" s="2"/>
      <c r="AJD933" s="2"/>
      <c r="AJE933" s="2"/>
      <c r="AJF933" s="2"/>
      <c r="AJG933" s="2"/>
      <c r="AJH933" s="2"/>
      <c r="AJI933" s="2"/>
      <c r="AJJ933" s="2"/>
      <c r="AJK933" s="2"/>
      <c r="AJL933" s="2"/>
      <c r="AJM933" s="2"/>
      <c r="AJN933" s="2"/>
      <c r="AJO933" s="2"/>
      <c r="AJP933" s="2"/>
      <c r="AJQ933" s="2"/>
      <c r="AJR933" s="2"/>
      <c r="AJS933" s="2"/>
      <c r="AJT933" s="2"/>
      <c r="AJU933" s="2"/>
      <c r="AJV933" s="2"/>
      <c r="AJW933" s="2"/>
      <c r="AJX933" s="2"/>
      <c r="AJY933" s="2"/>
      <c r="AJZ933" s="2"/>
      <c r="AKA933" s="2"/>
      <c r="AKB933" s="2"/>
      <c r="AKC933" s="2"/>
      <c r="AKD933" s="2"/>
      <c r="AKE933" s="2"/>
      <c r="AKF933" s="2"/>
      <c r="AKG933" s="2"/>
      <c r="AKH933" s="2"/>
      <c r="AKI933" s="2"/>
      <c r="AKJ933" s="2"/>
      <c r="AKK933" s="2"/>
      <c r="AKL933" s="2"/>
      <c r="AKM933" s="2"/>
      <c r="AKN933" s="2"/>
      <c r="AKO933" s="2"/>
      <c r="AKP933" s="2"/>
      <c r="AKQ933" s="2"/>
      <c r="AKR933" s="2"/>
      <c r="AKS933" s="2"/>
      <c r="AKT933" s="2"/>
      <c r="AKU933" s="2"/>
      <c r="AKV933" s="2"/>
      <c r="AKW933" s="2"/>
      <c r="AKX933" s="2"/>
      <c r="AKY933" s="2"/>
      <c r="AKZ933" s="2"/>
      <c r="ALA933" s="2"/>
      <c r="ALB933" s="1"/>
      <c r="ALC933" s="1"/>
      <c r="ALD933" s="1"/>
      <c r="ALE933" s="1"/>
      <c r="ALF933" s="1"/>
      <c r="ALG933" s="1"/>
      <c r="ALH933" s="1"/>
      <c r="ALI933" s="1"/>
      <c r="ALJ933" s="1"/>
      <c r="ALK933" s="1"/>
      <c r="ALL933" s="1"/>
      <c r="ALM933" s="1"/>
      <c r="ALN933" s="1"/>
      <c r="ALO933" s="1"/>
      <c r="ALP933" s="1"/>
      <c r="ALQ933" s="1"/>
      <c r="ALR933" s="1"/>
      <c r="ALS933"/>
      <c r="ALT933"/>
      <c r="ALU933"/>
      <c r="ALV933"/>
      <c r="ALW933"/>
      <c r="ALX933"/>
      <c r="ALY933"/>
      <c r="ALZ933"/>
      <c r="AMA933"/>
      <c r="AMB933"/>
      <c r="AMC933"/>
      <c r="AMD933"/>
      <c r="AME933"/>
      <c r="AMF933"/>
      <c r="AMG933"/>
      <c r="AMH933"/>
      <c r="AMI933"/>
      <c r="AMJ933"/>
    </row>
    <row r="934" spans="1:1024" s="37" customFormat="1">
      <c r="A934" s="1"/>
      <c r="B934" s="1"/>
      <c r="C934" s="1"/>
      <c r="D934" s="1"/>
      <c r="E934" s="1"/>
      <c r="F934" s="1"/>
      <c r="G934" s="1"/>
      <c r="H934" s="1"/>
      <c r="I934" s="1"/>
      <c r="J934" s="2"/>
      <c r="K934" s="2"/>
      <c r="L934" s="2"/>
      <c r="M934" s="4"/>
      <c r="N934" s="4"/>
      <c r="O934" s="1"/>
      <c r="P934" s="1"/>
      <c r="Q934" s="51"/>
      <c r="VZ934" s="2"/>
      <c r="WA934" s="2"/>
      <c r="WB934" s="2"/>
      <c r="WC934" s="2"/>
      <c r="WD934" s="2"/>
      <c r="WE934" s="2"/>
      <c r="WF934" s="2"/>
      <c r="WG934" s="2"/>
      <c r="WH934" s="2"/>
      <c r="WI934" s="2"/>
      <c r="WJ934" s="2"/>
      <c r="WK934" s="2"/>
      <c r="WL934" s="2"/>
      <c r="WM934" s="2"/>
      <c r="WN934" s="2"/>
      <c r="WO934" s="2"/>
      <c r="WP934" s="2"/>
      <c r="WQ934" s="2"/>
      <c r="WR934" s="2"/>
      <c r="WS934" s="2"/>
      <c r="WT934" s="2"/>
      <c r="WU934" s="2"/>
      <c r="WV934" s="2"/>
      <c r="WW934" s="2"/>
      <c r="WX934" s="2"/>
      <c r="WY934" s="2"/>
      <c r="WZ934" s="2"/>
      <c r="XA934" s="2"/>
      <c r="XB934" s="2"/>
      <c r="XC934" s="2"/>
      <c r="XD934" s="2"/>
      <c r="XE934" s="2"/>
      <c r="XF934" s="2"/>
      <c r="XG934" s="2"/>
      <c r="XH934" s="2"/>
      <c r="XI934" s="2"/>
      <c r="XJ934" s="2"/>
      <c r="XK934" s="2"/>
      <c r="XL934" s="2"/>
      <c r="XM934" s="2"/>
      <c r="XN934" s="2"/>
      <c r="XO934" s="2"/>
      <c r="XP934" s="2"/>
      <c r="XQ934" s="2"/>
      <c r="XR934" s="2"/>
      <c r="XS934" s="2"/>
      <c r="XT934" s="2"/>
      <c r="XU934" s="2"/>
      <c r="XV934" s="2"/>
      <c r="XW934" s="2"/>
      <c r="XX934" s="2"/>
      <c r="XY934" s="2"/>
      <c r="XZ934" s="2"/>
      <c r="YA934" s="2"/>
      <c r="YB934" s="2"/>
      <c r="YC934" s="2"/>
      <c r="YD934" s="2"/>
      <c r="YE934" s="2"/>
      <c r="YF934" s="2"/>
      <c r="YG934" s="2"/>
      <c r="YH934" s="2"/>
      <c r="YI934" s="2"/>
      <c r="YJ934" s="2"/>
      <c r="YK934" s="2"/>
      <c r="YL934" s="2"/>
      <c r="YM934" s="2"/>
      <c r="YN934" s="2"/>
      <c r="YO934" s="2"/>
      <c r="YP934" s="2"/>
      <c r="YQ934" s="2"/>
      <c r="YR934" s="2"/>
      <c r="YS934" s="2"/>
      <c r="YT934" s="2"/>
      <c r="YU934" s="2"/>
      <c r="YV934" s="2"/>
      <c r="YW934" s="2"/>
      <c r="YX934" s="2"/>
      <c r="YY934" s="2"/>
      <c r="YZ934" s="2"/>
      <c r="ZA934" s="2"/>
      <c r="ZB934" s="2"/>
      <c r="ZC934" s="2"/>
      <c r="ZD934" s="2"/>
      <c r="ZE934" s="2"/>
      <c r="ZF934" s="2"/>
      <c r="ZG934" s="2"/>
      <c r="ZH934" s="2"/>
      <c r="ZI934" s="2"/>
      <c r="ZJ934" s="2"/>
      <c r="ZK934" s="2"/>
      <c r="ZL934" s="2"/>
      <c r="ZM934" s="2"/>
      <c r="ZN934" s="2"/>
      <c r="ZO934" s="2"/>
      <c r="ZP934" s="2"/>
      <c r="ZQ934" s="2"/>
      <c r="ZR934" s="2"/>
      <c r="ZS934" s="2"/>
      <c r="ZT934" s="2"/>
      <c r="ZU934" s="2"/>
      <c r="ZV934" s="2"/>
      <c r="ZW934" s="2"/>
      <c r="ZX934" s="2"/>
      <c r="ZY934" s="2"/>
      <c r="ZZ934" s="2"/>
      <c r="AAA934" s="2"/>
      <c r="AAB934" s="2"/>
      <c r="AAC934" s="2"/>
      <c r="AAD934" s="2"/>
      <c r="AAE934" s="2"/>
      <c r="AAF934" s="2"/>
      <c r="AAG934" s="2"/>
      <c r="AAH934" s="2"/>
      <c r="AAI934" s="2"/>
      <c r="AAJ934" s="2"/>
      <c r="AAK934" s="2"/>
      <c r="AAL934" s="2"/>
      <c r="AAM934" s="2"/>
      <c r="AAN934" s="2"/>
      <c r="AAO934" s="2"/>
      <c r="AAP934" s="2"/>
      <c r="AAQ934" s="2"/>
      <c r="AAR934" s="2"/>
      <c r="AAS934" s="2"/>
      <c r="AAT934" s="2"/>
      <c r="AAU934" s="2"/>
      <c r="AAV934" s="2"/>
      <c r="AAW934" s="2"/>
      <c r="AAX934" s="2"/>
      <c r="AAY934" s="2"/>
      <c r="AAZ934" s="2"/>
      <c r="ABA934" s="2"/>
      <c r="ABB934" s="2"/>
      <c r="ABC934" s="2"/>
      <c r="ABD934" s="2"/>
      <c r="ABE934" s="2"/>
      <c r="ABF934" s="2"/>
      <c r="ABG934" s="2"/>
      <c r="ABH934" s="2"/>
      <c r="ABI934" s="2"/>
      <c r="ABJ934" s="2"/>
      <c r="ABK934" s="2"/>
      <c r="ABL934" s="2"/>
      <c r="ABM934" s="2"/>
      <c r="ABN934" s="2"/>
      <c r="ABO934" s="2"/>
      <c r="ABP934" s="2"/>
      <c r="ABQ934" s="2"/>
      <c r="ABR934" s="2"/>
      <c r="ABS934" s="2"/>
      <c r="ABT934" s="2"/>
      <c r="ABU934" s="2"/>
      <c r="ABV934" s="2"/>
      <c r="ABW934" s="2"/>
      <c r="ABX934" s="2"/>
      <c r="ABY934" s="2"/>
      <c r="ABZ934" s="2"/>
      <c r="ACA934" s="2"/>
      <c r="ACB934" s="2"/>
      <c r="ACC934" s="2"/>
      <c r="ACD934" s="2"/>
      <c r="ACE934" s="2"/>
      <c r="ACF934" s="2"/>
      <c r="ACG934" s="2"/>
      <c r="ACH934" s="2"/>
      <c r="ACI934" s="2"/>
      <c r="ACJ934" s="2"/>
      <c r="ACK934" s="2"/>
      <c r="ACL934" s="2"/>
      <c r="ACM934" s="2"/>
      <c r="ACN934" s="2"/>
      <c r="ACO934" s="2"/>
      <c r="ACP934" s="2"/>
      <c r="ACQ934" s="2"/>
      <c r="ACR934" s="2"/>
      <c r="ACS934" s="2"/>
      <c r="ACT934" s="2"/>
      <c r="ACU934" s="2"/>
      <c r="ACV934" s="2"/>
      <c r="ACW934" s="2"/>
      <c r="ACX934" s="2"/>
      <c r="ACY934" s="2"/>
      <c r="ACZ934" s="2"/>
      <c r="ADA934" s="2"/>
      <c r="ADB934" s="2"/>
      <c r="ADC934" s="2"/>
      <c r="ADD934" s="2"/>
      <c r="ADE934" s="2"/>
      <c r="ADF934" s="2"/>
      <c r="ADG934" s="2"/>
      <c r="ADH934" s="2"/>
      <c r="ADI934" s="2"/>
      <c r="ADJ934" s="2"/>
      <c r="ADK934" s="2"/>
      <c r="ADL934" s="2"/>
      <c r="ADM934" s="2"/>
      <c r="ADN934" s="2"/>
      <c r="ADO934" s="2"/>
      <c r="ADP934" s="2"/>
      <c r="ADQ934" s="2"/>
      <c r="ADR934" s="2"/>
      <c r="ADS934" s="2"/>
      <c r="ADT934" s="2"/>
      <c r="ADU934" s="2"/>
      <c r="ADV934" s="2"/>
      <c r="ADW934" s="2"/>
      <c r="ADX934" s="2"/>
      <c r="ADY934" s="2"/>
      <c r="ADZ934" s="2"/>
      <c r="AEA934" s="2"/>
      <c r="AEB934" s="2"/>
      <c r="AEC934" s="2"/>
      <c r="AED934" s="2"/>
      <c r="AEE934" s="2"/>
      <c r="AEF934" s="2"/>
      <c r="AEG934" s="2"/>
      <c r="AEH934" s="2"/>
      <c r="AEI934" s="2"/>
      <c r="AEJ934" s="2"/>
      <c r="AEK934" s="2"/>
      <c r="AEL934" s="2"/>
      <c r="AEM934" s="2"/>
      <c r="AEN934" s="2"/>
      <c r="AEO934" s="2"/>
      <c r="AEP934" s="2"/>
      <c r="AEQ934" s="2"/>
      <c r="AER934" s="2"/>
      <c r="AES934" s="2"/>
      <c r="AET934" s="2"/>
      <c r="AEU934" s="2"/>
      <c r="AEV934" s="2"/>
      <c r="AEW934" s="2"/>
      <c r="AEX934" s="2"/>
      <c r="AEY934" s="2"/>
      <c r="AEZ934" s="2"/>
      <c r="AFA934" s="2"/>
      <c r="AFB934" s="2"/>
      <c r="AFC934" s="2"/>
      <c r="AFD934" s="2"/>
      <c r="AFE934" s="2"/>
      <c r="AFF934" s="2"/>
      <c r="AFG934" s="2"/>
      <c r="AFH934" s="2"/>
      <c r="AFI934" s="2"/>
      <c r="AFJ934" s="2"/>
      <c r="AFK934" s="2"/>
      <c r="AFL934" s="2"/>
      <c r="AFM934" s="2"/>
      <c r="AFN934" s="2"/>
      <c r="AFO934" s="2"/>
      <c r="AFP934" s="2"/>
      <c r="AFQ934" s="2"/>
      <c r="AFR934" s="2"/>
      <c r="AFS934" s="2"/>
      <c r="AFT934" s="2"/>
      <c r="AFU934" s="2"/>
      <c r="AFV934" s="2"/>
      <c r="AFW934" s="2"/>
      <c r="AFX934" s="2"/>
      <c r="AFY934" s="2"/>
      <c r="AFZ934" s="2"/>
      <c r="AGA934" s="2"/>
      <c r="AGB934" s="2"/>
      <c r="AGC934" s="2"/>
      <c r="AGD934" s="2"/>
      <c r="AGE934" s="2"/>
      <c r="AGF934" s="2"/>
      <c r="AGG934" s="2"/>
      <c r="AGH934" s="2"/>
      <c r="AGI934" s="2"/>
      <c r="AGJ934" s="2"/>
      <c r="AGK934" s="2"/>
      <c r="AGL934" s="2"/>
      <c r="AGM934" s="2"/>
      <c r="AGN934" s="2"/>
      <c r="AGO934" s="2"/>
      <c r="AGP934" s="2"/>
      <c r="AGQ934" s="2"/>
      <c r="AGR934" s="2"/>
      <c r="AGS934" s="2"/>
      <c r="AGT934" s="2"/>
      <c r="AGU934" s="2"/>
      <c r="AGV934" s="2"/>
      <c r="AGW934" s="2"/>
      <c r="AGX934" s="2"/>
      <c r="AGY934" s="2"/>
      <c r="AGZ934" s="2"/>
      <c r="AHA934" s="2"/>
      <c r="AHB934" s="2"/>
      <c r="AHC934" s="2"/>
      <c r="AHD934" s="2"/>
      <c r="AHE934" s="2"/>
      <c r="AHF934" s="2"/>
      <c r="AHG934" s="2"/>
      <c r="AHH934" s="2"/>
      <c r="AHI934" s="2"/>
      <c r="AHJ934" s="2"/>
      <c r="AHK934" s="2"/>
      <c r="AHL934" s="2"/>
      <c r="AHM934" s="2"/>
      <c r="AHN934" s="2"/>
      <c r="AHO934" s="2"/>
      <c r="AHP934" s="2"/>
      <c r="AHQ934" s="2"/>
      <c r="AHR934" s="2"/>
      <c r="AHS934" s="2"/>
      <c r="AHT934" s="2"/>
      <c r="AHU934" s="2"/>
      <c r="AHV934" s="2"/>
      <c r="AHW934" s="2"/>
      <c r="AHX934" s="2"/>
      <c r="AHY934" s="2"/>
      <c r="AHZ934" s="2"/>
      <c r="AIA934" s="2"/>
      <c r="AIB934" s="2"/>
      <c r="AIC934" s="2"/>
      <c r="AID934" s="2"/>
      <c r="AIE934" s="2"/>
      <c r="AIF934" s="2"/>
      <c r="AIG934" s="2"/>
      <c r="AIH934" s="2"/>
      <c r="AII934" s="2"/>
      <c r="AIJ934" s="2"/>
      <c r="AIK934" s="2"/>
      <c r="AIL934" s="2"/>
      <c r="AIM934" s="2"/>
      <c r="AIN934" s="2"/>
      <c r="AIO934" s="2"/>
      <c r="AIP934" s="2"/>
      <c r="AIQ934" s="2"/>
      <c r="AIR934" s="2"/>
      <c r="AIS934" s="2"/>
      <c r="AIT934" s="2"/>
      <c r="AIU934" s="2"/>
      <c r="AIV934" s="2"/>
      <c r="AIW934" s="2"/>
      <c r="AIX934" s="2"/>
      <c r="AIY934" s="2"/>
      <c r="AIZ934" s="2"/>
      <c r="AJA934" s="2"/>
      <c r="AJB934" s="2"/>
      <c r="AJC934" s="2"/>
      <c r="AJD934" s="2"/>
      <c r="AJE934" s="2"/>
      <c r="AJF934" s="2"/>
      <c r="AJG934" s="2"/>
      <c r="AJH934" s="2"/>
      <c r="AJI934" s="2"/>
      <c r="AJJ934" s="2"/>
      <c r="AJK934" s="2"/>
      <c r="AJL934" s="2"/>
      <c r="AJM934" s="2"/>
      <c r="AJN934" s="2"/>
      <c r="AJO934" s="2"/>
      <c r="AJP934" s="2"/>
      <c r="AJQ934" s="2"/>
      <c r="AJR934" s="2"/>
      <c r="AJS934" s="2"/>
      <c r="AJT934" s="2"/>
      <c r="AJU934" s="2"/>
      <c r="AJV934" s="2"/>
      <c r="AJW934" s="2"/>
      <c r="AJX934" s="2"/>
      <c r="AJY934" s="2"/>
      <c r="AJZ934" s="2"/>
      <c r="AKA934" s="2"/>
      <c r="AKB934" s="2"/>
      <c r="AKC934" s="2"/>
      <c r="AKD934" s="2"/>
      <c r="AKE934" s="2"/>
      <c r="AKF934" s="2"/>
      <c r="AKG934" s="2"/>
      <c r="AKH934" s="2"/>
      <c r="AKI934" s="2"/>
      <c r="AKJ934" s="2"/>
      <c r="AKK934" s="2"/>
      <c r="AKL934" s="2"/>
      <c r="AKM934" s="2"/>
      <c r="AKN934" s="2"/>
      <c r="AKO934" s="2"/>
      <c r="AKP934" s="2"/>
      <c r="AKQ934" s="2"/>
      <c r="AKR934" s="2"/>
      <c r="AKS934" s="2"/>
      <c r="AKT934" s="2"/>
      <c r="AKU934" s="2"/>
      <c r="AKV934" s="2"/>
      <c r="AKW934" s="2"/>
      <c r="AKX934" s="2"/>
      <c r="AKY934" s="2"/>
      <c r="AKZ934" s="2"/>
      <c r="ALA934" s="2"/>
      <c r="ALB934" s="1"/>
      <c r="ALC934" s="1"/>
      <c r="ALD934" s="1"/>
      <c r="ALE934" s="1"/>
      <c r="ALF934" s="1"/>
      <c r="ALG934" s="1"/>
      <c r="ALH934" s="1"/>
      <c r="ALI934" s="1"/>
      <c r="ALJ934" s="1"/>
      <c r="ALK934" s="1"/>
      <c r="ALL934" s="1"/>
      <c r="ALM934" s="1"/>
      <c r="ALN934" s="1"/>
      <c r="ALO934" s="1"/>
      <c r="ALP934" s="1"/>
      <c r="ALQ934" s="1"/>
      <c r="ALR934" s="1"/>
      <c r="ALS934"/>
      <c r="ALT934"/>
      <c r="ALU934"/>
      <c r="ALV934"/>
      <c r="ALW934"/>
      <c r="ALX934"/>
      <c r="ALY934"/>
      <c r="ALZ934"/>
      <c r="AMA934"/>
      <c r="AMB934"/>
      <c r="AMC934"/>
      <c r="AMD934"/>
      <c r="AME934"/>
      <c r="AMF934"/>
      <c r="AMG934"/>
      <c r="AMH934"/>
      <c r="AMI934"/>
      <c r="AMJ934"/>
    </row>
    <row r="935" spans="1:1024" s="37" customFormat="1">
      <c r="A935" s="1"/>
      <c r="B935" s="1"/>
      <c r="C935" s="1"/>
      <c r="D935" s="1"/>
      <c r="E935" s="1"/>
      <c r="F935" s="1"/>
      <c r="G935" s="1"/>
      <c r="H935" s="1"/>
      <c r="I935" s="1"/>
      <c r="J935" s="2"/>
      <c r="K935" s="2"/>
      <c r="L935" s="2"/>
      <c r="M935" s="4"/>
      <c r="N935" s="4"/>
      <c r="O935" s="1"/>
      <c r="P935" s="1"/>
      <c r="Q935" s="51"/>
      <c r="VZ935" s="2"/>
      <c r="WA935" s="2"/>
      <c r="WB935" s="2"/>
      <c r="WC935" s="2"/>
      <c r="WD935" s="2"/>
      <c r="WE935" s="2"/>
      <c r="WF935" s="2"/>
      <c r="WG935" s="2"/>
      <c r="WH935" s="2"/>
      <c r="WI935" s="2"/>
      <c r="WJ935" s="2"/>
      <c r="WK935" s="2"/>
      <c r="WL935" s="2"/>
      <c r="WM935" s="2"/>
      <c r="WN935" s="2"/>
      <c r="WO935" s="2"/>
      <c r="WP935" s="2"/>
      <c r="WQ935" s="2"/>
      <c r="WR935" s="2"/>
      <c r="WS935" s="2"/>
      <c r="WT935" s="2"/>
      <c r="WU935" s="2"/>
      <c r="WV935" s="2"/>
      <c r="WW935" s="2"/>
      <c r="WX935" s="2"/>
      <c r="WY935" s="2"/>
      <c r="WZ935" s="2"/>
      <c r="XA935" s="2"/>
      <c r="XB935" s="2"/>
      <c r="XC935" s="2"/>
      <c r="XD935" s="2"/>
      <c r="XE935" s="2"/>
      <c r="XF935" s="2"/>
      <c r="XG935" s="2"/>
      <c r="XH935" s="2"/>
      <c r="XI935" s="2"/>
      <c r="XJ935" s="2"/>
      <c r="XK935" s="2"/>
      <c r="XL935" s="2"/>
      <c r="XM935" s="2"/>
      <c r="XN935" s="2"/>
      <c r="XO935" s="2"/>
      <c r="XP935" s="2"/>
      <c r="XQ935" s="2"/>
      <c r="XR935" s="2"/>
      <c r="XS935" s="2"/>
      <c r="XT935" s="2"/>
      <c r="XU935" s="2"/>
      <c r="XV935" s="2"/>
      <c r="XW935" s="2"/>
      <c r="XX935" s="2"/>
      <c r="XY935" s="2"/>
      <c r="XZ935" s="2"/>
      <c r="YA935" s="2"/>
      <c r="YB935" s="2"/>
      <c r="YC935" s="2"/>
      <c r="YD935" s="2"/>
      <c r="YE935" s="2"/>
      <c r="YF935" s="2"/>
      <c r="YG935" s="2"/>
      <c r="YH935" s="2"/>
      <c r="YI935" s="2"/>
      <c r="YJ935" s="2"/>
      <c r="YK935" s="2"/>
      <c r="YL935" s="2"/>
      <c r="YM935" s="2"/>
      <c r="YN935" s="2"/>
      <c r="YO935" s="2"/>
      <c r="YP935" s="2"/>
      <c r="YQ935" s="2"/>
      <c r="YR935" s="2"/>
      <c r="YS935" s="2"/>
      <c r="YT935" s="2"/>
      <c r="YU935" s="2"/>
      <c r="YV935" s="2"/>
      <c r="YW935" s="2"/>
      <c r="YX935" s="2"/>
      <c r="YY935" s="2"/>
      <c r="YZ935" s="2"/>
      <c r="ZA935" s="2"/>
      <c r="ZB935" s="2"/>
      <c r="ZC935" s="2"/>
      <c r="ZD935" s="2"/>
      <c r="ZE935" s="2"/>
      <c r="ZF935" s="2"/>
      <c r="ZG935" s="2"/>
      <c r="ZH935" s="2"/>
      <c r="ZI935" s="2"/>
      <c r="ZJ935" s="2"/>
      <c r="ZK935" s="2"/>
      <c r="ZL935" s="2"/>
      <c r="ZM935" s="2"/>
      <c r="ZN935" s="2"/>
      <c r="ZO935" s="2"/>
      <c r="ZP935" s="2"/>
      <c r="ZQ935" s="2"/>
      <c r="ZR935" s="2"/>
      <c r="ZS935" s="2"/>
      <c r="ZT935" s="2"/>
      <c r="ZU935" s="2"/>
      <c r="ZV935" s="2"/>
      <c r="ZW935" s="2"/>
      <c r="ZX935" s="2"/>
      <c r="ZY935" s="2"/>
      <c r="ZZ935" s="2"/>
      <c r="AAA935" s="2"/>
      <c r="AAB935" s="2"/>
      <c r="AAC935" s="2"/>
      <c r="AAD935" s="2"/>
      <c r="AAE935" s="2"/>
      <c r="AAF935" s="2"/>
      <c r="AAG935" s="2"/>
      <c r="AAH935" s="2"/>
      <c r="AAI935" s="2"/>
      <c r="AAJ935" s="2"/>
      <c r="AAK935" s="2"/>
      <c r="AAL935" s="2"/>
      <c r="AAM935" s="2"/>
      <c r="AAN935" s="2"/>
      <c r="AAO935" s="2"/>
      <c r="AAP935" s="2"/>
      <c r="AAQ935" s="2"/>
      <c r="AAR935" s="2"/>
      <c r="AAS935" s="2"/>
      <c r="AAT935" s="2"/>
      <c r="AAU935" s="2"/>
      <c r="AAV935" s="2"/>
      <c r="AAW935" s="2"/>
      <c r="AAX935" s="2"/>
      <c r="AAY935" s="2"/>
      <c r="AAZ935" s="2"/>
      <c r="ABA935" s="2"/>
      <c r="ABB935" s="2"/>
      <c r="ABC935" s="2"/>
      <c r="ABD935" s="2"/>
      <c r="ABE935" s="2"/>
      <c r="ABF935" s="2"/>
      <c r="ABG935" s="2"/>
      <c r="ABH935" s="2"/>
      <c r="ABI935" s="2"/>
      <c r="ABJ935" s="2"/>
      <c r="ABK935" s="2"/>
      <c r="ABL935" s="2"/>
      <c r="ABM935" s="2"/>
      <c r="ABN935" s="2"/>
      <c r="ABO935" s="2"/>
      <c r="ABP935" s="2"/>
      <c r="ABQ935" s="2"/>
      <c r="ABR935" s="2"/>
      <c r="ABS935" s="2"/>
      <c r="ABT935" s="2"/>
      <c r="ABU935" s="2"/>
      <c r="ABV935" s="2"/>
      <c r="ABW935" s="2"/>
      <c r="ABX935" s="2"/>
      <c r="ABY935" s="2"/>
      <c r="ABZ935" s="2"/>
      <c r="ACA935" s="2"/>
      <c r="ACB935" s="2"/>
      <c r="ACC935" s="2"/>
      <c r="ACD935" s="2"/>
      <c r="ACE935" s="2"/>
      <c r="ACF935" s="2"/>
      <c r="ACG935" s="2"/>
      <c r="ACH935" s="2"/>
      <c r="ACI935" s="2"/>
      <c r="ACJ935" s="2"/>
      <c r="ACK935" s="2"/>
      <c r="ACL935" s="2"/>
      <c r="ACM935" s="2"/>
      <c r="ACN935" s="2"/>
      <c r="ACO935" s="2"/>
      <c r="ACP935" s="2"/>
      <c r="ACQ935" s="2"/>
      <c r="ACR935" s="2"/>
      <c r="ACS935" s="2"/>
      <c r="ACT935" s="2"/>
      <c r="ACU935" s="2"/>
      <c r="ACV935" s="2"/>
      <c r="ACW935" s="2"/>
      <c r="ACX935" s="2"/>
      <c r="ACY935" s="2"/>
      <c r="ACZ935" s="2"/>
      <c r="ADA935" s="2"/>
      <c r="ADB935" s="2"/>
      <c r="ADC935" s="2"/>
      <c r="ADD935" s="2"/>
      <c r="ADE935" s="2"/>
      <c r="ADF935" s="2"/>
      <c r="ADG935" s="2"/>
      <c r="ADH935" s="2"/>
      <c r="ADI935" s="2"/>
      <c r="ADJ935" s="2"/>
      <c r="ADK935" s="2"/>
      <c r="ADL935" s="2"/>
      <c r="ADM935" s="2"/>
      <c r="ADN935" s="2"/>
      <c r="ADO935" s="2"/>
      <c r="ADP935" s="2"/>
      <c r="ADQ935" s="2"/>
      <c r="ADR935" s="2"/>
      <c r="ADS935" s="2"/>
      <c r="ADT935" s="2"/>
      <c r="ADU935" s="2"/>
      <c r="ADV935" s="2"/>
      <c r="ADW935" s="2"/>
      <c r="ADX935" s="2"/>
      <c r="ADY935" s="2"/>
      <c r="ADZ935" s="2"/>
      <c r="AEA935" s="2"/>
      <c r="AEB935" s="2"/>
      <c r="AEC935" s="2"/>
      <c r="AED935" s="2"/>
      <c r="AEE935" s="2"/>
      <c r="AEF935" s="2"/>
      <c r="AEG935" s="2"/>
      <c r="AEH935" s="2"/>
      <c r="AEI935" s="2"/>
      <c r="AEJ935" s="2"/>
      <c r="AEK935" s="2"/>
      <c r="AEL935" s="2"/>
      <c r="AEM935" s="2"/>
      <c r="AEN935" s="2"/>
      <c r="AEO935" s="2"/>
      <c r="AEP935" s="2"/>
      <c r="AEQ935" s="2"/>
      <c r="AER935" s="2"/>
      <c r="AES935" s="2"/>
      <c r="AET935" s="2"/>
      <c r="AEU935" s="2"/>
      <c r="AEV935" s="2"/>
      <c r="AEW935" s="2"/>
      <c r="AEX935" s="2"/>
      <c r="AEY935" s="2"/>
      <c r="AEZ935" s="2"/>
      <c r="AFA935" s="2"/>
      <c r="AFB935" s="2"/>
      <c r="AFC935" s="2"/>
      <c r="AFD935" s="2"/>
      <c r="AFE935" s="2"/>
      <c r="AFF935" s="2"/>
      <c r="AFG935" s="2"/>
      <c r="AFH935" s="2"/>
      <c r="AFI935" s="2"/>
      <c r="AFJ935" s="2"/>
      <c r="AFK935" s="2"/>
      <c r="AFL935" s="2"/>
      <c r="AFM935" s="2"/>
      <c r="AFN935" s="2"/>
      <c r="AFO935" s="2"/>
      <c r="AFP935" s="2"/>
      <c r="AFQ935" s="2"/>
      <c r="AFR935" s="2"/>
      <c r="AFS935" s="2"/>
      <c r="AFT935" s="2"/>
      <c r="AFU935" s="2"/>
      <c r="AFV935" s="2"/>
      <c r="AFW935" s="2"/>
      <c r="AFX935" s="2"/>
      <c r="AFY935" s="2"/>
      <c r="AFZ935" s="2"/>
      <c r="AGA935" s="2"/>
      <c r="AGB935" s="2"/>
      <c r="AGC935" s="2"/>
      <c r="AGD935" s="2"/>
      <c r="AGE935" s="2"/>
      <c r="AGF935" s="2"/>
      <c r="AGG935" s="2"/>
      <c r="AGH935" s="2"/>
      <c r="AGI935" s="2"/>
      <c r="AGJ935" s="2"/>
      <c r="AGK935" s="2"/>
      <c r="AGL935" s="2"/>
      <c r="AGM935" s="2"/>
      <c r="AGN935" s="2"/>
      <c r="AGO935" s="2"/>
      <c r="AGP935" s="2"/>
      <c r="AGQ935" s="2"/>
      <c r="AGR935" s="2"/>
      <c r="AGS935" s="2"/>
      <c r="AGT935" s="2"/>
      <c r="AGU935" s="2"/>
      <c r="AGV935" s="2"/>
      <c r="AGW935" s="2"/>
      <c r="AGX935" s="2"/>
      <c r="AGY935" s="2"/>
      <c r="AGZ935" s="2"/>
      <c r="AHA935" s="2"/>
      <c r="AHB935" s="2"/>
      <c r="AHC935" s="2"/>
      <c r="AHD935" s="2"/>
      <c r="AHE935" s="2"/>
      <c r="AHF935" s="2"/>
      <c r="AHG935" s="2"/>
      <c r="AHH935" s="2"/>
      <c r="AHI935" s="2"/>
      <c r="AHJ935" s="2"/>
      <c r="AHK935" s="2"/>
      <c r="AHL935" s="2"/>
      <c r="AHM935" s="2"/>
      <c r="AHN935" s="2"/>
      <c r="AHO935" s="2"/>
      <c r="AHP935" s="2"/>
      <c r="AHQ935" s="2"/>
      <c r="AHR935" s="2"/>
      <c r="AHS935" s="2"/>
      <c r="AHT935" s="2"/>
      <c r="AHU935" s="2"/>
      <c r="AHV935" s="2"/>
      <c r="AHW935" s="2"/>
      <c r="AHX935" s="2"/>
      <c r="AHY935" s="2"/>
      <c r="AHZ935" s="2"/>
      <c r="AIA935" s="2"/>
      <c r="AIB935" s="2"/>
      <c r="AIC935" s="2"/>
      <c r="AID935" s="2"/>
      <c r="AIE935" s="2"/>
      <c r="AIF935" s="2"/>
      <c r="AIG935" s="2"/>
      <c r="AIH935" s="2"/>
      <c r="AII935" s="2"/>
      <c r="AIJ935" s="2"/>
      <c r="AIK935" s="2"/>
      <c r="AIL935" s="2"/>
      <c r="AIM935" s="2"/>
      <c r="AIN935" s="2"/>
      <c r="AIO935" s="2"/>
      <c r="AIP935" s="2"/>
      <c r="AIQ935" s="2"/>
      <c r="AIR935" s="2"/>
      <c r="AIS935" s="2"/>
      <c r="AIT935" s="2"/>
      <c r="AIU935" s="2"/>
      <c r="AIV935" s="2"/>
      <c r="AIW935" s="2"/>
      <c r="AIX935" s="2"/>
      <c r="AIY935" s="2"/>
      <c r="AIZ935" s="2"/>
      <c r="AJA935" s="2"/>
      <c r="AJB935" s="2"/>
      <c r="AJC935" s="2"/>
      <c r="AJD935" s="2"/>
      <c r="AJE935" s="2"/>
      <c r="AJF935" s="2"/>
      <c r="AJG935" s="2"/>
      <c r="AJH935" s="2"/>
      <c r="AJI935" s="2"/>
      <c r="AJJ935" s="2"/>
      <c r="AJK935" s="2"/>
      <c r="AJL935" s="2"/>
      <c r="AJM935" s="2"/>
      <c r="AJN935" s="2"/>
      <c r="AJO935" s="2"/>
      <c r="AJP935" s="2"/>
      <c r="AJQ935" s="2"/>
      <c r="AJR935" s="2"/>
      <c r="AJS935" s="2"/>
      <c r="AJT935" s="2"/>
      <c r="AJU935" s="2"/>
      <c r="AJV935" s="2"/>
      <c r="AJW935" s="2"/>
      <c r="AJX935" s="2"/>
      <c r="AJY935" s="2"/>
      <c r="AJZ935" s="2"/>
      <c r="AKA935" s="2"/>
      <c r="AKB935" s="2"/>
      <c r="AKC935" s="2"/>
      <c r="AKD935" s="2"/>
      <c r="AKE935" s="2"/>
      <c r="AKF935" s="2"/>
      <c r="AKG935" s="2"/>
      <c r="AKH935" s="2"/>
      <c r="AKI935" s="2"/>
      <c r="AKJ935" s="2"/>
      <c r="AKK935" s="2"/>
      <c r="AKL935" s="2"/>
      <c r="AKM935" s="2"/>
      <c r="AKN935" s="2"/>
      <c r="AKO935" s="2"/>
      <c r="AKP935" s="2"/>
      <c r="AKQ935" s="2"/>
      <c r="AKR935" s="2"/>
      <c r="AKS935" s="2"/>
      <c r="AKT935" s="2"/>
      <c r="AKU935" s="2"/>
      <c r="AKV935" s="2"/>
      <c r="AKW935" s="2"/>
      <c r="AKX935" s="2"/>
      <c r="AKY935" s="2"/>
      <c r="AKZ935" s="2"/>
      <c r="ALA935" s="2"/>
      <c r="ALB935" s="1"/>
      <c r="ALC935" s="1"/>
      <c r="ALD935" s="1"/>
      <c r="ALE935" s="1"/>
      <c r="ALF935" s="1"/>
      <c r="ALG935" s="1"/>
      <c r="ALH935" s="1"/>
      <c r="ALI935" s="1"/>
      <c r="ALJ935" s="1"/>
      <c r="ALK935" s="1"/>
      <c r="ALL935" s="1"/>
      <c r="ALM935" s="1"/>
      <c r="ALN935" s="1"/>
      <c r="ALO935" s="1"/>
      <c r="ALP935" s="1"/>
      <c r="ALQ935" s="1"/>
      <c r="ALR935" s="1"/>
      <c r="ALS935"/>
      <c r="ALT935"/>
      <c r="ALU935"/>
      <c r="ALV935"/>
      <c r="ALW935"/>
      <c r="ALX935"/>
      <c r="ALY935"/>
      <c r="ALZ935"/>
      <c r="AMA935"/>
      <c r="AMB935"/>
      <c r="AMC935"/>
      <c r="AMD935"/>
      <c r="AME935"/>
      <c r="AMF935"/>
      <c r="AMG935"/>
      <c r="AMH935"/>
      <c r="AMI935"/>
      <c r="AMJ935"/>
    </row>
    <row r="936" spans="1:1024" s="37" customFormat="1">
      <c r="A936" s="1"/>
      <c r="B936" s="1"/>
      <c r="C936" s="1"/>
      <c r="D936" s="1"/>
      <c r="E936" s="1"/>
      <c r="F936" s="1"/>
      <c r="G936" s="1"/>
      <c r="H936" s="1"/>
      <c r="I936" s="1"/>
      <c r="J936" s="2"/>
      <c r="K936" s="2"/>
      <c r="L936" s="2"/>
      <c r="M936" s="4"/>
      <c r="N936" s="4"/>
      <c r="O936" s="1"/>
      <c r="P936" s="1"/>
      <c r="Q936" s="51"/>
      <c r="VZ936" s="2"/>
      <c r="WA936" s="2"/>
      <c r="WB936" s="2"/>
      <c r="WC936" s="2"/>
      <c r="WD936" s="2"/>
      <c r="WE936" s="2"/>
      <c r="WF936" s="2"/>
      <c r="WG936" s="2"/>
      <c r="WH936" s="2"/>
      <c r="WI936" s="2"/>
      <c r="WJ936" s="2"/>
      <c r="WK936" s="2"/>
      <c r="WL936" s="2"/>
      <c r="WM936" s="2"/>
      <c r="WN936" s="2"/>
      <c r="WO936" s="2"/>
      <c r="WP936" s="2"/>
      <c r="WQ936" s="2"/>
      <c r="WR936" s="2"/>
      <c r="WS936" s="2"/>
      <c r="WT936" s="2"/>
      <c r="WU936" s="2"/>
      <c r="WV936" s="2"/>
      <c r="WW936" s="2"/>
      <c r="WX936" s="2"/>
      <c r="WY936" s="2"/>
      <c r="WZ936" s="2"/>
      <c r="XA936" s="2"/>
      <c r="XB936" s="2"/>
      <c r="XC936" s="2"/>
      <c r="XD936" s="2"/>
      <c r="XE936" s="2"/>
      <c r="XF936" s="2"/>
      <c r="XG936" s="2"/>
      <c r="XH936" s="2"/>
      <c r="XI936" s="2"/>
      <c r="XJ936" s="2"/>
      <c r="XK936" s="2"/>
      <c r="XL936" s="2"/>
      <c r="XM936" s="2"/>
      <c r="XN936" s="2"/>
      <c r="XO936" s="2"/>
      <c r="XP936" s="2"/>
      <c r="XQ936" s="2"/>
      <c r="XR936" s="2"/>
      <c r="XS936" s="2"/>
      <c r="XT936" s="2"/>
      <c r="XU936" s="2"/>
      <c r="XV936" s="2"/>
      <c r="XW936" s="2"/>
      <c r="XX936" s="2"/>
      <c r="XY936" s="2"/>
      <c r="XZ936" s="2"/>
      <c r="YA936" s="2"/>
      <c r="YB936" s="2"/>
      <c r="YC936" s="2"/>
      <c r="YD936" s="2"/>
      <c r="YE936" s="2"/>
      <c r="YF936" s="2"/>
      <c r="YG936" s="2"/>
      <c r="YH936" s="2"/>
      <c r="YI936" s="2"/>
      <c r="YJ936" s="2"/>
      <c r="YK936" s="2"/>
      <c r="YL936" s="2"/>
      <c r="YM936" s="2"/>
      <c r="YN936" s="2"/>
      <c r="YO936" s="2"/>
      <c r="YP936" s="2"/>
      <c r="YQ936" s="2"/>
      <c r="YR936" s="2"/>
      <c r="YS936" s="2"/>
      <c r="YT936" s="2"/>
      <c r="YU936" s="2"/>
      <c r="YV936" s="2"/>
      <c r="YW936" s="2"/>
      <c r="YX936" s="2"/>
      <c r="YY936" s="2"/>
      <c r="YZ936" s="2"/>
      <c r="ZA936" s="2"/>
      <c r="ZB936" s="2"/>
      <c r="ZC936" s="2"/>
      <c r="ZD936" s="2"/>
      <c r="ZE936" s="2"/>
      <c r="ZF936" s="2"/>
      <c r="ZG936" s="2"/>
      <c r="ZH936" s="2"/>
      <c r="ZI936" s="2"/>
      <c r="ZJ936" s="2"/>
      <c r="ZK936" s="2"/>
      <c r="ZL936" s="2"/>
      <c r="ZM936" s="2"/>
      <c r="ZN936" s="2"/>
      <c r="ZO936" s="2"/>
      <c r="ZP936" s="2"/>
      <c r="ZQ936" s="2"/>
      <c r="ZR936" s="2"/>
      <c r="ZS936" s="2"/>
      <c r="ZT936" s="2"/>
      <c r="ZU936" s="2"/>
      <c r="ZV936" s="2"/>
      <c r="ZW936" s="2"/>
      <c r="ZX936" s="2"/>
      <c r="ZY936" s="2"/>
      <c r="ZZ936" s="2"/>
      <c r="AAA936" s="2"/>
      <c r="AAB936" s="2"/>
      <c r="AAC936" s="2"/>
      <c r="AAD936" s="2"/>
      <c r="AAE936" s="2"/>
      <c r="AAF936" s="2"/>
      <c r="AAG936" s="2"/>
      <c r="AAH936" s="2"/>
      <c r="AAI936" s="2"/>
      <c r="AAJ936" s="2"/>
      <c r="AAK936" s="2"/>
      <c r="AAL936" s="2"/>
      <c r="AAM936" s="2"/>
      <c r="AAN936" s="2"/>
      <c r="AAO936" s="2"/>
      <c r="AAP936" s="2"/>
      <c r="AAQ936" s="2"/>
      <c r="AAR936" s="2"/>
      <c r="AAS936" s="2"/>
      <c r="AAT936" s="2"/>
      <c r="AAU936" s="2"/>
      <c r="AAV936" s="2"/>
      <c r="AAW936" s="2"/>
      <c r="AAX936" s="2"/>
      <c r="AAY936" s="2"/>
      <c r="AAZ936" s="2"/>
      <c r="ABA936" s="2"/>
      <c r="ABB936" s="2"/>
      <c r="ABC936" s="2"/>
      <c r="ABD936" s="2"/>
      <c r="ABE936" s="2"/>
      <c r="ABF936" s="2"/>
      <c r="ABG936" s="2"/>
      <c r="ABH936" s="2"/>
      <c r="ABI936" s="2"/>
      <c r="ABJ936" s="2"/>
      <c r="ABK936" s="2"/>
      <c r="ABL936" s="2"/>
      <c r="ABM936" s="2"/>
      <c r="ABN936" s="2"/>
      <c r="ABO936" s="2"/>
      <c r="ABP936" s="2"/>
      <c r="ABQ936" s="2"/>
      <c r="ABR936" s="2"/>
      <c r="ABS936" s="2"/>
      <c r="ABT936" s="2"/>
      <c r="ABU936" s="2"/>
      <c r="ABV936" s="2"/>
      <c r="ABW936" s="2"/>
      <c r="ABX936" s="2"/>
      <c r="ABY936" s="2"/>
      <c r="ABZ936" s="2"/>
      <c r="ACA936" s="2"/>
      <c r="ACB936" s="2"/>
      <c r="ACC936" s="2"/>
      <c r="ACD936" s="2"/>
      <c r="ACE936" s="2"/>
      <c r="ACF936" s="2"/>
      <c r="ACG936" s="2"/>
      <c r="ACH936" s="2"/>
      <c r="ACI936" s="2"/>
      <c r="ACJ936" s="2"/>
      <c r="ACK936" s="2"/>
      <c r="ACL936" s="2"/>
      <c r="ACM936" s="2"/>
      <c r="ACN936" s="2"/>
      <c r="ACO936" s="2"/>
      <c r="ACP936" s="2"/>
      <c r="ACQ936" s="2"/>
      <c r="ACR936" s="2"/>
      <c r="ACS936" s="2"/>
      <c r="ACT936" s="2"/>
      <c r="ACU936" s="2"/>
      <c r="ACV936" s="2"/>
      <c r="ACW936" s="2"/>
      <c r="ACX936" s="2"/>
      <c r="ACY936" s="2"/>
      <c r="ACZ936" s="2"/>
      <c r="ADA936" s="2"/>
      <c r="ADB936" s="2"/>
      <c r="ADC936" s="2"/>
      <c r="ADD936" s="2"/>
      <c r="ADE936" s="2"/>
      <c r="ADF936" s="2"/>
      <c r="ADG936" s="2"/>
      <c r="ADH936" s="2"/>
      <c r="ADI936" s="2"/>
      <c r="ADJ936" s="2"/>
      <c r="ADK936" s="2"/>
      <c r="ADL936" s="2"/>
      <c r="ADM936" s="2"/>
      <c r="ADN936" s="2"/>
      <c r="ADO936" s="2"/>
      <c r="ADP936" s="2"/>
      <c r="ADQ936" s="2"/>
      <c r="ADR936" s="2"/>
      <c r="ADS936" s="2"/>
      <c r="ADT936" s="2"/>
      <c r="ADU936" s="2"/>
      <c r="ADV936" s="2"/>
      <c r="ADW936" s="2"/>
      <c r="ADX936" s="2"/>
      <c r="ADY936" s="2"/>
      <c r="ADZ936" s="2"/>
      <c r="AEA936" s="2"/>
      <c r="AEB936" s="2"/>
      <c r="AEC936" s="2"/>
      <c r="AED936" s="2"/>
      <c r="AEE936" s="2"/>
      <c r="AEF936" s="2"/>
      <c r="AEG936" s="2"/>
      <c r="AEH936" s="2"/>
      <c r="AEI936" s="2"/>
      <c r="AEJ936" s="2"/>
      <c r="AEK936" s="2"/>
      <c r="AEL936" s="2"/>
      <c r="AEM936" s="2"/>
      <c r="AEN936" s="2"/>
      <c r="AEO936" s="2"/>
      <c r="AEP936" s="2"/>
      <c r="AEQ936" s="2"/>
      <c r="AER936" s="2"/>
      <c r="AES936" s="2"/>
      <c r="AET936" s="2"/>
      <c r="AEU936" s="2"/>
      <c r="AEV936" s="2"/>
      <c r="AEW936" s="2"/>
      <c r="AEX936" s="2"/>
      <c r="AEY936" s="2"/>
      <c r="AEZ936" s="2"/>
      <c r="AFA936" s="2"/>
      <c r="AFB936" s="2"/>
      <c r="AFC936" s="2"/>
      <c r="AFD936" s="2"/>
      <c r="AFE936" s="2"/>
      <c r="AFF936" s="2"/>
      <c r="AFG936" s="2"/>
      <c r="AFH936" s="2"/>
      <c r="AFI936" s="2"/>
      <c r="AFJ936" s="2"/>
      <c r="AFK936" s="2"/>
      <c r="AFL936" s="2"/>
      <c r="AFM936" s="2"/>
      <c r="AFN936" s="2"/>
      <c r="AFO936" s="2"/>
      <c r="AFP936" s="2"/>
      <c r="AFQ936" s="2"/>
      <c r="AFR936" s="2"/>
      <c r="AFS936" s="2"/>
      <c r="AFT936" s="2"/>
      <c r="AFU936" s="2"/>
      <c r="AFV936" s="2"/>
      <c r="AFW936" s="2"/>
      <c r="AFX936" s="2"/>
      <c r="AFY936" s="2"/>
      <c r="AFZ936" s="2"/>
      <c r="AGA936" s="2"/>
      <c r="AGB936" s="2"/>
      <c r="AGC936" s="2"/>
      <c r="AGD936" s="2"/>
      <c r="AGE936" s="2"/>
      <c r="AGF936" s="2"/>
      <c r="AGG936" s="2"/>
      <c r="AGH936" s="2"/>
      <c r="AGI936" s="2"/>
      <c r="AGJ936" s="2"/>
      <c r="AGK936" s="2"/>
      <c r="AGL936" s="2"/>
      <c r="AGM936" s="2"/>
      <c r="AGN936" s="2"/>
      <c r="AGO936" s="2"/>
      <c r="AGP936" s="2"/>
      <c r="AGQ936" s="2"/>
      <c r="AGR936" s="2"/>
      <c r="AGS936" s="2"/>
      <c r="AGT936" s="2"/>
      <c r="AGU936" s="2"/>
      <c r="AGV936" s="2"/>
      <c r="AGW936" s="2"/>
      <c r="AGX936" s="2"/>
      <c r="AGY936" s="2"/>
      <c r="AGZ936" s="2"/>
      <c r="AHA936" s="2"/>
      <c r="AHB936" s="2"/>
      <c r="AHC936" s="2"/>
      <c r="AHD936" s="2"/>
      <c r="AHE936" s="2"/>
      <c r="AHF936" s="2"/>
      <c r="AHG936" s="2"/>
      <c r="AHH936" s="2"/>
      <c r="AHI936" s="2"/>
      <c r="AHJ936" s="2"/>
      <c r="AHK936" s="2"/>
      <c r="AHL936" s="2"/>
      <c r="AHM936" s="2"/>
      <c r="AHN936" s="2"/>
      <c r="AHO936" s="2"/>
      <c r="AHP936" s="2"/>
      <c r="AHQ936" s="2"/>
      <c r="AHR936" s="2"/>
      <c r="AHS936" s="2"/>
      <c r="AHT936" s="2"/>
      <c r="AHU936" s="2"/>
      <c r="AHV936" s="2"/>
      <c r="AHW936" s="2"/>
      <c r="AHX936" s="2"/>
      <c r="AHY936" s="2"/>
      <c r="AHZ936" s="2"/>
      <c r="AIA936" s="2"/>
      <c r="AIB936" s="2"/>
      <c r="AIC936" s="2"/>
      <c r="AID936" s="2"/>
      <c r="AIE936" s="2"/>
      <c r="AIF936" s="2"/>
      <c r="AIG936" s="2"/>
      <c r="AIH936" s="2"/>
      <c r="AII936" s="2"/>
      <c r="AIJ936" s="2"/>
      <c r="AIK936" s="2"/>
      <c r="AIL936" s="2"/>
      <c r="AIM936" s="2"/>
      <c r="AIN936" s="2"/>
      <c r="AIO936" s="2"/>
      <c r="AIP936" s="2"/>
      <c r="AIQ936" s="2"/>
      <c r="AIR936" s="2"/>
      <c r="AIS936" s="2"/>
      <c r="AIT936" s="2"/>
      <c r="AIU936" s="2"/>
      <c r="AIV936" s="2"/>
      <c r="AIW936" s="2"/>
      <c r="AIX936" s="2"/>
      <c r="AIY936" s="2"/>
      <c r="AIZ936" s="2"/>
      <c r="AJA936" s="2"/>
      <c r="AJB936" s="2"/>
      <c r="AJC936" s="2"/>
      <c r="AJD936" s="2"/>
      <c r="AJE936" s="2"/>
      <c r="AJF936" s="2"/>
      <c r="AJG936" s="2"/>
      <c r="AJH936" s="2"/>
      <c r="AJI936" s="2"/>
      <c r="AJJ936" s="2"/>
      <c r="AJK936" s="2"/>
      <c r="AJL936" s="2"/>
      <c r="AJM936" s="2"/>
      <c r="AJN936" s="2"/>
      <c r="AJO936" s="2"/>
      <c r="AJP936" s="2"/>
      <c r="AJQ936" s="2"/>
      <c r="AJR936" s="2"/>
      <c r="AJS936" s="2"/>
      <c r="AJT936" s="2"/>
      <c r="AJU936" s="2"/>
      <c r="AJV936" s="2"/>
      <c r="AJW936" s="2"/>
      <c r="AJX936" s="2"/>
      <c r="AJY936" s="2"/>
      <c r="AJZ936" s="2"/>
      <c r="AKA936" s="2"/>
      <c r="AKB936" s="2"/>
      <c r="AKC936" s="2"/>
      <c r="AKD936" s="2"/>
      <c r="AKE936" s="2"/>
      <c r="AKF936" s="2"/>
      <c r="AKG936" s="2"/>
      <c r="AKH936" s="2"/>
      <c r="AKI936" s="2"/>
      <c r="AKJ936" s="2"/>
      <c r="AKK936" s="2"/>
      <c r="AKL936" s="2"/>
      <c r="AKM936" s="2"/>
      <c r="AKN936" s="2"/>
      <c r="AKO936" s="2"/>
      <c r="AKP936" s="2"/>
      <c r="AKQ936" s="2"/>
      <c r="AKR936" s="2"/>
      <c r="AKS936" s="2"/>
      <c r="AKT936" s="2"/>
      <c r="AKU936" s="2"/>
      <c r="AKV936" s="2"/>
      <c r="AKW936" s="2"/>
      <c r="AKX936" s="2"/>
      <c r="AKY936" s="2"/>
      <c r="AKZ936" s="2"/>
      <c r="ALA936" s="2"/>
      <c r="ALB936" s="1"/>
      <c r="ALC936" s="1"/>
      <c r="ALD936" s="1"/>
      <c r="ALE936" s="1"/>
      <c r="ALF936" s="1"/>
      <c r="ALG936" s="1"/>
      <c r="ALH936" s="1"/>
      <c r="ALI936" s="1"/>
      <c r="ALJ936" s="1"/>
      <c r="ALK936" s="1"/>
      <c r="ALL936" s="1"/>
      <c r="ALM936" s="1"/>
      <c r="ALN936" s="1"/>
      <c r="ALO936" s="1"/>
      <c r="ALP936" s="1"/>
      <c r="ALQ936" s="1"/>
      <c r="ALR936" s="1"/>
      <c r="ALS936"/>
      <c r="ALT936"/>
      <c r="ALU936"/>
      <c r="ALV936"/>
      <c r="ALW936"/>
      <c r="ALX936"/>
      <c r="ALY936"/>
      <c r="ALZ936"/>
      <c r="AMA936"/>
      <c r="AMB936"/>
      <c r="AMC936"/>
      <c r="AMD936"/>
      <c r="AME936"/>
      <c r="AMF936"/>
      <c r="AMG936"/>
      <c r="AMH936"/>
      <c r="AMI936"/>
      <c r="AMJ936"/>
    </row>
    <row r="937" spans="1:1024" s="37" customFormat="1">
      <c r="A937" s="1"/>
      <c r="B937" s="1"/>
      <c r="C937" s="1"/>
      <c r="D937" s="1"/>
      <c r="E937" s="1"/>
      <c r="F937" s="1"/>
      <c r="G937" s="1"/>
      <c r="H937" s="1"/>
      <c r="I937" s="1"/>
      <c r="J937" s="2"/>
      <c r="K937" s="2"/>
      <c r="L937" s="2"/>
      <c r="M937" s="4"/>
      <c r="N937" s="4"/>
      <c r="O937" s="1"/>
      <c r="P937" s="1"/>
      <c r="Q937" s="51"/>
      <c r="VZ937" s="2"/>
      <c r="WA937" s="2"/>
      <c r="WB937" s="2"/>
      <c r="WC937" s="2"/>
      <c r="WD937" s="2"/>
      <c r="WE937" s="2"/>
      <c r="WF937" s="2"/>
      <c r="WG937" s="2"/>
      <c r="WH937" s="2"/>
      <c r="WI937" s="2"/>
      <c r="WJ937" s="2"/>
      <c r="WK937" s="2"/>
      <c r="WL937" s="2"/>
      <c r="WM937" s="2"/>
      <c r="WN937" s="2"/>
      <c r="WO937" s="2"/>
      <c r="WP937" s="2"/>
      <c r="WQ937" s="2"/>
      <c r="WR937" s="2"/>
      <c r="WS937" s="2"/>
      <c r="WT937" s="2"/>
      <c r="WU937" s="2"/>
      <c r="WV937" s="2"/>
      <c r="WW937" s="2"/>
      <c r="WX937" s="2"/>
      <c r="WY937" s="2"/>
      <c r="WZ937" s="2"/>
      <c r="XA937" s="2"/>
      <c r="XB937" s="2"/>
      <c r="XC937" s="2"/>
      <c r="XD937" s="2"/>
      <c r="XE937" s="2"/>
      <c r="XF937" s="2"/>
      <c r="XG937" s="2"/>
      <c r="XH937" s="2"/>
      <c r="XI937" s="2"/>
      <c r="XJ937" s="2"/>
      <c r="XK937" s="2"/>
      <c r="XL937" s="2"/>
      <c r="XM937" s="2"/>
      <c r="XN937" s="2"/>
      <c r="XO937" s="2"/>
      <c r="XP937" s="2"/>
      <c r="XQ937" s="2"/>
      <c r="XR937" s="2"/>
      <c r="XS937" s="2"/>
      <c r="XT937" s="2"/>
      <c r="XU937" s="2"/>
      <c r="XV937" s="2"/>
      <c r="XW937" s="2"/>
      <c r="XX937" s="2"/>
      <c r="XY937" s="2"/>
      <c r="XZ937" s="2"/>
      <c r="YA937" s="2"/>
      <c r="YB937" s="2"/>
      <c r="YC937" s="2"/>
      <c r="YD937" s="2"/>
      <c r="YE937" s="2"/>
      <c r="YF937" s="2"/>
      <c r="YG937" s="2"/>
      <c r="YH937" s="2"/>
      <c r="YI937" s="2"/>
      <c r="YJ937" s="2"/>
      <c r="YK937" s="2"/>
      <c r="YL937" s="2"/>
      <c r="YM937" s="2"/>
      <c r="YN937" s="2"/>
      <c r="YO937" s="2"/>
      <c r="YP937" s="2"/>
      <c r="YQ937" s="2"/>
      <c r="YR937" s="2"/>
      <c r="YS937" s="2"/>
      <c r="YT937" s="2"/>
      <c r="YU937" s="2"/>
      <c r="YV937" s="2"/>
      <c r="YW937" s="2"/>
      <c r="YX937" s="2"/>
      <c r="YY937" s="2"/>
      <c r="YZ937" s="2"/>
      <c r="ZA937" s="2"/>
      <c r="ZB937" s="2"/>
      <c r="ZC937" s="2"/>
      <c r="ZD937" s="2"/>
      <c r="ZE937" s="2"/>
      <c r="ZF937" s="2"/>
      <c r="ZG937" s="2"/>
      <c r="ZH937" s="2"/>
      <c r="ZI937" s="2"/>
      <c r="ZJ937" s="2"/>
      <c r="ZK937" s="2"/>
      <c r="ZL937" s="2"/>
      <c r="ZM937" s="2"/>
      <c r="ZN937" s="2"/>
      <c r="ZO937" s="2"/>
      <c r="ZP937" s="2"/>
      <c r="ZQ937" s="2"/>
      <c r="ZR937" s="2"/>
      <c r="ZS937" s="2"/>
      <c r="ZT937" s="2"/>
      <c r="ZU937" s="2"/>
      <c r="ZV937" s="2"/>
      <c r="ZW937" s="2"/>
      <c r="ZX937" s="2"/>
      <c r="ZY937" s="2"/>
      <c r="ZZ937" s="2"/>
      <c r="AAA937" s="2"/>
      <c r="AAB937" s="2"/>
      <c r="AAC937" s="2"/>
      <c r="AAD937" s="2"/>
      <c r="AAE937" s="2"/>
      <c r="AAF937" s="2"/>
      <c r="AAG937" s="2"/>
      <c r="AAH937" s="2"/>
      <c r="AAI937" s="2"/>
      <c r="AAJ937" s="2"/>
      <c r="AAK937" s="2"/>
      <c r="AAL937" s="2"/>
      <c r="AAM937" s="2"/>
      <c r="AAN937" s="2"/>
      <c r="AAO937" s="2"/>
      <c r="AAP937" s="2"/>
      <c r="AAQ937" s="2"/>
      <c r="AAR937" s="2"/>
      <c r="AAS937" s="2"/>
      <c r="AAT937" s="2"/>
      <c r="AAU937" s="2"/>
      <c r="AAV937" s="2"/>
      <c r="AAW937" s="2"/>
      <c r="AAX937" s="2"/>
      <c r="AAY937" s="2"/>
      <c r="AAZ937" s="2"/>
      <c r="ABA937" s="2"/>
      <c r="ABB937" s="2"/>
      <c r="ABC937" s="2"/>
      <c r="ABD937" s="2"/>
      <c r="ABE937" s="2"/>
      <c r="ABF937" s="2"/>
      <c r="ABG937" s="2"/>
      <c r="ABH937" s="2"/>
      <c r="ABI937" s="2"/>
      <c r="ABJ937" s="2"/>
      <c r="ABK937" s="2"/>
      <c r="ABL937" s="2"/>
      <c r="ABM937" s="2"/>
      <c r="ABN937" s="2"/>
      <c r="ABO937" s="2"/>
      <c r="ABP937" s="2"/>
      <c r="ABQ937" s="2"/>
      <c r="ABR937" s="2"/>
      <c r="ABS937" s="2"/>
      <c r="ABT937" s="2"/>
      <c r="ABU937" s="2"/>
      <c r="ABV937" s="2"/>
      <c r="ABW937" s="2"/>
      <c r="ABX937" s="2"/>
      <c r="ABY937" s="2"/>
      <c r="ABZ937" s="2"/>
      <c r="ACA937" s="2"/>
      <c r="ACB937" s="2"/>
      <c r="ACC937" s="2"/>
      <c r="ACD937" s="2"/>
      <c r="ACE937" s="2"/>
      <c r="ACF937" s="2"/>
      <c r="ACG937" s="2"/>
      <c r="ACH937" s="2"/>
      <c r="ACI937" s="2"/>
      <c r="ACJ937" s="2"/>
      <c r="ACK937" s="2"/>
      <c r="ACL937" s="2"/>
      <c r="ACM937" s="2"/>
      <c r="ACN937" s="2"/>
      <c r="ACO937" s="2"/>
      <c r="ACP937" s="2"/>
      <c r="ACQ937" s="2"/>
      <c r="ACR937" s="2"/>
      <c r="ACS937" s="2"/>
      <c r="ACT937" s="2"/>
      <c r="ACU937" s="2"/>
      <c r="ACV937" s="2"/>
      <c r="ACW937" s="2"/>
      <c r="ACX937" s="2"/>
      <c r="ACY937" s="2"/>
      <c r="ACZ937" s="2"/>
      <c r="ADA937" s="2"/>
      <c r="ADB937" s="2"/>
      <c r="ADC937" s="2"/>
      <c r="ADD937" s="2"/>
      <c r="ADE937" s="2"/>
      <c r="ADF937" s="2"/>
      <c r="ADG937" s="2"/>
      <c r="ADH937" s="2"/>
      <c r="ADI937" s="2"/>
      <c r="ADJ937" s="2"/>
      <c r="ADK937" s="2"/>
      <c r="ADL937" s="2"/>
      <c r="ADM937" s="2"/>
      <c r="ADN937" s="2"/>
      <c r="ADO937" s="2"/>
      <c r="ADP937" s="2"/>
      <c r="ADQ937" s="2"/>
      <c r="ADR937" s="2"/>
      <c r="ADS937" s="2"/>
      <c r="ADT937" s="2"/>
      <c r="ADU937" s="2"/>
      <c r="ADV937" s="2"/>
      <c r="ADW937" s="2"/>
      <c r="ADX937" s="2"/>
      <c r="ADY937" s="2"/>
      <c r="ADZ937" s="2"/>
      <c r="AEA937" s="2"/>
      <c r="AEB937" s="2"/>
      <c r="AEC937" s="2"/>
      <c r="AED937" s="2"/>
      <c r="AEE937" s="2"/>
      <c r="AEF937" s="2"/>
      <c r="AEG937" s="2"/>
      <c r="AEH937" s="2"/>
      <c r="AEI937" s="2"/>
      <c r="AEJ937" s="2"/>
      <c r="AEK937" s="2"/>
      <c r="AEL937" s="2"/>
      <c r="AEM937" s="2"/>
      <c r="AEN937" s="2"/>
      <c r="AEO937" s="2"/>
      <c r="AEP937" s="2"/>
      <c r="AEQ937" s="2"/>
      <c r="AER937" s="2"/>
      <c r="AES937" s="2"/>
      <c r="AET937" s="2"/>
      <c r="AEU937" s="2"/>
      <c r="AEV937" s="2"/>
      <c r="AEW937" s="2"/>
      <c r="AEX937" s="2"/>
      <c r="AEY937" s="2"/>
      <c r="AEZ937" s="2"/>
      <c r="AFA937" s="2"/>
      <c r="AFB937" s="2"/>
      <c r="AFC937" s="2"/>
      <c r="AFD937" s="2"/>
      <c r="AFE937" s="2"/>
      <c r="AFF937" s="2"/>
      <c r="AFG937" s="2"/>
      <c r="AFH937" s="2"/>
      <c r="AFI937" s="2"/>
      <c r="AFJ937" s="2"/>
      <c r="AFK937" s="2"/>
      <c r="AFL937" s="2"/>
      <c r="AFM937" s="2"/>
      <c r="AFN937" s="2"/>
      <c r="AFO937" s="2"/>
      <c r="AFP937" s="2"/>
      <c r="AFQ937" s="2"/>
      <c r="AFR937" s="2"/>
      <c r="AFS937" s="2"/>
      <c r="AFT937" s="2"/>
      <c r="AFU937" s="2"/>
      <c r="AFV937" s="2"/>
      <c r="AFW937" s="2"/>
      <c r="AFX937" s="2"/>
      <c r="AFY937" s="2"/>
      <c r="AFZ937" s="2"/>
      <c r="AGA937" s="2"/>
      <c r="AGB937" s="2"/>
      <c r="AGC937" s="2"/>
      <c r="AGD937" s="2"/>
      <c r="AGE937" s="2"/>
      <c r="AGF937" s="2"/>
      <c r="AGG937" s="2"/>
      <c r="AGH937" s="2"/>
      <c r="AGI937" s="2"/>
      <c r="AGJ937" s="2"/>
      <c r="AGK937" s="2"/>
      <c r="AGL937" s="2"/>
      <c r="AGM937" s="2"/>
      <c r="AGN937" s="2"/>
      <c r="AGO937" s="2"/>
      <c r="AGP937" s="2"/>
      <c r="AGQ937" s="2"/>
      <c r="AGR937" s="2"/>
      <c r="AGS937" s="2"/>
      <c r="AGT937" s="2"/>
      <c r="AGU937" s="2"/>
      <c r="AGV937" s="2"/>
      <c r="AGW937" s="2"/>
      <c r="AGX937" s="2"/>
      <c r="AGY937" s="2"/>
      <c r="AGZ937" s="2"/>
      <c r="AHA937" s="2"/>
      <c r="AHB937" s="2"/>
      <c r="AHC937" s="2"/>
      <c r="AHD937" s="2"/>
      <c r="AHE937" s="2"/>
      <c r="AHF937" s="2"/>
      <c r="AHG937" s="2"/>
      <c r="AHH937" s="2"/>
      <c r="AHI937" s="2"/>
      <c r="AHJ937" s="2"/>
      <c r="AHK937" s="2"/>
      <c r="AHL937" s="2"/>
      <c r="AHM937" s="2"/>
      <c r="AHN937" s="2"/>
      <c r="AHO937" s="2"/>
      <c r="AHP937" s="2"/>
      <c r="AHQ937" s="2"/>
      <c r="AHR937" s="2"/>
      <c r="AHS937" s="2"/>
      <c r="AHT937" s="2"/>
      <c r="AHU937" s="2"/>
      <c r="AHV937" s="2"/>
      <c r="AHW937" s="2"/>
      <c r="AHX937" s="2"/>
      <c r="AHY937" s="2"/>
      <c r="AHZ937" s="2"/>
      <c r="AIA937" s="2"/>
      <c r="AIB937" s="2"/>
      <c r="AIC937" s="2"/>
      <c r="AID937" s="2"/>
      <c r="AIE937" s="2"/>
      <c r="AIF937" s="2"/>
      <c r="AIG937" s="2"/>
      <c r="AIH937" s="2"/>
      <c r="AII937" s="2"/>
      <c r="AIJ937" s="2"/>
      <c r="AIK937" s="2"/>
      <c r="AIL937" s="2"/>
      <c r="AIM937" s="2"/>
      <c r="AIN937" s="2"/>
      <c r="AIO937" s="2"/>
      <c r="AIP937" s="2"/>
      <c r="AIQ937" s="2"/>
      <c r="AIR937" s="2"/>
      <c r="AIS937" s="2"/>
      <c r="AIT937" s="2"/>
      <c r="AIU937" s="2"/>
      <c r="AIV937" s="2"/>
      <c r="AIW937" s="2"/>
      <c r="AIX937" s="2"/>
      <c r="AIY937" s="2"/>
      <c r="AIZ937" s="2"/>
      <c r="AJA937" s="2"/>
      <c r="AJB937" s="2"/>
      <c r="AJC937" s="2"/>
      <c r="AJD937" s="2"/>
      <c r="AJE937" s="2"/>
      <c r="AJF937" s="2"/>
      <c r="AJG937" s="2"/>
      <c r="AJH937" s="2"/>
      <c r="AJI937" s="2"/>
      <c r="AJJ937" s="2"/>
      <c r="AJK937" s="2"/>
      <c r="AJL937" s="2"/>
      <c r="AJM937" s="2"/>
      <c r="AJN937" s="2"/>
      <c r="AJO937" s="2"/>
      <c r="AJP937" s="2"/>
      <c r="AJQ937" s="2"/>
      <c r="AJR937" s="2"/>
      <c r="AJS937" s="2"/>
      <c r="AJT937" s="2"/>
      <c r="AJU937" s="2"/>
      <c r="AJV937" s="2"/>
      <c r="AJW937" s="2"/>
      <c r="AJX937" s="2"/>
      <c r="AJY937" s="2"/>
      <c r="AJZ937" s="2"/>
      <c r="AKA937" s="2"/>
      <c r="AKB937" s="2"/>
      <c r="AKC937" s="2"/>
      <c r="AKD937" s="2"/>
      <c r="AKE937" s="2"/>
      <c r="AKF937" s="2"/>
      <c r="AKG937" s="2"/>
      <c r="AKH937" s="2"/>
      <c r="AKI937" s="2"/>
      <c r="AKJ937" s="2"/>
      <c r="AKK937" s="2"/>
      <c r="AKL937" s="2"/>
      <c r="AKM937" s="2"/>
      <c r="AKN937" s="2"/>
      <c r="AKO937" s="2"/>
      <c r="AKP937" s="2"/>
      <c r="AKQ937" s="2"/>
      <c r="AKR937" s="2"/>
      <c r="AKS937" s="2"/>
      <c r="AKT937" s="2"/>
      <c r="AKU937" s="2"/>
      <c r="AKV937" s="2"/>
      <c r="AKW937" s="2"/>
      <c r="AKX937" s="2"/>
      <c r="AKY937" s="2"/>
      <c r="AKZ937" s="2"/>
      <c r="ALA937" s="2"/>
      <c r="ALB937" s="1"/>
      <c r="ALC937" s="1"/>
      <c r="ALD937" s="1"/>
      <c r="ALE937" s="1"/>
      <c r="ALF937" s="1"/>
      <c r="ALG937" s="1"/>
      <c r="ALH937" s="1"/>
      <c r="ALI937" s="1"/>
      <c r="ALJ937" s="1"/>
      <c r="ALK937" s="1"/>
      <c r="ALL937" s="1"/>
      <c r="ALM937" s="1"/>
      <c r="ALN937" s="1"/>
      <c r="ALO937" s="1"/>
      <c r="ALP937" s="1"/>
      <c r="ALQ937" s="1"/>
      <c r="ALR937" s="1"/>
      <c r="ALS937"/>
      <c r="ALT937"/>
      <c r="ALU937"/>
      <c r="ALV937"/>
      <c r="ALW937"/>
      <c r="ALX937"/>
      <c r="ALY937"/>
      <c r="ALZ937"/>
      <c r="AMA937"/>
      <c r="AMB937"/>
      <c r="AMC937"/>
      <c r="AMD937"/>
      <c r="AME937"/>
      <c r="AMF937"/>
      <c r="AMG937"/>
      <c r="AMH937"/>
      <c r="AMI937"/>
      <c r="AMJ937"/>
    </row>
    <row r="938" spans="1:1024" s="37" customFormat="1">
      <c r="A938" s="1"/>
      <c r="B938" s="1"/>
      <c r="C938" s="1"/>
      <c r="D938" s="1"/>
      <c r="E938" s="1"/>
      <c r="F938" s="1"/>
      <c r="G938" s="1"/>
      <c r="H938" s="1"/>
      <c r="I938" s="1"/>
      <c r="J938" s="2"/>
      <c r="K938" s="2"/>
      <c r="L938" s="2"/>
      <c r="M938" s="4"/>
      <c r="N938" s="4"/>
      <c r="O938" s="1"/>
      <c r="P938" s="1"/>
      <c r="Q938" s="51"/>
      <c r="VZ938" s="2"/>
      <c r="WA938" s="2"/>
      <c r="WB938" s="2"/>
      <c r="WC938" s="2"/>
      <c r="WD938" s="2"/>
      <c r="WE938" s="2"/>
      <c r="WF938" s="2"/>
      <c r="WG938" s="2"/>
      <c r="WH938" s="2"/>
      <c r="WI938" s="2"/>
      <c r="WJ938" s="2"/>
      <c r="WK938" s="2"/>
      <c r="WL938" s="2"/>
      <c r="WM938" s="2"/>
      <c r="WN938" s="2"/>
      <c r="WO938" s="2"/>
      <c r="WP938" s="2"/>
      <c r="WQ938" s="2"/>
      <c r="WR938" s="2"/>
      <c r="WS938" s="2"/>
      <c r="WT938" s="2"/>
      <c r="WU938" s="2"/>
      <c r="WV938" s="2"/>
      <c r="WW938" s="2"/>
      <c r="WX938" s="2"/>
      <c r="WY938" s="2"/>
      <c r="WZ938" s="2"/>
      <c r="XA938" s="2"/>
      <c r="XB938" s="2"/>
      <c r="XC938" s="2"/>
      <c r="XD938" s="2"/>
      <c r="XE938" s="2"/>
      <c r="XF938" s="2"/>
      <c r="XG938" s="2"/>
      <c r="XH938" s="2"/>
      <c r="XI938" s="2"/>
      <c r="XJ938" s="2"/>
      <c r="XK938" s="2"/>
      <c r="XL938" s="2"/>
      <c r="XM938" s="2"/>
      <c r="XN938" s="2"/>
      <c r="XO938" s="2"/>
      <c r="XP938" s="2"/>
      <c r="XQ938" s="2"/>
      <c r="XR938" s="2"/>
      <c r="XS938" s="2"/>
      <c r="XT938" s="2"/>
      <c r="XU938" s="2"/>
      <c r="XV938" s="2"/>
      <c r="XW938" s="2"/>
      <c r="XX938" s="2"/>
      <c r="XY938" s="2"/>
      <c r="XZ938" s="2"/>
      <c r="YA938" s="2"/>
      <c r="YB938" s="2"/>
      <c r="YC938" s="2"/>
      <c r="YD938" s="2"/>
      <c r="YE938" s="2"/>
      <c r="YF938" s="2"/>
      <c r="YG938" s="2"/>
      <c r="YH938" s="2"/>
      <c r="YI938" s="2"/>
      <c r="YJ938" s="2"/>
      <c r="YK938" s="2"/>
      <c r="YL938" s="2"/>
      <c r="YM938" s="2"/>
      <c r="YN938" s="2"/>
      <c r="YO938" s="2"/>
      <c r="YP938" s="2"/>
      <c r="YQ938" s="2"/>
      <c r="YR938" s="2"/>
      <c r="YS938" s="2"/>
      <c r="YT938" s="2"/>
      <c r="YU938" s="2"/>
      <c r="YV938" s="2"/>
      <c r="YW938" s="2"/>
      <c r="YX938" s="2"/>
      <c r="YY938" s="2"/>
      <c r="YZ938" s="2"/>
      <c r="ZA938" s="2"/>
      <c r="ZB938" s="2"/>
      <c r="ZC938" s="2"/>
      <c r="ZD938" s="2"/>
      <c r="ZE938" s="2"/>
      <c r="ZF938" s="2"/>
      <c r="ZG938" s="2"/>
      <c r="ZH938" s="2"/>
      <c r="ZI938" s="2"/>
      <c r="ZJ938" s="2"/>
      <c r="ZK938" s="2"/>
      <c r="ZL938" s="2"/>
      <c r="ZM938" s="2"/>
      <c r="ZN938" s="2"/>
      <c r="ZO938" s="2"/>
      <c r="ZP938" s="2"/>
      <c r="ZQ938" s="2"/>
      <c r="ZR938" s="2"/>
      <c r="ZS938" s="2"/>
      <c r="ZT938" s="2"/>
      <c r="ZU938" s="2"/>
      <c r="ZV938" s="2"/>
      <c r="ZW938" s="2"/>
      <c r="ZX938" s="2"/>
      <c r="ZY938" s="2"/>
      <c r="ZZ938" s="2"/>
      <c r="AAA938" s="2"/>
      <c r="AAB938" s="2"/>
      <c r="AAC938" s="2"/>
      <c r="AAD938" s="2"/>
      <c r="AAE938" s="2"/>
      <c r="AAF938" s="2"/>
      <c r="AAG938" s="2"/>
      <c r="AAH938" s="2"/>
      <c r="AAI938" s="2"/>
      <c r="AAJ938" s="2"/>
      <c r="AAK938" s="2"/>
      <c r="AAL938" s="2"/>
      <c r="AAM938" s="2"/>
      <c r="AAN938" s="2"/>
      <c r="AAO938" s="2"/>
      <c r="AAP938" s="2"/>
      <c r="AAQ938" s="2"/>
      <c r="AAR938" s="2"/>
      <c r="AAS938" s="2"/>
      <c r="AAT938" s="2"/>
      <c r="AAU938" s="2"/>
      <c r="AAV938" s="2"/>
      <c r="AAW938" s="2"/>
      <c r="AAX938" s="2"/>
      <c r="AAY938" s="2"/>
      <c r="AAZ938" s="2"/>
      <c r="ABA938" s="2"/>
      <c r="ABB938" s="2"/>
      <c r="ABC938" s="2"/>
      <c r="ABD938" s="2"/>
      <c r="ABE938" s="2"/>
      <c r="ABF938" s="2"/>
      <c r="ABG938" s="2"/>
      <c r="ABH938" s="2"/>
      <c r="ABI938" s="2"/>
      <c r="ABJ938" s="2"/>
      <c r="ABK938" s="2"/>
      <c r="ABL938" s="2"/>
      <c r="ABM938" s="2"/>
      <c r="ABN938" s="2"/>
      <c r="ABO938" s="2"/>
      <c r="ABP938" s="2"/>
      <c r="ABQ938" s="2"/>
      <c r="ABR938" s="2"/>
      <c r="ABS938" s="2"/>
      <c r="ABT938" s="2"/>
      <c r="ABU938" s="2"/>
      <c r="ABV938" s="2"/>
      <c r="ABW938" s="2"/>
      <c r="ABX938" s="2"/>
      <c r="ABY938" s="2"/>
      <c r="ABZ938" s="2"/>
      <c r="ACA938" s="2"/>
      <c r="ACB938" s="2"/>
      <c r="ACC938" s="2"/>
      <c r="ACD938" s="2"/>
      <c r="ACE938" s="2"/>
      <c r="ACF938" s="2"/>
      <c r="ACG938" s="2"/>
      <c r="ACH938" s="2"/>
      <c r="ACI938" s="2"/>
      <c r="ACJ938" s="2"/>
      <c r="ACK938" s="2"/>
      <c r="ACL938" s="2"/>
      <c r="ACM938" s="2"/>
      <c r="ACN938" s="2"/>
      <c r="ACO938" s="2"/>
      <c r="ACP938" s="2"/>
      <c r="ACQ938" s="2"/>
      <c r="ACR938" s="2"/>
      <c r="ACS938" s="2"/>
      <c r="ACT938" s="2"/>
      <c r="ACU938" s="2"/>
      <c r="ACV938" s="2"/>
      <c r="ACW938" s="2"/>
      <c r="ACX938" s="2"/>
      <c r="ACY938" s="2"/>
      <c r="ACZ938" s="2"/>
      <c r="ADA938" s="2"/>
      <c r="ADB938" s="2"/>
      <c r="ADC938" s="2"/>
      <c r="ADD938" s="2"/>
      <c r="ADE938" s="2"/>
      <c r="ADF938" s="2"/>
      <c r="ADG938" s="2"/>
      <c r="ADH938" s="2"/>
      <c r="ADI938" s="2"/>
      <c r="ADJ938" s="2"/>
      <c r="ADK938" s="2"/>
      <c r="ADL938" s="2"/>
      <c r="ADM938" s="2"/>
      <c r="ADN938" s="2"/>
      <c r="ADO938" s="2"/>
      <c r="ADP938" s="2"/>
      <c r="ADQ938" s="2"/>
      <c r="ADR938" s="2"/>
      <c r="ADS938" s="2"/>
      <c r="ADT938" s="2"/>
      <c r="ADU938" s="2"/>
      <c r="ADV938" s="2"/>
      <c r="ADW938" s="2"/>
      <c r="ADX938" s="2"/>
      <c r="ADY938" s="2"/>
      <c r="ADZ938" s="2"/>
      <c r="AEA938" s="2"/>
      <c r="AEB938" s="2"/>
      <c r="AEC938" s="2"/>
      <c r="AED938" s="2"/>
      <c r="AEE938" s="2"/>
      <c r="AEF938" s="2"/>
      <c r="AEG938" s="2"/>
      <c r="AEH938" s="2"/>
      <c r="AEI938" s="2"/>
      <c r="AEJ938" s="2"/>
      <c r="AEK938" s="2"/>
      <c r="AEL938" s="2"/>
      <c r="AEM938" s="2"/>
      <c r="AEN938" s="2"/>
      <c r="AEO938" s="2"/>
      <c r="AEP938" s="2"/>
      <c r="AEQ938" s="2"/>
      <c r="AER938" s="2"/>
      <c r="AES938" s="2"/>
      <c r="AET938" s="2"/>
      <c r="AEU938" s="2"/>
      <c r="AEV938" s="2"/>
      <c r="AEW938" s="2"/>
      <c r="AEX938" s="2"/>
      <c r="AEY938" s="2"/>
      <c r="AEZ938" s="2"/>
      <c r="AFA938" s="2"/>
      <c r="AFB938" s="2"/>
      <c r="AFC938" s="2"/>
      <c r="AFD938" s="2"/>
      <c r="AFE938" s="2"/>
      <c r="AFF938" s="2"/>
      <c r="AFG938" s="2"/>
      <c r="AFH938" s="2"/>
      <c r="AFI938" s="2"/>
      <c r="AFJ938" s="2"/>
      <c r="AFK938" s="2"/>
      <c r="AFL938" s="2"/>
      <c r="AFM938" s="2"/>
      <c r="AFN938" s="2"/>
      <c r="AFO938" s="2"/>
      <c r="AFP938" s="2"/>
      <c r="AFQ938" s="2"/>
      <c r="AFR938" s="2"/>
      <c r="AFS938" s="2"/>
      <c r="AFT938" s="2"/>
      <c r="AFU938" s="2"/>
      <c r="AFV938" s="2"/>
      <c r="AFW938" s="2"/>
      <c r="AFX938" s="2"/>
      <c r="AFY938" s="2"/>
      <c r="AFZ938" s="2"/>
      <c r="AGA938" s="2"/>
      <c r="AGB938" s="2"/>
      <c r="AGC938" s="2"/>
      <c r="AGD938" s="2"/>
      <c r="AGE938" s="2"/>
      <c r="AGF938" s="2"/>
      <c r="AGG938" s="2"/>
      <c r="AGH938" s="2"/>
      <c r="AGI938" s="2"/>
      <c r="AGJ938" s="2"/>
      <c r="AGK938" s="2"/>
      <c r="AGL938" s="2"/>
      <c r="AGM938" s="2"/>
      <c r="AGN938" s="2"/>
      <c r="AGO938" s="2"/>
      <c r="AGP938" s="2"/>
      <c r="AGQ938" s="2"/>
      <c r="AGR938" s="2"/>
      <c r="AGS938" s="2"/>
      <c r="AGT938" s="2"/>
      <c r="AGU938" s="2"/>
      <c r="AGV938" s="2"/>
      <c r="AGW938" s="2"/>
      <c r="AGX938" s="2"/>
      <c r="AGY938" s="2"/>
      <c r="AGZ938" s="2"/>
      <c r="AHA938" s="2"/>
      <c r="AHB938" s="2"/>
      <c r="AHC938" s="2"/>
      <c r="AHD938" s="2"/>
      <c r="AHE938" s="2"/>
      <c r="AHF938" s="2"/>
      <c r="AHG938" s="2"/>
      <c r="AHH938" s="2"/>
      <c r="AHI938" s="2"/>
      <c r="AHJ938" s="2"/>
      <c r="AHK938" s="2"/>
      <c r="AHL938" s="2"/>
      <c r="AHM938" s="2"/>
      <c r="AHN938" s="2"/>
      <c r="AHO938" s="2"/>
      <c r="AHP938" s="2"/>
      <c r="AHQ938" s="2"/>
      <c r="AHR938" s="2"/>
      <c r="AHS938" s="2"/>
      <c r="AHT938" s="2"/>
      <c r="AHU938" s="2"/>
      <c r="AHV938" s="2"/>
      <c r="AHW938" s="2"/>
      <c r="AHX938" s="2"/>
      <c r="AHY938" s="2"/>
      <c r="AHZ938" s="2"/>
      <c r="AIA938" s="2"/>
      <c r="AIB938" s="2"/>
      <c r="AIC938" s="2"/>
      <c r="AID938" s="2"/>
      <c r="AIE938" s="2"/>
      <c r="AIF938" s="2"/>
      <c r="AIG938" s="2"/>
      <c r="AIH938" s="2"/>
      <c r="AII938" s="2"/>
      <c r="AIJ938" s="2"/>
      <c r="AIK938" s="2"/>
      <c r="AIL938" s="2"/>
      <c r="AIM938" s="2"/>
      <c r="AIN938" s="2"/>
      <c r="AIO938" s="2"/>
      <c r="AIP938" s="2"/>
      <c r="AIQ938" s="2"/>
      <c r="AIR938" s="2"/>
      <c r="AIS938" s="2"/>
      <c r="AIT938" s="2"/>
      <c r="AIU938" s="2"/>
      <c r="AIV938" s="2"/>
      <c r="AIW938" s="2"/>
      <c r="AIX938" s="2"/>
      <c r="AIY938" s="2"/>
      <c r="AIZ938" s="2"/>
      <c r="AJA938" s="2"/>
      <c r="AJB938" s="2"/>
      <c r="AJC938" s="2"/>
      <c r="AJD938" s="2"/>
      <c r="AJE938" s="2"/>
      <c r="AJF938" s="2"/>
      <c r="AJG938" s="2"/>
      <c r="AJH938" s="2"/>
      <c r="AJI938" s="2"/>
      <c r="AJJ938" s="2"/>
      <c r="AJK938" s="2"/>
      <c r="AJL938" s="2"/>
      <c r="AJM938" s="2"/>
      <c r="AJN938" s="2"/>
      <c r="AJO938" s="2"/>
      <c r="AJP938" s="2"/>
      <c r="AJQ938" s="2"/>
      <c r="AJR938" s="2"/>
      <c r="AJS938" s="2"/>
      <c r="AJT938" s="2"/>
      <c r="AJU938" s="2"/>
      <c r="AJV938" s="2"/>
      <c r="AJW938" s="2"/>
      <c r="AJX938" s="2"/>
      <c r="AJY938" s="2"/>
      <c r="AJZ938" s="2"/>
      <c r="AKA938" s="2"/>
      <c r="AKB938" s="2"/>
      <c r="AKC938" s="2"/>
      <c r="AKD938" s="2"/>
      <c r="AKE938" s="2"/>
      <c r="AKF938" s="2"/>
      <c r="AKG938" s="2"/>
      <c r="AKH938" s="2"/>
      <c r="AKI938" s="2"/>
      <c r="AKJ938" s="2"/>
      <c r="AKK938" s="2"/>
      <c r="AKL938" s="2"/>
      <c r="AKM938" s="2"/>
      <c r="AKN938" s="2"/>
      <c r="AKO938" s="2"/>
      <c r="AKP938" s="2"/>
      <c r="AKQ938" s="2"/>
      <c r="AKR938" s="2"/>
      <c r="AKS938" s="2"/>
      <c r="AKT938" s="2"/>
      <c r="AKU938" s="2"/>
      <c r="AKV938" s="2"/>
      <c r="AKW938" s="2"/>
      <c r="AKX938" s="2"/>
      <c r="AKY938" s="2"/>
      <c r="AKZ938" s="2"/>
      <c r="ALA938" s="2"/>
      <c r="ALB938" s="1"/>
      <c r="ALC938" s="1"/>
      <c r="ALD938" s="1"/>
      <c r="ALE938" s="1"/>
      <c r="ALF938" s="1"/>
      <c r="ALG938" s="1"/>
      <c r="ALH938" s="1"/>
      <c r="ALI938" s="1"/>
      <c r="ALJ938" s="1"/>
      <c r="ALK938" s="1"/>
      <c r="ALL938" s="1"/>
      <c r="ALM938" s="1"/>
      <c r="ALN938" s="1"/>
      <c r="ALO938" s="1"/>
      <c r="ALP938" s="1"/>
      <c r="ALQ938" s="1"/>
      <c r="ALR938" s="1"/>
      <c r="ALS938"/>
      <c r="ALT938"/>
      <c r="ALU938"/>
      <c r="ALV938"/>
      <c r="ALW938"/>
      <c r="ALX938"/>
      <c r="ALY938"/>
      <c r="ALZ938"/>
      <c r="AMA938"/>
      <c r="AMB938"/>
      <c r="AMC938"/>
      <c r="AMD938"/>
      <c r="AME938"/>
      <c r="AMF938"/>
      <c r="AMG938"/>
      <c r="AMH938"/>
      <c r="AMI938"/>
      <c r="AMJ938"/>
    </row>
    <row r="939" spans="1:1024" s="37" customFormat="1">
      <c r="A939" s="1"/>
      <c r="B939" s="1"/>
      <c r="C939" s="1"/>
      <c r="D939" s="1"/>
      <c r="E939" s="1"/>
      <c r="F939" s="1"/>
      <c r="G939" s="1"/>
      <c r="H939" s="1"/>
      <c r="I939" s="1"/>
      <c r="J939" s="2"/>
      <c r="K939" s="2"/>
      <c r="L939" s="2"/>
      <c r="M939" s="4"/>
      <c r="N939" s="4"/>
      <c r="O939" s="1"/>
      <c r="P939" s="1"/>
      <c r="Q939" s="51"/>
      <c r="VZ939" s="2"/>
      <c r="WA939" s="2"/>
      <c r="WB939" s="2"/>
      <c r="WC939" s="2"/>
      <c r="WD939" s="2"/>
      <c r="WE939" s="2"/>
      <c r="WF939" s="2"/>
      <c r="WG939" s="2"/>
      <c r="WH939" s="2"/>
      <c r="WI939" s="2"/>
      <c r="WJ939" s="2"/>
      <c r="WK939" s="2"/>
      <c r="WL939" s="2"/>
      <c r="WM939" s="2"/>
      <c r="WN939" s="2"/>
      <c r="WO939" s="2"/>
      <c r="WP939" s="2"/>
      <c r="WQ939" s="2"/>
      <c r="WR939" s="2"/>
      <c r="WS939" s="2"/>
      <c r="WT939" s="2"/>
      <c r="WU939" s="2"/>
      <c r="WV939" s="2"/>
      <c r="WW939" s="2"/>
      <c r="WX939" s="2"/>
      <c r="WY939" s="2"/>
      <c r="WZ939" s="2"/>
      <c r="XA939" s="2"/>
      <c r="XB939" s="2"/>
      <c r="XC939" s="2"/>
      <c r="XD939" s="2"/>
      <c r="XE939" s="2"/>
      <c r="XF939" s="2"/>
      <c r="XG939" s="2"/>
      <c r="XH939" s="2"/>
      <c r="XI939" s="2"/>
      <c r="XJ939" s="2"/>
      <c r="XK939" s="2"/>
      <c r="XL939" s="2"/>
      <c r="XM939" s="2"/>
      <c r="XN939" s="2"/>
      <c r="XO939" s="2"/>
      <c r="XP939" s="2"/>
      <c r="XQ939" s="2"/>
      <c r="XR939" s="2"/>
      <c r="XS939" s="2"/>
      <c r="XT939" s="2"/>
      <c r="XU939" s="2"/>
      <c r="XV939" s="2"/>
      <c r="XW939" s="2"/>
      <c r="XX939" s="2"/>
      <c r="XY939" s="2"/>
      <c r="XZ939" s="2"/>
      <c r="YA939" s="2"/>
      <c r="YB939" s="2"/>
      <c r="YC939" s="2"/>
      <c r="YD939" s="2"/>
      <c r="YE939" s="2"/>
      <c r="YF939" s="2"/>
      <c r="YG939" s="2"/>
      <c r="YH939" s="2"/>
      <c r="YI939" s="2"/>
      <c r="YJ939" s="2"/>
      <c r="YK939" s="2"/>
      <c r="YL939" s="2"/>
      <c r="YM939" s="2"/>
      <c r="YN939" s="2"/>
      <c r="YO939" s="2"/>
      <c r="YP939" s="2"/>
      <c r="YQ939" s="2"/>
      <c r="YR939" s="2"/>
      <c r="YS939" s="2"/>
      <c r="YT939" s="2"/>
      <c r="YU939" s="2"/>
      <c r="YV939" s="2"/>
      <c r="YW939" s="2"/>
      <c r="YX939" s="2"/>
      <c r="YY939" s="2"/>
      <c r="YZ939" s="2"/>
      <c r="ZA939" s="2"/>
      <c r="ZB939" s="2"/>
      <c r="ZC939" s="2"/>
      <c r="ZD939" s="2"/>
      <c r="ZE939" s="2"/>
      <c r="ZF939" s="2"/>
      <c r="ZG939" s="2"/>
      <c r="ZH939" s="2"/>
      <c r="ZI939" s="2"/>
      <c r="ZJ939" s="2"/>
      <c r="ZK939" s="2"/>
      <c r="ZL939" s="2"/>
      <c r="ZM939" s="2"/>
      <c r="ZN939" s="2"/>
      <c r="ZO939" s="2"/>
      <c r="ZP939" s="2"/>
      <c r="ZQ939" s="2"/>
      <c r="ZR939" s="2"/>
      <c r="ZS939" s="2"/>
      <c r="ZT939" s="2"/>
      <c r="ZU939" s="2"/>
      <c r="ZV939" s="2"/>
      <c r="ZW939" s="2"/>
      <c r="ZX939" s="2"/>
      <c r="ZY939" s="2"/>
      <c r="ZZ939" s="2"/>
      <c r="AAA939" s="2"/>
      <c r="AAB939" s="2"/>
      <c r="AAC939" s="2"/>
      <c r="AAD939" s="2"/>
      <c r="AAE939" s="2"/>
      <c r="AAF939" s="2"/>
      <c r="AAG939" s="2"/>
      <c r="AAH939" s="2"/>
      <c r="AAI939" s="2"/>
      <c r="AAJ939" s="2"/>
      <c r="AAK939" s="2"/>
      <c r="AAL939" s="2"/>
      <c r="AAM939" s="2"/>
      <c r="AAN939" s="2"/>
      <c r="AAO939" s="2"/>
      <c r="AAP939" s="2"/>
      <c r="AAQ939" s="2"/>
      <c r="AAR939" s="2"/>
      <c r="AAS939" s="2"/>
      <c r="AAT939" s="2"/>
      <c r="AAU939" s="2"/>
      <c r="AAV939" s="2"/>
      <c r="AAW939" s="2"/>
      <c r="AAX939" s="2"/>
      <c r="AAY939" s="2"/>
      <c r="AAZ939" s="2"/>
      <c r="ABA939" s="2"/>
      <c r="ABB939" s="2"/>
      <c r="ABC939" s="2"/>
      <c r="ABD939" s="2"/>
      <c r="ABE939" s="2"/>
      <c r="ABF939" s="2"/>
      <c r="ABG939" s="2"/>
      <c r="ABH939" s="2"/>
      <c r="ABI939" s="2"/>
      <c r="ABJ939" s="2"/>
      <c r="ABK939" s="2"/>
      <c r="ABL939" s="2"/>
      <c r="ABM939" s="2"/>
      <c r="ABN939" s="2"/>
      <c r="ABO939" s="2"/>
      <c r="ABP939" s="2"/>
      <c r="ABQ939" s="2"/>
      <c r="ABR939" s="2"/>
      <c r="ABS939" s="2"/>
      <c r="ABT939" s="2"/>
      <c r="ABU939" s="2"/>
      <c r="ABV939" s="2"/>
      <c r="ABW939" s="2"/>
      <c r="ABX939" s="2"/>
      <c r="ABY939" s="2"/>
      <c r="ABZ939" s="2"/>
      <c r="ACA939" s="2"/>
      <c r="ACB939" s="2"/>
      <c r="ACC939" s="2"/>
      <c r="ACD939" s="2"/>
      <c r="ACE939" s="2"/>
      <c r="ACF939" s="2"/>
      <c r="ACG939" s="2"/>
      <c r="ACH939" s="2"/>
      <c r="ACI939" s="2"/>
      <c r="ACJ939" s="2"/>
      <c r="ACK939" s="2"/>
      <c r="ACL939" s="2"/>
      <c r="ACM939" s="2"/>
      <c r="ACN939" s="2"/>
      <c r="ACO939" s="2"/>
      <c r="ACP939" s="2"/>
      <c r="ACQ939" s="2"/>
      <c r="ACR939" s="2"/>
      <c r="ACS939" s="2"/>
      <c r="ACT939" s="2"/>
      <c r="ACU939" s="2"/>
      <c r="ACV939" s="2"/>
      <c r="ACW939" s="2"/>
      <c r="ACX939" s="2"/>
      <c r="ACY939" s="2"/>
      <c r="ACZ939" s="2"/>
      <c r="ADA939" s="2"/>
      <c r="ADB939" s="2"/>
      <c r="ADC939" s="2"/>
      <c r="ADD939" s="2"/>
      <c r="ADE939" s="2"/>
      <c r="ADF939" s="2"/>
      <c r="ADG939" s="2"/>
      <c r="ADH939" s="2"/>
      <c r="ADI939" s="2"/>
      <c r="ADJ939" s="2"/>
      <c r="ADK939" s="2"/>
      <c r="ADL939" s="2"/>
      <c r="ADM939" s="2"/>
      <c r="ADN939" s="2"/>
      <c r="ADO939" s="2"/>
      <c r="ADP939" s="2"/>
      <c r="ADQ939" s="2"/>
      <c r="ADR939" s="2"/>
      <c r="ADS939" s="2"/>
      <c r="ADT939" s="2"/>
      <c r="ADU939" s="2"/>
      <c r="ADV939" s="2"/>
      <c r="ADW939" s="2"/>
      <c r="ADX939" s="2"/>
      <c r="ADY939" s="2"/>
      <c r="ADZ939" s="2"/>
      <c r="AEA939" s="2"/>
      <c r="AEB939" s="2"/>
      <c r="AEC939" s="2"/>
      <c r="AED939" s="2"/>
      <c r="AEE939" s="2"/>
      <c r="AEF939" s="2"/>
      <c r="AEG939" s="2"/>
      <c r="AEH939" s="2"/>
      <c r="AEI939" s="2"/>
      <c r="AEJ939" s="2"/>
      <c r="AEK939" s="2"/>
      <c r="AEL939" s="2"/>
      <c r="AEM939" s="2"/>
      <c r="AEN939" s="2"/>
      <c r="AEO939" s="2"/>
      <c r="AEP939" s="2"/>
      <c r="AEQ939" s="2"/>
      <c r="AER939" s="2"/>
      <c r="AES939" s="2"/>
      <c r="AET939" s="2"/>
      <c r="AEU939" s="2"/>
      <c r="AEV939" s="2"/>
      <c r="AEW939" s="2"/>
      <c r="AEX939" s="2"/>
      <c r="AEY939" s="2"/>
      <c r="AEZ939" s="2"/>
      <c r="AFA939" s="2"/>
      <c r="AFB939" s="2"/>
      <c r="AFC939" s="2"/>
      <c r="AFD939" s="2"/>
      <c r="AFE939" s="2"/>
      <c r="AFF939" s="2"/>
      <c r="AFG939" s="2"/>
      <c r="AFH939" s="2"/>
      <c r="AFI939" s="2"/>
      <c r="AFJ939" s="2"/>
      <c r="AFK939" s="2"/>
      <c r="AFL939" s="2"/>
      <c r="AFM939" s="2"/>
      <c r="AFN939" s="2"/>
      <c r="AFO939" s="2"/>
      <c r="AFP939" s="2"/>
      <c r="AFQ939" s="2"/>
      <c r="AFR939" s="2"/>
      <c r="AFS939" s="2"/>
      <c r="AFT939" s="2"/>
      <c r="AFU939" s="2"/>
      <c r="AFV939" s="2"/>
      <c r="AFW939" s="2"/>
      <c r="AFX939" s="2"/>
      <c r="AFY939" s="2"/>
      <c r="AFZ939" s="2"/>
      <c r="AGA939" s="2"/>
      <c r="AGB939" s="2"/>
      <c r="AGC939" s="2"/>
      <c r="AGD939" s="2"/>
      <c r="AGE939" s="2"/>
      <c r="AGF939" s="2"/>
      <c r="AGG939" s="2"/>
      <c r="AGH939" s="2"/>
      <c r="AGI939" s="2"/>
      <c r="AGJ939" s="2"/>
      <c r="AGK939" s="2"/>
      <c r="AGL939" s="2"/>
      <c r="AGM939" s="2"/>
      <c r="AGN939" s="2"/>
      <c r="AGO939" s="2"/>
      <c r="AGP939" s="2"/>
      <c r="AGQ939" s="2"/>
      <c r="AGR939" s="2"/>
      <c r="AGS939" s="2"/>
      <c r="AGT939" s="2"/>
      <c r="AGU939" s="2"/>
      <c r="AGV939" s="2"/>
      <c r="AGW939" s="2"/>
      <c r="AGX939" s="2"/>
      <c r="AGY939" s="2"/>
      <c r="AGZ939" s="2"/>
      <c r="AHA939" s="2"/>
      <c r="AHB939" s="2"/>
      <c r="AHC939" s="2"/>
      <c r="AHD939" s="2"/>
      <c r="AHE939" s="2"/>
      <c r="AHF939" s="2"/>
      <c r="AHG939" s="2"/>
      <c r="AHH939" s="2"/>
      <c r="AHI939" s="2"/>
      <c r="AHJ939" s="2"/>
      <c r="AHK939" s="2"/>
      <c r="AHL939" s="2"/>
      <c r="AHM939" s="2"/>
      <c r="AHN939" s="2"/>
      <c r="AHO939" s="2"/>
      <c r="AHP939" s="2"/>
      <c r="AHQ939" s="2"/>
      <c r="AHR939" s="2"/>
      <c r="AHS939" s="2"/>
      <c r="AHT939" s="2"/>
      <c r="AHU939" s="2"/>
      <c r="AHV939" s="2"/>
      <c r="AHW939" s="2"/>
      <c r="AHX939" s="2"/>
      <c r="AHY939" s="2"/>
      <c r="AHZ939" s="2"/>
      <c r="AIA939" s="2"/>
      <c r="AIB939" s="2"/>
      <c r="AIC939" s="2"/>
      <c r="AID939" s="2"/>
      <c r="AIE939" s="2"/>
      <c r="AIF939" s="2"/>
      <c r="AIG939" s="2"/>
      <c r="AIH939" s="2"/>
      <c r="AII939" s="2"/>
      <c r="AIJ939" s="2"/>
      <c r="AIK939" s="2"/>
      <c r="AIL939" s="2"/>
      <c r="AIM939" s="2"/>
      <c r="AIN939" s="2"/>
      <c r="AIO939" s="2"/>
      <c r="AIP939" s="2"/>
      <c r="AIQ939" s="2"/>
      <c r="AIR939" s="2"/>
      <c r="AIS939" s="2"/>
      <c r="AIT939" s="2"/>
      <c r="AIU939" s="2"/>
      <c r="AIV939" s="2"/>
      <c r="AIW939" s="2"/>
      <c r="AIX939" s="2"/>
      <c r="AIY939" s="2"/>
      <c r="AIZ939" s="2"/>
      <c r="AJA939" s="2"/>
      <c r="AJB939" s="2"/>
      <c r="AJC939" s="2"/>
      <c r="AJD939" s="2"/>
      <c r="AJE939" s="2"/>
      <c r="AJF939" s="2"/>
      <c r="AJG939" s="2"/>
      <c r="AJH939" s="2"/>
      <c r="AJI939" s="2"/>
      <c r="AJJ939" s="2"/>
      <c r="AJK939" s="2"/>
      <c r="AJL939" s="2"/>
      <c r="AJM939" s="2"/>
      <c r="AJN939" s="2"/>
      <c r="AJO939" s="2"/>
      <c r="AJP939" s="2"/>
      <c r="AJQ939" s="2"/>
      <c r="AJR939" s="2"/>
      <c r="AJS939" s="2"/>
      <c r="AJT939" s="2"/>
      <c r="AJU939" s="2"/>
      <c r="AJV939" s="2"/>
      <c r="AJW939" s="2"/>
      <c r="AJX939" s="2"/>
      <c r="AJY939" s="2"/>
      <c r="AJZ939" s="2"/>
      <c r="AKA939" s="2"/>
      <c r="AKB939" s="2"/>
      <c r="AKC939" s="2"/>
      <c r="AKD939" s="2"/>
      <c r="AKE939" s="2"/>
      <c r="AKF939" s="2"/>
      <c r="AKG939" s="2"/>
      <c r="AKH939" s="2"/>
      <c r="AKI939" s="2"/>
      <c r="AKJ939" s="2"/>
      <c r="AKK939" s="2"/>
      <c r="AKL939" s="2"/>
      <c r="AKM939" s="2"/>
      <c r="AKN939" s="2"/>
      <c r="AKO939" s="2"/>
      <c r="AKP939" s="2"/>
      <c r="AKQ939" s="2"/>
      <c r="AKR939" s="2"/>
      <c r="AKS939" s="2"/>
      <c r="AKT939" s="2"/>
      <c r="AKU939" s="2"/>
      <c r="AKV939" s="2"/>
      <c r="AKW939" s="2"/>
      <c r="AKX939" s="2"/>
      <c r="AKY939" s="2"/>
      <c r="AKZ939" s="2"/>
      <c r="ALA939" s="2"/>
      <c r="ALB939" s="1"/>
      <c r="ALC939" s="1"/>
      <c r="ALD939" s="1"/>
      <c r="ALE939" s="1"/>
      <c r="ALF939" s="1"/>
      <c r="ALG939" s="1"/>
      <c r="ALH939" s="1"/>
      <c r="ALI939" s="1"/>
      <c r="ALJ939" s="1"/>
      <c r="ALK939" s="1"/>
      <c r="ALL939" s="1"/>
      <c r="ALM939" s="1"/>
      <c r="ALN939" s="1"/>
      <c r="ALO939" s="1"/>
      <c r="ALP939" s="1"/>
      <c r="ALQ939" s="1"/>
      <c r="ALR939" s="1"/>
      <c r="ALS939"/>
      <c r="ALT939"/>
      <c r="ALU939"/>
      <c r="ALV939"/>
      <c r="ALW939"/>
      <c r="ALX939"/>
      <c r="ALY939"/>
      <c r="ALZ939"/>
      <c r="AMA939"/>
      <c r="AMB939"/>
      <c r="AMC939"/>
      <c r="AMD939"/>
      <c r="AME939"/>
      <c r="AMF939"/>
      <c r="AMG939"/>
      <c r="AMH939"/>
      <c r="AMI939"/>
      <c r="AMJ939"/>
    </row>
    <row r="940" spans="1:1024" s="37" customFormat="1">
      <c r="A940" s="1"/>
      <c r="B940" s="1"/>
      <c r="C940" s="1"/>
      <c r="D940" s="1"/>
      <c r="E940" s="1"/>
      <c r="F940" s="1"/>
      <c r="G940" s="1"/>
      <c r="H940" s="1"/>
      <c r="I940" s="1"/>
      <c r="J940" s="2"/>
      <c r="K940" s="2"/>
      <c r="L940" s="2"/>
      <c r="M940" s="4"/>
      <c r="N940" s="4"/>
      <c r="O940" s="1"/>
      <c r="P940" s="1"/>
      <c r="Q940" s="51"/>
      <c r="VZ940" s="2"/>
      <c r="WA940" s="2"/>
      <c r="WB940" s="2"/>
      <c r="WC940" s="2"/>
      <c r="WD940" s="2"/>
      <c r="WE940" s="2"/>
      <c r="WF940" s="2"/>
      <c r="WG940" s="2"/>
      <c r="WH940" s="2"/>
      <c r="WI940" s="2"/>
      <c r="WJ940" s="2"/>
      <c r="WK940" s="2"/>
      <c r="WL940" s="2"/>
      <c r="WM940" s="2"/>
      <c r="WN940" s="2"/>
      <c r="WO940" s="2"/>
      <c r="WP940" s="2"/>
      <c r="WQ940" s="2"/>
      <c r="WR940" s="2"/>
      <c r="WS940" s="2"/>
      <c r="WT940" s="2"/>
      <c r="WU940" s="2"/>
      <c r="WV940" s="2"/>
      <c r="WW940" s="2"/>
      <c r="WX940" s="2"/>
      <c r="WY940" s="2"/>
      <c r="WZ940" s="2"/>
      <c r="XA940" s="2"/>
      <c r="XB940" s="2"/>
      <c r="XC940" s="2"/>
      <c r="XD940" s="2"/>
      <c r="XE940" s="2"/>
      <c r="XF940" s="2"/>
      <c r="XG940" s="2"/>
      <c r="XH940" s="2"/>
      <c r="XI940" s="2"/>
      <c r="XJ940" s="2"/>
      <c r="XK940" s="2"/>
      <c r="XL940" s="2"/>
      <c r="XM940" s="2"/>
      <c r="XN940" s="2"/>
      <c r="XO940" s="2"/>
      <c r="XP940" s="2"/>
      <c r="XQ940" s="2"/>
      <c r="XR940" s="2"/>
      <c r="XS940" s="2"/>
      <c r="XT940" s="2"/>
      <c r="XU940" s="2"/>
      <c r="XV940" s="2"/>
      <c r="XW940" s="2"/>
      <c r="XX940" s="2"/>
      <c r="XY940" s="2"/>
      <c r="XZ940" s="2"/>
      <c r="YA940" s="2"/>
      <c r="YB940" s="2"/>
      <c r="YC940" s="2"/>
      <c r="YD940" s="2"/>
      <c r="YE940" s="2"/>
      <c r="YF940" s="2"/>
      <c r="YG940" s="2"/>
      <c r="YH940" s="2"/>
      <c r="YI940" s="2"/>
      <c r="YJ940" s="2"/>
      <c r="YK940" s="2"/>
      <c r="YL940" s="2"/>
      <c r="YM940" s="2"/>
      <c r="YN940" s="2"/>
      <c r="YO940" s="2"/>
      <c r="YP940" s="2"/>
      <c r="YQ940" s="2"/>
      <c r="YR940" s="2"/>
      <c r="YS940" s="2"/>
      <c r="YT940" s="2"/>
      <c r="YU940" s="2"/>
      <c r="YV940" s="2"/>
      <c r="YW940" s="2"/>
      <c r="YX940" s="2"/>
      <c r="YY940" s="2"/>
      <c r="YZ940" s="2"/>
      <c r="ZA940" s="2"/>
      <c r="ZB940" s="2"/>
      <c r="ZC940" s="2"/>
      <c r="ZD940" s="2"/>
      <c r="ZE940" s="2"/>
      <c r="ZF940" s="2"/>
      <c r="ZG940" s="2"/>
      <c r="ZH940" s="2"/>
      <c r="ZI940" s="2"/>
      <c r="ZJ940" s="2"/>
      <c r="ZK940" s="2"/>
      <c r="ZL940" s="2"/>
      <c r="ZM940" s="2"/>
      <c r="ZN940" s="2"/>
      <c r="ZO940" s="2"/>
      <c r="ZP940" s="2"/>
      <c r="ZQ940" s="2"/>
      <c r="ZR940" s="2"/>
      <c r="ZS940" s="2"/>
      <c r="ZT940" s="2"/>
      <c r="ZU940" s="2"/>
      <c r="ZV940" s="2"/>
      <c r="ZW940" s="2"/>
      <c r="ZX940" s="2"/>
      <c r="ZY940" s="2"/>
      <c r="ZZ940" s="2"/>
      <c r="AAA940" s="2"/>
      <c r="AAB940" s="2"/>
      <c r="AAC940" s="2"/>
      <c r="AAD940" s="2"/>
      <c r="AAE940" s="2"/>
      <c r="AAF940" s="2"/>
      <c r="AAG940" s="2"/>
      <c r="AAH940" s="2"/>
      <c r="AAI940" s="2"/>
      <c r="AAJ940" s="2"/>
      <c r="AAK940" s="2"/>
      <c r="AAL940" s="2"/>
      <c r="AAM940" s="2"/>
      <c r="AAN940" s="2"/>
      <c r="AAO940" s="2"/>
      <c r="AAP940" s="2"/>
      <c r="AAQ940" s="2"/>
      <c r="AAR940" s="2"/>
      <c r="AAS940" s="2"/>
      <c r="AAT940" s="2"/>
      <c r="AAU940" s="2"/>
      <c r="AAV940" s="2"/>
      <c r="AAW940" s="2"/>
      <c r="AAX940" s="2"/>
      <c r="AAY940" s="2"/>
      <c r="AAZ940" s="2"/>
      <c r="ABA940" s="2"/>
      <c r="ABB940" s="2"/>
      <c r="ABC940" s="2"/>
      <c r="ABD940" s="2"/>
      <c r="ABE940" s="2"/>
      <c r="ABF940" s="2"/>
      <c r="ABG940" s="2"/>
      <c r="ABH940" s="2"/>
      <c r="ABI940" s="2"/>
      <c r="ABJ940" s="2"/>
      <c r="ABK940" s="2"/>
      <c r="ABL940" s="2"/>
      <c r="ABM940" s="2"/>
      <c r="ABN940" s="2"/>
      <c r="ABO940" s="2"/>
      <c r="ABP940" s="2"/>
      <c r="ABQ940" s="2"/>
      <c r="ABR940" s="2"/>
      <c r="ABS940" s="2"/>
      <c r="ABT940" s="2"/>
      <c r="ABU940" s="2"/>
      <c r="ABV940" s="2"/>
      <c r="ABW940" s="2"/>
      <c r="ABX940" s="2"/>
      <c r="ABY940" s="2"/>
      <c r="ABZ940" s="2"/>
      <c r="ACA940" s="2"/>
      <c r="ACB940" s="2"/>
      <c r="ACC940" s="2"/>
      <c r="ACD940" s="2"/>
      <c r="ACE940" s="2"/>
      <c r="ACF940" s="2"/>
      <c r="ACG940" s="2"/>
      <c r="ACH940" s="2"/>
      <c r="ACI940" s="2"/>
      <c r="ACJ940" s="2"/>
      <c r="ACK940" s="2"/>
      <c r="ACL940" s="2"/>
      <c r="ACM940" s="2"/>
      <c r="ACN940" s="2"/>
      <c r="ACO940" s="2"/>
      <c r="ACP940" s="2"/>
      <c r="ACQ940" s="2"/>
      <c r="ACR940" s="2"/>
      <c r="ACS940" s="2"/>
      <c r="ACT940" s="2"/>
      <c r="ACU940" s="2"/>
      <c r="ACV940" s="2"/>
      <c r="ACW940" s="2"/>
      <c r="ACX940" s="2"/>
      <c r="ACY940" s="2"/>
      <c r="ACZ940" s="2"/>
      <c r="ADA940" s="2"/>
      <c r="ADB940" s="2"/>
      <c r="ADC940" s="2"/>
      <c r="ADD940" s="2"/>
      <c r="ADE940" s="2"/>
      <c r="ADF940" s="2"/>
      <c r="ADG940" s="2"/>
      <c r="ADH940" s="2"/>
      <c r="ADI940" s="2"/>
      <c r="ADJ940" s="2"/>
      <c r="ADK940" s="2"/>
      <c r="ADL940" s="2"/>
      <c r="ADM940" s="2"/>
      <c r="ADN940" s="2"/>
      <c r="ADO940" s="2"/>
      <c r="ADP940" s="2"/>
      <c r="ADQ940" s="2"/>
      <c r="ADR940" s="2"/>
      <c r="ADS940" s="2"/>
      <c r="ADT940" s="2"/>
      <c r="ADU940" s="2"/>
      <c r="ADV940" s="2"/>
      <c r="ADW940" s="2"/>
      <c r="ADX940" s="2"/>
      <c r="ADY940" s="2"/>
      <c r="ADZ940" s="2"/>
      <c r="AEA940" s="2"/>
      <c r="AEB940" s="2"/>
      <c r="AEC940" s="2"/>
      <c r="AED940" s="2"/>
      <c r="AEE940" s="2"/>
      <c r="AEF940" s="2"/>
      <c r="AEG940" s="2"/>
      <c r="AEH940" s="2"/>
      <c r="AEI940" s="2"/>
      <c r="AEJ940" s="2"/>
      <c r="AEK940" s="2"/>
      <c r="AEL940" s="2"/>
      <c r="AEM940" s="2"/>
      <c r="AEN940" s="2"/>
      <c r="AEO940" s="2"/>
      <c r="AEP940" s="2"/>
      <c r="AEQ940" s="2"/>
      <c r="AER940" s="2"/>
      <c r="AES940" s="2"/>
      <c r="AET940" s="2"/>
      <c r="AEU940" s="2"/>
      <c r="AEV940" s="2"/>
      <c r="AEW940" s="2"/>
      <c r="AEX940" s="2"/>
      <c r="AEY940" s="2"/>
      <c r="AEZ940" s="2"/>
      <c r="AFA940" s="2"/>
      <c r="AFB940" s="2"/>
      <c r="AFC940" s="2"/>
      <c r="AFD940" s="2"/>
      <c r="AFE940" s="2"/>
      <c r="AFF940" s="2"/>
      <c r="AFG940" s="2"/>
      <c r="AFH940" s="2"/>
      <c r="AFI940" s="2"/>
      <c r="AFJ940" s="2"/>
      <c r="AFK940" s="2"/>
      <c r="AFL940" s="2"/>
      <c r="AFM940" s="2"/>
      <c r="AFN940" s="2"/>
      <c r="AFO940" s="2"/>
      <c r="AFP940" s="2"/>
      <c r="AFQ940" s="2"/>
      <c r="AFR940" s="2"/>
      <c r="AFS940" s="2"/>
      <c r="AFT940" s="2"/>
      <c r="AFU940" s="2"/>
      <c r="AFV940" s="2"/>
      <c r="AFW940" s="2"/>
      <c r="AFX940" s="2"/>
      <c r="AFY940" s="2"/>
      <c r="AFZ940" s="2"/>
      <c r="AGA940" s="2"/>
      <c r="AGB940" s="2"/>
      <c r="AGC940" s="2"/>
      <c r="AGD940" s="2"/>
      <c r="AGE940" s="2"/>
      <c r="AGF940" s="2"/>
      <c r="AGG940" s="2"/>
      <c r="AGH940" s="2"/>
      <c r="AGI940" s="2"/>
      <c r="AGJ940" s="2"/>
      <c r="AGK940" s="2"/>
      <c r="AGL940" s="2"/>
      <c r="AGM940" s="2"/>
      <c r="AGN940" s="2"/>
      <c r="AGO940" s="2"/>
      <c r="AGP940" s="2"/>
      <c r="AGQ940" s="2"/>
      <c r="AGR940" s="2"/>
      <c r="AGS940" s="2"/>
      <c r="AGT940" s="2"/>
      <c r="AGU940" s="2"/>
      <c r="AGV940" s="2"/>
      <c r="AGW940" s="2"/>
      <c r="AGX940" s="2"/>
      <c r="AGY940" s="2"/>
      <c r="AGZ940" s="2"/>
      <c r="AHA940" s="2"/>
      <c r="AHB940" s="2"/>
      <c r="AHC940" s="2"/>
      <c r="AHD940" s="2"/>
      <c r="AHE940" s="2"/>
      <c r="AHF940" s="2"/>
      <c r="AHG940" s="2"/>
      <c r="AHH940" s="2"/>
      <c r="AHI940" s="2"/>
      <c r="AHJ940" s="2"/>
      <c r="AHK940" s="2"/>
      <c r="AHL940" s="2"/>
      <c r="AHM940" s="2"/>
      <c r="AHN940" s="2"/>
      <c r="AHO940" s="2"/>
      <c r="AHP940" s="2"/>
      <c r="AHQ940" s="2"/>
      <c r="AHR940" s="2"/>
      <c r="AHS940" s="2"/>
      <c r="AHT940" s="2"/>
      <c r="AHU940" s="2"/>
      <c r="AHV940" s="2"/>
      <c r="AHW940" s="2"/>
      <c r="AHX940" s="2"/>
      <c r="AHY940" s="2"/>
      <c r="AHZ940" s="2"/>
      <c r="AIA940" s="2"/>
      <c r="AIB940" s="2"/>
      <c r="AIC940" s="2"/>
      <c r="AID940" s="2"/>
      <c r="AIE940" s="2"/>
      <c r="AIF940" s="2"/>
      <c r="AIG940" s="2"/>
      <c r="AIH940" s="2"/>
      <c r="AII940" s="2"/>
      <c r="AIJ940" s="2"/>
      <c r="AIK940" s="2"/>
      <c r="AIL940" s="2"/>
      <c r="AIM940" s="2"/>
      <c r="AIN940" s="2"/>
      <c r="AIO940" s="2"/>
      <c r="AIP940" s="2"/>
      <c r="AIQ940" s="2"/>
      <c r="AIR940" s="2"/>
      <c r="AIS940" s="2"/>
      <c r="AIT940" s="2"/>
      <c r="AIU940" s="2"/>
      <c r="AIV940" s="2"/>
      <c r="AIW940" s="2"/>
      <c r="AIX940" s="2"/>
      <c r="AIY940" s="2"/>
      <c r="AIZ940" s="2"/>
      <c r="AJA940" s="2"/>
      <c r="AJB940" s="2"/>
      <c r="AJC940" s="2"/>
      <c r="AJD940" s="2"/>
      <c r="AJE940" s="2"/>
      <c r="AJF940" s="2"/>
      <c r="AJG940" s="2"/>
      <c r="AJH940" s="2"/>
      <c r="AJI940" s="2"/>
      <c r="AJJ940" s="2"/>
      <c r="AJK940" s="2"/>
      <c r="AJL940" s="2"/>
      <c r="AJM940" s="2"/>
      <c r="AJN940" s="2"/>
      <c r="AJO940" s="2"/>
      <c r="AJP940" s="2"/>
      <c r="AJQ940" s="2"/>
      <c r="AJR940" s="2"/>
      <c r="AJS940" s="2"/>
      <c r="AJT940" s="2"/>
      <c r="AJU940" s="2"/>
      <c r="AJV940" s="2"/>
      <c r="AJW940" s="2"/>
      <c r="AJX940" s="2"/>
      <c r="AJY940" s="2"/>
      <c r="AJZ940" s="2"/>
      <c r="AKA940" s="2"/>
      <c r="AKB940" s="2"/>
      <c r="AKC940" s="2"/>
      <c r="AKD940" s="2"/>
      <c r="AKE940" s="2"/>
      <c r="AKF940" s="2"/>
      <c r="AKG940" s="2"/>
      <c r="AKH940" s="2"/>
      <c r="AKI940" s="2"/>
      <c r="AKJ940" s="2"/>
      <c r="AKK940" s="2"/>
      <c r="AKL940" s="2"/>
      <c r="AKM940" s="2"/>
      <c r="AKN940" s="2"/>
      <c r="AKO940" s="2"/>
      <c r="AKP940" s="2"/>
      <c r="AKQ940" s="2"/>
      <c r="AKR940" s="2"/>
      <c r="AKS940" s="2"/>
      <c r="AKT940" s="2"/>
      <c r="AKU940" s="2"/>
      <c r="AKV940" s="2"/>
      <c r="AKW940" s="2"/>
      <c r="AKX940" s="2"/>
      <c r="AKY940" s="2"/>
      <c r="AKZ940" s="2"/>
      <c r="ALA940" s="2"/>
      <c r="ALB940" s="1"/>
      <c r="ALC940" s="1"/>
      <c r="ALD940" s="1"/>
      <c r="ALE940" s="1"/>
      <c r="ALF940" s="1"/>
      <c r="ALG940" s="1"/>
      <c r="ALH940" s="1"/>
      <c r="ALI940" s="1"/>
      <c r="ALJ940" s="1"/>
      <c r="ALK940" s="1"/>
      <c r="ALL940" s="1"/>
      <c r="ALM940" s="1"/>
      <c r="ALN940" s="1"/>
      <c r="ALO940" s="1"/>
      <c r="ALP940" s="1"/>
      <c r="ALQ940" s="1"/>
      <c r="ALR940" s="1"/>
      <c r="ALS940"/>
      <c r="ALT940"/>
      <c r="ALU940"/>
      <c r="ALV940"/>
      <c r="ALW940"/>
      <c r="ALX940"/>
      <c r="ALY940"/>
      <c r="ALZ940"/>
      <c r="AMA940"/>
      <c r="AMB940"/>
      <c r="AMC940"/>
      <c r="AMD940"/>
      <c r="AME940"/>
      <c r="AMF940"/>
      <c r="AMG940"/>
      <c r="AMH940"/>
      <c r="AMI940"/>
      <c r="AMJ940"/>
    </row>
    <row r="941" spans="1:1024" s="37" customFormat="1">
      <c r="A941" s="1"/>
      <c r="B941" s="1"/>
      <c r="C941" s="1"/>
      <c r="D941" s="1"/>
      <c r="E941" s="1"/>
      <c r="F941" s="1"/>
      <c r="G941" s="1"/>
      <c r="H941" s="1"/>
      <c r="I941" s="1"/>
      <c r="J941" s="2"/>
      <c r="K941" s="2"/>
      <c r="L941" s="2"/>
      <c r="M941" s="4"/>
      <c r="N941" s="4"/>
      <c r="O941" s="1"/>
      <c r="P941" s="1"/>
      <c r="Q941" s="51"/>
      <c r="VZ941" s="2"/>
      <c r="WA941" s="2"/>
      <c r="WB941" s="2"/>
      <c r="WC941" s="2"/>
      <c r="WD941" s="2"/>
      <c r="WE941" s="2"/>
      <c r="WF941" s="2"/>
      <c r="WG941" s="2"/>
      <c r="WH941" s="2"/>
      <c r="WI941" s="2"/>
      <c r="WJ941" s="2"/>
      <c r="WK941" s="2"/>
      <c r="WL941" s="2"/>
      <c r="WM941" s="2"/>
      <c r="WN941" s="2"/>
      <c r="WO941" s="2"/>
      <c r="WP941" s="2"/>
      <c r="WQ941" s="2"/>
      <c r="WR941" s="2"/>
      <c r="WS941" s="2"/>
      <c r="WT941" s="2"/>
      <c r="WU941" s="2"/>
      <c r="WV941" s="2"/>
      <c r="WW941" s="2"/>
      <c r="WX941" s="2"/>
      <c r="WY941" s="2"/>
      <c r="WZ941" s="2"/>
      <c r="XA941" s="2"/>
      <c r="XB941" s="2"/>
      <c r="XC941" s="2"/>
      <c r="XD941" s="2"/>
      <c r="XE941" s="2"/>
      <c r="XF941" s="2"/>
      <c r="XG941" s="2"/>
      <c r="XH941" s="2"/>
      <c r="XI941" s="2"/>
      <c r="XJ941" s="2"/>
      <c r="XK941" s="2"/>
      <c r="XL941" s="2"/>
      <c r="XM941" s="2"/>
      <c r="XN941" s="2"/>
      <c r="XO941" s="2"/>
      <c r="XP941" s="2"/>
      <c r="XQ941" s="2"/>
      <c r="XR941" s="2"/>
      <c r="XS941" s="2"/>
      <c r="XT941" s="2"/>
      <c r="XU941" s="2"/>
      <c r="XV941" s="2"/>
      <c r="XW941" s="2"/>
      <c r="XX941" s="2"/>
      <c r="XY941" s="2"/>
      <c r="XZ941" s="2"/>
      <c r="YA941" s="2"/>
      <c r="YB941" s="2"/>
      <c r="YC941" s="2"/>
      <c r="YD941" s="2"/>
      <c r="YE941" s="2"/>
      <c r="YF941" s="2"/>
      <c r="YG941" s="2"/>
      <c r="YH941" s="2"/>
      <c r="YI941" s="2"/>
      <c r="YJ941" s="2"/>
      <c r="YK941" s="2"/>
      <c r="YL941" s="2"/>
      <c r="YM941" s="2"/>
      <c r="YN941" s="2"/>
      <c r="YO941" s="2"/>
      <c r="YP941" s="2"/>
      <c r="YQ941" s="2"/>
      <c r="YR941" s="2"/>
      <c r="YS941" s="2"/>
      <c r="YT941" s="2"/>
      <c r="YU941" s="2"/>
      <c r="YV941" s="2"/>
      <c r="YW941" s="2"/>
      <c r="YX941" s="2"/>
      <c r="YY941" s="2"/>
      <c r="YZ941" s="2"/>
      <c r="ZA941" s="2"/>
      <c r="ZB941" s="2"/>
      <c r="ZC941" s="2"/>
      <c r="ZD941" s="2"/>
      <c r="ZE941" s="2"/>
      <c r="ZF941" s="2"/>
      <c r="ZG941" s="2"/>
      <c r="ZH941" s="2"/>
      <c r="ZI941" s="2"/>
      <c r="ZJ941" s="2"/>
      <c r="ZK941" s="2"/>
      <c r="ZL941" s="2"/>
      <c r="ZM941" s="2"/>
      <c r="ZN941" s="2"/>
      <c r="ZO941" s="2"/>
      <c r="ZP941" s="2"/>
      <c r="ZQ941" s="2"/>
      <c r="ZR941" s="2"/>
      <c r="ZS941" s="2"/>
      <c r="ZT941" s="2"/>
      <c r="ZU941" s="2"/>
      <c r="ZV941" s="2"/>
      <c r="ZW941" s="2"/>
      <c r="ZX941" s="2"/>
      <c r="ZY941" s="2"/>
      <c r="ZZ941" s="2"/>
      <c r="AAA941" s="2"/>
      <c r="AAB941" s="2"/>
      <c r="AAC941" s="2"/>
      <c r="AAD941" s="2"/>
      <c r="AAE941" s="2"/>
      <c r="AAF941" s="2"/>
      <c r="AAG941" s="2"/>
      <c r="AAH941" s="2"/>
      <c r="AAI941" s="2"/>
      <c r="AAJ941" s="2"/>
      <c r="AAK941" s="2"/>
      <c r="AAL941" s="2"/>
      <c r="AAM941" s="2"/>
      <c r="AAN941" s="2"/>
      <c r="AAO941" s="2"/>
      <c r="AAP941" s="2"/>
      <c r="AAQ941" s="2"/>
      <c r="AAR941" s="2"/>
      <c r="AAS941" s="2"/>
      <c r="AAT941" s="2"/>
      <c r="AAU941" s="2"/>
      <c r="AAV941" s="2"/>
      <c r="AAW941" s="2"/>
      <c r="AAX941" s="2"/>
      <c r="AAY941" s="2"/>
      <c r="AAZ941" s="2"/>
      <c r="ABA941" s="2"/>
      <c r="ABB941" s="2"/>
      <c r="ABC941" s="2"/>
      <c r="ABD941" s="2"/>
      <c r="ABE941" s="2"/>
      <c r="ABF941" s="2"/>
      <c r="ABG941" s="2"/>
      <c r="ABH941" s="2"/>
      <c r="ABI941" s="2"/>
      <c r="ABJ941" s="2"/>
      <c r="ABK941" s="2"/>
      <c r="ABL941" s="2"/>
      <c r="ABM941" s="2"/>
      <c r="ABN941" s="2"/>
      <c r="ABO941" s="2"/>
      <c r="ABP941" s="2"/>
      <c r="ABQ941" s="2"/>
      <c r="ABR941" s="2"/>
      <c r="ABS941" s="2"/>
      <c r="ABT941" s="2"/>
      <c r="ABU941" s="2"/>
      <c r="ABV941" s="2"/>
      <c r="ABW941" s="2"/>
      <c r="ABX941" s="2"/>
      <c r="ABY941" s="2"/>
      <c r="ABZ941" s="2"/>
      <c r="ACA941" s="2"/>
      <c r="ACB941" s="2"/>
      <c r="ACC941" s="2"/>
      <c r="ACD941" s="2"/>
      <c r="ACE941" s="2"/>
      <c r="ACF941" s="2"/>
      <c r="ACG941" s="2"/>
      <c r="ACH941" s="2"/>
      <c r="ACI941" s="2"/>
      <c r="ACJ941" s="2"/>
      <c r="ACK941" s="2"/>
      <c r="ACL941" s="2"/>
      <c r="ACM941" s="2"/>
      <c r="ACN941" s="2"/>
      <c r="ACO941" s="2"/>
      <c r="ACP941" s="2"/>
      <c r="ACQ941" s="2"/>
      <c r="ACR941" s="2"/>
      <c r="ACS941" s="2"/>
      <c r="ACT941" s="2"/>
      <c r="ACU941" s="2"/>
      <c r="ACV941" s="2"/>
      <c r="ACW941" s="2"/>
      <c r="ACX941" s="2"/>
      <c r="ACY941" s="2"/>
      <c r="ACZ941" s="2"/>
      <c r="ADA941" s="2"/>
      <c r="ADB941" s="2"/>
      <c r="ADC941" s="2"/>
      <c r="ADD941" s="2"/>
      <c r="ADE941" s="2"/>
      <c r="ADF941" s="2"/>
      <c r="ADG941" s="2"/>
      <c r="ADH941" s="2"/>
      <c r="ADI941" s="2"/>
      <c r="ADJ941" s="2"/>
      <c r="ADK941" s="2"/>
      <c r="ADL941" s="2"/>
      <c r="ADM941" s="2"/>
      <c r="ADN941" s="2"/>
      <c r="ADO941" s="2"/>
      <c r="ADP941" s="2"/>
      <c r="ADQ941" s="2"/>
      <c r="ADR941" s="2"/>
      <c r="ADS941" s="2"/>
      <c r="ADT941" s="2"/>
      <c r="ADU941" s="2"/>
      <c r="ADV941" s="2"/>
      <c r="ADW941" s="2"/>
      <c r="ADX941" s="2"/>
      <c r="ADY941" s="2"/>
      <c r="ADZ941" s="2"/>
      <c r="AEA941" s="2"/>
      <c r="AEB941" s="2"/>
      <c r="AEC941" s="2"/>
      <c r="AED941" s="2"/>
      <c r="AEE941" s="2"/>
      <c r="AEF941" s="2"/>
      <c r="AEG941" s="2"/>
      <c r="AEH941" s="2"/>
      <c r="AEI941" s="2"/>
      <c r="AEJ941" s="2"/>
      <c r="AEK941" s="2"/>
      <c r="AEL941" s="2"/>
      <c r="AEM941" s="2"/>
      <c r="AEN941" s="2"/>
      <c r="AEO941" s="2"/>
      <c r="AEP941" s="2"/>
      <c r="AEQ941" s="2"/>
      <c r="AER941" s="2"/>
      <c r="AES941" s="2"/>
      <c r="AET941" s="2"/>
      <c r="AEU941" s="2"/>
      <c r="AEV941" s="2"/>
      <c r="AEW941" s="2"/>
      <c r="AEX941" s="2"/>
      <c r="AEY941" s="2"/>
      <c r="AEZ941" s="2"/>
      <c r="AFA941" s="2"/>
      <c r="AFB941" s="2"/>
      <c r="AFC941" s="2"/>
      <c r="AFD941" s="2"/>
      <c r="AFE941" s="2"/>
      <c r="AFF941" s="2"/>
      <c r="AFG941" s="2"/>
      <c r="AFH941" s="2"/>
      <c r="AFI941" s="2"/>
      <c r="AFJ941" s="2"/>
      <c r="AFK941" s="2"/>
      <c r="AFL941" s="2"/>
      <c r="AFM941" s="2"/>
      <c r="AFN941" s="2"/>
      <c r="AFO941" s="2"/>
      <c r="AFP941" s="2"/>
      <c r="AFQ941" s="2"/>
      <c r="AFR941" s="2"/>
      <c r="AFS941" s="2"/>
      <c r="AFT941" s="2"/>
      <c r="AFU941" s="2"/>
      <c r="AFV941" s="2"/>
      <c r="AFW941" s="2"/>
      <c r="AFX941" s="2"/>
      <c r="AFY941" s="2"/>
      <c r="AFZ941" s="2"/>
      <c r="AGA941" s="2"/>
      <c r="AGB941" s="2"/>
      <c r="AGC941" s="2"/>
      <c r="AGD941" s="2"/>
      <c r="AGE941" s="2"/>
      <c r="AGF941" s="2"/>
      <c r="AGG941" s="2"/>
      <c r="AGH941" s="2"/>
      <c r="AGI941" s="2"/>
      <c r="AGJ941" s="2"/>
      <c r="AGK941" s="2"/>
      <c r="AGL941" s="2"/>
      <c r="AGM941" s="2"/>
      <c r="AGN941" s="2"/>
      <c r="AGO941" s="2"/>
      <c r="AGP941" s="2"/>
      <c r="AGQ941" s="2"/>
      <c r="AGR941" s="2"/>
      <c r="AGS941" s="2"/>
      <c r="AGT941" s="2"/>
      <c r="AGU941" s="2"/>
      <c r="AGV941" s="2"/>
      <c r="AGW941" s="2"/>
      <c r="AGX941" s="2"/>
      <c r="AGY941" s="2"/>
      <c r="AGZ941" s="2"/>
      <c r="AHA941" s="2"/>
      <c r="AHB941" s="2"/>
      <c r="AHC941" s="2"/>
      <c r="AHD941" s="2"/>
      <c r="AHE941" s="2"/>
      <c r="AHF941" s="2"/>
      <c r="AHG941" s="2"/>
      <c r="AHH941" s="2"/>
      <c r="AHI941" s="2"/>
      <c r="AHJ941" s="2"/>
      <c r="AHK941" s="2"/>
      <c r="AHL941" s="2"/>
      <c r="AHM941" s="2"/>
      <c r="AHN941" s="2"/>
      <c r="AHO941" s="2"/>
      <c r="AHP941" s="2"/>
      <c r="AHQ941" s="2"/>
      <c r="AHR941" s="2"/>
      <c r="AHS941" s="2"/>
      <c r="AHT941" s="2"/>
      <c r="AHU941" s="2"/>
      <c r="AHV941" s="2"/>
      <c r="AHW941" s="2"/>
      <c r="AHX941" s="2"/>
      <c r="AHY941" s="2"/>
      <c r="AHZ941" s="2"/>
      <c r="AIA941" s="2"/>
      <c r="AIB941" s="2"/>
      <c r="AIC941" s="2"/>
      <c r="AID941" s="2"/>
      <c r="AIE941" s="2"/>
      <c r="AIF941" s="2"/>
      <c r="AIG941" s="2"/>
      <c r="AIH941" s="2"/>
      <c r="AII941" s="2"/>
      <c r="AIJ941" s="2"/>
      <c r="AIK941" s="2"/>
      <c r="AIL941" s="2"/>
      <c r="AIM941" s="2"/>
      <c r="AIN941" s="2"/>
      <c r="AIO941" s="2"/>
      <c r="AIP941" s="2"/>
      <c r="AIQ941" s="2"/>
      <c r="AIR941" s="2"/>
      <c r="AIS941" s="2"/>
      <c r="AIT941" s="2"/>
      <c r="AIU941" s="2"/>
      <c r="AIV941" s="2"/>
      <c r="AIW941" s="2"/>
      <c r="AIX941" s="2"/>
      <c r="AIY941" s="2"/>
      <c r="AIZ941" s="2"/>
      <c r="AJA941" s="2"/>
      <c r="AJB941" s="2"/>
      <c r="AJC941" s="2"/>
      <c r="AJD941" s="2"/>
      <c r="AJE941" s="2"/>
      <c r="AJF941" s="2"/>
      <c r="AJG941" s="2"/>
      <c r="AJH941" s="2"/>
      <c r="AJI941" s="2"/>
      <c r="AJJ941" s="2"/>
      <c r="AJK941" s="2"/>
      <c r="AJL941" s="2"/>
      <c r="AJM941" s="2"/>
      <c r="AJN941" s="2"/>
      <c r="AJO941" s="2"/>
      <c r="AJP941" s="2"/>
      <c r="AJQ941" s="2"/>
      <c r="AJR941" s="2"/>
      <c r="AJS941" s="2"/>
      <c r="AJT941" s="2"/>
      <c r="AJU941" s="2"/>
      <c r="AJV941" s="2"/>
      <c r="AJW941" s="2"/>
      <c r="AJX941" s="2"/>
      <c r="AJY941" s="2"/>
      <c r="AJZ941" s="2"/>
      <c r="AKA941" s="2"/>
      <c r="AKB941" s="2"/>
      <c r="AKC941" s="2"/>
      <c r="AKD941" s="2"/>
      <c r="AKE941" s="2"/>
      <c r="AKF941" s="2"/>
      <c r="AKG941" s="2"/>
      <c r="AKH941" s="2"/>
      <c r="AKI941" s="2"/>
      <c r="AKJ941" s="2"/>
      <c r="AKK941" s="2"/>
      <c r="AKL941" s="2"/>
      <c r="AKM941" s="2"/>
      <c r="AKN941" s="2"/>
      <c r="AKO941" s="2"/>
      <c r="AKP941" s="2"/>
      <c r="AKQ941" s="2"/>
      <c r="AKR941" s="2"/>
      <c r="AKS941" s="2"/>
      <c r="AKT941" s="2"/>
      <c r="AKU941" s="2"/>
      <c r="AKV941" s="2"/>
      <c r="AKW941" s="2"/>
      <c r="AKX941" s="2"/>
      <c r="AKY941" s="2"/>
      <c r="AKZ941" s="2"/>
      <c r="ALA941" s="2"/>
      <c r="ALB941" s="1"/>
      <c r="ALC941" s="1"/>
      <c r="ALD941" s="1"/>
      <c r="ALE941" s="1"/>
      <c r="ALF941" s="1"/>
      <c r="ALG941" s="1"/>
      <c r="ALH941" s="1"/>
      <c r="ALI941" s="1"/>
      <c r="ALJ941" s="1"/>
      <c r="ALK941" s="1"/>
      <c r="ALL941" s="1"/>
      <c r="ALM941" s="1"/>
      <c r="ALN941" s="1"/>
      <c r="ALO941" s="1"/>
      <c r="ALP941" s="1"/>
      <c r="ALQ941" s="1"/>
      <c r="ALR941" s="1"/>
      <c r="ALS941"/>
      <c r="ALT941"/>
      <c r="ALU941"/>
      <c r="ALV941"/>
      <c r="ALW941"/>
      <c r="ALX941"/>
      <c r="ALY941"/>
      <c r="ALZ941"/>
      <c r="AMA941"/>
      <c r="AMB941"/>
      <c r="AMC941"/>
      <c r="AMD941"/>
      <c r="AME941"/>
      <c r="AMF941"/>
      <c r="AMG941"/>
      <c r="AMH941"/>
      <c r="AMI941"/>
      <c r="AMJ941"/>
    </row>
    <row r="942" spans="1:1024" s="37" customFormat="1">
      <c r="A942" s="1"/>
      <c r="B942" s="1"/>
      <c r="C942" s="1"/>
      <c r="D942" s="1"/>
      <c r="E942" s="1"/>
      <c r="F942" s="1"/>
      <c r="G942" s="1"/>
      <c r="H942" s="1"/>
      <c r="I942" s="1"/>
      <c r="J942" s="2"/>
      <c r="K942" s="2"/>
      <c r="L942" s="2"/>
      <c r="M942" s="4"/>
      <c r="N942" s="4"/>
      <c r="O942" s="1"/>
      <c r="P942" s="1"/>
      <c r="Q942" s="51"/>
      <c r="VZ942" s="2"/>
      <c r="WA942" s="2"/>
      <c r="WB942" s="2"/>
      <c r="WC942" s="2"/>
      <c r="WD942" s="2"/>
      <c r="WE942" s="2"/>
      <c r="WF942" s="2"/>
      <c r="WG942" s="2"/>
      <c r="WH942" s="2"/>
      <c r="WI942" s="2"/>
      <c r="WJ942" s="2"/>
      <c r="WK942" s="2"/>
      <c r="WL942" s="2"/>
      <c r="WM942" s="2"/>
      <c r="WN942" s="2"/>
      <c r="WO942" s="2"/>
      <c r="WP942" s="2"/>
      <c r="WQ942" s="2"/>
      <c r="WR942" s="2"/>
      <c r="WS942" s="2"/>
      <c r="WT942" s="2"/>
      <c r="WU942" s="2"/>
      <c r="WV942" s="2"/>
      <c r="WW942" s="2"/>
      <c r="WX942" s="2"/>
      <c r="WY942" s="2"/>
      <c r="WZ942" s="2"/>
      <c r="XA942" s="2"/>
      <c r="XB942" s="2"/>
      <c r="XC942" s="2"/>
      <c r="XD942" s="2"/>
      <c r="XE942" s="2"/>
      <c r="XF942" s="2"/>
      <c r="XG942" s="2"/>
      <c r="XH942" s="2"/>
      <c r="XI942" s="2"/>
      <c r="XJ942" s="2"/>
      <c r="XK942" s="2"/>
      <c r="XL942" s="2"/>
      <c r="XM942" s="2"/>
      <c r="XN942" s="2"/>
      <c r="XO942" s="2"/>
      <c r="XP942" s="2"/>
      <c r="XQ942" s="2"/>
      <c r="XR942" s="2"/>
      <c r="XS942" s="2"/>
      <c r="XT942" s="2"/>
      <c r="XU942" s="2"/>
      <c r="XV942" s="2"/>
      <c r="XW942" s="2"/>
      <c r="XX942" s="2"/>
      <c r="XY942" s="2"/>
      <c r="XZ942" s="2"/>
      <c r="YA942" s="2"/>
      <c r="YB942" s="2"/>
      <c r="YC942" s="2"/>
      <c r="YD942" s="2"/>
      <c r="YE942" s="2"/>
      <c r="YF942" s="2"/>
      <c r="YG942" s="2"/>
      <c r="YH942" s="2"/>
      <c r="YI942" s="2"/>
      <c r="YJ942" s="2"/>
      <c r="YK942" s="2"/>
      <c r="YL942" s="2"/>
      <c r="YM942" s="2"/>
      <c r="YN942" s="2"/>
      <c r="YO942" s="2"/>
      <c r="YP942" s="2"/>
      <c r="YQ942" s="2"/>
      <c r="YR942" s="2"/>
      <c r="YS942" s="2"/>
      <c r="YT942" s="2"/>
      <c r="YU942" s="2"/>
      <c r="YV942" s="2"/>
      <c r="YW942" s="2"/>
      <c r="YX942" s="2"/>
      <c r="YY942" s="2"/>
      <c r="YZ942" s="2"/>
      <c r="ZA942" s="2"/>
      <c r="ZB942" s="2"/>
      <c r="ZC942" s="2"/>
      <c r="ZD942" s="2"/>
      <c r="ZE942" s="2"/>
      <c r="ZF942" s="2"/>
      <c r="ZG942" s="2"/>
      <c r="ZH942" s="2"/>
      <c r="ZI942" s="2"/>
      <c r="ZJ942" s="2"/>
      <c r="ZK942" s="2"/>
      <c r="ZL942" s="2"/>
      <c r="ZM942" s="2"/>
      <c r="ZN942" s="2"/>
      <c r="ZO942" s="2"/>
      <c r="ZP942" s="2"/>
      <c r="ZQ942" s="2"/>
      <c r="ZR942" s="2"/>
      <c r="ZS942" s="2"/>
      <c r="ZT942" s="2"/>
      <c r="ZU942" s="2"/>
      <c r="ZV942" s="2"/>
      <c r="ZW942" s="2"/>
      <c r="ZX942" s="2"/>
      <c r="ZY942" s="2"/>
      <c r="ZZ942" s="2"/>
      <c r="AAA942" s="2"/>
      <c r="AAB942" s="2"/>
      <c r="AAC942" s="2"/>
      <c r="AAD942" s="2"/>
      <c r="AAE942" s="2"/>
      <c r="AAF942" s="2"/>
      <c r="AAG942" s="2"/>
      <c r="AAH942" s="2"/>
      <c r="AAI942" s="2"/>
      <c r="AAJ942" s="2"/>
      <c r="AAK942" s="2"/>
      <c r="AAL942" s="2"/>
      <c r="AAM942" s="2"/>
      <c r="AAN942" s="2"/>
      <c r="AAO942" s="2"/>
      <c r="AAP942" s="2"/>
      <c r="AAQ942" s="2"/>
      <c r="AAR942" s="2"/>
      <c r="AAS942" s="2"/>
      <c r="AAT942" s="2"/>
      <c r="AAU942" s="2"/>
      <c r="AAV942" s="2"/>
      <c r="AAW942" s="2"/>
      <c r="AAX942" s="2"/>
      <c r="AAY942" s="2"/>
      <c r="AAZ942" s="2"/>
      <c r="ABA942" s="2"/>
      <c r="ABB942" s="2"/>
      <c r="ABC942" s="2"/>
      <c r="ABD942" s="2"/>
      <c r="ABE942" s="2"/>
      <c r="ABF942" s="2"/>
      <c r="ABG942" s="2"/>
      <c r="ABH942" s="2"/>
      <c r="ABI942" s="2"/>
      <c r="ABJ942" s="2"/>
      <c r="ABK942" s="2"/>
      <c r="ABL942" s="2"/>
      <c r="ABM942" s="2"/>
      <c r="ABN942" s="2"/>
      <c r="ABO942" s="2"/>
      <c r="ABP942" s="2"/>
      <c r="ABQ942" s="2"/>
      <c r="ABR942" s="2"/>
      <c r="ABS942" s="2"/>
      <c r="ABT942" s="2"/>
      <c r="ABU942" s="2"/>
      <c r="ABV942" s="2"/>
      <c r="ABW942" s="2"/>
      <c r="ABX942" s="2"/>
      <c r="ABY942" s="2"/>
      <c r="ABZ942" s="2"/>
      <c r="ACA942" s="2"/>
      <c r="ACB942" s="2"/>
      <c r="ACC942" s="2"/>
      <c r="ACD942" s="2"/>
      <c r="ACE942" s="2"/>
      <c r="ACF942" s="2"/>
      <c r="ACG942" s="2"/>
      <c r="ACH942" s="2"/>
      <c r="ACI942" s="2"/>
      <c r="ACJ942" s="2"/>
      <c r="ACK942" s="2"/>
      <c r="ACL942" s="2"/>
      <c r="ACM942" s="2"/>
      <c r="ACN942" s="2"/>
      <c r="ACO942" s="2"/>
      <c r="ACP942" s="2"/>
      <c r="ACQ942" s="2"/>
      <c r="ACR942" s="2"/>
      <c r="ACS942" s="2"/>
      <c r="ACT942" s="2"/>
      <c r="ACU942" s="2"/>
      <c r="ACV942" s="2"/>
      <c r="ACW942" s="2"/>
      <c r="ACX942" s="2"/>
      <c r="ACY942" s="2"/>
      <c r="ACZ942" s="2"/>
      <c r="ADA942" s="2"/>
      <c r="ADB942" s="2"/>
      <c r="ADC942" s="2"/>
      <c r="ADD942" s="2"/>
      <c r="ADE942" s="2"/>
      <c r="ADF942" s="2"/>
      <c r="ADG942" s="2"/>
      <c r="ADH942" s="2"/>
      <c r="ADI942" s="2"/>
      <c r="ADJ942" s="2"/>
      <c r="ADK942" s="2"/>
      <c r="ADL942" s="2"/>
      <c r="ADM942" s="2"/>
      <c r="ADN942" s="2"/>
      <c r="ADO942" s="2"/>
      <c r="ADP942" s="2"/>
      <c r="ADQ942" s="2"/>
      <c r="ADR942" s="2"/>
      <c r="ADS942" s="2"/>
      <c r="ADT942" s="2"/>
      <c r="ADU942" s="2"/>
      <c r="ADV942" s="2"/>
      <c r="ADW942" s="2"/>
      <c r="ADX942" s="2"/>
      <c r="ADY942" s="2"/>
      <c r="ADZ942" s="2"/>
      <c r="AEA942" s="2"/>
      <c r="AEB942" s="2"/>
      <c r="AEC942" s="2"/>
      <c r="AED942" s="2"/>
      <c r="AEE942" s="2"/>
      <c r="AEF942" s="2"/>
      <c r="AEG942" s="2"/>
      <c r="AEH942" s="2"/>
      <c r="AEI942" s="2"/>
      <c r="AEJ942" s="2"/>
      <c r="AEK942" s="2"/>
      <c r="AEL942" s="2"/>
      <c r="AEM942" s="2"/>
      <c r="AEN942" s="2"/>
      <c r="AEO942" s="2"/>
      <c r="AEP942" s="2"/>
      <c r="AEQ942" s="2"/>
      <c r="AER942" s="2"/>
      <c r="AES942" s="2"/>
      <c r="AET942" s="2"/>
      <c r="AEU942" s="2"/>
      <c r="AEV942" s="2"/>
      <c r="AEW942" s="2"/>
      <c r="AEX942" s="2"/>
      <c r="AEY942" s="2"/>
      <c r="AEZ942" s="2"/>
      <c r="AFA942" s="2"/>
      <c r="AFB942" s="2"/>
      <c r="AFC942" s="2"/>
      <c r="AFD942" s="2"/>
      <c r="AFE942" s="2"/>
      <c r="AFF942" s="2"/>
      <c r="AFG942" s="2"/>
      <c r="AFH942" s="2"/>
      <c r="AFI942" s="2"/>
      <c r="AFJ942" s="2"/>
      <c r="AFK942" s="2"/>
      <c r="AFL942" s="2"/>
      <c r="AFM942" s="2"/>
      <c r="AFN942" s="2"/>
      <c r="AFO942" s="2"/>
      <c r="AFP942" s="2"/>
      <c r="AFQ942" s="2"/>
      <c r="AFR942" s="2"/>
      <c r="AFS942" s="2"/>
      <c r="AFT942" s="2"/>
      <c r="AFU942" s="2"/>
      <c r="AFV942" s="2"/>
      <c r="AFW942" s="2"/>
      <c r="AFX942" s="2"/>
      <c r="AFY942" s="2"/>
      <c r="AFZ942" s="2"/>
      <c r="AGA942" s="2"/>
      <c r="AGB942" s="2"/>
      <c r="AGC942" s="2"/>
      <c r="AGD942" s="2"/>
      <c r="AGE942" s="2"/>
      <c r="AGF942" s="2"/>
      <c r="AGG942" s="2"/>
      <c r="AGH942" s="2"/>
      <c r="AGI942" s="2"/>
      <c r="AGJ942" s="2"/>
      <c r="AGK942" s="2"/>
      <c r="AGL942" s="2"/>
      <c r="AGM942" s="2"/>
      <c r="AGN942" s="2"/>
      <c r="AGO942" s="2"/>
      <c r="AGP942" s="2"/>
      <c r="AGQ942" s="2"/>
      <c r="AGR942" s="2"/>
      <c r="AGS942" s="2"/>
      <c r="AGT942" s="2"/>
      <c r="AGU942" s="2"/>
      <c r="AGV942" s="2"/>
      <c r="AGW942" s="2"/>
      <c r="AGX942" s="2"/>
      <c r="AGY942" s="2"/>
      <c r="AGZ942" s="2"/>
      <c r="AHA942" s="2"/>
      <c r="AHB942" s="2"/>
      <c r="AHC942" s="2"/>
      <c r="AHD942" s="2"/>
      <c r="AHE942" s="2"/>
      <c r="AHF942" s="2"/>
      <c r="AHG942" s="2"/>
      <c r="AHH942" s="2"/>
      <c r="AHI942" s="2"/>
      <c r="AHJ942" s="2"/>
      <c r="AHK942" s="2"/>
      <c r="AHL942" s="2"/>
      <c r="AHM942" s="2"/>
      <c r="AHN942" s="2"/>
      <c r="AHO942" s="2"/>
      <c r="AHP942" s="2"/>
      <c r="AHQ942" s="2"/>
      <c r="AHR942" s="2"/>
      <c r="AHS942" s="2"/>
      <c r="AHT942" s="2"/>
      <c r="AHU942" s="2"/>
      <c r="AHV942" s="2"/>
      <c r="AHW942" s="2"/>
      <c r="AHX942" s="2"/>
      <c r="AHY942" s="2"/>
      <c r="AHZ942" s="2"/>
      <c r="AIA942" s="2"/>
      <c r="AIB942" s="2"/>
      <c r="AIC942" s="2"/>
      <c r="AID942" s="2"/>
      <c r="AIE942" s="2"/>
      <c r="AIF942" s="2"/>
      <c r="AIG942" s="2"/>
      <c r="AIH942" s="2"/>
      <c r="AII942" s="2"/>
      <c r="AIJ942" s="2"/>
      <c r="AIK942" s="2"/>
      <c r="AIL942" s="2"/>
      <c r="AIM942" s="2"/>
      <c r="AIN942" s="2"/>
      <c r="AIO942" s="2"/>
      <c r="AIP942" s="2"/>
      <c r="AIQ942" s="2"/>
      <c r="AIR942" s="2"/>
      <c r="AIS942" s="2"/>
      <c r="AIT942" s="2"/>
      <c r="AIU942" s="2"/>
      <c r="AIV942" s="2"/>
      <c r="AIW942" s="2"/>
      <c r="AIX942" s="2"/>
      <c r="AIY942" s="2"/>
      <c r="AIZ942" s="2"/>
      <c r="AJA942" s="2"/>
      <c r="AJB942" s="2"/>
      <c r="AJC942" s="2"/>
      <c r="AJD942" s="2"/>
      <c r="AJE942" s="2"/>
      <c r="AJF942" s="2"/>
      <c r="AJG942" s="2"/>
      <c r="AJH942" s="2"/>
      <c r="AJI942" s="2"/>
      <c r="AJJ942" s="2"/>
      <c r="AJK942" s="2"/>
      <c r="AJL942" s="2"/>
      <c r="AJM942" s="2"/>
      <c r="AJN942" s="2"/>
      <c r="AJO942" s="2"/>
      <c r="AJP942" s="2"/>
      <c r="AJQ942" s="2"/>
      <c r="AJR942" s="2"/>
      <c r="AJS942" s="2"/>
      <c r="AJT942" s="2"/>
      <c r="AJU942" s="2"/>
      <c r="AJV942" s="2"/>
      <c r="AJW942" s="2"/>
      <c r="AJX942" s="2"/>
      <c r="AJY942" s="2"/>
      <c r="AJZ942" s="2"/>
      <c r="AKA942" s="2"/>
      <c r="AKB942" s="2"/>
      <c r="AKC942" s="2"/>
      <c r="AKD942" s="2"/>
      <c r="AKE942" s="2"/>
      <c r="AKF942" s="2"/>
      <c r="AKG942" s="2"/>
      <c r="AKH942" s="2"/>
      <c r="AKI942" s="2"/>
      <c r="AKJ942" s="2"/>
      <c r="AKK942" s="2"/>
      <c r="AKL942" s="2"/>
      <c r="AKM942" s="2"/>
      <c r="AKN942" s="2"/>
      <c r="AKO942" s="2"/>
      <c r="AKP942" s="2"/>
      <c r="AKQ942" s="2"/>
      <c r="AKR942" s="2"/>
      <c r="AKS942" s="2"/>
      <c r="AKT942" s="2"/>
      <c r="AKU942" s="2"/>
      <c r="AKV942" s="2"/>
      <c r="AKW942" s="2"/>
      <c r="AKX942" s="2"/>
      <c r="AKY942" s="2"/>
      <c r="AKZ942" s="2"/>
      <c r="ALA942" s="2"/>
      <c r="ALB942" s="1"/>
      <c r="ALC942" s="1"/>
      <c r="ALD942" s="1"/>
      <c r="ALE942" s="1"/>
      <c r="ALF942" s="1"/>
      <c r="ALG942" s="1"/>
      <c r="ALH942" s="1"/>
      <c r="ALI942" s="1"/>
      <c r="ALJ942" s="1"/>
      <c r="ALK942" s="1"/>
      <c r="ALL942" s="1"/>
      <c r="ALM942" s="1"/>
      <c r="ALN942" s="1"/>
      <c r="ALO942" s="1"/>
      <c r="ALP942" s="1"/>
      <c r="ALQ942" s="1"/>
      <c r="ALR942" s="1"/>
      <c r="ALS942"/>
      <c r="ALT942"/>
      <c r="ALU942"/>
      <c r="ALV942"/>
      <c r="ALW942"/>
      <c r="ALX942"/>
      <c r="ALY942"/>
      <c r="ALZ942"/>
      <c r="AMA942"/>
      <c r="AMB942"/>
      <c r="AMC942"/>
      <c r="AMD942"/>
      <c r="AME942"/>
      <c r="AMF942"/>
      <c r="AMG942"/>
      <c r="AMH942"/>
      <c r="AMI942"/>
      <c r="AMJ942"/>
    </row>
    <row r="943" spans="1:1024" s="37" customFormat="1">
      <c r="A943" s="1"/>
      <c r="B943" s="1"/>
      <c r="C943" s="1"/>
      <c r="D943" s="1"/>
      <c r="E943" s="1"/>
      <c r="F943" s="1"/>
      <c r="G943" s="1"/>
      <c r="H943" s="1"/>
      <c r="I943" s="1"/>
      <c r="J943" s="2"/>
      <c r="K943" s="2"/>
      <c r="L943" s="2"/>
      <c r="M943" s="4"/>
      <c r="N943" s="4"/>
      <c r="O943" s="1"/>
      <c r="P943" s="1"/>
      <c r="Q943" s="51"/>
      <c r="VZ943" s="2"/>
      <c r="WA943" s="2"/>
      <c r="WB943" s="2"/>
      <c r="WC943" s="2"/>
      <c r="WD943" s="2"/>
      <c r="WE943" s="2"/>
      <c r="WF943" s="2"/>
      <c r="WG943" s="2"/>
      <c r="WH943" s="2"/>
      <c r="WI943" s="2"/>
      <c r="WJ943" s="2"/>
      <c r="WK943" s="2"/>
      <c r="WL943" s="2"/>
      <c r="WM943" s="2"/>
      <c r="WN943" s="2"/>
      <c r="WO943" s="2"/>
      <c r="WP943" s="2"/>
      <c r="WQ943" s="2"/>
      <c r="WR943" s="2"/>
      <c r="WS943" s="2"/>
      <c r="WT943" s="2"/>
      <c r="WU943" s="2"/>
      <c r="WV943" s="2"/>
      <c r="WW943" s="2"/>
      <c r="WX943" s="2"/>
      <c r="WY943" s="2"/>
      <c r="WZ943" s="2"/>
      <c r="XA943" s="2"/>
      <c r="XB943" s="2"/>
      <c r="XC943" s="2"/>
      <c r="XD943" s="2"/>
      <c r="XE943" s="2"/>
      <c r="XF943" s="2"/>
      <c r="XG943" s="2"/>
      <c r="XH943" s="2"/>
      <c r="XI943" s="2"/>
      <c r="XJ943" s="2"/>
      <c r="XK943" s="2"/>
      <c r="XL943" s="2"/>
      <c r="XM943" s="2"/>
      <c r="XN943" s="2"/>
      <c r="XO943" s="2"/>
      <c r="XP943" s="2"/>
      <c r="XQ943" s="2"/>
      <c r="XR943" s="2"/>
      <c r="XS943" s="2"/>
      <c r="XT943" s="2"/>
      <c r="XU943" s="2"/>
      <c r="XV943" s="2"/>
      <c r="XW943" s="2"/>
      <c r="XX943" s="2"/>
      <c r="XY943" s="2"/>
      <c r="XZ943" s="2"/>
      <c r="YA943" s="2"/>
      <c r="YB943" s="2"/>
      <c r="YC943" s="2"/>
      <c r="YD943" s="2"/>
      <c r="YE943" s="2"/>
      <c r="YF943" s="2"/>
      <c r="YG943" s="2"/>
      <c r="YH943" s="2"/>
      <c r="YI943" s="2"/>
      <c r="YJ943" s="2"/>
      <c r="YK943" s="2"/>
      <c r="YL943" s="2"/>
      <c r="YM943" s="2"/>
      <c r="YN943" s="2"/>
      <c r="YO943" s="2"/>
      <c r="YP943" s="2"/>
      <c r="YQ943" s="2"/>
      <c r="YR943" s="2"/>
      <c r="YS943" s="2"/>
      <c r="YT943" s="2"/>
      <c r="YU943" s="2"/>
      <c r="YV943" s="2"/>
      <c r="YW943" s="2"/>
      <c r="YX943" s="2"/>
      <c r="YY943" s="2"/>
      <c r="YZ943" s="2"/>
      <c r="ZA943" s="2"/>
      <c r="ZB943" s="2"/>
      <c r="ZC943" s="2"/>
      <c r="ZD943" s="2"/>
      <c r="ZE943" s="2"/>
      <c r="ZF943" s="2"/>
      <c r="ZG943" s="2"/>
      <c r="ZH943" s="2"/>
      <c r="ZI943" s="2"/>
      <c r="ZJ943" s="2"/>
      <c r="ZK943" s="2"/>
      <c r="ZL943" s="2"/>
      <c r="ZM943" s="2"/>
      <c r="ZN943" s="2"/>
      <c r="ZO943" s="2"/>
      <c r="ZP943" s="2"/>
      <c r="ZQ943" s="2"/>
      <c r="ZR943" s="2"/>
      <c r="ZS943" s="2"/>
      <c r="ZT943" s="2"/>
      <c r="ZU943" s="2"/>
      <c r="ZV943" s="2"/>
      <c r="ZW943" s="2"/>
      <c r="ZX943" s="2"/>
      <c r="ZY943" s="2"/>
      <c r="ZZ943" s="2"/>
      <c r="AAA943" s="2"/>
      <c r="AAB943" s="2"/>
      <c r="AAC943" s="2"/>
      <c r="AAD943" s="2"/>
      <c r="AAE943" s="2"/>
      <c r="AAF943" s="2"/>
      <c r="AAG943" s="2"/>
      <c r="AAH943" s="2"/>
      <c r="AAI943" s="2"/>
      <c r="AAJ943" s="2"/>
      <c r="AAK943" s="2"/>
      <c r="AAL943" s="2"/>
      <c r="AAM943" s="2"/>
      <c r="AAN943" s="2"/>
      <c r="AAO943" s="2"/>
      <c r="AAP943" s="2"/>
      <c r="AAQ943" s="2"/>
      <c r="AAR943" s="2"/>
      <c r="AAS943" s="2"/>
      <c r="AAT943" s="2"/>
      <c r="AAU943" s="2"/>
      <c r="AAV943" s="2"/>
      <c r="AAW943" s="2"/>
      <c r="AAX943" s="2"/>
      <c r="AAY943" s="2"/>
      <c r="AAZ943" s="2"/>
      <c r="ABA943" s="2"/>
      <c r="ABB943" s="2"/>
      <c r="ABC943" s="2"/>
      <c r="ABD943" s="2"/>
      <c r="ABE943" s="2"/>
      <c r="ABF943" s="2"/>
      <c r="ABG943" s="2"/>
      <c r="ABH943" s="2"/>
      <c r="ABI943" s="2"/>
      <c r="ABJ943" s="2"/>
      <c r="ABK943" s="2"/>
      <c r="ABL943" s="2"/>
      <c r="ABM943" s="2"/>
      <c r="ABN943" s="2"/>
      <c r="ABO943" s="2"/>
      <c r="ABP943" s="2"/>
      <c r="ABQ943" s="2"/>
      <c r="ABR943" s="2"/>
      <c r="ABS943" s="2"/>
      <c r="ABT943" s="2"/>
      <c r="ABU943" s="2"/>
      <c r="ABV943" s="2"/>
      <c r="ABW943" s="2"/>
      <c r="ABX943" s="2"/>
      <c r="ABY943" s="2"/>
      <c r="ABZ943" s="2"/>
      <c r="ACA943" s="2"/>
      <c r="ACB943" s="2"/>
      <c r="ACC943" s="2"/>
      <c r="ACD943" s="2"/>
      <c r="ACE943" s="2"/>
      <c r="ACF943" s="2"/>
      <c r="ACG943" s="2"/>
      <c r="ACH943" s="2"/>
      <c r="ACI943" s="2"/>
      <c r="ACJ943" s="2"/>
      <c r="ACK943" s="2"/>
      <c r="ACL943" s="2"/>
      <c r="ACM943" s="2"/>
      <c r="ACN943" s="2"/>
      <c r="ACO943" s="2"/>
      <c r="ACP943" s="2"/>
      <c r="ACQ943" s="2"/>
      <c r="ACR943" s="2"/>
      <c r="ACS943" s="2"/>
      <c r="ACT943" s="2"/>
      <c r="ACU943" s="2"/>
      <c r="ACV943" s="2"/>
      <c r="ACW943" s="2"/>
      <c r="ACX943" s="2"/>
      <c r="ACY943" s="2"/>
      <c r="ACZ943" s="2"/>
      <c r="ADA943" s="2"/>
      <c r="ADB943" s="2"/>
      <c r="ADC943" s="2"/>
      <c r="ADD943" s="2"/>
      <c r="ADE943" s="2"/>
      <c r="ADF943" s="2"/>
      <c r="ADG943" s="2"/>
      <c r="ADH943" s="2"/>
      <c r="ADI943" s="2"/>
      <c r="ADJ943" s="2"/>
      <c r="ADK943" s="2"/>
      <c r="ADL943" s="2"/>
      <c r="ADM943" s="2"/>
      <c r="ADN943" s="2"/>
      <c r="ADO943" s="2"/>
      <c r="ADP943" s="2"/>
      <c r="ADQ943" s="2"/>
      <c r="ADR943" s="2"/>
      <c r="ADS943" s="2"/>
      <c r="ADT943" s="2"/>
      <c r="ADU943" s="2"/>
      <c r="ADV943" s="2"/>
      <c r="ADW943" s="2"/>
      <c r="ADX943" s="2"/>
      <c r="ADY943" s="2"/>
      <c r="ADZ943" s="2"/>
      <c r="AEA943" s="2"/>
      <c r="AEB943" s="2"/>
      <c r="AEC943" s="2"/>
      <c r="AED943" s="2"/>
      <c r="AEE943" s="2"/>
      <c r="AEF943" s="2"/>
      <c r="AEG943" s="2"/>
      <c r="AEH943" s="2"/>
      <c r="AEI943" s="2"/>
      <c r="AEJ943" s="2"/>
      <c r="AEK943" s="2"/>
      <c r="AEL943" s="2"/>
      <c r="AEM943" s="2"/>
      <c r="AEN943" s="2"/>
      <c r="AEO943" s="2"/>
      <c r="AEP943" s="2"/>
      <c r="AEQ943" s="2"/>
      <c r="AER943" s="2"/>
      <c r="AES943" s="2"/>
      <c r="AET943" s="2"/>
      <c r="AEU943" s="2"/>
      <c r="AEV943" s="2"/>
      <c r="AEW943" s="2"/>
      <c r="AEX943" s="2"/>
      <c r="AEY943" s="2"/>
      <c r="AEZ943" s="2"/>
      <c r="AFA943" s="2"/>
      <c r="AFB943" s="2"/>
      <c r="AFC943" s="2"/>
      <c r="AFD943" s="2"/>
      <c r="AFE943" s="2"/>
      <c r="AFF943" s="2"/>
      <c r="AFG943" s="2"/>
      <c r="AFH943" s="2"/>
      <c r="AFI943" s="2"/>
      <c r="AFJ943" s="2"/>
      <c r="AFK943" s="2"/>
      <c r="AFL943" s="2"/>
      <c r="AFM943" s="2"/>
      <c r="AFN943" s="2"/>
      <c r="AFO943" s="2"/>
      <c r="AFP943" s="2"/>
      <c r="AFQ943" s="2"/>
      <c r="AFR943" s="2"/>
      <c r="AFS943" s="2"/>
      <c r="AFT943" s="2"/>
      <c r="AFU943" s="2"/>
      <c r="AFV943" s="2"/>
      <c r="AFW943" s="2"/>
      <c r="AFX943" s="2"/>
      <c r="AFY943" s="2"/>
      <c r="AFZ943" s="2"/>
      <c r="AGA943" s="2"/>
      <c r="AGB943" s="2"/>
      <c r="AGC943" s="2"/>
      <c r="AGD943" s="2"/>
      <c r="AGE943" s="2"/>
      <c r="AGF943" s="2"/>
      <c r="AGG943" s="2"/>
      <c r="AGH943" s="2"/>
      <c r="AGI943" s="2"/>
      <c r="AGJ943" s="2"/>
      <c r="AGK943" s="2"/>
      <c r="AGL943" s="2"/>
      <c r="AGM943" s="2"/>
      <c r="AGN943" s="2"/>
      <c r="AGO943" s="2"/>
      <c r="AGP943" s="2"/>
      <c r="AGQ943" s="2"/>
      <c r="AGR943" s="2"/>
      <c r="AGS943" s="2"/>
      <c r="AGT943" s="2"/>
      <c r="AGU943" s="2"/>
      <c r="AGV943" s="2"/>
      <c r="AGW943" s="2"/>
      <c r="AGX943" s="2"/>
      <c r="AGY943" s="2"/>
      <c r="AGZ943" s="2"/>
      <c r="AHA943" s="2"/>
      <c r="AHB943" s="2"/>
      <c r="AHC943" s="2"/>
      <c r="AHD943" s="2"/>
      <c r="AHE943" s="2"/>
      <c r="AHF943" s="2"/>
      <c r="AHG943" s="2"/>
      <c r="AHH943" s="2"/>
      <c r="AHI943" s="2"/>
      <c r="AHJ943" s="2"/>
      <c r="AHK943" s="2"/>
      <c r="AHL943" s="2"/>
      <c r="AHM943" s="2"/>
      <c r="AHN943" s="2"/>
      <c r="AHO943" s="2"/>
      <c r="AHP943" s="2"/>
      <c r="AHQ943" s="2"/>
      <c r="AHR943" s="2"/>
      <c r="AHS943" s="2"/>
      <c r="AHT943" s="2"/>
      <c r="AHU943" s="2"/>
      <c r="AHV943" s="2"/>
      <c r="AHW943" s="2"/>
      <c r="AHX943" s="2"/>
      <c r="AHY943" s="2"/>
      <c r="AHZ943" s="2"/>
      <c r="AIA943" s="2"/>
      <c r="AIB943" s="2"/>
      <c r="AIC943" s="2"/>
      <c r="AID943" s="2"/>
      <c r="AIE943" s="2"/>
      <c r="AIF943" s="2"/>
      <c r="AIG943" s="2"/>
      <c r="AIH943" s="2"/>
      <c r="AII943" s="2"/>
      <c r="AIJ943" s="2"/>
      <c r="AIK943" s="2"/>
      <c r="AIL943" s="2"/>
      <c r="AIM943" s="2"/>
      <c r="AIN943" s="2"/>
      <c r="AIO943" s="2"/>
      <c r="AIP943" s="2"/>
      <c r="AIQ943" s="2"/>
      <c r="AIR943" s="2"/>
      <c r="AIS943" s="2"/>
      <c r="AIT943" s="2"/>
      <c r="AIU943" s="2"/>
      <c r="AIV943" s="2"/>
      <c r="AIW943" s="2"/>
      <c r="AIX943" s="2"/>
      <c r="AIY943" s="2"/>
      <c r="AIZ943" s="2"/>
      <c r="AJA943" s="2"/>
      <c r="AJB943" s="2"/>
      <c r="AJC943" s="2"/>
      <c r="AJD943" s="2"/>
      <c r="AJE943" s="2"/>
      <c r="AJF943" s="2"/>
      <c r="AJG943" s="2"/>
      <c r="AJH943" s="2"/>
      <c r="AJI943" s="2"/>
      <c r="AJJ943" s="2"/>
      <c r="AJK943" s="2"/>
      <c r="AJL943" s="2"/>
      <c r="AJM943" s="2"/>
      <c r="AJN943" s="2"/>
      <c r="AJO943" s="2"/>
      <c r="AJP943" s="2"/>
      <c r="AJQ943" s="2"/>
      <c r="AJR943" s="2"/>
      <c r="AJS943" s="2"/>
      <c r="AJT943" s="2"/>
      <c r="AJU943" s="2"/>
      <c r="AJV943" s="2"/>
      <c r="AJW943" s="2"/>
      <c r="AJX943" s="2"/>
      <c r="AJY943" s="2"/>
      <c r="AJZ943" s="2"/>
      <c r="AKA943" s="2"/>
      <c r="AKB943" s="2"/>
      <c r="AKC943" s="2"/>
      <c r="AKD943" s="2"/>
      <c r="AKE943" s="2"/>
      <c r="AKF943" s="2"/>
      <c r="AKG943" s="2"/>
      <c r="AKH943" s="2"/>
      <c r="AKI943" s="2"/>
      <c r="AKJ943" s="2"/>
      <c r="AKK943" s="2"/>
      <c r="AKL943" s="2"/>
      <c r="AKM943" s="2"/>
      <c r="AKN943" s="2"/>
      <c r="AKO943" s="2"/>
      <c r="AKP943" s="2"/>
      <c r="AKQ943" s="2"/>
      <c r="AKR943" s="2"/>
      <c r="AKS943" s="2"/>
      <c r="AKT943" s="2"/>
      <c r="AKU943" s="2"/>
      <c r="AKV943" s="2"/>
      <c r="AKW943" s="2"/>
      <c r="AKX943" s="2"/>
      <c r="AKY943" s="2"/>
      <c r="AKZ943" s="2"/>
      <c r="ALA943" s="2"/>
      <c r="ALB943" s="1"/>
      <c r="ALC943" s="1"/>
      <c r="ALD943" s="1"/>
      <c r="ALE943" s="1"/>
      <c r="ALF943" s="1"/>
      <c r="ALG943" s="1"/>
      <c r="ALH943" s="1"/>
      <c r="ALI943" s="1"/>
      <c r="ALJ943" s="1"/>
      <c r="ALK943" s="1"/>
      <c r="ALL943" s="1"/>
      <c r="ALM943" s="1"/>
      <c r="ALN943" s="1"/>
      <c r="ALO943" s="1"/>
      <c r="ALP943" s="1"/>
      <c r="ALQ943" s="1"/>
      <c r="ALR943" s="1"/>
      <c r="ALS943"/>
      <c r="ALT943"/>
      <c r="ALU943"/>
      <c r="ALV943"/>
      <c r="ALW943"/>
      <c r="ALX943"/>
      <c r="ALY943"/>
      <c r="ALZ943"/>
      <c r="AMA943"/>
      <c r="AMB943"/>
      <c r="AMC943"/>
      <c r="AMD943"/>
      <c r="AME943"/>
      <c r="AMF943"/>
      <c r="AMG943"/>
      <c r="AMH943"/>
      <c r="AMI943"/>
      <c r="AMJ943"/>
    </row>
    <row r="944" spans="1:1024" s="37" customFormat="1">
      <c r="A944" s="1"/>
      <c r="B944" s="1"/>
      <c r="C944" s="1"/>
      <c r="D944" s="1"/>
      <c r="E944" s="1"/>
      <c r="F944" s="1"/>
      <c r="G944" s="1"/>
      <c r="H944" s="1"/>
      <c r="I944" s="1"/>
      <c r="J944" s="2"/>
      <c r="K944" s="2"/>
      <c r="L944" s="2"/>
      <c r="M944" s="4"/>
      <c r="N944" s="4"/>
      <c r="O944" s="1"/>
      <c r="P944" s="1"/>
      <c r="Q944" s="51"/>
      <c r="VZ944" s="2"/>
      <c r="WA944" s="2"/>
      <c r="WB944" s="2"/>
      <c r="WC944" s="2"/>
      <c r="WD944" s="2"/>
      <c r="WE944" s="2"/>
      <c r="WF944" s="2"/>
      <c r="WG944" s="2"/>
      <c r="WH944" s="2"/>
      <c r="WI944" s="2"/>
      <c r="WJ944" s="2"/>
      <c r="WK944" s="2"/>
      <c r="WL944" s="2"/>
      <c r="WM944" s="2"/>
      <c r="WN944" s="2"/>
      <c r="WO944" s="2"/>
      <c r="WP944" s="2"/>
      <c r="WQ944" s="2"/>
      <c r="WR944" s="2"/>
      <c r="WS944" s="2"/>
      <c r="WT944" s="2"/>
      <c r="WU944" s="2"/>
      <c r="WV944" s="2"/>
      <c r="WW944" s="2"/>
      <c r="WX944" s="2"/>
      <c r="WY944" s="2"/>
      <c r="WZ944" s="2"/>
      <c r="XA944" s="2"/>
      <c r="XB944" s="2"/>
      <c r="XC944" s="2"/>
      <c r="XD944" s="2"/>
      <c r="XE944" s="2"/>
      <c r="XF944" s="2"/>
      <c r="XG944" s="2"/>
      <c r="XH944" s="2"/>
      <c r="XI944" s="2"/>
      <c r="XJ944" s="2"/>
      <c r="XK944" s="2"/>
      <c r="XL944" s="2"/>
      <c r="XM944" s="2"/>
      <c r="XN944" s="2"/>
      <c r="XO944" s="2"/>
      <c r="XP944" s="2"/>
      <c r="XQ944" s="2"/>
      <c r="XR944" s="2"/>
      <c r="XS944" s="2"/>
      <c r="XT944" s="2"/>
      <c r="XU944" s="2"/>
      <c r="XV944" s="2"/>
      <c r="XW944" s="2"/>
      <c r="XX944" s="2"/>
      <c r="XY944" s="2"/>
      <c r="XZ944" s="2"/>
      <c r="YA944" s="2"/>
      <c r="YB944" s="2"/>
      <c r="YC944" s="2"/>
      <c r="YD944" s="2"/>
      <c r="YE944" s="2"/>
      <c r="YF944" s="2"/>
      <c r="YG944" s="2"/>
      <c r="YH944" s="2"/>
      <c r="YI944" s="2"/>
      <c r="YJ944" s="2"/>
      <c r="YK944" s="2"/>
      <c r="YL944" s="2"/>
      <c r="YM944" s="2"/>
      <c r="YN944" s="2"/>
      <c r="YO944" s="2"/>
      <c r="YP944" s="2"/>
      <c r="YQ944" s="2"/>
      <c r="YR944" s="2"/>
      <c r="YS944" s="2"/>
      <c r="YT944" s="2"/>
      <c r="YU944" s="2"/>
      <c r="YV944" s="2"/>
      <c r="YW944" s="2"/>
      <c r="YX944" s="2"/>
      <c r="YY944" s="2"/>
      <c r="YZ944" s="2"/>
      <c r="ZA944" s="2"/>
      <c r="ZB944" s="2"/>
      <c r="ZC944" s="2"/>
      <c r="ZD944" s="2"/>
      <c r="ZE944" s="2"/>
      <c r="ZF944" s="2"/>
      <c r="ZG944" s="2"/>
      <c r="ZH944" s="2"/>
      <c r="ZI944" s="2"/>
      <c r="ZJ944" s="2"/>
      <c r="ZK944" s="2"/>
      <c r="ZL944" s="2"/>
      <c r="ZM944" s="2"/>
      <c r="ZN944" s="2"/>
      <c r="ZO944" s="2"/>
      <c r="ZP944" s="2"/>
      <c r="ZQ944" s="2"/>
      <c r="ZR944" s="2"/>
      <c r="ZS944" s="2"/>
      <c r="ZT944" s="2"/>
      <c r="ZU944" s="2"/>
      <c r="ZV944" s="2"/>
      <c r="ZW944" s="2"/>
      <c r="ZX944" s="2"/>
      <c r="ZY944" s="2"/>
      <c r="ZZ944" s="2"/>
      <c r="AAA944" s="2"/>
      <c r="AAB944" s="2"/>
      <c r="AAC944" s="2"/>
      <c r="AAD944" s="2"/>
      <c r="AAE944" s="2"/>
      <c r="AAF944" s="2"/>
      <c r="AAG944" s="2"/>
      <c r="AAH944" s="2"/>
      <c r="AAI944" s="2"/>
      <c r="AAJ944" s="2"/>
      <c r="AAK944" s="2"/>
      <c r="AAL944" s="2"/>
      <c r="AAM944" s="2"/>
      <c r="AAN944" s="2"/>
      <c r="AAO944" s="2"/>
      <c r="AAP944" s="2"/>
      <c r="AAQ944" s="2"/>
      <c r="AAR944" s="2"/>
      <c r="AAS944" s="2"/>
      <c r="AAT944" s="2"/>
      <c r="AAU944" s="2"/>
      <c r="AAV944" s="2"/>
      <c r="AAW944" s="2"/>
      <c r="AAX944" s="2"/>
      <c r="AAY944" s="2"/>
      <c r="AAZ944" s="2"/>
      <c r="ABA944" s="2"/>
      <c r="ABB944" s="2"/>
      <c r="ABC944" s="2"/>
      <c r="ABD944" s="2"/>
      <c r="ABE944" s="2"/>
      <c r="ABF944" s="2"/>
      <c r="ABG944" s="2"/>
      <c r="ABH944" s="2"/>
      <c r="ABI944" s="2"/>
      <c r="ABJ944" s="2"/>
      <c r="ABK944" s="2"/>
      <c r="ABL944" s="2"/>
      <c r="ABM944" s="2"/>
      <c r="ABN944" s="2"/>
      <c r="ABO944" s="2"/>
      <c r="ABP944" s="2"/>
      <c r="ABQ944" s="2"/>
      <c r="ABR944" s="2"/>
      <c r="ABS944" s="2"/>
      <c r="ABT944" s="2"/>
      <c r="ABU944" s="2"/>
      <c r="ABV944" s="2"/>
      <c r="ABW944" s="2"/>
      <c r="ABX944" s="2"/>
      <c r="ABY944" s="2"/>
      <c r="ABZ944" s="2"/>
      <c r="ACA944" s="2"/>
      <c r="ACB944" s="2"/>
      <c r="ACC944" s="2"/>
      <c r="ACD944" s="2"/>
      <c r="ACE944" s="2"/>
      <c r="ACF944" s="2"/>
      <c r="ACG944" s="2"/>
      <c r="ACH944" s="2"/>
      <c r="ACI944" s="2"/>
      <c r="ACJ944" s="2"/>
      <c r="ACK944" s="2"/>
      <c r="ACL944" s="2"/>
      <c r="ACM944" s="2"/>
      <c r="ACN944" s="2"/>
      <c r="ACO944" s="2"/>
      <c r="ACP944" s="2"/>
      <c r="ACQ944" s="2"/>
      <c r="ACR944" s="2"/>
      <c r="ACS944" s="2"/>
      <c r="ACT944" s="2"/>
      <c r="ACU944" s="2"/>
      <c r="ACV944" s="2"/>
      <c r="ACW944" s="2"/>
      <c r="ACX944" s="2"/>
      <c r="ACY944" s="2"/>
      <c r="ACZ944" s="2"/>
      <c r="ADA944" s="2"/>
      <c r="ADB944" s="2"/>
      <c r="ADC944" s="2"/>
      <c r="ADD944" s="2"/>
      <c r="ADE944" s="2"/>
      <c r="ADF944" s="2"/>
      <c r="ADG944" s="2"/>
      <c r="ADH944" s="2"/>
      <c r="ADI944" s="2"/>
      <c r="ADJ944" s="2"/>
      <c r="ADK944" s="2"/>
      <c r="ADL944" s="2"/>
      <c r="ADM944" s="2"/>
      <c r="ADN944" s="2"/>
      <c r="ADO944" s="2"/>
      <c r="ADP944" s="2"/>
      <c r="ADQ944" s="2"/>
      <c r="ADR944" s="2"/>
      <c r="ADS944" s="2"/>
      <c r="ADT944" s="2"/>
      <c r="ADU944" s="2"/>
      <c r="ADV944" s="2"/>
      <c r="ADW944" s="2"/>
      <c r="ADX944" s="2"/>
      <c r="ADY944" s="2"/>
      <c r="ADZ944" s="2"/>
      <c r="AEA944" s="2"/>
      <c r="AEB944" s="2"/>
      <c r="AEC944" s="2"/>
      <c r="AED944" s="2"/>
      <c r="AEE944" s="2"/>
      <c r="AEF944" s="2"/>
      <c r="AEG944" s="2"/>
      <c r="AEH944" s="2"/>
      <c r="AEI944" s="2"/>
      <c r="AEJ944" s="2"/>
      <c r="AEK944" s="2"/>
      <c r="AEL944" s="2"/>
      <c r="AEM944" s="2"/>
      <c r="AEN944" s="2"/>
      <c r="AEO944" s="2"/>
      <c r="AEP944" s="2"/>
      <c r="AEQ944" s="2"/>
      <c r="AER944" s="2"/>
      <c r="AES944" s="2"/>
      <c r="AET944" s="2"/>
      <c r="AEU944" s="2"/>
      <c r="AEV944" s="2"/>
      <c r="AEW944" s="2"/>
      <c r="AEX944" s="2"/>
      <c r="AEY944" s="2"/>
      <c r="AEZ944" s="2"/>
      <c r="AFA944" s="2"/>
      <c r="AFB944" s="2"/>
      <c r="AFC944" s="2"/>
      <c r="AFD944" s="2"/>
      <c r="AFE944" s="2"/>
      <c r="AFF944" s="2"/>
      <c r="AFG944" s="2"/>
      <c r="AFH944" s="2"/>
      <c r="AFI944" s="2"/>
      <c r="AFJ944" s="2"/>
      <c r="AFK944" s="2"/>
      <c r="AFL944" s="2"/>
      <c r="AFM944" s="2"/>
      <c r="AFN944" s="2"/>
      <c r="AFO944" s="2"/>
      <c r="AFP944" s="2"/>
      <c r="AFQ944" s="2"/>
      <c r="AFR944" s="2"/>
      <c r="AFS944" s="2"/>
      <c r="AFT944" s="2"/>
      <c r="AFU944" s="2"/>
      <c r="AFV944" s="2"/>
      <c r="AFW944" s="2"/>
      <c r="AFX944" s="2"/>
      <c r="AFY944" s="2"/>
      <c r="AFZ944" s="2"/>
      <c r="AGA944" s="2"/>
      <c r="AGB944" s="2"/>
      <c r="AGC944" s="2"/>
      <c r="AGD944" s="2"/>
      <c r="AGE944" s="2"/>
      <c r="AGF944" s="2"/>
      <c r="AGG944" s="2"/>
      <c r="AGH944" s="2"/>
      <c r="AGI944" s="2"/>
      <c r="AGJ944" s="2"/>
      <c r="AGK944" s="2"/>
      <c r="AGL944" s="2"/>
      <c r="AGM944" s="2"/>
      <c r="AGN944" s="2"/>
      <c r="AGO944" s="2"/>
      <c r="AGP944" s="2"/>
      <c r="AGQ944" s="2"/>
      <c r="AGR944" s="2"/>
      <c r="AGS944" s="2"/>
      <c r="AGT944" s="2"/>
      <c r="AGU944" s="2"/>
      <c r="AGV944" s="2"/>
      <c r="AGW944" s="2"/>
      <c r="AGX944" s="2"/>
      <c r="AGY944" s="2"/>
      <c r="AGZ944" s="2"/>
      <c r="AHA944" s="2"/>
      <c r="AHB944" s="2"/>
      <c r="AHC944" s="2"/>
      <c r="AHD944" s="2"/>
      <c r="AHE944" s="2"/>
      <c r="AHF944" s="2"/>
      <c r="AHG944" s="2"/>
      <c r="AHH944" s="2"/>
      <c r="AHI944" s="2"/>
      <c r="AHJ944" s="2"/>
      <c r="AHK944" s="2"/>
      <c r="AHL944" s="2"/>
      <c r="AHM944" s="2"/>
      <c r="AHN944" s="2"/>
      <c r="AHO944" s="2"/>
      <c r="AHP944" s="2"/>
      <c r="AHQ944" s="2"/>
      <c r="AHR944" s="2"/>
      <c r="AHS944" s="2"/>
      <c r="AHT944" s="2"/>
      <c r="AHU944" s="2"/>
      <c r="AHV944" s="2"/>
      <c r="AHW944" s="2"/>
      <c r="AHX944" s="2"/>
      <c r="AHY944" s="2"/>
      <c r="AHZ944" s="2"/>
      <c r="AIA944" s="2"/>
      <c r="AIB944" s="2"/>
      <c r="AIC944" s="2"/>
      <c r="AID944" s="2"/>
      <c r="AIE944" s="2"/>
      <c r="AIF944" s="2"/>
      <c r="AIG944" s="2"/>
      <c r="AIH944" s="2"/>
      <c r="AII944" s="2"/>
      <c r="AIJ944" s="2"/>
      <c r="AIK944" s="2"/>
      <c r="AIL944" s="2"/>
      <c r="AIM944" s="2"/>
      <c r="AIN944" s="2"/>
      <c r="AIO944" s="2"/>
      <c r="AIP944" s="2"/>
      <c r="AIQ944" s="2"/>
      <c r="AIR944" s="2"/>
      <c r="AIS944" s="2"/>
      <c r="AIT944" s="2"/>
      <c r="AIU944" s="2"/>
      <c r="AIV944" s="2"/>
      <c r="AIW944" s="2"/>
      <c r="AIX944" s="2"/>
      <c r="AIY944" s="2"/>
      <c r="AIZ944" s="2"/>
      <c r="AJA944" s="2"/>
      <c r="AJB944" s="2"/>
      <c r="AJC944" s="2"/>
      <c r="AJD944" s="2"/>
      <c r="AJE944" s="2"/>
      <c r="AJF944" s="2"/>
      <c r="AJG944" s="2"/>
      <c r="AJH944" s="2"/>
      <c r="AJI944" s="2"/>
      <c r="AJJ944" s="2"/>
      <c r="AJK944" s="2"/>
      <c r="AJL944" s="2"/>
      <c r="AJM944" s="2"/>
      <c r="AJN944" s="2"/>
      <c r="AJO944" s="2"/>
      <c r="AJP944" s="2"/>
      <c r="AJQ944" s="2"/>
      <c r="AJR944" s="2"/>
      <c r="AJS944" s="2"/>
      <c r="AJT944" s="2"/>
      <c r="AJU944" s="2"/>
      <c r="AJV944" s="2"/>
      <c r="AJW944" s="2"/>
      <c r="AJX944" s="2"/>
      <c r="AJY944" s="2"/>
      <c r="AJZ944" s="2"/>
      <c r="AKA944" s="2"/>
      <c r="AKB944" s="2"/>
      <c r="AKC944" s="2"/>
      <c r="AKD944" s="2"/>
      <c r="AKE944" s="2"/>
      <c r="AKF944" s="2"/>
      <c r="AKG944" s="2"/>
      <c r="AKH944" s="2"/>
      <c r="AKI944" s="2"/>
      <c r="AKJ944" s="2"/>
      <c r="AKK944" s="2"/>
      <c r="AKL944" s="2"/>
      <c r="AKM944" s="2"/>
      <c r="AKN944" s="2"/>
      <c r="AKO944" s="2"/>
      <c r="AKP944" s="2"/>
      <c r="AKQ944" s="2"/>
      <c r="AKR944" s="2"/>
      <c r="AKS944" s="2"/>
      <c r="AKT944" s="2"/>
      <c r="AKU944" s="2"/>
      <c r="AKV944" s="2"/>
      <c r="AKW944" s="2"/>
      <c r="AKX944" s="2"/>
      <c r="AKY944" s="2"/>
      <c r="AKZ944" s="2"/>
      <c r="ALA944" s="2"/>
      <c r="ALB944" s="1"/>
      <c r="ALC944" s="1"/>
      <c r="ALD944" s="1"/>
      <c r="ALE944" s="1"/>
      <c r="ALF944" s="1"/>
      <c r="ALG944" s="1"/>
      <c r="ALH944" s="1"/>
      <c r="ALI944" s="1"/>
      <c r="ALJ944" s="1"/>
      <c r="ALK944" s="1"/>
      <c r="ALL944" s="1"/>
      <c r="ALM944" s="1"/>
      <c r="ALN944" s="1"/>
      <c r="ALO944" s="1"/>
      <c r="ALP944" s="1"/>
      <c r="ALQ944" s="1"/>
      <c r="ALR944" s="1"/>
      <c r="ALS944"/>
      <c r="ALT944"/>
      <c r="ALU944"/>
      <c r="ALV944"/>
      <c r="ALW944"/>
      <c r="ALX944"/>
      <c r="ALY944"/>
      <c r="ALZ944"/>
      <c r="AMA944"/>
      <c r="AMB944"/>
      <c r="AMC944"/>
      <c r="AMD944"/>
      <c r="AME944"/>
      <c r="AMF944"/>
      <c r="AMG944"/>
      <c r="AMH944"/>
      <c r="AMI944"/>
      <c r="AMJ944"/>
    </row>
    <row r="945" spans="1:1024" s="37" customFormat="1">
      <c r="A945" s="1"/>
      <c r="B945" s="1"/>
      <c r="C945" s="1"/>
      <c r="D945" s="1"/>
      <c r="E945" s="1"/>
      <c r="F945" s="1"/>
      <c r="G945" s="1"/>
      <c r="H945" s="1"/>
      <c r="I945" s="1"/>
      <c r="J945" s="2"/>
      <c r="K945" s="2"/>
      <c r="L945" s="2"/>
      <c r="M945" s="4"/>
      <c r="N945" s="4"/>
      <c r="O945" s="1"/>
      <c r="P945" s="1"/>
      <c r="Q945" s="51"/>
      <c r="VZ945" s="2"/>
      <c r="WA945" s="2"/>
      <c r="WB945" s="2"/>
      <c r="WC945" s="2"/>
      <c r="WD945" s="2"/>
      <c r="WE945" s="2"/>
      <c r="WF945" s="2"/>
      <c r="WG945" s="2"/>
      <c r="WH945" s="2"/>
      <c r="WI945" s="2"/>
      <c r="WJ945" s="2"/>
      <c r="WK945" s="2"/>
      <c r="WL945" s="2"/>
      <c r="WM945" s="2"/>
      <c r="WN945" s="2"/>
      <c r="WO945" s="2"/>
      <c r="WP945" s="2"/>
      <c r="WQ945" s="2"/>
      <c r="WR945" s="2"/>
      <c r="WS945" s="2"/>
      <c r="WT945" s="2"/>
      <c r="WU945" s="2"/>
      <c r="WV945" s="2"/>
      <c r="WW945" s="2"/>
      <c r="WX945" s="2"/>
      <c r="WY945" s="2"/>
      <c r="WZ945" s="2"/>
      <c r="XA945" s="2"/>
      <c r="XB945" s="2"/>
      <c r="XC945" s="2"/>
      <c r="XD945" s="2"/>
      <c r="XE945" s="2"/>
      <c r="XF945" s="2"/>
      <c r="XG945" s="2"/>
      <c r="XH945" s="2"/>
      <c r="XI945" s="2"/>
      <c r="XJ945" s="2"/>
      <c r="XK945" s="2"/>
      <c r="XL945" s="2"/>
      <c r="XM945" s="2"/>
      <c r="XN945" s="2"/>
      <c r="XO945" s="2"/>
      <c r="XP945" s="2"/>
      <c r="XQ945" s="2"/>
      <c r="XR945" s="2"/>
      <c r="XS945" s="2"/>
      <c r="XT945" s="2"/>
      <c r="XU945" s="2"/>
      <c r="XV945" s="2"/>
      <c r="XW945" s="2"/>
      <c r="XX945" s="2"/>
      <c r="XY945" s="2"/>
      <c r="XZ945" s="2"/>
      <c r="YA945" s="2"/>
      <c r="YB945" s="2"/>
      <c r="YC945" s="2"/>
      <c r="YD945" s="2"/>
      <c r="YE945" s="2"/>
      <c r="YF945" s="2"/>
      <c r="YG945" s="2"/>
      <c r="YH945" s="2"/>
      <c r="YI945" s="2"/>
      <c r="YJ945" s="2"/>
      <c r="YK945" s="2"/>
      <c r="YL945" s="2"/>
      <c r="YM945" s="2"/>
      <c r="YN945" s="2"/>
      <c r="YO945" s="2"/>
      <c r="YP945" s="2"/>
      <c r="YQ945" s="2"/>
      <c r="YR945" s="2"/>
      <c r="YS945" s="2"/>
      <c r="YT945" s="2"/>
      <c r="YU945" s="2"/>
      <c r="YV945" s="2"/>
      <c r="YW945" s="2"/>
      <c r="YX945" s="2"/>
      <c r="YY945" s="2"/>
      <c r="YZ945" s="2"/>
      <c r="ZA945" s="2"/>
      <c r="ZB945" s="2"/>
      <c r="ZC945" s="2"/>
      <c r="ZD945" s="2"/>
      <c r="ZE945" s="2"/>
      <c r="ZF945" s="2"/>
      <c r="ZG945" s="2"/>
      <c r="ZH945" s="2"/>
      <c r="ZI945" s="2"/>
      <c r="ZJ945" s="2"/>
      <c r="ZK945" s="2"/>
      <c r="ZL945" s="2"/>
      <c r="ZM945" s="2"/>
      <c r="ZN945" s="2"/>
      <c r="ZO945" s="2"/>
      <c r="ZP945" s="2"/>
      <c r="ZQ945" s="2"/>
      <c r="ZR945" s="2"/>
      <c r="ZS945" s="2"/>
      <c r="ZT945" s="2"/>
      <c r="ZU945" s="2"/>
      <c r="ZV945" s="2"/>
      <c r="ZW945" s="2"/>
      <c r="ZX945" s="2"/>
      <c r="ZY945" s="2"/>
      <c r="ZZ945" s="2"/>
      <c r="AAA945" s="2"/>
      <c r="AAB945" s="2"/>
      <c r="AAC945" s="2"/>
      <c r="AAD945" s="2"/>
      <c r="AAE945" s="2"/>
      <c r="AAF945" s="2"/>
      <c r="AAG945" s="2"/>
      <c r="AAH945" s="2"/>
      <c r="AAI945" s="2"/>
      <c r="AAJ945" s="2"/>
      <c r="AAK945" s="2"/>
      <c r="AAL945" s="2"/>
      <c r="AAM945" s="2"/>
      <c r="AAN945" s="2"/>
      <c r="AAO945" s="2"/>
      <c r="AAP945" s="2"/>
      <c r="AAQ945" s="2"/>
      <c r="AAR945" s="2"/>
      <c r="AAS945" s="2"/>
      <c r="AAT945" s="2"/>
      <c r="AAU945" s="2"/>
      <c r="AAV945" s="2"/>
      <c r="AAW945" s="2"/>
      <c r="AAX945" s="2"/>
      <c r="AAY945" s="2"/>
      <c r="AAZ945" s="2"/>
      <c r="ABA945" s="2"/>
      <c r="ABB945" s="2"/>
      <c r="ABC945" s="2"/>
      <c r="ABD945" s="2"/>
      <c r="ABE945" s="2"/>
      <c r="ABF945" s="2"/>
      <c r="ABG945" s="2"/>
      <c r="ABH945" s="2"/>
      <c r="ABI945" s="2"/>
      <c r="ABJ945" s="2"/>
      <c r="ABK945" s="2"/>
      <c r="ABL945" s="2"/>
      <c r="ABM945" s="2"/>
      <c r="ABN945" s="2"/>
      <c r="ABO945" s="2"/>
      <c r="ABP945" s="2"/>
      <c r="ABQ945" s="2"/>
      <c r="ABR945" s="2"/>
      <c r="ABS945" s="2"/>
      <c r="ABT945" s="2"/>
      <c r="ABU945" s="2"/>
      <c r="ABV945" s="2"/>
      <c r="ABW945" s="2"/>
      <c r="ABX945" s="2"/>
      <c r="ABY945" s="2"/>
      <c r="ABZ945" s="2"/>
      <c r="ACA945" s="2"/>
      <c r="ACB945" s="2"/>
      <c r="ACC945" s="2"/>
      <c r="ACD945" s="2"/>
      <c r="ACE945" s="2"/>
      <c r="ACF945" s="2"/>
      <c r="ACG945" s="2"/>
      <c r="ACH945" s="2"/>
      <c r="ACI945" s="2"/>
      <c r="ACJ945" s="2"/>
      <c r="ACK945" s="2"/>
      <c r="ACL945" s="2"/>
      <c r="ACM945" s="2"/>
      <c r="ACN945" s="2"/>
      <c r="ACO945" s="2"/>
      <c r="ACP945" s="2"/>
      <c r="ACQ945" s="2"/>
      <c r="ACR945" s="2"/>
      <c r="ACS945" s="2"/>
      <c r="ACT945" s="2"/>
      <c r="ACU945" s="2"/>
      <c r="ACV945" s="2"/>
      <c r="ACW945" s="2"/>
      <c r="ACX945" s="2"/>
      <c r="ACY945" s="2"/>
      <c r="ACZ945" s="2"/>
      <c r="ADA945" s="2"/>
      <c r="ADB945" s="2"/>
      <c r="ADC945" s="2"/>
      <c r="ADD945" s="2"/>
      <c r="ADE945" s="2"/>
      <c r="ADF945" s="2"/>
      <c r="ADG945" s="2"/>
      <c r="ADH945" s="2"/>
      <c r="ADI945" s="2"/>
      <c r="ADJ945" s="2"/>
      <c r="ADK945" s="2"/>
      <c r="ADL945" s="2"/>
      <c r="ADM945" s="2"/>
      <c r="ADN945" s="2"/>
      <c r="ADO945" s="2"/>
      <c r="ADP945" s="2"/>
      <c r="ADQ945" s="2"/>
      <c r="ADR945" s="2"/>
      <c r="ADS945" s="2"/>
      <c r="ADT945" s="2"/>
      <c r="ADU945" s="2"/>
      <c r="ADV945" s="2"/>
      <c r="ADW945" s="2"/>
      <c r="ADX945" s="2"/>
      <c r="ADY945" s="2"/>
      <c r="ADZ945" s="2"/>
      <c r="AEA945" s="2"/>
      <c r="AEB945" s="2"/>
      <c r="AEC945" s="2"/>
      <c r="AED945" s="2"/>
      <c r="AEE945" s="2"/>
      <c r="AEF945" s="2"/>
      <c r="AEG945" s="2"/>
      <c r="AEH945" s="2"/>
      <c r="AEI945" s="2"/>
      <c r="AEJ945" s="2"/>
      <c r="AEK945" s="2"/>
      <c r="AEL945" s="2"/>
      <c r="AEM945" s="2"/>
      <c r="AEN945" s="2"/>
      <c r="AEO945" s="2"/>
      <c r="AEP945" s="2"/>
      <c r="AEQ945" s="2"/>
      <c r="AER945" s="2"/>
      <c r="AES945" s="2"/>
      <c r="AET945" s="2"/>
      <c r="AEU945" s="2"/>
      <c r="AEV945" s="2"/>
      <c r="AEW945" s="2"/>
      <c r="AEX945" s="2"/>
      <c r="AEY945" s="2"/>
      <c r="AEZ945" s="2"/>
      <c r="AFA945" s="2"/>
      <c r="AFB945" s="2"/>
      <c r="AFC945" s="2"/>
      <c r="AFD945" s="2"/>
      <c r="AFE945" s="2"/>
      <c r="AFF945" s="2"/>
      <c r="AFG945" s="2"/>
      <c r="AFH945" s="2"/>
      <c r="AFI945" s="2"/>
      <c r="AFJ945" s="2"/>
      <c r="AFK945" s="2"/>
      <c r="AFL945" s="2"/>
      <c r="AFM945" s="2"/>
      <c r="AFN945" s="2"/>
      <c r="AFO945" s="2"/>
      <c r="AFP945" s="2"/>
      <c r="AFQ945" s="2"/>
      <c r="AFR945" s="2"/>
      <c r="AFS945" s="2"/>
      <c r="AFT945" s="2"/>
      <c r="AFU945" s="2"/>
      <c r="AFV945" s="2"/>
      <c r="AFW945" s="2"/>
      <c r="AFX945" s="2"/>
      <c r="AFY945" s="2"/>
      <c r="AFZ945" s="2"/>
      <c r="AGA945" s="2"/>
      <c r="AGB945" s="2"/>
      <c r="AGC945" s="2"/>
      <c r="AGD945" s="2"/>
      <c r="AGE945" s="2"/>
      <c r="AGF945" s="2"/>
      <c r="AGG945" s="2"/>
      <c r="AGH945" s="2"/>
      <c r="AGI945" s="2"/>
      <c r="AGJ945" s="2"/>
      <c r="AGK945" s="2"/>
      <c r="AGL945" s="2"/>
      <c r="AGM945" s="2"/>
      <c r="AGN945" s="2"/>
      <c r="AGO945" s="2"/>
      <c r="AGP945" s="2"/>
      <c r="AGQ945" s="2"/>
      <c r="AGR945" s="2"/>
      <c r="AGS945" s="2"/>
      <c r="AGT945" s="2"/>
      <c r="AGU945" s="2"/>
      <c r="AGV945" s="2"/>
      <c r="AGW945" s="2"/>
      <c r="AGX945" s="2"/>
      <c r="AGY945" s="2"/>
      <c r="AGZ945" s="2"/>
      <c r="AHA945" s="2"/>
      <c r="AHB945" s="2"/>
      <c r="AHC945" s="2"/>
      <c r="AHD945" s="2"/>
      <c r="AHE945" s="2"/>
      <c r="AHF945" s="2"/>
      <c r="AHG945" s="2"/>
      <c r="AHH945" s="2"/>
      <c r="AHI945" s="2"/>
      <c r="AHJ945" s="2"/>
      <c r="AHK945" s="2"/>
      <c r="AHL945" s="2"/>
      <c r="AHM945" s="2"/>
      <c r="AHN945" s="2"/>
      <c r="AHO945" s="2"/>
      <c r="AHP945" s="2"/>
      <c r="AHQ945" s="2"/>
      <c r="AHR945" s="2"/>
      <c r="AHS945" s="2"/>
      <c r="AHT945" s="2"/>
      <c r="AHU945" s="2"/>
      <c r="AHV945" s="2"/>
      <c r="AHW945" s="2"/>
      <c r="AHX945" s="2"/>
      <c r="AHY945" s="2"/>
      <c r="AHZ945" s="2"/>
      <c r="AIA945" s="2"/>
      <c r="AIB945" s="2"/>
      <c r="AIC945" s="2"/>
      <c r="AID945" s="2"/>
      <c r="AIE945" s="2"/>
      <c r="AIF945" s="2"/>
      <c r="AIG945" s="2"/>
      <c r="AIH945" s="2"/>
      <c r="AII945" s="2"/>
      <c r="AIJ945" s="2"/>
      <c r="AIK945" s="2"/>
      <c r="AIL945" s="2"/>
      <c r="AIM945" s="2"/>
      <c r="AIN945" s="2"/>
      <c r="AIO945" s="2"/>
      <c r="AIP945" s="2"/>
      <c r="AIQ945" s="2"/>
      <c r="AIR945" s="2"/>
      <c r="AIS945" s="2"/>
      <c r="AIT945" s="2"/>
      <c r="AIU945" s="2"/>
      <c r="AIV945" s="2"/>
      <c r="AIW945" s="2"/>
      <c r="AIX945" s="2"/>
      <c r="AIY945" s="2"/>
      <c r="AIZ945" s="2"/>
      <c r="AJA945" s="2"/>
      <c r="AJB945" s="2"/>
      <c r="AJC945" s="2"/>
      <c r="AJD945" s="2"/>
      <c r="AJE945" s="2"/>
      <c r="AJF945" s="2"/>
      <c r="AJG945" s="2"/>
      <c r="AJH945" s="2"/>
      <c r="AJI945" s="2"/>
      <c r="AJJ945" s="2"/>
      <c r="AJK945" s="2"/>
      <c r="AJL945" s="2"/>
      <c r="AJM945" s="2"/>
      <c r="AJN945" s="2"/>
      <c r="AJO945" s="2"/>
      <c r="AJP945" s="2"/>
      <c r="AJQ945" s="2"/>
      <c r="AJR945" s="2"/>
      <c r="AJS945" s="2"/>
      <c r="AJT945" s="2"/>
      <c r="AJU945" s="2"/>
      <c r="AJV945" s="2"/>
      <c r="AJW945" s="2"/>
      <c r="AJX945" s="2"/>
      <c r="AJY945" s="2"/>
      <c r="AJZ945" s="2"/>
      <c r="AKA945" s="2"/>
      <c r="AKB945" s="2"/>
      <c r="AKC945" s="2"/>
      <c r="AKD945" s="2"/>
      <c r="AKE945" s="2"/>
      <c r="AKF945" s="2"/>
      <c r="AKG945" s="2"/>
      <c r="AKH945" s="2"/>
      <c r="AKI945" s="2"/>
      <c r="AKJ945" s="2"/>
      <c r="AKK945" s="2"/>
      <c r="AKL945" s="2"/>
      <c r="AKM945" s="2"/>
      <c r="AKN945" s="2"/>
      <c r="AKO945" s="2"/>
      <c r="AKP945" s="2"/>
      <c r="AKQ945" s="2"/>
      <c r="AKR945" s="2"/>
      <c r="AKS945" s="2"/>
      <c r="AKT945" s="2"/>
      <c r="AKU945" s="2"/>
      <c r="AKV945" s="2"/>
      <c r="AKW945" s="2"/>
      <c r="AKX945" s="2"/>
      <c r="AKY945" s="2"/>
      <c r="AKZ945" s="2"/>
      <c r="ALA945" s="2"/>
      <c r="ALB945" s="1"/>
      <c r="ALC945" s="1"/>
      <c r="ALD945" s="1"/>
      <c r="ALE945" s="1"/>
      <c r="ALF945" s="1"/>
      <c r="ALG945" s="1"/>
      <c r="ALH945" s="1"/>
      <c r="ALI945" s="1"/>
      <c r="ALJ945" s="1"/>
      <c r="ALK945" s="1"/>
      <c r="ALL945" s="1"/>
      <c r="ALM945" s="1"/>
      <c r="ALN945" s="1"/>
      <c r="ALO945" s="1"/>
      <c r="ALP945" s="1"/>
      <c r="ALQ945" s="1"/>
      <c r="ALR945" s="1"/>
      <c r="ALS945"/>
      <c r="ALT945"/>
      <c r="ALU945"/>
      <c r="ALV945"/>
      <c r="ALW945"/>
      <c r="ALX945"/>
      <c r="ALY945"/>
      <c r="ALZ945"/>
      <c r="AMA945"/>
      <c r="AMB945"/>
      <c r="AMC945"/>
      <c r="AMD945"/>
      <c r="AME945"/>
      <c r="AMF945"/>
      <c r="AMG945"/>
      <c r="AMH945"/>
      <c r="AMI945"/>
      <c r="AMJ945"/>
    </row>
    <row r="946" spans="1:1024" s="37" customFormat="1">
      <c r="A946" s="1"/>
      <c r="B946" s="1"/>
      <c r="C946" s="1"/>
      <c r="D946" s="1"/>
      <c r="E946" s="1"/>
      <c r="F946" s="1"/>
      <c r="G946" s="1"/>
      <c r="H946" s="1"/>
      <c r="I946" s="1"/>
      <c r="J946" s="2"/>
      <c r="K946" s="2"/>
      <c r="L946" s="2"/>
      <c r="M946" s="4"/>
      <c r="N946" s="4"/>
      <c r="O946" s="1"/>
      <c r="P946" s="1"/>
      <c r="Q946" s="51"/>
      <c r="VZ946" s="2"/>
      <c r="WA946" s="2"/>
      <c r="WB946" s="2"/>
      <c r="WC946" s="2"/>
      <c r="WD946" s="2"/>
      <c r="WE946" s="2"/>
      <c r="WF946" s="2"/>
      <c r="WG946" s="2"/>
      <c r="WH946" s="2"/>
      <c r="WI946" s="2"/>
      <c r="WJ946" s="2"/>
      <c r="WK946" s="2"/>
      <c r="WL946" s="2"/>
      <c r="WM946" s="2"/>
      <c r="WN946" s="2"/>
      <c r="WO946" s="2"/>
      <c r="WP946" s="2"/>
      <c r="WQ946" s="2"/>
      <c r="WR946" s="2"/>
      <c r="WS946" s="2"/>
      <c r="WT946" s="2"/>
      <c r="WU946" s="2"/>
      <c r="WV946" s="2"/>
      <c r="WW946" s="2"/>
      <c r="WX946" s="2"/>
      <c r="WY946" s="2"/>
      <c r="WZ946" s="2"/>
      <c r="XA946" s="2"/>
      <c r="XB946" s="2"/>
      <c r="XC946" s="2"/>
      <c r="XD946" s="2"/>
      <c r="XE946" s="2"/>
      <c r="XF946" s="2"/>
      <c r="XG946" s="2"/>
      <c r="XH946" s="2"/>
      <c r="XI946" s="2"/>
      <c r="XJ946" s="2"/>
      <c r="XK946" s="2"/>
      <c r="XL946" s="2"/>
      <c r="XM946" s="2"/>
      <c r="XN946" s="2"/>
      <c r="XO946" s="2"/>
      <c r="XP946" s="2"/>
      <c r="XQ946" s="2"/>
      <c r="XR946" s="2"/>
      <c r="XS946" s="2"/>
      <c r="XT946" s="2"/>
      <c r="XU946" s="2"/>
      <c r="XV946" s="2"/>
      <c r="XW946" s="2"/>
      <c r="XX946" s="2"/>
      <c r="XY946" s="2"/>
      <c r="XZ946" s="2"/>
      <c r="YA946" s="2"/>
      <c r="YB946" s="2"/>
      <c r="YC946" s="2"/>
      <c r="YD946" s="2"/>
      <c r="YE946" s="2"/>
      <c r="YF946" s="2"/>
      <c r="YG946" s="2"/>
      <c r="YH946" s="2"/>
      <c r="YI946" s="2"/>
      <c r="YJ946" s="2"/>
      <c r="YK946" s="2"/>
      <c r="YL946" s="2"/>
      <c r="YM946" s="2"/>
      <c r="YN946" s="2"/>
      <c r="YO946" s="2"/>
      <c r="YP946" s="2"/>
      <c r="YQ946" s="2"/>
      <c r="YR946" s="2"/>
      <c r="YS946" s="2"/>
      <c r="YT946" s="2"/>
      <c r="YU946" s="2"/>
      <c r="YV946" s="2"/>
      <c r="YW946" s="2"/>
      <c r="YX946" s="2"/>
      <c r="YY946" s="2"/>
      <c r="YZ946" s="2"/>
      <c r="ZA946" s="2"/>
      <c r="ZB946" s="2"/>
      <c r="ZC946" s="2"/>
      <c r="ZD946" s="2"/>
      <c r="ZE946" s="2"/>
      <c r="ZF946" s="2"/>
      <c r="ZG946" s="2"/>
      <c r="ZH946" s="2"/>
      <c r="ZI946" s="2"/>
      <c r="ZJ946" s="2"/>
      <c r="ZK946" s="2"/>
      <c r="ZL946" s="2"/>
      <c r="ZM946" s="2"/>
      <c r="ZN946" s="2"/>
      <c r="ZO946" s="2"/>
      <c r="ZP946" s="2"/>
      <c r="ZQ946" s="2"/>
      <c r="ZR946" s="2"/>
      <c r="ZS946" s="2"/>
      <c r="ZT946" s="2"/>
      <c r="ZU946" s="2"/>
      <c r="ZV946" s="2"/>
      <c r="ZW946" s="2"/>
      <c r="ZX946" s="2"/>
      <c r="ZY946" s="2"/>
      <c r="ZZ946" s="2"/>
      <c r="AAA946" s="2"/>
      <c r="AAB946" s="2"/>
      <c r="AAC946" s="2"/>
      <c r="AAD946" s="2"/>
      <c r="AAE946" s="2"/>
      <c r="AAF946" s="2"/>
      <c r="AAG946" s="2"/>
      <c r="AAH946" s="2"/>
      <c r="AAI946" s="2"/>
      <c r="AAJ946" s="2"/>
      <c r="AAK946" s="2"/>
      <c r="AAL946" s="2"/>
      <c r="AAM946" s="2"/>
      <c r="AAN946" s="2"/>
      <c r="AAO946" s="2"/>
      <c r="AAP946" s="2"/>
      <c r="AAQ946" s="2"/>
      <c r="AAR946" s="2"/>
      <c r="AAS946" s="2"/>
      <c r="AAT946" s="2"/>
      <c r="AAU946" s="2"/>
      <c r="AAV946" s="2"/>
      <c r="AAW946" s="2"/>
      <c r="AAX946" s="2"/>
      <c r="AAY946" s="2"/>
      <c r="AAZ946" s="2"/>
      <c r="ABA946" s="2"/>
      <c r="ABB946" s="2"/>
      <c r="ABC946" s="2"/>
      <c r="ABD946" s="2"/>
      <c r="ABE946" s="2"/>
      <c r="ABF946" s="2"/>
      <c r="ABG946" s="2"/>
      <c r="ABH946" s="2"/>
      <c r="ABI946" s="2"/>
      <c r="ABJ946" s="2"/>
      <c r="ABK946" s="2"/>
      <c r="ABL946" s="2"/>
      <c r="ABM946" s="2"/>
      <c r="ABN946" s="2"/>
      <c r="ABO946" s="2"/>
      <c r="ABP946" s="2"/>
      <c r="ABQ946" s="2"/>
      <c r="ABR946" s="2"/>
      <c r="ABS946" s="2"/>
      <c r="ABT946" s="2"/>
      <c r="ABU946" s="2"/>
      <c r="ABV946" s="2"/>
      <c r="ABW946" s="2"/>
      <c r="ABX946" s="2"/>
      <c r="ABY946" s="2"/>
      <c r="ABZ946" s="2"/>
      <c r="ACA946" s="2"/>
      <c r="ACB946" s="2"/>
      <c r="ACC946" s="2"/>
      <c r="ACD946" s="2"/>
      <c r="ACE946" s="2"/>
      <c r="ACF946" s="2"/>
      <c r="ACG946" s="2"/>
      <c r="ACH946" s="2"/>
      <c r="ACI946" s="2"/>
      <c r="ACJ946" s="2"/>
      <c r="ACK946" s="2"/>
      <c r="ACL946" s="2"/>
      <c r="ACM946" s="2"/>
      <c r="ACN946" s="2"/>
      <c r="ACO946" s="2"/>
      <c r="ACP946" s="2"/>
      <c r="ACQ946" s="2"/>
      <c r="ACR946" s="2"/>
      <c r="ACS946" s="2"/>
      <c r="ACT946" s="2"/>
      <c r="ACU946" s="2"/>
      <c r="ACV946" s="2"/>
      <c r="ACW946" s="2"/>
      <c r="ACX946" s="2"/>
      <c r="ACY946" s="2"/>
      <c r="ACZ946" s="2"/>
      <c r="ADA946" s="2"/>
      <c r="ADB946" s="2"/>
      <c r="ADC946" s="2"/>
      <c r="ADD946" s="2"/>
      <c r="ADE946" s="2"/>
      <c r="ADF946" s="2"/>
      <c r="ADG946" s="2"/>
      <c r="ADH946" s="2"/>
      <c r="ADI946" s="2"/>
      <c r="ADJ946" s="2"/>
      <c r="ADK946" s="2"/>
      <c r="ADL946" s="2"/>
      <c r="ADM946" s="2"/>
      <c r="ADN946" s="2"/>
      <c r="ADO946" s="2"/>
      <c r="ADP946" s="2"/>
      <c r="ADQ946" s="2"/>
      <c r="ADR946" s="2"/>
      <c r="ADS946" s="2"/>
      <c r="ADT946" s="2"/>
      <c r="ADU946" s="2"/>
      <c r="ADV946" s="2"/>
      <c r="ADW946" s="2"/>
      <c r="ADX946" s="2"/>
      <c r="ADY946" s="2"/>
      <c r="ADZ946" s="2"/>
      <c r="AEA946" s="2"/>
      <c r="AEB946" s="2"/>
      <c r="AEC946" s="2"/>
      <c r="AED946" s="2"/>
      <c r="AEE946" s="2"/>
      <c r="AEF946" s="2"/>
      <c r="AEG946" s="2"/>
      <c r="AEH946" s="2"/>
      <c r="AEI946" s="2"/>
      <c r="AEJ946" s="2"/>
      <c r="AEK946" s="2"/>
      <c r="AEL946" s="2"/>
      <c r="AEM946" s="2"/>
      <c r="AEN946" s="2"/>
      <c r="AEO946" s="2"/>
      <c r="AEP946" s="2"/>
      <c r="AEQ946" s="2"/>
      <c r="AER946" s="2"/>
      <c r="AES946" s="2"/>
      <c r="AET946" s="2"/>
      <c r="AEU946" s="2"/>
      <c r="AEV946" s="2"/>
      <c r="AEW946" s="2"/>
      <c r="AEX946" s="2"/>
      <c r="AEY946" s="2"/>
      <c r="AEZ946" s="2"/>
      <c r="AFA946" s="2"/>
      <c r="AFB946" s="2"/>
      <c r="AFC946" s="2"/>
      <c r="AFD946" s="2"/>
      <c r="AFE946" s="2"/>
      <c r="AFF946" s="2"/>
      <c r="AFG946" s="2"/>
      <c r="AFH946" s="2"/>
      <c r="AFI946" s="2"/>
      <c r="AFJ946" s="2"/>
      <c r="AFK946" s="2"/>
      <c r="AFL946" s="2"/>
      <c r="AFM946" s="2"/>
      <c r="AFN946" s="2"/>
      <c r="AFO946" s="2"/>
      <c r="AFP946" s="2"/>
      <c r="AFQ946" s="2"/>
      <c r="AFR946" s="2"/>
      <c r="AFS946" s="2"/>
      <c r="AFT946" s="2"/>
      <c r="AFU946" s="2"/>
      <c r="AFV946" s="2"/>
      <c r="AFW946" s="2"/>
      <c r="AFX946" s="2"/>
      <c r="AFY946" s="2"/>
      <c r="AFZ946" s="2"/>
      <c r="AGA946" s="2"/>
      <c r="AGB946" s="2"/>
      <c r="AGC946" s="2"/>
      <c r="AGD946" s="2"/>
      <c r="AGE946" s="2"/>
      <c r="AGF946" s="2"/>
      <c r="AGG946" s="2"/>
      <c r="AGH946" s="2"/>
      <c r="AGI946" s="2"/>
      <c r="AGJ946" s="2"/>
      <c r="AGK946" s="2"/>
      <c r="AGL946" s="2"/>
      <c r="AGM946" s="2"/>
      <c r="AGN946" s="2"/>
      <c r="AGO946" s="2"/>
      <c r="AGP946" s="2"/>
      <c r="AGQ946" s="2"/>
      <c r="AGR946" s="2"/>
      <c r="AGS946" s="2"/>
      <c r="AGT946" s="2"/>
      <c r="AGU946" s="2"/>
      <c r="AGV946" s="2"/>
      <c r="AGW946" s="2"/>
      <c r="AGX946" s="2"/>
      <c r="AGY946" s="2"/>
      <c r="AGZ946" s="2"/>
      <c r="AHA946" s="2"/>
      <c r="AHB946" s="2"/>
      <c r="AHC946" s="2"/>
      <c r="AHD946" s="2"/>
      <c r="AHE946" s="2"/>
      <c r="AHF946" s="2"/>
      <c r="AHG946" s="2"/>
      <c r="AHH946" s="2"/>
      <c r="AHI946" s="2"/>
      <c r="AHJ946" s="2"/>
      <c r="AHK946" s="2"/>
      <c r="AHL946" s="2"/>
      <c r="AHM946" s="2"/>
      <c r="AHN946" s="2"/>
      <c r="AHO946" s="2"/>
      <c r="AHP946" s="2"/>
      <c r="AHQ946" s="2"/>
      <c r="AHR946" s="2"/>
      <c r="AHS946" s="2"/>
      <c r="AHT946" s="2"/>
      <c r="AHU946" s="2"/>
      <c r="AHV946" s="2"/>
      <c r="AHW946" s="2"/>
      <c r="AHX946" s="2"/>
      <c r="AHY946" s="2"/>
      <c r="AHZ946" s="2"/>
      <c r="AIA946" s="2"/>
      <c r="AIB946" s="2"/>
      <c r="AIC946" s="2"/>
      <c r="AID946" s="2"/>
      <c r="AIE946" s="2"/>
      <c r="AIF946" s="2"/>
      <c r="AIG946" s="2"/>
      <c r="AIH946" s="2"/>
      <c r="AII946" s="2"/>
      <c r="AIJ946" s="2"/>
      <c r="AIK946" s="2"/>
      <c r="AIL946" s="2"/>
      <c r="AIM946" s="2"/>
      <c r="AIN946" s="2"/>
      <c r="AIO946" s="2"/>
      <c r="AIP946" s="2"/>
      <c r="AIQ946" s="2"/>
      <c r="AIR946" s="2"/>
      <c r="AIS946" s="2"/>
      <c r="AIT946" s="2"/>
      <c r="AIU946" s="2"/>
      <c r="AIV946" s="2"/>
      <c r="AIW946" s="2"/>
      <c r="AIX946" s="2"/>
      <c r="AIY946" s="2"/>
      <c r="AIZ946" s="2"/>
      <c r="AJA946" s="2"/>
      <c r="AJB946" s="2"/>
      <c r="AJC946" s="2"/>
      <c r="AJD946" s="2"/>
      <c r="AJE946" s="2"/>
      <c r="AJF946" s="2"/>
      <c r="AJG946" s="2"/>
      <c r="AJH946" s="2"/>
      <c r="AJI946" s="2"/>
      <c r="AJJ946" s="2"/>
      <c r="AJK946" s="2"/>
      <c r="AJL946" s="2"/>
      <c r="AJM946" s="2"/>
      <c r="AJN946" s="2"/>
      <c r="AJO946" s="2"/>
      <c r="AJP946" s="2"/>
      <c r="AJQ946" s="2"/>
      <c r="AJR946" s="2"/>
      <c r="AJS946" s="2"/>
      <c r="AJT946" s="2"/>
      <c r="AJU946" s="2"/>
      <c r="AJV946" s="2"/>
      <c r="AJW946" s="2"/>
      <c r="AJX946" s="2"/>
      <c r="AJY946" s="2"/>
      <c r="AJZ946" s="2"/>
      <c r="AKA946" s="2"/>
      <c r="AKB946" s="2"/>
      <c r="AKC946" s="2"/>
      <c r="AKD946" s="2"/>
      <c r="AKE946" s="2"/>
      <c r="AKF946" s="2"/>
      <c r="AKG946" s="2"/>
      <c r="AKH946" s="2"/>
      <c r="AKI946" s="2"/>
      <c r="AKJ946" s="2"/>
      <c r="AKK946" s="2"/>
      <c r="AKL946" s="2"/>
      <c r="AKM946" s="2"/>
      <c r="AKN946" s="2"/>
      <c r="AKO946" s="2"/>
      <c r="AKP946" s="2"/>
      <c r="AKQ946" s="2"/>
      <c r="AKR946" s="2"/>
      <c r="AKS946" s="2"/>
      <c r="AKT946" s="2"/>
      <c r="AKU946" s="2"/>
      <c r="AKV946" s="2"/>
      <c r="AKW946" s="2"/>
      <c r="AKX946" s="2"/>
      <c r="AKY946" s="2"/>
      <c r="AKZ946" s="2"/>
      <c r="ALA946" s="2"/>
      <c r="ALB946" s="1"/>
      <c r="ALC946" s="1"/>
      <c r="ALD946" s="1"/>
      <c r="ALE946" s="1"/>
      <c r="ALF946" s="1"/>
      <c r="ALG946" s="1"/>
      <c r="ALH946" s="1"/>
      <c r="ALI946" s="1"/>
      <c r="ALJ946" s="1"/>
      <c r="ALK946" s="1"/>
      <c r="ALL946" s="1"/>
      <c r="ALM946" s="1"/>
      <c r="ALN946" s="1"/>
      <c r="ALO946" s="1"/>
      <c r="ALP946" s="1"/>
      <c r="ALQ946" s="1"/>
      <c r="ALR946" s="1"/>
      <c r="ALS946"/>
      <c r="ALT946"/>
      <c r="ALU946"/>
      <c r="ALV946"/>
      <c r="ALW946"/>
      <c r="ALX946"/>
      <c r="ALY946"/>
      <c r="ALZ946"/>
      <c r="AMA946"/>
      <c r="AMB946"/>
      <c r="AMC946"/>
      <c r="AMD946"/>
      <c r="AME946"/>
      <c r="AMF946"/>
      <c r="AMG946"/>
      <c r="AMH946"/>
      <c r="AMI946"/>
      <c r="AMJ946"/>
    </row>
    <row r="947" spans="1:1024" s="37" customFormat="1">
      <c r="A947" s="1"/>
      <c r="B947" s="1"/>
      <c r="C947" s="1"/>
      <c r="D947" s="1"/>
      <c r="E947" s="1"/>
      <c r="F947" s="1"/>
      <c r="G947" s="1"/>
      <c r="H947" s="1"/>
      <c r="I947" s="1"/>
      <c r="J947" s="2"/>
      <c r="K947" s="2"/>
      <c r="L947" s="2"/>
      <c r="M947" s="4"/>
      <c r="N947" s="4"/>
      <c r="O947" s="1"/>
      <c r="P947" s="1"/>
      <c r="Q947" s="51"/>
      <c r="VZ947" s="2"/>
      <c r="WA947" s="2"/>
      <c r="WB947" s="2"/>
      <c r="WC947" s="2"/>
      <c r="WD947" s="2"/>
      <c r="WE947" s="2"/>
      <c r="WF947" s="2"/>
      <c r="WG947" s="2"/>
      <c r="WH947" s="2"/>
      <c r="WI947" s="2"/>
      <c r="WJ947" s="2"/>
      <c r="WK947" s="2"/>
      <c r="WL947" s="2"/>
      <c r="WM947" s="2"/>
      <c r="WN947" s="2"/>
      <c r="WO947" s="2"/>
      <c r="WP947" s="2"/>
      <c r="WQ947" s="2"/>
      <c r="WR947" s="2"/>
      <c r="WS947" s="2"/>
      <c r="WT947" s="2"/>
      <c r="WU947" s="2"/>
      <c r="WV947" s="2"/>
      <c r="WW947" s="2"/>
      <c r="WX947" s="2"/>
      <c r="WY947" s="2"/>
      <c r="WZ947" s="2"/>
      <c r="XA947" s="2"/>
      <c r="XB947" s="2"/>
      <c r="XC947" s="2"/>
      <c r="XD947" s="2"/>
      <c r="XE947" s="2"/>
      <c r="XF947" s="2"/>
      <c r="XG947" s="2"/>
      <c r="XH947" s="2"/>
      <c r="XI947" s="2"/>
      <c r="XJ947" s="2"/>
      <c r="XK947" s="2"/>
      <c r="XL947" s="2"/>
      <c r="XM947" s="2"/>
      <c r="XN947" s="2"/>
      <c r="XO947" s="2"/>
      <c r="XP947" s="2"/>
      <c r="XQ947" s="2"/>
      <c r="XR947" s="2"/>
      <c r="XS947" s="2"/>
      <c r="XT947" s="2"/>
      <c r="XU947" s="2"/>
      <c r="XV947" s="2"/>
      <c r="XW947" s="2"/>
      <c r="XX947" s="2"/>
      <c r="XY947" s="2"/>
      <c r="XZ947" s="2"/>
      <c r="YA947" s="2"/>
      <c r="YB947" s="2"/>
      <c r="YC947" s="2"/>
      <c r="YD947" s="2"/>
      <c r="YE947" s="2"/>
      <c r="YF947" s="2"/>
      <c r="YG947" s="2"/>
      <c r="YH947" s="2"/>
      <c r="YI947" s="2"/>
      <c r="YJ947" s="2"/>
      <c r="YK947" s="2"/>
      <c r="YL947" s="2"/>
      <c r="YM947" s="2"/>
      <c r="YN947" s="2"/>
      <c r="YO947" s="2"/>
      <c r="YP947" s="2"/>
      <c r="YQ947" s="2"/>
      <c r="YR947" s="2"/>
      <c r="YS947" s="2"/>
      <c r="YT947" s="2"/>
      <c r="YU947" s="2"/>
      <c r="YV947" s="2"/>
      <c r="YW947" s="2"/>
      <c r="YX947" s="2"/>
      <c r="YY947" s="2"/>
      <c r="YZ947" s="2"/>
      <c r="ZA947" s="2"/>
      <c r="ZB947" s="2"/>
      <c r="ZC947" s="2"/>
      <c r="ZD947" s="2"/>
      <c r="ZE947" s="2"/>
      <c r="ZF947" s="2"/>
      <c r="ZG947" s="2"/>
      <c r="ZH947" s="2"/>
      <c r="ZI947" s="2"/>
      <c r="ZJ947" s="2"/>
      <c r="ZK947" s="2"/>
      <c r="ZL947" s="2"/>
      <c r="ZM947" s="2"/>
      <c r="ZN947" s="2"/>
      <c r="ZO947" s="2"/>
      <c r="ZP947" s="2"/>
      <c r="ZQ947" s="2"/>
      <c r="ZR947" s="2"/>
      <c r="ZS947" s="2"/>
      <c r="ZT947" s="2"/>
      <c r="ZU947" s="2"/>
      <c r="ZV947" s="2"/>
      <c r="ZW947" s="2"/>
      <c r="ZX947" s="2"/>
      <c r="ZY947" s="2"/>
      <c r="ZZ947" s="2"/>
      <c r="AAA947" s="2"/>
      <c r="AAB947" s="2"/>
      <c r="AAC947" s="2"/>
      <c r="AAD947" s="2"/>
      <c r="AAE947" s="2"/>
      <c r="AAF947" s="2"/>
      <c r="AAG947" s="2"/>
      <c r="AAH947" s="2"/>
      <c r="AAI947" s="2"/>
      <c r="AAJ947" s="2"/>
      <c r="AAK947" s="2"/>
      <c r="AAL947" s="2"/>
      <c r="AAM947" s="2"/>
      <c r="AAN947" s="2"/>
      <c r="AAO947" s="2"/>
      <c r="AAP947" s="2"/>
      <c r="AAQ947" s="2"/>
      <c r="AAR947" s="2"/>
      <c r="AAS947" s="2"/>
      <c r="AAT947" s="2"/>
      <c r="AAU947" s="2"/>
      <c r="AAV947" s="2"/>
      <c r="AAW947" s="2"/>
      <c r="AAX947" s="2"/>
      <c r="AAY947" s="2"/>
      <c r="AAZ947" s="2"/>
      <c r="ABA947" s="2"/>
      <c r="ABB947" s="2"/>
      <c r="ABC947" s="2"/>
      <c r="ABD947" s="2"/>
      <c r="ABE947" s="2"/>
      <c r="ABF947" s="2"/>
      <c r="ABG947" s="2"/>
      <c r="ABH947" s="2"/>
      <c r="ABI947" s="2"/>
      <c r="ABJ947" s="2"/>
      <c r="ABK947" s="2"/>
      <c r="ABL947" s="2"/>
      <c r="ABM947" s="2"/>
      <c r="ABN947" s="2"/>
      <c r="ABO947" s="2"/>
      <c r="ABP947" s="2"/>
      <c r="ABQ947" s="2"/>
      <c r="ABR947" s="2"/>
      <c r="ABS947" s="2"/>
      <c r="ABT947" s="2"/>
      <c r="ABU947" s="2"/>
      <c r="ABV947" s="2"/>
      <c r="ABW947" s="2"/>
      <c r="ABX947" s="2"/>
      <c r="ABY947" s="2"/>
      <c r="ABZ947" s="2"/>
      <c r="ACA947" s="2"/>
      <c r="ACB947" s="2"/>
      <c r="ACC947" s="2"/>
      <c r="ACD947" s="2"/>
      <c r="ACE947" s="2"/>
      <c r="ACF947" s="2"/>
      <c r="ACG947" s="2"/>
      <c r="ACH947" s="2"/>
      <c r="ACI947" s="2"/>
      <c r="ACJ947" s="2"/>
      <c r="ACK947" s="2"/>
      <c r="ACL947" s="2"/>
      <c r="ACM947" s="2"/>
      <c r="ACN947" s="2"/>
      <c r="ACO947" s="2"/>
      <c r="ACP947" s="2"/>
      <c r="ACQ947" s="2"/>
      <c r="ACR947" s="2"/>
      <c r="ACS947" s="2"/>
      <c r="ACT947" s="2"/>
      <c r="ACU947" s="2"/>
      <c r="ACV947" s="2"/>
      <c r="ACW947" s="2"/>
      <c r="ACX947" s="2"/>
      <c r="ACY947" s="2"/>
      <c r="ACZ947" s="2"/>
      <c r="ADA947" s="2"/>
      <c r="ADB947" s="2"/>
      <c r="ADC947" s="2"/>
      <c r="ADD947" s="2"/>
      <c r="ADE947" s="2"/>
      <c r="ADF947" s="2"/>
      <c r="ADG947" s="2"/>
      <c r="ADH947" s="2"/>
      <c r="ADI947" s="2"/>
      <c r="ADJ947" s="2"/>
      <c r="ADK947" s="2"/>
      <c r="ADL947" s="2"/>
      <c r="ADM947" s="2"/>
      <c r="ADN947" s="2"/>
      <c r="ADO947" s="2"/>
      <c r="ADP947" s="2"/>
      <c r="ADQ947" s="2"/>
      <c r="ADR947" s="2"/>
      <c r="ADS947" s="2"/>
      <c r="ADT947" s="2"/>
      <c r="ADU947" s="2"/>
      <c r="ADV947" s="2"/>
      <c r="ADW947" s="2"/>
      <c r="ADX947" s="2"/>
      <c r="ADY947" s="2"/>
      <c r="ADZ947" s="2"/>
      <c r="AEA947" s="2"/>
      <c r="AEB947" s="2"/>
      <c r="AEC947" s="2"/>
      <c r="AED947" s="2"/>
      <c r="AEE947" s="2"/>
      <c r="AEF947" s="2"/>
      <c r="AEG947" s="2"/>
      <c r="AEH947" s="2"/>
      <c r="AEI947" s="2"/>
      <c r="AEJ947" s="2"/>
      <c r="AEK947" s="2"/>
      <c r="AEL947" s="2"/>
      <c r="AEM947" s="2"/>
      <c r="AEN947" s="2"/>
      <c r="AEO947" s="2"/>
      <c r="AEP947" s="2"/>
      <c r="AEQ947" s="2"/>
      <c r="AER947" s="2"/>
      <c r="AES947" s="2"/>
      <c r="AET947" s="2"/>
      <c r="AEU947" s="2"/>
      <c r="AEV947" s="2"/>
      <c r="AEW947" s="2"/>
      <c r="AEX947" s="2"/>
      <c r="AEY947" s="2"/>
      <c r="AEZ947" s="2"/>
      <c r="AFA947" s="2"/>
      <c r="AFB947" s="2"/>
      <c r="AFC947" s="2"/>
      <c r="AFD947" s="2"/>
      <c r="AFE947" s="2"/>
      <c r="AFF947" s="2"/>
      <c r="AFG947" s="2"/>
      <c r="AFH947" s="2"/>
      <c r="AFI947" s="2"/>
      <c r="AFJ947" s="2"/>
      <c r="AFK947" s="2"/>
      <c r="AFL947" s="2"/>
      <c r="AFM947" s="2"/>
      <c r="AFN947" s="2"/>
      <c r="AFO947" s="2"/>
      <c r="AFP947" s="2"/>
      <c r="AFQ947" s="2"/>
      <c r="AFR947" s="2"/>
      <c r="AFS947" s="2"/>
      <c r="AFT947" s="2"/>
      <c r="AFU947" s="2"/>
      <c r="AFV947" s="2"/>
      <c r="AFW947" s="2"/>
      <c r="AFX947" s="2"/>
      <c r="AFY947" s="2"/>
      <c r="AFZ947" s="2"/>
      <c r="AGA947" s="2"/>
      <c r="AGB947" s="2"/>
      <c r="AGC947" s="2"/>
      <c r="AGD947" s="2"/>
      <c r="AGE947" s="2"/>
      <c r="AGF947" s="2"/>
      <c r="AGG947" s="2"/>
      <c r="AGH947" s="2"/>
      <c r="AGI947" s="2"/>
      <c r="AGJ947" s="2"/>
      <c r="AGK947" s="2"/>
      <c r="AGL947" s="2"/>
      <c r="AGM947" s="2"/>
      <c r="AGN947" s="2"/>
      <c r="AGO947" s="2"/>
      <c r="AGP947" s="2"/>
      <c r="AGQ947" s="2"/>
      <c r="AGR947" s="2"/>
      <c r="AGS947" s="2"/>
      <c r="AGT947" s="2"/>
      <c r="AGU947" s="2"/>
      <c r="AGV947" s="2"/>
      <c r="AGW947" s="2"/>
      <c r="AGX947" s="2"/>
      <c r="AGY947" s="2"/>
      <c r="AGZ947" s="2"/>
      <c r="AHA947" s="2"/>
      <c r="AHB947" s="2"/>
      <c r="AHC947" s="2"/>
      <c r="AHD947" s="2"/>
      <c r="AHE947" s="2"/>
      <c r="AHF947" s="2"/>
      <c r="AHG947" s="2"/>
      <c r="AHH947" s="2"/>
      <c r="AHI947" s="2"/>
      <c r="AHJ947" s="2"/>
      <c r="AHK947" s="2"/>
      <c r="AHL947" s="2"/>
      <c r="AHM947" s="2"/>
      <c r="AHN947" s="2"/>
      <c r="AHO947" s="2"/>
      <c r="AHP947" s="2"/>
      <c r="AHQ947" s="2"/>
      <c r="AHR947" s="2"/>
      <c r="AHS947" s="2"/>
      <c r="AHT947" s="2"/>
      <c r="AHU947" s="2"/>
      <c r="AHV947" s="2"/>
      <c r="AHW947" s="2"/>
      <c r="AHX947" s="2"/>
      <c r="AHY947" s="2"/>
      <c r="AHZ947" s="2"/>
      <c r="AIA947" s="2"/>
      <c r="AIB947" s="2"/>
      <c r="AIC947" s="2"/>
      <c r="AID947" s="2"/>
      <c r="AIE947" s="2"/>
      <c r="AIF947" s="2"/>
      <c r="AIG947" s="2"/>
      <c r="AIH947" s="2"/>
      <c r="AII947" s="2"/>
      <c r="AIJ947" s="2"/>
      <c r="AIK947" s="2"/>
      <c r="AIL947" s="2"/>
      <c r="AIM947" s="2"/>
      <c r="AIN947" s="2"/>
      <c r="AIO947" s="2"/>
      <c r="AIP947" s="2"/>
      <c r="AIQ947" s="2"/>
      <c r="AIR947" s="2"/>
      <c r="AIS947" s="2"/>
      <c r="AIT947" s="2"/>
      <c r="AIU947" s="2"/>
      <c r="AIV947" s="2"/>
      <c r="AIW947" s="2"/>
      <c r="AIX947" s="2"/>
      <c r="AIY947" s="2"/>
      <c r="AIZ947" s="2"/>
      <c r="AJA947" s="2"/>
      <c r="AJB947" s="2"/>
      <c r="AJC947" s="2"/>
      <c r="AJD947" s="2"/>
      <c r="AJE947" s="2"/>
      <c r="AJF947" s="2"/>
      <c r="AJG947" s="2"/>
      <c r="AJH947" s="2"/>
      <c r="AJI947" s="2"/>
      <c r="AJJ947" s="2"/>
      <c r="AJK947" s="2"/>
      <c r="AJL947" s="2"/>
      <c r="AJM947" s="2"/>
      <c r="AJN947" s="2"/>
      <c r="AJO947" s="2"/>
      <c r="AJP947" s="2"/>
      <c r="AJQ947" s="2"/>
      <c r="AJR947" s="2"/>
      <c r="AJS947" s="2"/>
      <c r="AJT947" s="2"/>
      <c r="AJU947" s="2"/>
      <c r="AJV947" s="2"/>
      <c r="AJW947" s="2"/>
      <c r="AJX947" s="2"/>
      <c r="AJY947" s="2"/>
      <c r="AJZ947" s="2"/>
      <c r="AKA947" s="2"/>
      <c r="AKB947" s="2"/>
      <c r="AKC947" s="2"/>
      <c r="AKD947" s="2"/>
      <c r="AKE947" s="2"/>
      <c r="AKF947" s="2"/>
      <c r="AKG947" s="2"/>
      <c r="AKH947" s="2"/>
      <c r="AKI947" s="2"/>
      <c r="AKJ947" s="2"/>
      <c r="AKK947" s="2"/>
      <c r="AKL947" s="2"/>
      <c r="AKM947" s="2"/>
      <c r="AKN947" s="2"/>
      <c r="AKO947" s="2"/>
      <c r="AKP947" s="2"/>
      <c r="AKQ947" s="2"/>
      <c r="AKR947" s="2"/>
      <c r="AKS947" s="2"/>
      <c r="AKT947" s="2"/>
      <c r="AKU947" s="2"/>
      <c r="AKV947" s="2"/>
      <c r="AKW947" s="2"/>
      <c r="AKX947" s="2"/>
      <c r="AKY947" s="2"/>
      <c r="AKZ947" s="2"/>
      <c r="ALA947" s="2"/>
      <c r="ALB947" s="1"/>
      <c r="ALC947" s="1"/>
      <c r="ALD947" s="1"/>
      <c r="ALE947" s="1"/>
      <c r="ALF947" s="1"/>
      <c r="ALG947" s="1"/>
      <c r="ALH947" s="1"/>
      <c r="ALI947" s="1"/>
      <c r="ALJ947" s="1"/>
      <c r="ALK947" s="1"/>
      <c r="ALL947" s="1"/>
      <c r="ALM947" s="1"/>
      <c r="ALN947" s="1"/>
      <c r="ALO947" s="1"/>
      <c r="ALP947" s="1"/>
      <c r="ALQ947" s="1"/>
      <c r="ALR947" s="1"/>
      <c r="ALS947"/>
      <c r="ALT947"/>
      <c r="ALU947"/>
      <c r="ALV947"/>
      <c r="ALW947"/>
      <c r="ALX947"/>
      <c r="ALY947"/>
      <c r="ALZ947"/>
      <c r="AMA947"/>
      <c r="AMB947"/>
      <c r="AMC947"/>
      <c r="AMD947"/>
      <c r="AME947"/>
      <c r="AMF947"/>
      <c r="AMG947"/>
      <c r="AMH947"/>
      <c r="AMI947"/>
      <c r="AMJ947"/>
    </row>
    <row r="948" spans="1:1024" s="37" customFormat="1">
      <c r="A948" s="1"/>
      <c r="B948" s="1"/>
      <c r="C948" s="1"/>
      <c r="D948" s="1"/>
      <c r="E948" s="1"/>
      <c r="F948" s="1"/>
      <c r="G948" s="1"/>
      <c r="H948" s="1"/>
      <c r="I948" s="1"/>
      <c r="J948" s="2"/>
      <c r="K948" s="2"/>
      <c r="L948" s="2"/>
      <c r="M948" s="4"/>
      <c r="N948" s="4"/>
      <c r="O948" s="1"/>
      <c r="P948" s="1"/>
      <c r="Q948" s="51"/>
      <c r="VZ948" s="2"/>
      <c r="WA948" s="2"/>
      <c r="WB948" s="2"/>
      <c r="WC948" s="2"/>
      <c r="WD948" s="2"/>
      <c r="WE948" s="2"/>
      <c r="WF948" s="2"/>
      <c r="WG948" s="2"/>
      <c r="WH948" s="2"/>
      <c r="WI948" s="2"/>
      <c r="WJ948" s="2"/>
      <c r="WK948" s="2"/>
      <c r="WL948" s="2"/>
      <c r="WM948" s="2"/>
      <c r="WN948" s="2"/>
      <c r="WO948" s="2"/>
      <c r="WP948" s="2"/>
      <c r="WQ948" s="2"/>
      <c r="WR948" s="2"/>
      <c r="WS948" s="2"/>
      <c r="WT948" s="2"/>
      <c r="WU948" s="2"/>
      <c r="WV948" s="2"/>
      <c r="WW948" s="2"/>
      <c r="WX948" s="2"/>
      <c r="WY948" s="2"/>
      <c r="WZ948" s="2"/>
      <c r="XA948" s="2"/>
      <c r="XB948" s="2"/>
      <c r="XC948" s="2"/>
      <c r="XD948" s="2"/>
      <c r="XE948" s="2"/>
      <c r="XF948" s="2"/>
      <c r="XG948" s="2"/>
      <c r="XH948" s="2"/>
      <c r="XI948" s="2"/>
      <c r="XJ948" s="2"/>
      <c r="XK948" s="2"/>
      <c r="XL948" s="2"/>
      <c r="XM948" s="2"/>
      <c r="XN948" s="2"/>
      <c r="XO948" s="2"/>
      <c r="XP948" s="2"/>
      <c r="XQ948" s="2"/>
      <c r="XR948" s="2"/>
      <c r="XS948" s="2"/>
      <c r="XT948" s="2"/>
      <c r="XU948" s="2"/>
      <c r="XV948" s="2"/>
      <c r="XW948" s="2"/>
      <c r="XX948" s="2"/>
      <c r="XY948" s="2"/>
      <c r="XZ948" s="2"/>
      <c r="YA948" s="2"/>
      <c r="YB948" s="2"/>
      <c r="YC948" s="2"/>
      <c r="YD948" s="2"/>
      <c r="YE948" s="2"/>
      <c r="YF948" s="2"/>
      <c r="YG948" s="2"/>
      <c r="YH948" s="2"/>
      <c r="YI948" s="2"/>
      <c r="YJ948" s="2"/>
      <c r="YK948" s="2"/>
      <c r="YL948" s="2"/>
      <c r="YM948" s="2"/>
      <c r="YN948" s="2"/>
      <c r="YO948" s="2"/>
      <c r="YP948" s="2"/>
      <c r="YQ948" s="2"/>
      <c r="YR948" s="2"/>
      <c r="YS948" s="2"/>
      <c r="YT948" s="2"/>
      <c r="YU948" s="2"/>
      <c r="YV948" s="2"/>
      <c r="YW948" s="2"/>
      <c r="YX948" s="2"/>
      <c r="YY948" s="2"/>
      <c r="YZ948" s="2"/>
      <c r="ZA948" s="2"/>
      <c r="ZB948" s="2"/>
      <c r="ZC948" s="2"/>
      <c r="ZD948" s="2"/>
      <c r="ZE948" s="2"/>
      <c r="ZF948" s="2"/>
      <c r="ZG948" s="2"/>
      <c r="ZH948" s="2"/>
      <c r="ZI948" s="2"/>
      <c r="ZJ948" s="2"/>
      <c r="ZK948" s="2"/>
      <c r="ZL948" s="2"/>
      <c r="ZM948" s="2"/>
      <c r="ZN948" s="2"/>
      <c r="ZO948" s="2"/>
      <c r="ZP948" s="2"/>
      <c r="ZQ948" s="2"/>
      <c r="ZR948" s="2"/>
      <c r="ZS948" s="2"/>
      <c r="ZT948" s="2"/>
      <c r="ZU948" s="2"/>
      <c r="ZV948" s="2"/>
      <c r="ZW948" s="2"/>
      <c r="ZX948" s="2"/>
      <c r="ZY948" s="2"/>
      <c r="ZZ948" s="2"/>
      <c r="AAA948" s="2"/>
      <c r="AAB948" s="2"/>
      <c r="AAC948" s="2"/>
      <c r="AAD948" s="2"/>
      <c r="AAE948" s="2"/>
      <c r="AAF948" s="2"/>
      <c r="AAG948" s="2"/>
      <c r="AAH948" s="2"/>
      <c r="AAI948" s="2"/>
      <c r="AAJ948" s="2"/>
      <c r="AAK948" s="2"/>
      <c r="AAL948" s="2"/>
      <c r="AAM948" s="2"/>
      <c r="AAN948" s="2"/>
      <c r="AAO948" s="2"/>
      <c r="AAP948" s="2"/>
      <c r="AAQ948" s="2"/>
      <c r="AAR948" s="2"/>
      <c r="AAS948" s="2"/>
      <c r="AAT948" s="2"/>
      <c r="AAU948" s="2"/>
      <c r="AAV948" s="2"/>
      <c r="AAW948" s="2"/>
      <c r="AAX948" s="2"/>
      <c r="AAY948" s="2"/>
      <c r="AAZ948" s="2"/>
      <c r="ABA948" s="2"/>
      <c r="ABB948" s="2"/>
      <c r="ABC948" s="2"/>
      <c r="ABD948" s="2"/>
      <c r="ABE948" s="2"/>
      <c r="ABF948" s="2"/>
      <c r="ABG948" s="2"/>
      <c r="ABH948" s="2"/>
      <c r="ABI948" s="2"/>
      <c r="ABJ948" s="2"/>
      <c r="ABK948" s="2"/>
      <c r="ABL948" s="2"/>
      <c r="ABM948" s="2"/>
      <c r="ABN948" s="2"/>
      <c r="ABO948" s="2"/>
      <c r="ABP948" s="2"/>
      <c r="ABQ948" s="2"/>
      <c r="ABR948" s="2"/>
      <c r="ABS948" s="2"/>
      <c r="ABT948" s="2"/>
      <c r="ABU948" s="2"/>
      <c r="ABV948" s="2"/>
      <c r="ABW948" s="2"/>
      <c r="ABX948" s="2"/>
      <c r="ABY948" s="2"/>
      <c r="ABZ948" s="2"/>
      <c r="ACA948" s="2"/>
      <c r="ACB948" s="2"/>
      <c r="ACC948" s="2"/>
      <c r="ACD948" s="2"/>
      <c r="ACE948" s="2"/>
      <c r="ACF948" s="2"/>
      <c r="ACG948" s="2"/>
      <c r="ACH948" s="2"/>
      <c r="ACI948" s="2"/>
      <c r="ACJ948" s="2"/>
      <c r="ACK948" s="2"/>
      <c r="ACL948" s="2"/>
      <c r="ACM948" s="2"/>
      <c r="ACN948" s="2"/>
      <c r="ACO948" s="2"/>
      <c r="ACP948" s="2"/>
      <c r="ACQ948" s="2"/>
      <c r="ACR948" s="2"/>
      <c r="ACS948" s="2"/>
      <c r="ACT948" s="2"/>
      <c r="ACU948" s="2"/>
      <c r="ACV948" s="2"/>
      <c r="ACW948" s="2"/>
      <c r="ACX948" s="2"/>
      <c r="ACY948" s="2"/>
      <c r="ACZ948" s="2"/>
      <c r="ADA948" s="2"/>
      <c r="ADB948" s="2"/>
      <c r="ADC948" s="2"/>
      <c r="ADD948" s="2"/>
      <c r="ADE948" s="2"/>
      <c r="ADF948" s="2"/>
      <c r="ADG948" s="2"/>
      <c r="ADH948" s="2"/>
      <c r="ADI948" s="2"/>
      <c r="ADJ948" s="2"/>
      <c r="ADK948" s="2"/>
      <c r="ADL948" s="2"/>
      <c r="ADM948" s="2"/>
      <c r="ADN948" s="2"/>
      <c r="ADO948" s="2"/>
      <c r="ADP948" s="2"/>
      <c r="ADQ948" s="2"/>
      <c r="ADR948" s="2"/>
      <c r="ADS948" s="2"/>
      <c r="ADT948" s="2"/>
      <c r="ADU948" s="2"/>
      <c r="ADV948" s="2"/>
      <c r="ADW948" s="2"/>
      <c r="ADX948" s="2"/>
      <c r="ADY948" s="2"/>
      <c r="ADZ948" s="2"/>
      <c r="AEA948" s="2"/>
      <c r="AEB948" s="2"/>
      <c r="AEC948" s="2"/>
      <c r="AED948" s="2"/>
      <c r="AEE948" s="2"/>
      <c r="AEF948" s="2"/>
      <c r="AEG948" s="2"/>
      <c r="AEH948" s="2"/>
      <c r="AEI948" s="2"/>
      <c r="AEJ948" s="2"/>
      <c r="AEK948" s="2"/>
      <c r="AEL948" s="2"/>
      <c r="AEM948" s="2"/>
      <c r="AEN948" s="2"/>
      <c r="AEO948" s="2"/>
      <c r="AEP948" s="2"/>
      <c r="AEQ948" s="2"/>
      <c r="AER948" s="2"/>
      <c r="AES948" s="2"/>
      <c r="AET948" s="2"/>
      <c r="AEU948" s="2"/>
      <c r="AEV948" s="2"/>
      <c r="AEW948" s="2"/>
      <c r="AEX948" s="2"/>
      <c r="AEY948" s="2"/>
      <c r="AEZ948" s="2"/>
      <c r="AFA948" s="2"/>
      <c r="AFB948" s="2"/>
      <c r="AFC948" s="2"/>
      <c r="AFD948" s="2"/>
      <c r="AFE948" s="2"/>
      <c r="AFF948" s="2"/>
      <c r="AFG948" s="2"/>
      <c r="AFH948" s="2"/>
      <c r="AFI948" s="2"/>
      <c r="AFJ948" s="2"/>
      <c r="AFK948" s="2"/>
      <c r="AFL948" s="2"/>
      <c r="AFM948" s="2"/>
      <c r="AFN948" s="2"/>
      <c r="AFO948" s="2"/>
      <c r="AFP948" s="2"/>
      <c r="AFQ948" s="2"/>
      <c r="AFR948" s="2"/>
      <c r="AFS948" s="2"/>
      <c r="AFT948" s="2"/>
      <c r="AFU948" s="2"/>
      <c r="AFV948" s="2"/>
      <c r="AFW948" s="2"/>
      <c r="AFX948" s="2"/>
      <c r="AFY948" s="2"/>
      <c r="AFZ948" s="2"/>
      <c r="AGA948" s="2"/>
      <c r="AGB948" s="2"/>
      <c r="AGC948" s="2"/>
      <c r="AGD948" s="2"/>
      <c r="AGE948" s="2"/>
      <c r="AGF948" s="2"/>
      <c r="AGG948" s="2"/>
      <c r="AGH948" s="2"/>
      <c r="AGI948" s="2"/>
      <c r="AGJ948" s="2"/>
      <c r="AGK948" s="2"/>
      <c r="AGL948" s="2"/>
      <c r="AGM948" s="2"/>
      <c r="AGN948" s="2"/>
      <c r="AGO948" s="2"/>
      <c r="AGP948" s="2"/>
      <c r="AGQ948" s="2"/>
      <c r="AGR948" s="2"/>
      <c r="AGS948" s="2"/>
      <c r="AGT948" s="2"/>
      <c r="AGU948" s="2"/>
      <c r="AGV948" s="2"/>
      <c r="AGW948" s="2"/>
      <c r="AGX948" s="2"/>
      <c r="AGY948" s="2"/>
      <c r="AGZ948" s="2"/>
      <c r="AHA948" s="2"/>
      <c r="AHB948" s="2"/>
      <c r="AHC948" s="2"/>
      <c r="AHD948" s="2"/>
      <c r="AHE948" s="2"/>
      <c r="AHF948" s="2"/>
      <c r="AHG948" s="2"/>
      <c r="AHH948" s="2"/>
      <c r="AHI948" s="2"/>
      <c r="AHJ948" s="2"/>
      <c r="AHK948" s="2"/>
      <c r="AHL948" s="2"/>
      <c r="AHM948" s="2"/>
      <c r="AHN948" s="2"/>
      <c r="AHO948" s="2"/>
      <c r="AHP948" s="2"/>
      <c r="AHQ948" s="2"/>
      <c r="AHR948" s="2"/>
      <c r="AHS948" s="2"/>
      <c r="AHT948" s="2"/>
      <c r="AHU948" s="2"/>
      <c r="AHV948" s="2"/>
      <c r="AHW948" s="2"/>
      <c r="AHX948" s="2"/>
      <c r="AHY948" s="2"/>
      <c r="AHZ948" s="2"/>
      <c r="AIA948" s="2"/>
      <c r="AIB948" s="2"/>
      <c r="AIC948" s="2"/>
      <c r="AID948" s="2"/>
      <c r="AIE948" s="2"/>
      <c r="AIF948" s="2"/>
      <c r="AIG948" s="2"/>
      <c r="AIH948" s="2"/>
      <c r="AII948" s="2"/>
      <c r="AIJ948" s="2"/>
      <c r="AIK948" s="2"/>
      <c r="AIL948" s="2"/>
      <c r="AIM948" s="2"/>
      <c r="AIN948" s="2"/>
      <c r="AIO948" s="2"/>
      <c r="AIP948" s="2"/>
      <c r="AIQ948" s="2"/>
      <c r="AIR948" s="2"/>
      <c r="AIS948" s="2"/>
      <c r="AIT948" s="2"/>
      <c r="AIU948" s="2"/>
      <c r="AIV948" s="2"/>
      <c r="AIW948" s="2"/>
      <c r="AIX948" s="2"/>
      <c r="AIY948" s="2"/>
      <c r="AIZ948" s="2"/>
      <c r="AJA948" s="2"/>
      <c r="AJB948" s="2"/>
      <c r="AJC948" s="2"/>
      <c r="AJD948" s="2"/>
      <c r="AJE948" s="2"/>
      <c r="AJF948" s="2"/>
      <c r="AJG948" s="2"/>
      <c r="AJH948" s="2"/>
      <c r="AJI948" s="2"/>
      <c r="AJJ948" s="2"/>
      <c r="AJK948" s="2"/>
      <c r="AJL948" s="2"/>
      <c r="AJM948" s="2"/>
      <c r="AJN948" s="2"/>
      <c r="AJO948" s="2"/>
      <c r="AJP948" s="2"/>
      <c r="AJQ948" s="2"/>
      <c r="AJR948" s="2"/>
      <c r="AJS948" s="2"/>
      <c r="AJT948" s="2"/>
      <c r="AJU948" s="2"/>
      <c r="AJV948" s="2"/>
      <c r="AJW948" s="2"/>
      <c r="AJX948" s="2"/>
      <c r="AJY948" s="2"/>
      <c r="AJZ948" s="2"/>
      <c r="AKA948" s="2"/>
      <c r="AKB948" s="2"/>
      <c r="AKC948" s="2"/>
      <c r="AKD948" s="2"/>
      <c r="AKE948" s="2"/>
      <c r="AKF948" s="2"/>
      <c r="AKG948" s="2"/>
      <c r="AKH948" s="2"/>
      <c r="AKI948" s="2"/>
      <c r="AKJ948" s="2"/>
      <c r="AKK948" s="2"/>
      <c r="AKL948" s="2"/>
      <c r="AKM948" s="2"/>
      <c r="AKN948" s="2"/>
      <c r="AKO948" s="2"/>
      <c r="AKP948" s="2"/>
      <c r="AKQ948" s="2"/>
      <c r="AKR948" s="2"/>
      <c r="AKS948" s="2"/>
      <c r="AKT948" s="2"/>
      <c r="AKU948" s="2"/>
      <c r="AKV948" s="2"/>
      <c r="AKW948" s="2"/>
      <c r="AKX948" s="2"/>
      <c r="AKY948" s="2"/>
      <c r="AKZ948" s="2"/>
      <c r="ALA948" s="2"/>
      <c r="ALB948" s="1"/>
      <c r="ALC948" s="1"/>
      <c r="ALD948" s="1"/>
      <c r="ALE948" s="1"/>
      <c r="ALF948" s="1"/>
      <c r="ALG948" s="1"/>
      <c r="ALH948" s="1"/>
      <c r="ALI948" s="1"/>
      <c r="ALJ948" s="1"/>
      <c r="ALK948" s="1"/>
      <c r="ALL948" s="1"/>
      <c r="ALM948" s="1"/>
      <c r="ALN948" s="1"/>
      <c r="ALO948" s="1"/>
      <c r="ALP948" s="1"/>
      <c r="ALQ948" s="1"/>
      <c r="ALR948" s="1"/>
      <c r="ALS948"/>
      <c r="ALT948"/>
      <c r="ALU948"/>
      <c r="ALV948"/>
      <c r="ALW948"/>
      <c r="ALX948"/>
      <c r="ALY948"/>
      <c r="ALZ948"/>
      <c r="AMA948"/>
      <c r="AMB948"/>
      <c r="AMC948"/>
      <c r="AMD948"/>
      <c r="AME948"/>
      <c r="AMF948"/>
      <c r="AMG948"/>
      <c r="AMH948"/>
      <c r="AMI948"/>
      <c r="AMJ948"/>
    </row>
    <row r="949" spans="1:1024" s="37" customFormat="1">
      <c r="A949" s="1"/>
      <c r="B949" s="1"/>
      <c r="C949" s="1"/>
      <c r="D949" s="1"/>
      <c r="E949" s="1"/>
      <c r="F949" s="1"/>
      <c r="G949" s="1"/>
      <c r="H949" s="1"/>
      <c r="I949" s="1"/>
      <c r="J949" s="2"/>
      <c r="K949" s="2"/>
      <c r="L949" s="2"/>
      <c r="M949" s="4"/>
      <c r="N949" s="4"/>
      <c r="O949" s="1"/>
      <c r="P949" s="1"/>
      <c r="Q949" s="51"/>
      <c r="VZ949" s="2"/>
      <c r="WA949" s="2"/>
      <c r="WB949" s="2"/>
      <c r="WC949" s="2"/>
      <c r="WD949" s="2"/>
      <c r="WE949" s="2"/>
      <c r="WF949" s="2"/>
      <c r="WG949" s="2"/>
      <c r="WH949" s="2"/>
      <c r="WI949" s="2"/>
      <c r="WJ949" s="2"/>
      <c r="WK949" s="2"/>
      <c r="WL949" s="2"/>
      <c r="WM949" s="2"/>
      <c r="WN949" s="2"/>
      <c r="WO949" s="2"/>
      <c r="WP949" s="2"/>
      <c r="WQ949" s="2"/>
      <c r="WR949" s="2"/>
      <c r="WS949" s="2"/>
      <c r="WT949" s="2"/>
      <c r="WU949" s="2"/>
      <c r="WV949" s="2"/>
      <c r="WW949" s="2"/>
      <c r="WX949" s="2"/>
      <c r="WY949" s="2"/>
      <c r="WZ949" s="2"/>
      <c r="XA949" s="2"/>
      <c r="XB949" s="2"/>
      <c r="XC949" s="2"/>
      <c r="XD949" s="2"/>
      <c r="XE949" s="2"/>
      <c r="XF949" s="2"/>
      <c r="XG949" s="2"/>
      <c r="XH949" s="2"/>
      <c r="XI949" s="2"/>
      <c r="XJ949" s="2"/>
      <c r="XK949" s="2"/>
      <c r="XL949" s="2"/>
      <c r="XM949" s="2"/>
      <c r="XN949" s="2"/>
      <c r="XO949" s="2"/>
      <c r="XP949" s="2"/>
      <c r="XQ949" s="2"/>
      <c r="XR949" s="2"/>
      <c r="XS949" s="2"/>
      <c r="XT949" s="2"/>
      <c r="XU949" s="2"/>
      <c r="XV949" s="2"/>
      <c r="XW949" s="2"/>
      <c r="XX949" s="2"/>
      <c r="XY949" s="2"/>
      <c r="XZ949" s="2"/>
      <c r="YA949" s="2"/>
      <c r="YB949" s="2"/>
      <c r="YC949" s="2"/>
      <c r="YD949" s="2"/>
      <c r="YE949" s="2"/>
      <c r="YF949" s="2"/>
      <c r="YG949" s="2"/>
      <c r="YH949" s="2"/>
      <c r="YI949" s="2"/>
      <c r="YJ949" s="2"/>
      <c r="YK949" s="2"/>
      <c r="YL949" s="2"/>
      <c r="YM949" s="2"/>
      <c r="YN949" s="2"/>
      <c r="YO949" s="2"/>
      <c r="YP949" s="2"/>
      <c r="YQ949" s="2"/>
      <c r="YR949" s="2"/>
      <c r="YS949" s="2"/>
      <c r="YT949" s="2"/>
      <c r="YU949" s="2"/>
      <c r="YV949" s="2"/>
      <c r="YW949" s="2"/>
      <c r="YX949" s="2"/>
      <c r="YY949" s="2"/>
      <c r="YZ949" s="2"/>
      <c r="ZA949" s="2"/>
      <c r="ZB949" s="2"/>
      <c r="ZC949" s="2"/>
      <c r="ZD949" s="2"/>
      <c r="ZE949" s="2"/>
      <c r="ZF949" s="2"/>
      <c r="ZG949" s="2"/>
      <c r="ZH949" s="2"/>
      <c r="ZI949" s="2"/>
      <c r="ZJ949" s="2"/>
      <c r="ZK949" s="2"/>
      <c r="ZL949" s="2"/>
      <c r="ZM949" s="2"/>
      <c r="ZN949" s="2"/>
      <c r="ZO949" s="2"/>
      <c r="ZP949" s="2"/>
      <c r="ZQ949" s="2"/>
      <c r="ZR949" s="2"/>
      <c r="ZS949" s="2"/>
      <c r="ZT949" s="2"/>
      <c r="ZU949" s="2"/>
      <c r="ZV949" s="2"/>
      <c r="ZW949" s="2"/>
      <c r="ZX949" s="2"/>
      <c r="ZY949" s="2"/>
      <c r="ZZ949" s="2"/>
      <c r="AAA949" s="2"/>
      <c r="AAB949" s="2"/>
      <c r="AAC949" s="2"/>
      <c r="AAD949" s="2"/>
      <c r="AAE949" s="2"/>
      <c r="AAF949" s="2"/>
      <c r="AAG949" s="2"/>
      <c r="AAH949" s="2"/>
      <c r="AAI949" s="2"/>
      <c r="AAJ949" s="2"/>
      <c r="AAK949" s="2"/>
      <c r="AAL949" s="2"/>
      <c r="AAM949" s="2"/>
      <c r="AAN949" s="2"/>
      <c r="AAO949" s="2"/>
      <c r="AAP949" s="2"/>
      <c r="AAQ949" s="2"/>
      <c r="AAR949" s="2"/>
      <c r="AAS949" s="2"/>
      <c r="AAT949" s="2"/>
      <c r="AAU949" s="2"/>
      <c r="AAV949" s="2"/>
      <c r="AAW949" s="2"/>
      <c r="AAX949" s="2"/>
      <c r="AAY949" s="2"/>
      <c r="AAZ949" s="2"/>
      <c r="ABA949" s="2"/>
      <c r="ABB949" s="2"/>
      <c r="ABC949" s="2"/>
      <c r="ABD949" s="2"/>
      <c r="ABE949" s="2"/>
      <c r="ABF949" s="2"/>
      <c r="ABG949" s="2"/>
      <c r="ABH949" s="2"/>
      <c r="ABI949" s="2"/>
      <c r="ABJ949" s="2"/>
      <c r="ABK949" s="2"/>
      <c r="ABL949" s="2"/>
      <c r="ABM949" s="2"/>
      <c r="ABN949" s="2"/>
      <c r="ABO949" s="2"/>
      <c r="ABP949" s="2"/>
      <c r="ABQ949" s="2"/>
      <c r="ABR949" s="2"/>
      <c r="ABS949" s="2"/>
      <c r="ABT949" s="2"/>
      <c r="ABU949" s="2"/>
      <c r="ABV949" s="2"/>
      <c r="ABW949" s="2"/>
      <c r="ABX949" s="2"/>
      <c r="ABY949" s="2"/>
      <c r="ABZ949" s="2"/>
      <c r="ACA949" s="2"/>
      <c r="ACB949" s="2"/>
      <c r="ACC949" s="2"/>
      <c r="ACD949" s="2"/>
      <c r="ACE949" s="2"/>
      <c r="ACF949" s="2"/>
      <c r="ACG949" s="2"/>
      <c r="ACH949" s="2"/>
      <c r="ACI949" s="2"/>
      <c r="ACJ949" s="2"/>
      <c r="ACK949" s="2"/>
      <c r="ACL949" s="2"/>
      <c r="ACM949" s="2"/>
      <c r="ACN949" s="2"/>
      <c r="ACO949" s="2"/>
      <c r="ACP949" s="2"/>
      <c r="ACQ949" s="2"/>
      <c r="ACR949" s="2"/>
      <c r="ACS949" s="2"/>
      <c r="ACT949" s="2"/>
      <c r="ACU949" s="2"/>
      <c r="ACV949" s="2"/>
      <c r="ACW949" s="2"/>
      <c r="ACX949" s="2"/>
      <c r="ACY949" s="2"/>
      <c r="ACZ949" s="2"/>
      <c r="ADA949" s="2"/>
      <c r="ADB949" s="2"/>
      <c r="ADC949" s="2"/>
      <c r="ADD949" s="2"/>
      <c r="ADE949" s="2"/>
      <c r="ADF949" s="2"/>
      <c r="ADG949" s="2"/>
      <c r="ADH949" s="2"/>
      <c r="ADI949" s="2"/>
      <c r="ADJ949" s="2"/>
      <c r="ADK949" s="2"/>
      <c r="ADL949" s="2"/>
      <c r="ADM949" s="2"/>
      <c r="ADN949" s="2"/>
      <c r="ADO949" s="2"/>
      <c r="ADP949" s="2"/>
      <c r="ADQ949" s="2"/>
      <c r="ADR949" s="2"/>
      <c r="ADS949" s="2"/>
      <c r="ADT949" s="2"/>
      <c r="ADU949" s="2"/>
      <c r="ADV949" s="2"/>
      <c r="ADW949" s="2"/>
      <c r="ADX949" s="2"/>
      <c r="ADY949" s="2"/>
      <c r="ADZ949" s="2"/>
      <c r="AEA949" s="2"/>
      <c r="AEB949" s="2"/>
      <c r="AEC949" s="2"/>
      <c r="AED949" s="2"/>
      <c r="AEE949" s="2"/>
      <c r="AEF949" s="2"/>
      <c r="AEG949" s="2"/>
      <c r="AEH949" s="2"/>
      <c r="AEI949" s="2"/>
      <c r="AEJ949" s="2"/>
      <c r="AEK949" s="2"/>
      <c r="AEL949" s="2"/>
      <c r="AEM949" s="2"/>
      <c r="AEN949" s="2"/>
      <c r="AEO949" s="2"/>
      <c r="AEP949" s="2"/>
      <c r="AEQ949" s="2"/>
      <c r="AER949" s="2"/>
      <c r="AES949" s="2"/>
      <c r="AET949" s="2"/>
      <c r="AEU949" s="2"/>
      <c r="AEV949" s="2"/>
      <c r="AEW949" s="2"/>
      <c r="AEX949" s="2"/>
      <c r="AEY949" s="2"/>
      <c r="AEZ949" s="2"/>
      <c r="AFA949" s="2"/>
      <c r="AFB949" s="2"/>
      <c r="AFC949" s="2"/>
      <c r="AFD949" s="2"/>
      <c r="AFE949" s="2"/>
      <c r="AFF949" s="2"/>
      <c r="AFG949" s="2"/>
      <c r="AFH949" s="2"/>
      <c r="AFI949" s="2"/>
      <c r="AFJ949" s="2"/>
      <c r="AFK949" s="2"/>
      <c r="AFL949" s="2"/>
      <c r="AFM949" s="2"/>
      <c r="AFN949" s="2"/>
      <c r="AFO949" s="2"/>
      <c r="AFP949" s="2"/>
      <c r="AFQ949" s="2"/>
      <c r="AFR949" s="2"/>
      <c r="AFS949" s="2"/>
      <c r="AFT949" s="2"/>
      <c r="AFU949" s="2"/>
      <c r="AFV949" s="2"/>
      <c r="AFW949" s="2"/>
      <c r="AFX949" s="2"/>
      <c r="AFY949" s="2"/>
      <c r="AFZ949" s="2"/>
      <c r="AGA949" s="2"/>
      <c r="AGB949" s="2"/>
      <c r="AGC949" s="2"/>
      <c r="AGD949" s="2"/>
      <c r="AGE949" s="2"/>
      <c r="AGF949" s="2"/>
      <c r="AGG949" s="2"/>
      <c r="AGH949" s="2"/>
      <c r="AGI949" s="2"/>
      <c r="AGJ949" s="2"/>
      <c r="AGK949" s="2"/>
      <c r="AGL949" s="2"/>
      <c r="AGM949" s="2"/>
      <c r="AGN949" s="2"/>
      <c r="AGO949" s="2"/>
      <c r="AGP949" s="2"/>
      <c r="AGQ949" s="2"/>
      <c r="AGR949" s="2"/>
      <c r="AGS949" s="2"/>
      <c r="AGT949" s="2"/>
      <c r="AGU949" s="2"/>
      <c r="AGV949" s="2"/>
      <c r="AGW949" s="2"/>
      <c r="AGX949" s="2"/>
      <c r="AGY949" s="2"/>
      <c r="AGZ949" s="2"/>
      <c r="AHA949" s="2"/>
      <c r="AHB949" s="2"/>
      <c r="AHC949" s="2"/>
      <c r="AHD949" s="2"/>
      <c r="AHE949" s="2"/>
      <c r="AHF949" s="2"/>
      <c r="AHG949" s="2"/>
      <c r="AHH949" s="2"/>
      <c r="AHI949" s="2"/>
      <c r="AHJ949" s="2"/>
      <c r="AHK949" s="2"/>
      <c r="AHL949" s="2"/>
      <c r="AHM949" s="2"/>
      <c r="AHN949" s="2"/>
      <c r="AHO949" s="2"/>
      <c r="AHP949" s="2"/>
      <c r="AHQ949" s="2"/>
      <c r="AHR949" s="2"/>
      <c r="AHS949" s="2"/>
      <c r="AHT949" s="2"/>
      <c r="AHU949" s="2"/>
      <c r="AHV949" s="2"/>
      <c r="AHW949" s="2"/>
      <c r="AHX949" s="2"/>
      <c r="AHY949" s="2"/>
      <c r="AHZ949" s="2"/>
      <c r="AIA949" s="2"/>
      <c r="AIB949" s="2"/>
      <c r="AIC949" s="2"/>
      <c r="AID949" s="2"/>
      <c r="AIE949" s="2"/>
      <c r="AIF949" s="2"/>
      <c r="AIG949" s="2"/>
      <c r="AIH949" s="2"/>
      <c r="AII949" s="2"/>
      <c r="AIJ949" s="2"/>
      <c r="AIK949" s="2"/>
      <c r="AIL949" s="2"/>
      <c r="AIM949" s="2"/>
      <c r="AIN949" s="2"/>
      <c r="AIO949" s="2"/>
      <c r="AIP949" s="2"/>
      <c r="AIQ949" s="2"/>
      <c r="AIR949" s="2"/>
      <c r="AIS949" s="2"/>
      <c r="AIT949" s="2"/>
      <c r="AIU949" s="2"/>
      <c r="AIV949" s="2"/>
      <c r="AIW949" s="2"/>
      <c r="AIX949" s="2"/>
      <c r="AIY949" s="2"/>
      <c r="AIZ949" s="2"/>
      <c r="AJA949" s="2"/>
      <c r="AJB949" s="2"/>
      <c r="AJC949" s="2"/>
      <c r="AJD949" s="2"/>
      <c r="AJE949" s="2"/>
      <c r="AJF949" s="2"/>
      <c r="AJG949" s="2"/>
      <c r="AJH949" s="2"/>
      <c r="AJI949" s="2"/>
      <c r="AJJ949" s="2"/>
      <c r="AJK949" s="2"/>
      <c r="AJL949" s="2"/>
      <c r="AJM949" s="2"/>
      <c r="AJN949" s="2"/>
      <c r="AJO949" s="2"/>
      <c r="AJP949" s="2"/>
      <c r="AJQ949" s="2"/>
      <c r="AJR949" s="2"/>
      <c r="AJS949" s="2"/>
      <c r="AJT949" s="2"/>
      <c r="AJU949" s="2"/>
      <c r="AJV949" s="2"/>
      <c r="AJW949" s="2"/>
      <c r="AJX949" s="2"/>
      <c r="AJY949" s="2"/>
      <c r="AJZ949" s="2"/>
      <c r="AKA949" s="2"/>
      <c r="AKB949" s="2"/>
      <c r="AKC949" s="2"/>
      <c r="AKD949" s="2"/>
      <c r="AKE949" s="2"/>
      <c r="AKF949" s="2"/>
      <c r="AKG949" s="2"/>
      <c r="AKH949" s="2"/>
      <c r="AKI949" s="2"/>
      <c r="AKJ949" s="2"/>
      <c r="AKK949" s="2"/>
      <c r="AKL949" s="2"/>
      <c r="AKM949" s="2"/>
      <c r="AKN949" s="2"/>
      <c r="AKO949" s="2"/>
      <c r="AKP949" s="2"/>
      <c r="AKQ949" s="2"/>
      <c r="AKR949" s="2"/>
      <c r="AKS949" s="2"/>
      <c r="AKT949" s="2"/>
      <c r="AKU949" s="2"/>
      <c r="AKV949" s="2"/>
      <c r="AKW949" s="2"/>
      <c r="AKX949" s="2"/>
      <c r="AKY949" s="2"/>
      <c r="AKZ949" s="2"/>
      <c r="ALA949" s="2"/>
      <c r="ALB949" s="1"/>
      <c r="ALC949" s="1"/>
      <c r="ALD949" s="1"/>
      <c r="ALE949" s="1"/>
      <c r="ALF949" s="1"/>
      <c r="ALG949" s="1"/>
      <c r="ALH949" s="1"/>
      <c r="ALI949" s="1"/>
      <c r="ALJ949" s="1"/>
      <c r="ALK949" s="1"/>
      <c r="ALL949" s="1"/>
      <c r="ALM949" s="1"/>
      <c r="ALN949" s="1"/>
      <c r="ALO949" s="1"/>
      <c r="ALP949" s="1"/>
      <c r="ALQ949" s="1"/>
      <c r="ALR949" s="1"/>
      <c r="ALS949"/>
      <c r="ALT949"/>
      <c r="ALU949"/>
      <c r="ALV949"/>
      <c r="ALW949"/>
      <c r="ALX949"/>
      <c r="ALY949"/>
      <c r="ALZ949"/>
      <c r="AMA949"/>
      <c r="AMB949"/>
      <c r="AMC949"/>
      <c r="AMD949"/>
      <c r="AME949"/>
      <c r="AMF949"/>
      <c r="AMG949"/>
      <c r="AMH949"/>
      <c r="AMI949"/>
      <c r="AMJ949"/>
    </row>
    <row r="950" spans="1:1024" s="37" customFormat="1">
      <c r="A950" s="1"/>
      <c r="B950" s="1"/>
      <c r="C950" s="1"/>
      <c r="D950" s="1"/>
      <c r="E950" s="1"/>
      <c r="F950" s="1"/>
      <c r="G950" s="1"/>
      <c r="H950" s="1"/>
      <c r="I950" s="1"/>
      <c r="J950" s="2"/>
      <c r="K950" s="2"/>
      <c r="L950" s="2"/>
      <c r="M950" s="4"/>
      <c r="N950" s="4"/>
      <c r="O950" s="1"/>
      <c r="P950" s="1"/>
      <c r="Q950" s="51"/>
      <c r="VZ950" s="2"/>
      <c r="WA950" s="2"/>
      <c r="WB950" s="2"/>
      <c r="WC950" s="2"/>
      <c r="WD950" s="2"/>
      <c r="WE950" s="2"/>
      <c r="WF950" s="2"/>
      <c r="WG950" s="2"/>
      <c r="WH950" s="2"/>
      <c r="WI950" s="2"/>
      <c r="WJ950" s="2"/>
      <c r="WK950" s="2"/>
      <c r="WL950" s="2"/>
      <c r="WM950" s="2"/>
      <c r="WN950" s="2"/>
      <c r="WO950" s="2"/>
      <c r="WP950" s="2"/>
      <c r="WQ950" s="2"/>
      <c r="WR950" s="2"/>
      <c r="WS950" s="2"/>
      <c r="WT950" s="2"/>
      <c r="WU950" s="2"/>
      <c r="WV950" s="2"/>
      <c r="WW950" s="2"/>
      <c r="WX950" s="2"/>
      <c r="WY950" s="2"/>
      <c r="WZ950" s="2"/>
      <c r="XA950" s="2"/>
      <c r="XB950" s="2"/>
      <c r="XC950" s="2"/>
      <c r="XD950" s="2"/>
      <c r="XE950" s="2"/>
      <c r="XF950" s="2"/>
      <c r="XG950" s="2"/>
      <c r="XH950" s="2"/>
      <c r="XI950" s="2"/>
      <c r="XJ950" s="2"/>
      <c r="XK950" s="2"/>
      <c r="XL950" s="2"/>
      <c r="XM950" s="2"/>
      <c r="XN950" s="2"/>
      <c r="XO950" s="2"/>
      <c r="XP950" s="2"/>
      <c r="XQ950" s="2"/>
      <c r="XR950" s="2"/>
      <c r="XS950" s="2"/>
      <c r="XT950" s="2"/>
      <c r="XU950" s="2"/>
      <c r="XV950" s="2"/>
      <c r="XW950" s="2"/>
      <c r="XX950" s="2"/>
      <c r="XY950" s="2"/>
      <c r="XZ950" s="2"/>
      <c r="YA950" s="2"/>
      <c r="YB950" s="2"/>
      <c r="YC950" s="2"/>
      <c r="YD950" s="2"/>
      <c r="YE950" s="2"/>
      <c r="YF950" s="2"/>
      <c r="YG950" s="2"/>
      <c r="YH950" s="2"/>
      <c r="YI950" s="2"/>
      <c r="YJ950" s="2"/>
      <c r="YK950" s="2"/>
      <c r="YL950" s="2"/>
      <c r="YM950" s="2"/>
      <c r="YN950" s="2"/>
      <c r="YO950" s="2"/>
      <c r="YP950" s="2"/>
      <c r="YQ950" s="2"/>
      <c r="YR950" s="2"/>
      <c r="YS950" s="2"/>
      <c r="YT950" s="2"/>
      <c r="YU950" s="2"/>
      <c r="YV950" s="2"/>
      <c r="YW950" s="2"/>
      <c r="YX950" s="2"/>
      <c r="YY950" s="2"/>
      <c r="YZ950" s="2"/>
      <c r="ZA950" s="2"/>
      <c r="ZB950" s="2"/>
      <c r="ZC950" s="2"/>
      <c r="ZD950" s="2"/>
      <c r="ZE950" s="2"/>
      <c r="ZF950" s="2"/>
      <c r="ZG950" s="2"/>
      <c r="ZH950" s="2"/>
      <c r="ZI950" s="2"/>
      <c r="ZJ950" s="2"/>
      <c r="ZK950" s="2"/>
      <c r="ZL950" s="2"/>
      <c r="ZM950" s="2"/>
      <c r="ZN950" s="2"/>
      <c r="ZO950" s="2"/>
      <c r="ZP950" s="2"/>
      <c r="ZQ950" s="2"/>
      <c r="ZR950" s="2"/>
      <c r="ZS950" s="2"/>
      <c r="ZT950" s="2"/>
      <c r="ZU950" s="2"/>
      <c r="ZV950" s="2"/>
      <c r="ZW950" s="2"/>
      <c r="ZX950" s="2"/>
      <c r="ZY950" s="2"/>
      <c r="ZZ950" s="2"/>
      <c r="AAA950" s="2"/>
      <c r="AAB950" s="2"/>
      <c r="AAC950" s="2"/>
      <c r="AAD950" s="2"/>
      <c r="AAE950" s="2"/>
      <c r="AAF950" s="2"/>
      <c r="AAG950" s="2"/>
      <c r="AAH950" s="2"/>
      <c r="AAI950" s="2"/>
      <c r="AAJ950" s="2"/>
      <c r="AAK950" s="2"/>
      <c r="AAL950" s="2"/>
      <c r="AAM950" s="2"/>
      <c r="AAN950" s="2"/>
      <c r="AAO950" s="2"/>
      <c r="AAP950" s="2"/>
      <c r="AAQ950" s="2"/>
      <c r="AAR950" s="2"/>
      <c r="AAS950" s="2"/>
      <c r="AAT950" s="2"/>
      <c r="AAU950" s="2"/>
      <c r="AAV950" s="2"/>
      <c r="AAW950" s="2"/>
      <c r="AAX950" s="2"/>
      <c r="AAY950" s="2"/>
      <c r="AAZ950" s="2"/>
      <c r="ABA950" s="2"/>
      <c r="ABB950" s="2"/>
      <c r="ABC950" s="2"/>
      <c r="ABD950" s="2"/>
      <c r="ABE950" s="2"/>
      <c r="ABF950" s="2"/>
      <c r="ABG950" s="2"/>
      <c r="ABH950" s="2"/>
      <c r="ABI950" s="2"/>
      <c r="ABJ950" s="2"/>
      <c r="ABK950" s="2"/>
      <c r="ABL950" s="2"/>
      <c r="ABM950" s="2"/>
      <c r="ABN950" s="2"/>
      <c r="ABO950" s="2"/>
      <c r="ABP950" s="2"/>
      <c r="ABQ950" s="2"/>
      <c r="ABR950" s="2"/>
      <c r="ABS950" s="2"/>
      <c r="ABT950" s="2"/>
      <c r="ABU950" s="2"/>
      <c r="ABV950" s="2"/>
      <c r="ABW950" s="2"/>
      <c r="ABX950" s="2"/>
      <c r="ABY950" s="2"/>
      <c r="ABZ950" s="2"/>
      <c r="ACA950" s="2"/>
      <c r="ACB950" s="2"/>
      <c r="ACC950" s="2"/>
      <c r="ACD950" s="2"/>
      <c r="ACE950" s="2"/>
      <c r="ACF950" s="2"/>
      <c r="ACG950" s="2"/>
      <c r="ACH950" s="2"/>
      <c r="ACI950" s="2"/>
      <c r="ACJ950" s="2"/>
      <c r="ACK950" s="2"/>
      <c r="ACL950" s="2"/>
      <c r="ACM950" s="2"/>
      <c r="ACN950" s="2"/>
      <c r="ACO950" s="2"/>
      <c r="ACP950" s="2"/>
      <c r="ACQ950" s="2"/>
      <c r="ACR950" s="2"/>
      <c r="ACS950" s="2"/>
      <c r="ACT950" s="2"/>
      <c r="ACU950" s="2"/>
      <c r="ACV950" s="2"/>
      <c r="ACW950" s="2"/>
      <c r="ACX950" s="2"/>
      <c r="ACY950" s="2"/>
      <c r="ACZ950" s="2"/>
      <c r="ADA950" s="2"/>
      <c r="ADB950" s="2"/>
      <c r="ADC950" s="2"/>
      <c r="ADD950" s="2"/>
      <c r="ADE950" s="2"/>
      <c r="ADF950" s="2"/>
      <c r="ADG950" s="2"/>
      <c r="ADH950" s="2"/>
      <c r="ADI950" s="2"/>
      <c r="ADJ950" s="2"/>
      <c r="ADK950" s="2"/>
      <c r="ADL950" s="2"/>
      <c r="ADM950" s="2"/>
      <c r="ADN950" s="2"/>
      <c r="ADO950" s="2"/>
      <c r="ADP950" s="2"/>
      <c r="ADQ950" s="2"/>
      <c r="ADR950" s="2"/>
      <c r="ADS950" s="2"/>
      <c r="ADT950" s="2"/>
      <c r="ADU950" s="2"/>
      <c r="ADV950" s="2"/>
      <c r="ADW950" s="2"/>
      <c r="ADX950" s="2"/>
      <c r="ADY950" s="2"/>
      <c r="ADZ950" s="2"/>
      <c r="AEA950" s="2"/>
      <c r="AEB950" s="2"/>
      <c r="AEC950" s="2"/>
      <c r="AED950" s="2"/>
      <c r="AEE950" s="2"/>
      <c r="AEF950" s="2"/>
      <c r="AEG950" s="2"/>
      <c r="AEH950" s="2"/>
      <c r="AEI950" s="2"/>
      <c r="AEJ950" s="2"/>
      <c r="AEK950" s="2"/>
      <c r="AEL950" s="2"/>
      <c r="AEM950" s="2"/>
      <c r="AEN950" s="2"/>
      <c r="AEO950" s="2"/>
      <c r="AEP950" s="2"/>
      <c r="AEQ950" s="2"/>
      <c r="AER950" s="2"/>
      <c r="AES950" s="2"/>
      <c r="AET950" s="2"/>
      <c r="AEU950" s="2"/>
      <c r="AEV950" s="2"/>
      <c r="AEW950" s="2"/>
      <c r="AEX950" s="2"/>
      <c r="AEY950" s="2"/>
      <c r="AEZ950" s="2"/>
      <c r="AFA950" s="2"/>
      <c r="AFB950" s="2"/>
      <c r="AFC950" s="2"/>
      <c r="AFD950" s="2"/>
      <c r="AFE950" s="2"/>
      <c r="AFF950" s="2"/>
      <c r="AFG950" s="2"/>
      <c r="AFH950" s="2"/>
      <c r="AFI950" s="2"/>
      <c r="AFJ950" s="2"/>
      <c r="AFK950" s="2"/>
      <c r="AFL950" s="2"/>
      <c r="AFM950" s="2"/>
      <c r="AFN950" s="2"/>
      <c r="AFO950" s="2"/>
      <c r="AFP950" s="2"/>
      <c r="AFQ950" s="2"/>
      <c r="AFR950" s="2"/>
      <c r="AFS950" s="2"/>
      <c r="AFT950" s="2"/>
      <c r="AFU950" s="2"/>
      <c r="AFV950" s="2"/>
      <c r="AFW950" s="2"/>
      <c r="AFX950" s="2"/>
      <c r="AFY950" s="2"/>
      <c r="AFZ950" s="2"/>
      <c r="AGA950" s="2"/>
      <c r="AGB950" s="2"/>
      <c r="AGC950" s="2"/>
      <c r="AGD950" s="2"/>
      <c r="AGE950" s="2"/>
      <c r="AGF950" s="2"/>
      <c r="AGG950" s="2"/>
      <c r="AGH950" s="2"/>
      <c r="AGI950" s="2"/>
      <c r="AGJ950" s="2"/>
      <c r="AGK950" s="2"/>
      <c r="AGL950" s="2"/>
      <c r="AGM950" s="2"/>
      <c r="AGN950" s="2"/>
      <c r="AGO950" s="2"/>
      <c r="AGP950" s="2"/>
      <c r="AGQ950" s="2"/>
      <c r="AGR950" s="2"/>
      <c r="AGS950" s="2"/>
      <c r="AGT950" s="2"/>
      <c r="AGU950" s="2"/>
      <c r="AGV950" s="2"/>
      <c r="AGW950" s="2"/>
      <c r="AGX950" s="2"/>
      <c r="AGY950" s="2"/>
      <c r="AGZ950" s="2"/>
      <c r="AHA950" s="2"/>
      <c r="AHB950" s="2"/>
      <c r="AHC950" s="2"/>
      <c r="AHD950" s="2"/>
      <c r="AHE950" s="2"/>
      <c r="AHF950" s="2"/>
      <c r="AHG950" s="2"/>
      <c r="AHH950" s="2"/>
      <c r="AHI950" s="2"/>
      <c r="AHJ950" s="2"/>
      <c r="AHK950" s="2"/>
      <c r="AHL950" s="2"/>
      <c r="AHM950" s="2"/>
      <c r="AHN950" s="2"/>
      <c r="AHO950" s="2"/>
      <c r="AHP950" s="2"/>
      <c r="AHQ950" s="2"/>
      <c r="AHR950" s="2"/>
      <c r="AHS950" s="2"/>
      <c r="AHT950" s="2"/>
      <c r="AHU950" s="2"/>
      <c r="AHV950" s="2"/>
      <c r="AHW950" s="2"/>
      <c r="AHX950" s="2"/>
      <c r="AHY950" s="2"/>
      <c r="AHZ950" s="2"/>
      <c r="AIA950" s="2"/>
      <c r="AIB950" s="2"/>
      <c r="AIC950" s="2"/>
      <c r="AID950" s="2"/>
      <c r="AIE950" s="2"/>
      <c r="AIF950" s="2"/>
      <c r="AIG950" s="2"/>
      <c r="AIH950" s="2"/>
      <c r="AII950" s="2"/>
      <c r="AIJ950" s="2"/>
      <c r="AIK950" s="2"/>
      <c r="AIL950" s="2"/>
      <c r="AIM950" s="2"/>
      <c r="AIN950" s="2"/>
      <c r="AIO950" s="2"/>
      <c r="AIP950" s="2"/>
      <c r="AIQ950" s="2"/>
      <c r="AIR950" s="2"/>
      <c r="AIS950" s="2"/>
      <c r="AIT950" s="2"/>
      <c r="AIU950" s="2"/>
      <c r="AIV950" s="2"/>
      <c r="AIW950" s="2"/>
      <c r="AIX950" s="2"/>
      <c r="AIY950" s="2"/>
      <c r="AIZ950" s="2"/>
      <c r="AJA950" s="2"/>
      <c r="AJB950" s="2"/>
      <c r="AJC950" s="2"/>
      <c r="AJD950" s="2"/>
      <c r="AJE950" s="2"/>
      <c r="AJF950" s="2"/>
      <c r="AJG950" s="2"/>
      <c r="AJH950" s="2"/>
      <c r="AJI950" s="2"/>
      <c r="AJJ950" s="2"/>
      <c r="AJK950" s="2"/>
      <c r="AJL950" s="2"/>
      <c r="AJM950" s="2"/>
      <c r="AJN950" s="2"/>
      <c r="AJO950" s="2"/>
      <c r="AJP950" s="2"/>
      <c r="AJQ950" s="2"/>
      <c r="AJR950" s="2"/>
      <c r="AJS950" s="2"/>
      <c r="AJT950" s="2"/>
      <c r="AJU950" s="2"/>
      <c r="AJV950" s="2"/>
      <c r="AJW950" s="2"/>
      <c r="AJX950" s="2"/>
      <c r="AJY950" s="2"/>
      <c r="AJZ950" s="2"/>
      <c r="AKA950" s="2"/>
      <c r="AKB950" s="2"/>
      <c r="AKC950" s="2"/>
      <c r="AKD950" s="2"/>
      <c r="AKE950" s="2"/>
      <c r="AKF950" s="2"/>
      <c r="AKG950" s="2"/>
      <c r="AKH950" s="2"/>
      <c r="AKI950" s="2"/>
      <c r="AKJ950" s="2"/>
      <c r="AKK950" s="2"/>
      <c r="AKL950" s="2"/>
      <c r="AKM950" s="2"/>
      <c r="AKN950" s="2"/>
      <c r="AKO950" s="2"/>
      <c r="AKP950" s="2"/>
      <c r="AKQ950" s="2"/>
      <c r="AKR950" s="2"/>
      <c r="AKS950" s="2"/>
      <c r="AKT950" s="2"/>
      <c r="AKU950" s="2"/>
      <c r="AKV950" s="2"/>
      <c r="AKW950" s="2"/>
      <c r="AKX950" s="2"/>
      <c r="AKY950" s="2"/>
      <c r="AKZ950" s="2"/>
      <c r="ALA950" s="2"/>
      <c r="ALB950" s="1"/>
      <c r="ALC950" s="1"/>
      <c r="ALD950" s="1"/>
      <c r="ALE950" s="1"/>
      <c r="ALF950" s="1"/>
      <c r="ALG950" s="1"/>
      <c r="ALH950" s="1"/>
      <c r="ALI950" s="1"/>
      <c r="ALJ950" s="1"/>
      <c r="ALK950" s="1"/>
      <c r="ALL950" s="1"/>
      <c r="ALM950" s="1"/>
      <c r="ALN950" s="1"/>
      <c r="ALO950" s="1"/>
      <c r="ALP950" s="1"/>
      <c r="ALQ950" s="1"/>
      <c r="ALR950" s="1"/>
      <c r="ALS950"/>
      <c r="ALT950"/>
      <c r="ALU950"/>
      <c r="ALV950"/>
      <c r="ALW950"/>
      <c r="ALX950"/>
      <c r="ALY950"/>
      <c r="ALZ950"/>
      <c r="AMA950"/>
      <c r="AMB950"/>
      <c r="AMC950"/>
      <c r="AMD950"/>
      <c r="AME950"/>
      <c r="AMF950"/>
      <c r="AMG950"/>
      <c r="AMH950"/>
      <c r="AMI950"/>
      <c r="AMJ950"/>
    </row>
    <row r="951" spans="1:1024" s="37" customFormat="1">
      <c r="A951" s="1"/>
      <c r="B951" s="1"/>
      <c r="C951" s="1"/>
      <c r="D951" s="1"/>
      <c r="E951" s="1"/>
      <c r="F951" s="1"/>
      <c r="G951" s="1"/>
      <c r="H951" s="1"/>
      <c r="I951" s="1"/>
      <c r="J951" s="2"/>
      <c r="K951" s="2"/>
      <c r="L951" s="2"/>
      <c r="M951" s="4"/>
      <c r="N951" s="4"/>
      <c r="O951" s="1"/>
      <c r="P951" s="1"/>
      <c r="Q951" s="51"/>
      <c r="VZ951" s="2"/>
      <c r="WA951" s="2"/>
      <c r="WB951" s="2"/>
      <c r="WC951" s="2"/>
      <c r="WD951" s="2"/>
      <c r="WE951" s="2"/>
      <c r="WF951" s="2"/>
      <c r="WG951" s="2"/>
      <c r="WH951" s="2"/>
      <c r="WI951" s="2"/>
      <c r="WJ951" s="2"/>
      <c r="WK951" s="2"/>
      <c r="WL951" s="2"/>
      <c r="WM951" s="2"/>
      <c r="WN951" s="2"/>
      <c r="WO951" s="2"/>
      <c r="WP951" s="2"/>
      <c r="WQ951" s="2"/>
      <c r="WR951" s="2"/>
      <c r="WS951" s="2"/>
      <c r="WT951" s="2"/>
      <c r="WU951" s="2"/>
      <c r="WV951" s="2"/>
      <c r="WW951" s="2"/>
      <c r="WX951" s="2"/>
      <c r="WY951" s="2"/>
      <c r="WZ951" s="2"/>
      <c r="XA951" s="2"/>
      <c r="XB951" s="2"/>
      <c r="XC951" s="2"/>
      <c r="XD951" s="2"/>
      <c r="XE951" s="2"/>
      <c r="XF951" s="2"/>
      <c r="XG951" s="2"/>
      <c r="XH951" s="2"/>
      <c r="XI951" s="2"/>
      <c r="XJ951" s="2"/>
      <c r="XK951" s="2"/>
      <c r="XL951" s="2"/>
      <c r="XM951" s="2"/>
      <c r="XN951" s="2"/>
      <c r="XO951" s="2"/>
      <c r="XP951" s="2"/>
      <c r="XQ951" s="2"/>
      <c r="XR951" s="2"/>
      <c r="XS951" s="2"/>
      <c r="XT951" s="2"/>
      <c r="XU951" s="2"/>
      <c r="XV951" s="2"/>
      <c r="XW951" s="2"/>
      <c r="XX951" s="2"/>
      <c r="XY951" s="2"/>
      <c r="XZ951" s="2"/>
      <c r="YA951" s="2"/>
      <c r="YB951" s="2"/>
      <c r="YC951" s="2"/>
      <c r="YD951" s="2"/>
      <c r="YE951" s="2"/>
      <c r="YF951" s="2"/>
      <c r="YG951" s="2"/>
      <c r="YH951" s="2"/>
      <c r="YI951" s="2"/>
      <c r="YJ951" s="2"/>
      <c r="YK951" s="2"/>
      <c r="YL951" s="2"/>
      <c r="YM951" s="2"/>
      <c r="YN951" s="2"/>
      <c r="YO951" s="2"/>
      <c r="YP951" s="2"/>
      <c r="YQ951" s="2"/>
      <c r="YR951" s="2"/>
      <c r="YS951" s="2"/>
      <c r="YT951" s="2"/>
      <c r="YU951" s="2"/>
      <c r="YV951" s="2"/>
      <c r="YW951" s="2"/>
      <c r="YX951" s="2"/>
      <c r="YY951" s="2"/>
      <c r="YZ951" s="2"/>
      <c r="ZA951" s="2"/>
      <c r="ZB951" s="2"/>
      <c r="ZC951" s="2"/>
      <c r="ZD951" s="2"/>
      <c r="ZE951" s="2"/>
      <c r="ZF951" s="2"/>
      <c r="ZG951" s="2"/>
      <c r="ZH951" s="2"/>
      <c r="ZI951" s="2"/>
      <c r="ZJ951" s="2"/>
      <c r="ZK951" s="2"/>
      <c r="ZL951" s="2"/>
      <c r="ZM951" s="2"/>
      <c r="ZN951" s="2"/>
      <c r="ZO951" s="2"/>
      <c r="ZP951" s="2"/>
      <c r="ZQ951" s="2"/>
      <c r="ZR951" s="2"/>
      <c r="ZS951" s="2"/>
      <c r="ZT951" s="2"/>
      <c r="ZU951" s="2"/>
      <c r="ZV951" s="2"/>
      <c r="ZW951" s="2"/>
      <c r="ZX951" s="2"/>
      <c r="ZY951" s="2"/>
      <c r="ZZ951" s="2"/>
      <c r="AAA951" s="2"/>
      <c r="AAB951" s="2"/>
      <c r="AAC951" s="2"/>
      <c r="AAD951" s="2"/>
      <c r="AAE951" s="2"/>
      <c r="AAF951" s="2"/>
      <c r="AAG951" s="2"/>
      <c r="AAH951" s="2"/>
      <c r="AAI951" s="2"/>
      <c r="AAJ951" s="2"/>
      <c r="AAK951" s="2"/>
      <c r="AAL951" s="2"/>
      <c r="AAM951" s="2"/>
      <c r="AAN951" s="2"/>
      <c r="AAO951" s="2"/>
      <c r="AAP951" s="2"/>
      <c r="AAQ951" s="2"/>
      <c r="AAR951" s="2"/>
      <c r="AAS951" s="2"/>
      <c r="AAT951" s="2"/>
      <c r="AAU951" s="2"/>
      <c r="AAV951" s="2"/>
      <c r="AAW951" s="2"/>
      <c r="AAX951" s="2"/>
      <c r="AAY951" s="2"/>
      <c r="AAZ951" s="2"/>
      <c r="ABA951" s="2"/>
      <c r="ABB951" s="2"/>
      <c r="ABC951" s="2"/>
      <c r="ABD951" s="2"/>
      <c r="ABE951" s="2"/>
      <c r="ABF951" s="2"/>
      <c r="ABG951" s="2"/>
      <c r="ABH951" s="2"/>
      <c r="ABI951" s="2"/>
      <c r="ABJ951" s="2"/>
      <c r="ABK951" s="2"/>
      <c r="ABL951" s="2"/>
      <c r="ABM951" s="2"/>
      <c r="ABN951" s="2"/>
      <c r="ABO951" s="2"/>
      <c r="ABP951" s="2"/>
      <c r="ABQ951" s="2"/>
      <c r="ABR951" s="2"/>
      <c r="ABS951" s="2"/>
      <c r="ABT951" s="2"/>
      <c r="ABU951" s="2"/>
      <c r="ABV951" s="2"/>
      <c r="ABW951" s="2"/>
      <c r="ABX951" s="2"/>
      <c r="ABY951" s="2"/>
      <c r="ABZ951" s="2"/>
      <c r="ACA951" s="2"/>
      <c r="ACB951" s="2"/>
      <c r="ACC951" s="2"/>
      <c r="ACD951" s="2"/>
      <c r="ACE951" s="2"/>
      <c r="ACF951" s="2"/>
      <c r="ACG951" s="2"/>
      <c r="ACH951" s="2"/>
      <c r="ACI951" s="2"/>
      <c r="ACJ951" s="2"/>
      <c r="ACK951" s="2"/>
      <c r="ACL951" s="2"/>
      <c r="ACM951" s="2"/>
      <c r="ACN951" s="2"/>
      <c r="ACO951" s="2"/>
      <c r="ACP951" s="2"/>
      <c r="ACQ951" s="2"/>
      <c r="ACR951" s="2"/>
      <c r="ACS951" s="2"/>
      <c r="ACT951" s="2"/>
      <c r="ACU951" s="2"/>
      <c r="ACV951" s="2"/>
      <c r="ACW951" s="2"/>
      <c r="ACX951" s="2"/>
      <c r="ACY951" s="2"/>
      <c r="ACZ951" s="2"/>
      <c r="ADA951" s="2"/>
      <c r="ADB951" s="2"/>
      <c r="ADC951" s="2"/>
      <c r="ADD951" s="2"/>
      <c r="ADE951" s="2"/>
      <c r="ADF951" s="2"/>
      <c r="ADG951" s="2"/>
      <c r="ADH951" s="2"/>
      <c r="ADI951" s="2"/>
      <c r="ADJ951" s="2"/>
      <c r="ADK951" s="2"/>
      <c r="ADL951" s="2"/>
      <c r="ADM951" s="2"/>
      <c r="ADN951" s="2"/>
      <c r="ADO951" s="2"/>
      <c r="ADP951" s="2"/>
      <c r="ADQ951" s="2"/>
      <c r="ADR951" s="2"/>
      <c r="ADS951" s="2"/>
      <c r="ADT951" s="2"/>
      <c r="ADU951" s="2"/>
      <c r="ADV951" s="2"/>
      <c r="ADW951" s="2"/>
      <c r="ADX951" s="2"/>
      <c r="ADY951" s="2"/>
      <c r="ADZ951" s="2"/>
      <c r="AEA951" s="2"/>
      <c r="AEB951" s="2"/>
      <c r="AEC951" s="2"/>
      <c r="AED951" s="2"/>
      <c r="AEE951" s="2"/>
      <c r="AEF951" s="2"/>
      <c r="AEG951" s="2"/>
      <c r="AEH951" s="2"/>
      <c r="AEI951" s="2"/>
      <c r="AEJ951" s="2"/>
      <c r="AEK951" s="2"/>
      <c r="AEL951" s="2"/>
      <c r="AEM951" s="2"/>
      <c r="AEN951" s="2"/>
      <c r="AEO951" s="2"/>
      <c r="AEP951" s="2"/>
      <c r="AEQ951" s="2"/>
      <c r="AER951" s="2"/>
      <c r="AES951" s="2"/>
      <c r="AET951" s="2"/>
      <c r="AEU951" s="2"/>
      <c r="AEV951" s="2"/>
      <c r="AEW951" s="2"/>
      <c r="AEX951" s="2"/>
      <c r="AEY951" s="2"/>
      <c r="AEZ951" s="2"/>
      <c r="AFA951" s="2"/>
      <c r="AFB951" s="2"/>
      <c r="AFC951" s="2"/>
      <c r="AFD951" s="2"/>
      <c r="AFE951" s="2"/>
      <c r="AFF951" s="2"/>
      <c r="AFG951" s="2"/>
      <c r="AFH951" s="2"/>
      <c r="AFI951" s="2"/>
      <c r="AFJ951" s="2"/>
      <c r="AFK951" s="2"/>
      <c r="AFL951" s="2"/>
      <c r="AFM951" s="2"/>
      <c r="AFN951" s="2"/>
      <c r="AFO951" s="2"/>
      <c r="AFP951" s="2"/>
      <c r="AFQ951" s="2"/>
      <c r="AFR951" s="2"/>
      <c r="AFS951" s="2"/>
      <c r="AFT951" s="2"/>
      <c r="AFU951" s="2"/>
      <c r="AFV951" s="2"/>
      <c r="AFW951" s="2"/>
      <c r="AFX951" s="2"/>
      <c r="AFY951" s="2"/>
      <c r="AFZ951" s="2"/>
      <c r="AGA951" s="2"/>
      <c r="AGB951" s="2"/>
      <c r="AGC951" s="2"/>
      <c r="AGD951" s="2"/>
      <c r="AGE951" s="2"/>
      <c r="AGF951" s="2"/>
      <c r="AGG951" s="2"/>
      <c r="AGH951" s="2"/>
      <c r="AGI951" s="2"/>
      <c r="AGJ951" s="2"/>
      <c r="AGK951" s="2"/>
      <c r="AGL951" s="2"/>
      <c r="AGM951" s="2"/>
      <c r="AGN951" s="2"/>
      <c r="AGO951" s="2"/>
      <c r="AGP951" s="2"/>
      <c r="AGQ951" s="2"/>
      <c r="AGR951" s="2"/>
      <c r="AGS951" s="2"/>
      <c r="AGT951" s="2"/>
      <c r="AGU951" s="2"/>
      <c r="AGV951" s="2"/>
      <c r="AGW951" s="2"/>
      <c r="AGX951" s="2"/>
      <c r="AGY951" s="2"/>
      <c r="AGZ951" s="2"/>
      <c r="AHA951" s="2"/>
      <c r="AHB951" s="2"/>
      <c r="AHC951" s="2"/>
      <c r="AHD951" s="2"/>
      <c r="AHE951" s="2"/>
      <c r="AHF951" s="2"/>
      <c r="AHG951" s="2"/>
      <c r="AHH951" s="2"/>
      <c r="AHI951" s="2"/>
      <c r="AHJ951" s="2"/>
      <c r="AHK951" s="2"/>
      <c r="AHL951" s="2"/>
      <c r="AHM951" s="2"/>
      <c r="AHN951" s="2"/>
      <c r="AHO951" s="2"/>
      <c r="AHP951" s="2"/>
      <c r="AHQ951" s="2"/>
      <c r="AHR951" s="2"/>
      <c r="AHS951" s="2"/>
      <c r="AHT951" s="2"/>
      <c r="AHU951" s="2"/>
      <c r="AHV951" s="2"/>
      <c r="AHW951" s="2"/>
      <c r="AHX951" s="2"/>
      <c r="AHY951" s="2"/>
      <c r="AHZ951" s="2"/>
      <c r="AIA951" s="2"/>
      <c r="AIB951" s="2"/>
      <c r="AIC951" s="2"/>
      <c r="AID951" s="2"/>
      <c r="AIE951" s="2"/>
      <c r="AIF951" s="2"/>
      <c r="AIG951" s="2"/>
      <c r="AIH951" s="2"/>
      <c r="AII951" s="2"/>
      <c r="AIJ951" s="2"/>
      <c r="AIK951" s="2"/>
      <c r="AIL951" s="2"/>
      <c r="AIM951" s="2"/>
      <c r="AIN951" s="2"/>
      <c r="AIO951" s="2"/>
      <c r="AIP951" s="2"/>
      <c r="AIQ951" s="2"/>
      <c r="AIR951" s="2"/>
      <c r="AIS951" s="2"/>
      <c r="AIT951" s="2"/>
      <c r="AIU951" s="2"/>
      <c r="AIV951" s="2"/>
      <c r="AIW951" s="2"/>
      <c r="AIX951" s="2"/>
      <c r="AIY951" s="2"/>
      <c r="AIZ951" s="2"/>
      <c r="AJA951" s="2"/>
      <c r="AJB951" s="2"/>
      <c r="AJC951" s="2"/>
      <c r="AJD951" s="2"/>
      <c r="AJE951" s="2"/>
      <c r="AJF951" s="2"/>
      <c r="AJG951" s="2"/>
      <c r="AJH951" s="2"/>
      <c r="AJI951" s="2"/>
      <c r="AJJ951" s="2"/>
      <c r="AJK951" s="2"/>
      <c r="AJL951" s="2"/>
      <c r="AJM951" s="2"/>
      <c r="AJN951" s="2"/>
      <c r="AJO951" s="2"/>
      <c r="AJP951" s="2"/>
      <c r="AJQ951" s="2"/>
      <c r="AJR951" s="2"/>
      <c r="AJS951" s="2"/>
      <c r="AJT951" s="2"/>
      <c r="AJU951" s="2"/>
      <c r="AJV951" s="2"/>
      <c r="AJW951" s="2"/>
      <c r="AJX951" s="2"/>
      <c r="AJY951" s="2"/>
      <c r="AJZ951" s="2"/>
      <c r="AKA951" s="2"/>
      <c r="AKB951" s="2"/>
      <c r="AKC951" s="2"/>
      <c r="AKD951" s="2"/>
      <c r="AKE951" s="2"/>
      <c r="AKF951" s="2"/>
      <c r="AKG951" s="2"/>
      <c r="AKH951" s="2"/>
      <c r="AKI951" s="2"/>
      <c r="AKJ951" s="2"/>
      <c r="AKK951" s="2"/>
      <c r="AKL951" s="2"/>
      <c r="AKM951" s="2"/>
      <c r="AKN951" s="2"/>
      <c r="AKO951" s="2"/>
      <c r="AKP951" s="2"/>
      <c r="AKQ951" s="2"/>
      <c r="AKR951" s="2"/>
      <c r="AKS951" s="2"/>
      <c r="AKT951" s="2"/>
      <c r="AKU951" s="2"/>
      <c r="AKV951" s="2"/>
      <c r="AKW951" s="2"/>
      <c r="AKX951" s="2"/>
      <c r="AKY951" s="2"/>
      <c r="AKZ951" s="2"/>
      <c r="ALA951" s="2"/>
      <c r="ALB951" s="1"/>
      <c r="ALC951" s="1"/>
      <c r="ALD951" s="1"/>
      <c r="ALE951" s="1"/>
      <c r="ALF951" s="1"/>
      <c r="ALG951" s="1"/>
      <c r="ALH951" s="1"/>
      <c r="ALI951" s="1"/>
      <c r="ALJ951" s="1"/>
      <c r="ALK951" s="1"/>
      <c r="ALL951" s="1"/>
      <c r="ALM951" s="1"/>
      <c r="ALN951" s="1"/>
      <c r="ALO951" s="1"/>
      <c r="ALP951" s="1"/>
      <c r="ALQ951" s="1"/>
      <c r="ALR951" s="1"/>
      <c r="ALS951"/>
      <c r="ALT951"/>
      <c r="ALU951"/>
      <c r="ALV951"/>
      <c r="ALW951"/>
      <c r="ALX951"/>
      <c r="ALY951"/>
      <c r="ALZ951"/>
      <c r="AMA951"/>
      <c r="AMB951"/>
      <c r="AMC951"/>
      <c r="AMD951"/>
      <c r="AME951"/>
      <c r="AMF951"/>
      <c r="AMG951"/>
      <c r="AMH951"/>
      <c r="AMI951"/>
      <c r="AMJ951"/>
    </row>
    <row r="952" spans="1:1024" s="37" customFormat="1">
      <c r="A952" s="1"/>
      <c r="B952" s="1"/>
      <c r="C952" s="1"/>
      <c r="D952" s="1"/>
      <c r="E952" s="1"/>
      <c r="F952" s="1"/>
      <c r="G952" s="1"/>
      <c r="H952" s="1"/>
      <c r="I952" s="1"/>
      <c r="J952" s="2"/>
      <c r="K952" s="2"/>
      <c r="L952" s="2"/>
      <c r="M952" s="4"/>
      <c r="N952" s="4"/>
      <c r="O952" s="1"/>
      <c r="P952" s="1"/>
      <c r="Q952" s="51"/>
      <c r="VZ952" s="2"/>
      <c r="WA952" s="2"/>
      <c r="WB952" s="2"/>
      <c r="WC952" s="2"/>
      <c r="WD952" s="2"/>
      <c r="WE952" s="2"/>
      <c r="WF952" s="2"/>
      <c r="WG952" s="2"/>
      <c r="WH952" s="2"/>
      <c r="WI952" s="2"/>
      <c r="WJ952" s="2"/>
      <c r="WK952" s="2"/>
      <c r="WL952" s="2"/>
      <c r="WM952" s="2"/>
      <c r="WN952" s="2"/>
      <c r="WO952" s="2"/>
      <c r="WP952" s="2"/>
      <c r="WQ952" s="2"/>
      <c r="WR952" s="2"/>
      <c r="WS952" s="2"/>
      <c r="WT952" s="2"/>
      <c r="WU952" s="2"/>
      <c r="WV952" s="2"/>
      <c r="WW952" s="2"/>
      <c r="WX952" s="2"/>
      <c r="WY952" s="2"/>
      <c r="WZ952" s="2"/>
      <c r="XA952" s="2"/>
      <c r="XB952" s="2"/>
      <c r="XC952" s="2"/>
      <c r="XD952" s="2"/>
      <c r="XE952" s="2"/>
      <c r="XF952" s="2"/>
      <c r="XG952" s="2"/>
      <c r="XH952" s="2"/>
      <c r="XI952" s="2"/>
      <c r="XJ952" s="2"/>
      <c r="XK952" s="2"/>
      <c r="XL952" s="2"/>
      <c r="XM952" s="2"/>
      <c r="XN952" s="2"/>
      <c r="XO952" s="2"/>
      <c r="XP952" s="2"/>
      <c r="XQ952" s="2"/>
      <c r="XR952" s="2"/>
      <c r="XS952" s="2"/>
      <c r="XT952" s="2"/>
      <c r="XU952" s="2"/>
      <c r="XV952" s="2"/>
      <c r="XW952" s="2"/>
      <c r="XX952" s="2"/>
      <c r="XY952" s="2"/>
      <c r="XZ952" s="2"/>
      <c r="YA952" s="2"/>
      <c r="YB952" s="2"/>
      <c r="YC952" s="2"/>
      <c r="YD952" s="2"/>
      <c r="YE952" s="2"/>
      <c r="YF952" s="2"/>
      <c r="YG952" s="2"/>
      <c r="YH952" s="2"/>
      <c r="YI952" s="2"/>
      <c r="YJ952" s="2"/>
      <c r="YK952" s="2"/>
      <c r="YL952" s="2"/>
      <c r="YM952" s="2"/>
      <c r="YN952" s="2"/>
      <c r="YO952" s="2"/>
      <c r="YP952" s="2"/>
      <c r="YQ952" s="2"/>
      <c r="YR952" s="2"/>
      <c r="YS952" s="2"/>
      <c r="YT952" s="2"/>
      <c r="YU952" s="2"/>
      <c r="YV952" s="2"/>
      <c r="YW952" s="2"/>
      <c r="YX952" s="2"/>
      <c r="YY952" s="2"/>
      <c r="YZ952" s="2"/>
      <c r="ZA952" s="2"/>
      <c r="ZB952" s="2"/>
      <c r="ZC952" s="2"/>
      <c r="ZD952" s="2"/>
      <c r="ZE952" s="2"/>
      <c r="ZF952" s="2"/>
      <c r="ZG952" s="2"/>
      <c r="ZH952" s="2"/>
      <c r="ZI952" s="2"/>
      <c r="ZJ952" s="2"/>
      <c r="ZK952" s="2"/>
      <c r="ZL952" s="2"/>
      <c r="ZM952" s="2"/>
      <c r="ZN952" s="2"/>
      <c r="ZO952" s="2"/>
      <c r="ZP952" s="2"/>
      <c r="ZQ952" s="2"/>
      <c r="ZR952" s="2"/>
      <c r="ZS952" s="2"/>
      <c r="ZT952" s="2"/>
      <c r="ZU952" s="2"/>
      <c r="ZV952" s="2"/>
      <c r="ZW952" s="2"/>
      <c r="ZX952" s="2"/>
      <c r="ZY952" s="2"/>
      <c r="ZZ952" s="2"/>
      <c r="AAA952" s="2"/>
      <c r="AAB952" s="2"/>
      <c r="AAC952" s="2"/>
      <c r="AAD952" s="2"/>
      <c r="AAE952" s="2"/>
      <c r="AAF952" s="2"/>
      <c r="AAG952" s="2"/>
      <c r="AAH952" s="2"/>
      <c r="AAI952" s="2"/>
      <c r="AAJ952" s="2"/>
      <c r="AAK952" s="2"/>
      <c r="AAL952" s="2"/>
      <c r="AAM952" s="2"/>
      <c r="AAN952" s="2"/>
      <c r="AAO952" s="2"/>
      <c r="AAP952" s="2"/>
      <c r="AAQ952" s="2"/>
      <c r="AAR952" s="2"/>
      <c r="AAS952" s="2"/>
      <c r="AAT952" s="2"/>
      <c r="AAU952" s="2"/>
      <c r="AAV952" s="2"/>
      <c r="AAW952" s="2"/>
      <c r="AAX952" s="2"/>
      <c r="AAY952" s="2"/>
      <c r="AAZ952" s="2"/>
      <c r="ABA952" s="2"/>
      <c r="ABB952" s="2"/>
      <c r="ABC952" s="2"/>
      <c r="ABD952" s="2"/>
      <c r="ABE952" s="2"/>
      <c r="ABF952" s="2"/>
      <c r="ABG952" s="2"/>
      <c r="ABH952" s="2"/>
      <c r="ABI952" s="2"/>
      <c r="ABJ952" s="2"/>
      <c r="ABK952" s="2"/>
      <c r="ABL952" s="2"/>
      <c r="ABM952" s="2"/>
      <c r="ABN952" s="2"/>
      <c r="ABO952" s="2"/>
      <c r="ABP952" s="2"/>
      <c r="ABQ952" s="2"/>
      <c r="ABR952" s="2"/>
      <c r="ABS952" s="2"/>
      <c r="ABT952" s="2"/>
      <c r="ABU952" s="2"/>
      <c r="ABV952" s="2"/>
      <c r="ABW952" s="2"/>
      <c r="ABX952" s="2"/>
      <c r="ABY952" s="2"/>
      <c r="ABZ952" s="2"/>
      <c r="ACA952" s="2"/>
      <c r="ACB952" s="2"/>
      <c r="ACC952" s="2"/>
      <c r="ACD952" s="2"/>
      <c r="ACE952" s="2"/>
      <c r="ACF952" s="2"/>
      <c r="ACG952" s="2"/>
      <c r="ACH952" s="2"/>
      <c r="ACI952" s="2"/>
      <c r="ACJ952" s="2"/>
      <c r="ACK952" s="2"/>
      <c r="ACL952" s="2"/>
      <c r="ACM952" s="2"/>
      <c r="ACN952" s="2"/>
      <c r="ACO952" s="2"/>
      <c r="ACP952" s="2"/>
      <c r="ACQ952" s="2"/>
      <c r="ACR952" s="2"/>
      <c r="ACS952" s="2"/>
      <c r="ACT952" s="2"/>
      <c r="ACU952" s="2"/>
      <c r="ACV952" s="2"/>
      <c r="ACW952" s="2"/>
      <c r="ACX952" s="2"/>
      <c r="ACY952" s="2"/>
      <c r="ACZ952" s="2"/>
      <c r="ADA952" s="2"/>
      <c r="ADB952" s="2"/>
      <c r="ADC952" s="2"/>
      <c r="ADD952" s="2"/>
      <c r="ADE952" s="2"/>
      <c r="ADF952" s="2"/>
      <c r="ADG952" s="2"/>
      <c r="ADH952" s="2"/>
      <c r="ADI952" s="2"/>
      <c r="ADJ952" s="2"/>
      <c r="ADK952" s="2"/>
      <c r="ADL952" s="2"/>
      <c r="ADM952" s="2"/>
      <c r="ADN952" s="2"/>
      <c r="ADO952" s="2"/>
      <c r="ADP952" s="2"/>
      <c r="ADQ952" s="2"/>
      <c r="ADR952" s="2"/>
      <c r="ADS952" s="2"/>
      <c r="ADT952" s="2"/>
      <c r="ADU952" s="2"/>
      <c r="ADV952" s="2"/>
      <c r="ADW952" s="2"/>
      <c r="ADX952" s="2"/>
      <c r="ADY952" s="2"/>
      <c r="ADZ952" s="2"/>
      <c r="AEA952" s="2"/>
      <c r="AEB952" s="2"/>
      <c r="AEC952" s="2"/>
      <c r="AED952" s="2"/>
      <c r="AEE952" s="2"/>
      <c r="AEF952" s="2"/>
      <c r="AEG952" s="2"/>
      <c r="AEH952" s="2"/>
      <c r="AEI952" s="2"/>
      <c r="AEJ952" s="2"/>
      <c r="AEK952" s="2"/>
      <c r="AEL952" s="2"/>
      <c r="AEM952" s="2"/>
      <c r="AEN952" s="2"/>
      <c r="AEO952" s="2"/>
      <c r="AEP952" s="2"/>
      <c r="AEQ952" s="2"/>
      <c r="AER952" s="2"/>
      <c r="AES952" s="2"/>
      <c r="AET952" s="2"/>
      <c r="AEU952" s="2"/>
      <c r="AEV952" s="2"/>
      <c r="AEW952" s="2"/>
      <c r="AEX952" s="2"/>
      <c r="AEY952" s="2"/>
      <c r="AEZ952" s="2"/>
      <c r="AFA952" s="2"/>
      <c r="AFB952" s="2"/>
      <c r="AFC952" s="2"/>
      <c r="AFD952" s="2"/>
      <c r="AFE952" s="2"/>
      <c r="AFF952" s="2"/>
      <c r="AFG952" s="2"/>
      <c r="AFH952" s="2"/>
      <c r="AFI952" s="2"/>
      <c r="AFJ952" s="2"/>
      <c r="AFK952" s="2"/>
      <c r="AFL952" s="2"/>
      <c r="AFM952" s="2"/>
      <c r="AFN952" s="2"/>
      <c r="AFO952" s="2"/>
      <c r="AFP952" s="2"/>
      <c r="AFQ952" s="2"/>
      <c r="AFR952" s="2"/>
      <c r="AFS952" s="2"/>
      <c r="AFT952" s="2"/>
      <c r="AFU952" s="2"/>
      <c r="AFV952" s="2"/>
      <c r="AFW952" s="2"/>
      <c r="AFX952" s="2"/>
      <c r="AFY952" s="2"/>
      <c r="AFZ952" s="2"/>
      <c r="AGA952" s="2"/>
      <c r="AGB952" s="2"/>
      <c r="AGC952" s="2"/>
      <c r="AGD952" s="2"/>
      <c r="AGE952" s="2"/>
      <c r="AGF952" s="2"/>
      <c r="AGG952" s="2"/>
      <c r="AGH952" s="2"/>
      <c r="AGI952" s="2"/>
      <c r="AGJ952" s="2"/>
      <c r="AGK952" s="2"/>
      <c r="AGL952" s="2"/>
      <c r="AGM952" s="2"/>
      <c r="AGN952" s="2"/>
      <c r="AGO952" s="2"/>
      <c r="AGP952" s="2"/>
      <c r="AGQ952" s="2"/>
      <c r="AGR952" s="2"/>
      <c r="AGS952" s="2"/>
      <c r="AGT952" s="2"/>
      <c r="AGU952" s="2"/>
      <c r="AGV952" s="2"/>
      <c r="AGW952" s="2"/>
      <c r="AGX952" s="2"/>
      <c r="AGY952" s="2"/>
      <c r="AGZ952" s="2"/>
      <c r="AHA952" s="2"/>
      <c r="AHB952" s="2"/>
      <c r="AHC952" s="2"/>
      <c r="AHD952" s="2"/>
      <c r="AHE952" s="2"/>
      <c r="AHF952" s="2"/>
      <c r="AHG952" s="2"/>
      <c r="AHH952" s="2"/>
      <c r="AHI952" s="2"/>
      <c r="AHJ952" s="2"/>
      <c r="AHK952" s="2"/>
      <c r="AHL952" s="2"/>
      <c r="AHM952" s="2"/>
      <c r="AHN952" s="2"/>
      <c r="AHO952" s="2"/>
      <c r="AHP952" s="2"/>
      <c r="AHQ952" s="2"/>
      <c r="AHR952" s="2"/>
      <c r="AHS952" s="2"/>
      <c r="AHT952" s="2"/>
      <c r="AHU952" s="2"/>
      <c r="AHV952" s="2"/>
      <c r="AHW952" s="2"/>
      <c r="AHX952" s="2"/>
      <c r="AHY952" s="2"/>
      <c r="AHZ952" s="2"/>
      <c r="AIA952" s="2"/>
      <c r="AIB952" s="2"/>
      <c r="AIC952" s="2"/>
      <c r="AID952" s="2"/>
      <c r="AIE952" s="2"/>
      <c r="AIF952" s="2"/>
      <c r="AIG952" s="2"/>
      <c r="AIH952" s="2"/>
      <c r="AII952" s="2"/>
      <c r="AIJ952" s="2"/>
      <c r="AIK952" s="2"/>
      <c r="AIL952" s="2"/>
      <c r="AIM952" s="2"/>
      <c r="AIN952" s="2"/>
      <c r="AIO952" s="2"/>
      <c r="AIP952" s="2"/>
      <c r="AIQ952" s="2"/>
      <c r="AIR952" s="2"/>
      <c r="AIS952" s="2"/>
      <c r="AIT952" s="2"/>
      <c r="AIU952" s="2"/>
      <c r="AIV952" s="2"/>
      <c r="AIW952" s="2"/>
      <c r="AIX952" s="2"/>
      <c r="AIY952" s="2"/>
      <c r="AIZ952" s="2"/>
      <c r="AJA952" s="2"/>
      <c r="AJB952" s="2"/>
      <c r="AJC952" s="2"/>
      <c r="AJD952" s="2"/>
      <c r="AJE952" s="2"/>
      <c r="AJF952" s="2"/>
      <c r="AJG952" s="2"/>
      <c r="AJH952" s="2"/>
      <c r="AJI952" s="2"/>
      <c r="AJJ952" s="2"/>
      <c r="AJK952" s="2"/>
      <c r="AJL952" s="2"/>
      <c r="AJM952" s="2"/>
      <c r="AJN952" s="2"/>
      <c r="AJO952" s="2"/>
      <c r="AJP952" s="2"/>
      <c r="AJQ952" s="2"/>
      <c r="AJR952" s="2"/>
      <c r="AJS952" s="2"/>
      <c r="AJT952" s="2"/>
      <c r="AJU952" s="2"/>
      <c r="AJV952" s="2"/>
      <c r="AJW952" s="2"/>
      <c r="AJX952" s="2"/>
      <c r="AJY952" s="2"/>
      <c r="AJZ952" s="2"/>
      <c r="AKA952" s="2"/>
      <c r="AKB952" s="2"/>
      <c r="AKC952" s="2"/>
      <c r="AKD952" s="2"/>
      <c r="AKE952" s="2"/>
      <c r="AKF952" s="2"/>
      <c r="AKG952" s="2"/>
      <c r="AKH952" s="2"/>
      <c r="AKI952" s="2"/>
      <c r="AKJ952" s="2"/>
      <c r="AKK952" s="2"/>
      <c r="AKL952" s="2"/>
      <c r="AKM952" s="2"/>
      <c r="AKN952" s="2"/>
      <c r="AKO952" s="2"/>
      <c r="AKP952" s="2"/>
      <c r="AKQ952" s="2"/>
      <c r="AKR952" s="2"/>
      <c r="AKS952" s="2"/>
      <c r="AKT952" s="2"/>
      <c r="AKU952" s="2"/>
      <c r="AKV952" s="2"/>
      <c r="AKW952" s="2"/>
      <c r="AKX952" s="2"/>
      <c r="AKY952" s="2"/>
      <c r="AKZ952" s="2"/>
      <c r="ALA952" s="2"/>
      <c r="ALB952" s="1"/>
      <c r="ALC952" s="1"/>
      <c r="ALD952" s="1"/>
      <c r="ALE952" s="1"/>
      <c r="ALF952" s="1"/>
      <c r="ALG952" s="1"/>
      <c r="ALH952" s="1"/>
      <c r="ALI952" s="1"/>
      <c r="ALJ952" s="1"/>
      <c r="ALK952" s="1"/>
      <c r="ALL952" s="1"/>
      <c r="ALM952" s="1"/>
      <c r="ALN952" s="1"/>
      <c r="ALO952" s="1"/>
      <c r="ALP952" s="1"/>
      <c r="ALQ952" s="1"/>
      <c r="ALR952" s="1"/>
      <c r="ALS952"/>
      <c r="ALT952"/>
      <c r="ALU952"/>
      <c r="ALV952"/>
      <c r="ALW952"/>
      <c r="ALX952"/>
      <c r="ALY952"/>
      <c r="ALZ952"/>
      <c r="AMA952"/>
      <c r="AMB952"/>
      <c r="AMC952"/>
      <c r="AMD952"/>
      <c r="AME952"/>
      <c r="AMF952"/>
      <c r="AMG952"/>
      <c r="AMH952"/>
      <c r="AMI952"/>
      <c r="AMJ952"/>
    </row>
    <row r="953" spans="1:1024" s="37" customFormat="1">
      <c r="A953" s="1"/>
      <c r="B953" s="1"/>
      <c r="C953" s="1"/>
      <c r="D953" s="1"/>
      <c r="E953" s="1"/>
      <c r="F953" s="1"/>
      <c r="G953" s="1"/>
      <c r="H953" s="1"/>
      <c r="I953" s="1"/>
      <c r="J953" s="2"/>
      <c r="K953" s="2"/>
      <c r="L953" s="2"/>
      <c r="M953" s="4"/>
      <c r="N953" s="4"/>
      <c r="O953" s="1"/>
      <c r="P953" s="1"/>
      <c r="Q953" s="51"/>
      <c r="VZ953" s="2"/>
      <c r="WA953" s="2"/>
      <c r="WB953" s="2"/>
      <c r="WC953" s="2"/>
      <c r="WD953" s="2"/>
      <c r="WE953" s="2"/>
      <c r="WF953" s="2"/>
      <c r="WG953" s="2"/>
      <c r="WH953" s="2"/>
      <c r="WI953" s="2"/>
      <c r="WJ953" s="2"/>
      <c r="WK953" s="2"/>
      <c r="WL953" s="2"/>
      <c r="WM953" s="2"/>
      <c r="WN953" s="2"/>
      <c r="WO953" s="2"/>
      <c r="WP953" s="2"/>
      <c r="WQ953" s="2"/>
      <c r="WR953" s="2"/>
      <c r="WS953" s="2"/>
      <c r="WT953" s="2"/>
      <c r="WU953" s="2"/>
      <c r="WV953" s="2"/>
      <c r="WW953" s="2"/>
      <c r="WX953" s="2"/>
      <c r="WY953" s="2"/>
      <c r="WZ953" s="2"/>
      <c r="XA953" s="2"/>
      <c r="XB953" s="2"/>
      <c r="XC953" s="2"/>
      <c r="XD953" s="2"/>
      <c r="XE953" s="2"/>
      <c r="XF953" s="2"/>
      <c r="XG953" s="2"/>
      <c r="XH953" s="2"/>
      <c r="XI953" s="2"/>
      <c r="XJ953" s="2"/>
      <c r="XK953" s="2"/>
      <c r="XL953" s="2"/>
      <c r="XM953" s="2"/>
      <c r="XN953" s="2"/>
      <c r="XO953" s="2"/>
      <c r="XP953" s="2"/>
      <c r="XQ953" s="2"/>
      <c r="XR953" s="2"/>
      <c r="XS953" s="2"/>
      <c r="XT953" s="2"/>
      <c r="XU953" s="2"/>
      <c r="XV953" s="2"/>
      <c r="XW953" s="2"/>
      <c r="XX953" s="2"/>
      <c r="XY953" s="2"/>
      <c r="XZ953" s="2"/>
      <c r="YA953" s="2"/>
      <c r="YB953" s="2"/>
      <c r="YC953" s="2"/>
      <c r="YD953" s="2"/>
      <c r="YE953" s="2"/>
      <c r="YF953" s="2"/>
      <c r="YG953" s="2"/>
      <c r="YH953" s="2"/>
      <c r="YI953" s="2"/>
      <c r="YJ953" s="2"/>
      <c r="YK953" s="2"/>
      <c r="YL953" s="2"/>
      <c r="YM953" s="2"/>
      <c r="YN953" s="2"/>
      <c r="YO953" s="2"/>
      <c r="YP953" s="2"/>
      <c r="YQ953" s="2"/>
      <c r="YR953" s="2"/>
      <c r="YS953" s="2"/>
      <c r="YT953" s="2"/>
      <c r="YU953" s="2"/>
      <c r="YV953" s="2"/>
      <c r="YW953" s="2"/>
      <c r="YX953" s="2"/>
      <c r="YY953" s="2"/>
      <c r="YZ953" s="2"/>
      <c r="ZA953" s="2"/>
      <c r="ZB953" s="2"/>
      <c r="ZC953" s="2"/>
      <c r="ZD953" s="2"/>
      <c r="ZE953" s="2"/>
      <c r="ZF953" s="2"/>
      <c r="ZG953" s="2"/>
      <c r="ZH953" s="2"/>
      <c r="ZI953" s="2"/>
      <c r="ZJ953" s="2"/>
      <c r="ZK953" s="2"/>
      <c r="ZL953" s="2"/>
      <c r="ZM953" s="2"/>
      <c r="ZN953" s="2"/>
      <c r="ZO953" s="2"/>
      <c r="ZP953" s="2"/>
      <c r="ZQ953" s="2"/>
      <c r="ZR953" s="2"/>
      <c r="ZS953" s="2"/>
      <c r="ZT953" s="2"/>
      <c r="ZU953" s="2"/>
      <c r="ZV953" s="2"/>
      <c r="ZW953" s="2"/>
      <c r="ZX953" s="2"/>
      <c r="ZY953" s="2"/>
      <c r="ZZ953" s="2"/>
      <c r="AAA953" s="2"/>
      <c r="AAB953" s="2"/>
      <c r="AAC953" s="2"/>
      <c r="AAD953" s="2"/>
      <c r="AAE953" s="2"/>
      <c r="AAF953" s="2"/>
      <c r="AAG953" s="2"/>
      <c r="AAH953" s="2"/>
      <c r="AAI953" s="2"/>
      <c r="AAJ953" s="2"/>
      <c r="AAK953" s="2"/>
      <c r="AAL953" s="2"/>
      <c r="AAM953" s="2"/>
      <c r="AAN953" s="2"/>
      <c r="AAO953" s="2"/>
      <c r="AAP953" s="2"/>
      <c r="AAQ953" s="2"/>
      <c r="AAR953" s="2"/>
      <c r="AAS953" s="2"/>
      <c r="AAT953" s="2"/>
      <c r="AAU953" s="2"/>
      <c r="AAV953" s="2"/>
      <c r="AAW953" s="2"/>
      <c r="AAX953" s="2"/>
      <c r="AAY953" s="2"/>
      <c r="AAZ953" s="2"/>
      <c r="ABA953" s="2"/>
      <c r="ABB953" s="2"/>
      <c r="ABC953" s="2"/>
      <c r="ABD953" s="2"/>
      <c r="ABE953" s="2"/>
      <c r="ABF953" s="2"/>
      <c r="ABG953" s="2"/>
      <c r="ABH953" s="2"/>
      <c r="ABI953" s="2"/>
      <c r="ABJ953" s="2"/>
      <c r="ABK953" s="2"/>
      <c r="ABL953" s="2"/>
      <c r="ABM953" s="2"/>
      <c r="ABN953" s="2"/>
      <c r="ABO953" s="2"/>
      <c r="ABP953" s="2"/>
      <c r="ABQ953" s="2"/>
      <c r="ABR953" s="2"/>
      <c r="ABS953" s="2"/>
      <c r="ABT953" s="2"/>
      <c r="ABU953" s="2"/>
      <c r="ABV953" s="2"/>
      <c r="ABW953" s="2"/>
      <c r="ABX953" s="2"/>
      <c r="ABY953" s="2"/>
      <c r="ABZ953" s="2"/>
      <c r="ACA953" s="2"/>
      <c r="ACB953" s="2"/>
      <c r="ACC953" s="2"/>
      <c r="ACD953" s="2"/>
      <c r="ACE953" s="2"/>
      <c r="ACF953" s="2"/>
      <c r="ACG953" s="2"/>
      <c r="ACH953" s="2"/>
      <c r="ACI953" s="2"/>
      <c r="ACJ953" s="2"/>
      <c r="ACK953" s="2"/>
      <c r="ACL953" s="2"/>
      <c r="ACM953" s="2"/>
      <c r="ACN953" s="2"/>
      <c r="ACO953" s="2"/>
      <c r="ACP953" s="2"/>
      <c r="ACQ953" s="2"/>
      <c r="ACR953" s="2"/>
      <c r="ACS953" s="2"/>
      <c r="ACT953" s="2"/>
      <c r="ACU953" s="2"/>
      <c r="ACV953" s="2"/>
      <c r="ACW953" s="2"/>
      <c r="ACX953" s="2"/>
      <c r="ACY953" s="2"/>
      <c r="ACZ953" s="2"/>
      <c r="ADA953" s="2"/>
      <c r="ADB953" s="2"/>
      <c r="ADC953" s="2"/>
      <c r="ADD953" s="2"/>
      <c r="ADE953" s="2"/>
      <c r="ADF953" s="2"/>
      <c r="ADG953" s="2"/>
      <c r="ADH953" s="2"/>
      <c r="ADI953" s="2"/>
      <c r="ADJ953" s="2"/>
      <c r="ADK953" s="2"/>
      <c r="ADL953" s="2"/>
      <c r="ADM953" s="2"/>
      <c r="ADN953" s="2"/>
      <c r="ADO953" s="2"/>
      <c r="ADP953" s="2"/>
      <c r="ADQ953" s="2"/>
      <c r="ADR953" s="2"/>
      <c r="ADS953" s="2"/>
      <c r="ADT953" s="2"/>
      <c r="ADU953" s="2"/>
      <c r="ADV953" s="2"/>
      <c r="ADW953" s="2"/>
      <c r="ADX953" s="2"/>
      <c r="ADY953" s="2"/>
      <c r="ADZ953" s="2"/>
      <c r="AEA953" s="2"/>
      <c r="AEB953" s="2"/>
      <c r="AEC953" s="2"/>
      <c r="AED953" s="2"/>
      <c r="AEE953" s="2"/>
      <c r="AEF953" s="2"/>
      <c r="AEG953" s="2"/>
      <c r="AEH953" s="2"/>
      <c r="AEI953" s="2"/>
      <c r="AEJ953" s="2"/>
      <c r="AEK953" s="2"/>
      <c r="AEL953" s="2"/>
      <c r="AEM953" s="2"/>
      <c r="AEN953" s="2"/>
      <c r="AEO953" s="2"/>
      <c r="AEP953" s="2"/>
      <c r="AEQ953" s="2"/>
      <c r="AER953" s="2"/>
      <c r="AES953" s="2"/>
      <c r="AET953" s="2"/>
      <c r="AEU953" s="2"/>
      <c r="AEV953" s="2"/>
      <c r="AEW953" s="2"/>
      <c r="AEX953" s="2"/>
      <c r="AEY953" s="2"/>
      <c r="AEZ953" s="2"/>
      <c r="AFA953" s="2"/>
      <c r="AFB953" s="2"/>
      <c r="AFC953" s="2"/>
      <c r="AFD953" s="2"/>
      <c r="AFE953" s="2"/>
      <c r="AFF953" s="2"/>
      <c r="AFG953" s="2"/>
      <c r="AFH953" s="2"/>
      <c r="AFI953" s="2"/>
      <c r="AFJ953" s="2"/>
      <c r="AFK953" s="2"/>
      <c r="AFL953" s="2"/>
      <c r="AFM953" s="2"/>
      <c r="AFN953" s="2"/>
      <c r="AFO953" s="2"/>
      <c r="AFP953" s="2"/>
      <c r="AFQ953" s="2"/>
      <c r="AFR953" s="2"/>
      <c r="AFS953" s="2"/>
      <c r="AFT953" s="2"/>
      <c r="AFU953" s="2"/>
      <c r="AFV953" s="2"/>
      <c r="AFW953" s="2"/>
      <c r="AFX953" s="2"/>
      <c r="AFY953" s="2"/>
      <c r="AFZ953" s="2"/>
      <c r="AGA953" s="2"/>
      <c r="AGB953" s="2"/>
      <c r="AGC953" s="2"/>
      <c r="AGD953" s="2"/>
      <c r="AGE953" s="2"/>
      <c r="AGF953" s="2"/>
      <c r="AGG953" s="2"/>
      <c r="AGH953" s="2"/>
      <c r="AGI953" s="2"/>
      <c r="AGJ953" s="2"/>
      <c r="AGK953" s="2"/>
      <c r="AGL953" s="2"/>
      <c r="AGM953" s="2"/>
      <c r="AGN953" s="2"/>
      <c r="AGO953" s="2"/>
      <c r="AGP953" s="2"/>
      <c r="AGQ953" s="2"/>
      <c r="AGR953" s="2"/>
      <c r="AGS953" s="2"/>
      <c r="AGT953" s="2"/>
      <c r="AGU953" s="2"/>
      <c r="AGV953" s="2"/>
      <c r="AGW953" s="2"/>
      <c r="AGX953" s="2"/>
      <c r="AGY953" s="2"/>
      <c r="AGZ953" s="2"/>
      <c r="AHA953" s="2"/>
      <c r="AHB953" s="2"/>
      <c r="AHC953" s="2"/>
      <c r="AHD953" s="2"/>
      <c r="AHE953" s="2"/>
      <c r="AHF953" s="2"/>
      <c r="AHG953" s="2"/>
      <c r="AHH953" s="2"/>
      <c r="AHI953" s="2"/>
      <c r="AHJ953" s="2"/>
      <c r="AHK953" s="2"/>
      <c r="AHL953" s="2"/>
      <c r="AHM953" s="2"/>
      <c r="AHN953" s="2"/>
      <c r="AHO953" s="2"/>
      <c r="AHP953" s="2"/>
      <c r="AHQ953" s="2"/>
      <c r="AHR953" s="2"/>
      <c r="AHS953" s="2"/>
      <c r="AHT953" s="2"/>
      <c r="AHU953" s="2"/>
      <c r="AHV953" s="2"/>
      <c r="AHW953" s="2"/>
      <c r="AHX953" s="2"/>
      <c r="AHY953" s="2"/>
      <c r="AHZ953" s="2"/>
      <c r="AIA953" s="2"/>
      <c r="AIB953" s="2"/>
      <c r="AIC953" s="2"/>
      <c r="AID953" s="2"/>
      <c r="AIE953" s="2"/>
      <c r="AIF953" s="2"/>
      <c r="AIG953" s="2"/>
      <c r="AIH953" s="2"/>
      <c r="AII953" s="2"/>
      <c r="AIJ953" s="2"/>
      <c r="AIK953" s="2"/>
      <c r="AIL953" s="2"/>
      <c r="AIM953" s="2"/>
      <c r="AIN953" s="2"/>
      <c r="AIO953" s="2"/>
      <c r="AIP953" s="2"/>
      <c r="AIQ953" s="2"/>
      <c r="AIR953" s="2"/>
      <c r="AIS953" s="2"/>
      <c r="AIT953" s="2"/>
      <c r="AIU953" s="2"/>
      <c r="AIV953" s="2"/>
      <c r="AIW953" s="2"/>
      <c r="AIX953" s="2"/>
      <c r="AIY953" s="2"/>
      <c r="AIZ953" s="2"/>
      <c r="AJA953" s="2"/>
      <c r="AJB953" s="2"/>
      <c r="AJC953" s="2"/>
      <c r="AJD953" s="2"/>
      <c r="AJE953" s="2"/>
      <c r="AJF953" s="2"/>
      <c r="AJG953" s="2"/>
      <c r="AJH953" s="2"/>
      <c r="AJI953" s="2"/>
      <c r="AJJ953" s="2"/>
      <c r="AJK953" s="2"/>
      <c r="AJL953" s="2"/>
      <c r="AJM953" s="2"/>
      <c r="AJN953" s="2"/>
      <c r="AJO953" s="2"/>
      <c r="AJP953" s="2"/>
      <c r="AJQ953" s="2"/>
      <c r="AJR953" s="2"/>
      <c r="AJS953" s="2"/>
      <c r="AJT953" s="2"/>
      <c r="AJU953" s="2"/>
      <c r="AJV953" s="2"/>
      <c r="AJW953" s="2"/>
      <c r="AJX953" s="2"/>
      <c r="AJY953" s="2"/>
      <c r="AJZ953" s="2"/>
      <c r="AKA953" s="2"/>
      <c r="AKB953" s="2"/>
      <c r="AKC953" s="2"/>
      <c r="AKD953" s="2"/>
      <c r="AKE953" s="2"/>
      <c r="AKF953" s="2"/>
      <c r="AKG953" s="2"/>
      <c r="AKH953" s="2"/>
      <c r="AKI953" s="2"/>
      <c r="AKJ953" s="2"/>
      <c r="AKK953" s="2"/>
      <c r="AKL953" s="2"/>
      <c r="AKM953" s="2"/>
      <c r="AKN953" s="2"/>
      <c r="AKO953" s="2"/>
      <c r="AKP953" s="2"/>
      <c r="AKQ953" s="2"/>
      <c r="AKR953" s="2"/>
      <c r="AKS953" s="2"/>
      <c r="AKT953" s="2"/>
      <c r="AKU953" s="2"/>
      <c r="AKV953" s="2"/>
      <c r="AKW953" s="2"/>
      <c r="AKX953" s="2"/>
      <c r="AKY953" s="2"/>
      <c r="AKZ953" s="2"/>
      <c r="ALA953" s="2"/>
      <c r="ALB953" s="1"/>
      <c r="ALC953" s="1"/>
      <c r="ALD953" s="1"/>
      <c r="ALE953" s="1"/>
      <c r="ALF953" s="1"/>
      <c r="ALG953" s="1"/>
      <c r="ALH953" s="1"/>
      <c r="ALI953" s="1"/>
      <c r="ALJ953" s="1"/>
      <c r="ALK953" s="1"/>
      <c r="ALL953" s="1"/>
      <c r="ALM953" s="1"/>
      <c r="ALN953" s="1"/>
      <c r="ALO953" s="1"/>
      <c r="ALP953" s="1"/>
      <c r="ALQ953" s="1"/>
      <c r="ALR953" s="1"/>
      <c r="ALS953"/>
      <c r="ALT953"/>
      <c r="ALU953"/>
      <c r="ALV953"/>
      <c r="ALW953"/>
      <c r="ALX953"/>
      <c r="ALY953"/>
      <c r="ALZ953"/>
      <c r="AMA953"/>
      <c r="AMB953"/>
      <c r="AMC953"/>
      <c r="AMD953"/>
      <c r="AME953"/>
      <c r="AMF953"/>
      <c r="AMG953"/>
      <c r="AMH953"/>
      <c r="AMI953"/>
      <c r="AMJ953"/>
    </row>
    <row r="954" spans="1:1024" s="37" customFormat="1">
      <c r="A954" s="1"/>
      <c r="B954" s="1"/>
      <c r="C954" s="1"/>
      <c r="D954" s="1"/>
      <c r="E954" s="1"/>
      <c r="F954" s="1"/>
      <c r="G954" s="1"/>
      <c r="H954" s="1"/>
      <c r="I954" s="1"/>
      <c r="J954" s="2"/>
      <c r="K954" s="2"/>
      <c r="L954" s="2"/>
      <c r="M954" s="4"/>
      <c r="N954" s="4"/>
      <c r="O954" s="1"/>
      <c r="P954" s="1"/>
      <c r="Q954" s="51"/>
      <c r="VZ954" s="2"/>
      <c r="WA954" s="2"/>
      <c r="WB954" s="2"/>
      <c r="WC954" s="2"/>
      <c r="WD954" s="2"/>
      <c r="WE954" s="2"/>
      <c r="WF954" s="2"/>
      <c r="WG954" s="2"/>
      <c r="WH954" s="2"/>
      <c r="WI954" s="2"/>
      <c r="WJ954" s="2"/>
      <c r="WK954" s="2"/>
      <c r="WL954" s="2"/>
      <c r="WM954" s="2"/>
      <c r="WN954" s="2"/>
      <c r="WO954" s="2"/>
      <c r="WP954" s="2"/>
      <c r="WQ954" s="2"/>
      <c r="WR954" s="2"/>
      <c r="WS954" s="2"/>
      <c r="WT954" s="2"/>
      <c r="WU954" s="2"/>
      <c r="WV954" s="2"/>
      <c r="WW954" s="2"/>
      <c r="WX954" s="2"/>
      <c r="WY954" s="2"/>
      <c r="WZ954" s="2"/>
      <c r="XA954" s="2"/>
      <c r="XB954" s="2"/>
      <c r="XC954" s="2"/>
      <c r="XD954" s="2"/>
      <c r="XE954" s="2"/>
      <c r="XF954" s="2"/>
      <c r="XG954" s="2"/>
      <c r="XH954" s="2"/>
      <c r="XI954" s="2"/>
      <c r="XJ954" s="2"/>
      <c r="XK954" s="2"/>
      <c r="XL954" s="2"/>
      <c r="XM954" s="2"/>
      <c r="XN954" s="2"/>
      <c r="XO954" s="2"/>
      <c r="XP954" s="2"/>
      <c r="XQ954" s="2"/>
      <c r="XR954" s="2"/>
      <c r="XS954" s="2"/>
      <c r="XT954" s="2"/>
      <c r="XU954" s="2"/>
      <c r="XV954" s="2"/>
      <c r="XW954" s="2"/>
      <c r="XX954" s="2"/>
      <c r="XY954" s="2"/>
      <c r="XZ954" s="2"/>
      <c r="YA954" s="2"/>
      <c r="YB954" s="2"/>
      <c r="YC954" s="2"/>
      <c r="YD954" s="2"/>
      <c r="YE954" s="2"/>
      <c r="YF954" s="2"/>
      <c r="YG954" s="2"/>
      <c r="YH954" s="2"/>
      <c r="YI954" s="2"/>
      <c r="YJ954" s="2"/>
      <c r="YK954" s="2"/>
      <c r="YL954" s="2"/>
      <c r="YM954" s="2"/>
      <c r="YN954" s="2"/>
      <c r="YO954" s="2"/>
      <c r="YP954" s="2"/>
      <c r="YQ954" s="2"/>
      <c r="YR954" s="2"/>
      <c r="YS954" s="2"/>
      <c r="YT954" s="2"/>
      <c r="YU954" s="2"/>
      <c r="YV954" s="2"/>
      <c r="YW954" s="2"/>
      <c r="YX954" s="2"/>
      <c r="YY954" s="2"/>
      <c r="YZ954" s="2"/>
      <c r="ZA954" s="2"/>
      <c r="ZB954" s="2"/>
      <c r="ZC954" s="2"/>
      <c r="ZD954" s="2"/>
      <c r="ZE954" s="2"/>
      <c r="ZF954" s="2"/>
      <c r="ZG954" s="2"/>
      <c r="ZH954" s="2"/>
      <c r="ZI954" s="2"/>
      <c r="ZJ954" s="2"/>
      <c r="ZK954" s="2"/>
      <c r="ZL954" s="2"/>
      <c r="ZM954" s="2"/>
      <c r="ZN954" s="2"/>
      <c r="ZO954" s="2"/>
      <c r="ZP954" s="2"/>
      <c r="ZQ954" s="2"/>
      <c r="ZR954" s="2"/>
      <c r="ZS954" s="2"/>
      <c r="ZT954" s="2"/>
      <c r="ZU954" s="2"/>
      <c r="ZV954" s="2"/>
      <c r="ZW954" s="2"/>
      <c r="ZX954" s="2"/>
      <c r="ZY954" s="2"/>
      <c r="ZZ954" s="2"/>
      <c r="AAA954" s="2"/>
      <c r="AAB954" s="2"/>
      <c r="AAC954" s="2"/>
      <c r="AAD954" s="2"/>
      <c r="AAE954" s="2"/>
      <c r="AAF954" s="2"/>
      <c r="AAG954" s="2"/>
      <c r="AAH954" s="2"/>
      <c r="AAI954" s="2"/>
      <c r="AAJ954" s="2"/>
      <c r="AAK954" s="2"/>
      <c r="AAL954" s="2"/>
      <c r="AAM954" s="2"/>
      <c r="AAN954" s="2"/>
      <c r="AAO954" s="2"/>
      <c r="AAP954" s="2"/>
      <c r="AAQ954" s="2"/>
      <c r="AAR954" s="2"/>
      <c r="AAS954" s="2"/>
      <c r="AAT954" s="2"/>
      <c r="AAU954" s="2"/>
      <c r="AAV954" s="2"/>
      <c r="AAW954" s="2"/>
      <c r="AAX954" s="2"/>
      <c r="AAY954" s="2"/>
      <c r="AAZ954" s="2"/>
      <c r="ABA954" s="2"/>
      <c r="ABB954" s="2"/>
      <c r="ABC954" s="2"/>
      <c r="ABD954" s="2"/>
      <c r="ABE954" s="2"/>
      <c r="ABF954" s="2"/>
      <c r="ABG954" s="2"/>
      <c r="ABH954" s="2"/>
      <c r="ABI954" s="2"/>
      <c r="ABJ954" s="2"/>
      <c r="ABK954" s="2"/>
      <c r="ABL954" s="2"/>
      <c r="ABM954" s="2"/>
      <c r="ABN954" s="2"/>
      <c r="ABO954" s="2"/>
      <c r="ABP954" s="2"/>
      <c r="ABQ954" s="2"/>
      <c r="ABR954" s="2"/>
      <c r="ABS954" s="2"/>
      <c r="ABT954" s="2"/>
      <c r="ABU954" s="2"/>
      <c r="ABV954" s="2"/>
      <c r="ABW954" s="2"/>
      <c r="ABX954" s="2"/>
      <c r="ABY954" s="2"/>
      <c r="ABZ954" s="2"/>
      <c r="ACA954" s="2"/>
      <c r="ACB954" s="2"/>
      <c r="ACC954" s="2"/>
      <c r="ACD954" s="2"/>
      <c r="ACE954" s="2"/>
      <c r="ACF954" s="2"/>
      <c r="ACG954" s="2"/>
      <c r="ACH954" s="2"/>
      <c r="ACI954" s="2"/>
      <c r="ACJ954" s="2"/>
      <c r="ACK954" s="2"/>
      <c r="ACL954" s="2"/>
      <c r="ACM954" s="2"/>
      <c r="ACN954" s="2"/>
      <c r="ACO954" s="2"/>
      <c r="ACP954" s="2"/>
      <c r="ACQ954" s="2"/>
      <c r="ACR954" s="2"/>
      <c r="ACS954" s="2"/>
      <c r="ACT954" s="2"/>
      <c r="ACU954" s="2"/>
      <c r="ACV954" s="2"/>
      <c r="ACW954" s="2"/>
      <c r="ACX954" s="2"/>
      <c r="ACY954" s="2"/>
      <c r="ACZ954" s="2"/>
      <c r="ADA954" s="2"/>
      <c r="ADB954" s="2"/>
      <c r="ADC954" s="2"/>
      <c r="ADD954" s="2"/>
      <c r="ADE954" s="2"/>
      <c r="ADF954" s="2"/>
      <c r="ADG954" s="2"/>
      <c r="ADH954" s="2"/>
      <c r="ADI954" s="2"/>
      <c r="ADJ954" s="2"/>
      <c r="ADK954" s="2"/>
      <c r="ADL954" s="2"/>
      <c r="ADM954" s="2"/>
      <c r="ADN954" s="2"/>
      <c r="ADO954" s="2"/>
      <c r="ADP954" s="2"/>
      <c r="ADQ954" s="2"/>
      <c r="ADR954" s="2"/>
      <c r="ADS954" s="2"/>
      <c r="ADT954" s="2"/>
      <c r="ADU954" s="2"/>
      <c r="ADV954" s="2"/>
      <c r="ADW954" s="2"/>
      <c r="ADX954" s="2"/>
      <c r="ADY954" s="2"/>
      <c r="ADZ954" s="2"/>
      <c r="AEA954" s="2"/>
      <c r="AEB954" s="2"/>
      <c r="AEC954" s="2"/>
      <c r="AED954" s="2"/>
      <c r="AEE954" s="2"/>
      <c r="AEF954" s="2"/>
      <c r="AEG954" s="2"/>
      <c r="AEH954" s="2"/>
      <c r="AEI954" s="2"/>
      <c r="AEJ954" s="2"/>
      <c r="AEK954" s="2"/>
      <c r="AEL954" s="2"/>
      <c r="AEM954" s="2"/>
      <c r="AEN954" s="2"/>
      <c r="AEO954" s="2"/>
      <c r="AEP954" s="2"/>
      <c r="AEQ954" s="2"/>
      <c r="AER954" s="2"/>
      <c r="AES954" s="2"/>
      <c r="AET954" s="2"/>
      <c r="AEU954" s="2"/>
      <c r="AEV954" s="2"/>
      <c r="AEW954" s="2"/>
      <c r="AEX954" s="2"/>
      <c r="AEY954" s="2"/>
      <c r="AEZ954" s="2"/>
      <c r="AFA954" s="2"/>
      <c r="AFB954" s="2"/>
      <c r="AFC954" s="2"/>
      <c r="AFD954" s="2"/>
      <c r="AFE954" s="2"/>
      <c r="AFF954" s="2"/>
      <c r="AFG954" s="2"/>
      <c r="AFH954" s="2"/>
      <c r="AFI954" s="2"/>
      <c r="AFJ954" s="2"/>
      <c r="AFK954" s="2"/>
      <c r="AFL954" s="2"/>
      <c r="AFM954" s="2"/>
      <c r="AFN954" s="2"/>
      <c r="AFO954" s="2"/>
      <c r="AFP954" s="2"/>
      <c r="AFQ954" s="2"/>
      <c r="AFR954" s="2"/>
      <c r="AFS954" s="2"/>
      <c r="AFT954" s="2"/>
      <c r="AFU954" s="2"/>
      <c r="AFV954" s="2"/>
      <c r="AFW954" s="2"/>
      <c r="AFX954" s="2"/>
      <c r="AFY954" s="2"/>
      <c r="AFZ954" s="2"/>
      <c r="AGA954" s="2"/>
      <c r="AGB954" s="2"/>
      <c r="AGC954" s="2"/>
      <c r="AGD954" s="2"/>
      <c r="AGE954" s="2"/>
      <c r="AGF954" s="2"/>
      <c r="AGG954" s="2"/>
      <c r="AGH954" s="2"/>
      <c r="AGI954" s="2"/>
      <c r="AGJ954" s="2"/>
      <c r="AGK954" s="2"/>
      <c r="AGL954" s="2"/>
      <c r="AGM954" s="2"/>
      <c r="AGN954" s="2"/>
      <c r="AGO954" s="2"/>
      <c r="AGP954" s="2"/>
      <c r="AGQ954" s="2"/>
      <c r="AGR954" s="2"/>
      <c r="AGS954" s="2"/>
      <c r="AGT954" s="2"/>
      <c r="AGU954" s="2"/>
      <c r="AGV954" s="2"/>
      <c r="AGW954" s="2"/>
      <c r="AGX954" s="2"/>
      <c r="AGY954" s="2"/>
      <c r="AGZ954" s="2"/>
      <c r="AHA954" s="2"/>
      <c r="AHB954" s="2"/>
      <c r="AHC954" s="2"/>
      <c r="AHD954" s="2"/>
      <c r="AHE954" s="2"/>
      <c r="AHF954" s="2"/>
      <c r="AHG954" s="2"/>
      <c r="AHH954" s="2"/>
      <c r="AHI954" s="2"/>
      <c r="AHJ954" s="2"/>
      <c r="AHK954" s="2"/>
      <c r="AHL954" s="2"/>
      <c r="AHM954" s="2"/>
      <c r="AHN954" s="2"/>
      <c r="AHO954" s="2"/>
      <c r="AHP954" s="2"/>
      <c r="AHQ954" s="2"/>
      <c r="AHR954" s="2"/>
      <c r="AHS954" s="2"/>
      <c r="AHT954" s="2"/>
      <c r="AHU954" s="2"/>
      <c r="AHV954" s="2"/>
      <c r="AHW954" s="2"/>
      <c r="AHX954" s="2"/>
      <c r="AHY954" s="2"/>
      <c r="AHZ954" s="2"/>
      <c r="AIA954" s="2"/>
      <c r="AIB954" s="2"/>
      <c r="AIC954" s="2"/>
      <c r="AID954" s="2"/>
      <c r="AIE954" s="2"/>
      <c r="AIF954" s="2"/>
      <c r="AIG954" s="2"/>
      <c r="AIH954" s="2"/>
      <c r="AII954" s="2"/>
      <c r="AIJ954" s="2"/>
      <c r="AIK954" s="2"/>
      <c r="AIL954" s="2"/>
      <c r="AIM954" s="2"/>
      <c r="AIN954" s="2"/>
      <c r="AIO954" s="2"/>
      <c r="AIP954" s="2"/>
      <c r="AIQ954" s="2"/>
      <c r="AIR954" s="2"/>
      <c r="AIS954" s="2"/>
      <c r="AIT954" s="2"/>
      <c r="AIU954" s="2"/>
      <c r="AIV954" s="2"/>
      <c r="AIW954" s="2"/>
      <c r="AIX954" s="2"/>
      <c r="AIY954" s="2"/>
      <c r="AIZ954" s="2"/>
      <c r="AJA954" s="2"/>
      <c r="AJB954" s="2"/>
      <c r="AJC954" s="2"/>
      <c r="AJD954" s="2"/>
      <c r="AJE954" s="2"/>
      <c r="AJF954" s="2"/>
      <c r="AJG954" s="2"/>
      <c r="AJH954" s="2"/>
      <c r="AJI954" s="2"/>
      <c r="AJJ954" s="2"/>
      <c r="AJK954" s="2"/>
      <c r="AJL954" s="2"/>
      <c r="AJM954" s="2"/>
      <c r="AJN954" s="2"/>
      <c r="AJO954" s="2"/>
      <c r="AJP954" s="2"/>
      <c r="AJQ954" s="2"/>
      <c r="AJR954" s="2"/>
      <c r="AJS954" s="2"/>
      <c r="AJT954" s="2"/>
      <c r="AJU954" s="2"/>
      <c r="AJV954" s="2"/>
      <c r="AJW954" s="2"/>
      <c r="AJX954" s="2"/>
      <c r="AJY954" s="2"/>
      <c r="AJZ954" s="2"/>
      <c r="AKA954" s="2"/>
      <c r="AKB954" s="2"/>
      <c r="AKC954" s="2"/>
      <c r="AKD954" s="2"/>
      <c r="AKE954" s="2"/>
      <c r="AKF954" s="2"/>
      <c r="AKG954" s="2"/>
      <c r="AKH954" s="2"/>
      <c r="AKI954" s="2"/>
      <c r="AKJ954" s="2"/>
      <c r="AKK954" s="2"/>
      <c r="AKL954" s="2"/>
      <c r="AKM954" s="2"/>
      <c r="AKN954" s="2"/>
      <c r="AKO954" s="2"/>
      <c r="AKP954" s="2"/>
      <c r="AKQ954" s="2"/>
      <c r="AKR954" s="2"/>
      <c r="AKS954" s="2"/>
      <c r="AKT954" s="2"/>
      <c r="AKU954" s="2"/>
      <c r="AKV954" s="2"/>
      <c r="AKW954" s="2"/>
      <c r="AKX954" s="2"/>
      <c r="AKY954" s="2"/>
      <c r="AKZ954" s="2"/>
      <c r="ALA954" s="2"/>
      <c r="ALB954" s="1"/>
      <c r="ALC954" s="1"/>
      <c r="ALD954" s="1"/>
      <c r="ALE954" s="1"/>
      <c r="ALF954" s="1"/>
      <c r="ALG954" s="1"/>
      <c r="ALH954" s="1"/>
      <c r="ALI954" s="1"/>
      <c r="ALJ954" s="1"/>
      <c r="ALK954" s="1"/>
      <c r="ALL954" s="1"/>
      <c r="ALM954" s="1"/>
      <c r="ALN954" s="1"/>
      <c r="ALO954" s="1"/>
      <c r="ALP954" s="1"/>
      <c r="ALQ954" s="1"/>
      <c r="ALR954" s="1"/>
      <c r="ALS954"/>
      <c r="ALT954"/>
      <c r="ALU954"/>
      <c r="ALV954"/>
      <c r="ALW954"/>
      <c r="ALX954"/>
      <c r="ALY954"/>
      <c r="ALZ954"/>
      <c r="AMA954"/>
      <c r="AMB954"/>
      <c r="AMC954"/>
      <c r="AMD954"/>
      <c r="AME954"/>
      <c r="AMF954"/>
      <c r="AMG954"/>
      <c r="AMH954"/>
      <c r="AMI954"/>
      <c r="AMJ954"/>
    </row>
    <row r="955" spans="1:1024" s="37" customFormat="1">
      <c r="A955" s="1"/>
      <c r="B955" s="1"/>
      <c r="C955" s="1"/>
      <c r="D955" s="1"/>
      <c r="E955" s="1"/>
      <c r="F955" s="1"/>
      <c r="G955" s="1"/>
      <c r="H955" s="1"/>
      <c r="I955" s="1"/>
      <c r="J955" s="2"/>
      <c r="K955" s="2"/>
      <c r="L955" s="2"/>
      <c r="M955" s="4"/>
      <c r="N955" s="4"/>
      <c r="O955" s="1"/>
      <c r="P955" s="1"/>
      <c r="Q955" s="51"/>
      <c r="VZ955" s="2"/>
      <c r="WA955" s="2"/>
      <c r="WB955" s="2"/>
      <c r="WC955" s="2"/>
      <c r="WD955" s="2"/>
      <c r="WE955" s="2"/>
      <c r="WF955" s="2"/>
      <c r="WG955" s="2"/>
      <c r="WH955" s="2"/>
      <c r="WI955" s="2"/>
      <c r="WJ955" s="2"/>
      <c r="WK955" s="2"/>
      <c r="WL955" s="2"/>
      <c r="WM955" s="2"/>
      <c r="WN955" s="2"/>
      <c r="WO955" s="2"/>
      <c r="WP955" s="2"/>
      <c r="WQ955" s="2"/>
      <c r="WR955" s="2"/>
      <c r="WS955" s="2"/>
      <c r="WT955" s="2"/>
      <c r="WU955" s="2"/>
      <c r="WV955" s="2"/>
      <c r="WW955" s="2"/>
      <c r="WX955" s="2"/>
      <c r="WY955" s="2"/>
      <c r="WZ955" s="2"/>
      <c r="XA955" s="2"/>
      <c r="XB955" s="2"/>
      <c r="XC955" s="2"/>
      <c r="XD955" s="2"/>
      <c r="XE955" s="2"/>
      <c r="XF955" s="2"/>
      <c r="XG955" s="2"/>
      <c r="XH955" s="2"/>
      <c r="XI955" s="2"/>
      <c r="XJ955" s="2"/>
      <c r="XK955" s="2"/>
      <c r="XL955" s="2"/>
      <c r="XM955" s="2"/>
      <c r="XN955" s="2"/>
      <c r="XO955" s="2"/>
      <c r="XP955" s="2"/>
      <c r="XQ955" s="2"/>
      <c r="XR955" s="2"/>
      <c r="XS955" s="2"/>
      <c r="XT955" s="2"/>
      <c r="XU955" s="2"/>
      <c r="XV955" s="2"/>
      <c r="XW955" s="2"/>
      <c r="XX955" s="2"/>
      <c r="XY955" s="2"/>
      <c r="XZ955" s="2"/>
      <c r="YA955" s="2"/>
      <c r="YB955" s="2"/>
      <c r="YC955" s="2"/>
      <c r="YD955" s="2"/>
      <c r="YE955" s="2"/>
      <c r="YF955" s="2"/>
      <c r="YG955" s="2"/>
      <c r="YH955" s="2"/>
      <c r="YI955" s="2"/>
      <c r="YJ955" s="2"/>
      <c r="YK955" s="2"/>
      <c r="YL955" s="2"/>
      <c r="YM955" s="2"/>
      <c r="YN955" s="2"/>
      <c r="YO955" s="2"/>
      <c r="YP955" s="2"/>
      <c r="YQ955" s="2"/>
      <c r="YR955" s="2"/>
      <c r="YS955" s="2"/>
      <c r="YT955" s="2"/>
      <c r="YU955" s="2"/>
      <c r="YV955" s="2"/>
      <c r="YW955" s="2"/>
      <c r="YX955" s="2"/>
      <c r="YY955" s="2"/>
      <c r="YZ955" s="2"/>
      <c r="ZA955" s="2"/>
      <c r="ZB955" s="2"/>
      <c r="ZC955" s="2"/>
      <c r="ZD955" s="2"/>
      <c r="ZE955" s="2"/>
      <c r="ZF955" s="2"/>
      <c r="ZG955" s="2"/>
      <c r="ZH955" s="2"/>
      <c r="ZI955" s="2"/>
      <c r="ZJ955" s="2"/>
      <c r="ZK955" s="2"/>
      <c r="ZL955" s="2"/>
      <c r="ZM955" s="2"/>
      <c r="ZN955" s="2"/>
      <c r="ZO955" s="2"/>
      <c r="ZP955" s="2"/>
      <c r="ZQ955" s="2"/>
      <c r="ZR955" s="2"/>
      <c r="ZS955" s="2"/>
      <c r="ZT955" s="2"/>
      <c r="ZU955" s="2"/>
      <c r="ZV955" s="2"/>
      <c r="ZW955" s="2"/>
      <c r="ZX955" s="2"/>
      <c r="ZY955" s="2"/>
      <c r="ZZ955" s="2"/>
      <c r="AAA955" s="2"/>
      <c r="AAB955" s="2"/>
      <c r="AAC955" s="2"/>
      <c r="AAD955" s="2"/>
      <c r="AAE955" s="2"/>
      <c r="AAF955" s="2"/>
      <c r="AAG955" s="2"/>
      <c r="AAH955" s="2"/>
      <c r="AAI955" s="2"/>
      <c r="AAJ955" s="2"/>
      <c r="AAK955" s="2"/>
      <c r="AAL955" s="2"/>
      <c r="AAM955" s="2"/>
      <c r="AAN955" s="2"/>
      <c r="AAO955" s="2"/>
      <c r="AAP955" s="2"/>
      <c r="AAQ955" s="2"/>
      <c r="AAR955" s="2"/>
      <c r="AAS955" s="2"/>
      <c r="AAT955" s="2"/>
      <c r="AAU955" s="2"/>
      <c r="AAV955" s="2"/>
      <c r="AAW955" s="2"/>
      <c r="AAX955" s="2"/>
      <c r="AAY955" s="2"/>
      <c r="AAZ955" s="2"/>
      <c r="ABA955" s="2"/>
      <c r="ABB955" s="2"/>
      <c r="ABC955" s="2"/>
      <c r="ABD955" s="2"/>
      <c r="ABE955" s="2"/>
      <c r="ABF955" s="2"/>
      <c r="ABG955" s="2"/>
      <c r="ABH955" s="2"/>
      <c r="ABI955" s="2"/>
      <c r="ABJ955" s="2"/>
      <c r="ABK955" s="2"/>
      <c r="ABL955" s="2"/>
      <c r="ABM955" s="2"/>
      <c r="ABN955" s="2"/>
      <c r="ABO955" s="2"/>
      <c r="ABP955" s="2"/>
      <c r="ABQ955" s="2"/>
      <c r="ABR955" s="2"/>
      <c r="ABS955" s="2"/>
      <c r="ABT955" s="2"/>
      <c r="ABU955" s="2"/>
      <c r="ABV955" s="2"/>
      <c r="ABW955" s="2"/>
      <c r="ABX955" s="2"/>
      <c r="ABY955" s="2"/>
      <c r="ABZ955" s="2"/>
      <c r="ACA955" s="2"/>
      <c r="ACB955" s="2"/>
      <c r="ACC955" s="2"/>
      <c r="ACD955" s="2"/>
      <c r="ACE955" s="2"/>
      <c r="ACF955" s="2"/>
      <c r="ACG955" s="2"/>
      <c r="ACH955" s="2"/>
      <c r="ACI955" s="2"/>
      <c r="ACJ955" s="2"/>
      <c r="ACK955" s="2"/>
      <c r="ACL955" s="2"/>
      <c r="ACM955" s="2"/>
      <c r="ACN955" s="2"/>
      <c r="ACO955" s="2"/>
      <c r="ACP955" s="2"/>
      <c r="ACQ955" s="2"/>
      <c r="ACR955" s="2"/>
      <c r="ACS955" s="2"/>
      <c r="ACT955" s="2"/>
      <c r="ACU955" s="2"/>
      <c r="ACV955" s="2"/>
      <c r="ACW955" s="2"/>
      <c r="ACX955" s="2"/>
      <c r="ACY955" s="2"/>
      <c r="ACZ955" s="2"/>
      <c r="ADA955" s="2"/>
      <c r="ADB955" s="2"/>
      <c r="ADC955" s="2"/>
      <c r="ADD955" s="2"/>
      <c r="ADE955" s="2"/>
      <c r="ADF955" s="2"/>
      <c r="ADG955" s="2"/>
      <c r="ADH955" s="2"/>
      <c r="ADI955" s="2"/>
      <c r="ADJ955" s="2"/>
      <c r="ADK955" s="2"/>
      <c r="ADL955" s="2"/>
      <c r="ADM955" s="2"/>
      <c r="ADN955" s="2"/>
      <c r="ADO955" s="2"/>
      <c r="ADP955" s="2"/>
      <c r="ADQ955" s="2"/>
      <c r="ADR955" s="2"/>
      <c r="ADS955" s="2"/>
      <c r="ADT955" s="2"/>
      <c r="ADU955" s="2"/>
      <c r="ADV955" s="2"/>
      <c r="ADW955" s="2"/>
      <c r="ADX955" s="2"/>
      <c r="ADY955" s="2"/>
      <c r="ADZ955" s="2"/>
      <c r="AEA955" s="2"/>
      <c r="AEB955" s="2"/>
      <c r="AEC955" s="2"/>
      <c r="AED955" s="2"/>
      <c r="AEE955" s="2"/>
      <c r="AEF955" s="2"/>
      <c r="AEG955" s="2"/>
      <c r="AEH955" s="2"/>
      <c r="AEI955" s="2"/>
      <c r="AEJ955" s="2"/>
      <c r="AEK955" s="2"/>
      <c r="AEL955" s="2"/>
      <c r="AEM955" s="2"/>
      <c r="AEN955" s="2"/>
      <c r="AEO955" s="2"/>
      <c r="AEP955" s="2"/>
      <c r="AEQ955" s="2"/>
      <c r="AER955" s="2"/>
      <c r="AES955" s="2"/>
      <c r="AET955" s="2"/>
      <c r="AEU955" s="2"/>
      <c r="AEV955" s="2"/>
      <c r="AEW955" s="2"/>
      <c r="AEX955" s="2"/>
      <c r="AEY955" s="2"/>
      <c r="AEZ955" s="2"/>
      <c r="AFA955" s="2"/>
      <c r="AFB955" s="2"/>
      <c r="AFC955" s="2"/>
      <c r="AFD955" s="2"/>
      <c r="AFE955" s="2"/>
      <c r="AFF955" s="2"/>
      <c r="AFG955" s="2"/>
      <c r="AFH955" s="2"/>
      <c r="AFI955" s="2"/>
      <c r="AFJ955" s="2"/>
      <c r="AFK955" s="2"/>
      <c r="AFL955" s="2"/>
      <c r="AFM955" s="2"/>
      <c r="AFN955" s="2"/>
      <c r="AFO955" s="2"/>
      <c r="AFP955" s="2"/>
      <c r="AFQ955" s="2"/>
      <c r="AFR955" s="2"/>
      <c r="AFS955" s="2"/>
      <c r="AFT955" s="2"/>
      <c r="AFU955" s="2"/>
      <c r="AFV955" s="2"/>
      <c r="AFW955" s="2"/>
      <c r="AFX955" s="2"/>
      <c r="AFY955" s="2"/>
      <c r="AFZ955" s="2"/>
      <c r="AGA955" s="2"/>
      <c r="AGB955" s="2"/>
      <c r="AGC955" s="2"/>
      <c r="AGD955" s="2"/>
      <c r="AGE955" s="2"/>
      <c r="AGF955" s="2"/>
      <c r="AGG955" s="2"/>
      <c r="AGH955" s="2"/>
      <c r="AGI955" s="2"/>
      <c r="AGJ955" s="2"/>
      <c r="AGK955" s="2"/>
      <c r="AGL955" s="2"/>
      <c r="AGM955" s="2"/>
      <c r="AGN955" s="2"/>
      <c r="AGO955" s="2"/>
      <c r="AGP955" s="2"/>
      <c r="AGQ955" s="2"/>
      <c r="AGR955" s="2"/>
      <c r="AGS955" s="2"/>
      <c r="AGT955" s="2"/>
      <c r="AGU955" s="2"/>
      <c r="AGV955" s="2"/>
      <c r="AGW955" s="2"/>
      <c r="AGX955" s="2"/>
      <c r="AGY955" s="2"/>
      <c r="AGZ955" s="2"/>
      <c r="AHA955" s="2"/>
      <c r="AHB955" s="2"/>
      <c r="AHC955" s="2"/>
      <c r="AHD955" s="2"/>
      <c r="AHE955" s="2"/>
      <c r="AHF955" s="2"/>
      <c r="AHG955" s="2"/>
      <c r="AHH955" s="2"/>
      <c r="AHI955" s="2"/>
      <c r="AHJ955" s="2"/>
      <c r="AHK955" s="2"/>
      <c r="AHL955" s="2"/>
      <c r="AHM955" s="2"/>
      <c r="AHN955" s="2"/>
      <c r="AHO955" s="2"/>
      <c r="AHP955" s="2"/>
      <c r="AHQ955" s="2"/>
      <c r="AHR955" s="2"/>
      <c r="AHS955" s="2"/>
      <c r="AHT955" s="2"/>
      <c r="AHU955" s="2"/>
      <c r="AHV955" s="2"/>
      <c r="AHW955" s="2"/>
      <c r="AHX955" s="2"/>
      <c r="AHY955" s="2"/>
      <c r="AHZ955" s="2"/>
      <c r="AIA955" s="2"/>
      <c r="AIB955" s="2"/>
      <c r="AIC955" s="2"/>
      <c r="AID955" s="2"/>
      <c r="AIE955" s="2"/>
      <c r="AIF955" s="2"/>
      <c r="AIG955" s="2"/>
      <c r="AIH955" s="2"/>
      <c r="AII955" s="2"/>
      <c r="AIJ955" s="2"/>
      <c r="AIK955" s="2"/>
      <c r="AIL955" s="2"/>
      <c r="AIM955" s="2"/>
      <c r="AIN955" s="2"/>
      <c r="AIO955" s="2"/>
      <c r="AIP955" s="2"/>
      <c r="AIQ955" s="2"/>
      <c r="AIR955" s="2"/>
      <c r="AIS955" s="2"/>
      <c r="AIT955" s="2"/>
      <c r="AIU955" s="2"/>
      <c r="AIV955" s="2"/>
      <c r="AIW955" s="2"/>
      <c r="AIX955" s="2"/>
      <c r="AIY955" s="2"/>
      <c r="AIZ955" s="2"/>
      <c r="AJA955" s="2"/>
      <c r="AJB955" s="2"/>
      <c r="AJC955" s="2"/>
      <c r="AJD955" s="2"/>
      <c r="AJE955" s="2"/>
      <c r="AJF955" s="2"/>
      <c r="AJG955" s="2"/>
      <c r="AJH955" s="2"/>
      <c r="AJI955" s="2"/>
      <c r="AJJ955" s="2"/>
      <c r="AJK955" s="2"/>
      <c r="AJL955" s="2"/>
      <c r="AJM955" s="2"/>
      <c r="AJN955" s="2"/>
      <c r="AJO955" s="2"/>
      <c r="AJP955" s="2"/>
      <c r="AJQ955" s="2"/>
      <c r="AJR955" s="2"/>
      <c r="AJS955" s="2"/>
      <c r="AJT955" s="2"/>
      <c r="AJU955" s="2"/>
      <c r="AJV955" s="2"/>
      <c r="AJW955" s="2"/>
      <c r="AJX955" s="2"/>
      <c r="AJY955" s="2"/>
      <c r="AJZ955" s="2"/>
      <c r="AKA955" s="2"/>
      <c r="AKB955" s="2"/>
      <c r="AKC955" s="2"/>
      <c r="AKD955" s="2"/>
      <c r="AKE955" s="2"/>
      <c r="AKF955" s="2"/>
      <c r="AKG955" s="2"/>
      <c r="AKH955" s="2"/>
      <c r="AKI955" s="2"/>
      <c r="AKJ955" s="2"/>
      <c r="AKK955" s="2"/>
      <c r="AKL955" s="2"/>
      <c r="AKM955" s="2"/>
      <c r="AKN955" s="2"/>
      <c r="AKO955" s="2"/>
      <c r="AKP955" s="2"/>
      <c r="AKQ955" s="2"/>
      <c r="AKR955" s="2"/>
      <c r="AKS955" s="2"/>
      <c r="AKT955" s="2"/>
      <c r="AKU955" s="2"/>
      <c r="AKV955" s="2"/>
      <c r="AKW955" s="2"/>
      <c r="AKX955" s="2"/>
      <c r="AKY955" s="2"/>
      <c r="AKZ955" s="2"/>
      <c r="ALA955" s="2"/>
      <c r="ALB955" s="1"/>
      <c r="ALC955" s="1"/>
      <c r="ALD955" s="1"/>
      <c r="ALE955" s="1"/>
      <c r="ALF955" s="1"/>
      <c r="ALG955" s="1"/>
      <c r="ALH955" s="1"/>
      <c r="ALI955" s="1"/>
      <c r="ALJ955" s="1"/>
      <c r="ALK955" s="1"/>
      <c r="ALL955" s="1"/>
      <c r="ALM955" s="1"/>
      <c r="ALN955" s="1"/>
      <c r="ALO955" s="1"/>
      <c r="ALP955" s="1"/>
      <c r="ALQ955" s="1"/>
      <c r="ALR955" s="1"/>
      <c r="ALS955"/>
      <c r="ALT955"/>
      <c r="ALU955"/>
      <c r="ALV955"/>
      <c r="ALW955"/>
      <c r="ALX955"/>
      <c r="ALY955"/>
      <c r="ALZ955"/>
      <c r="AMA955"/>
      <c r="AMB955"/>
      <c r="AMC955"/>
      <c r="AMD955"/>
      <c r="AME955"/>
      <c r="AMF955"/>
      <c r="AMG955"/>
      <c r="AMH955"/>
      <c r="AMI955"/>
      <c r="AMJ955"/>
    </row>
    <row r="956" spans="1:1024" s="37" customFormat="1">
      <c r="A956" s="1"/>
      <c r="B956" s="1"/>
      <c r="C956" s="1"/>
      <c r="D956" s="1"/>
      <c r="E956" s="1"/>
      <c r="F956" s="1"/>
      <c r="G956" s="1"/>
      <c r="H956" s="1"/>
      <c r="I956" s="1"/>
      <c r="J956" s="2"/>
      <c r="K956" s="2"/>
      <c r="L956" s="2"/>
      <c r="M956" s="4"/>
      <c r="N956" s="4"/>
      <c r="O956" s="1"/>
      <c r="P956" s="1"/>
      <c r="Q956" s="51"/>
      <c r="VZ956" s="2"/>
      <c r="WA956" s="2"/>
      <c r="WB956" s="2"/>
      <c r="WC956" s="2"/>
      <c r="WD956" s="2"/>
      <c r="WE956" s="2"/>
      <c r="WF956" s="2"/>
      <c r="WG956" s="2"/>
      <c r="WH956" s="2"/>
      <c r="WI956" s="2"/>
      <c r="WJ956" s="2"/>
      <c r="WK956" s="2"/>
      <c r="WL956" s="2"/>
      <c r="WM956" s="2"/>
      <c r="WN956" s="2"/>
      <c r="WO956" s="2"/>
      <c r="WP956" s="2"/>
      <c r="WQ956" s="2"/>
      <c r="WR956" s="2"/>
      <c r="WS956" s="2"/>
      <c r="WT956" s="2"/>
      <c r="WU956" s="2"/>
      <c r="WV956" s="2"/>
      <c r="WW956" s="2"/>
      <c r="WX956" s="2"/>
      <c r="WY956" s="2"/>
      <c r="WZ956" s="2"/>
      <c r="XA956" s="2"/>
      <c r="XB956" s="2"/>
      <c r="XC956" s="2"/>
      <c r="XD956" s="2"/>
      <c r="XE956" s="2"/>
      <c r="XF956" s="2"/>
      <c r="XG956" s="2"/>
      <c r="XH956" s="2"/>
      <c r="XI956" s="2"/>
      <c r="XJ956" s="2"/>
      <c r="XK956" s="2"/>
      <c r="XL956" s="2"/>
      <c r="XM956" s="2"/>
      <c r="XN956" s="2"/>
      <c r="XO956" s="2"/>
      <c r="XP956" s="2"/>
      <c r="XQ956" s="2"/>
      <c r="XR956" s="2"/>
      <c r="XS956" s="2"/>
      <c r="XT956" s="2"/>
      <c r="XU956" s="2"/>
      <c r="XV956" s="2"/>
      <c r="XW956" s="2"/>
      <c r="XX956" s="2"/>
      <c r="XY956" s="2"/>
      <c r="XZ956" s="2"/>
      <c r="YA956" s="2"/>
      <c r="YB956" s="2"/>
      <c r="YC956" s="2"/>
      <c r="YD956" s="2"/>
      <c r="YE956" s="2"/>
      <c r="YF956" s="2"/>
      <c r="YG956" s="2"/>
      <c r="YH956" s="2"/>
      <c r="YI956" s="2"/>
      <c r="YJ956" s="2"/>
      <c r="YK956" s="2"/>
      <c r="YL956" s="2"/>
      <c r="YM956" s="2"/>
      <c r="YN956" s="2"/>
      <c r="YO956" s="2"/>
      <c r="YP956" s="2"/>
      <c r="YQ956" s="2"/>
      <c r="YR956" s="2"/>
      <c r="YS956" s="2"/>
      <c r="YT956" s="2"/>
      <c r="YU956" s="2"/>
      <c r="YV956" s="2"/>
      <c r="YW956" s="2"/>
      <c r="YX956" s="2"/>
      <c r="YY956" s="2"/>
      <c r="YZ956" s="2"/>
      <c r="ZA956" s="2"/>
      <c r="ZB956" s="2"/>
      <c r="ZC956" s="2"/>
      <c r="ZD956" s="2"/>
      <c r="ZE956" s="2"/>
      <c r="ZF956" s="2"/>
      <c r="ZG956" s="2"/>
      <c r="ZH956" s="2"/>
      <c r="ZI956" s="2"/>
      <c r="ZJ956" s="2"/>
      <c r="ZK956" s="2"/>
      <c r="ZL956" s="2"/>
      <c r="ZM956" s="2"/>
      <c r="ZN956" s="2"/>
      <c r="ZO956" s="2"/>
      <c r="ZP956" s="2"/>
      <c r="ZQ956" s="2"/>
      <c r="ZR956" s="2"/>
      <c r="ZS956" s="2"/>
      <c r="ZT956" s="2"/>
      <c r="ZU956" s="2"/>
      <c r="ZV956" s="2"/>
      <c r="ZW956" s="2"/>
      <c r="ZX956" s="2"/>
      <c r="ZY956" s="2"/>
      <c r="ZZ956" s="2"/>
      <c r="AAA956" s="2"/>
      <c r="AAB956" s="2"/>
      <c r="AAC956" s="2"/>
      <c r="AAD956" s="2"/>
      <c r="AAE956" s="2"/>
      <c r="AAF956" s="2"/>
      <c r="AAG956" s="2"/>
      <c r="AAH956" s="2"/>
      <c r="AAI956" s="2"/>
      <c r="AAJ956" s="2"/>
      <c r="AAK956" s="2"/>
      <c r="AAL956" s="2"/>
      <c r="AAM956" s="2"/>
      <c r="AAN956" s="2"/>
      <c r="AAO956" s="2"/>
      <c r="AAP956" s="2"/>
      <c r="AAQ956" s="2"/>
      <c r="AAR956" s="2"/>
      <c r="AAS956" s="2"/>
      <c r="AAT956" s="2"/>
      <c r="AAU956" s="2"/>
      <c r="AAV956" s="2"/>
      <c r="AAW956" s="2"/>
      <c r="AAX956" s="2"/>
      <c r="AAY956" s="2"/>
      <c r="AAZ956" s="2"/>
      <c r="ABA956" s="2"/>
      <c r="ABB956" s="2"/>
      <c r="ABC956" s="2"/>
      <c r="ABD956" s="2"/>
      <c r="ABE956" s="2"/>
      <c r="ABF956" s="2"/>
      <c r="ABG956" s="2"/>
      <c r="ABH956" s="2"/>
      <c r="ABI956" s="2"/>
      <c r="ABJ956" s="2"/>
      <c r="ABK956" s="2"/>
      <c r="ABL956" s="2"/>
      <c r="ABM956" s="2"/>
      <c r="ABN956" s="2"/>
      <c r="ABO956" s="2"/>
      <c r="ABP956" s="2"/>
      <c r="ABQ956" s="2"/>
      <c r="ABR956" s="2"/>
      <c r="ABS956" s="2"/>
      <c r="ABT956" s="2"/>
      <c r="ABU956" s="2"/>
      <c r="ABV956" s="2"/>
      <c r="ABW956" s="2"/>
      <c r="ABX956" s="2"/>
      <c r="ABY956" s="2"/>
      <c r="ABZ956" s="2"/>
      <c r="ACA956" s="2"/>
      <c r="ACB956" s="2"/>
      <c r="ACC956" s="2"/>
      <c r="ACD956" s="2"/>
      <c r="ACE956" s="2"/>
      <c r="ACF956" s="2"/>
      <c r="ACG956" s="2"/>
      <c r="ACH956" s="2"/>
      <c r="ACI956" s="2"/>
      <c r="ACJ956" s="2"/>
      <c r="ACK956" s="2"/>
      <c r="ACL956" s="2"/>
      <c r="ACM956" s="2"/>
      <c r="ACN956" s="2"/>
      <c r="ACO956" s="2"/>
      <c r="ACP956" s="2"/>
      <c r="ACQ956" s="2"/>
      <c r="ACR956" s="2"/>
      <c r="ACS956" s="2"/>
      <c r="ACT956" s="2"/>
      <c r="ACU956" s="2"/>
      <c r="ACV956" s="2"/>
      <c r="ACW956" s="2"/>
      <c r="ACX956" s="2"/>
      <c r="ACY956" s="2"/>
      <c r="ACZ956" s="2"/>
      <c r="ADA956" s="2"/>
      <c r="ADB956" s="2"/>
      <c r="ADC956" s="2"/>
      <c r="ADD956" s="2"/>
      <c r="ADE956" s="2"/>
      <c r="ADF956" s="2"/>
      <c r="ADG956" s="2"/>
      <c r="ADH956" s="2"/>
      <c r="ADI956" s="2"/>
      <c r="ADJ956" s="2"/>
      <c r="ADK956" s="2"/>
      <c r="ADL956" s="2"/>
      <c r="ADM956" s="2"/>
      <c r="ADN956" s="2"/>
      <c r="ADO956" s="2"/>
      <c r="ADP956" s="2"/>
      <c r="ADQ956" s="2"/>
      <c r="ADR956" s="2"/>
      <c r="ADS956" s="2"/>
      <c r="ADT956" s="2"/>
      <c r="ADU956" s="2"/>
      <c r="ADV956" s="2"/>
      <c r="ADW956" s="2"/>
      <c r="ADX956" s="2"/>
      <c r="ADY956" s="2"/>
      <c r="ADZ956" s="2"/>
      <c r="AEA956" s="2"/>
      <c r="AEB956" s="2"/>
      <c r="AEC956" s="2"/>
      <c r="AED956" s="2"/>
      <c r="AEE956" s="2"/>
      <c r="AEF956" s="2"/>
      <c r="AEG956" s="2"/>
      <c r="AEH956" s="2"/>
      <c r="AEI956" s="2"/>
      <c r="AEJ956" s="2"/>
      <c r="AEK956" s="2"/>
      <c r="AEL956" s="2"/>
      <c r="AEM956" s="2"/>
      <c r="AEN956" s="2"/>
      <c r="AEO956" s="2"/>
      <c r="AEP956" s="2"/>
      <c r="AEQ956" s="2"/>
      <c r="AER956" s="2"/>
      <c r="AES956" s="2"/>
      <c r="AET956" s="2"/>
      <c r="AEU956" s="2"/>
      <c r="AEV956" s="2"/>
      <c r="AEW956" s="2"/>
      <c r="AEX956" s="2"/>
      <c r="AEY956" s="2"/>
      <c r="AEZ956" s="2"/>
      <c r="AFA956" s="2"/>
      <c r="AFB956" s="2"/>
      <c r="AFC956" s="2"/>
      <c r="AFD956" s="2"/>
      <c r="AFE956" s="2"/>
      <c r="AFF956" s="2"/>
      <c r="AFG956" s="2"/>
      <c r="AFH956" s="2"/>
      <c r="AFI956" s="2"/>
      <c r="AFJ956" s="2"/>
      <c r="AFK956" s="2"/>
      <c r="AFL956" s="2"/>
      <c r="AFM956" s="2"/>
      <c r="AFN956" s="2"/>
      <c r="AFO956" s="2"/>
      <c r="AFP956" s="2"/>
      <c r="AFQ956" s="2"/>
      <c r="AFR956" s="2"/>
      <c r="AFS956" s="2"/>
      <c r="AFT956" s="2"/>
      <c r="AFU956" s="2"/>
      <c r="AFV956" s="2"/>
      <c r="AFW956" s="2"/>
      <c r="AFX956" s="2"/>
      <c r="AFY956" s="2"/>
      <c r="AFZ956" s="2"/>
      <c r="AGA956" s="2"/>
      <c r="AGB956" s="2"/>
      <c r="AGC956" s="2"/>
      <c r="AGD956" s="2"/>
      <c r="AGE956" s="2"/>
      <c r="AGF956" s="2"/>
      <c r="AGG956" s="2"/>
      <c r="AGH956" s="2"/>
      <c r="AGI956" s="2"/>
      <c r="AGJ956" s="2"/>
      <c r="AGK956" s="2"/>
      <c r="AGL956" s="2"/>
      <c r="AGM956" s="2"/>
      <c r="AGN956" s="2"/>
      <c r="AGO956" s="2"/>
      <c r="AGP956" s="2"/>
      <c r="AGQ956" s="2"/>
      <c r="AGR956" s="2"/>
      <c r="AGS956" s="2"/>
      <c r="AGT956" s="2"/>
      <c r="AGU956" s="2"/>
      <c r="AGV956" s="2"/>
      <c r="AGW956" s="2"/>
      <c r="AGX956" s="2"/>
      <c r="AGY956" s="2"/>
      <c r="AGZ956" s="2"/>
      <c r="AHA956" s="2"/>
      <c r="AHB956" s="2"/>
      <c r="AHC956" s="2"/>
      <c r="AHD956" s="2"/>
      <c r="AHE956" s="2"/>
      <c r="AHF956" s="2"/>
      <c r="AHG956" s="2"/>
      <c r="AHH956" s="2"/>
      <c r="AHI956" s="2"/>
      <c r="AHJ956" s="2"/>
      <c r="AHK956" s="2"/>
      <c r="AHL956" s="2"/>
      <c r="AHM956" s="2"/>
      <c r="AHN956" s="2"/>
      <c r="AHO956" s="2"/>
      <c r="AHP956" s="2"/>
      <c r="AHQ956" s="2"/>
      <c r="AHR956" s="2"/>
      <c r="AHS956" s="2"/>
      <c r="AHT956" s="2"/>
      <c r="AHU956" s="2"/>
      <c r="AHV956" s="2"/>
      <c r="AHW956" s="2"/>
      <c r="AHX956" s="2"/>
      <c r="AHY956" s="2"/>
      <c r="AHZ956" s="2"/>
      <c r="AIA956" s="2"/>
      <c r="AIB956" s="2"/>
      <c r="AIC956" s="2"/>
      <c r="AID956" s="2"/>
      <c r="AIE956" s="2"/>
      <c r="AIF956" s="2"/>
      <c r="AIG956" s="2"/>
      <c r="AIH956" s="2"/>
      <c r="AII956" s="2"/>
      <c r="AIJ956" s="2"/>
      <c r="AIK956" s="2"/>
      <c r="AIL956" s="2"/>
      <c r="AIM956" s="2"/>
      <c r="AIN956" s="2"/>
      <c r="AIO956" s="2"/>
      <c r="AIP956" s="2"/>
      <c r="AIQ956" s="2"/>
      <c r="AIR956" s="2"/>
      <c r="AIS956" s="2"/>
      <c r="AIT956" s="2"/>
      <c r="AIU956" s="2"/>
      <c r="AIV956" s="2"/>
      <c r="AIW956" s="2"/>
      <c r="AIX956" s="2"/>
      <c r="AIY956" s="2"/>
      <c r="AIZ956" s="2"/>
      <c r="AJA956" s="2"/>
      <c r="AJB956" s="2"/>
      <c r="AJC956" s="2"/>
      <c r="AJD956" s="2"/>
      <c r="AJE956" s="2"/>
      <c r="AJF956" s="2"/>
      <c r="AJG956" s="2"/>
      <c r="AJH956" s="2"/>
      <c r="AJI956" s="2"/>
      <c r="AJJ956" s="2"/>
      <c r="AJK956" s="2"/>
      <c r="AJL956" s="2"/>
      <c r="AJM956" s="2"/>
      <c r="AJN956" s="2"/>
      <c r="AJO956" s="2"/>
      <c r="AJP956" s="2"/>
      <c r="AJQ956" s="2"/>
      <c r="AJR956" s="2"/>
      <c r="AJS956" s="2"/>
      <c r="AJT956" s="2"/>
      <c r="AJU956" s="2"/>
      <c r="AJV956" s="2"/>
      <c r="AJW956" s="2"/>
      <c r="AJX956" s="2"/>
      <c r="AJY956" s="2"/>
      <c r="AJZ956" s="2"/>
      <c r="AKA956" s="2"/>
      <c r="AKB956" s="2"/>
      <c r="AKC956" s="2"/>
      <c r="AKD956" s="2"/>
      <c r="AKE956" s="2"/>
      <c r="AKF956" s="2"/>
      <c r="AKG956" s="2"/>
      <c r="AKH956" s="2"/>
      <c r="AKI956" s="2"/>
      <c r="AKJ956" s="2"/>
      <c r="AKK956" s="2"/>
      <c r="AKL956" s="2"/>
      <c r="AKM956" s="2"/>
      <c r="AKN956" s="2"/>
      <c r="AKO956" s="2"/>
      <c r="AKP956" s="2"/>
      <c r="AKQ956" s="2"/>
      <c r="AKR956" s="2"/>
      <c r="AKS956" s="2"/>
      <c r="AKT956" s="2"/>
      <c r="AKU956" s="2"/>
      <c r="AKV956" s="2"/>
      <c r="AKW956" s="2"/>
      <c r="AKX956" s="2"/>
      <c r="AKY956" s="2"/>
      <c r="AKZ956" s="2"/>
      <c r="ALA956" s="2"/>
      <c r="ALB956" s="1"/>
      <c r="ALC956" s="1"/>
      <c r="ALD956" s="1"/>
      <c r="ALE956" s="1"/>
      <c r="ALF956" s="1"/>
      <c r="ALG956" s="1"/>
      <c r="ALH956" s="1"/>
      <c r="ALI956" s="1"/>
      <c r="ALJ956" s="1"/>
      <c r="ALK956" s="1"/>
      <c r="ALL956" s="1"/>
      <c r="ALM956" s="1"/>
      <c r="ALN956" s="1"/>
      <c r="ALO956" s="1"/>
      <c r="ALP956" s="1"/>
      <c r="ALQ956" s="1"/>
      <c r="ALR956" s="1"/>
      <c r="ALS956"/>
      <c r="ALT956"/>
      <c r="ALU956"/>
      <c r="ALV956"/>
      <c r="ALW956"/>
      <c r="ALX956"/>
      <c r="ALY956"/>
      <c r="ALZ956"/>
      <c r="AMA956"/>
      <c r="AMB956"/>
      <c r="AMC956"/>
      <c r="AMD956"/>
      <c r="AME956"/>
      <c r="AMF956"/>
      <c r="AMG956"/>
      <c r="AMH956"/>
      <c r="AMI956"/>
      <c r="AMJ956"/>
    </row>
    <row r="957" spans="1:1024" s="37" customFormat="1">
      <c r="A957" s="1"/>
      <c r="B957" s="1"/>
      <c r="C957" s="1"/>
      <c r="D957" s="1"/>
      <c r="E957" s="1"/>
      <c r="F957" s="1"/>
      <c r="G957" s="1"/>
      <c r="H957" s="1"/>
      <c r="I957" s="1"/>
      <c r="J957" s="2"/>
      <c r="K957" s="2"/>
      <c r="L957" s="2"/>
      <c r="M957" s="4"/>
      <c r="N957" s="4"/>
      <c r="O957" s="1"/>
      <c r="P957" s="1"/>
      <c r="Q957" s="51"/>
      <c r="VZ957" s="2"/>
      <c r="WA957" s="2"/>
      <c r="WB957" s="2"/>
      <c r="WC957" s="2"/>
      <c r="WD957" s="2"/>
      <c r="WE957" s="2"/>
      <c r="WF957" s="2"/>
      <c r="WG957" s="2"/>
      <c r="WH957" s="2"/>
      <c r="WI957" s="2"/>
      <c r="WJ957" s="2"/>
      <c r="WK957" s="2"/>
      <c r="WL957" s="2"/>
      <c r="WM957" s="2"/>
      <c r="WN957" s="2"/>
      <c r="WO957" s="2"/>
      <c r="WP957" s="2"/>
      <c r="WQ957" s="2"/>
      <c r="WR957" s="2"/>
      <c r="WS957" s="2"/>
      <c r="WT957" s="2"/>
      <c r="WU957" s="2"/>
      <c r="WV957" s="2"/>
      <c r="WW957" s="2"/>
      <c r="WX957" s="2"/>
      <c r="WY957" s="2"/>
      <c r="WZ957" s="2"/>
      <c r="XA957" s="2"/>
      <c r="XB957" s="2"/>
      <c r="XC957" s="2"/>
      <c r="XD957" s="2"/>
      <c r="XE957" s="2"/>
      <c r="XF957" s="2"/>
      <c r="XG957" s="2"/>
      <c r="XH957" s="2"/>
      <c r="XI957" s="2"/>
      <c r="XJ957" s="2"/>
      <c r="XK957" s="2"/>
      <c r="XL957" s="2"/>
      <c r="XM957" s="2"/>
      <c r="XN957" s="2"/>
      <c r="XO957" s="2"/>
      <c r="XP957" s="2"/>
      <c r="XQ957" s="2"/>
      <c r="XR957" s="2"/>
      <c r="XS957" s="2"/>
      <c r="XT957" s="2"/>
      <c r="XU957" s="2"/>
      <c r="XV957" s="2"/>
      <c r="XW957" s="2"/>
      <c r="XX957" s="2"/>
      <c r="XY957" s="2"/>
      <c r="XZ957" s="2"/>
      <c r="YA957" s="2"/>
      <c r="YB957" s="2"/>
      <c r="YC957" s="2"/>
      <c r="YD957" s="2"/>
      <c r="YE957" s="2"/>
      <c r="YF957" s="2"/>
      <c r="YG957" s="2"/>
      <c r="YH957" s="2"/>
      <c r="YI957" s="2"/>
      <c r="YJ957" s="2"/>
      <c r="YK957" s="2"/>
      <c r="YL957" s="2"/>
      <c r="YM957" s="2"/>
      <c r="YN957" s="2"/>
      <c r="YO957" s="2"/>
      <c r="YP957" s="2"/>
      <c r="YQ957" s="2"/>
      <c r="YR957" s="2"/>
      <c r="YS957" s="2"/>
      <c r="YT957" s="2"/>
      <c r="YU957" s="2"/>
      <c r="YV957" s="2"/>
      <c r="YW957" s="2"/>
      <c r="YX957" s="2"/>
      <c r="YY957" s="2"/>
      <c r="YZ957" s="2"/>
      <c r="ZA957" s="2"/>
      <c r="ZB957" s="2"/>
      <c r="ZC957" s="2"/>
      <c r="ZD957" s="2"/>
      <c r="ZE957" s="2"/>
      <c r="ZF957" s="2"/>
      <c r="ZG957" s="2"/>
      <c r="ZH957" s="2"/>
      <c r="ZI957" s="2"/>
      <c r="ZJ957" s="2"/>
      <c r="ZK957" s="2"/>
      <c r="ZL957" s="2"/>
      <c r="ZM957" s="2"/>
      <c r="ZN957" s="2"/>
      <c r="ZO957" s="2"/>
      <c r="ZP957" s="2"/>
      <c r="ZQ957" s="2"/>
      <c r="ZR957" s="2"/>
      <c r="ZS957" s="2"/>
      <c r="ZT957" s="2"/>
      <c r="ZU957" s="2"/>
      <c r="ZV957" s="2"/>
      <c r="ZW957" s="2"/>
      <c r="ZX957" s="2"/>
      <c r="ZY957" s="2"/>
      <c r="ZZ957" s="2"/>
      <c r="AAA957" s="2"/>
      <c r="AAB957" s="2"/>
      <c r="AAC957" s="2"/>
      <c r="AAD957" s="2"/>
      <c r="AAE957" s="2"/>
      <c r="AAF957" s="2"/>
      <c r="AAG957" s="2"/>
      <c r="AAH957" s="2"/>
      <c r="AAI957" s="2"/>
      <c r="AAJ957" s="2"/>
      <c r="AAK957" s="2"/>
      <c r="AAL957" s="2"/>
      <c r="AAM957" s="2"/>
      <c r="AAN957" s="2"/>
      <c r="AAO957" s="2"/>
      <c r="AAP957" s="2"/>
      <c r="AAQ957" s="2"/>
      <c r="AAR957" s="2"/>
      <c r="AAS957" s="2"/>
      <c r="AAT957" s="2"/>
      <c r="AAU957" s="2"/>
      <c r="AAV957" s="2"/>
      <c r="AAW957" s="2"/>
      <c r="AAX957" s="2"/>
      <c r="AAY957" s="2"/>
      <c r="AAZ957" s="2"/>
      <c r="ABA957" s="2"/>
      <c r="ABB957" s="2"/>
      <c r="ABC957" s="2"/>
      <c r="ABD957" s="2"/>
      <c r="ABE957" s="2"/>
      <c r="ABF957" s="2"/>
      <c r="ABG957" s="2"/>
      <c r="ABH957" s="2"/>
      <c r="ABI957" s="2"/>
      <c r="ABJ957" s="2"/>
      <c r="ABK957" s="2"/>
      <c r="ABL957" s="2"/>
      <c r="ABM957" s="2"/>
      <c r="ABN957" s="2"/>
      <c r="ABO957" s="2"/>
      <c r="ABP957" s="2"/>
      <c r="ABQ957" s="2"/>
      <c r="ABR957" s="2"/>
      <c r="ABS957" s="2"/>
      <c r="ABT957" s="2"/>
      <c r="ABU957" s="2"/>
      <c r="ABV957" s="2"/>
      <c r="ABW957" s="2"/>
      <c r="ABX957" s="2"/>
      <c r="ABY957" s="2"/>
      <c r="ABZ957" s="2"/>
      <c r="ACA957" s="2"/>
      <c r="ACB957" s="2"/>
      <c r="ACC957" s="2"/>
      <c r="ACD957" s="2"/>
      <c r="ACE957" s="2"/>
      <c r="ACF957" s="2"/>
      <c r="ACG957" s="2"/>
      <c r="ACH957" s="2"/>
      <c r="ACI957" s="2"/>
      <c r="ACJ957" s="2"/>
      <c r="ACK957" s="2"/>
      <c r="ACL957" s="2"/>
      <c r="ACM957" s="2"/>
      <c r="ACN957" s="2"/>
      <c r="ACO957" s="2"/>
      <c r="ACP957" s="2"/>
      <c r="ACQ957" s="2"/>
      <c r="ACR957" s="2"/>
      <c r="ACS957" s="2"/>
      <c r="ACT957" s="2"/>
      <c r="ACU957" s="2"/>
      <c r="ACV957" s="2"/>
      <c r="ACW957" s="2"/>
      <c r="ACX957" s="2"/>
      <c r="ACY957" s="2"/>
      <c r="ACZ957" s="2"/>
      <c r="ADA957" s="2"/>
      <c r="ADB957" s="2"/>
      <c r="ADC957" s="2"/>
      <c r="ADD957" s="2"/>
      <c r="ADE957" s="2"/>
      <c r="ADF957" s="2"/>
      <c r="ADG957" s="2"/>
      <c r="ADH957" s="2"/>
      <c r="ADI957" s="2"/>
      <c r="ADJ957" s="2"/>
      <c r="ADK957" s="2"/>
      <c r="ADL957" s="2"/>
      <c r="ADM957" s="2"/>
      <c r="ADN957" s="2"/>
      <c r="ADO957" s="2"/>
      <c r="ADP957" s="2"/>
      <c r="ADQ957" s="2"/>
      <c r="ADR957" s="2"/>
      <c r="ADS957" s="2"/>
      <c r="ADT957" s="2"/>
      <c r="ADU957" s="2"/>
      <c r="ADV957" s="2"/>
      <c r="ADW957" s="2"/>
      <c r="ADX957" s="2"/>
      <c r="ADY957" s="2"/>
      <c r="ADZ957" s="2"/>
      <c r="AEA957" s="2"/>
      <c r="AEB957" s="2"/>
      <c r="AEC957" s="2"/>
      <c r="AED957" s="2"/>
      <c r="AEE957" s="2"/>
      <c r="AEF957" s="2"/>
      <c r="AEG957" s="2"/>
      <c r="AEH957" s="2"/>
      <c r="AEI957" s="2"/>
      <c r="AEJ957" s="2"/>
      <c r="AEK957" s="2"/>
      <c r="AEL957" s="2"/>
      <c r="AEM957" s="2"/>
      <c r="AEN957" s="2"/>
      <c r="AEO957" s="2"/>
      <c r="AEP957" s="2"/>
      <c r="AEQ957" s="2"/>
      <c r="AER957" s="2"/>
      <c r="AES957" s="2"/>
      <c r="AET957" s="2"/>
      <c r="AEU957" s="2"/>
      <c r="AEV957" s="2"/>
      <c r="AEW957" s="2"/>
      <c r="AEX957" s="2"/>
      <c r="AEY957" s="2"/>
      <c r="AEZ957" s="2"/>
      <c r="AFA957" s="2"/>
      <c r="AFB957" s="2"/>
      <c r="AFC957" s="2"/>
      <c r="AFD957" s="2"/>
      <c r="AFE957" s="2"/>
      <c r="AFF957" s="2"/>
      <c r="AFG957" s="2"/>
      <c r="AFH957" s="2"/>
      <c r="AFI957" s="2"/>
      <c r="AFJ957" s="2"/>
      <c r="AFK957" s="2"/>
      <c r="AFL957" s="2"/>
      <c r="AFM957" s="2"/>
      <c r="AFN957" s="2"/>
      <c r="AFO957" s="2"/>
      <c r="AFP957" s="2"/>
      <c r="AFQ957" s="2"/>
      <c r="AFR957" s="2"/>
      <c r="AFS957" s="2"/>
      <c r="AFT957" s="2"/>
      <c r="AFU957" s="2"/>
      <c r="AFV957" s="2"/>
      <c r="AFW957" s="2"/>
      <c r="AFX957" s="2"/>
      <c r="AFY957" s="2"/>
      <c r="AFZ957" s="2"/>
      <c r="AGA957" s="2"/>
      <c r="AGB957" s="2"/>
      <c r="AGC957" s="2"/>
      <c r="AGD957" s="2"/>
      <c r="AGE957" s="2"/>
      <c r="AGF957" s="2"/>
      <c r="AGG957" s="2"/>
      <c r="AGH957" s="2"/>
      <c r="AGI957" s="2"/>
      <c r="AGJ957" s="2"/>
      <c r="AGK957" s="2"/>
      <c r="AGL957" s="2"/>
      <c r="AGM957" s="2"/>
      <c r="AGN957" s="2"/>
      <c r="AGO957" s="2"/>
      <c r="AGP957" s="2"/>
      <c r="AGQ957" s="2"/>
      <c r="AGR957" s="2"/>
      <c r="AGS957" s="2"/>
      <c r="AGT957" s="2"/>
      <c r="AGU957" s="2"/>
      <c r="AGV957" s="2"/>
      <c r="AGW957" s="2"/>
      <c r="AGX957" s="2"/>
      <c r="AGY957" s="2"/>
      <c r="AGZ957" s="2"/>
      <c r="AHA957" s="2"/>
      <c r="AHB957" s="2"/>
      <c r="AHC957" s="2"/>
      <c r="AHD957" s="2"/>
      <c r="AHE957" s="2"/>
      <c r="AHF957" s="2"/>
      <c r="AHG957" s="2"/>
      <c r="AHH957" s="2"/>
      <c r="AHI957" s="2"/>
      <c r="AHJ957" s="2"/>
      <c r="AHK957" s="2"/>
      <c r="AHL957" s="2"/>
      <c r="AHM957" s="2"/>
      <c r="AHN957" s="2"/>
      <c r="AHO957" s="2"/>
      <c r="AHP957" s="2"/>
      <c r="AHQ957" s="2"/>
      <c r="AHR957" s="2"/>
      <c r="AHS957" s="2"/>
      <c r="AHT957" s="2"/>
      <c r="AHU957" s="2"/>
      <c r="AHV957" s="2"/>
      <c r="AHW957" s="2"/>
      <c r="AHX957" s="2"/>
      <c r="AHY957" s="2"/>
      <c r="AHZ957" s="2"/>
      <c r="AIA957" s="2"/>
      <c r="AIB957" s="2"/>
      <c r="AIC957" s="2"/>
      <c r="AID957" s="2"/>
      <c r="AIE957" s="2"/>
      <c r="AIF957" s="2"/>
      <c r="AIG957" s="2"/>
      <c r="AIH957" s="2"/>
      <c r="AII957" s="2"/>
      <c r="AIJ957" s="2"/>
      <c r="AIK957" s="2"/>
      <c r="AIL957" s="2"/>
      <c r="AIM957" s="2"/>
      <c r="AIN957" s="2"/>
      <c r="AIO957" s="2"/>
      <c r="AIP957" s="2"/>
      <c r="AIQ957" s="2"/>
      <c r="AIR957" s="2"/>
      <c r="AIS957" s="2"/>
      <c r="AIT957" s="2"/>
      <c r="AIU957" s="2"/>
      <c r="AIV957" s="2"/>
      <c r="AIW957" s="2"/>
      <c r="AIX957" s="2"/>
      <c r="AIY957" s="2"/>
      <c r="AIZ957" s="2"/>
      <c r="AJA957" s="2"/>
      <c r="AJB957" s="2"/>
      <c r="AJC957" s="2"/>
      <c r="AJD957" s="2"/>
      <c r="AJE957" s="2"/>
      <c r="AJF957" s="2"/>
      <c r="AJG957" s="2"/>
      <c r="AJH957" s="2"/>
      <c r="AJI957" s="2"/>
      <c r="AJJ957" s="2"/>
      <c r="AJK957" s="2"/>
      <c r="AJL957" s="2"/>
      <c r="AJM957" s="2"/>
      <c r="AJN957" s="2"/>
      <c r="AJO957" s="2"/>
      <c r="AJP957" s="2"/>
      <c r="AJQ957" s="2"/>
      <c r="AJR957" s="2"/>
      <c r="AJS957" s="2"/>
      <c r="AJT957" s="2"/>
      <c r="AJU957" s="2"/>
      <c r="AJV957" s="2"/>
      <c r="AJW957" s="2"/>
      <c r="AJX957" s="2"/>
      <c r="AJY957" s="2"/>
      <c r="AJZ957" s="2"/>
      <c r="AKA957" s="2"/>
      <c r="AKB957" s="2"/>
      <c r="AKC957" s="2"/>
      <c r="AKD957" s="2"/>
      <c r="AKE957" s="2"/>
      <c r="AKF957" s="2"/>
      <c r="AKG957" s="2"/>
      <c r="AKH957" s="2"/>
      <c r="AKI957" s="2"/>
      <c r="AKJ957" s="2"/>
      <c r="AKK957" s="2"/>
      <c r="AKL957" s="2"/>
      <c r="AKM957" s="2"/>
      <c r="AKN957" s="2"/>
      <c r="AKO957" s="2"/>
      <c r="AKP957" s="2"/>
      <c r="AKQ957" s="2"/>
      <c r="AKR957" s="2"/>
      <c r="AKS957" s="2"/>
      <c r="AKT957" s="2"/>
      <c r="AKU957" s="2"/>
      <c r="AKV957" s="2"/>
      <c r="AKW957" s="2"/>
      <c r="AKX957" s="2"/>
      <c r="AKY957" s="2"/>
      <c r="AKZ957" s="2"/>
      <c r="ALA957" s="2"/>
      <c r="ALB957" s="1"/>
      <c r="ALC957" s="1"/>
      <c r="ALD957" s="1"/>
      <c r="ALE957" s="1"/>
      <c r="ALF957" s="1"/>
      <c r="ALG957" s="1"/>
      <c r="ALH957" s="1"/>
      <c r="ALI957" s="1"/>
      <c r="ALJ957" s="1"/>
      <c r="ALK957" s="1"/>
      <c r="ALL957" s="1"/>
      <c r="ALM957" s="1"/>
      <c r="ALN957" s="1"/>
      <c r="ALO957" s="1"/>
      <c r="ALP957" s="1"/>
      <c r="ALQ957" s="1"/>
      <c r="ALR957" s="1"/>
      <c r="ALS957"/>
      <c r="ALT957"/>
      <c r="ALU957"/>
      <c r="ALV957"/>
      <c r="ALW957"/>
      <c r="ALX957"/>
      <c r="ALY957"/>
      <c r="ALZ957"/>
      <c r="AMA957"/>
      <c r="AMB957"/>
      <c r="AMC957"/>
      <c r="AMD957"/>
      <c r="AME957"/>
      <c r="AMF957"/>
      <c r="AMG957"/>
      <c r="AMH957"/>
      <c r="AMI957"/>
      <c r="AMJ957"/>
    </row>
    <row r="958" spans="1:1024" s="37" customFormat="1">
      <c r="A958" s="1"/>
      <c r="B958" s="1"/>
      <c r="C958" s="1"/>
      <c r="D958" s="1"/>
      <c r="E958" s="1"/>
      <c r="F958" s="1"/>
      <c r="G958" s="1"/>
      <c r="H958" s="1"/>
      <c r="I958" s="1"/>
      <c r="J958" s="2"/>
      <c r="K958" s="2"/>
      <c r="L958" s="2"/>
      <c r="M958" s="4"/>
      <c r="N958" s="4"/>
      <c r="O958" s="1"/>
      <c r="P958" s="1"/>
      <c r="Q958" s="51"/>
      <c r="VZ958" s="2"/>
      <c r="WA958" s="2"/>
      <c r="WB958" s="2"/>
      <c r="WC958" s="2"/>
      <c r="WD958" s="2"/>
      <c r="WE958" s="2"/>
      <c r="WF958" s="2"/>
      <c r="WG958" s="2"/>
      <c r="WH958" s="2"/>
      <c r="WI958" s="2"/>
      <c r="WJ958" s="2"/>
      <c r="WK958" s="2"/>
      <c r="WL958" s="2"/>
      <c r="WM958" s="2"/>
      <c r="WN958" s="2"/>
      <c r="WO958" s="2"/>
      <c r="WP958" s="2"/>
      <c r="WQ958" s="2"/>
      <c r="WR958" s="2"/>
      <c r="WS958" s="2"/>
      <c r="WT958" s="2"/>
      <c r="WU958" s="2"/>
      <c r="WV958" s="2"/>
      <c r="WW958" s="2"/>
      <c r="WX958" s="2"/>
      <c r="WY958" s="2"/>
      <c r="WZ958" s="2"/>
      <c r="XA958" s="2"/>
      <c r="XB958" s="2"/>
      <c r="XC958" s="2"/>
      <c r="XD958" s="2"/>
      <c r="XE958" s="2"/>
      <c r="XF958" s="2"/>
      <c r="XG958" s="2"/>
      <c r="XH958" s="2"/>
      <c r="XI958" s="2"/>
      <c r="XJ958" s="2"/>
      <c r="XK958" s="2"/>
      <c r="XL958" s="2"/>
      <c r="XM958" s="2"/>
      <c r="XN958" s="2"/>
      <c r="XO958" s="2"/>
      <c r="XP958" s="2"/>
      <c r="XQ958" s="2"/>
      <c r="XR958" s="2"/>
      <c r="XS958" s="2"/>
      <c r="XT958" s="2"/>
      <c r="XU958" s="2"/>
      <c r="XV958" s="2"/>
      <c r="XW958" s="2"/>
      <c r="XX958" s="2"/>
      <c r="XY958" s="2"/>
      <c r="XZ958" s="2"/>
      <c r="YA958" s="2"/>
      <c r="YB958" s="2"/>
      <c r="YC958" s="2"/>
      <c r="YD958" s="2"/>
      <c r="YE958" s="2"/>
      <c r="YF958" s="2"/>
      <c r="YG958" s="2"/>
      <c r="YH958" s="2"/>
      <c r="YI958" s="2"/>
      <c r="YJ958" s="2"/>
      <c r="YK958" s="2"/>
      <c r="YL958" s="2"/>
      <c r="YM958" s="2"/>
      <c r="YN958" s="2"/>
      <c r="YO958" s="2"/>
      <c r="YP958" s="2"/>
      <c r="YQ958" s="2"/>
      <c r="YR958" s="2"/>
      <c r="YS958" s="2"/>
      <c r="YT958" s="2"/>
      <c r="YU958" s="2"/>
      <c r="YV958" s="2"/>
      <c r="YW958" s="2"/>
      <c r="YX958" s="2"/>
      <c r="YY958" s="2"/>
      <c r="YZ958" s="2"/>
      <c r="ZA958" s="2"/>
      <c r="ZB958" s="2"/>
      <c r="ZC958" s="2"/>
      <c r="ZD958" s="2"/>
      <c r="ZE958" s="2"/>
      <c r="ZF958" s="2"/>
      <c r="ZG958" s="2"/>
      <c r="ZH958" s="2"/>
      <c r="ZI958" s="2"/>
      <c r="ZJ958" s="2"/>
      <c r="ZK958" s="2"/>
      <c r="ZL958" s="2"/>
      <c r="ZM958" s="2"/>
      <c r="ZN958" s="2"/>
      <c r="ZO958" s="2"/>
      <c r="ZP958" s="2"/>
      <c r="ZQ958" s="2"/>
      <c r="ZR958" s="2"/>
      <c r="ZS958" s="2"/>
      <c r="ZT958" s="2"/>
      <c r="ZU958" s="2"/>
      <c r="ZV958" s="2"/>
      <c r="ZW958" s="2"/>
      <c r="ZX958" s="2"/>
      <c r="ZY958" s="2"/>
      <c r="ZZ958" s="2"/>
      <c r="AAA958" s="2"/>
      <c r="AAB958" s="2"/>
      <c r="AAC958" s="2"/>
      <c r="AAD958" s="2"/>
      <c r="AAE958" s="2"/>
      <c r="AAF958" s="2"/>
      <c r="AAG958" s="2"/>
      <c r="AAH958" s="2"/>
      <c r="AAI958" s="2"/>
      <c r="AAJ958" s="2"/>
      <c r="AAK958" s="2"/>
      <c r="AAL958" s="2"/>
      <c r="AAM958" s="2"/>
      <c r="AAN958" s="2"/>
      <c r="AAO958" s="2"/>
      <c r="AAP958" s="2"/>
      <c r="AAQ958" s="2"/>
      <c r="AAR958" s="2"/>
      <c r="AAS958" s="2"/>
      <c r="AAT958" s="2"/>
      <c r="AAU958" s="2"/>
      <c r="AAV958" s="2"/>
      <c r="AAW958" s="2"/>
      <c r="AAX958" s="2"/>
      <c r="AAY958" s="2"/>
      <c r="AAZ958" s="2"/>
      <c r="ABA958" s="2"/>
      <c r="ABB958" s="2"/>
      <c r="ABC958" s="2"/>
      <c r="ABD958" s="2"/>
      <c r="ABE958" s="2"/>
      <c r="ABF958" s="2"/>
      <c r="ABG958" s="2"/>
      <c r="ABH958" s="2"/>
      <c r="ABI958" s="2"/>
      <c r="ABJ958" s="2"/>
      <c r="ABK958" s="2"/>
      <c r="ABL958" s="2"/>
      <c r="ABM958" s="2"/>
      <c r="ABN958" s="2"/>
      <c r="ABO958" s="2"/>
      <c r="ABP958" s="2"/>
      <c r="ABQ958" s="2"/>
      <c r="ABR958" s="2"/>
      <c r="ABS958" s="2"/>
      <c r="ABT958" s="2"/>
      <c r="ABU958" s="2"/>
      <c r="ABV958" s="2"/>
      <c r="ABW958" s="2"/>
      <c r="ABX958" s="2"/>
      <c r="ABY958" s="2"/>
      <c r="ABZ958" s="2"/>
      <c r="ACA958" s="2"/>
      <c r="ACB958" s="2"/>
      <c r="ACC958" s="2"/>
      <c r="ACD958" s="2"/>
      <c r="ACE958" s="2"/>
      <c r="ACF958" s="2"/>
      <c r="ACG958" s="2"/>
      <c r="ACH958" s="2"/>
      <c r="ACI958" s="2"/>
      <c r="ACJ958" s="2"/>
      <c r="ACK958" s="2"/>
      <c r="ACL958" s="2"/>
      <c r="ACM958" s="2"/>
      <c r="ACN958" s="2"/>
      <c r="ACO958" s="2"/>
      <c r="ACP958" s="2"/>
      <c r="ACQ958" s="2"/>
      <c r="ACR958" s="2"/>
      <c r="ACS958" s="2"/>
      <c r="ACT958" s="2"/>
      <c r="ACU958" s="2"/>
      <c r="ACV958" s="2"/>
      <c r="ACW958" s="2"/>
      <c r="ACX958" s="2"/>
      <c r="ACY958" s="2"/>
      <c r="ACZ958" s="2"/>
      <c r="ADA958" s="2"/>
      <c r="ADB958" s="2"/>
      <c r="ADC958" s="2"/>
      <c r="ADD958" s="2"/>
      <c r="ADE958" s="2"/>
      <c r="ADF958" s="2"/>
      <c r="ADG958" s="2"/>
      <c r="ADH958" s="2"/>
      <c r="ADI958" s="2"/>
      <c r="ADJ958" s="2"/>
      <c r="ADK958" s="2"/>
      <c r="ADL958" s="2"/>
      <c r="ADM958" s="2"/>
      <c r="ADN958" s="2"/>
      <c r="ADO958" s="2"/>
      <c r="ADP958" s="2"/>
      <c r="ADQ958" s="2"/>
      <c r="ADR958" s="2"/>
      <c r="ADS958" s="2"/>
      <c r="ADT958" s="2"/>
      <c r="ADU958" s="2"/>
      <c r="ADV958" s="2"/>
      <c r="ADW958" s="2"/>
      <c r="ADX958" s="2"/>
      <c r="ADY958" s="2"/>
      <c r="ADZ958" s="2"/>
      <c r="AEA958" s="2"/>
      <c r="AEB958" s="2"/>
      <c r="AEC958" s="2"/>
      <c r="AED958" s="2"/>
      <c r="AEE958" s="2"/>
      <c r="AEF958" s="2"/>
      <c r="AEG958" s="2"/>
      <c r="AEH958" s="2"/>
      <c r="AEI958" s="2"/>
      <c r="AEJ958" s="2"/>
      <c r="AEK958" s="2"/>
      <c r="AEL958" s="2"/>
      <c r="AEM958" s="2"/>
      <c r="AEN958" s="2"/>
      <c r="AEO958" s="2"/>
      <c r="AEP958" s="2"/>
      <c r="AEQ958" s="2"/>
      <c r="AER958" s="2"/>
      <c r="AES958" s="2"/>
      <c r="AET958" s="2"/>
      <c r="AEU958" s="2"/>
      <c r="AEV958" s="2"/>
      <c r="AEW958" s="2"/>
      <c r="AEX958" s="2"/>
      <c r="AEY958" s="2"/>
      <c r="AEZ958" s="2"/>
      <c r="AFA958" s="2"/>
      <c r="AFB958" s="2"/>
      <c r="AFC958" s="2"/>
      <c r="AFD958" s="2"/>
      <c r="AFE958" s="2"/>
      <c r="AFF958" s="2"/>
      <c r="AFG958" s="2"/>
      <c r="AFH958" s="2"/>
      <c r="AFI958" s="2"/>
      <c r="AFJ958" s="2"/>
      <c r="AFK958" s="2"/>
      <c r="AFL958" s="2"/>
      <c r="AFM958" s="2"/>
      <c r="AFN958" s="2"/>
      <c r="AFO958" s="2"/>
      <c r="AFP958" s="2"/>
      <c r="AFQ958" s="2"/>
      <c r="AFR958" s="2"/>
      <c r="AFS958" s="2"/>
      <c r="AFT958" s="2"/>
      <c r="AFU958" s="2"/>
      <c r="AFV958" s="2"/>
      <c r="AFW958" s="2"/>
      <c r="AFX958" s="2"/>
      <c r="AFY958" s="2"/>
      <c r="AFZ958" s="2"/>
      <c r="AGA958" s="2"/>
      <c r="AGB958" s="2"/>
      <c r="AGC958" s="2"/>
      <c r="AGD958" s="2"/>
      <c r="AGE958" s="2"/>
      <c r="AGF958" s="2"/>
      <c r="AGG958" s="2"/>
      <c r="AGH958" s="2"/>
      <c r="AGI958" s="2"/>
      <c r="AGJ958" s="2"/>
      <c r="AGK958" s="2"/>
      <c r="AGL958" s="2"/>
      <c r="AGM958" s="2"/>
      <c r="AGN958" s="2"/>
      <c r="AGO958" s="2"/>
      <c r="AGP958" s="2"/>
      <c r="AGQ958" s="2"/>
      <c r="AGR958" s="2"/>
      <c r="AGS958" s="2"/>
      <c r="AGT958" s="2"/>
      <c r="AGU958" s="2"/>
      <c r="AGV958" s="2"/>
      <c r="AGW958" s="2"/>
      <c r="AGX958" s="2"/>
      <c r="AGY958" s="2"/>
      <c r="AGZ958" s="2"/>
      <c r="AHA958" s="2"/>
      <c r="AHB958" s="2"/>
      <c r="AHC958" s="2"/>
      <c r="AHD958" s="2"/>
      <c r="AHE958" s="2"/>
      <c r="AHF958" s="2"/>
      <c r="AHG958" s="2"/>
      <c r="AHH958" s="2"/>
      <c r="AHI958" s="2"/>
      <c r="AHJ958" s="2"/>
      <c r="AHK958" s="2"/>
      <c r="AHL958" s="2"/>
      <c r="AHM958" s="2"/>
      <c r="AHN958" s="2"/>
      <c r="AHO958" s="2"/>
      <c r="AHP958" s="2"/>
      <c r="AHQ958" s="2"/>
      <c r="AHR958" s="2"/>
      <c r="AHS958" s="2"/>
      <c r="AHT958" s="2"/>
      <c r="AHU958" s="2"/>
      <c r="AHV958" s="2"/>
      <c r="AHW958" s="2"/>
      <c r="AHX958" s="2"/>
      <c r="AHY958" s="2"/>
      <c r="AHZ958" s="2"/>
      <c r="AIA958" s="2"/>
      <c r="AIB958" s="2"/>
      <c r="AIC958" s="2"/>
      <c r="AID958" s="2"/>
      <c r="AIE958" s="2"/>
      <c r="AIF958" s="2"/>
      <c r="AIG958" s="2"/>
      <c r="AIH958" s="2"/>
      <c r="AII958" s="2"/>
      <c r="AIJ958" s="2"/>
      <c r="AIK958" s="2"/>
      <c r="AIL958" s="2"/>
      <c r="AIM958" s="2"/>
      <c r="AIN958" s="2"/>
      <c r="AIO958" s="2"/>
      <c r="AIP958" s="2"/>
      <c r="AIQ958" s="2"/>
      <c r="AIR958" s="2"/>
      <c r="AIS958" s="2"/>
      <c r="AIT958" s="2"/>
      <c r="AIU958" s="2"/>
      <c r="AIV958" s="2"/>
      <c r="AIW958" s="2"/>
      <c r="AIX958" s="2"/>
      <c r="AIY958" s="2"/>
      <c r="AIZ958" s="2"/>
      <c r="AJA958" s="2"/>
      <c r="AJB958" s="2"/>
      <c r="AJC958" s="2"/>
      <c r="AJD958" s="2"/>
      <c r="AJE958" s="2"/>
      <c r="AJF958" s="2"/>
      <c r="AJG958" s="2"/>
      <c r="AJH958" s="2"/>
      <c r="AJI958" s="2"/>
      <c r="AJJ958" s="2"/>
      <c r="AJK958" s="2"/>
      <c r="AJL958" s="2"/>
      <c r="AJM958" s="2"/>
      <c r="AJN958" s="2"/>
      <c r="AJO958" s="2"/>
      <c r="AJP958" s="2"/>
      <c r="AJQ958" s="2"/>
      <c r="AJR958" s="2"/>
      <c r="AJS958" s="2"/>
      <c r="AJT958" s="2"/>
      <c r="AJU958" s="2"/>
      <c r="AJV958" s="2"/>
      <c r="AJW958" s="2"/>
      <c r="AJX958" s="2"/>
      <c r="AJY958" s="2"/>
      <c r="AJZ958" s="2"/>
      <c r="AKA958" s="2"/>
      <c r="AKB958" s="2"/>
      <c r="AKC958" s="2"/>
      <c r="AKD958" s="2"/>
      <c r="AKE958" s="2"/>
      <c r="AKF958" s="2"/>
      <c r="AKG958" s="2"/>
      <c r="AKH958" s="2"/>
      <c r="AKI958" s="2"/>
      <c r="AKJ958" s="2"/>
      <c r="AKK958" s="2"/>
      <c r="AKL958" s="2"/>
      <c r="AKM958" s="2"/>
      <c r="AKN958" s="2"/>
      <c r="AKO958" s="2"/>
      <c r="AKP958" s="2"/>
      <c r="AKQ958" s="2"/>
      <c r="AKR958" s="2"/>
      <c r="AKS958" s="2"/>
      <c r="AKT958" s="2"/>
      <c r="AKU958" s="2"/>
      <c r="AKV958" s="2"/>
      <c r="AKW958" s="2"/>
      <c r="AKX958" s="2"/>
      <c r="AKY958" s="2"/>
      <c r="AKZ958" s="2"/>
      <c r="ALA958" s="2"/>
      <c r="ALB958" s="1"/>
      <c r="ALC958" s="1"/>
      <c r="ALD958" s="1"/>
      <c r="ALE958" s="1"/>
      <c r="ALF958" s="1"/>
      <c r="ALG958" s="1"/>
      <c r="ALH958" s="1"/>
      <c r="ALI958" s="1"/>
      <c r="ALJ958" s="1"/>
      <c r="ALK958" s="1"/>
      <c r="ALL958" s="1"/>
      <c r="ALM958" s="1"/>
      <c r="ALN958" s="1"/>
      <c r="ALO958" s="1"/>
      <c r="ALP958" s="1"/>
      <c r="ALQ958" s="1"/>
      <c r="ALR958" s="1"/>
      <c r="ALS958"/>
      <c r="ALT958"/>
      <c r="ALU958"/>
      <c r="ALV958"/>
      <c r="ALW958"/>
      <c r="ALX958"/>
      <c r="ALY958"/>
      <c r="ALZ958"/>
      <c r="AMA958"/>
      <c r="AMB958"/>
      <c r="AMC958"/>
      <c r="AMD958"/>
      <c r="AME958"/>
      <c r="AMF958"/>
      <c r="AMG958"/>
      <c r="AMH958"/>
      <c r="AMI958"/>
      <c r="AMJ958"/>
    </row>
    <row r="959" spans="1:1024" s="37" customFormat="1">
      <c r="A959" s="1"/>
      <c r="B959" s="1"/>
      <c r="C959" s="1"/>
      <c r="D959" s="1"/>
      <c r="E959" s="1"/>
      <c r="F959" s="1"/>
      <c r="G959" s="1"/>
      <c r="H959" s="1"/>
      <c r="I959" s="1"/>
      <c r="J959" s="2"/>
      <c r="K959" s="2"/>
      <c r="L959" s="2"/>
      <c r="M959" s="4"/>
      <c r="N959" s="4"/>
      <c r="O959" s="1"/>
      <c r="P959" s="1"/>
      <c r="Q959" s="51"/>
      <c r="VZ959" s="2"/>
      <c r="WA959" s="2"/>
      <c r="WB959" s="2"/>
      <c r="WC959" s="2"/>
      <c r="WD959" s="2"/>
      <c r="WE959" s="2"/>
      <c r="WF959" s="2"/>
      <c r="WG959" s="2"/>
      <c r="WH959" s="2"/>
      <c r="WI959" s="2"/>
      <c r="WJ959" s="2"/>
      <c r="WK959" s="2"/>
      <c r="WL959" s="2"/>
      <c r="WM959" s="2"/>
      <c r="WN959" s="2"/>
      <c r="WO959" s="2"/>
      <c r="WP959" s="2"/>
      <c r="WQ959" s="2"/>
      <c r="WR959" s="2"/>
      <c r="WS959" s="2"/>
      <c r="WT959" s="2"/>
      <c r="WU959" s="2"/>
      <c r="WV959" s="2"/>
      <c r="WW959" s="2"/>
      <c r="WX959" s="2"/>
      <c r="WY959" s="2"/>
      <c r="WZ959" s="2"/>
      <c r="XA959" s="2"/>
      <c r="XB959" s="2"/>
      <c r="XC959" s="2"/>
      <c r="XD959" s="2"/>
      <c r="XE959" s="2"/>
      <c r="XF959" s="2"/>
      <c r="XG959" s="2"/>
      <c r="XH959" s="2"/>
      <c r="XI959" s="2"/>
      <c r="XJ959" s="2"/>
      <c r="XK959" s="2"/>
      <c r="XL959" s="2"/>
      <c r="XM959" s="2"/>
      <c r="XN959" s="2"/>
      <c r="XO959" s="2"/>
      <c r="XP959" s="2"/>
      <c r="XQ959" s="2"/>
      <c r="XR959" s="2"/>
      <c r="XS959" s="2"/>
      <c r="XT959" s="2"/>
      <c r="XU959" s="2"/>
      <c r="XV959" s="2"/>
      <c r="XW959" s="2"/>
      <c r="XX959" s="2"/>
      <c r="XY959" s="2"/>
      <c r="XZ959" s="2"/>
      <c r="YA959" s="2"/>
      <c r="YB959" s="2"/>
      <c r="YC959" s="2"/>
      <c r="YD959" s="2"/>
      <c r="YE959" s="2"/>
      <c r="YF959" s="2"/>
      <c r="YG959" s="2"/>
      <c r="YH959" s="2"/>
      <c r="YI959" s="2"/>
      <c r="YJ959" s="2"/>
      <c r="YK959" s="2"/>
      <c r="YL959" s="2"/>
      <c r="YM959" s="2"/>
      <c r="YN959" s="2"/>
      <c r="YO959" s="2"/>
      <c r="YP959" s="2"/>
      <c r="YQ959" s="2"/>
      <c r="YR959" s="2"/>
      <c r="YS959" s="2"/>
      <c r="YT959" s="2"/>
      <c r="YU959" s="2"/>
      <c r="YV959" s="2"/>
      <c r="YW959" s="2"/>
      <c r="YX959" s="2"/>
      <c r="YY959" s="2"/>
      <c r="YZ959" s="2"/>
      <c r="ZA959" s="2"/>
      <c r="ZB959" s="2"/>
      <c r="ZC959" s="2"/>
      <c r="ZD959" s="2"/>
      <c r="ZE959" s="2"/>
      <c r="ZF959" s="2"/>
      <c r="ZG959" s="2"/>
      <c r="ZH959" s="2"/>
      <c r="ZI959" s="2"/>
      <c r="ZJ959" s="2"/>
      <c r="ZK959" s="2"/>
      <c r="ZL959" s="2"/>
      <c r="ZM959" s="2"/>
      <c r="ZN959" s="2"/>
      <c r="ZO959" s="2"/>
      <c r="ZP959" s="2"/>
      <c r="ZQ959" s="2"/>
      <c r="ZR959" s="2"/>
      <c r="ZS959" s="2"/>
      <c r="ZT959" s="2"/>
      <c r="ZU959" s="2"/>
      <c r="ZV959" s="2"/>
      <c r="ZW959" s="2"/>
      <c r="ZX959" s="2"/>
      <c r="ZY959" s="2"/>
      <c r="ZZ959" s="2"/>
      <c r="AAA959" s="2"/>
      <c r="AAB959" s="2"/>
      <c r="AAC959" s="2"/>
      <c r="AAD959" s="2"/>
      <c r="AAE959" s="2"/>
      <c r="AAF959" s="2"/>
      <c r="AAG959" s="2"/>
      <c r="AAH959" s="2"/>
      <c r="AAI959" s="2"/>
      <c r="AAJ959" s="2"/>
      <c r="AAK959" s="2"/>
      <c r="AAL959" s="2"/>
      <c r="AAM959" s="2"/>
      <c r="AAN959" s="2"/>
      <c r="AAO959" s="2"/>
      <c r="AAP959" s="2"/>
      <c r="AAQ959" s="2"/>
      <c r="AAR959" s="2"/>
      <c r="AAS959" s="2"/>
      <c r="AAT959" s="2"/>
      <c r="AAU959" s="2"/>
      <c r="AAV959" s="2"/>
      <c r="AAW959" s="2"/>
      <c r="AAX959" s="2"/>
      <c r="AAY959" s="2"/>
      <c r="AAZ959" s="2"/>
      <c r="ABA959" s="2"/>
      <c r="ABB959" s="2"/>
      <c r="ABC959" s="2"/>
      <c r="ABD959" s="2"/>
      <c r="ABE959" s="2"/>
      <c r="ABF959" s="2"/>
      <c r="ABG959" s="2"/>
      <c r="ABH959" s="2"/>
      <c r="ABI959" s="2"/>
      <c r="ABJ959" s="2"/>
      <c r="ABK959" s="2"/>
      <c r="ABL959" s="2"/>
      <c r="ABM959" s="2"/>
      <c r="ABN959" s="2"/>
      <c r="ABO959" s="2"/>
      <c r="ABP959" s="2"/>
      <c r="ABQ959" s="2"/>
      <c r="ABR959" s="2"/>
      <c r="ABS959" s="2"/>
      <c r="ABT959" s="2"/>
      <c r="ABU959" s="2"/>
      <c r="ABV959" s="2"/>
      <c r="ABW959" s="2"/>
      <c r="ABX959" s="2"/>
      <c r="ABY959" s="2"/>
      <c r="ABZ959" s="2"/>
      <c r="ACA959" s="2"/>
      <c r="ACB959" s="2"/>
      <c r="ACC959" s="2"/>
      <c r="ACD959" s="2"/>
      <c r="ACE959" s="2"/>
      <c r="ACF959" s="2"/>
      <c r="ACG959" s="2"/>
      <c r="ACH959" s="2"/>
      <c r="ACI959" s="2"/>
      <c r="ACJ959" s="2"/>
      <c r="ACK959" s="2"/>
      <c r="ACL959" s="2"/>
      <c r="ACM959" s="2"/>
      <c r="ACN959" s="2"/>
      <c r="ACO959" s="2"/>
      <c r="ACP959" s="2"/>
      <c r="ACQ959" s="2"/>
      <c r="ACR959" s="2"/>
      <c r="ACS959" s="2"/>
      <c r="ACT959" s="2"/>
      <c r="ACU959" s="2"/>
      <c r="ACV959" s="2"/>
      <c r="ACW959" s="2"/>
      <c r="ACX959" s="2"/>
      <c r="ACY959" s="2"/>
      <c r="ACZ959" s="2"/>
      <c r="ADA959" s="2"/>
      <c r="ADB959" s="2"/>
      <c r="ADC959" s="2"/>
      <c r="ADD959" s="2"/>
      <c r="ADE959" s="2"/>
      <c r="ADF959" s="2"/>
      <c r="ADG959" s="2"/>
      <c r="ADH959" s="2"/>
      <c r="ADI959" s="2"/>
      <c r="ADJ959" s="2"/>
      <c r="ADK959" s="2"/>
      <c r="ADL959" s="2"/>
      <c r="ADM959" s="2"/>
      <c r="ADN959" s="2"/>
      <c r="ADO959" s="2"/>
      <c r="ADP959" s="2"/>
      <c r="ADQ959" s="2"/>
      <c r="ADR959" s="2"/>
      <c r="ADS959" s="2"/>
      <c r="ADT959" s="2"/>
      <c r="ADU959" s="2"/>
      <c r="ADV959" s="2"/>
      <c r="ADW959" s="2"/>
      <c r="ADX959" s="2"/>
      <c r="ADY959" s="2"/>
      <c r="ADZ959" s="2"/>
      <c r="AEA959" s="2"/>
      <c r="AEB959" s="2"/>
      <c r="AEC959" s="2"/>
      <c r="AED959" s="2"/>
      <c r="AEE959" s="2"/>
      <c r="AEF959" s="2"/>
      <c r="AEG959" s="2"/>
      <c r="AEH959" s="2"/>
      <c r="AEI959" s="2"/>
      <c r="AEJ959" s="2"/>
      <c r="AEK959" s="2"/>
      <c r="AEL959" s="2"/>
      <c r="AEM959" s="2"/>
      <c r="AEN959" s="2"/>
      <c r="AEO959" s="2"/>
      <c r="AEP959" s="2"/>
      <c r="AEQ959" s="2"/>
      <c r="AER959" s="2"/>
      <c r="AES959" s="2"/>
      <c r="AET959" s="2"/>
      <c r="AEU959" s="2"/>
      <c r="AEV959" s="2"/>
      <c r="AEW959" s="2"/>
      <c r="AEX959" s="2"/>
      <c r="AEY959" s="2"/>
      <c r="AEZ959" s="2"/>
      <c r="AFA959" s="2"/>
      <c r="AFB959" s="2"/>
      <c r="AFC959" s="2"/>
      <c r="AFD959" s="2"/>
      <c r="AFE959" s="2"/>
      <c r="AFF959" s="2"/>
      <c r="AFG959" s="2"/>
      <c r="AFH959" s="2"/>
      <c r="AFI959" s="2"/>
      <c r="AFJ959" s="2"/>
      <c r="AFK959" s="2"/>
      <c r="AFL959" s="2"/>
      <c r="AFM959" s="2"/>
      <c r="AFN959" s="2"/>
      <c r="AFO959" s="2"/>
      <c r="AFP959" s="2"/>
      <c r="AFQ959" s="2"/>
      <c r="AFR959" s="2"/>
      <c r="AFS959" s="2"/>
      <c r="AFT959" s="2"/>
      <c r="AFU959" s="2"/>
      <c r="AFV959" s="2"/>
      <c r="AFW959" s="2"/>
      <c r="AFX959" s="2"/>
      <c r="AFY959" s="2"/>
      <c r="AFZ959" s="2"/>
      <c r="AGA959" s="2"/>
      <c r="AGB959" s="2"/>
      <c r="AGC959" s="2"/>
      <c r="AGD959" s="2"/>
      <c r="AGE959" s="2"/>
      <c r="AGF959" s="2"/>
      <c r="AGG959" s="2"/>
      <c r="AGH959" s="2"/>
      <c r="AGI959" s="2"/>
      <c r="AGJ959" s="2"/>
      <c r="AGK959" s="2"/>
      <c r="AGL959" s="2"/>
      <c r="AGM959" s="2"/>
      <c r="AGN959" s="2"/>
      <c r="AGO959" s="2"/>
      <c r="AGP959" s="2"/>
      <c r="AGQ959" s="2"/>
      <c r="AGR959" s="2"/>
      <c r="AGS959" s="2"/>
      <c r="AGT959" s="2"/>
      <c r="AGU959" s="2"/>
      <c r="AGV959" s="2"/>
      <c r="AGW959" s="2"/>
      <c r="AGX959" s="2"/>
      <c r="AGY959" s="2"/>
      <c r="AGZ959" s="2"/>
      <c r="AHA959" s="2"/>
      <c r="AHB959" s="2"/>
      <c r="AHC959" s="2"/>
      <c r="AHD959" s="2"/>
      <c r="AHE959" s="2"/>
      <c r="AHF959" s="2"/>
      <c r="AHG959" s="2"/>
      <c r="AHH959" s="2"/>
      <c r="AHI959" s="2"/>
      <c r="AHJ959" s="2"/>
      <c r="AHK959" s="2"/>
      <c r="AHL959" s="2"/>
      <c r="AHM959" s="2"/>
      <c r="AHN959" s="2"/>
      <c r="AHO959" s="2"/>
      <c r="AHP959" s="2"/>
      <c r="AHQ959" s="2"/>
      <c r="AHR959" s="2"/>
      <c r="AHS959" s="2"/>
      <c r="AHT959" s="2"/>
      <c r="AHU959" s="2"/>
      <c r="AHV959" s="2"/>
      <c r="AHW959" s="2"/>
      <c r="AHX959" s="2"/>
      <c r="AHY959" s="2"/>
      <c r="AHZ959" s="2"/>
      <c r="AIA959" s="2"/>
      <c r="AIB959" s="2"/>
      <c r="AIC959" s="2"/>
      <c r="AID959" s="2"/>
      <c r="AIE959" s="2"/>
      <c r="AIF959" s="2"/>
      <c r="AIG959" s="2"/>
      <c r="AIH959" s="2"/>
      <c r="AII959" s="2"/>
      <c r="AIJ959" s="2"/>
      <c r="AIK959" s="2"/>
      <c r="AIL959" s="2"/>
      <c r="AIM959" s="2"/>
      <c r="AIN959" s="2"/>
      <c r="AIO959" s="2"/>
      <c r="AIP959" s="2"/>
      <c r="AIQ959" s="2"/>
      <c r="AIR959" s="2"/>
      <c r="AIS959" s="2"/>
      <c r="AIT959" s="2"/>
      <c r="AIU959" s="2"/>
      <c r="AIV959" s="2"/>
      <c r="AIW959" s="2"/>
      <c r="AIX959" s="2"/>
      <c r="AIY959" s="2"/>
      <c r="AIZ959" s="2"/>
      <c r="AJA959" s="2"/>
      <c r="AJB959" s="2"/>
      <c r="AJC959" s="2"/>
      <c r="AJD959" s="2"/>
      <c r="AJE959" s="2"/>
      <c r="AJF959" s="2"/>
      <c r="AJG959" s="2"/>
      <c r="AJH959" s="2"/>
      <c r="AJI959" s="2"/>
      <c r="AJJ959" s="2"/>
      <c r="AJK959" s="2"/>
      <c r="AJL959" s="2"/>
      <c r="AJM959" s="2"/>
      <c r="AJN959" s="2"/>
      <c r="AJO959" s="2"/>
      <c r="AJP959" s="2"/>
      <c r="AJQ959" s="2"/>
      <c r="AJR959" s="2"/>
      <c r="AJS959" s="2"/>
      <c r="AJT959" s="2"/>
      <c r="AJU959" s="2"/>
      <c r="AJV959" s="2"/>
      <c r="AJW959" s="2"/>
      <c r="AJX959" s="2"/>
      <c r="AJY959" s="2"/>
      <c r="AJZ959" s="2"/>
      <c r="AKA959" s="2"/>
      <c r="AKB959" s="2"/>
      <c r="AKC959" s="2"/>
      <c r="AKD959" s="2"/>
      <c r="AKE959" s="2"/>
      <c r="AKF959" s="2"/>
      <c r="AKG959" s="2"/>
      <c r="AKH959" s="2"/>
      <c r="AKI959" s="2"/>
      <c r="AKJ959" s="2"/>
      <c r="AKK959" s="2"/>
      <c r="AKL959" s="2"/>
      <c r="AKM959" s="2"/>
      <c r="AKN959" s="2"/>
      <c r="AKO959" s="2"/>
      <c r="AKP959" s="2"/>
      <c r="AKQ959" s="2"/>
      <c r="AKR959" s="2"/>
      <c r="AKS959" s="2"/>
      <c r="AKT959" s="2"/>
      <c r="AKU959" s="2"/>
      <c r="AKV959" s="2"/>
      <c r="AKW959" s="2"/>
      <c r="AKX959" s="2"/>
      <c r="AKY959" s="2"/>
      <c r="AKZ959" s="2"/>
      <c r="ALA959" s="2"/>
      <c r="ALB959" s="1"/>
      <c r="ALC959" s="1"/>
      <c r="ALD959" s="1"/>
      <c r="ALE959" s="1"/>
      <c r="ALF959" s="1"/>
      <c r="ALG959" s="1"/>
      <c r="ALH959" s="1"/>
      <c r="ALI959" s="1"/>
      <c r="ALJ959" s="1"/>
      <c r="ALK959" s="1"/>
      <c r="ALL959" s="1"/>
      <c r="ALM959" s="1"/>
      <c r="ALN959" s="1"/>
      <c r="ALO959" s="1"/>
      <c r="ALP959" s="1"/>
      <c r="ALQ959" s="1"/>
      <c r="ALR959" s="1"/>
      <c r="ALS959"/>
      <c r="ALT959"/>
      <c r="ALU959"/>
      <c r="ALV959"/>
      <c r="ALW959"/>
      <c r="ALX959"/>
      <c r="ALY959"/>
      <c r="ALZ959"/>
      <c r="AMA959"/>
      <c r="AMB959"/>
      <c r="AMC959"/>
      <c r="AMD959"/>
      <c r="AME959"/>
      <c r="AMF959"/>
      <c r="AMG959"/>
      <c r="AMH959"/>
      <c r="AMI959"/>
      <c r="AMJ959"/>
    </row>
    <row r="960" spans="1:1024" s="37" customFormat="1">
      <c r="A960" s="1"/>
      <c r="B960" s="1"/>
      <c r="C960" s="1"/>
      <c r="D960" s="1"/>
      <c r="E960" s="1"/>
      <c r="F960" s="1"/>
      <c r="G960" s="1"/>
      <c r="H960" s="1"/>
      <c r="I960" s="1"/>
      <c r="J960" s="2"/>
      <c r="K960" s="2"/>
      <c r="L960" s="2"/>
      <c r="M960" s="4"/>
      <c r="N960" s="4"/>
      <c r="O960" s="1"/>
      <c r="P960" s="1"/>
      <c r="Q960" s="51"/>
      <c r="VZ960" s="2"/>
      <c r="WA960" s="2"/>
      <c r="WB960" s="2"/>
      <c r="WC960" s="2"/>
      <c r="WD960" s="2"/>
      <c r="WE960" s="2"/>
      <c r="WF960" s="2"/>
      <c r="WG960" s="2"/>
      <c r="WH960" s="2"/>
      <c r="WI960" s="2"/>
      <c r="WJ960" s="2"/>
      <c r="WK960" s="2"/>
      <c r="WL960" s="2"/>
      <c r="WM960" s="2"/>
      <c r="WN960" s="2"/>
      <c r="WO960" s="2"/>
      <c r="WP960" s="2"/>
      <c r="WQ960" s="2"/>
      <c r="WR960" s="2"/>
      <c r="WS960" s="2"/>
      <c r="WT960" s="2"/>
      <c r="WU960" s="2"/>
      <c r="WV960" s="2"/>
      <c r="WW960" s="2"/>
      <c r="WX960" s="2"/>
      <c r="WY960" s="2"/>
      <c r="WZ960" s="2"/>
      <c r="XA960" s="2"/>
      <c r="XB960" s="2"/>
      <c r="XC960" s="2"/>
      <c r="XD960" s="2"/>
      <c r="XE960" s="2"/>
      <c r="XF960" s="2"/>
      <c r="XG960" s="2"/>
      <c r="XH960" s="2"/>
      <c r="XI960" s="2"/>
      <c r="XJ960" s="2"/>
      <c r="XK960" s="2"/>
      <c r="XL960" s="2"/>
      <c r="XM960" s="2"/>
      <c r="XN960" s="2"/>
      <c r="XO960" s="2"/>
      <c r="XP960" s="2"/>
      <c r="XQ960" s="2"/>
      <c r="XR960" s="2"/>
      <c r="XS960" s="2"/>
      <c r="XT960" s="2"/>
      <c r="XU960" s="2"/>
      <c r="XV960" s="2"/>
      <c r="XW960" s="2"/>
      <c r="XX960" s="2"/>
      <c r="XY960" s="2"/>
      <c r="XZ960" s="2"/>
      <c r="YA960" s="2"/>
      <c r="YB960" s="2"/>
      <c r="YC960" s="2"/>
      <c r="YD960" s="2"/>
      <c r="YE960" s="2"/>
      <c r="YF960" s="2"/>
      <c r="YG960" s="2"/>
      <c r="YH960" s="2"/>
      <c r="YI960" s="2"/>
      <c r="YJ960" s="2"/>
      <c r="YK960" s="2"/>
      <c r="YL960" s="2"/>
      <c r="YM960" s="2"/>
      <c r="YN960" s="2"/>
      <c r="YO960" s="2"/>
      <c r="YP960" s="2"/>
      <c r="YQ960" s="2"/>
      <c r="YR960" s="2"/>
      <c r="YS960" s="2"/>
      <c r="YT960" s="2"/>
      <c r="YU960" s="2"/>
      <c r="YV960" s="2"/>
      <c r="YW960" s="2"/>
      <c r="YX960" s="2"/>
      <c r="YY960" s="2"/>
      <c r="YZ960" s="2"/>
      <c r="ZA960" s="2"/>
      <c r="ZB960" s="2"/>
      <c r="ZC960" s="2"/>
      <c r="ZD960" s="2"/>
      <c r="ZE960" s="2"/>
      <c r="ZF960" s="2"/>
      <c r="ZG960" s="2"/>
      <c r="ZH960" s="2"/>
      <c r="ZI960" s="2"/>
      <c r="ZJ960" s="2"/>
      <c r="ZK960" s="2"/>
      <c r="ZL960" s="2"/>
      <c r="ZM960" s="2"/>
      <c r="ZN960" s="2"/>
      <c r="ZO960" s="2"/>
      <c r="ZP960" s="2"/>
      <c r="ZQ960" s="2"/>
      <c r="ZR960" s="2"/>
      <c r="ZS960" s="2"/>
      <c r="ZT960" s="2"/>
      <c r="ZU960" s="2"/>
      <c r="ZV960" s="2"/>
      <c r="ZW960" s="2"/>
      <c r="ZX960" s="2"/>
      <c r="ZY960" s="2"/>
      <c r="ZZ960" s="2"/>
      <c r="AAA960" s="2"/>
      <c r="AAB960" s="2"/>
      <c r="AAC960" s="2"/>
      <c r="AAD960" s="2"/>
      <c r="AAE960" s="2"/>
      <c r="AAF960" s="2"/>
      <c r="AAG960" s="2"/>
      <c r="AAH960" s="2"/>
      <c r="AAI960" s="2"/>
      <c r="AAJ960" s="2"/>
      <c r="AAK960" s="2"/>
      <c r="AAL960" s="2"/>
      <c r="AAM960" s="2"/>
      <c r="AAN960" s="2"/>
      <c r="AAO960" s="2"/>
      <c r="AAP960" s="2"/>
      <c r="AAQ960" s="2"/>
      <c r="AAR960" s="2"/>
      <c r="AAS960" s="2"/>
      <c r="AAT960" s="2"/>
      <c r="AAU960" s="2"/>
      <c r="AAV960" s="2"/>
      <c r="AAW960" s="2"/>
      <c r="AAX960" s="2"/>
      <c r="AAY960" s="2"/>
      <c r="AAZ960" s="2"/>
      <c r="ABA960" s="2"/>
      <c r="ABB960" s="2"/>
      <c r="ABC960" s="2"/>
      <c r="ABD960" s="2"/>
      <c r="ABE960" s="2"/>
      <c r="ABF960" s="2"/>
      <c r="ABG960" s="2"/>
      <c r="ABH960" s="2"/>
      <c r="ABI960" s="2"/>
      <c r="ABJ960" s="2"/>
      <c r="ABK960" s="2"/>
      <c r="ABL960" s="2"/>
      <c r="ABM960" s="2"/>
      <c r="ABN960" s="2"/>
      <c r="ABO960" s="2"/>
      <c r="ABP960" s="2"/>
      <c r="ABQ960" s="2"/>
      <c r="ABR960" s="2"/>
      <c r="ABS960" s="2"/>
      <c r="ABT960" s="2"/>
      <c r="ABU960" s="2"/>
      <c r="ABV960" s="2"/>
      <c r="ABW960" s="2"/>
      <c r="ABX960" s="2"/>
      <c r="ABY960" s="2"/>
      <c r="ABZ960" s="2"/>
      <c r="ACA960" s="2"/>
      <c r="ACB960" s="2"/>
      <c r="ACC960" s="2"/>
      <c r="ACD960" s="2"/>
      <c r="ACE960" s="2"/>
      <c r="ACF960" s="2"/>
      <c r="ACG960" s="2"/>
      <c r="ACH960" s="2"/>
      <c r="ACI960" s="2"/>
      <c r="ACJ960" s="2"/>
      <c r="ACK960" s="2"/>
      <c r="ACL960" s="2"/>
      <c r="ACM960" s="2"/>
      <c r="ACN960" s="2"/>
      <c r="ACO960" s="2"/>
      <c r="ACP960" s="2"/>
      <c r="ACQ960" s="2"/>
      <c r="ACR960" s="2"/>
      <c r="ACS960" s="2"/>
      <c r="ACT960" s="2"/>
      <c r="ACU960" s="2"/>
      <c r="ACV960" s="2"/>
      <c r="ACW960" s="2"/>
      <c r="ACX960" s="2"/>
      <c r="ACY960" s="2"/>
      <c r="ACZ960" s="2"/>
      <c r="ADA960" s="2"/>
      <c r="ADB960" s="2"/>
      <c r="ADC960" s="2"/>
      <c r="ADD960" s="2"/>
      <c r="ADE960" s="2"/>
      <c r="ADF960" s="2"/>
      <c r="ADG960" s="2"/>
      <c r="ADH960" s="2"/>
      <c r="ADI960" s="2"/>
      <c r="ADJ960" s="2"/>
      <c r="ADK960" s="2"/>
      <c r="ADL960" s="2"/>
      <c r="ADM960" s="2"/>
      <c r="ADN960" s="2"/>
      <c r="ADO960" s="2"/>
      <c r="ADP960" s="2"/>
      <c r="ADQ960" s="2"/>
      <c r="ADR960" s="2"/>
      <c r="ADS960" s="2"/>
      <c r="ADT960" s="2"/>
      <c r="ADU960" s="2"/>
      <c r="ADV960" s="2"/>
      <c r="ADW960" s="2"/>
      <c r="ADX960" s="2"/>
      <c r="ADY960" s="2"/>
      <c r="ADZ960" s="2"/>
      <c r="AEA960" s="2"/>
      <c r="AEB960" s="2"/>
      <c r="AEC960" s="2"/>
      <c r="AED960" s="2"/>
      <c r="AEE960" s="2"/>
      <c r="AEF960" s="2"/>
      <c r="AEG960" s="2"/>
      <c r="AEH960" s="2"/>
      <c r="AEI960" s="2"/>
      <c r="AEJ960" s="2"/>
      <c r="AEK960" s="2"/>
      <c r="AEL960" s="2"/>
      <c r="AEM960" s="2"/>
      <c r="AEN960" s="2"/>
      <c r="AEO960" s="2"/>
      <c r="AEP960" s="2"/>
      <c r="AEQ960" s="2"/>
      <c r="AER960" s="2"/>
      <c r="AES960" s="2"/>
      <c r="AET960" s="2"/>
      <c r="AEU960" s="2"/>
      <c r="AEV960" s="2"/>
      <c r="AEW960" s="2"/>
      <c r="AEX960" s="2"/>
      <c r="AEY960" s="2"/>
      <c r="AEZ960" s="2"/>
      <c r="AFA960" s="2"/>
      <c r="AFB960" s="2"/>
      <c r="AFC960" s="2"/>
      <c r="AFD960" s="2"/>
      <c r="AFE960" s="2"/>
      <c r="AFF960" s="2"/>
      <c r="AFG960" s="2"/>
      <c r="AFH960" s="2"/>
      <c r="AFI960" s="2"/>
      <c r="AFJ960" s="2"/>
      <c r="AFK960" s="2"/>
      <c r="AFL960" s="2"/>
      <c r="AFM960" s="2"/>
      <c r="AFN960" s="2"/>
      <c r="AFO960" s="2"/>
      <c r="AFP960" s="2"/>
      <c r="AFQ960" s="2"/>
      <c r="AFR960" s="2"/>
      <c r="AFS960" s="2"/>
      <c r="AFT960" s="2"/>
      <c r="AFU960" s="2"/>
      <c r="AFV960" s="2"/>
      <c r="AFW960" s="2"/>
      <c r="AFX960" s="2"/>
      <c r="AFY960" s="2"/>
      <c r="AFZ960" s="2"/>
      <c r="AGA960" s="2"/>
      <c r="AGB960" s="2"/>
      <c r="AGC960" s="2"/>
      <c r="AGD960" s="2"/>
      <c r="AGE960" s="2"/>
      <c r="AGF960" s="2"/>
      <c r="AGG960" s="2"/>
      <c r="AGH960" s="2"/>
      <c r="AGI960" s="2"/>
      <c r="AGJ960" s="2"/>
      <c r="AGK960" s="2"/>
      <c r="AGL960" s="2"/>
      <c r="AGM960" s="2"/>
      <c r="AGN960" s="2"/>
      <c r="AGO960" s="2"/>
      <c r="AGP960" s="2"/>
      <c r="AGQ960" s="2"/>
      <c r="AGR960" s="2"/>
      <c r="AGS960" s="2"/>
      <c r="AGT960" s="2"/>
      <c r="AGU960" s="2"/>
      <c r="AGV960" s="2"/>
      <c r="AGW960" s="2"/>
      <c r="AGX960" s="2"/>
      <c r="AGY960" s="2"/>
      <c r="AGZ960" s="2"/>
      <c r="AHA960" s="2"/>
      <c r="AHB960" s="2"/>
      <c r="AHC960" s="2"/>
      <c r="AHD960" s="2"/>
      <c r="AHE960" s="2"/>
      <c r="AHF960" s="2"/>
      <c r="AHG960" s="2"/>
      <c r="AHH960" s="2"/>
      <c r="AHI960" s="2"/>
      <c r="AHJ960" s="2"/>
      <c r="AHK960" s="2"/>
      <c r="AHL960" s="2"/>
      <c r="AHM960" s="2"/>
      <c r="AHN960" s="2"/>
      <c r="AHO960" s="2"/>
      <c r="AHP960" s="2"/>
      <c r="AHQ960" s="2"/>
      <c r="AHR960" s="2"/>
      <c r="AHS960" s="2"/>
      <c r="AHT960" s="2"/>
      <c r="AHU960" s="2"/>
      <c r="AHV960" s="2"/>
      <c r="AHW960" s="2"/>
      <c r="AHX960" s="2"/>
      <c r="AHY960" s="2"/>
      <c r="AHZ960" s="2"/>
      <c r="AIA960" s="2"/>
      <c r="AIB960" s="2"/>
      <c r="AIC960" s="2"/>
      <c r="AID960" s="2"/>
      <c r="AIE960" s="2"/>
      <c r="AIF960" s="2"/>
      <c r="AIG960" s="2"/>
      <c r="AIH960" s="2"/>
      <c r="AII960" s="2"/>
      <c r="AIJ960" s="2"/>
      <c r="AIK960" s="2"/>
      <c r="AIL960" s="2"/>
      <c r="AIM960" s="2"/>
      <c r="AIN960" s="2"/>
      <c r="AIO960" s="2"/>
      <c r="AIP960" s="2"/>
      <c r="AIQ960" s="2"/>
      <c r="AIR960" s="2"/>
      <c r="AIS960" s="2"/>
      <c r="AIT960" s="2"/>
      <c r="AIU960" s="2"/>
      <c r="AIV960" s="2"/>
      <c r="AIW960" s="2"/>
      <c r="AIX960" s="2"/>
      <c r="AIY960" s="2"/>
      <c r="AIZ960" s="2"/>
      <c r="AJA960" s="2"/>
      <c r="AJB960" s="2"/>
      <c r="AJC960" s="2"/>
      <c r="AJD960" s="2"/>
      <c r="AJE960" s="2"/>
      <c r="AJF960" s="2"/>
      <c r="AJG960" s="2"/>
      <c r="AJH960" s="2"/>
      <c r="AJI960" s="2"/>
      <c r="AJJ960" s="2"/>
      <c r="AJK960" s="2"/>
      <c r="AJL960" s="2"/>
      <c r="AJM960" s="2"/>
      <c r="AJN960" s="2"/>
      <c r="AJO960" s="2"/>
      <c r="AJP960" s="2"/>
      <c r="AJQ960" s="2"/>
      <c r="AJR960" s="2"/>
      <c r="AJS960" s="2"/>
      <c r="AJT960" s="2"/>
      <c r="AJU960" s="2"/>
      <c r="AJV960" s="2"/>
      <c r="AJW960" s="2"/>
      <c r="AJX960" s="2"/>
      <c r="AJY960" s="2"/>
      <c r="AJZ960" s="2"/>
      <c r="AKA960" s="2"/>
      <c r="AKB960" s="2"/>
      <c r="AKC960" s="2"/>
      <c r="AKD960" s="2"/>
      <c r="AKE960" s="2"/>
      <c r="AKF960" s="2"/>
      <c r="AKG960" s="2"/>
      <c r="AKH960" s="2"/>
      <c r="AKI960" s="2"/>
      <c r="AKJ960" s="2"/>
      <c r="AKK960" s="2"/>
      <c r="AKL960" s="2"/>
      <c r="AKM960" s="2"/>
      <c r="AKN960" s="2"/>
      <c r="AKO960" s="2"/>
      <c r="AKP960" s="2"/>
      <c r="AKQ960" s="2"/>
      <c r="AKR960" s="2"/>
      <c r="AKS960" s="2"/>
      <c r="AKT960" s="2"/>
      <c r="AKU960" s="2"/>
      <c r="AKV960" s="2"/>
      <c r="AKW960" s="2"/>
      <c r="AKX960" s="2"/>
      <c r="AKY960" s="2"/>
      <c r="AKZ960" s="2"/>
      <c r="ALA960" s="2"/>
      <c r="ALB960" s="1"/>
      <c r="ALC960" s="1"/>
      <c r="ALD960" s="1"/>
      <c r="ALE960" s="1"/>
      <c r="ALF960" s="1"/>
      <c r="ALG960" s="1"/>
      <c r="ALH960" s="1"/>
      <c r="ALI960" s="1"/>
      <c r="ALJ960" s="1"/>
      <c r="ALK960" s="1"/>
      <c r="ALL960" s="1"/>
      <c r="ALM960" s="1"/>
      <c r="ALN960" s="1"/>
      <c r="ALO960" s="1"/>
      <c r="ALP960" s="1"/>
      <c r="ALQ960" s="1"/>
      <c r="ALR960" s="1"/>
      <c r="ALS960"/>
      <c r="ALT960"/>
      <c r="ALU960"/>
      <c r="ALV960"/>
      <c r="ALW960"/>
      <c r="ALX960"/>
      <c r="ALY960"/>
      <c r="ALZ960"/>
      <c r="AMA960"/>
      <c r="AMB960"/>
      <c r="AMC960"/>
      <c r="AMD960"/>
      <c r="AME960"/>
      <c r="AMF960"/>
      <c r="AMG960"/>
      <c r="AMH960"/>
      <c r="AMI960"/>
      <c r="AMJ960"/>
    </row>
    <row r="961" spans="1:1024" s="37" customFormat="1">
      <c r="A961" s="1"/>
      <c r="B961" s="1"/>
      <c r="C961" s="1"/>
      <c r="D961" s="1"/>
      <c r="E961" s="1"/>
      <c r="F961" s="1"/>
      <c r="G961" s="1"/>
      <c r="H961" s="1"/>
      <c r="I961" s="1"/>
      <c r="J961" s="2"/>
      <c r="K961" s="2"/>
      <c r="L961" s="2"/>
      <c r="M961" s="4"/>
      <c r="N961" s="4"/>
      <c r="O961" s="1"/>
      <c r="P961" s="1"/>
      <c r="Q961" s="51"/>
      <c r="VZ961" s="2"/>
      <c r="WA961" s="2"/>
      <c r="WB961" s="2"/>
      <c r="WC961" s="2"/>
      <c r="WD961" s="2"/>
      <c r="WE961" s="2"/>
      <c r="WF961" s="2"/>
      <c r="WG961" s="2"/>
      <c r="WH961" s="2"/>
      <c r="WI961" s="2"/>
      <c r="WJ961" s="2"/>
      <c r="WK961" s="2"/>
      <c r="WL961" s="2"/>
      <c r="WM961" s="2"/>
      <c r="WN961" s="2"/>
      <c r="WO961" s="2"/>
      <c r="WP961" s="2"/>
      <c r="WQ961" s="2"/>
      <c r="WR961" s="2"/>
      <c r="WS961" s="2"/>
      <c r="WT961" s="2"/>
      <c r="WU961" s="2"/>
      <c r="WV961" s="2"/>
      <c r="WW961" s="2"/>
      <c r="WX961" s="2"/>
      <c r="WY961" s="2"/>
      <c r="WZ961" s="2"/>
      <c r="XA961" s="2"/>
      <c r="XB961" s="2"/>
      <c r="XC961" s="2"/>
      <c r="XD961" s="2"/>
      <c r="XE961" s="2"/>
      <c r="XF961" s="2"/>
      <c r="XG961" s="2"/>
      <c r="XH961" s="2"/>
      <c r="XI961" s="2"/>
      <c r="XJ961" s="2"/>
      <c r="XK961" s="2"/>
      <c r="XL961" s="2"/>
      <c r="XM961" s="2"/>
      <c r="XN961" s="2"/>
      <c r="XO961" s="2"/>
      <c r="XP961" s="2"/>
      <c r="XQ961" s="2"/>
      <c r="XR961" s="2"/>
      <c r="XS961" s="2"/>
      <c r="XT961" s="2"/>
      <c r="XU961" s="2"/>
      <c r="XV961" s="2"/>
      <c r="XW961" s="2"/>
      <c r="XX961" s="2"/>
      <c r="XY961" s="2"/>
      <c r="XZ961" s="2"/>
      <c r="YA961" s="2"/>
      <c r="YB961" s="2"/>
      <c r="YC961" s="2"/>
      <c r="YD961" s="2"/>
      <c r="YE961" s="2"/>
      <c r="YF961" s="2"/>
      <c r="YG961" s="2"/>
      <c r="YH961" s="2"/>
      <c r="YI961" s="2"/>
      <c r="YJ961" s="2"/>
      <c r="YK961" s="2"/>
      <c r="YL961" s="2"/>
      <c r="YM961" s="2"/>
      <c r="YN961" s="2"/>
      <c r="YO961" s="2"/>
      <c r="YP961" s="2"/>
      <c r="YQ961" s="2"/>
      <c r="YR961" s="2"/>
      <c r="YS961" s="2"/>
      <c r="YT961" s="2"/>
      <c r="YU961" s="2"/>
      <c r="YV961" s="2"/>
      <c r="YW961" s="2"/>
      <c r="YX961" s="2"/>
      <c r="YY961" s="2"/>
      <c r="YZ961" s="2"/>
      <c r="ZA961" s="2"/>
      <c r="ZB961" s="2"/>
      <c r="ZC961" s="2"/>
      <c r="ZD961" s="2"/>
      <c r="ZE961" s="2"/>
      <c r="ZF961" s="2"/>
      <c r="ZG961" s="2"/>
      <c r="ZH961" s="2"/>
      <c r="ZI961" s="2"/>
      <c r="ZJ961" s="2"/>
      <c r="ZK961" s="2"/>
      <c r="ZL961" s="2"/>
      <c r="ZM961" s="2"/>
      <c r="ZN961" s="2"/>
      <c r="ZO961" s="2"/>
      <c r="ZP961" s="2"/>
      <c r="ZQ961" s="2"/>
      <c r="ZR961" s="2"/>
      <c r="ZS961" s="2"/>
      <c r="ZT961" s="2"/>
      <c r="ZU961" s="2"/>
      <c r="ZV961" s="2"/>
      <c r="ZW961" s="2"/>
      <c r="ZX961" s="2"/>
      <c r="ZY961" s="2"/>
      <c r="ZZ961" s="2"/>
      <c r="AAA961" s="2"/>
      <c r="AAB961" s="2"/>
      <c r="AAC961" s="2"/>
      <c r="AAD961" s="2"/>
      <c r="AAE961" s="2"/>
      <c r="AAF961" s="2"/>
      <c r="AAG961" s="2"/>
      <c r="AAH961" s="2"/>
      <c r="AAI961" s="2"/>
      <c r="AAJ961" s="2"/>
      <c r="AAK961" s="2"/>
      <c r="AAL961" s="2"/>
      <c r="AAM961" s="2"/>
      <c r="AAN961" s="2"/>
      <c r="AAO961" s="2"/>
      <c r="AAP961" s="2"/>
      <c r="AAQ961" s="2"/>
      <c r="AAR961" s="2"/>
      <c r="AAS961" s="2"/>
      <c r="AAT961" s="2"/>
      <c r="AAU961" s="2"/>
      <c r="AAV961" s="2"/>
      <c r="AAW961" s="2"/>
      <c r="AAX961" s="2"/>
      <c r="AAY961" s="2"/>
      <c r="AAZ961" s="2"/>
      <c r="ABA961" s="2"/>
      <c r="ABB961" s="2"/>
      <c r="ABC961" s="2"/>
      <c r="ABD961" s="2"/>
      <c r="ABE961" s="2"/>
      <c r="ABF961" s="2"/>
      <c r="ABG961" s="2"/>
      <c r="ABH961" s="2"/>
      <c r="ABI961" s="2"/>
      <c r="ABJ961" s="2"/>
      <c r="ABK961" s="2"/>
      <c r="ABL961" s="2"/>
      <c r="ABM961" s="2"/>
      <c r="ABN961" s="2"/>
      <c r="ABO961" s="2"/>
      <c r="ABP961" s="2"/>
      <c r="ABQ961" s="2"/>
      <c r="ABR961" s="2"/>
      <c r="ABS961" s="2"/>
      <c r="ABT961" s="2"/>
      <c r="ABU961" s="2"/>
      <c r="ABV961" s="2"/>
      <c r="ABW961" s="2"/>
      <c r="ABX961" s="2"/>
      <c r="ABY961" s="2"/>
      <c r="ABZ961" s="2"/>
      <c r="ACA961" s="2"/>
      <c r="ACB961" s="2"/>
      <c r="ACC961" s="2"/>
      <c r="ACD961" s="2"/>
      <c r="ACE961" s="2"/>
      <c r="ACF961" s="2"/>
      <c r="ACG961" s="2"/>
      <c r="ACH961" s="2"/>
      <c r="ACI961" s="2"/>
      <c r="ACJ961" s="2"/>
      <c r="ACK961" s="2"/>
      <c r="ACL961" s="2"/>
      <c r="ACM961" s="2"/>
      <c r="ACN961" s="2"/>
      <c r="ACO961" s="2"/>
      <c r="ACP961" s="2"/>
      <c r="ACQ961" s="2"/>
      <c r="ACR961" s="2"/>
      <c r="ACS961" s="2"/>
      <c r="ACT961" s="2"/>
      <c r="ACU961" s="2"/>
      <c r="ACV961" s="2"/>
      <c r="ACW961" s="2"/>
      <c r="ACX961" s="2"/>
      <c r="ACY961" s="2"/>
      <c r="ACZ961" s="2"/>
      <c r="ADA961" s="2"/>
      <c r="ADB961" s="2"/>
      <c r="ADC961" s="2"/>
      <c r="ADD961" s="2"/>
      <c r="ADE961" s="2"/>
      <c r="ADF961" s="2"/>
      <c r="ADG961" s="2"/>
      <c r="ADH961" s="2"/>
      <c r="ADI961" s="2"/>
      <c r="ADJ961" s="2"/>
      <c r="ADK961" s="2"/>
      <c r="ADL961" s="2"/>
      <c r="ADM961" s="2"/>
      <c r="ADN961" s="2"/>
      <c r="ADO961" s="2"/>
      <c r="ADP961" s="2"/>
      <c r="ADQ961" s="2"/>
      <c r="ADR961" s="2"/>
      <c r="ADS961" s="2"/>
      <c r="ADT961" s="2"/>
      <c r="ADU961" s="2"/>
      <c r="ADV961" s="2"/>
      <c r="ADW961" s="2"/>
      <c r="ADX961" s="2"/>
      <c r="ADY961" s="2"/>
      <c r="ADZ961" s="2"/>
      <c r="AEA961" s="2"/>
      <c r="AEB961" s="2"/>
      <c r="AEC961" s="2"/>
      <c r="AED961" s="2"/>
      <c r="AEE961" s="2"/>
      <c r="AEF961" s="2"/>
      <c r="AEG961" s="2"/>
      <c r="AEH961" s="2"/>
      <c r="AEI961" s="2"/>
      <c r="AEJ961" s="2"/>
      <c r="AEK961" s="2"/>
      <c r="AEL961" s="2"/>
      <c r="AEM961" s="2"/>
      <c r="AEN961" s="2"/>
      <c r="AEO961" s="2"/>
      <c r="AEP961" s="2"/>
      <c r="AEQ961" s="2"/>
      <c r="AER961" s="2"/>
      <c r="AES961" s="2"/>
      <c r="AET961" s="2"/>
      <c r="AEU961" s="2"/>
      <c r="AEV961" s="2"/>
      <c r="AEW961" s="2"/>
      <c r="AEX961" s="2"/>
      <c r="AEY961" s="2"/>
      <c r="AEZ961" s="2"/>
      <c r="AFA961" s="2"/>
      <c r="AFB961" s="2"/>
      <c r="AFC961" s="2"/>
      <c r="AFD961" s="2"/>
      <c r="AFE961" s="2"/>
      <c r="AFF961" s="2"/>
      <c r="AFG961" s="2"/>
      <c r="AFH961" s="2"/>
      <c r="AFI961" s="2"/>
      <c r="AFJ961" s="2"/>
      <c r="AFK961" s="2"/>
      <c r="AFL961" s="2"/>
      <c r="AFM961" s="2"/>
      <c r="AFN961" s="2"/>
      <c r="AFO961" s="2"/>
      <c r="AFP961" s="2"/>
      <c r="AFQ961" s="2"/>
      <c r="AFR961" s="2"/>
      <c r="AFS961" s="2"/>
      <c r="AFT961" s="2"/>
      <c r="AFU961" s="2"/>
      <c r="AFV961" s="2"/>
      <c r="AFW961" s="2"/>
      <c r="AFX961" s="2"/>
      <c r="AFY961" s="2"/>
      <c r="AFZ961" s="2"/>
      <c r="AGA961" s="2"/>
      <c r="AGB961" s="2"/>
      <c r="AGC961" s="2"/>
      <c r="AGD961" s="2"/>
      <c r="AGE961" s="2"/>
      <c r="AGF961" s="2"/>
      <c r="AGG961" s="2"/>
      <c r="AGH961" s="2"/>
      <c r="AGI961" s="2"/>
      <c r="AGJ961" s="2"/>
      <c r="AGK961" s="2"/>
      <c r="AGL961" s="2"/>
      <c r="AGM961" s="2"/>
      <c r="AGN961" s="2"/>
      <c r="AGO961" s="2"/>
      <c r="AGP961" s="2"/>
      <c r="AGQ961" s="2"/>
      <c r="AGR961" s="2"/>
      <c r="AGS961" s="2"/>
      <c r="AGT961" s="2"/>
      <c r="AGU961" s="2"/>
      <c r="AGV961" s="2"/>
      <c r="AGW961" s="2"/>
      <c r="AGX961" s="2"/>
      <c r="AGY961" s="2"/>
      <c r="AGZ961" s="2"/>
      <c r="AHA961" s="2"/>
      <c r="AHB961" s="2"/>
      <c r="AHC961" s="2"/>
      <c r="AHD961" s="2"/>
      <c r="AHE961" s="2"/>
      <c r="AHF961" s="2"/>
      <c r="AHG961" s="2"/>
      <c r="AHH961" s="2"/>
      <c r="AHI961" s="2"/>
      <c r="AHJ961" s="2"/>
      <c r="AHK961" s="2"/>
      <c r="AHL961" s="2"/>
      <c r="AHM961" s="2"/>
      <c r="AHN961" s="2"/>
      <c r="AHO961" s="2"/>
      <c r="AHP961" s="2"/>
      <c r="AHQ961" s="2"/>
      <c r="AHR961" s="2"/>
      <c r="AHS961" s="2"/>
      <c r="AHT961" s="2"/>
      <c r="AHU961" s="2"/>
      <c r="AHV961" s="2"/>
      <c r="AHW961" s="2"/>
      <c r="AHX961" s="2"/>
      <c r="AHY961" s="2"/>
      <c r="AHZ961" s="2"/>
      <c r="AIA961" s="2"/>
      <c r="AIB961" s="2"/>
      <c r="AIC961" s="2"/>
      <c r="AID961" s="2"/>
      <c r="AIE961" s="2"/>
      <c r="AIF961" s="2"/>
      <c r="AIG961" s="2"/>
      <c r="AIH961" s="2"/>
      <c r="AII961" s="2"/>
      <c r="AIJ961" s="2"/>
      <c r="AIK961" s="2"/>
      <c r="AIL961" s="2"/>
      <c r="AIM961" s="2"/>
      <c r="AIN961" s="2"/>
      <c r="AIO961" s="2"/>
      <c r="AIP961" s="2"/>
      <c r="AIQ961" s="2"/>
      <c r="AIR961" s="2"/>
      <c r="AIS961" s="2"/>
      <c r="AIT961" s="2"/>
      <c r="AIU961" s="2"/>
      <c r="AIV961" s="2"/>
      <c r="AIW961" s="2"/>
      <c r="AIX961" s="2"/>
      <c r="AIY961" s="2"/>
      <c r="AIZ961" s="2"/>
      <c r="AJA961" s="2"/>
      <c r="AJB961" s="2"/>
      <c r="AJC961" s="2"/>
      <c r="AJD961" s="2"/>
      <c r="AJE961" s="2"/>
      <c r="AJF961" s="2"/>
      <c r="AJG961" s="2"/>
      <c r="AJH961" s="2"/>
      <c r="AJI961" s="2"/>
      <c r="AJJ961" s="2"/>
      <c r="AJK961" s="2"/>
      <c r="AJL961" s="2"/>
      <c r="AJM961" s="2"/>
      <c r="AJN961" s="2"/>
      <c r="AJO961" s="2"/>
      <c r="AJP961" s="2"/>
      <c r="AJQ961" s="2"/>
      <c r="AJR961" s="2"/>
      <c r="AJS961" s="2"/>
      <c r="AJT961" s="2"/>
      <c r="AJU961" s="2"/>
      <c r="AJV961" s="2"/>
      <c r="AJW961" s="2"/>
      <c r="AJX961" s="2"/>
      <c r="AJY961" s="2"/>
      <c r="AJZ961" s="2"/>
      <c r="AKA961" s="2"/>
      <c r="AKB961" s="2"/>
      <c r="AKC961" s="2"/>
      <c r="AKD961" s="2"/>
      <c r="AKE961" s="2"/>
      <c r="AKF961" s="2"/>
      <c r="AKG961" s="2"/>
      <c r="AKH961" s="2"/>
      <c r="AKI961" s="2"/>
      <c r="AKJ961" s="2"/>
      <c r="AKK961" s="2"/>
      <c r="AKL961" s="2"/>
      <c r="AKM961" s="2"/>
      <c r="AKN961" s="2"/>
      <c r="AKO961" s="2"/>
      <c r="AKP961" s="2"/>
      <c r="AKQ961" s="2"/>
      <c r="AKR961" s="2"/>
      <c r="AKS961" s="2"/>
      <c r="AKT961" s="2"/>
      <c r="AKU961" s="2"/>
      <c r="AKV961" s="2"/>
      <c r="AKW961" s="2"/>
      <c r="AKX961" s="2"/>
      <c r="AKY961" s="2"/>
      <c r="AKZ961" s="2"/>
      <c r="ALA961" s="2"/>
      <c r="ALB961" s="1"/>
      <c r="ALC961" s="1"/>
      <c r="ALD961" s="1"/>
      <c r="ALE961" s="1"/>
      <c r="ALF961" s="1"/>
      <c r="ALG961" s="1"/>
      <c r="ALH961" s="1"/>
      <c r="ALI961" s="1"/>
      <c r="ALJ961" s="1"/>
      <c r="ALK961" s="1"/>
      <c r="ALL961" s="1"/>
      <c r="ALM961" s="1"/>
      <c r="ALN961" s="1"/>
      <c r="ALO961" s="1"/>
      <c r="ALP961" s="1"/>
      <c r="ALQ961" s="1"/>
      <c r="ALR961" s="1"/>
      <c r="ALS961"/>
      <c r="ALT961"/>
      <c r="ALU961"/>
      <c r="ALV961"/>
      <c r="ALW961"/>
      <c r="ALX961"/>
      <c r="ALY961"/>
      <c r="ALZ961"/>
      <c r="AMA961"/>
      <c r="AMB961"/>
      <c r="AMC961"/>
      <c r="AMD961"/>
      <c r="AME961"/>
      <c r="AMF961"/>
      <c r="AMG961"/>
      <c r="AMH961"/>
      <c r="AMI961"/>
      <c r="AMJ961"/>
    </row>
    <row r="962" spans="1:1024" s="37" customFormat="1">
      <c r="A962" s="1"/>
      <c r="B962" s="1"/>
      <c r="C962" s="1"/>
      <c r="D962" s="1"/>
      <c r="E962" s="1"/>
      <c r="F962" s="1"/>
      <c r="G962" s="1"/>
      <c r="H962" s="1"/>
      <c r="I962" s="1"/>
      <c r="J962" s="2"/>
      <c r="K962" s="2"/>
      <c r="L962" s="2"/>
      <c r="M962" s="4"/>
      <c r="N962" s="4"/>
      <c r="O962" s="1"/>
      <c r="P962" s="1"/>
      <c r="Q962" s="51"/>
      <c r="VZ962" s="2"/>
      <c r="WA962" s="2"/>
      <c r="WB962" s="2"/>
      <c r="WC962" s="2"/>
      <c r="WD962" s="2"/>
      <c r="WE962" s="2"/>
      <c r="WF962" s="2"/>
      <c r="WG962" s="2"/>
      <c r="WH962" s="2"/>
      <c r="WI962" s="2"/>
      <c r="WJ962" s="2"/>
      <c r="WK962" s="2"/>
      <c r="WL962" s="2"/>
      <c r="WM962" s="2"/>
      <c r="WN962" s="2"/>
      <c r="WO962" s="2"/>
      <c r="WP962" s="2"/>
      <c r="WQ962" s="2"/>
      <c r="WR962" s="2"/>
      <c r="WS962" s="2"/>
      <c r="WT962" s="2"/>
      <c r="WU962" s="2"/>
      <c r="WV962" s="2"/>
      <c r="WW962" s="2"/>
      <c r="WX962" s="2"/>
      <c r="WY962" s="2"/>
      <c r="WZ962" s="2"/>
      <c r="XA962" s="2"/>
      <c r="XB962" s="2"/>
      <c r="XC962" s="2"/>
      <c r="XD962" s="2"/>
      <c r="XE962" s="2"/>
      <c r="XF962" s="2"/>
      <c r="XG962" s="2"/>
      <c r="XH962" s="2"/>
      <c r="XI962" s="2"/>
      <c r="XJ962" s="2"/>
      <c r="XK962" s="2"/>
      <c r="XL962" s="2"/>
      <c r="XM962" s="2"/>
      <c r="XN962" s="2"/>
      <c r="XO962" s="2"/>
      <c r="XP962" s="2"/>
      <c r="XQ962" s="2"/>
      <c r="XR962" s="2"/>
      <c r="XS962" s="2"/>
      <c r="XT962" s="2"/>
      <c r="XU962" s="2"/>
      <c r="XV962" s="2"/>
      <c r="XW962" s="2"/>
      <c r="XX962" s="2"/>
      <c r="XY962" s="2"/>
      <c r="XZ962" s="2"/>
      <c r="YA962" s="2"/>
      <c r="YB962" s="2"/>
      <c r="YC962" s="2"/>
      <c r="YD962" s="2"/>
      <c r="YE962" s="2"/>
      <c r="YF962" s="2"/>
      <c r="YG962" s="2"/>
      <c r="YH962" s="2"/>
      <c r="YI962" s="2"/>
      <c r="YJ962" s="2"/>
      <c r="YK962" s="2"/>
      <c r="YL962" s="2"/>
      <c r="YM962" s="2"/>
      <c r="YN962" s="2"/>
      <c r="YO962" s="2"/>
      <c r="YP962" s="2"/>
      <c r="YQ962" s="2"/>
      <c r="YR962" s="2"/>
      <c r="YS962" s="2"/>
      <c r="YT962" s="2"/>
      <c r="YU962" s="2"/>
      <c r="YV962" s="2"/>
      <c r="YW962" s="2"/>
      <c r="YX962" s="2"/>
      <c r="YY962" s="2"/>
      <c r="YZ962" s="2"/>
      <c r="ZA962" s="2"/>
      <c r="ZB962" s="2"/>
      <c r="ZC962" s="2"/>
      <c r="ZD962" s="2"/>
      <c r="ZE962" s="2"/>
      <c r="ZF962" s="2"/>
      <c r="ZG962" s="2"/>
      <c r="ZH962" s="2"/>
      <c r="ZI962" s="2"/>
      <c r="ZJ962" s="2"/>
      <c r="ZK962" s="2"/>
      <c r="ZL962" s="2"/>
      <c r="ZM962" s="2"/>
      <c r="ZN962" s="2"/>
      <c r="ZO962" s="2"/>
      <c r="ZP962" s="2"/>
      <c r="ZQ962" s="2"/>
      <c r="ZR962" s="2"/>
      <c r="ZS962" s="2"/>
      <c r="ZT962" s="2"/>
      <c r="ZU962" s="2"/>
      <c r="ZV962" s="2"/>
      <c r="ZW962" s="2"/>
      <c r="ZX962" s="2"/>
      <c r="ZY962" s="2"/>
      <c r="ZZ962" s="2"/>
      <c r="AAA962" s="2"/>
      <c r="AAB962" s="2"/>
      <c r="AAC962" s="2"/>
      <c r="AAD962" s="2"/>
      <c r="AAE962" s="2"/>
      <c r="AAF962" s="2"/>
      <c r="AAG962" s="2"/>
      <c r="AAH962" s="2"/>
      <c r="AAI962" s="2"/>
      <c r="AAJ962" s="2"/>
      <c r="AAK962" s="2"/>
      <c r="AAL962" s="2"/>
      <c r="AAM962" s="2"/>
      <c r="AAN962" s="2"/>
      <c r="AAO962" s="2"/>
      <c r="AAP962" s="2"/>
      <c r="AAQ962" s="2"/>
      <c r="AAR962" s="2"/>
      <c r="AAS962" s="2"/>
      <c r="AAT962" s="2"/>
      <c r="AAU962" s="2"/>
      <c r="AAV962" s="2"/>
      <c r="AAW962" s="2"/>
      <c r="AAX962" s="2"/>
      <c r="AAY962" s="2"/>
      <c r="AAZ962" s="2"/>
      <c r="ABA962" s="2"/>
      <c r="ABB962" s="2"/>
      <c r="ABC962" s="2"/>
      <c r="ABD962" s="2"/>
      <c r="ABE962" s="2"/>
      <c r="ABF962" s="2"/>
      <c r="ABG962" s="2"/>
      <c r="ABH962" s="2"/>
      <c r="ABI962" s="2"/>
      <c r="ABJ962" s="2"/>
      <c r="ABK962" s="2"/>
      <c r="ABL962" s="2"/>
      <c r="ABM962" s="2"/>
      <c r="ABN962" s="2"/>
      <c r="ABO962" s="2"/>
      <c r="ABP962" s="2"/>
      <c r="ABQ962" s="2"/>
      <c r="ABR962" s="2"/>
      <c r="ABS962" s="2"/>
      <c r="ABT962" s="2"/>
      <c r="ABU962" s="2"/>
      <c r="ABV962" s="2"/>
      <c r="ABW962" s="2"/>
      <c r="ABX962" s="2"/>
      <c r="ABY962" s="2"/>
      <c r="ABZ962" s="2"/>
      <c r="ACA962" s="2"/>
      <c r="ACB962" s="2"/>
      <c r="ACC962" s="2"/>
      <c r="ACD962" s="2"/>
      <c r="ACE962" s="2"/>
      <c r="ACF962" s="2"/>
      <c r="ACG962" s="2"/>
      <c r="ACH962" s="2"/>
      <c r="ACI962" s="2"/>
      <c r="ACJ962" s="2"/>
      <c r="ACK962" s="2"/>
      <c r="ACL962" s="2"/>
      <c r="ACM962" s="2"/>
      <c r="ACN962" s="2"/>
      <c r="ACO962" s="2"/>
      <c r="ACP962" s="2"/>
      <c r="ACQ962" s="2"/>
      <c r="ACR962" s="2"/>
      <c r="ACS962" s="2"/>
      <c r="ACT962" s="2"/>
      <c r="ACU962" s="2"/>
      <c r="ACV962" s="2"/>
      <c r="ACW962" s="2"/>
      <c r="ACX962" s="2"/>
      <c r="ACY962" s="2"/>
      <c r="ACZ962" s="2"/>
      <c r="ADA962" s="2"/>
      <c r="ADB962" s="2"/>
      <c r="ADC962" s="2"/>
      <c r="ADD962" s="2"/>
      <c r="ADE962" s="2"/>
      <c r="ADF962" s="2"/>
      <c r="ADG962" s="2"/>
      <c r="ADH962" s="2"/>
      <c r="ADI962" s="2"/>
      <c r="ADJ962" s="2"/>
      <c r="ADK962" s="2"/>
      <c r="ADL962" s="2"/>
      <c r="ADM962" s="2"/>
      <c r="ADN962" s="2"/>
      <c r="ADO962" s="2"/>
      <c r="ADP962" s="2"/>
      <c r="ADQ962" s="2"/>
      <c r="ADR962" s="2"/>
      <c r="ADS962" s="2"/>
      <c r="ADT962" s="2"/>
      <c r="ADU962" s="2"/>
      <c r="ADV962" s="2"/>
      <c r="ADW962" s="2"/>
      <c r="ADX962" s="2"/>
      <c r="ADY962" s="2"/>
      <c r="ADZ962" s="2"/>
      <c r="AEA962" s="2"/>
      <c r="AEB962" s="2"/>
      <c r="AEC962" s="2"/>
      <c r="AED962" s="2"/>
      <c r="AEE962" s="2"/>
      <c r="AEF962" s="2"/>
      <c r="AEG962" s="2"/>
      <c r="AEH962" s="2"/>
      <c r="AEI962" s="2"/>
      <c r="AEJ962" s="2"/>
      <c r="AEK962" s="2"/>
      <c r="AEL962" s="2"/>
      <c r="AEM962" s="2"/>
      <c r="AEN962" s="2"/>
      <c r="AEO962" s="2"/>
      <c r="AEP962" s="2"/>
      <c r="AEQ962" s="2"/>
      <c r="AER962" s="2"/>
      <c r="AES962" s="2"/>
      <c r="AET962" s="2"/>
      <c r="AEU962" s="2"/>
      <c r="AEV962" s="2"/>
      <c r="AEW962" s="2"/>
      <c r="AEX962" s="2"/>
      <c r="AEY962" s="2"/>
      <c r="AEZ962" s="2"/>
      <c r="AFA962" s="2"/>
      <c r="AFB962" s="2"/>
      <c r="AFC962" s="2"/>
      <c r="AFD962" s="2"/>
      <c r="AFE962" s="2"/>
      <c r="AFF962" s="2"/>
      <c r="AFG962" s="2"/>
      <c r="AFH962" s="2"/>
      <c r="AFI962" s="2"/>
      <c r="AFJ962" s="2"/>
      <c r="AFK962" s="2"/>
      <c r="AFL962" s="2"/>
      <c r="AFM962" s="2"/>
      <c r="AFN962" s="2"/>
      <c r="AFO962" s="2"/>
      <c r="AFP962" s="2"/>
      <c r="AFQ962" s="2"/>
      <c r="AFR962" s="2"/>
      <c r="AFS962" s="2"/>
      <c r="AFT962" s="2"/>
      <c r="AFU962" s="2"/>
      <c r="AFV962" s="2"/>
      <c r="AFW962" s="2"/>
      <c r="AFX962" s="2"/>
      <c r="AFY962" s="2"/>
      <c r="AFZ962" s="2"/>
      <c r="AGA962" s="2"/>
      <c r="AGB962" s="2"/>
      <c r="AGC962" s="2"/>
      <c r="AGD962" s="2"/>
      <c r="AGE962" s="2"/>
      <c r="AGF962" s="2"/>
      <c r="AGG962" s="2"/>
      <c r="AGH962" s="2"/>
      <c r="AGI962" s="2"/>
      <c r="AGJ962" s="2"/>
      <c r="AGK962" s="2"/>
      <c r="AGL962" s="2"/>
      <c r="AGM962" s="2"/>
      <c r="AGN962" s="2"/>
      <c r="AGO962" s="2"/>
      <c r="AGP962" s="2"/>
      <c r="AGQ962" s="2"/>
      <c r="AGR962" s="2"/>
      <c r="AGS962" s="2"/>
      <c r="AGT962" s="2"/>
      <c r="AGU962" s="2"/>
      <c r="AGV962" s="2"/>
      <c r="AGW962" s="2"/>
      <c r="AGX962" s="2"/>
      <c r="AGY962" s="2"/>
      <c r="AGZ962" s="2"/>
      <c r="AHA962" s="2"/>
      <c r="AHB962" s="2"/>
      <c r="AHC962" s="2"/>
      <c r="AHD962" s="2"/>
      <c r="AHE962" s="2"/>
      <c r="AHF962" s="2"/>
      <c r="AHG962" s="2"/>
      <c r="AHH962" s="2"/>
      <c r="AHI962" s="2"/>
      <c r="AHJ962" s="2"/>
      <c r="AHK962" s="2"/>
      <c r="AHL962" s="2"/>
      <c r="AHM962" s="2"/>
      <c r="AHN962" s="2"/>
      <c r="AHO962" s="2"/>
      <c r="AHP962" s="2"/>
      <c r="AHQ962" s="2"/>
      <c r="AHR962" s="2"/>
      <c r="AHS962" s="2"/>
      <c r="AHT962" s="2"/>
      <c r="AHU962" s="2"/>
      <c r="AHV962" s="2"/>
      <c r="AHW962" s="2"/>
      <c r="AHX962" s="2"/>
      <c r="AHY962" s="2"/>
      <c r="AHZ962" s="2"/>
      <c r="AIA962" s="2"/>
      <c r="AIB962" s="2"/>
      <c r="AIC962" s="2"/>
      <c r="AID962" s="2"/>
      <c r="AIE962" s="2"/>
      <c r="AIF962" s="2"/>
      <c r="AIG962" s="2"/>
      <c r="AIH962" s="2"/>
      <c r="AII962" s="2"/>
      <c r="AIJ962" s="2"/>
      <c r="AIK962" s="2"/>
      <c r="AIL962" s="2"/>
      <c r="AIM962" s="2"/>
      <c r="AIN962" s="2"/>
      <c r="AIO962" s="2"/>
      <c r="AIP962" s="2"/>
      <c r="AIQ962" s="2"/>
      <c r="AIR962" s="2"/>
      <c r="AIS962" s="2"/>
      <c r="AIT962" s="2"/>
      <c r="AIU962" s="2"/>
      <c r="AIV962" s="2"/>
      <c r="AIW962" s="2"/>
      <c r="AIX962" s="2"/>
      <c r="AIY962" s="2"/>
      <c r="AIZ962" s="2"/>
      <c r="AJA962" s="2"/>
      <c r="AJB962" s="2"/>
      <c r="AJC962" s="2"/>
      <c r="AJD962" s="2"/>
      <c r="AJE962" s="2"/>
      <c r="AJF962" s="2"/>
      <c r="AJG962" s="2"/>
      <c r="AJH962" s="2"/>
      <c r="AJI962" s="2"/>
      <c r="AJJ962" s="2"/>
      <c r="AJK962" s="2"/>
      <c r="AJL962" s="2"/>
      <c r="AJM962" s="2"/>
      <c r="AJN962" s="2"/>
      <c r="AJO962" s="2"/>
      <c r="AJP962" s="2"/>
      <c r="AJQ962" s="2"/>
      <c r="AJR962" s="2"/>
      <c r="AJS962" s="2"/>
      <c r="AJT962" s="2"/>
      <c r="AJU962" s="2"/>
      <c r="AJV962" s="2"/>
      <c r="AJW962" s="2"/>
      <c r="AJX962" s="2"/>
      <c r="AJY962" s="2"/>
      <c r="AJZ962" s="2"/>
      <c r="AKA962" s="2"/>
      <c r="AKB962" s="2"/>
      <c r="AKC962" s="2"/>
      <c r="AKD962" s="2"/>
      <c r="AKE962" s="2"/>
      <c r="AKF962" s="2"/>
      <c r="AKG962" s="2"/>
      <c r="AKH962" s="2"/>
      <c r="AKI962" s="2"/>
      <c r="AKJ962" s="2"/>
      <c r="AKK962" s="2"/>
      <c r="AKL962" s="2"/>
      <c r="AKM962" s="2"/>
      <c r="AKN962" s="2"/>
      <c r="AKO962" s="2"/>
      <c r="AKP962" s="2"/>
      <c r="AKQ962" s="2"/>
      <c r="AKR962" s="2"/>
      <c r="AKS962" s="2"/>
      <c r="AKT962" s="2"/>
      <c r="AKU962" s="2"/>
      <c r="AKV962" s="2"/>
      <c r="AKW962" s="2"/>
      <c r="AKX962" s="2"/>
      <c r="AKY962" s="2"/>
      <c r="AKZ962" s="2"/>
      <c r="ALA962" s="2"/>
      <c r="ALB962" s="1"/>
      <c r="ALC962" s="1"/>
      <c r="ALD962" s="1"/>
      <c r="ALE962" s="1"/>
      <c r="ALF962" s="1"/>
      <c r="ALG962" s="1"/>
      <c r="ALH962" s="1"/>
      <c r="ALI962" s="1"/>
      <c r="ALJ962" s="1"/>
      <c r="ALK962" s="1"/>
      <c r="ALL962" s="1"/>
      <c r="ALM962" s="1"/>
      <c r="ALN962" s="1"/>
      <c r="ALO962" s="1"/>
      <c r="ALP962" s="1"/>
      <c r="ALQ962" s="1"/>
      <c r="ALR962" s="1"/>
      <c r="ALS962"/>
      <c r="ALT962"/>
      <c r="ALU962"/>
      <c r="ALV962"/>
      <c r="ALW962"/>
      <c r="ALX962"/>
      <c r="ALY962"/>
      <c r="ALZ962"/>
      <c r="AMA962"/>
      <c r="AMB962"/>
      <c r="AMC962"/>
      <c r="AMD962"/>
      <c r="AME962"/>
      <c r="AMF962"/>
      <c r="AMG962"/>
      <c r="AMH962"/>
      <c r="AMI962"/>
      <c r="AMJ962"/>
    </row>
    <row r="963" spans="1:1024" s="37" customFormat="1">
      <c r="A963" s="1"/>
      <c r="B963" s="1"/>
      <c r="C963" s="1"/>
      <c r="D963" s="1"/>
      <c r="E963" s="1"/>
      <c r="F963" s="1"/>
      <c r="G963" s="1"/>
      <c r="H963" s="1"/>
      <c r="I963" s="1"/>
      <c r="J963" s="2"/>
      <c r="K963" s="2"/>
      <c r="L963" s="2"/>
      <c r="M963" s="4"/>
      <c r="N963" s="4"/>
      <c r="O963" s="1"/>
      <c r="P963" s="1"/>
      <c r="Q963" s="51"/>
      <c r="VZ963" s="2"/>
      <c r="WA963" s="2"/>
      <c r="WB963" s="2"/>
      <c r="WC963" s="2"/>
      <c r="WD963" s="2"/>
      <c r="WE963" s="2"/>
      <c r="WF963" s="2"/>
      <c r="WG963" s="2"/>
      <c r="WH963" s="2"/>
      <c r="WI963" s="2"/>
      <c r="WJ963" s="2"/>
      <c r="WK963" s="2"/>
      <c r="WL963" s="2"/>
      <c r="WM963" s="2"/>
      <c r="WN963" s="2"/>
      <c r="WO963" s="2"/>
      <c r="WP963" s="2"/>
      <c r="WQ963" s="2"/>
      <c r="WR963" s="2"/>
      <c r="WS963" s="2"/>
      <c r="WT963" s="2"/>
      <c r="WU963" s="2"/>
      <c r="WV963" s="2"/>
      <c r="WW963" s="2"/>
      <c r="WX963" s="2"/>
      <c r="WY963" s="2"/>
      <c r="WZ963" s="2"/>
      <c r="XA963" s="2"/>
      <c r="XB963" s="2"/>
      <c r="XC963" s="2"/>
      <c r="XD963" s="2"/>
      <c r="XE963" s="2"/>
      <c r="XF963" s="2"/>
      <c r="XG963" s="2"/>
      <c r="XH963" s="2"/>
      <c r="XI963" s="2"/>
      <c r="XJ963" s="2"/>
      <c r="XK963" s="2"/>
      <c r="XL963" s="2"/>
      <c r="XM963" s="2"/>
      <c r="XN963" s="2"/>
      <c r="XO963" s="2"/>
      <c r="XP963" s="2"/>
      <c r="XQ963" s="2"/>
      <c r="XR963" s="2"/>
      <c r="XS963" s="2"/>
      <c r="XT963" s="2"/>
      <c r="XU963" s="2"/>
      <c r="XV963" s="2"/>
      <c r="XW963" s="2"/>
      <c r="XX963" s="2"/>
      <c r="XY963" s="2"/>
      <c r="XZ963" s="2"/>
      <c r="YA963" s="2"/>
      <c r="YB963" s="2"/>
      <c r="YC963" s="2"/>
      <c r="YD963" s="2"/>
      <c r="YE963" s="2"/>
      <c r="YF963" s="2"/>
      <c r="YG963" s="2"/>
      <c r="YH963" s="2"/>
      <c r="YI963" s="2"/>
      <c r="YJ963" s="2"/>
      <c r="YK963" s="2"/>
      <c r="YL963" s="2"/>
      <c r="YM963" s="2"/>
      <c r="YN963" s="2"/>
      <c r="YO963" s="2"/>
      <c r="YP963" s="2"/>
      <c r="YQ963" s="2"/>
      <c r="YR963" s="2"/>
      <c r="YS963" s="2"/>
      <c r="YT963" s="2"/>
      <c r="YU963" s="2"/>
      <c r="YV963" s="2"/>
      <c r="YW963" s="2"/>
      <c r="YX963" s="2"/>
      <c r="YY963" s="2"/>
      <c r="YZ963" s="2"/>
      <c r="ZA963" s="2"/>
      <c r="ZB963" s="2"/>
      <c r="ZC963" s="2"/>
      <c r="ZD963" s="2"/>
      <c r="ZE963" s="2"/>
      <c r="ZF963" s="2"/>
      <c r="ZG963" s="2"/>
      <c r="ZH963" s="2"/>
      <c r="ZI963" s="2"/>
      <c r="ZJ963" s="2"/>
      <c r="ZK963" s="2"/>
      <c r="ZL963" s="2"/>
      <c r="ZM963" s="2"/>
      <c r="ZN963" s="2"/>
      <c r="ZO963" s="2"/>
      <c r="ZP963" s="2"/>
      <c r="ZQ963" s="2"/>
      <c r="ZR963" s="2"/>
      <c r="ZS963" s="2"/>
      <c r="ZT963" s="2"/>
      <c r="ZU963" s="2"/>
      <c r="ZV963" s="2"/>
      <c r="ZW963" s="2"/>
      <c r="ZX963" s="2"/>
      <c r="ZY963" s="2"/>
      <c r="ZZ963" s="2"/>
      <c r="AAA963" s="2"/>
      <c r="AAB963" s="2"/>
      <c r="AAC963" s="2"/>
      <c r="AAD963" s="2"/>
      <c r="AAE963" s="2"/>
      <c r="AAF963" s="2"/>
      <c r="AAG963" s="2"/>
      <c r="AAH963" s="2"/>
      <c r="AAI963" s="2"/>
      <c r="AAJ963" s="2"/>
      <c r="AAK963" s="2"/>
      <c r="AAL963" s="2"/>
      <c r="AAM963" s="2"/>
      <c r="AAN963" s="2"/>
      <c r="AAO963" s="2"/>
      <c r="AAP963" s="2"/>
      <c r="AAQ963" s="2"/>
      <c r="AAR963" s="2"/>
      <c r="AAS963" s="2"/>
      <c r="AAT963" s="2"/>
      <c r="AAU963" s="2"/>
      <c r="AAV963" s="2"/>
      <c r="AAW963" s="2"/>
      <c r="AAX963" s="2"/>
      <c r="AAY963" s="2"/>
      <c r="AAZ963" s="2"/>
      <c r="ABA963" s="2"/>
      <c r="ABB963" s="2"/>
      <c r="ABC963" s="2"/>
      <c r="ABD963" s="2"/>
      <c r="ABE963" s="2"/>
      <c r="ABF963" s="2"/>
      <c r="ABG963" s="2"/>
      <c r="ABH963" s="2"/>
      <c r="ABI963" s="2"/>
      <c r="ABJ963" s="2"/>
      <c r="ABK963" s="2"/>
      <c r="ABL963" s="2"/>
      <c r="ABM963" s="2"/>
      <c r="ABN963" s="2"/>
      <c r="ABO963" s="2"/>
      <c r="ABP963" s="2"/>
      <c r="ABQ963" s="2"/>
      <c r="ABR963" s="2"/>
      <c r="ABS963" s="2"/>
      <c r="ABT963" s="2"/>
      <c r="ABU963" s="2"/>
      <c r="ABV963" s="2"/>
      <c r="ABW963" s="2"/>
      <c r="ABX963" s="2"/>
      <c r="ABY963" s="2"/>
      <c r="ABZ963" s="2"/>
      <c r="ACA963" s="2"/>
      <c r="ACB963" s="2"/>
      <c r="ACC963" s="2"/>
      <c r="ACD963" s="2"/>
      <c r="ACE963" s="2"/>
      <c r="ACF963" s="2"/>
      <c r="ACG963" s="2"/>
      <c r="ACH963" s="2"/>
      <c r="ACI963" s="2"/>
      <c r="ACJ963" s="2"/>
      <c r="ACK963" s="2"/>
      <c r="ACL963" s="2"/>
      <c r="ACM963" s="2"/>
      <c r="ACN963" s="2"/>
      <c r="ACO963" s="2"/>
      <c r="ACP963" s="2"/>
      <c r="ACQ963" s="2"/>
      <c r="ACR963" s="2"/>
      <c r="ACS963" s="2"/>
      <c r="ACT963" s="2"/>
      <c r="ACU963" s="2"/>
      <c r="ACV963" s="2"/>
      <c r="ACW963" s="2"/>
      <c r="ACX963" s="2"/>
      <c r="ACY963" s="2"/>
      <c r="ACZ963" s="2"/>
      <c r="ADA963" s="2"/>
      <c r="ADB963" s="2"/>
      <c r="ADC963" s="2"/>
      <c r="ADD963" s="2"/>
      <c r="ADE963" s="2"/>
      <c r="ADF963" s="2"/>
      <c r="ADG963" s="2"/>
      <c r="ADH963" s="2"/>
      <c r="ADI963" s="2"/>
      <c r="ADJ963" s="2"/>
      <c r="ADK963" s="2"/>
      <c r="ADL963" s="2"/>
      <c r="ADM963" s="2"/>
      <c r="ADN963" s="2"/>
      <c r="ADO963" s="2"/>
      <c r="ADP963" s="2"/>
      <c r="ADQ963" s="2"/>
      <c r="ADR963" s="2"/>
      <c r="ADS963" s="2"/>
      <c r="ADT963" s="2"/>
      <c r="ADU963" s="2"/>
      <c r="ADV963" s="2"/>
      <c r="ADW963" s="2"/>
      <c r="ADX963" s="2"/>
      <c r="ADY963" s="2"/>
      <c r="ADZ963" s="2"/>
      <c r="AEA963" s="2"/>
      <c r="AEB963" s="2"/>
      <c r="AEC963" s="2"/>
      <c r="AED963" s="2"/>
      <c r="AEE963" s="2"/>
      <c r="AEF963" s="2"/>
      <c r="AEG963" s="2"/>
      <c r="AEH963" s="2"/>
      <c r="AEI963" s="2"/>
      <c r="AEJ963" s="2"/>
      <c r="AEK963" s="2"/>
      <c r="AEL963" s="2"/>
      <c r="AEM963" s="2"/>
      <c r="AEN963" s="2"/>
      <c r="AEO963" s="2"/>
      <c r="AEP963" s="2"/>
      <c r="AEQ963" s="2"/>
      <c r="AER963" s="2"/>
      <c r="AES963" s="2"/>
      <c r="AET963" s="2"/>
      <c r="AEU963" s="2"/>
      <c r="AEV963" s="2"/>
      <c r="AEW963" s="2"/>
      <c r="AEX963" s="2"/>
      <c r="AEY963" s="2"/>
      <c r="AEZ963" s="2"/>
      <c r="AFA963" s="2"/>
      <c r="AFB963" s="2"/>
      <c r="AFC963" s="2"/>
      <c r="AFD963" s="2"/>
      <c r="AFE963" s="2"/>
      <c r="AFF963" s="2"/>
      <c r="AFG963" s="2"/>
      <c r="AFH963" s="2"/>
      <c r="AFI963" s="2"/>
      <c r="AFJ963" s="2"/>
      <c r="AFK963" s="2"/>
      <c r="AFL963" s="2"/>
      <c r="AFM963" s="2"/>
      <c r="AFN963" s="2"/>
      <c r="AFO963" s="2"/>
      <c r="AFP963" s="2"/>
      <c r="AFQ963" s="2"/>
      <c r="AFR963" s="2"/>
      <c r="AFS963" s="2"/>
      <c r="AFT963" s="2"/>
      <c r="AFU963" s="2"/>
      <c r="AFV963" s="2"/>
      <c r="AFW963" s="2"/>
      <c r="AFX963" s="2"/>
      <c r="AFY963" s="2"/>
      <c r="AFZ963" s="2"/>
      <c r="AGA963" s="2"/>
      <c r="AGB963" s="2"/>
      <c r="AGC963" s="2"/>
      <c r="AGD963" s="2"/>
      <c r="AGE963" s="2"/>
      <c r="AGF963" s="2"/>
      <c r="AGG963" s="2"/>
      <c r="AGH963" s="2"/>
      <c r="AGI963" s="2"/>
      <c r="AGJ963" s="2"/>
      <c r="AGK963" s="2"/>
      <c r="AGL963" s="2"/>
      <c r="AGM963" s="2"/>
      <c r="AGN963" s="2"/>
      <c r="AGO963" s="2"/>
      <c r="AGP963" s="2"/>
      <c r="AGQ963" s="2"/>
      <c r="AGR963" s="2"/>
      <c r="AGS963" s="2"/>
      <c r="AGT963" s="2"/>
      <c r="AGU963" s="2"/>
      <c r="AGV963" s="2"/>
      <c r="AGW963" s="2"/>
      <c r="AGX963" s="2"/>
      <c r="AGY963" s="2"/>
      <c r="AGZ963" s="2"/>
      <c r="AHA963" s="2"/>
      <c r="AHB963" s="2"/>
      <c r="AHC963" s="2"/>
      <c r="AHD963" s="2"/>
      <c r="AHE963" s="2"/>
      <c r="AHF963" s="2"/>
      <c r="AHG963" s="2"/>
      <c r="AHH963" s="2"/>
      <c r="AHI963" s="2"/>
      <c r="AHJ963" s="2"/>
      <c r="AHK963" s="2"/>
      <c r="AHL963" s="2"/>
      <c r="AHM963" s="2"/>
      <c r="AHN963" s="2"/>
      <c r="AHO963" s="2"/>
      <c r="AHP963" s="2"/>
      <c r="AHQ963" s="2"/>
      <c r="AHR963" s="2"/>
      <c r="AHS963" s="2"/>
      <c r="AHT963" s="2"/>
      <c r="AHU963" s="2"/>
      <c r="AHV963" s="2"/>
      <c r="AHW963" s="2"/>
      <c r="AHX963" s="2"/>
      <c r="AHY963" s="2"/>
      <c r="AHZ963" s="2"/>
      <c r="AIA963" s="2"/>
      <c r="AIB963" s="2"/>
      <c r="AIC963" s="2"/>
      <c r="AID963" s="2"/>
      <c r="AIE963" s="2"/>
      <c r="AIF963" s="2"/>
      <c r="AIG963" s="2"/>
      <c r="AIH963" s="2"/>
      <c r="AII963" s="2"/>
      <c r="AIJ963" s="2"/>
      <c r="AIK963" s="2"/>
      <c r="AIL963" s="2"/>
      <c r="AIM963" s="2"/>
      <c r="AIN963" s="2"/>
      <c r="AIO963" s="2"/>
      <c r="AIP963" s="2"/>
      <c r="AIQ963" s="2"/>
      <c r="AIR963" s="2"/>
      <c r="AIS963" s="2"/>
      <c r="AIT963" s="2"/>
      <c r="AIU963" s="2"/>
      <c r="AIV963" s="2"/>
      <c r="AIW963" s="2"/>
      <c r="AIX963" s="2"/>
      <c r="AIY963" s="2"/>
      <c r="AIZ963" s="2"/>
      <c r="AJA963" s="2"/>
      <c r="AJB963" s="2"/>
      <c r="AJC963" s="2"/>
      <c r="AJD963" s="2"/>
      <c r="AJE963" s="2"/>
      <c r="AJF963" s="2"/>
      <c r="AJG963" s="2"/>
      <c r="AJH963" s="2"/>
      <c r="AJI963" s="2"/>
      <c r="AJJ963" s="2"/>
      <c r="AJK963" s="2"/>
      <c r="AJL963" s="2"/>
      <c r="AJM963" s="2"/>
      <c r="AJN963" s="2"/>
      <c r="AJO963" s="2"/>
      <c r="AJP963" s="2"/>
      <c r="AJQ963" s="2"/>
      <c r="AJR963" s="2"/>
      <c r="AJS963" s="2"/>
      <c r="AJT963" s="2"/>
      <c r="AJU963" s="2"/>
      <c r="AJV963" s="2"/>
      <c r="AJW963" s="2"/>
      <c r="AJX963" s="2"/>
      <c r="AJY963" s="2"/>
      <c r="AJZ963" s="2"/>
      <c r="AKA963" s="2"/>
      <c r="AKB963" s="2"/>
      <c r="AKC963" s="2"/>
      <c r="AKD963" s="2"/>
      <c r="AKE963" s="2"/>
      <c r="AKF963" s="2"/>
      <c r="AKG963" s="2"/>
      <c r="AKH963" s="2"/>
      <c r="AKI963" s="2"/>
      <c r="AKJ963" s="2"/>
      <c r="AKK963" s="2"/>
      <c r="AKL963" s="2"/>
      <c r="AKM963" s="2"/>
      <c r="AKN963" s="2"/>
      <c r="AKO963" s="2"/>
      <c r="AKP963" s="2"/>
      <c r="AKQ963" s="2"/>
      <c r="AKR963" s="2"/>
      <c r="AKS963" s="2"/>
      <c r="AKT963" s="2"/>
      <c r="AKU963" s="2"/>
      <c r="AKV963" s="2"/>
      <c r="AKW963" s="2"/>
      <c r="AKX963" s="2"/>
      <c r="AKY963" s="2"/>
      <c r="AKZ963" s="2"/>
      <c r="ALA963" s="2"/>
      <c r="ALB963" s="1"/>
      <c r="ALC963" s="1"/>
      <c r="ALD963" s="1"/>
      <c r="ALE963" s="1"/>
      <c r="ALF963" s="1"/>
      <c r="ALG963" s="1"/>
      <c r="ALH963" s="1"/>
      <c r="ALI963" s="1"/>
      <c r="ALJ963" s="1"/>
      <c r="ALK963" s="1"/>
      <c r="ALL963" s="1"/>
      <c r="ALM963" s="1"/>
      <c r="ALN963" s="1"/>
      <c r="ALO963" s="1"/>
      <c r="ALP963" s="1"/>
      <c r="ALQ963" s="1"/>
      <c r="ALR963" s="1"/>
      <c r="ALS963"/>
      <c r="ALT963"/>
      <c r="ALU963"/>
      <c r="ALV963"/>
      <c r="ALW963"/>
      <c r="ALX963"/>
      <c r="ALY963"/>
      <c r="ALZ963"/>
      <c r="AMA963"/>
      <c r="AMB963"/>
      <c r="AMC963"/>
      <c r="AMD963"/>
      <c r="AME963"/>
      <c r="AMF963"/>
      <c r="AMG963"/>
      <c r="AMH963"/>
      <c r="AMI963"/>
      <c r="AMJ963"/>
    </row>
    <row r="964" spans="1:1024" s="37" customFormat="1">
      <c r="A964" s="1"/>
      <c r="B964" s="1"/>
      <c r="C964" s="1"/>
      <c r="D964" s="1"/>
      <c r="E964" s="1"/>
      <c r="F964" s="1"/>
      <c r="G964" s="1"/>
      <c r="H964" s="1"/>
      <c r="I964" s="1"/>
      <c r="J964" s="2"/>
      <c r="K964" s="2"/>
      <c r="L964" s="2"/>
      <c r="M964" s="4"/>
      <c r="N964" s="4"/>
      <c r="O964" s="1"/>
      <c r="P964" s="1"/>
      <c r="Q964" s="51"/>
      <c r="VZ964" s="2"/>
      <c r="WA964" s="2"/>
      <c r="WB964" s="2"/>
      <c r="WC964" s="2"/>
      <c r="WD964" s="2"/>
      <c r="WE964" s="2"/>
      <c r="WF964" s="2"/>
      <c r="WG964" s="2"/>
      <c r="WH964" s="2"/>
      <c r="WI964" s="2"/>
      <c r="WJ964" s="2"/>
      <c r="WK964" s="2"/>
      <c r="WL964" s="2"/>
      <c r="WM964" s="2"/>
      <c r="WN964" s="2"/>
      <c r="WO964" s="2"/>
      <c r="WP964" s="2"/>
      <c r="WQ964" s="2"/>
      <c r="WR964" s="2"/>
      <c r="WS964" s="2"/>
      <c r="WT964" s="2"/>
      <c r="WU964" s="2"/>
      <c r="WV964" s="2"/>
      <c r="WW964" s="2"/>
      <c r="WX964" s="2"/>
      <c r="WY964" s="2"/>
      <c r="WZ964" s="2"/>
      <c r="XA964" s="2"/>
      <c r="XB964" s="2"/>
      <c r="XC964" s="2"/>
      <c r="XD964" s="2"/>
      <c r="XE964" s="2"/>
      <c r="XF964" s="2"/>
      <c r="XG964" s="2"/>
      <c r="XH964" s="2"/>
      <c r="XI964" s="2"/>
      <c r="XJ964" s="2"/>
      <c r="XK964" s="2"/>
      <c r="XL964" s="2"/>
      <c r="XM964" s="2"/>
      <c r="XN964" s="2"/>
      <c r="XO964" s="2"/>
      <c r="XP964" s="2"/>
      <c r="XQ964" s="2"/>
      <c r="XR964" s="2"/>
      <c r="XS964" s="2"/>
      <c r="XT964" s="2"/>
      <c r="XU964" s="2"/>
      <c r="XV964" s="2"/>
      <c r="XW964" s="2"/>
      <c r="XX964" s="2"/>
      <c r="XY964" s="2"/>
      <c r="XZ964" s="2"/>
      <c r="YA964" s="2"/>
      <c r="YB964" s="2"/>
      <c r="YC964" s="2"/>
      <c r="YD964" s="2"/>
      <c r="YE964" s="2"/>
      <c r="YF964" s="2"/>
      <c r="YG964" s="2"/>
      <c r="YH964" s="2"/>
      <c r="YI964" s="2"/>
      <c r="YJ964" s="2"/>
      <c r="YK964" s="2"/>
      <c r="YL964" s="2"/>
      <c r="YM964" s="2"/>
      <c r="YN964" s="2"/>
      <c r="YO964" s="2"/>
      <c r="YP964" s="2"/>
      <c r="YQ964" s="2"/>
      <c r="YR964" s="2"/>
      <c r="YS964" s="2"/>
      <c r="YT964" s="2"/>
      <c r="YU964" s="2"/>
      <c r="YV964" s="2"/>
      <c r="YW964" s="2"/>
      <c r="YX964" s="2"/>
      <c r="YY964" s="2"/>
      <c r="YZ964" s="2"/>
      <c r="ZA964" s="2"/>
      <c r="ZB964" s="2"/>
      <c r="ZC964" s="2"/>
      <c r="ZD964" s="2"/>
      <c r="ZE964" s="2"/>
      <c r="ZF964" s="2"/>
      <c r="ZG964" s="2"/>
      <c r="ZH964" s="2"/>
      <c r="ZI964" s="2"/>
      <c r="ZJ964" s="2"/>
      <c r="ZK964" s="2"/>
      <c r="ZL964" s="2"/>
      <c r="ZM964" s="2"/>
      <c r="ZN964" s="2"/>
      <c r="ZO964" s="2"/>
      <c r="ZP964" s="2"/>
      <c r="ZQ964" s="2"/>
      <c r="ZR964" s="2"/>
      <c r="ZS964" s="2"/>
      <c r="ZT964" s="2"/>
      <c r="ZU964" s="2"/>
      <c r="ZV964" s="2"/>
      <c r="ZW964" s="2"/>
      <c r="ZX964" s="2"/>
      <c r="ZY964" s="2"/>
      <c r="ZZ964" s="2"/>
      <c r="AAA964" s="2"/>
      <c r="AAB964" s="2"/>
      <c r="AAC964" s="2"/>
      <c r="AAD964" s="2"/>
      <c r="AAE964" s="2"/>
      <c r="AAF964" s="2"/>
      <c r="AAG964" s="2"/>
      <c r="AAH964" s="2"/>
      <c r="AAI964" s="2"/>
      <c r="AAJ964" s="2"/>
      <c r="AAK964" s="2"/>
      <c r="AAL964" s="2"/>
      <c r="AAM964" s="2"/>
      <c r="AAN964" s="2"/>
      <c r="AAO964" s="2"/>
      <c r="AAP964" s="2"/>
      <c r="AAQ964" s="2"/>
      <c r="AAR964" s="2"/>
      <c r="AAS964" s="2"/>
      <c r="AAT964" s="2"/>
      <c r="AAU964" s="2"/>
      <c r="AAV964" s="2"/>
      <c r="AAW964" s="2"/>
      <c r="AAX964" s="2"/>
      <c r="AAY964" s="2"/>
      <c r="AAZ964" s="2"/>
      <c r="ABA964" s="2"/>
      <c r="ABB964" s="2"/>
      <c r="ABC964" s="2"/>
      <c r="ABD964" s="2"/>
      <c r="ABE964" s="2"/>
      <c r="ABF964" s="2"/>
      <c r="ABG964" s="2"/>
      <c r="ABH964" s="2"/>
      <c r="ABI964" s="2"/>
      <c r="ABJ964" s="2"/>
      <c r="ABK964" s="2"/>
      <c r="ABL964" s="2"/>
      <c r="ABM964" s="2"/>
      <c r="ABN964" s="2"/>
      <c r="ABO964" s="2"/>
      <c r="ABP964" s="2"/>
      <c r="ABQ964" s="2"/>
      <c r="ABR964" s="2"/>
      <c r="ABS964" s="2"/>
      <c r="ABT964" s="2"/>
      <c r="ABU964" s="2"/>
      <c r="ABV964" s="2"/>
      <c r="ABW964" s="2"/>
      <c r="ABX964" s="2"/>
      <c r="ABY964" s="2"/>
      <c r="ABZ964" s="2"/>
      <c r="ACA964" s="2"/>
      <c r="ACB964" s="2"/>
      <c r="ACC964" s="2"/>
      <c r="ACD964" s="2"/>
      <c r="ACE964" s="2"/>
      <c r="ACF964" s="2"/>
      <c r="ACG964" s="2"/>
      <c r="ACH964" s="2"/>
      <c r="ACI964" s="2"/>
      <c r="ACJ964" s="2"/>
      <c r="ACK964" s="2"/>
      <c r="ACL964" s="2"/>
      <c r="ACM964" s="2"/>
      <c r="ACN964" s="2"/>
      <c r="ACO964" s="2"/>
      <c r="ACP964" s="2"/>
      <c r="ACQ964" s="2"/>
      <c r="ACR964" s="2"/>
      <c r="ACS964" s="2"/>
      <c r="ACT964" s="2"/>
      <c r="ACU964" s="2"/>
      <c r="ACV964" s="2"/>
      <c r="ACW964" s="2"/>
      <c r="ACX964" s="2"/>
      <c r="ACY964" s="2"/>
      <c r="ACZ964" s="2"/>
      <c r="ADA964" s="2"/>
      <c r="ADB964" s="2"/>
      <c r="ADC964" s="2"/>
      <c r="ADD964" s="2"/>
      <c r="ADE964" s="2"/>
      <c r="ADF964" s="2"/>
      <c r="ADG964" s="2"/>
      <c r="ADH964" s="2"/>
      <c r="ADI964" s="2"/>
      <c r="ADJ964" s="2"/>
      <c r="ADK964" s="2"/>
      <c r="ADL964" s="2"/>
      <c r="ADM964" s="2"/>
      <c r="ADN964" s="2"/>
      <c r="ADO964" s="2"/>
      <c r="ADP964" s="2"/>
      <c r="ADQ964" s="2"/>
      <c r="ADR964" s="2"/>
      <c r="ADS964" s="2"/>
      <c r="ADT964" s="2"/>
      <c r="ADU964" s="2"/>
      <c r="ADV964" s="2"/>
      <c r="ADW964" s="2"/>
      <c r="ADX964" s="2"/>
      <c r="ADY964" s="2"/>
      <c r="ADZ964" s="2"/>
      <c r="AEA964" s="2"/>
      <c r="AEB964" s="2"/>
      <c r="AEC964" s="2"/>
      <c r="AED964" s="2"/>
      <c r="AEE964" s="2"/>
      <c r="AEF964" s="2"/>
      <c r="AEG964" s="2"/>
      <c r="AEH964" s="2"/>
      <c r="AEI964" s="2"/>
      <c r="AEJ964" s="2"/>
      <c r="AEK964" s="2"/>
      <c r="AEL964" s="2"/>
      <c r="AEM964" s="2"/>
      <c r="AEN964" s="2"/>
      <c r="AEO964" s="2"/>
      <c r="AEP964" s="2"/>
      <c r="AEQ964" s="2"/>
      <c r="AER964" s="2"/>
      <c r="AES964" s="2"/>
      <c r="AET964" s="2"/>
      <c r="AEU964" s="2"/>
      <c r="AEV964" s="2"/>
      <c r="AEW964" s="2"/>
      <c r="AEX964" s="2"/>
      <c r="AEY964" s="2"/>
      <c r="AEZ964" s="2"/>
      <c r="AFA964" s="2"/>
      <c r="AFB964" s="2"/>
      <c r="AFC964" s="2"/>
      <c r="AFD964" s="2"/>
      <c r="AFE964" s="2"/>
      <c r="AFF964" s="2"/>
      <c r="AFG964" s="2"/>
      <c r="AFH964" s="2"/>
      <c r="AFI964" s="2"/>
      <c r="AFJ964" s="2"/>
      <c r="AFK964" s="2"/>
      <c r="AFL964" s="2"/>
      <c r="AFM964" s="2"/>
      <c r="AFN964" s="2"/>
      <c r="AFO964" s="2"/>
      <c r="AFP964" s="2"/>
      <c r="AFQ964" s="2"/>
      <c r="AFR964" s="2"/>
      <c r="AFS964" s="2"/>
      <c r="AFT964" s="2"/>
      <c r="AFU964" s="2"/>
      <c r="AFV964" s="2"/>
      <c r="AFW964" s="2"/>
      <c r="AFX964" s="2"/>
      <c r="AFY964" s="2"/>
      <c r="AFZ964" s="2"/>
      <c r="AGA964" s="2"/>
      <c r="AGB964" s="2"/>
      <c r="AGC964" s="2"/>
      <c r="AGD964" s="2"/>
      <c r="AGE964" s="2"/>
      <c r="AGF964" s="2"/>
      <c r="AGG964" s="2"/>
      <c r="AGH964" s="2"/>
      <c r="AGI964" s="2"/>
      <c r="AGJ964" s="2"/>
      <c r="AGK964" s="2"/>
      <c r="AGL964" s="2"/>
      <c r="AGM964" s="2"/>
      <c r="AGN964" s="2"/>
      <c r="AGO964" s="2"/>
      <c r="AGP964" s="2"/>
      <c r="AGQ964" s="2"/>
      <c r="AGR964" s="2"/>
      <c r="AGS964" s="2"/>
      <c r="AGT964" s="2"/>
      <c r="AGU964" s="2"/>
      <c r="AGV964" s="2"/>
      <c r="AGW964" s="2"/>
      <c r="AGX964" s="2"/>
      <c r="AGY964" s="2"/>
      <c r="AGZ964" s="2"/>
      <c r="AHA964" s="2"/>
      <c r="AHB964" s="2"/>
      <c r="AHC964" s="2"/>
      <c r="AHD964" s="2"/>
      <c r="AHE964" s="2"/>
      <c r="AHF964" s="2"/>
      <c r="AHG964" s="2"/>
      <c r="AHH964" s="2"/>
      <c r="AHI964" s="2"/>
      <c r="AHJ964" s="2"/>
      <c r="AHK964" s="2"/>
      <c r="AHL964" s="2"/>
      <c r="AHM964" s="2"/>
      <c r="AHN964" s="2"/>
      <c r="AHO964" s="2"/>
      <c r="AHP964" s="2"/>
      <c r="AHQ964" s="2"/>
      <c r="AHR964" s="2"/>
      <c r="AHS964" s="2"/>
      <c r="AHT964" s="2"/>
      <c r="AHU964" s="2"/>
      <c r="AHV964" s="2"/>
      <c r="AHW964" s="2"/>
      <c r="AHX964" s="2"/>
      <c r="AHY964" s="2"/>
      <c r="AHZ964" s="2"/>
      <c r="AIA964" s="2"/>
      <c r="AIB964" s="2"/>
      <c r="AIC964" s="2"/>
      <c r="AID964" s="2"/>
      <c r="AIE964" s="2"/>
      <c r="AIF964" s="2"/>
      <c r="AIG964" s="2"/>
      <c r="AIH964" s="2"/>
      <c r="AII964" s="2"/>
      <c r="AIJ964" s="2"/>
      <c r="AIK964" s="2"/>
      <c r="AIL964" s="2"/>
      <c r="AIM964" s="2"/>
      <c r="AIN964" s="2"/>
      <c r="AIO964" s="2"/>
      <c r="AIP964" s="2"/>
      <c r="AIQ964" s="2"/>
      <c r="AIR964" s="2"/>
      <c r="AIS964" s="2"/>
      <c r="AIT964" s="2"/>
      <c r="AIU964" s="2"/>
      <c r="AIV964" s="2"/>
      <c r="AIW964" s="2"/>
      <c r="AIX964" s="2"/>
      <c r="AIY964" s="2"/>
      <c r="AIZ964" s="2"/>
      <c r="AJA964" s="2"/>
      <c r="AJB964" s="2"/>
      <c r="AJC964" s="2"/>
      <c r="AJD964" s="2"/>
      <c r="AJE964" s="2"/>
      <c r="AJF964" s="2"/>
      <c r="AJG964" s="2"/>
      <c r="AJH964" s="2"/>
      <c r="AJI964" s="2"/>
      <c r="AJJ964" s="2"/>
      <c r="AJK964" s="2"/>
      <c r="AJL964" s="2"/>
      <c r="AJM964" s="2"/>
      <c r="AJN964" s="2"/>
      <c r="AJO964" s="2"/>
      <c r="AJP964" s="2"/>
      <c r="AJQ964" s="2"/>
      <c r="AJR964" s="2"/>
      <c r="AJS964" s="2"/>
      <c r="AJT964" s="2"/>
      <c r="AJU964" s="2"/>
      <c r="AJV964" s="2"/>
      <c r="AJW964" s="2"/>
      <c r="AJX964" s="2"/>
      <c r="AJY964" s="2"/>
      <c r="AJZ964" s="2"/>
      <c r="AKA964" s="2"/>
      <c r="AKB964" s="2"/>
      <c r="AKC964" s="2"/>
      <c r="AKD964" s="2"/>
      <c r="AKE964" s="2"/>
      <c r="AKF964" s="2"/>
      <c r="AKG964" s="2"/>
      <c r="AKH964" s="2"/>
      <c r="AKI964" s="2"/>
      <c r="AKJ964" s="2"/>
      <c r="AKK964" s="2"/>
      <c r="AKL964" s="2"/>
      <c r="AKM964" s="2"/>
      <c r="AKN964" s="2"/>
      <c r="AKO964" s="2"/>
      <c r="AKP964" s="2"/>
      <c r="AKQ964" s="2"/>
      <c r="AKR964" s="2"/>
      <c r="AKS964" s="2"/>
      <c r="AKT964" s="2"/>
      <c r="AKU964" s="2"/>
      <c r="AKV964" s="2"/>
      <c r="AKW964" s="2"/>
      <c r="AKX964" s="2"/>
      <c r="AKY964" s="2"/>
      <c r="AKZ964" s="2"/>
      <c r="ALA964" s="2"/>
      <c r="ALB964" s="1"/>
      <c r="ALC964" s="1"/>
      <c r="ALD964" s="1"/>
      <c r="ALE964" s="1"/>
      <c r="ALF964" s="1"/>
      <c r="ALG964" s="1"/>
      <c r="ALH964" s="1"/>
      <c r="ALI964" s="1"/>
      <c r="ALJ964" s="1"/>
      <c r="ALK964" s="1"/>
      <c r="ALL964" s="1"/>
      <c r="ALM964" s="1"/>
      <c r="ALN964" s="1"/>
      <c r="ALO964" s="1"/>
      <c r="ALP964" s="1"/>
      <c r="ALQ964" s="1"/>
      <c r="ALR964" s="1"/>
      <c r="ALS964"/>
      <c r="ALT964"/>
      <c r="ALU964"/>
      <c r="ALV964"/>
      <c r="ALW964"/>
      <c r="ALX964"/>
      <c r="ALY964"/>
      <c r="ALZ964"/>
      <c r="AMA964"/>
      <c r="AMB964"/>
      <c r="AMC964"/>
      <c r="AMD964"/>
      <c r="AME964"/>
      <c r="AMF964"/>
      <c r="AMG964"/>
      <c r="AMH964"/>
      <c r="AMI964"/>
      <c r="AMJ964"/>
    </row>
    <row r="965" spans="1:1024" s="37" customFormat="1">
      <c r="A965" s="1"/>
      <c r="B965" s="1"/>
      <c r="C965" s="1"/>
      <c r="D965" s="1"/>
      <c r="E965" s="1"/>
      <c r="F965" s="1"/>
      <c r="G965" s="1"/>
      <c r="H965" s="1"/>
      <c r="I965" s="1"/>
      <c r="J965" s="2"/>
      <c r="K965" s="2"/>
      <c r="L965" s="2"/>
      <c r="M965" s="4"/>
      <c r="N965" s="4"/>
      <c r="O965" s="1"/>
      <c r="P965" s="1"/>
      <c r="Q965" s="51"/>
      <c r="VZ965" s="2"/>
      <c r="WA965" s="2"/>
      <c r="WB965" s="2"/>
      <c r="WC965" s="2"/>
      <c r="WD965" s="2"/>
      <c r="WE965" s="2"/>
      <c r="WF965" s="2"/>
      <c r="WG965" s="2"/>
      <c r="WH965" s="2"/>
      <c r="WI965" s="2"/>
      <c r="WJ965" s="2"/>
      <c r="WK965" s="2"/>
      <c r="WL965" s="2"/>
      <c r="WM965" s="2"/>
      <c r="WN965" s="2"/>
      <c r="WO965" s="2"/>
      <c r="WP965" s="2"/>
      <c r="WQ965" s="2"/>
      <c r="WR965" s="2"/>
      <c r="WS965" s="2"/>
      <c r="WT965" s="2"/>
      <c r="WU965" s="2"/>
      <c r="WV965" s="2"/>
      <c r="WW965" s="2"/>
      <c r="WX965" s="2"/>
      <c r="WY965" s="2"/>
      <c r="WZ965" s="2"/>
      <c r="XA965" s="2"/>
      <c r="XB965" s="2"/>
      <c r="XC965" s="2"/>
      <c r="XD965" s="2"/>
      <c r="XE965" s="2"/>
      <c r="XF965" s="2"/>
      <c r="XG965" s="2"/>
      <c r="XH965" s="2"/>
      <c r="XI965" s="2"/>
      <c r="XJ965" s="2"/>
      <c r="XK965" s="2"/>
      <c r="XL965" s="2"/>
      <c r="XM965" s="2"/>
      <c r="XN965" s="2"/>
      <c r="XO965" s="2"/>
      <c r="XP965" s="2"/>
      <c r="XQ965" s="2"/>
      <c r="XR965" s="2"/>
      <c r="XS965" s="2"/>
      <c r="XT965" s="2"/>
      <c r="XU965" s="2"/>
      <c r="XV965" s="2"/>
      <c r="XW965" s="2"/>
      <c r="XX965" s="2"/>
      <c r="XY965" s="2"/>
      <c r="XZ965" s="2"/>
      <c r="YA965" s="2"/>
      <c r="YB965" s="2"/>
      <c r="YC965" s="2"/>
      <c r="YD965" s="2"/>
      <c r="YE965" s="2"/>
      <c r="YF965" s="2"/>
      <c r="YG965" s="2"/>
      <c r="YH965" s="2"/>
      <c r="YI965" s="2"/>
      <c r="YJ965" s="2"/>
      <c r="YK965" s="2"/>
      <c r="YL965" s="2"/>
      <c r="YM965" s="2"/>
      <c r="YN965" s="2"/>
      <c r="YO965" s="2"/>
      <c r="YP965" s="2"/>
      <c r="YQ965" s="2"/>
      <c r="YR965" s="2"/>
      <c r="YS965" s="2"/>
      <c r="YT965" s="2"/>
      <c r="YU965" s="2"/>
      <c r="YV965" s="2"/>
      <c r="YW965" s="2"/>
      <c r="YX965" s="2"/>
      <c r="YY965" s="2"/>
      <c r="YZ965" s="2"/>
      <c r="ZA965" s="2"/>
      <c r="ZB965" s="2"/>
      <c r="ZC965" s="2"/>
      <c r="ZD965" s="2"/>
      <c r="ZE965" s="2"/>
      <c r="ZF965" s="2"/>
      <c r="ZG965" s="2"/>
      <c r="ZH965" s="2"/>
      <c r="ZI965" s="2"/>
      <c r="ZJ965" s="2"/>
      <c r="ZK965" s="2"/>
      <c r="ZL965" s="2"/>
      <c r="ZM965" s="2"/>
      <c r="ZN965" s="2"/>
      <c r="ZO965" s="2"/>
      <c r="ZP965" s="2"/>
      <c r="ZQ965" s="2"/>
      <c r="ZR965" s="2"/>
      <c r="ZS965" s="2"/>
      <c r="ZT965" s="2"/>
      <c r="ZU965" s="2"/>
      <c r="ZV965" s="2"/>
      <c r="ZW965" s="2"/>
      <c r="ZX965" s="2"/>
      <c r="ZY965" s="2"/>
      <c r="ZZ965" s="2"/>
      <c r="AAA965" s="2"/>
      <c r="AAB965" s="2"/>
      <c r="AAC965" s="2"/>
      <c r="AAD965" s="2"/>
      <c r="AAE965" s="2"/>
      <c r="AAF965" s="2"/>
      <c r="AAG965" s="2"/>
      <c r="AAH965" s="2"/>
      <c r="AAI965" s="2"/>
      <c r="AAJ965" s="2"/>
      <c r="AAK965" s="2"/>
      <c r="AAL965" s="2"/>
      <c r="AAM965" s="2"/>
      <c r="AAN965" s="2"/>
      <c r="AAO965" s="2"/>
      <c r="AAP965" s="2"/>
      <c r="AAQ965" s="2"/>
      <c r="AAR965" s="2"/>
      <c r="AAS965" s="2"/>
      <c r="AAT965" s="2"/>
      <c r="AAU965" s="2"/>
      <c r="AAV965" s="2"/>
      <c r="AAW965" s="2"/>
      <c r="AAX965" s="2"/>
      <c r="AAY965" s="2"/>
      <c r="AAZ965" s="2"/>
      <c r="ABA965" s="2"/>
      <c r="ABB965" s="2"/>
      <c r="ABC965" s="2"/>
      <c r="ABD965" s="2"/>
      <c r="ABE965" s="2"/>
      <c r="ABF965" s="2"/>
      <c r="ABG965" s="2"/>
      <c r="ABH965" s="2"/>
      <c r="ABI965" s="2"/>
      <c r="ABJ965" s="2"/>
      <c r="ABK965" s="2"/>
      <c r="ABL965" s="2"/>
      <c r="ABM965" s="2"/>
      <c r="ABN965" s="2"/>
      <c r="ABO965" s="2"/>
      <c r="ABP965" s="2"/>
      <c r="ABQ965" s="2"/>
      <c r="ABR965" s="2"/>
      <c r="ABS965" s="2"/>
      <c r="ABT965" s="2"/>
      <c r="ABU965" s="2"/>
      <c r="ABV965" s="2"/>
      <c r="ABW965" s="2"/>
      <c r="ABX965" s="2"/>
      <c r="ABY965" s="2"/>
      <c r="ABZ965" s="2"/>
      <c r="ACA965" s="2"/>
      <c r="ACB965" s="2"/>
      <c r="ACC965" s="2"/>
      <c r="ACD965" s="2"/>
      <c r="ACE965" s="2"/>
      <c r="ACF965" s="2"/>
      <c r="ACG965" s="2"/>
      <c r="ACH965" s="2"/>
      <c r="ACI965" s="2"/>
      <c r="ACJ965" s="2"/>
      <c r="ACK965" s="2"/>
      <c r="ACL965" s="2"/>
      <c r="ACM965" s="2"/>
      <c r="ACN965" s="2"/>
      <c r="ACO965" s="2"/>
      <c r="ACP965" s="2"/>
      <c r="ACQ965" s="2"/>
      <c r="ACR965" s="2"/>
      <c r="ACS965" s="2"/>
      <c r="ACT965" s="2"/>
      <c r="ACU965" s="2"/>
      <c r="ACV965" s="2"/>
      <c r="ACW965" s="2"/>
      <c r="ACX965" s="2"/>
      <c r="ACY965" s="2"/>
      <c r="ACZ965" s="2"/>
      <c r="ADA965" s="2"/>
      <c r="ADB965" s="2"/>
      <c r="ADC965" s="2"/>
      <c r="ADD965" s="2"/>
      <c r="ADE965" s="2"/>
      <c r="ADF965" s="2"/>
      <c r="ADG965" s="2"/>
      <c r="ADH965" s="2"/>
      <c r="ADI965" s="2"/>
      <c r="ADJ965" s="2"/>
      <c r="ADK965" s="2"/>
      <c r="ADL965" s="2"/>
      <c r="ADM965" s="2"/>
      <c r="ADN965" s="2"/>
      <c r="ADO965" s="2"/>
      <c r="ADP965" s="2"/>
      <c r="ADQ965" s="2"/>
      <c r="ADR965" s="2"/>
      <c r="ADS965" s="2"/>
      <c r="ADT965" s="2"/>
      <c r="ADU965" s="2"/>
      <c r="ADV965" s="2"/>
      <c r="ADW965" s="2"/>
      <c r="ADX965" s="2"/>
      <c r="ADY965" s="2"/>
      <c r="ADZ965" s="2"/>
      <c r="AEA965" s="2"/>
      <c r="AEB965" s="2"/>
      <c r="AEC965" s="2"/>
      <c r="AED965" s="2"/>
      <c r="AEE965" s="2"/>
      <c r="AEF965" s="2"/>
      <c r="AEG965" s="2"/>
      <c r="AEH965" s="2"/>
      <c r="AEI965" s="2"/>
      <c r="AEJ965" s="2"/>
      <c r="AEK965" s="2"/>
      <c r="AEL965" s="2"/>
      <c r="AEM965" s="2"/>
      <c r="AEN965" s="2"/>
      <c r="AEO965" s="2"/>
      <c r="AEP965" s="2"/>
      <c r="AEQ965" s="2"/>
      <c r="AER965" s="2"/>
      <c r="AES965" s="2"/>
      <c r="AET965" s="2"/>
      <c r="AEU965" s="2"/>
      <c r="AEV965" s="2"/>
      <c r="AEW965" s="2"/>
      <c r="AEX965" s="2"/>
      <c r="AEY965" s="2"/>
      <c r="AEZ965" s="2"/>
      <c r="AFA965" s="2"/>
      <c r="AFB965" s="2"/>
      <c r="AFC965" s="2"/>
      <c r="AFD965" s="2"/>
      <c r="AFE965" s="2"/>
      <c r="AFF965" s="2"/>
      <c r="AFG965" s="2"/>
      <c r="AFH965" s="2"/>
      <c r="AFI965" s="2"/>
      <c r="AFJ965" s="2"/>
      <c r="AFK965" s="2"/>
      <c r="AFL965" s="2"/>
      <c r="AFM965" s="2"/>
      <c r="AFN965" s="2"/>
      <c r="AFO965" s="2"/>
      <c r="AFP965" s="2"/>
      <c r="AFQ965" s="2"/>
      <c r="AFR965" s="2"/>
      <c r="AFS965" s="2"/>
      <c r="AFT965" s="2"/>
      <c r="AFU965" s="2"/>
      <c r="AFV965" s="2"/>
      <c r="AFW965" s="2"/>
      <c r="AFX965" s="2"/>
      <c r="AFY965" s="2"/>
      <c r="AFZ965" s="2"/>
      <c r="AGA965" s="2"/>
      <c r="AGB965" s="2"/>
      <c r="AGC965" s="2"/>
      <c r="AGD965" s="2"/>
      <c r="AGE965" s="2"/>
      <c r="AGF965" s="2"/>
      <c r="AGG965" s="2"/>
      <c r="AGH965" s="2"/>
      <c r="AGI965" s="2"/>
      <c r="AGJ965" s="2"/>
      <c r="AGK965" s="2"/>
      <c r="AGL965" s="2"/>
      <c r="AGM965" s="2"/>
      <c r="AGN965" s="2"/>
      <c r="AGO965" s="2"/>
      <c r="AGP965" s="2"/>
      <c r="AGQ965" s="2"/>
      <c r="AGR965" s="2"/>
      <c r="AGS965" s="2"/>
      <c r="AGT965" s="2"/>
      <c r="AGU965" s="2"/>
      <c r="AGV965" s="2"/>
      <c r="AGW965" s="2"/>
      <c r="AGX965" s="2"/>
      <c r="AGY965" s="2"/>
      <c r="AGZ965" s="2"/>
      <c r="AHA965" s="2"/>
      <c r="AHB965" s="2"/>
      <c r="AHC965" s="2"/>
      <c r="AHD965" s="2"/>
      <c r="AHE965" s="2"/>
      <c r="AHF965" s="2"/>
      <c r="AHG965" s="2"/>
      <c r="AHH965" s="2"/>
      <c r="AHI965" s="2"/>
      <c r="AHJ965" s="2"/>
      <c r="AHK965" s="2"/>
      <c r="AHL965" s="2"/>
      <c r="AHM965" s="2"/>
      <c r="AHN965" s="2"/>
      <c r="AHO965" s="2"/>
      <c r="AHP965" s="2"/>
      <c r="AHQ965" s="2"/>
      <c r="AHR965" s="2"/>
      <c r="AHS965" s="2"/>
      <c r="AHT965" s="2"/>
      <c r="AHU965" s="2"/>
      <c r="AHV965" s="2"/>
      <c r="AHW965" s="2"/>
      <c r="AHX965" s="2"/>
      <c r="AHY965" s="2"/>
      <c r="AHZ965" s="2"/>
      <c r="AIA965" s="2"/>
      <c r="AIB965" s="2"/>
      <c r="AIC965" s="2"/>
      <c r="AID965" s="2"/>
      <c r="AIE965" s="2"/>
      <c r="AIF965" s="2"/>
      <c r="AIG965" s="2"/>
      <c r="AIH965" s="2"/>
      <c r="AII965" s="2"/>
      <c r="AIJ965" s="2"/>
      <c r="AIK965" s="2"/>
      <c r="AIL965" s="2"/>
      <c r="AIM965" s="2"/>
      <c r="AIN965" s="2"/>
      <c r="AIO965" s="2"/>
      <c r="AIP965" s="2"/>
      <c r="AIQ965" s="2"/>
      <c r="AIR965" s="2"/>
      <c r="AIS965" s="2"/>
      <c r="AIT965" s="2"/>
      <c r="AIU965" s="2"/>
      <c r="AIV965" s="2"/>
      <c r="AIW965" s="2"/>
      <c r="AIX965" s="2"/>
      <c r="AIY965" s="2"/>
      <c r="AIZ965" s="2"/>
      <c r="AJA965" s="2"/>
      <c r="AJB965" s="2"/>
      <c r="AJC965" s="2"/>
      <c r="AJD965" s="2"/>
      <c r="AJE965" s="2"/>
      <c r="AJF965" s="2"/>
      <c r="AJG965" s="2"/>
      <c r="AJH965" s="2"/>
      <c r="AJI965" s="2"/>
      <c r="AJJ965" s="2"/>
      <c r="AJK965" s="2"/>
      <c r="AJL965" s="2"/>
      <c r="AJM965" s="2"/>
      <c r="AJN965" s="2"/>
      <c r="AJO965" s="2"/>
      <c r="AJP965" s="2"/>
      <c r="AJQ965" s="2"/>
      <c r="AJR965" s="2"/>
      <c r="AJS965" s="2"/>
      <c r="AJT965" s="2"/>
      <c r="AJU965" s="2"/>
      <c r="AJV965" s="2"/>
      <c r="AJW965" s="2"/>
      <c r="AJX965" s="2"/>
      <c r="AJY965" s="2"/>
      <c r="AJZ965" s="2"/>
      <c r="AKA965" s="2"/>
      <c r="AKB965" s="2"/>
      <c r="AKC965" s="2"/>
      <c r="AKD965" s="2"/>
      <c r="AKE965" s="2"/>
      <c r="AKF965" s="2"/>
      <c r="AKG965" s="2"/>
      <c r="AKH965" s="2"/>
      <c r="AKI965" s="2"/>
      <c r="AKJ965" s="2"/>
      <c r="AKK965" s="2"/>
      <c r="AKL965" s="2"/>
      <c r="AKM965" s="2"/>
      <c r="AKN965" s="2"/>
      <c r="AKO965" s="2"/>
      <c r="AKP965" s="2"/>
      <c r="AKQ965" s="2"/>
      <c r="AKR965" s="2"/>
      <c r="AKS965" s="2"/>
      <c r="AKT965" s="2"/>
      <c r="AKU965" s="2"/>
      <c r="AKV965" s="2"/>
      <c r="AKW965" s="2"/>
      <c r="AKX965" s="2"/>
      <c r="AKY965" s="2"/>
      <c r="AKZ965" s="2"/>
      <c r="ALA965" s="2"/>
      <c r="ALB965" s="1"/>
      <c r="ALC965" s="1"/>
      <c r="ALD965" s="1"/>
      <c r="ALE965" s="1"/>
      <c r="ALF965" s="1"/>
      <c r="ALG965" s="1"/>
      <c r="ALH965" s="1"/>
      <c r="ALI965" s="1"/>
      <c r="ALJ965" s="1"/>
      <c r="ALK965" s="1"/>
      <c r="ALL965" s="1"/>
      <c r="ALM965" s="1"/>
      <c r="ALN965" s="1"/>
      <c r="ALO965" s="1"/>
      <c r="ALP965" s="1"/>
      <c r="ALQ965" s="1"/>
      <c r="ALR965" s="1"/>
      <c r="ALS965"/>
      <c r="ALT965"/>
      <c r="ALU965"/>
      <c r="ALV965"/>
      <c r="ALW965"/>
      <c r="ALX965"/>
      <c r="ALY965"/>
      <c r="ALZ965"/>
      <c r="AMA965"/>
      <c r="AMB965"/>
      <c r="AMC965"/>
      <c r="AMD965"/>
      <c r="AME965"/>
      <c r="AMF965"/>
      <c r="AMG965"/>
      <c r="AMH965"/>
      <c r="AMI965"/>
      <c r="AMJ965"/>
    </row>
    <row r="966" spans="1:1024" s="37" customFormat="1">
      <c r="A966" s="1"/>
      <c r="B966" s="1"/>
      <c r="C966" s="1"/>
      <c r="D966" s="1"/>
      <c r="E966" s="1"/>
      <c r="F966" s="1"/>
      <c r="G966" s="1"/>
      <c r="H966" s="1"/>
      <c r="I966" s="1"/>
      <c r="J966" s="2"/>
      <c r="K966" s="2"/>
      <c r="L966" s="2"/>
      <c r="M966" s="4"/>
      <c r="N966" s="4"/>
      <c r="O966" s="1"/>
      <c r="P966" s="1"/>
      <c r="Q966" s="51"/>
      <c r="VZ966" s="2"/>
      <c r="WA966" s="2"/>
      <c r="WB966" s="2"/>
      <c r="WC966" s="2"/>
      <c r="WD966" s="2"/>
      <c r="WE966" s="2"/>
      <c r="WF966" s="2"/>
      <c r="WG966" s="2"/>
      <c r="WH966" s="2"/>
      <c r="WI966" s="2"/>
      <c r="WJ966" s="2"/>
      <c r="WK966" s="2"/>
      <c r="WL966" s="2"/>
      <c r="WM966" s="2"/>
      <c r="WN966" s="2"/>
      <c r="WO966" s="2"/>
      <c r="WP966" s="2"/>
      <c r="WQ966" s="2"/>
      <c r="WR966" s="2"/>
      <c r="WS966" s="2"/>
      <c r="WT966" s="2"/>
      <c r="WU966" s="2"/>
      <c r="WV966" s="2"/>
      <c r="WW966" s="2"/>
      <c r="WX966" s="2"/>
      <c r="WY966" s="2"/>
      <c r="WZ966" s="2"/>
      <c r="XA966" s="2"/>
      <c r="XB966" s="2"/>
      <c r="XC966" s="2"/>
      <c r="XD966" s="2"/>
      <c r="XE966" s="2"/>
      <c r="XF966" s="2"/>
      <c r="XG966" s="2"/>
      <c r="XH966" s="2"/>
      <c r="XI966" s="2"/>
      <c r="XJ966" s="2"/>
      <c r="XK966" s="2"/>
      <c r="XL966" s="2"/>
      <c r="XM966" s="2"/>
      <c r="XN966" s="2"/>
      <c r="XO966" s="2"/>
      <c r="XP966" s="2"/>
      <c r="XQ966" s="2"/>
      <c r="XR966" s="2"/>
      <c r="XS966" s="2"/>
      <c r="XT966" s="2"/>
      <c r="XU966" s="2"/>
      <c r="XV966" s="2"/>
      <c r="XW966" s="2"/>
      <c r="XX966" s="2"/>
      <c r="XY966" s="2"/>
      <c r="XZ966" s="2"/>
      <c r="YA966" s="2"/>
      <c r="YB966" s="2"/>
      <c r="YC966" s="2"/>
      <c r="YD966" s="2"/>
      <c r="YE966" s="2"/>
      <c r="YF966" s="2"/>
      <c r="YG966" s="2"/>
      <c r="YH966" s="2"/>
      <c r="YI966" s="2"/>
      <c r="YJ966" s="2"/>
      <c r="YK966" s="2"/>
      <c r="YL966" s="2"/>
      <c r="YM966" s="2"/>
      <c r="YN966" s="2"/>
      <c r="YO966" s="2"/>
      <c r="YP966" s="2"/>
      <c r="YQ966" s="2"/>
      <c r="YR966" s="2"/>
      <c r="YS966" s="2"/>
      <c r="YT966" s="2"/>
      <c r="YU966" s="2"/>
      <c r="YV966" s="2"/>
      <c r="YW966" s="2"/>
      <c r="YX966" s="2"/>
      <c r="YY966" s="2"/>
      <c r="YZ966" s="2"/>
      <c r="ZA966" s="2"/>
      <c r="ZB966" s="2"/>
      <c r="ZC966" s="2"/>
      <c r="ZD966" s="2"/>
      <c r="ZE966" s="2"/>
      <c r="ZF966" s="2"/>
      <c r="ZG966" s="2"/>
      <c r="ZH966" s="2"/>
      <c r="ZI966" s="2"/>
      <c r="ZJ966" s="2"/>
      <c r="ZK966" s="2"/>
      <c r="ZL966" s="2"/>
      <c r="ZM966" s="2"/>
      <c r="ZN966" s="2"/>
      <c r="ZO966" s="2"/>
      <c r="ZP966" s="2"/>
      <c r="ZQ966" s="2"/>
      <c r="ZR966" s="2"/>
      <c r="ZS966" s="2"/>
      <c r="ZT966" s="2"/>
      <c r="ZU966" s="2"/>
      <c r="ZV966" s="2"/>
      <c r="ZW966" s="2"/>
      <c r="ZX966" s="2"/>
      <c r="ZY966" s="2"/>
      <c r="ZZ966" s="2"/>
      <c r="AAA966" s="2"/>
      <c r="AAB966" s="2"/>
      <c r="AAC966" s="2"/>
      <c r="AAD966" s="2"/>
      <c r="AAE966" s="2"/>
      <c r="AAF966" s="2"/>
      <c r="AAG966" s="2"/>
      <c r="AAH966" s="2"/>
      <c r="AAI966" s="2"/>
      <c r="AAJ966" s="2"/>
      <c r="AAK966" s="2"/>
      <c r="AAL966" s="2"/>
      <c r="AAM966" s="2"/>
      <c r="AAN966" s="2"/>
      <c r="AAO966" s="2"/>
      <c r="AAP966" s="2"/>
      <c r="AAQ966" s="2"/>
      <c r="AAR966" s="2"/>
      <c r="AAS966" s="2"/>
      <c r="AAT966" s="2"/>
      <c r="AAU966" s="2"/>
      <c r="AAV966" s="2"/>
      <c r="AAW966" s="2"/>
      <c r="AAX966" s="2"/>
      <c r="AAY966" s="2"/>
      <c r="AAZ966" s="2"/>
      <c r="ABA966" s="2"/>
      <c r="ABB966" s="2"/>
      <c r="ABC966" s="2"/>
      <c r="ABD966" s="2"/>
      <c r="ABE966" s="2"/>
      <c r="ABF966" s="2"/>
      <c r="ABG966" s="2"/>
      <c r="ABH966" s="2"/>
      <c r="ABI966" s="2"/>
      <c r="ABJ966" s="2"/>
      <c r="ABK966" s="2"/>
      <c r="ABL966" s="2"/>
      <c r="ABM966" s="2"/>
      <c r="ABN966" s="2"/>
      <c r="ABO966" s="2"/>
      <c r="ABP966" s="2"/>
      <c r="ABQ966" s="2"/>
      <c r="ABR966" s="2"/>
      <c r="ABS966" s="2"/>
      <c r="ABT966" s="2"/>
      <c r="ABU966" s="2"/>
      <c r="ABV966" s="2"/>
      <c r="ABW966" s="2"/>
      <c r="ABX966" s="2"/>
      <c r="ABY966" s="2"/>
      <c r="ABZ966" s="2"/>
      <c r="ACA966" s="2"/>
      <c r="ACB966" s="2"/>
      <c r="ACC966" s="2"/>
      <c r="ACD966" s="2"/>
      <c r="ACE966" s="2"/>
      <c r="ACF966" s="2"/>
      <c r="ACG966" s="2"/>
      <c r="ACH966" s="2"/>
      <c r="ACI966" s="2"/>
      <c r="ACJ966" s="2"/>
      <c r="ACK966" s="2"/>
      <c r="ACL966" s="2"/>
      <c r="ACM966" s="2"/>
      <c r="ACN966" s="2"/>
      <c r="ACO966" s="2"/>
      <c r="ACP966" s="2"/>
      <c r="ACQ966" s="2"/>
      <c r="ACR966" s="2"/>
      <c r="ACS966" s="2"/>
      <c r="ACT966" s="2"/>
      <c r="ACU966" s="2"/>
      <c r="ACV966" s="2"/>
      <c r="ACW966" s="2"/>
      <c r="ACX966" s="2"/>
      <c r="ACY966" s="2"/>
      <c r="ACZ966" s="2"/>
      <c r="ADA966" s="2"/>
      <c r="ADB966" s="2"/>
      <c r="ADC966" s="2"/>
      <c r="ADD966" s="2"/>
      <c r="ADE966" s="2"/>
      <c r="ADF966" s="2"/>
      <c r="ADG966" s="2"/>
      <c r="ADH966" s="2"/>
      <c r="ADI966" s="2"/>
      <c r="ADJ966" s="2"/>
      <c r="ADK966" s="2"/>
      <c r="ADL966" s="2"/>
      <c r="ADM966" s="2"/>
      <c r="ADN966" s="2"/>
      <c r="ADO966" s="2"/>
      <c r="ADP966" s="2"/>
      <c r="ADQ966" s="2"/>
      <c r="ADR966" s="2"/>
      <c r="ADS966" s="2"/>
      <c r="ADT966" s="2"/>
      <c r="ADU966" s="2"/>
      <c r="ADV966" s="2"/>
      <c r="ADW966" s="2"/>
      <c r="ADX966" s="2"/>
      <c r="ADY966" s="2"/>
      <c r="ADZ966" s="2"/>
      <c r="AEA966" s="2"/>
      <c r="AEB966" s="2"/>
      <c r="AEC966" s="2"/>
      <c r="AED966" s="2"/>
      <c r="AEE966" s="2"/>
      <c r="AEF966" s="2"/>
      <c r="AEG966" s="2"/>
      <c r="AEH966" s="2"/>
      <c r="AEI966" s="2"/>
      <c r="AEJ966" s="2"/>
      <c r="AEK966" s="2"/>
      <c r="AEL966" s="2"/>
      <c r="AEM966" s="2"/>
      <c r="AEN966" s="2"/>
      <c r="AEO966" s="2"/>
      <c r="AEP966" s="2"/>
      <c r="AEQ966" s="2"/>
      <c r="AER966" s="2"/>
      <c r="AES966" s="2"/>
      <c r="AET966" s="2"/>
      <c r="AEU966" s="2"/>
      <c r="AEV966" s="2"/>
      <c r="AEW966" s="2"/>
      <c r="AEX966" s="2"/>
      <c r="AEY966" s="2"/>
      <c r="AEZ966" s="2"/>
      <c r="AFA966" s="2"/>
      <c r="AFB966" s="2"/>
      <c r="AFC966" s="2"/>
      <c r="AFD966" s="2"/>
      <c r="AFE966" s="2"/>
      <c r="AFF966" s="2"/>
      <c r="AFG966" s="2"/>
      <c r="AFH966" s="2"/>
      <c r="AFI966" s="2"/>
      <c r="AFJ966" s="2"/>
      <c r="AFK966" s="2"/>
      <c r="AFL966" s="2"/>
      <c r="AFM966" s="2"/>
      <c r="AFN966" s="2"/>
      <c r="AFO966" s="2"/>
      <c r="AFP966" s="2"/>
      <c r="AFQ966" s="2"/>
      <c r="AFR966" s="2"/>
      <c r="AFS966" s="2"/>
      <c r="AFT966" s="2"/>
      <c r="AFU966" s="2"/>
      <c r="AFV966" s="2"/>
      <c r="AFW966" s="2"/>
      <c r="AFX966" s="2"/>
      <c r="AFY966" s="2"/>
      <c r="AFZ966" s="2"/>
      <c r="AGA966" s="2"/>
      <c r="AGB966" s="2"/>
      <c r="AGC966" s="2"/>
      <c r="AGD966" s="2"/>
      <c r="AGE966" s="2"/>
      <c r="AGF966" s="2"/>
      <c r="AGG966" s="2"/>
      <c r="AGH966" s="2"/>
      <c r="AGI966" s="2"/>
      <c r="AGJ966" s="2"/>
      <c r="AGK966" s="2"/>
      <c r="AGL966" s="2"/>
      <c r="AGM966" s="2"/>
      <c r="AGN966" s="2"/>
      <c r="AGO966" s="2"/>
      <c r="AGP966" s="2"/>
      <c r="AGQ966" s="2"/>
      <c r="AGR966" s="2"/>
      <c r="AGS966" s="2"/>
      <c r="AGT966" s="2"/>
      <c r="AGU966" s="2"/>
      <c r="AGV966" s="2"/>
      <c r="AGW966" s="2"/>
      <c r="AGX966" s="2"/>
      <c r="AGY966" s="2"/>
      <c r="AGZ966" s="2"/>
      <c r="AHA966" s="2"/>
      <c r="AHB966" s="2"/>
      <c r="AHC966" s="2"/>
      <c r="AHD966" s="2"/>
      <c r="AHE966" s="2"/>
      <c r="AHF966" s="2"/>
      <c r="AHG966" s="2"/>
      <c r="AHH966" s="2"/>
      <c r="AHI966" s="2"/>
      <c r="AHJ966" s="2"/>
      <c r="AHK966" s="2"/>
      <c r="AHL966" s="2"/>
      <c r="AHM966" s="2"/>
      <c r="AHN966" s="2"/>
      <c r="AHO966" s="2"/>
      <c r="AHP966" s="2"/>
      <c r="AHQ966" s="2"/>
      <c r="AHR966" s="2"/>
      <c r="AHS966" s="2"/>
      <c r="AHT966" s="2"/>
      <c r="AHU966" s="2"/>
      <c r="AHV966" s="2"/>
      <c r="AHW966" s="2"/>
      <c r="AHX966" s="2"/>
      <c r="AHY966" s="2"/>
      <c r="AHZ966" s="2"/>
      <c r="AIA966" s="2"/>
      <c r="AIB966" s="2"/>
      <c r="AIC966" s="2"/>
      <c r="AID966" s="2"/>
      <c r="AIE966" s="2"/>
      <c r="AIF966" s="2"/>
      <c r="AIG966" s="2"/>
      <c r="AIH966" s="2"/>
      <c r="AII966" s="2"/>
      <c r="AIJ966" s="2"/>
      <c r="AIK966" s="2"/>
      <c r="AIL966" s="2"/>
      <c r="AIM966" s="2"/>
      <c r="AIN966" s="2"/>
      <c r="AIO966" s="2"/>
      <c r="AIP966" s="2"/>
      <c r="AIQ966" s="2"/>
      <c r="AIR966" s="2"/>
      <c r="AIS966" s="2"/>
      <c r="AIT966" s="2"/>
      <c r="AIU966" s="2"/>
      <c r="AIV966" s="2"/>
      <c r="AIW966" s="2"/>
      <c r="AIX966" s="2"/>
      <c r="AIY966" s="2"/>
      <c r="AIZ966" s="2"/>
      <c r="AJA966" s="2"/>
      <c r="AJB966" s="2"/>
      <c r="AJC966" s="2"/>
      <c r="AJD966" s="2"/>
      <c r="AJE966" s="2"/>
      <c r="AJF966" s="2"/>
      <c r="AJG966" s="2"/>
      <c r="AJH966" s="2"/>
      <c r="AJI966" s="2"/>
      <c r="AJJ966" s="2"/>
      <c r="AJK966" s="2"/>
      <c r="AJL966" s="2"/>
      <c r="AJM966" s="2"/>
      <c r="AJN966" s="2"/>
      <c r="AJO966" s="2"/>
      <c r="AJP966" s="2"/>
      <c r="AJQ966" s="2"/>
      <c r="AJR966" s="2"/>
      <c r="AJS966" s="2"/>
      <c r="AJT966" s="2"/>
      <c r="AJU966" s="2"/>
      <c r="AJV966" s="2"/>
      <c r="AJW966" s="2"/>
      <c r="AJX966" s="2"/>
      <c r="AJY966" s="2"/>
      <c r="AJZ966" s="2"/>
      <c r="AKA966" s="2"/>
      <c r="AKB966" s="2"/>
      <c r="AKC966" s="2"/>
      <c r="AKD966" s="2"/>
      <c r="AKE966" s="2"/>
      <c r="AKF966" s="2"/>
      <c r="AKG966" s="2"/>
      <c r="AKH966" s="2"/>
      <c r="AKI966" s="2"/>
      <c r="AKJ966" s="2"/>
      <c r="AKK966" s="2"/>
      <c r="AKL966" s="2"/>
      <c r="AKM966" s="2"/>
      <c r="AKN966" s="2"/>
      <c r="AKO966" s="2"/>
      <c r="AKP966" s="2"/>
      <c r="AKQ966" s="2"/>
      <c r="AKR966" s="2"/>
      <c r="AKS966" s="2"/>
      <c r="AKT966" s="2"/>
      <c r="AKU966" s="2"/>
      <c r="AKV966" s="2"/>
      <c r="AKW966" s="2"/>
      <c r="AKX966" s="2"/>
      <c r="AKY966" s="2"/>
      <c r="AKZ966" s="2"/>
      <c r="ALA966" s="2"/>
      <c r="ALB966" s="1"/>
      <c r="ALC966" s="1"/>
      <c r="ALD966" s="1"/>
      <c r="ALE966" s="1"/>
      <c r="ALF966" s="1"/>
      <c r="ALG966" s="1"/>
      <c r="ALH966" s="1"/>
      <c r="ALI966" s="1"/>
      <c r="ALJ966" s="1"/>
      <c r="ALK966" s="1"/>
      <c r="ALL966" s="1"/>
      <c r="ALM966" s="1"/>
      <c r="ALN966" s="1"/>
      <c r="ALO966" s="1"/>
      <c r="ALP966" s="1"/>
      <c r="ALQ966" s="1"/>
      <c r="ALR966" s="1"/>
      <c r="ALS966"/>
      <c r="ALT966"/>
      <c r="ALU966"/>
      <c r="ALV966"/>
      <c r="ALW966"/>
      <c r="ALX966"/>
      <c r="ALY966"/>
      <c r="ALZ966"/>
      <c r="AMA966"/>
      <c r="AMB966"/>
      <c r="AMC966"/>
      <c r="AMD966"/>
      <c r="AME966"/>
      <c r="AMF966"/>
      <c r="AMG966"/>
      <c r="AMH966"/>
      <c r="AMI966"/>
      <c r="AMJ966"/>
    </row>
    <row r="967" spans="1:1024" s="37" customFormat="1">
      <c r="A967" s="1"/>
      <c r="B967" s="1"/>
      <c r="C967" s="1"/>
      <c r="D967" s="1"/>
      <c r="E967" s="1"/>
      <c r="F967" s="1"/>
      <c r="G967" s="1"/>
      <c r="H967" s="1"/>
      <c r="I967" s="1"/>
      <c r="J967" s="2"/>
      <c r="K967" s="2"/>
      <c r="L967" s="2"/>
      <c r="M967" s="4"/>
      <c r="N967" s="4"/>
      <c r="O967" s="1"/>
      <c r="P967" s="1"/>
      <c r="Q967" s="51"/>
      <c r="VZ967" s="2"/>
      <c r="WA967" s="2"/>
      <c r="WB967" s="2"/>
      <c r="WC967" s="2"/>
      <c r="WD967" s="2"/>
      <c r="WE967" s="2"/>
      <c r="WF967" s="2"/>
      <c r="WG967" s="2"/>
      <c r="WH967" s="2"/>
      <c r="WI967" s="2"/>
      <c r="WJ967" s="2"/>
      <c r="WK967" s="2"/>
      <c r="WL967" s="2"/>
      <c r="WM967" s="2"/>
      <c r="WN967" s="2"/>
      <c r="WO967" s="2"/>
      <c r="WP967" s="2"/>
      <c r="WQ967" s="2"/>
      <c r="WR967" s="2"/>
      <c r="WS967" s="2"/>
      <c r="WT967" s="2"/>
      <c r="WU967" s="2"/>
      <c r="WV967" s="2"/>
      <c r="WW967" s="2"/>
      <c r="WX967" s="2"/>
      <c r="WY967" s="2"/>
      <c r="WZ967" s="2"/>
      <c r="XA967" s="2"/>
      <c r="XB967" s="2"/>
      <c r="XC967" s="2"/>
      <c r="XD967" s="2"/>
      <c r="XE967" s="2"/>
      <c r="XF967" s="2"/>
      <c r="XG967" s="2"/>
      <c r="XH967" s="2"/>
      <c r="XI967" s="2"/>
      <c r="XJ967" s="2"/>
      <c r="XK967" s="2"/>
      <c r="XL967" s="2"/>
      <c r="XM967" s="2"/>
      <c r="XN967" s="2"/>
      <c r="XO967" s="2"/>
      <c r="XP967" s="2"/>
      <c r="XQ967" s="2"/>
      <c r="XR967" s="2"/>
      <c r="XS967" s="2"/>
      <c r="XT967" s="2"/>
      <c r="XU967" s="2"/>
      <c r="XV967" s="2"/>
      <c r="XW967" s="2"/>
      <c r="XX967" s="2"/>
      <c r="XY967" s="2"/>
      <c r="XZ967" s="2"/>
      <c r="YA967" s="2"/>
      <c r="YB967" s="2"/>
      <c r="YC967" s="2"/>
      <c r="YD967" s="2"/>
      <c r="YE967" s="2"/>
      <c r="YF967" s="2"/>
      <c r="YG967" s="2"/>
      <c r="YH967" s="2"/>
      <c r="YI967" s="2"/>
      <c r="YJ967" s="2"/>
      <c r="YK967" s="2"/>
      <c r="YL967" s="2"/>
      <c r="YM967" s="2"/>
      <c r="YN967" s="2"/>
      <c r="YO967" s="2"/>
      <c r="YP967" s="2"/>
      <c r="YQ967" s="2"/>
      <c r="YR967" s="2"/>
      <c r="YS967" s="2"/>
      <c r="YT967" s="2"/>
      <c r="YU967" s="2"/>
      <c r="YV967" s="2"/>
      <c r="YW967" s="2"/>
      <c r="YX967" s="2"/>
      <c r="YY967" s="2"/>
      <c r="YZ967" s="2"/>
      <c r="ZA967" s="2"/>
      <c r="ZB967" s="2"/>
      <c r="ZC967" s="2"/>
      <c r="ZD967" s="2"/>
      <c r="ZE967" s="2"/>
      <c r="ZF967" s="2"/>
      <c r="ZG967" s="2"/>
      <c r="ZH967" s="2"/>
      <c r="ZI967" s="2"/>
      <c r="ZJ967" s="2"/>
      <c r="ZK967" s="2"/>
      <c r="ZL967" s="2"/>
      <c r="ZM967" s="2"/>
      <c r="ZN967" s="2"/>
      <c r="ZO967" s="2"/>
      <c r="ZP967" s="2"/>
      <c r="ZQ967" s="2"/>
      <c r="ZR967" s="2"/>
      <c r="ZS967" s="2"/>
      <c r="ZT967" s="2"/>
      <c r="ZU967" s="2"/>
      <c r="ZV967" s="2"/>
      <c r="ZW967" s="2"/>
      <c r="ZX967" s="2"/>
      <c r="ZY967" s="2"/>
      <c r="ZZ967" s="2"/>
      <c r="AAA967" s="2"/>
      <c r="AAB967" s="2"/>
      <c r="AAC967" s="2"/>
      <c r="AAD967" s="2"/>
      <c r="AAE967" s="2"/>
      <c r="AAF967" s="2"/>
      <c r="AAG967" s="2"/>
      <c r="AAH967" s="2"/>
      <c r="AAI967" s="2"/>
      <c r="AAJ967" s="2"/>
      <c r="AAK967" s="2"/>
      <c r="AAL967" s="2"/>
      <c r="AAM967" s="2"/>
      <c r="AAN967" s="2"/>
      <c r="AAO967" s="2"/>
      <c r="AAP967" s="2"/>
      <c r="AAQ967" s="2"/>
      <c r="AAR967" s="2"/>
      <c r="AAS967" s="2"/>
      <c r="AAT967" s="2"/>
      <c r="AAU967" s="2"/>
      <c r="AAV967" s="2"/>
      <c r="AAW967" s="2"/>
      <c r="AAX967" s="2"/>
      <c r="AAY967" s="2"/>
      <c r="AAZ967" s="2"/>
      <c r="ABA967" s="2"/>
      <c r="ABB967" s="2"/>
      <c r="ABC967" s="2"/>
      <c r="ABD967" s="2"/>
      <c r="ABE967" s="2"/>
      <c r="ABF967" s="2"/>
      <c r="ABG967" s="2"/>
      <c r="ABH967" s="2"/>
      <c r="ABI967" s="2"/>
      <c r="ABJ967" s="2"/>
      <c r="ABK967" s="2"/>
      <c r="ABL967" s="2"/>
      <c r="ABM967" s="2"/>
      <c r="ABN967" s="2"/>
      <c r="ABO967" s="2"/>
      <c r="ABP967" s="2"/>
      <c r="ABQ967" s="2"/>
      <c r="ABR967" s="2"/>
      <c r="ABS967" s="2"/>
      <c r="ABT967" s="2"/>
      <c r="ABU967" s="2"/>
      <c r="ABV967" s="2"/>
      <c r="ABW967" s="2"/>
      <c r="ABX967" s="2"/>
      <c r="ABY967" s="2"/>
      <c r="ABZ967" s="2"/>
      <c r="ACA967" s="2"/>
      <c r="ACB967" s="2"/>
      <c r="ACC967" s="2"/>
      <c r="ACD967" s="2"/>
      <c r="ACE967" s="2"/>
      <c r="ACF967" s="2"/>
      <c r="ACG967" s="2"/>
      <c r="ACH967" s="2"/>
      <c r="ACI967" s="2"/>
      <c r="ACJ967" s="2"/>
      <c r="ACK967" s="2"/>
      <c r="ACL967" s="2"/>
      <c r="ACM967" s="2"/>
      <c r="ACN967" s="2"/>
      <c r="ACO967" s="2"/>
      <c r="ACP967" s="2"/>
      <c r="ACQ967" s="2"/>
      <c r="ACR967" s="2"/>
      <c r="ACS967" s="2"/>
      <c r="ACT967" s="2"/>
      <c r="ACU967" s="2"/>
      <c r="ACV967" s="2"/>
      <c r="ACW967" s="2"/>
      <c r="ACX967" s="2"/>
      <c r="ACY967" s="2"/>
      <c r="ACZ967" s="2"/>
      <c r="ADA967" s="2"/>
      <c r="ADB967" s="2"/>
      <c r="ADC967" s="2"/>
      <c r="ADD967" s="2"/>
      <c r="ADE967" s="2"/>
      <c r="ADF967" s="2"/>
      <c r="ADG967" s="2"/>
      <c r="ADH967" s="2"/>
      <c r="ADI967" s="2"/>
      <c r="ADJ967" s="2"/>
      <c r="ADK967" s="2"/>
      <c r="ADL967" s="2"/>
      <c r="ADM967" s="2"/>
      <c r="ADN967" s="2"/>
      <c r="ADO967" s="2"/>
      <c r="ADP967" s="2"/>
      <c r="ADQ967" s="2"/>
      <c r="ADR967" s="2"/>
      <c r="ADS967" s="2"/>
      <c r="ADT967" s="2"/>
      <c r="ADU967" s="2"/>
      <c r="ADV967" s="2"/>
      <c r="ADW967" s="2"/>
      <c r="ADX967" s="2"/>
      <c r="ADY967" s="2"/>
      <c r="ADZ967" s="2"/>
      <c r="AEA967" s="2"/>
      <c r="AEB967" s="2"/>
      <c r="AEC967" s="2"/>
      <c r="AED967" s="2"/>
      <c r="AEE967" s="2"/>
      <c r="AEF967" s="2"/>
      <c r="AEG967" s="2"/>
      <c r="AEH967" s="2"/>
      <c r="AEI967" s="2"/>
      <c r="AEJ967" s="2"/>
      <c r="AEK967" s="2"/>
      <c r="AEL967" s="2"/>
      <c r="AEM967" s="2"/>
      <c r="AEN967" s="2"/>
      <c r="AEO967" s="2"/>
      <c r="AEP967" s="2"/>
      <c r="AEQ967" s="2"/>
      <c r="AER967" s="2"/>
      <c r="AES967" s="2"/>
      <c r="AET967" s="2"/>
      <c r="AEU967" s="2"/>
      <c r="AEV967" s="2"/>
      <c r="AEW967" s="2"/>
      <c r="AEX967" s="2"/>
      <c r="AEY967" s="2"/>
      <c r="AEZ967" s="2"/>
      <c r="AFA967" s="2"/>
      <c r="AFB967" s="2"/>
      <c r="AFC967" s="2"/>
      <c r="AFD967" s="2"/>
      <c r="AFE967" s="2"/>
      <c r="AFF967" s="2"/>
      <c r="AFG967" s="2"/>
      <c r="AFH967" s="2"/>
      <c r="AFI967" s="2"/>
      <c r="AFJ967" s="2"/>
      <c r="AFK967" s="2"/>
      <c r="AFL967" s="2"/>
      <c r="AFM967" s="2"/>
      <c r="AFN967" s="2"/>
      <c r="AFO967" s="2"/>
      <c r="AFP967" s="2"/>
      <c r="AFQ967" s="2"/>
      <c r="AFR967" s="2"/>
      <c r="AFS967" s="2"/>
      <c r="AFT967" s="2"/>
      <c r="AFU967" s="2"/>
      <c r="AFV967" s="2"/>
      <c r="AFW967" s="2"/>
      <c r="AFX967" s="2"/>
      <c r="AFY967" s="2"/>
      <c r="AFZ967" s="2"/>
      <c r="AGA967" s="2"/>
      <c r="AGB967" s="2"/>
      <c r="AGC967" s="2"/>
      <c r="AGD967" s="2"/>
      <c r="AGE967" s="2"/>
      <c r="AGF967" s="2"/>
      <c r="AGG967" s="2"/>
      <c r="AGH967" s="2"/>
      <c r="AGI967" s="2"/>
      <c r="AGJ967" s="2"/>
      <c r="AGK967" s="2"/>
      <c r="AGL967" s="2"/>
      <c r="AGM967" s="2"/>
      <c r="AGN967" s="2"/>
      <c r="AGO967" s="2"/>
      <c r="AGP967" s="2"/>
      <c r="AGQ967" s="2"/>
      <c r="AGR967" s="2"/>
      <c r="AGS967" s="2"/>
      <c r="AGT967" s="2"/>
      <c r="AGU967" s="2"/>
      <c r="AGV967" s="2"/>
      <c r="AGW967" s="2"/>
      <c r="AGX967" s="2"/>
      <c r="AGY967" s="2"/>
      <c r="AGZ967" s="2"/>
      <c r="AHA967" s="2"/>
      <c r="AHB967" s="2"/>
      <c r="AHC967" s="2"/>
      <c r="AHD967" s="2"/>
      <c r="AHE967" s="2"/>
      <c r="AHF967" s="2"/>
      <c r="AHG967" s="2"/>
      <c r="AHH967" s="2"/>
      <c r="AHI967" s="2"/>
      <c r="AHJ967" s="2"/>
      <c r="AHK967" s="2"/>
      <c r="AHL967" s="2"/>
      <c r="AHM967" s="2"/>
      <c r="AHN967" s="2"/>
      <c r="AHO967" s="2"/>
      <c r="AHP967" s="2"/>
      <c r="AHQ967" s="2"/>
      <c r="AHR967" s="2"/>
      <c r="AHS967" s="2"/>
      <c r="AHT967" s="2"/>
      <c r="AHU967" s="2"/>
      <c r="AHV967" s="2"/>
      <c r="AHW967" s="2"/>
      <c r="AHX967" s="2"/>
      <c r="AHY967" s="2"/>
      <c r="AHZ967" s="2"/>
      <c r="AIA967" s="2"/>
      <c r="AIB967" s="2"/>
      <c r="AIC967" s="2"/>
      <c r="AID967" s="2"/>
      <c r="AIE967" s="2"/>
      <c r="AIF967" s="2"/>
      <c r="AIG967" s="2"/>
      <c r="AIH967" s="2"/>
      <c r="AII967" s="2"/>
      <c r="AIJ967" s="2"/>
      <c r="AIK967" s="2"/>
      <c r="AIL967" s="2"/>
      <c r="AIM967" s="2"/>
      <c r="AIN967" s="2"/>
      <c r="AIO967" s="2"/>
      <c r="AIP967" s="2"/>
      <c r="AIQ967" s="2"/>
      <c r="AIR967" s="2"/>
      <c r="AIS967" s="2"/>
      <c r="AIT967" s="2"/>
      <c r="AIU967" s="2"/>
      <c r="AIV967" s="2"/>
      <c r="AIW967" s="2"/>
      <c r="AIX967" s="2"/>
      <c r="AIY967" s="2"/>
      <c r="AIZ967" s="2"/>
      <c r="AJA967" s="2"/>
      <c r="AJB967" s="2"/>
      <c r="AJC967" s="2"/>
      <c r="AJD967" s="2"/>
      <c r="AJE967" s="2"/>
      <c r="AJF967" s="2"/>
      <c r="AJG967" s="2"/>
      <c r="AJH967" s="2"/>
      <c r="AJI967" s="2"/>
      <c r="AJJ967" s="2"/>
      <c r="AJK967" s="2"/>
      <c r="AJL967" s="2"/>
      <c r="AJM967" s="2"/>
      <c r="AJN967" s="2"/>
      <c r="AJO967" s="2"/>
      <c r="AJP967" s="2"/>
      <c r="AJQ967" s="2"/>
      <c r="AJR967" s="2"/>
      <c r="AJS967" s="2"/>
      <c r="AJT967" s="2"/>
      <c r="AJU967" s="2"/>
      <c r="AJV967" s="2"/>
      <c r="AJW967" s="2"/>
      <c r="AJX967" s="2"/>
      <c r="AJY967" s="2"/>
      <c r="AJZ967" s="2"/>
      <c r="AKA967" s="2"/>
      <c r="AKB967" s="2"/>
      <c r="AKC967" s="2"/>
      <c r="AKD967" s="2"/>
      <c r="AKE967" s="2"/>
      <c r="AKF967" s="2"/>
      <c r="AKG967" s="2"/>
      <c r="AKH967" s="2"/>
      <c r="AKI967" s="2"/>
      <c r="AKJ967" s="2"/>
      <c r="AKK967" s="2"/>
      <c r="AKL967" s="2"/>
      <c r="AKM967" s="2"/>
      <c r="AKN967" s="2"/>
      <c r="AKO967" s="2"/>
      <c r="AKP967" s="2"/>
      <c r="AKQ967" s="2"/>
      <c r="AKR967" s="2"/>
      <c r="AKS967" s="2"/>
      <c r="AKT967" s="2"/>
      <c r="AKU967" s="2"/>
      <c r="AKV967" s="2"/>
      <c r="AKW967" s="2"/>
      <c r="AKX967" s="2"/>
      <c r="AKY967" s="2"/>
      <c r="AKZ967" s="2"/>
      <c r="ALA967" s="2"/>
      <c r="ALB967" s="1"/>
      <c r="ALC967" s="1"/>
      <c r="ALD967" s="1"/>
      <c r="ALE967" s="1"/>
      <c r="ALF967" s="1"/>
      <c r="ALG967" s="1"/>
      <c r="ALH967" s="1"/>
      <c r="ALI967" s="1"/>
      <c r="ALJ967" s="1"/>
      <c r="ALK967" s="1"/>
      <c r="ALL967" s="1"/>
      <c r="ALM967" s="1"/>
      <c r="ALN967" s="1"/>
      <c r="ALO967" s="1"/>
      <c r="ALP967" s="1"/>
      <c r="ALQ967" s="1"/>
      <c r="ALR967" s="1"/>
      <c r="ALS967"/>
      <c r="ALT967"/>
      <c r="ALU967"/>
      <c r="ALV967"/>
      <c r="ALW967"/>
      <c r="ALX967"/>
      <c r="ALY967"/>
      <c r="ALZ967"/>
      <c r="AMA967"/>
      <c r="AMB967"/>
      <c r="AMC967"/>
      <c r="AMD967"/>
      <c r="AME967"/>
      <c r="AMF967"/>
      <c r="AMG967"/>
      <c r="AMH967"/>
      <c r="AMI967"/>
      <c r="AMJ967"/>
    </row>
    <row r="968" spans="1:1024" s="37" customFormat="1">
      <c r="A968" s="1"/>
      <c r="B968" s="1"/>
      <c r="C968" s="1"/>
      <c r="D968" s="1"/>
      <c r="E968" s="1"/>
      <c r="F968" s="1"/>
      <c r="G968" s="1"/>
      <c r="H968" s="1"/>
      <c r="I968" s="1"/>
      <c r="J968" s="2"/>
      <c r="K968" s="2"/>
      <c r="L968" s="2"/>
      <c r="M968" s="4"/>
      <c r="N968" s="4"/>
      <c r="O968" s="1"/>
      <c r="P968" s="1"/>
      <c r="Q968" s="51"/>
      <c r="VZ968" s="2"/>
      <c r="WA968" s="2"/>
      <c r="WB968" s="2"/>
      <c r="WC968" s="2"/>
      <c r="WD968" s="2"/>
      <c r="WE968" s="2"/>
      <c r="WF968" s="2"/>
      <c r="WG968" s="2"/>
      <c r="WH968" s="2"/>
      <c r="WI968" s="2"/>
      <c r="WJ968" s="2"/>
      <c r="WK968" s="2"/>
      <c r="WL968" s="2"/>
      <c r="WM968" s="2"/>
      <c r="WN968" s="2"/>
      <c r="WO968" s="2"/>
      <c r="WP968" s="2"/>
      <c r="WQ968" s="2"/>
      <c r="WR968" s="2"/>
      <c r="WS968" s="2"/>
      <c r="WT968" s="2"/>
      <c r="WU968" s="2"/>
      <c r="WV968" s="2"/>
      <c r="WW968" s="2"/>
      <c r="WX968" s="2"/>
      <c r="WY968" s="2"/>
      <c r="WZ968" s="2"/>
      <c r="XA968" s="2"/>
      <c r="XB968" s="2"/>
      <c r="XC968" s="2"/>
      <c r="XD968" s="2"/>
      <c r="XE968" s="2"/>
      <c r="XF968" s="2"/>
      <c r="XG968" s="2"/>
      <c r="XH968" s="2"/>
      <c r="XI968" s="2"/>
      <c r="XJ968" s="2"/>
      <c r="XK968" s="2"/>
      <c r="XL968" s="2"/>
      <c r="XM968" s="2"/>
      <c r="XN968" s="2"/>
      <c r="XO968" s="2"/>
      <c r="XP968" s="2"/>
      <c r="XQ968" s="2"/>
      <c r="XR968" s="2"/>
      <c r="XS968" s="2"/>
      <c r="XT968" s="2"/>
      <c r="XU968" s="2"/>
      <c r="XV968" s="2"/>
      <c r="XW968" s="2"/>
      <c r="XX968" s="2"/>
      <c r="XY968" s="2"/>
      <c r="XZ968" s="2"/>
      <c r="YA968" s="2"/>
      <c r="YB968" s="2"/>
      <c r="YC968" s="2"/>
      <c r="YD968" s="2"/>
      <c r="YE968" s="2"/>
      <c r="YF968" s="2"/>
      <c r="YG968" s="2"/>
      <c r="YH968" s="2"/>
      <c r="YI968" s="2"/>
      <c r="YJ968" s="2"/>
      <c r="YK968" s="2"/>
      <c r="YL968" s="2"/>
      <c r="YM968" s="2"/>
      <c r="YN968" s="2"/>
      <c r="YO968" s="2"/>
      <c r="YP968" s="2"/>
      <c r="YQ968" s="2"/>
      <c r="YR968" s="2"/>
      <c r="YS968" s="2"/>
      <c r="YT968" s="2"/>
      <c r="YU968" s="2"/>
      <c r="YV968" s="2"/>
      <c r="YW968" s="2"/>
      <c r="YX968" s="2"/>
      <c r="YY968" s="2"/>
      <c r="YZ968" s="2"/>
      <c r="ZA968" s="2"/>
      <c r="ZB968" s="2"/>
      <c r="ZC968" s="2"/>
      <c r="ZD968" s="2"/>
      <c r="ZE968" s="2"/>
      <c r="ZF968" s="2"/>
      <c r="ZG968" s="2"/>
      <c r="ZH968" s="2"/>
      <c r="ZI968" s="2"/>
      <c r="ZJ968" s="2"/>
      <c r="ZK968" s="2"/>
      <c r="ZL968" s="2"/>
      <c r="ZM968" s="2"/>
      <c r="ZN968" s="2"/>
      <c r="ZO968" s="2"/>
      <c r="ZP968" s="2"/>
      <c r="ZQ968" s="2"/>
      <c r="ZR968" s="2"/>
      <c r="ZS968" s="2"/>
      <c r="ZT968" s="2"/>
      <c r="ZU968" s="2"/>
      <c r="ZV968" s="2"/>
      <c r="ZW968" s="2"/>
      <c r="ZX968" s="2"/>
      <c r="ZY968" s="2"/>
      <c r="ZZ968" s="2"/>
      <c r="AAA968" s="2"/>
      <c r="AAB968" s="2"/>
      <c r="AAC968" s="2"/>
      <c r="AAD968" s="2"/>
      <c r="AAE968" s="2"/>
      <c r="AAF968" s="2"/>
      <c r="AAG968" s="2"/>
      <c r="AAH968" s="2"/>
      <c r="AAI968" s="2"/>
      <c r="AAJ968" s="2"/>
      <c r="AAK968" s="2"/>
      <c r="AAL968" s="2"/>
      <c r="AAM968" s="2"/>
      <c r="AAN968" s="2"/>
      <c r="AAO968" s="2"/>
      <c r="AAP968" s="2"/>
      <c r="AAQ968" s="2"/>
      <c r="AAR968" s="2"/>
      <c r="AAS968" s="2"/>
      <c r="AAT968" s="2"/>
      <c r="AAU968" s="2"/>
      <c r="AAV968" s="2"/>
      <c r="AAW968" s="2"/>
      <c r="AAX968" s="2"/>
      <c r="AAY968" s="2"/>
      <c r="AAZ968" s="2"/>
      <c r="ABA968" s="2"/>
      <c r="ABB968" s="2"/>
      <c r="ABC968" s="2"/>
      <c r="ABD968" s="2"/>
      <c r="ABE968" s="2"/>
      <c r="ABF968" s="2"/>
      <c r="ABG968" s="2"/>
      <c r="ABH968" s="2"/>
      <c r="ABI968" s="2"/>
      <c r="ABJ968" s="2"/>
      <c r="ABK968" s="2"/>
      <c r="ABL968" s="2"/>
      <c r="ABM968" s="2"/>
      <c r="ABN968" s="2"/>
      <c r="ABO968" s="2"/>
      <c r="ABP968" s="2"/>
      <c r="ABQ968" s="2"/>
      <c r="ABR968" s="2"/>
      <c r="ABS968" s="2"/>
      <c r="ABT968" s="2"/>
      <c r="ABU968" s="2"/>
      <c r="ABV968" s="2"/>
      <c r="ABW968" s="2"/>
      <c r="ABX968" s="2"/>
      <c r="ABY968" s="2"/>
      <c r="ABZ968" s="2"/>
      <c r="ACA968" s="2"/>
      <c r="ACB968" s="2"/>
      <c r="ACC968" s="2"/>
      <c r="ACD968" s="2"/>
      <c r="ACE968" s="2"/>
      <c r="ACF968" s="2"/>
      <c r="ACG968" s="2"/>
      <c r="ACH968" s="2"/>
      <c r="ACI968" s="2"/>
      <c r="ACJ968" s="2"/>
      <c r="ACK968" s="2"/>
      <c r="ACL968" s="2"/>
      <c r="ACM968" s="2"/>
      <c r="ACN968" s="2"/>
      <c r="ACO968" s="2"/>
      <c r="ACP968" s="2"/>
      <c r="ACQ968" s="2"/>
      <c r="ACR968" s="2"/>
      <c r="ACS968" s="2"/>
      <c r="ACT968" s="2"/>
      <c r="ACU968" s="2"/>
      <c r="ACV968" s="2"/>
      <c r="ACW968" s="2"/>
      <c r="ACX968" s="2"/>
      <c r="ACY968" s="2"/>
      <c r="ACZ968" s="2"/>
      <c r="ADA968" s="2"/>
      <c r="ADB968" s="2"/>
      <c r="ADC968" s="2"/>
      <c r="ADD968" s="2"/>
      <c r="ADE968" s="2"/>
      <c r="ADF968" s="2"/>
      <c r="ADG968" s="2"/>
      <c r="ADH968" s="2"/>
      <c r="ADI968" s="2"/>
      <c r="ADJ968" s="2"/>
      <c r="ADK968" s="2"/>
      <c r="ADL968" s="2"/>
      <c r="ADM968" s="2"/>
      <c r="ADN968" s="2"/>
      <c r="ADO968" s="2"/>
      <c r="ADP968" s="2"/>
      <c r="ADQ968" s="2"/>
      <c r="ADR968" s="2"/>
      <c r="ADS968" s="2"/>
      <c r="ADT968" s="2"/>
      <c r="ADU968" s="2"/>
      <c r="ADV968" s="2"/>
      <c r="ADW968" s="2"/>
      <c r="ADX968" s="2"/>
      <c r="ADY968" s="2"/>
      <c r="ADZ968" s="2"/>
      <c r="AEA968" s="2"/>
      <c r="AEB968" s="2"/>
      <c r="AEC968" s="2"/>
      <c r="AED968" s="2"/>
      <c r="AEE968" s="2"/>
      <c r="AEF968" s="2"/>
      <c r="AEG968" s="2"/>
      <c r="AEH968" s="2"/>
      <c r="AEI968" s="2"/>
      <c r="AEJ968" s="2"/>
      <c r="AEK968" s="2"/>
      <c r="AEL968" s="2"/>
      <c r="AEM968" s="2"/>
      <c r="AEN968" s="2"/>
      <c r="AEO968" s="2"/>
      <c r="AEP968" s="2"/>
      <c r="AEQ968" s="2"/>
      <c r="AER968" s="2"/>
      <c r="AES968" s="2"/>
      <c r="AET968" s="2"/>
      <c r="AEU968" s="2"/>
      <c r="AEV968" s="2"/>
      <c r="AEW968" s="2"/>
      <c r="AEX968" s="2"/>
      <c r="AEY968" s="2"/>
      <c r="AEZ968" s="2"/>
      <c r="AFA968" s="2"/>
      <c r="AFB968" s="2"/>
      <c r="AFC968" s="2"/>
      <c r="AFD968" s="2"/>
      <c r="AFE968" s="2"/>
      <c r="AFF968" s="2"/>
      <c r="AFG968" s="2"/>
      <c r="AFH968" s="2"/>
      <c r="AFI968" s="2"/>
      <c r="AFJ968" s="2"/>
      <c r="AFK968" s="2"/>
      <c r="AFL968" s="2"/>
      <c r="AFM968" s="2"/>
      <c r="AFN968" s="2"/>
      <c r="AFO968" s="2"/>
      <c r="AFP968" s="2"/>
      <c r="AFQ968" s="2"/>
      <c r="AFR968" s="2"/>
      <c r="AFS968" s="2"/>
      <c r="AFT968" s="2"/>
      <c r="AFU968" s="2"/>
      <c r="AFV968" s="2"/>
      <c r="AFW968" s="2"/>
      <c r="AFX968" s="2"/>
      <c r="AFY968" s="2"/>
      <c r="AFZ968" s="2"/>
      <c r="AGA968" s="2"/>
      <c r="AGB968" s="2"/>
      <c r="AGC968" s="2"/>
      <c r="AGD968" s="2"/>
      <c r="AGE968" s="2"/>
      <c r="AGF968" s="2"/>
      <c r="AGG968" s="2"/>
      <c r="AGH968" s="2"/>
      <c r="AGI968" s="2"/>
      <c r="AGJ968" s="2"/>
      <c r="AGK968" s="2"/>
      <c r="AGL968" s="2"/>
      <c r="AGM968" s="2"/>
      <c r="AGN968" s="2"/>
      <c r="AGO968" s="2"/>
      <c r="AGP968" s="2"/>
      <c r="AGQ968" s="2"/>
      <c r="AGR968" s="2"/>
      <c r="AGS968" s="2"/>
      <c r="AGT968" s="2"/>
      <c r="AGU968" s="2"/>
      <c r="AGV968" s="2"/>
      <c r="AGW968" s="2"/>
      <c r="AGX968" s="2"/>
      <c r="AGY968" s="2"/>
      <c r="AGZ968" s="2"/>
      <c r="AHA968" s="2"/>
      <c r="AHB968" s="2"/>
      <c r="AHC968" s="2"/>
      <c r="AHD968" s="2"/>
      <c r="AHE968" s="2"/>
      <c r="AHF968" s="2"/>
      <c r="AHG968" s="2"/>
      <c r="AHH968" s="2"/>
      <c r="AHI968" s="2"/>
      <c r="AHJ968" s="2"/>
      <c r="AHK968" s="2"/>
      <c r="AHL968" s="2"/>
      <c r="AHM968" s="2"/>
      <c r="AHN968" s="2"/>
      <c r="AHO968" s="2"/>
      <c r="AHP968" s="2"/>
      <c r="AHQ968" s="2"/>
      <c r="AHR968" s="2"/>
      <c r="AHS968" s="2"/>
      <c r="AHT968" s="2"/>
      <c r="AHU968" s="2"/>
      <c r="AHV968" s="2"/>
      <c r="AHW968" s="2"/>
      <c r="AHX968" s="2"/>
      <c r="AHY968" s="2"/>
      <c r="AHZ968" s="2"/>
      <c r="AIA968" s="2"/>
      <c r="AIB968" s="2"/>
      <c r="AIC968" s="2"/>
      <c r="AID968" s="2"/>
      <c r="AIE968" s="2"/>
      <c r="AIF968" s="2"/>
      <c r="AIG968" s="2"/>
      <c r="AIH968" s="2"/>
      <c r="AII968" s="2"/>
      <c r="AIJ968" s="2"/>
      <c r="AIK968" s="2"/>
      <c r="AIL968" s="2"/>
      <c r="AIM968" s="2"/>
      <c r="AIN968" s="2"/>
      <c r="AIO968" s="2"/>
      <c r="AIP968" s="2"/>
      <c r="AIQ968" s="2"/>
      <c r="AIR968" s="2"/>
      <c r="AIS968" s="2"/>
      <c r="AIT968" s="2"/>
      <c r="AIU968" s="2"/>
      <c r="AIV968" s="2"/>
      <c r="AIW968" s="2"/>
      <c r="AIX968" s="2"/>
      <c r="AIY968" s="2"/>
      <c r="AIZ968" s="2"/>
      <c r="AJA968" s="2"/>
      <c r="AJB968" s="2"/>
      <c r="AJC968" s="2"/>
      <c r="AJD968" s="2"/>
      <c r="AJE968" s="2"/>
      <c r="AJF968" s="2"/>
      <c r="AJG968" s="2"/>
      <c r="AJH968" s="2"/>
      <c r="AJI968" s="2"/>
      <c r="AJJ968" s="2"/>
      <c r="AJK968" s="2"/>
      <c r="AJL968" s="2"/>
      <c r="AJM968" s="2"/>
      <c r="AJN968" s="2"/>
      <c r="AJO968" s="2"/>
      <c r="AJP968" s="2"/>
      <c r="AJQ968" s="2"/>
      <c r="AJR968" s="2"/>
      <c r="AJS968" s="2"/>
      <c r="AJT968" s="2"/>
      <c r="AJU968" s="2"/>
      <c r="AJV968" s="2"/>
      <c r="AJW968" s="2"/>
      <c r="AJX968" s="2"/>
      <c r="AJY968" s="2"/>
      <c r="AJZ968" s="2"/>
      <c r="AKA968" s="2"/>
      <c r="AKB968" s="2"/>
      <c r="AKC968" s="2"/>
      <c r="AKD968" s="2"/>
      <c r="AKE968" s="2"/>
      <c r="AKF968" s="2"/>
      <c r="AKG968" s="2"/>
      <c r="AKH968" s="2"/>
      <c r="AKI968" s="2"/>
      <c r="AKJ968" s="2"/>
      <c r="AKK968" s="2"/>
      <c r="AKL968" s="2"/>
      <c r="AKM968" s="2"/>
      <c r="AKN968" s="2"/>
      <c r="AKO968" s="2"/>
      <c r="AKP968" s="2"/>
      <c r="AKQ968" s="2"/>
      <c r="AKR968" s="2"/>
      <c r="AKS968" s="2"/>
      <c r="AKT968" s="2"/>
      <c r="AKU968" s="2"/>
      <c r="AKV968" s="2"/>
      <c r="AKW968" s="2"/>
      <c r="AKX968" s="2"/>
      <c r="AKY968" s="2"/>
      <c r="AKZ968" s="2"/>
      <c r="ALA968" s="2"/>
      <c r="ALB968" s="1"/>
      <c r="ALC968" s="1"/>
      <c r="ALD968" s="1"/>
      <c r="ALE968" s="1"/>
      <c r="ALF968" s="1"/>
      <c r="ALG968" s="1"/>
      <c r="ALH968" s="1"/>
      <c r="ALI968" s="1"/>
      <c r="ALJ968" s="1"/>
      <c r="ALK968" s="1"/>
      <c r="ALL968" s="1"/>
      <c r="ALM968" s="1"/>
      <c r="ALN968" s="1"/>
      <c r="ALO968" s="1"/>
      <c r="ALP968" s="1"/>
      <c r="ALQ968" s="1"/>
      <c r="ALR968" s="1"/>
      <c r="ALS968"/>
      <c r="ALT968"/>
      <c r="ALU968"/>
      <c r="ALV968"/>
      <c r="ALW968"/>
      <c r="ALX968"/>
      <c r="ALY968"/>
      <c r="ALZ968"/>
      <c r="AMA968"/>
      <c r="AMB968"/>
      <c r="AMC968"/>
      <c r="AMD968"/>
      <c r="AME968"/>
      <c r="AMF968"/>
      <c r="AMG968"/>
      <c r="AMH968"/>
      <c r="AMI968"/>
      <c r="AMJ968"/>
    </row>
    <row r="969" spans="1:1024" s="37" customFormat="1">
      <c r="A969" s="1"/>
      <c r="B969" s="1"/>
      <c r="C969" s="1"/>
      <c r="D969" s="1"/>
      <c r="E969" s="1"/>
      <c r="F969" s="1"/>
      <c r="G969" s="1"/>
      <c r="H969" s="1"/>
      <c r="I969" s="1"/>
      <c r="J969" s="2"/>
      <c r="K969" s="2"/>
      <c r="L969" s="2"/>
      <c r="M969" s="4"/>
      <c r="N969" s="4"/>
      <c r="O969" s="1"/>
      <c r="P969" s="1"/>
      <c r="Q969" s="51"/>
      <c r="VZ969" s="2"/>
      <c r="WA969" s="2"/>
      <c r="WB969" s="2"/>
      <c r="WC969" s="2"/>
      <c r="WD969" s="2"/>
      <c r="WE969" s="2"/>
      <c r="WF969" s="2"/>
      <c r="WG969" s="2"/>
      <c r="WH969" s="2"/>
      <c r="WI969" s="2"/>
      <c r="WJ969" s="2"/>
      <c r="WK969" s="2"/>
      <c r="WL969" s="2"/>
      <c r="WM969" s="2"/>
      <c r="WN969" s="2"/>
      <c r="WO969" s="2"/>
      <c r="WP969" s="2"/>
      <c r="WQ969" s="2"/>
      <c r="WR969" s="2"/>
      <c r="WS969" s="2"/>
      <c r="WT969" s="2"/>
      <c r="WU969" s="2"/>
      <c r="WV969" s="2"/>
      <c r="WW969" s="2"/>
      <c r="WX969" s="2"/>
      <c r="WY969" s="2"/>
      <c r="WZ969" s="2"/>
      <c r="XA969" s="2"/>
      <c r="XB969" s="2"/>
      <c r="XC969" s="2"/>
      <c r="XD969" s="2"/>
      <c r="XE969" s="2"/>
      <c r="XF969" s="2"/>
      <c r="XG969" s="2"/>
      <c r="XH969" s="2"/>
      <c r="XI969" s="2"/>
      <c r="XJ969" s="2"/>
      <c r="XK969" s="2"/>
      <c r="XL969" s="2"/>
      <c r="XM969" s="2"/>
      <c r="XN969" s="2"/>
      <c r="XO969" s="2"/>
      <c r="XP969" s="2"/>
      <c r="XQ969" s="2"/>
      <c r="XR969" s="2"/>
      <c r="XS969" s="2"/>
      <c r="XT969" s="2"/>
      <c r="XU969" s="2"/>
      <c r="XV969" s="2"/>
      <c r="XW969" s="2"/>
      <c r="XX969" s="2"/>
      <c r="XY969" s="2"/>
      <c r="XZ969" s="2"/>
      <c r="YA969" s="2"/>
      <c r="YB969" s="2"/>
      <c r="YC969" s="2"/>
      <c r="YD969" s="2"/>
      <c r="YE969" s="2"/>
      <c r="YF969" s="2"/>
      <c r="YG969" s="2"/>
      <c r="YH969" s="2"/>
      <c r="YI969" s="2"/>
      <c r="YJ969" s="2"/>
      <c r="YK969" s="2"/>
      <c r="YL969" s="2"/>
      <c r="YM969" s="2"/>
      <c r="YN969" s="2"/>
      <c r="YO969" s="2"/>
      <c r="YP969" s="2"/>
      <c r="YQ969" s="2"/>
      <c r="YR969" s="2"/>
      <c r="YS969" s="2"/>
      <c r="YT969" s="2"/>
      <c r="YU969" s="2"/>
      <c r="YV969" s="2"/>
      <c r="YW969" s="2"/>
      <c r="YX969" s="2"/>
      <c r="YY969" s="2"/>
      <c r="YZ969" s="2"/>
      <c r="ZA969" s="2"/>
      <c r="ZB969" s="2"/>
      <c r="ZC969" s="2"/>
      <c r="ZD969" s="2"/>
      <c r="ZE969" s="2"/>
      <c r="ZF969" s="2"/>
      <c r="ZG969" s="2"/>
      <c r="ZH969" s="2"/>
      <c r="ZI969" s="2"/>
      <c r="ZJ969" s="2"/>
      <c r="ZK969" s="2"/>
      <c r="ZL969" s="2"/>
      <c r="ZM969" s="2"/>
      <c r="ZN969" s="2"/>
      <c r="ZO969" s="2"/>
      <c r="ZP969" s="2"/>
      <c r="ZQ969" s="2"/>
      <c r="ZR969" s="2"/>
      <c r="ZS969" s="2"/>
      <c r="ZT969" s="2"/>
      <c r="ZU969" s="2"/>
      <c r="ZV969" s="2"/>
      <c r="ZW969" s="2"/>
      <c r="ZX969" s="2"/>
      <c r="ZY969" s="2"/>
      <c r="ZZ969" s="2"/>
      <c r="AAA969" s="2"/>
      <c r="AAB969" s="2"/>
      <c r="AAC969" s="2"/>
      <c r="AAD969" s="2"/>
      <c r="AAE969" s="2"/>
      <c r="AAF969" s="2"/>
      <c r="AAG969" s="2"/>
      <c r="AAH969" s="2"/>
      <c r="AAI969" s="2"/>
      <c r="AAJ969" s="2"/>
      <c r="AAK969" s="2"/>
      <c r="AAL969" s="2"/>
      <c r="AAM969" s="2"/>
      <c r="AAN969" s="2"/>
      <c r="AAO969" s="2"/>
      <c r="AAP969" s="2"/>
      <c r="AAQ969" s="2"/>
      <c r="AAR969" s="2"/>
      <c r="AAS969" s="2"/>
      <c r="AAT969" s="2"/>
      <c r="AAU969" s="2"/>
      <c r="AAV969" s="2"/>
      <c r="AAW969" s="2"/>
      <c r="AAX969" s="2"/>
      <c r="AAY969" s="2"/>
      <c r="AAZ969" s="2"/>
      <c r="ABA969" s="2"/>
      <c r="ABB969" s="2"/>
      <c r="ABC969" s="2"/>
      <c r="ABD969" s="2"/>
      <c r="ABE969" s="2"/>
      <c r="ABF969" s="2"/>
      <c r="ABG969" s="2"/>
      <c r="ABH969" s="2"/>
      <c r="ABI969" s="2"/>
      <c r="ABJ969" s="2"/>
      <c r="ABK969" s="2"/>
      <c r="ABL969" s="2"/>
      <c r="ABM969" s="2"/>
      <c r="ABN969" s="2"/>
      <c r="ABO969" s="2"/>
      <c r="ABP969" s="2"/>
      <c r="ABQ969" s="2"/>
      <c r="ABR969" s="2"/>
      <c r="ABS969" s="2"/>
      <c r="ABT969" s="2"/>
      <c r="ABU969" s="2"/>
      <c r="ABV969" s="2"/>
      <c r="ABW969" s="2"/>
      <c r="ABX969" s="2"/>
      <c r="ABY969" s="2"/>
      <c r="ABZ969" s="2"/>
      <c r="ACA969" s="2"/>
      <c r="ACB969" s="2"/>
      <c r="ACC969" s="2"/>
      <c r="ACD969" s="2"/>
      <c r="ACE969" s="2"/>
      <c r="ACF969" s="2"/>
      <c r="ACG969" s="2"/>
      <c r="ACH969" s="2"/>
      <c r="ACI969" s="2"/>
      <c r="ACJ969" s="2"/>
      <c r="ACK969" s="2"/>
      <c r="ACL969" s="2"/>
      <c r="ACM969" s="2"/>
      <c r="ACN969" s="2"/>
      <c r="ACO969" s="2"/>
      <c r="ACP969" s="2"/>
      <c r="ACQ969" s="2"/>
      <c r="ACR969" s="2"/>
      <c r="ACS969" s="2"/>
      <c r="ACT969" s="2"/>
      <c r="ACU969" s="2"/>
      <c r="ACV969" s="2"/>
      <c r="ACW969" s="2"/>
      <c r="ACX969" s="2"/>
      <c r="ACY969" s="2"/>
      <c r="ACZ969" s="2"/>
      <c r="ADA969" s="2"/>
      <c r="ADB969" s="2"/>
      <c r="ADC969" s="2"/>
      <c r="ADD969" s="2"/>
      <c r="ADE969" s="2"/>
      <c r="ADF969" s="2"/>
      <c r="ADG969" s="2"/>
      <c r="ADH969" s="2"/>
      <c r="ADI969" s="2"/>
      <c r="ADJ969" s="2"/>
      <c r="ADK969" s="2"/>
      <c r="ADL969" s="2"/>
      <c r="ADM969" s="2"/>
      <c r="ADN969" s="2"/>
      <c r="ADO969" s="2"/>
      <c r="ADP969" s="2"/>
      <c r="ADQ969" s="2"/>
      <c r="ADR969" s="2"/>
      <c r="ADS969" s="2"/>
      <c r="ADT969" s="2"/>
      <c r="ADU969" s="2"/>
      <c r="ADV969" s="2"/>
      <c r="ADW969" s="2"/>
      <c r="ADX969" s="2"/>
      <c r="ADY969" s="2"/>
      <c r="ADZ969" s="2"/>
      <c r="AEA969" s="2"/>
      <c r="AEB969" s="2"/>
      <c r="AEC969" s="2"/>
      <c r="AED969" s="2"/>
      <c r="AEE969" s="2"/>
      <c r="AEF969" s="2"/>
      <c r="AEG969" s="2"/>
      <c r="AEH969" s="2"/>
      <c r="AEI969" s="2"/>
      <c r="AEJ969" s="2"/>
      <c r="AEK969" s="2"/>
      <c r="AEL969" s="2"/>
      <c r="AEM969" s="2"/>
      <c r="AEN969" s="2"/>
      <c r="AEO969" s="2"/>
      <c r="AEP969" s="2"/>
      <c r="AEQ969" s="2"/>
      <c r="AER969" s="2"/>
      <c r="AES969" s="2"/>
      <c r="AET969" s="2"/>
      <c r="AEU969" s="2"/>
      <c r="AEV969" s="2"/>
      <c r="AEW969" s="2"/>
      <c r="AEX969" s="2"/>
      <c r="AEY969" s="2"/>
      <c r="AEZ969" s="2"/>
      <c r="AFA969" s="2"/>
      <c r="AFB969" s="2"/>
      <c r="AFC969" s="2"/>
      <c r="AFD969" s="2"/>
      <c r="AFE969" s="2"/>
      <c r="AFF969" s="2"/>
      <c r="AFG969" s="2"/>
      <c r="AFH969" s="2"/>
      <c r="AFI969" s="2"/>
      <c r="AFJ969" s="2"/>
      <c r="AFK969" s="2"/>
      <c r="AFL969" s="2"/>
      <c r="AFM969" s="2"/>
      <c r="AFN969" s="2"/>
      <c r="AFO969" s="2"/>
      <c r="AFP969" s="2"/>
      <c r="AFQ969" s="2"/>
      <c r="AFR969" s="2"/>
      <c r="AFS969" s="2"/>
      <c r="AFT969" s="2"/>
      <c r="AFU969" s="2"/>
      <c r="AFV969" s="2"/>
      <c r="AFW969" s="2"/>
      <c r="AFX969" s="2"/>
      <c r="AFY969" s="2"/>
      <c r="AFZ969" s="2"/>
      <c r="AGA969" s="2"/>
      <c r="AGB969" s="2"/>
      <c r="AGC969" s="2"/>
      <c r="AGD969" s="2"/>
      <c r="AGE969" s="2"/>
      <c r="AGF969" s="2"/>
      <c r="AGG969" s="2"/>
      <c r="AGH969" s="2"/>
      <c r="AGI969" s="2"/>
      <c r="AGJ969" s="2"/>
      <c r="AGK969" s="2"/>
      <c r="AGL969" s="2"/>
      <c r="AGM969" s="2"/>
      <c r="AGN969" s="2"/>
      <c r="AGO969" s="2"/>
      <c r="AGP969" s="2"/>
      <c r="AGQ969" s="2"/>
      <c r="AGR969" s="2"/>
      <c r="AGS969" s="2"/>
      <c r="AGT969" s="2"/>
      <c r="AGU969" s="2"/>
      <c r="AGV969" s="2"/>
      <c r="AGW969" s="2"/>
      <c r="AGX969" s="2"/>
      <c r="AGY969" s="2"/>
      <c r="AGZ969" s="2"/>
      <c r="AHA969" s="2"/>
      <c r="AHB969" s="2"/>
      <c r="AHC969" s="2"/>
      <c r="AHD969" s="2"/>
      <c r="AHE969" s="2"/>
      <c r="AHF969" s="2"/>
      <c r="AHG969" s="2"/>
      <c r="AHH969" s="2"/>
      <c r="AHI969" s="2"/>
      <c r="AHJ969" s="2"/>
      <c r="AHK969" s="2"/>
      <c r="AHL969" s="2"/>
      <c r="AHM969" s="2"/>
      <c r="AHN969" s="2"/>
      <c r="AHO969" s="2"/>
      <c r="AHP969" s="2"/>
      <c r="AHQ969" s="2"/>
      <c r="AHR969" s="2"/>
      <c r="AHS969" s="2"/>
      <c r="AHT969" s="2"/>
      <c r="AHU969" s="2"/>
      <c r="AHV969" s="2"/>
      <c r="AHW969" s="2"/>
      <c r="AHX969" s="2"/>
      <c r="AHY969" s="2"/>
      <c r="AHZ969" s="2"/>
      <c r="AIA969" s="2"/>
      <c r="AIB969" s="2"/>
      <c r="AIC969" s="2"/>
      <c r="AID969" s="2"/>
      <c r="AIE969" s="2"/>
      <c r="AIF969" s="2"/>
      <c r="AIG969" s="2"/>
      <c r="AIH969" s="2"/>
      <c r="AII969" s="2"/>
      <c r="AIJ969" s="2"/>
      <c r="AIK969" s="2"/>
      <c r="AIL969" s="2"/>
      <c r="AIM969" s="2"/>
      <c r="AIN969" s="2"/>
      <c r="AIO969" s="2"/>
      <c r="AIP969" s="2"/>
      <c r="AIQ969" s="2"/>
      <c r="AIR969" s="2"/>
      <c r="AIS969" s="2"/>
      <c r="AIT969" s="2"/>
      <c r="AIU969" s="2"/>
      <c r="AIV969" s="2"/>
      <c r="AIW969" s="2"/>
      <c r="AIX969" s="2"/>
      <c r="AIY969" s="2"/>
      <c r="AIZ969" s="2"/>
      <c r="AJA969" s="2"/>
      <c r="AJB969" s="2"/>
      <c r="AJC969" s="2"/>
      <c r="AJD969" s="2"/>
      <c r="AJE969" s="2"/>
      <c r="AJF969" s="2"/>
      <c r="AJG969" s="2"/>
      <c r="AJH969" s="2"/>
      <c r="AJI969" s="2"/>
      <c r="AJJ969" s="2"/>
      <c r="AJK969" s="2"/>
      <c r="AJL969" s="2"/>
      <c r="AJM969" s="2"/>
      <c r="AJN969" s="2"/>
      <c r="AJO969" s="2"/>
      <c r="AJP969" s="2"/>
      <c r="AJQ969" s="2"/>
      <c r="AJR969" s="2"/>
      <c r="AJS969" s="2"/>
      <c r="AJT969" s="2"/>
      <c r="AJU969" s="2"/>
      <c r="AJV969" s="2"/>
      <c r="AJW969" s="2"/>
      <c r="AJX969" s="2"/>
      <c r="AJY969" s="2"/>
      <c r="AJZ969" s="2"/>
      <c r="AKA969" s="2"/>
      <c r="AKB969" s="2"/>
      <c r="AKC969" s="2"/>
      <c r="AKD969" s="2"/>
      <c r="AKE969" s="2"/>
      <c r="AKF969" s="2"/>
      <c r="AKG969" s="2"/>
      <c r="AKH969" s="2"/>
      <c r="AKI969" s="2"/>
      <c r="AKJ969" s="2"/>
      <c r="AKK969" s="2"/>
      <c r="AKL969" s="2"/>
      <c r="AKM969" s="2"/>
      <c r="AKN969" s="2"/>
      <c r="AKO969" s="2"/>
      <c r="AKP969" s="2"/>
      <c r="AKQ969" s="2"/>
      <c r="AKR969" s="2"/>
      <c r="AKS969" s="2"/>
      <c r="AKT969" s="2"/>
      <c r="AKU969" s="2"/>
      <c r="AKV969" s="2"/>
      <c r="AKW969" s="2"/>
      <c r="AKX969" s="2"/>
      <c r="AKY969" s="2"/>
      <c r="AKZ969" s="2"/>
      <c r="ALA969" s="2"/>
      <c r="ALB969" s="1"/>
      <c r="ALC969" s="1"/>
      <c r="ALD969" s="1"/>
      <c r="ALE969" s="1"/>
      <c r="ALF969" s="1"/>
      <c r="ALG969" s="1"/>
      <c r="ALH969" s="1"/>
      <c r="ALI969" s="1"/>
      <c r="ALJ969" s="1"/>
      <c r="ALK969" s="1"/>
      <c r="ALL969" s="1"/>
      <c r="ALM969" s="1"/>
      <c r="ALN969" s="1"/>
      <c r="ALO969" s="1"/>
      <c r="ALP969" s="1"/>
      <c r="ALQ969" s="1"/>
      <c r="ALR969" s="1"/>
      <c r="ALS969"/>
      <c r="ALT969"/>
      <c r="ALU969"/>
      <c r="ALV969"/>
      <c r="ALW969"/>
      <c r="ALX969"/>
      <c r="ALY969"/>
      <c r="ALZ969"/>
      <c r="AMA969"/>
      <c r="AMB969"/>
      <c r="AMC969"/>
      <c r="AMD969"/>
      <c r="AME969"/>
      <c r="AMF969"/>
      <c r="AMG969"/>
      <c r="AMH969"/>
      <c r="AMI969"/>
      <c r="AMJ969"/>
    </row>
    <row r="970" spans="1:1024" s="37" customFormat="1">
      <c r="A970" s="1"/>
      <c r="B970" s="1"/>
      <c r="C970" s="1"/>
      <c r="D970" s="1"/>
      <c r="E970" s="1"/>
      <c r="F970" s="1"/>
      <c r="G970" s="1"/>
      <c r="H970" s="1"/>
      <c r="I970" s="1"/>
      <c r="J970" s="2"/>
      <c r="K970" s="2"/>
      <c r="L970" s="2"/>
      <c r="M970" s="4"/>
      <c r="N970" s="4"/>
      <c r="O970" s="1"/>
      <c r="P970" s="1"/>
      <c r="Q970" s="51"/>
      <c r="VZ970" s="2"/>
      <c r="WA970" s="2"/>
      <c r="WB970" s="2"/>
      <c r="WC970" s="2"/>
      <c r="WD970" s="2"/>
      <c r="WE970" s="2"/>
      <c r="WF970" s="2"/>
      <c r="WG970" s="2"/>
      <c r="WH970" s="2"/>
      <c r="WI970" s="2"/>
      <c r="WJ970" s="2"/>
      <c r="WK970" s="2"/>
      <c r="WL970" s="2"/>
      <c r="WM970" s="2"/>
      <c r="WN970" s="2"/>
      <c r="WO970" s="2"/>
      <c r="WP970" s="2"/>
      <c r="WQ970" s="2"/>
      <c r="WR970" s="2"/>
      <c r="WS970" s="2"/>
      <c r="WT970" s="2"/>
      <c r="WU970" s="2"/>
      <c r="WV970" s="2"/>
      <c r="WW970" s="2"/>
      <c r="WX970" s="2"/>
      <c r="WY970" s="2"/>
      <c r="WZ970" s="2"/>
      <c r="XA970" s="2"/>
      <c r="XB970" s="2"/>
      <c r="XC970" s="2"/>
      <c r="XD970" s="2"/>
      <c r="XE970" s="2"/>
      <c r="XF970" s="2"/>
      <c r="XG970" s="2"/>
      <c r="XH970" s="2"/>
      <c r="XI970" s="2"/>
      <c r="XJ970" s="2"/>
      <c r="XK970" s="2"/>
      <c r="XL970" s="2"/>
      <c r="XM970" s="2"/>
      <c r="XN970" s="2"/>
      <c r="XO970" s="2"/>
      <c r="XP970" s="2"/>
      <c r="XQ970" s="2"/>
      <c r="XR970" s="2"/>
      <c r="XS970" s="2"/>
      <c r="XT970" s="2"/>
      <c r="XU970" s="2"/>
      <c r="XV970" s="2"/>
      <c r="XW970" s="2"/>
      <c r="XX970" s="2"/>
      <c r="XY970" s="2"/>
      <c r="XZ970" s="2"/>
      <c r="YA970" s="2"/>
      <c r="YB970" s="2"/>
      <c r="YC970" s="2"/>
      <c r="YD970" s="2"/>
      <c r="YE970" s="2"/>
      <c r="YF970" s="2"/>
      <c r="YG970" s="2"/>
      <c r="YH970" s="2"/>
      <c r="YI970" s="2"/>
      <c r="YJ970" s="2"/>
      <c r="YK970" s="2"/>
      <c r="YL970" s="2"/>
      <c r="YM970" s="2"/>
      <c r="YN970" s="2"/>
      <c r="YO970" s="2"/>
      <c r="YP970" s="2"/>
      <c r="YQ970" s="2"/>
      <c r="YR970" s="2"/>
      <c r="YS970" s="2"/>
      <c r="YT970" s="2"/>
      <c r="YU970" s="2"/>
      <c r="YV970" s="2"/>
      <c r="YW970" s="2"/>
      <c r="YX970" s="2"/>
      <c r="YY970" s="2"/>
      <c r="YZ970" s="2"/>
      <c r="ZA970" s="2"/>
      <c r="ZB970" s="2"/>
      <c r="ZC970" s="2"/>
      <c r="ZD970" s="2"/>
      <c r="ZE970" s="2"/>
      <c r="ZF970" s="2"/>
      <c r="ZG970" s="2"/>
      <c r="ZH970" s="2"/>
      <c r="ZI970" s="2"/>
      <c r="ZJ970" s="2"/>
      <c r="ZK970" s="2"/>
      <c r="ZL970" s="2"/>
      <c r="ZM970" s="2"/>
      <c r="ZN970" s="2"/>
      <c r="ZO970" s="2"/>
      <c r="ZP970" s="2"/>
      <c r="ZQ970" s="2"/>
      <c r="ZR970" s="2"/>
      <c r="ZS970" s="2"/>
      <c r="ZT970" s="2"/>
      <c r="ZU970" s="2"/>
      <c r="ZV970" s="2"/>
      <c r="ZW970" s="2"/>
      <c r="ZX970" s="2"/>
      <c r="ZY970" s="2"/>
      <c r="ZZ970" s="2"/>
      <c r="AAA970" s="2"/>
      <c r="AAB970" s="2"/>
      <c r="AAC970" s="2"/>
      <c r="AAD970" s="2"/>
      <c r="AAE970" s="2"/>
      <c r="AAF970" s="2"/>
      <c r="AAG970" s="2"/>
      <c r="AAH970" s="2"/>
      <c r="AAI970" s="2"/>
      <c r="AAJ970" s="2"/>
      <c r="AAK970" s="2"/>
      <c r="AAL970" s="2"/>
      <c r="AAM970" s="2"/>
      <c r="AAN970" s="2"/>
      <c r="AAO970" s="2"/>
      <c r="AAP970" s="2"/>
      <c r="AAQ970" s="2"/>
      <c r="AAR970" s="2"/>
      <c r="AAS970" s="2"/>
      <c r="AAT970" s="2"/>
      <c r="AAU970" s="2"/>
      <c r="AAV970" s="2"/>
      <c r="AAW970" s="2"/>
      <c r="AAX970" s="2"/>
      <c r="AAY970" s="2"/>
      <c r="AAZ970" s="2"/>
      <c r="ABA970" s="2"/>
      <c r="ABB970" s="2"/>
      <c r="ABC970" s="2"/>
      <c r="ABD970" s="2"/>
      <c r="ABE970" s="2"/>
      <c r="ABF970" s="2"/>
      <c r="ABG970" s="2"/>
      <c r="ABH970" s="2"/>
      <c r="ABI970" s="2"/>
      <c r="ABJ970" s="2"/>
      <c r="ABK970" s="2"/>
      <c r="ABL970" s="2"/>
      <c r="ABM970" s="2"/>
      <c r="ABN970" s="2"/>
      <c r="ABO970" s="2"/>
      <c r="ABP970" s="2"/>
      <c r="ABQ970" s="2"/>
      <c r="ABR970" s="2"/>
      <c r="ABS970" s="2"/>
      <c r="ABT970" s="2"/>
      <c r="ABU970" s="2"/>
      <c r="ABV970" s="2"/>
      <c r="ABW970" s="2"/>
      <c r="ABX970" s="2"/>
      <c r="ABY970" s="2"/>
      <c r="ABZ970" s="2"/>
      <c r="ACA970" s="2"/>
      <c r="ACB970" s="2"/>
      <c r="ACC970" s="2"/>
      <c r="ACD970" s="2"/>
      <c r="ACE970" s="2"/>
      <c r="ACF970" s="2"/>
      <c r="ACG970" s="2"/>
      <c r="ACH970" s="2"/>
      <c r="ACI970" s="2"/>
      <c r="ACJ970" s="2"/>
      <c r="ACK970" s="2"/>
      <c r="ACL970" s="2"/>
      <c r="ACM970" s="2"/>
      <c r="ACN970" s="2"/>
      <c r="ACO970" s="2"/>
      <c r="ACP970" s="2"/>
      <c r="ACQ970" s="2"/>
      <c r="ACR970" s="2"/>
      <c r="ACS970" s="2"/>
      <c r="ACT970" s="2"/>
      <c r="ACU970" s="2"/>
      <c r="ACV970" s="2"/>
      <c r="ACW970" s="2"/>
      <c r="ACX970" s="2"/>
      <c r="ACY970" s="2"/>
      <c r="ACZ970" s="2"/>
      <c r="ADA970" s="2"/>
      <c r="ADB970" s="2"/>
      <c r="ADC970" s="2"/>
      <c r="ADD970" s="2"/>
      <c r="ADE970" s="2"/>
      <c r="ADF970" s="2"/>
      <c r="ADG970" s="2"/>
      <c r="ADH970" s="2"/>
      <c r="ADI970" s="2"/>
      <c r="ADJ970" s="2"/>
      <c r="ADK970" s="2"/>
      <c r="ADL970" s="2"/>
      <c r="ADM970" s="2"/>
      <c r="ADN970" s="2"/>
      <c r="ADO970" s="2"/>
      <c r="ADP970" s="2"/>
      <c r="ADQ970" s="2"/>
      <c r="ADR970" s="2"/>
      <c r="ADS970" s="2"/>
      <c r="ADT970" s="2"/>
      <c r="ADU970" s="2"/>
      <c r="ADV970" s="2"/>
      <c r="ADW970" s="2"/>
      <c r="ADX970" s="2"/>
      <c r="ADY970" s="2"/>
      <c r="ADZ970" s="2"/>
      <c r="AEA970" s="2"/>
      <c r="AEB970" s="2"/>
      <c r="AEC970" s="2"/>
      <c r="AED970" s="2"/>
      <c r="AEE970" s="2"/>
      <c r="AEF970" s="2"/>
      <c r="AEG970" s="2"/>
      <c r="AEH970" s="2"/>
      <c r="AEI970" s="2"/>
      <c r="AEJ970" s="2"/>
      <c r="AEK970" s="2"/>
      <c r="AEL970" s="2"/>
      <c r="AEM970" s="2"/>
      <c r="AEN970" s="2"/>
      <c r="AEO970" s="2"/>
      <c r="AEP970" s="2"/>
      <c r="AEQ970" s="2"/>
      <c r="AER970" s="2"/>
      <c r="AES970" s="2"/>
      <c r="AET970" s="2"/>
      <c r="AEU970" s="2"/>
      <c r="AEV970" s="2"/>
      <c r="AEW970" s="2"/>
      <c r="AEX970" s="2"/>
      <c r="AEY970" s="2"/>
      <c r="AEZ970" s="2"/>
      <c r="AFA970" s="2"/>
      <c r="AFB970" s="2"/>
      <c r="AFC970" s="2"/>
      <c r="AFD970" s="2"/>
      <c r="AFE970" s="2"/>
      <c r="AFF970" s="2"/>
      <c r="AFG970" s="2"/>
      <c r="AFH970" s="2"/>
      <c r="AFI970" s="2"/>
      <c r="AFJ970" s="2"/>
      <c r="AFK970" s="2"/>
      <c r="AFL970" s="2"/>
      <c r="AFM970" s="2"/>
      <c r="AFN970" s="2"/>
      <c r="AFO970" s="2"/>
      <c r="AFP970" s="2"/>
      <c r="AFQ970" s="2"/>
      <c r="AFR970" s="2"/>
      <c r="AFS970" s="2"/>
      <c r="AFT970" s="2"/>
      <c r="AFU970" s="2"/>
      <c r="AFV970" s="2"/>
      <c r="AFW970" s="2"/>
      <c r="AFX970" s="2"/>
      <c r="AFY970" s="2"/>
      <c r="AFZ970" s="2"/>
      <c r="AGA970" s="2"/>
      <c r="AGB970" s="2"/>
      <c r="AGC970" s="2"/>
      <c r="AGD970" s="2"/>
      <c r="AGE970" s="2"/>
      <c r="AGF970" s="2"/>
      <c r="AGG970" s="2"/>
      <c r="AGH970" s="2"/>
      <c r="AGI970" s="2"/>
      <c r="AGJ970" s="2"/>
      <c r="AGK970" s="2"/>
      <c r="AGL970" s="2"/>
      <c r="AGM970" s="2"/>
      <c r="AGN970" s="2"/>
      <c r="AGO970" s="2"/>
      <c r="AGP970" s="2"/>
      <c r="AGQ970" s="2"/>
      <c r="AGR970" s="2"/>
      <c r="AGS970" s="2"/>
      <c r="AGT970" s="2"/>
      <c r="AGU970" s="2"/>
      <c r="AGV970" s="2"/>
      <c r="AGW970" s="2"/>
      <c r="AGX970" s="2"/>
      <c r="AGY970" s="2"/>
      <c r="AGZ970" s="2"/>
      <c r="AHA970" s="2"/>
      <c r="AHB970" s="2"/>
      <c r="AHC970" s="2"/>
      <c r="AHD970" s="2"/>
      <c r="AHE970" s="2"/>
      <c r="AHF970" s="2"/>
      <c r="AHG970" s="2"/>
      <c r="AHH970" s="2"/>
      <c r="AHI970" s="2"/>
      <c r="AHJ970" s="2"/>
      <c r="AHK970" s="2"/>
      <c r="AHL970" s="2"/>
      <c r="AHM970" s="2"/>
      <c r="AHN970" s="2"/>
      <c r="AHO970" s="2"/>
      <c r="AHP970" s="2"/>
      <c r="AHQ970" s="2"/>
      <c r="AHR970" s="2"/>
      <c r="AHS970" s="2"/>
      <c r="AHT970" s="2"/>
      <c r="AHU970" s="2"/>
      <c r="AHV970" s="2"/>
      <c r="AHW970" s="2"/>
      <c r="AHX970" s="2"/>
      <c r="AHY970" s="2"/>
      <c r="AHZ970" s="2"/>
      <c r="AIA970" s="2"/>
      <c r="AIB970" s="2"/>
      <c r="AIC970" s="2"/>
      <c r="AID970" s="2"/>
      <c r="AIE970" s="2"/>
      <c r="AIF970" s="2"/>
      <c r="AIG970" s="2"/>
      <c r="AIH970" s="2"/>
      <c r="AII970" s="2"/>
      <c r="AIJ970" s="2"/>
      <c r="AIK970" s="2"/>
      <c r="AIL970" s="2"/>
      <c r="AIM970" s="2"/>
      <c r="AIN970" s="2"/>
      <c r="AIO970" s="2"/>
      <c r="AIP970" s="2"/>
      <c r="AIQ970" s="2"/>
      <c r="AIR970" s="2"/>
      <c r="AIS970" s="2"/>
      <c r="AIT970" s="2"/>
      <c r="AIU970" s="2"/>
      <c r="AIV970" s="2"/>
      <c r="AIW970" s="2"/>
      <c r="AIX970" s="2"/>
      <c r="AIY970" s="2"/>
      <c r="AIZ970" s="2"/>
      <c r="AJA970" s="2"/>
      <c r="AJB970" s="2"/>
      <c r="AJC970" s="2"/>
      <c r="AJD970" s="2"/>
      <c r="AJE970" s="2"/>
      <c r="AJF970" s="2"/>
      <c r="AJG970" s="2"/>
      <c r="AJH970" s="2"/>
      <c r="AJI970" s="2"/>
      <c r="AJJ970" s="2"/>
      <c r="AJK970" s="2"/>
      <c r="AJL970" s="2"/>
      <c r="AJM970" s="2"/>
      <c r="AJN970" s="2"/>
      <c r="AJO970" s="2"/>
      <c r="AJP970" s="2"/>
      <c r="AJQ970" s="2"/>
      <c r="AJR970" s="2"/>
      <c r="AJS970" s="2"/>
      <c r="AJT970" s="2"/>
      <c r="AJU970" s="2"/>
      <c r="AJV970" s="2"/>
      <c r="AJW970" s="2"/>
      <c r="AJX970" s="2"/>
      <c r="AJY970" s="2"/>
      <c r="AJZ970" s="2"/>
      <c r="AKA970" s="2"/>
      <c r="AKB970" s="2"/>
      <c r="AKC970" s="2"/>
      <c r="AKD970" s="2"/>
      <c r="AKE970" s="2"/>
      <c r="AKF970" s="2"/>
      <c r="AKG970" s="2"/>
      <c r="AKH970" s="2"/>
      <c r="AKI970" s="2"/>
      <c r="AKJ970" s="2"/>
      <c r="AKK970" s="2"/>
      <c r="AKL970" s="2"/>
      <c r="AKM970" s="2"/>
      <c r="AKN970" s="2"/>
      <c r="AKO970" s="2"/>
      <c r="AKP970" s="2"/>
      <c r="AKQ970" s="2"/>
      <c r="AKR970" s="2"/>
      <c r="AKS970" s="2"/>
      <c r="AKT970" s="2"/>
      <c r="AKU970" s="2"/>
      <c r="AKV970" s="2"/>
      <c r="AKW970" s="2"/>
      <c r="AKX970" s="2"/>
      <c r="AKY970" s="2"/>
      <c r="AKZ970" s="2"/>
      <c r="ALA970" s="2"/>
      <c r="ALB970" s="1"/>
      <c r="ALC970" s="1"/>
      <c r="ALD970" s="1"/>
      <c r="ALE970" s="1"/>
      <c r="ALF970" s="1"/>
      <c r="ALG970" s="1"/>
      <c r="ALH970" s="1"/>
      <c r="ALI970" s="1"/>
      <c r="ALJ970" s="1"/>
      <c r="ALK970" s="1"/>
      <c r="ALL970" s="1"/>
      <c r="ALM970" s="1"/>
      <c r="ALN970" s="1"/>
      <c r="ALO970" s="1"/>
      <c r="ALP970" s="1"/>
      <c r="ALQ970" s="1"/>
      <c r="ALR970" s="1"/>
      <c r="ALS970"/>
      <c r="ALT970"/>
      <c r="ALU970"/>
      <c r="ALV970"/>
      <c r="ALW970"/>
      <c r="ALX970"/>
      <c r="ALY970"/>
      <c r="ALZ970"/>
      <c r="AMA970"/>
      <c r="AMB970"/>
      <c r="AMC970"/>
      <c r="AMD970"/>
      <c r="AME970"/>
      <c r="AMF970"/>
      <c r="AMG970"/>
      <c r="AMH970"/>
      <c r="AMI970"/>
      <c r="AMJ970"/>
    </row>
    <row r="971" spans="1:1024" s="37" customFormat="1">
      <c r="A971" s="1"/>
      <c r="B971" s="1"/>
      <c r="C971" s="1"/>
      <c r="D971" s="1"/>
      <c r="E971" s="1"/>
      <c r="F971" s="1"/>
      <c r="G971" s="1"/>
      <c r="H971" s="1"/>
      <c r="I971" s="1"/>
      <c r="J971" s="2"/>
      <c r="K971" s="2"/>
      <c r="L971" s="2"/>
      <c r="M971" s="4"/>
      <c r="N971" s="4"/>
      <c r="O971" s="1"/>
      <c r="P971" s="1"/>
      <c r="Q971" s="51"/>
      <c r="VZ971" s="2"/>
      <c r="WA971" s="2"/>
      <c r="WB971" s="2"/>
      <c r="WC971" s="2"/>
      <c r="WD971" s="2"/>
      <c r="WE971" s="2"/>
      <c r="WF971" s="2"/>
      <c r="WG971" s="2"/>
      <c r="WH971" s="2"/>
      <c r="WI971" s="2"/>
      <c r="WJ971" s="2"/>
      <c r="WK971" s="2"/>
      <c r="WL971" s="2"/>
      <c r="WM971" s="2"/>
      <c r="WN971" s="2"/>
      <c r="WO971" s="2"/>
      <c r="WP971" s="2"/>
      <c r="WQ971" s="2"/>
      <c r="WR971" s="2"/>
      <c r="WS971" s="2"/>
      <c r="WT971" s="2"/>
      <c r="WU971" s="2"/>
      <c r="WV971" s="2"/>
      <c r="WW971" s="2"/>
      <c r="WX971" s="2"/>
      <c r="WY971" s="2"/>
      <c r="WZ971" s="2"/>
      <c r="XA971" s="2"/>
      <c r="XB971" s="2"/>
      <c r="XC971" s="2"/>
      <c r="XD971" s="2"/>
      <c r="XE971" s="2"/>
      <c r="XF971" s="2"/>
      <c r="XG971" s="2"/>
      <c r="XH971" s="2"/>
      <c r="XI971" s="2"/>
      <c r="XJ971" s="2"/>
      <c r="XK971" s="2"/>
      <c r="XL971" s="2"/>
      <c r="XM971" s="2"/>
      <c r="XN971" s="2"/>
      <c r="XO971" s="2"/>
      <c r="XP971" s="2"/>
      <c r="XQ971" s="2"/>
      <c r="XR971" s="2"/>
      <c r="XS971" s="2"/>
      <c r="XT971" s="2"/>
      <c r="XU971" s="2"/>
      <c r="XV971" s="2"/>
      <c r="XW971" s="2"/>
      <c r="XX971" s="2"/>
      <c r="XY971" s="2"/>
      <c r="XZ971" s="2"/>
      <c r="YA971" s="2"/>
      <c r="YB971" s="2"/>
      <c r="YC971" s="2"/>
      <c r="YD971" s="2"/>
      <c r="YE971" s="2"/>
      <c r="YF971" s="2"/>
      <c r="YG971" s="2"/>
      <c r="YH971" s="2"/>
      <c r="YI971" s="2"/>
      <c r="YJ971" s="2"/>
      <c r="YK971" s="2"/>
      <c r="YL971" s="2"/>
      <c r="YM971" s="2"/>
      <c r="YN971" s="2"/>
      <c r="YO971" s="2"/>
      <c r="YP971" s="2"/>
      <c r="YQ971" s="2"/>
      <c r="YR971" s="2"/>
      <c r="YS971" s="2"/>
      <c r="YT971" s="2"/>
      <c r="YU971" s="2"/>
      <c r="YV971" s="2"/>
      <c r="YW971" s="2"/>
      <c r="YX971" s="2"/>
      <c r="YY971" s="2"/>
      <c r="YZ971" s="2"/>
      <c r="ZA971" s="2"/>
      <c r="ZB971" s="2"/>
      <c r="ZC971" s="2"/>
      <c r="ZD971" s="2"/>
      <c r="ZE971" s="2"/>
      <c r="ZF971" s="2"/>
      <c r="ZG971" s="2"/>
      <c r="ZH971" s="2"/>
      <c r="ZI971" s="2"/>
      <c r="ZJ971" s="2"/>
      <c r="ZK971" s="2"/>
      <c r="ZL971" s="2"/>
      <c r="ZM971" s="2"/>
      <c r="ZN971" s="2"/>
      <c r="ZO971" s="2"/>
      <c r="ZP971" s="2"/>
      <c r="ZQ971" s="2"/>
      <c r="ZR971" s="2"/>
      <c r="ZS971" s="2"/>
      <c r="ZT971" s="2"/>
      <c r="ZU971" s="2"/>
      <c r="ZV971" s="2"/>
      <c r="ZW971" s="2"/>
      <c r="ZX971" s="2"/>
      <c r="ZY971" s="2"/>
      <c r="ZZ971" s="2"/>
      <c r="AAA971" s="2"/>
      <c r="AAB971" s="2"/>
      <c r="AAC971" s="2"/>
      <c r="AAD971" s="2"/>
      <c r="AAE971" s="2"/>
      <c r="AAF971" s="2"/>
      <c r="AAG971" s="2"/>
      <c r="AAH971" s="2"/>
      <c r="AAI971" s="2"/>
      <c r="AAJ971" s="2"/>
      <c r="AAK971" s="2"/>
      <c r="AAL971" s="2"/>
      <c r="AAM971" s="2"/>
      <c r="AAN971" s="2"/>
      <c r="AAO971" s="2"/>
      <c r="AAP971" s="2"/>
      <c r="AAQ971" s="2"/>
      <c r="AAR971" s="2"/>
      <c r="AAS971" s="2"/>
      <c r="AAT971" s="2"/>
      <c r="AAU971" s="2"/>
      <c r="AAV971" s="2"/>
      <c r="AAW971" s="2"/>
      <c r="AAX971" s="2"/>
      <c r="AAY971" s="2"/>
      <c r="AAZ971" s="2"/>
      <c r="ABA971" s="2"/>
      <c r="ABB971" s="2"/>
      <c r="ABC971" s="2"/>
      <c r="ABD971" s="2"/>
      <c r="ABE971" s="2"/>
      <c r="ABF971" s="2"/>
      <c r="ABG971" s="2"/>
      <c r="ABH971" s="2"/>
      <c r="ABI971" s="2"/>
      <c r="ABJ971" s="2"/>
      <c r="ABK971" s="2"/>
      <c r="ABL971" s="2"/>
      <c r="ABM971" s="2"/>
      <c r="ABN971" s="2"/>
      <c r="ABO971" s="2"/>
      <c r="ABP971" s="2"/>
      <c r="ABQ971" s="2"/>
      <c r="ABR971" s="2"/>
      <c r="ABS971" s="2"/>
      <c r="ABT971" s="2"/>
      <c r="ABU971" s="2"/>
      <c r="ABV971" s="2"/>
      <c r="ABW971" s="2"/>
      <c r="ABX971" s="2"/>
      <c r="ABY971" s="2"/>
      <c r="ABZ971" s="2"/>
      <c r="ACA971" s="2"/>
      <c r="ACB971" s="2"/>
      <c r="ACC971" s="2"/>
      <c r="ACD971" s="2"/>
      <c r="ACE971" s="2"/>
      <c r="ACF971" s="2"/>
      <c r="ACG971" s="2"/>
      <c r="ACH971" s="2"/>
      <c r="ACI971" s="2"/>
      <c r="ACJ971" s="2"/>
      <c r="ACK971" s="2"/>
      <c r="ACL971" s="2"/>
      <c r="ACM971" s="2"/>
      <c r="ACN971" s="2"/>
      <c r="ACO971" s="2"/>
      <c r="ACP971" s="2"/>
      <c r="ACQ971" s="2"/>
      <c r="ACR971" s="2"/>
      <c r="ACS971" s="2"/>
      <c r="ACT971" s="2"/>
      <c r="ACU971" s="2"/>
      <c r="ACV971" s="2"/>
      <c r="ACW971" s="2"/>
      <c r="ACX971" s="2"/>
      <c r="ACY971" s="2"/>
      <c r="ACZ971" s="2"/>
      <c r="ADA971" s="2"/>
      <c r="ADB971" s="2"/>
      <c r="ADC971" s="2"/>
      <c r="ADD971" s="2"/>
      <c r="ADE971" s="2"/>
      <c r="ADF971" s="2"/>
      <c r="ADG971" s="2"/>
      <c r="ADH971" s="2"/>
      <c r="ADI971" s="2"/>
      <c r="ADJ971" s="2"/>
      <c r="ADK971" s="2"/>
      <c r="ADL971" s="2"/>
      <c r="ADM971" s="2"/>
      <c r="ADN971" s="2"/>
      <c r="ADO971" s="2"/>
      <c r="ADP971" s="2"/>
      <c r="ADQ971" s="2"/>
      <c r="ADR971" s="2"/>
      <c r="ADS971" s="2"/>
      <c r="ADT971" s="2"/>
      <c r="ADU971" s="2"/>
      <c r="ADV971" s="2"/>
      <c r="ADW971" s="2"/>
      <c r="ADX971" s="2"/>
      <c r="ADY971" s="2"/>
      <c r="ADZ971" s="2"/>
      <c r="AEA971" s="2"/>
      <c r="AEB971" s="2"/>
      <c r="AEC971" s="2"/>
      <c r="AED971" s="2"/>
      <c r="AEE971" s="2"/>
      <c r="AEF971" s="2"/>
      <c r="AEG971" s="2"/>
      <c r="AEH971" s="2"/>
      <c r="AEI971" s="2"/>
      <c r="AEJ971" s="2"/>
      <c r="AEK971" s="2"/>
      <c r="AEL971" s="2"/>
      <c r="AEM971" s="2"/>
      <c r="AEN971" s="2"/>
      <c r="AEO971" s="2"/>
      <c r="AEP971" s="2"/>
      <c r="AEQ971" s="2"/>
      <c r="AER971" s="2"/>
      <c r="AES971" s="2"/>
      <c r="AET971" s="2"/>
      <c r="AEU971" s="2"/>
      <c r="AEV971" s="2"/>
      <c r="AEW971" s="2"/>
      <c r="AEX971" s="2"/>
      <c r="AEY971" s="2"/>
      <c r="AEZ971" s="2"/>
      <c r="AFA971" s="2"/>
      <c r="AFB971" s="2"/>
      <c r="AFC971" s="2"/>
      <c r="AFD971" s="2"/>
      <c r="AFE971" s="2"/>
      <c r="AFF971" s="2"/>
      <c r="AFG971" s="2"/>
      <c r="AFH971" s="2"/>
      <c r="AFI971" s="2"/>
      <c r="AFJ971" s="2"/>
      <c r="AFK971" s="2"/>
      <c r="AFL971" s="2"/>
      <c r="AFM971" s="2"/>
      <c r="AFN971" s="2"/>
      <c r="AFO971" s="2"/>
      <c r="AFP971" s="2"/>
      <c r="AFQ971" s="2"/>
      <c r="AFR971" s="2"/>
      <c r="AFS971" s="2"/>
      <c r="AFT971" s="2"/>
      <c r="AFU971" s="2"/>
      <c r="AFV971" s="2"/>
      <c r="AFW971" s="2"/>
      <c r="AFX971" s="2"/>
      <c r="AFY971" s="2"/>
      <c r="AFZ971" s="2"/>
      <c r="AGA971" s="2"/>
      <c r="AGB971" s="2"/>
      <c r="AGC971" s="2"/>
      <c r="AGD971" s="2"/>
      <c r="AGE971" s="2"/>
      <c r="AGF971" s="2"/>
      <c r="AGG971" s="2"/>
      <c r="AGH971" s="2"/>
      <c r="AGI971" s="2"/>
      <c r="AGJ971" s="2"/>
      <c r="AGK971" s="2"/>
      <c r="AGL971" s="2"/>
      <c r="AGM971" s="2"/>
      <c r="AGN971" s="2"/>
      <c r="AGO971" s="2"/>
      <c r="AGP971" s="2"/>
      <c r="AGQ971" s="2"/>
      <c r="AGR971" s="2"/>
      <c r="AGS971" s="2"/>
      <c r="AGT971" s="2"/>
      <c r="AGU971" s="2"/>
      <c r="AGV971" s="2"/>
      <c r="AGW971" s="2"/>
      <c r="AGX971" s="2"/>
      <c r="AGY971" s="2"/>
      <c r="AGZ971" s="2"/>
      <c r="AHA971" s="2"/>
      <c r="AHB971" s="2"/>
      <c r="AHC971" s="2"/>
      <c r="AHD971" s="2"/>
      <c r="AHE971" s="2"/>
      <c r="AHF971" s="2"/>
      <c r="AHG971" s="2"/>
      <c r="AHH971" s="2"/>
      <c r="AHI971" s="2"/>
      <c r="AHJ971" s="2"/>
      <c r="AHK971" s="2"/>
      <c r="AHL971" s="2"/>
      <c r="AHM971" s="2"/>
      <c r="AHN971" s="2"/>
      <c r="AHO971" s="2"/>
      <c r="AHP971" s="2"/>
      <c r="AHQ971" s="2"/>
      <c r="AHR971" s="2"/>
      <c r="AHS971" s="2"/>
      <c r="AHT971" s="2"/>
      <c r="AHU971" s="2"/>
      <c r="AHV971" s="2"/>
      <c r="AHW971" s="2"/>
      <c r="AHX971" s="2"/>
      <c r="AHY971" s="2"/>
      <c r="AHZ971" s="2"/>
      <c r="AIA971" s="2"/>
      <c r="AIB971" s="2"/>
      <c r="AIC971" s="2"/>
      <c r="AID971" s="2"/>
      <c r="AIE971" s="2"/>
      <c r="AIF971" s="2"/>
      <c r="AIG971" s="2"/>
      <c r="AIH971" s="2"/>
      <c r="AII971" s="2"/>
      <c r="AIJ971" s="2"/>
      <c r="AIK971" s="2"/>
      <c r="AIL971" s="2"/>
      <c r="AIM971" s="2"/>
      <c r="AIN971" s="2"/>
      <c r="AIO971" s="2"/>
      <c r="AIP971" s="2"/>
      <c r="AIQ971" s="2"/>
      <c r="AIR971" s="2"/>
      <c r="AIS971" s="2"/>
      <c r="AIT971" s="2"/>
      <c r="AIU971" s="2"/>
      <c r="AIV971" s="2"/>
      <c r="AIW971" s="2"/>
      <c r="AIX971" s="2"/>
      <c r="AIY971" s="2"/>
      <c r="AIZ971" s="2"/>
      <c r="AJA971" s="2"/>
      <c r="AJB971" s="2"/>
      <c r="AJC971" s="2"/>
      <c r="AJD971" s="2"/>
      <c r="AJE971" s="2"/>
      <c r="AJF971" s="2"/>
      <c r="AJG971" s="2"/>
      <c r="AJH971" s="2"/>
      <c r="AJI971" s="2"/>
      <c r="AJJ971" s="2"/>
      <c r="AJK971" s="2"/>
      <c r="AJL971" s="2"/>
      <c r="AJM971" s="2"/>
      <c r="AJN971" s="2"/>
      <c r="AJO971" s="2"/>
      <c r="AJP971" s="2"/>
      <c r="AJQ971" s="2"/>
      <c r="AJR971" s="2"/>
      <c r="AJS971" s="2"/>
      <c r="AJT971" s="2"/>
      <c r="AJU971" s="2"/>
      <c r="AJV971" s="2"/>
      <c r="AJW971" s="2"/>
      <c r="AJX971" s="2"/>
      <c r="AJY971" s="2"/>
      <c r="AJZ971" s="2"/>
      <c r="AKA971" s="2"/>
      <c r="AKB971" s="2"/>
      <c r="AKC971" s="2"/>
      <c r="AKD971" s="2"/>
      <c r="AKE971" s="2"/>
      <c r="AKF971" s="2"/>
      <c r="AKG971" s="2"/>
      <c r="AKH971" s="2"/>
      <c r="AKI971" s="2"/>
      <c r="AKJ971" s="2"/>
      <c r="AKK971" s="2"/>
      <c r="AKL971" s="2"/>
      <c r="AKM971" s="2"/>
      <c r="AKN971" s="2"/>
      <c r="AKO971" s="2"/>
      <c r="AKP971" s="2"/>
      <c r="AKQ971" s="2"/>
      <c r="AKR971" s="2"/>
      <c r="AKS971" s="2"/>
      <c r="AKT971" s="2"/>
      <c r="AKU971" s="2"/>
      <c r="AKV971" s="2"/>
      <c r="AKW971" s="2"/>
      <c r="AKX971" s="2"/>
      <c r="AKY971" s="2"/>
      <c r="AKZ971" s="2"/>
      <c r="ALA971" s="2"/>
      <c r="ALB971" s="1"/>
      <c r="ALC971" s="1"/>
      <c r="ALD971" s="1"/>
      <c r="ALE971" s="1"/>
      <c r="ALF971" s="1"/>
      <c r="ALG971" s="1"/>
      <c r="ALH971" s="1"/>
      <c r="ALI971" s="1"/>
      <c r="ALJ971" s="1"/>
      <c r="ALK971" s="1"/>
      <c r="ALL971" s="1"/>
      <c r="ALM971" s="1"/>
      <c r="ALN971" s="1"/>
      <c r="ALO971" s="1"/>
      <c r="ALP971" s="1"/>
      <c r="ALQ971" s="1"/>
      <c r="ALR971" s="1"/>
      <c r="ALS971"/>
      <c r="ALT971"/>
      <c r="ALU971"/>
      <c r="ALV971"/>
      <c r="ALW971"/>
      <c r="ALX971"/>
      <c r="ALY971"/>
      <c r="ALZ971"/>
      <c r="AMA971"/>
      <c r="AMB971"/>
      <c r="AMC971"/>
      <c r="AMD971"/>
      <c r="AME971"/>
      <c r="AMF971"/>
      <c r="AMG971"/>
      <c r="AMH971"/>
      <c r="AMI971"/>
      <c r="AMJ971"/>
    </row>
    <row r="972" spans="1:1024" s="37" customFormat="1">
      <c r="A972" s="1"/>
      <c r="B972" s="1"/>
      <c r="C972" s="1"/>
      <c r="D972" s="1"/>
      <c r="E972" s="1"/>
      <c r="F972" s="1"/>
      <c r="G972" s="1"/>
      <c r="H972" s="1"/>
      <c r="I972" s="1"/>
      <c r="J972" s="2"/>
      <c r="K972" s="2"/>
      <c r="L972" s="2"/>
      <c r="M972" s="4"/>
      <c r="N972" s="4"/>
      <c r="O972" s="1"/>
      <c r="P972" s="1"/>
      <c r="Q972" s="51"/>
      <c r="VZ972" s="2"/>
      <c r="WA972" s="2"/>
      <c r="WB972" s="2"/>
      <c r="WC972" s="2"/>
      <c r="WD972" s="2"/>
      <c r="WE972" s="2"/>
      <c r="WF972" s="2"/>
      <c r="WG972" s="2"/>
      <c r="WH972" s="2"/>
      <c r="WI972" s="2"/>
      <c r="WJ972" s="2"/>
      <c r="WK972" s="2"/>
      <c r="WL972" s="2"/>
      <c r="WM972" s="2"/>
      <c r="WN972" s="2"/>
      <c r="WO972" s="2"/>
      <c r="WP972" s="2"/>
      <c r="WQ972" s="2"/>
      <c r="WR972" s="2"/>
      <c r="WS972" s="2"/>
      <c r="WT972" s="2"/>
      <c r="WU972" s="2"/>
      <c r="WV972" s="2"/>
      <c r="WW972" s="2"/>
      <c r="WX972" s="2"/>
      <c r="WY972" s="2"/>
      <c r="WZ972" s="2"/>
      <c r="XA972" s="2"/>
      <c r="XB972" s="2"/>
      <c r="XC972" s="2"/>
      <c r="XD972" s="2"/>
      <c r="XE972" s="2"/>
      <c r="XF972" s="2"/>
      <c r="XG972" s="2"/>
      <c r="XH972" s="2"/>
      <c r="XI972" s="2"/>
      <c r="XJ972" s="2"/>
      <c r="XK972" s="2"/>
      <c r="XL972" s="2"/>
      <c r="XM972" s="2"/>
      <c r="XN972" s="2"/>
      <c r="XO972" s="2"/>
      <c r="XP972" s="2"/>
      <c r="XQ972" s="2"/>
      <c r="XR972" s="2"/>
      <c r="XS972" s="2"/>
      <c r="XT972" s="2"/>
      <c r="XU972" s="2"/>
      <c r="XV972" s="2"/>
      <c r="XW972" s="2"/>
      <c r="XX972" s="2"/>
      <c r="XY972" s="2"/>
      <c r="XZ972" s="2"/>
      <c r="YA972" s="2"/>
      <c r="YB972" s="2"/>
      <c r="YC972" s="2"/>
      <c r="YD972" s="2"/>
      <c r="YE972" s="2"/>
      <c r="YF972" s="2"/>
      <c r="YG972" s="2"/>
      <c r="YH972" s="2"/>
      <c r="YI972" s="2"/>
      <c r="YJ972" s="2"/>
      <c r="YK972" s="2"/>
      <c r="YL972" s="2"/>
      <c r="YM972" s="2"/>
      <c r="YN972" s="2"/>
      <c r="YO972" s="2"/>
      <c r="YP972" s="2"/>
      <c r="YQ972" s="2"/>
      <c r="YR972" s="2"/>
      <c r="YS972" s="2"/>
      <c r="YT972" s="2"/>
      <c r="YU972" s="2"/>
      <c r="YV972" s="2"/>
      <c r="YW972" s="2"/>
      <c r="YX972" s="2"/>
      <c r="YY972" s="2"/>
      <c r="YZ972" s="2"/>
      <c r="ZA972" s="2"/>
      <c r="ZB972" s="2"/>
      <c r="ZC972" s="2"/>
      <c r="ZD972" s="2"/>
      <c r="ZE972" s="2"/>
      <c r="ZF972" s="2"/>
      <c r="ZG972" s="2"/>
      <c r="ZH972" s="2"/>
      <c r="ZI972" s="2"/>
      <c r="ZJ972" s="2"/>
      <c r="ZK972" s="2"/>
      <c r="ZL972" s="2"/>
      <c r="ZM972" s="2"/>
      <c r="ZN972" s="2"/>
      <c r="ZO972" s="2"/>
      <c r="ZP972" s="2"/>
      <c r="ZQ972" s="2"/>
      <c r="ZR972" s="2"/>
      <c r="ZS972" s="2"/>
      <c r="ZT972" s="2"/>
      <c r="ZU972" s="2"/>
      <c r="ZV972" s="2"/>
      <c r="ZW972" s="2"/>
      <c r="ZX972" s="2"/>
      <c r="ZY972" s="2"/>
      <c r="ZZ972" s="2"/>
      <c r="AAA972" s="2"/>
      <c r="AAB972" s="2"/>
      <c r="AAC972" s="2"/>
      <c r="AAD972" s="2"/>
      <c r="AAE972" s="2"/>
      <c r="AAF972" s="2"/>
      <c r="AAG972" s="2"/>
      <c r="AAH972" s="2"/>
      <c r="AAI972" s="2"/>
      <c r="AAJ972" s="2"/>
      <c r="AAK972" s="2"/>
      <c r="AAL972" s="2"/>
      <c r="AAM972" s="2"/>
      <c r="AAN972" s="2"/>
      <c r="AAO972" s="2"/>
      <c r="AAP972" s="2"/>
      <c r="AAQ972" s="2"/>
      <c r="AAR972" s="2"/>
      <c r="AAS972" s="2"/>
      <c r="AAT972" s="2"/>
      <c r="AAU972" s="2"/>
      <c r="AAV972" s="2"/>
      <c r="AAW972" s="2"/>
      <c r="AAX972" s="2"/>
      <c r="AAY972" s="2"/>
      <c r="AAZ972" s="2"/>
      <c r="ABA972" s="2"/>
      <c r="ABB972" s="2"/>
      <c r="ABC972" s="2"/>
      <c r="ABD972" s="2"/>
      <c r="ABE972" s="2"/>
      <c r="ABF972" s="2"/>
      <c r="ABG972" s="2"/>
      <c r="ABH972" s="2"/>
      <c r="ABI972" s="2"/>
      <c r="ABJ972" s="2"/>
      <c r="ABK972" s="2"/>
      <c r="ABL972" s="2"/>
      <c r="ABM972" s="2"/>
      <c r="ABN972" s="2"/>
      <c r="ABO972" s="2"/>
      <c r="ABP972" s="2"/>
      <c r="ABQ972" s="2"/>
      <c r="ABR972" s="2"/>
      <c r="ABS972" s="2"/>
      <c r="ABT972" s="2"/>
      <c r="ABU972" s="2"/>
      <c r="ABV972" s="2"/>
      <c r="ABW972" s="2"/>
      <c r="ABX972" s="2"/>
      <c r="ABY972" s="2"/>
      <c r="ABZ972" s="2"/>
      <c r="ACA972" s="2"/>
      <c r="ACB972" s="2"/>
      <c r="ACC972" s="2"/>
      <c r="ACD972" s="2"/>
      <c r="ACE972" s="2"/>
      <c r="ACF972" s="2"/>
      <c r="ACG972" s="2"/>
      <c r="ACH972" s="2"/>
      <c r="ACI972" s="2"/>
      <c r="ACJ972" s="2"/>
      <c r="ACK972" s="2"/>
      <c r="ACL972" s="2"/>
      <c r="ACM972" s="2"/>
      <c r="ACN972" s="2"/>
      <c r="ACO972" s="2"/>
      <c r="ACP972" s="2"/>
      <c r="ACQ972" s="2"/>
      <c r="ACR972" s="2"/>
      <c r="ACS972" s="2"/>
      <c r="ACT972" s="2"/>
      <c r="ACU972" s="2"/>
      <c r="ACV972" s="2"/>
      <c r="ACW972" s="2"/>
      <c r="ACX972" s="2"/>
      <c r="ACY972" s="2"/>
      <c r="ACZ972" s="2"/>
      <c r="ADA972" s="2"/>
      <c r="ADB972" s="2"/>
      <c r="ADC972" s="2"/>
      <c r="ADD972" s="2"/>
      <c r="ADE972" s="2"/>
      <c r="ADF972" s="2"/>
      <c r="ADG972" s="2"/>
      <c r="ADH972" s="2"/>
      <c r="ADI972" s="2"/>
      <c r="ADJ972" s="2"/>
      <c r="ADK972" s="2"/>
      <c r="ADL972" s="2"/>
      <c r="ADM972" s="2"/>
      <c r="ADN972" s="2"/>
      <c r="ADO972" s="2"/>
      <c r="ADP972" s="2"/>
      <c r="ADQ972" s="2"/>
      <c r="ADR972" s="2"/>
      <c r="ADS972" s="2"/>
      <c r="ADT972" s="2"/>
      <c r="ADU972" s="2"/>
      <c r="ADV972" s="2"/>
      <c r="ADW972" s="2"/>
      <c r="ADX972" s="2"/>
      <c r="ADY972" s="2"/>
      <c r="ADZ972" s="2"/>
      <c r="AEA972" s="2"/>
      <c r="AEB972" s="2"/>
      <c r="AEC972" s="2"/>
      <c r="AED972" s="2"/>
      <c r="AEE972" s="2"/>
      <c r="AEF972" s="2"/>
      <c r="AEG972" s="2"/>
      <c r="AEH972" s="2"/>
      <c r="AEI972" s="2"/>
      <c r="AEJ972" s="2"/>
      <c r="AEK972" s="2"/>
      <c r="AEL972" s="2"/>
      <c r="AEM972" s="2"/>
      <c r="AEN972" s="2"/>
      <c r="AEO972" s="2"/>
      <c r="AEP972" s="2"/>
      <c r="AEQ972" s="2"/>
      <c r="AER972" s="2"/>
      <c r="AES972" s="2"/>
      <c r="AET972" s="2"/>
      <c r="AEU972" s="2"/>
      <c r="AEV972" s="2"/>
      <c r="AEW972" s="2"/>
      <c r="AEX972" s="2"/>
      <c r="AEY972" s="2"/>
      <c r="AEZ972" s="2"/>
      <c r="AFA972" s="2"/>
      <c r="AFB972" s="2"/>
      <c r="AFC972" s="2"/>
      <c r="AFD972" s="2"/>
      <c r="AFE972" s="2"/>
      <c r="AFF972" s="2"/>
      <c r="AFG972" s="2"/>
      <c r="AFH972" s="2"/>
      <c r="AFI972" s="2"/>
      <c r="AFJ972" s="2"/>
      <c r="AFK972" s="2"/>
      <c r="AFL972" s="2"/>
      <c r="AFM972" s="2"/>
      <c r="AFN972" s="2"/>
      <c r="AFO972" s="2"/>
      <c r="AFP972" s="2"/>
      <c r="AFQ972" s="2"/>
      <c r="AFR972" s="2"/>
      <c r="AFS972" s="2"/>
      <c r="AFT972" s="2"/>
      <c r="AFU972" s="2"/>
      <c r="AFV972" s="2"/>
      <c r="AFW972" s="2"/>
      <c r="AFX972" s="2"/>
      <c r="AFY972" s="2"/>
      <c r="AFZ972" s="2"/>
      <c r="AGA972" s="2"/>
      <c r="AGB972" s="2"/>
      <c r="AGC972" s="2"/>
      <c r="AGD972" s="2"/>
      <c r="AGE972" s="2"/>
      <c r="AGF972" s="2"/>
      <c r="AGG972" s="2"/>
      <c r="AGH972" s="2"/>
      <c r="AGI972" s="2"/>
      <c r="AGJ972" s="2"/>
      <c r="AGK972" s="2"/>
      <c r="AGL972" s="2"/>
      <c r="AGM972" s="2"/>
      <c r="AGN972" s="2"/>
      <c r="AGO972" s="2"/>
      <c r="AGP972" s="2"/>
      <c r="AGQ972" s="2"/>
      <c r="AGR972" s="2"/>
      <c r="AGS972" s="2"/>
      <c r="AGT972" s="2"/>
      <c r="AGU972" s="2"/>
      <c r="AGV972" s="2"/>
      <c r="AGW972" s="2"/>
      <c r="AGX972" s="2"/>
      <c r="AGY972" s="2"/>
      <c r="AGZ972" s="2"/>
      <c r="AHA972" s="2"/>
      <c r="AHB972" s="2"/>
      <c r="AHC972" s="2"/>
      <c r="AHD972" s="2"/>
      <c r="AHE972" s="2"/>
      <c r="AHF972" s="2"/>
      <c r="AHG972" s="2"/>
      <c r="AHH972" s="2"/>
      <c r="AHI972" s="2"/>
      <c r="AHJ972" s="2"/>
      <c r="AHK972" s="2"/>
      <c r="AHL972" s="2"/>
      <c r="AHM972" s="2"/>
      <c r="AHN972" s="2"/>
      <c r="AHO972" s="2"/>
      <c r="AHP972" s="2"/>
      <c r="AHQ972" s="2"/>
      <c r="AHR972" s="2"/>
      <c r="AHS972" s="2"/>
      <c r="AHT972" s="2"/>
      <c r="AHU972" s="2"/>
      <c r="AHV972" s="2"/>
      <c r="AHW972" s="2"/>
      <c r="AHX972" s="2"/>
      <c r="AHY972" s="2"/>
      <c r="AHZ972" s="2"/>
      <c r="AIA972" s="2"/>
      <c r="AIB972" s="2"/>
      <c r="AIC972" s="2"/>
      <c r="AID972" s="2"/>
      <c r="AIE972" s="2"/>
      <c r="AIF972" s="2"/>
      <c r="AIG972" s="2"/>
      <c r="AIH972" s="2"/>
      <c r="AII972" s="2"/>
      <c r="AIJ972" s="2"/>
      <c r="AIK972" s="2"/>
      <c r="AIL972" s="2"/>
      <c r="AIM972" s="2"/>
      <c r="AIN972" s="2"/>
      <c r="AIO972" s="2"/>
      <c r="AIP972" s="2"/>
      <c r="AIQ972" s="2"/>
      <c r="AIR972" s="2"/>
      <c r="AIS972" s="2"/>
      <c r="AIT972" s="2"/>
      <c r="AIU972" s="2"/>
      <c r="AIV972" s="2"/>
      <c r="AIW972" s="2"/>
      <c r="AIX972" s="2"/>
      <c r="AIY972" s="2"/>
      <c r="AIZ972" s="2"/>
      <c r="AJA972" s="2"/>
      <c r="AJB972" s="2"/>
      <c r="AJC972" s="2"/>
      <c r="AJD972" s="2"/>
      <c r="AJE972" s="2"/>
      <c r="AJF972" s="2"/>
      <c r="AJG972" s="2"/>
      <c r="AJH972" s="2"/>
      <c r="AJI972" s="2"/>
      <c r="AJJ972" s="2"/>
      <c r="AJK972" s="2"/>
      <c r="AJL972" s="2"/>
      <c r="AJM972" s="2"/>
      <c r="AJN972" s="2"/>
      <c r="AJO972" s="2"/>
      <c r="AJP972" s="2"/>
      <c r="AJQ972" s="2"/>
      <c r="AJR972" s="2"/>
      <c r="AJS972" s="2"/>
      <c r="AJT972" s="2"/>
      <c r="AJU972" s="2"/>
      <c r="AJV972" s="2"/>
      <c r="AJW972" s="2"/>
      <c r="AJX972" s="2"/>
      <c r="AJY972" s="2"/>
      <c r="AJZ972" s="2"/>
      <c r="AKA972" s="2"/>
      <c r="AKB972" s="2"/>
      <c r="AKC972" s="2"/>
      <c r="AKD972" s="2"/>
      <c r="AKE972" s="2"/>
      <c r="AKF972" s="2"/>
      <c r="AKG972" s="2"/>
      <c r="AKH972" s="2"/>
      <c r="AKI972" s="2"/>
      <c r="AKJ972" s="2"/>
      <c r="AKK972" s="2"/>
      <c r="AKL972" s="2"/>
      <c r="AKM972" s="2"/>
      <c r="AKN972" s="2"/>
      <c r="AKO972" s="2"/>
      <c r="AKP972" s="2"/>
      <c r="AKQ972" s="2"/>
      <c r="AKR972" s="2"/>
      <c r="AKS972" s="2"/>
      <c r="AKT972" s="2"/>
      <c r="AKU972" s="2"/>
      <c r="AKV972" s="2"/>
      <c r="AKW972" s="2"/>
      <c r="AKX972" s="2"/>
      <c r="AKY972" s="2"/>
      <c r="AKZ972" s="2"/>
      <c r="ALA972" s="2"/>
      <c r="ALB972" s="1"/>
      <c r="ALC972" s="1"/>
      <c r="ALD972" s="1"/>
      <c r="ALE972" s="1"/>
      <c r="ALF972" s="1"/>
      <c r="ALG972" s="1"/>
      <c r="ALH972" s="1"/>
      <c r="ALI972" s="1"/>
      <c r="ALJ972" s="1"/>
      <c r="ALK972" s="1"/>
      <c r="ALL972" s="1"/>
      <c r="ALM972" s="1"/>
      <c r="ALN972" s="1"/>
      <c r="ALO972" s="1"/>
      <c r="ALP972" s="1"/>
      <c r="ALQ972" s="1"/>
      <c r="ALR972" s="1"/>
      <c r="ALS972"/>
      <c r="ALT972"/>
      <c r="ALU972"/>
      <c r="ALV972"/>
      <c r="ALW972"/>
      <c r="ALX972"/>
      <c r="ALY972"/>
      <c r="ALZ972"/>
      <c r="AMA972"/>
      <c r="AMB972"/>
      <c r="AMC972"/>
      <c r="AMD972"/>
      <c r="AME972"/>
      <c r="AMF972"/>
      <c r="AMG972"/>
      <c r="AMH972"/>
      <c r="AMI972"/>
      <c r="AMJ972"/>
    </row>
    <row r="973" spans="1:1024" s="37" customFormat="1">
      <c r="A973" s="1"/>
      <c r="B973" s="1"/>
      <c r="C973" s="1"/>
      <c r="D973" s="1"/>
      <c r="E973" s="1"/>
      <c r="F973" s="1"/>
      <c r="G973" s="1"/>
      <c r="H973" s="1"/>
      <c r="I973" s="1"/>
      <c r="J973" s="2"/>
      <c r="K973" s="2"/>
      <c r="L973" s="2"/>
      <c r="M973" s="4"/>
      <c r="N973" s="4"/>
      <c r="O973" s="1"/>
      <c r="P973" s="1"/>
      <c r="Q973" s="51"/>
      <c r="VZ973" s="2"/>
      <c r="WA973" s="2"/>
      <c r="WB973" s="2"/>
      <c r="WC973" s="2"/>
      <c r="WD973" s="2"/>
      <c r="WE973" s="2"/>
      <c r="WF973" s="2"/>
      <c r="WG973" s="2"/>
      <c r="WH973" s="2"/>
      <c r="WI973" s="2"/>
      <c r="WJ973" s="2"/>
      <c r="WK973" s="2"/>
      <c r="WL973" s="2"/>
      <c r="WM973" s="2"/>
      <c r="WN973" s="2"/>
      <c r="WO973" s="2"/>
      <c r="WP973" s="2"/>
      <c r="WQ973" s="2"/>
      <c r="WR973" s="2"/>
      <c r="WS973" s="2"/>
      <c r="WT973" s="2"/>
      <c r="WU973" s="2"/>
      <c r="WV973" s="2"/>
      <c r="WW973" s="2"/>
      <c r="WX973" s="2"/>
      <c r="WY973" s="2"/>
      <c r="WZ973" s="2"/>
      <c r="XA973" s="2"/>
      <c r="XB973" s="2"/>
      <c r="XC973" s="2"/>
      <c r="XD973" s="2"/>
      <c r="XE973" s="2"/>
      <c r="XF973" s="2"/>
      <c r="XG973" s="2"/>
      <c r="XH973" s="2"/>
      <c r="XI973" s="2"/>
      <c r="XJ973" s="2"/>
      <c r="XK973" s="2"/>
      <c r="XL973" s="2"/>
      <c r="XM973" s="2"/>
      <c r="XN973" s="2"/>
      <c r="XO973" s="2"/>
      <c r="XP973" s="2"/>
      <c r="XQ973" s="2"/>
      <c r="XR973" s="2"/>
      <c r="XS973" s="2"/>
      <c r="XT973" s="2"/>
      <c r="XU973" s="2"/>
      <c r="XV973" s="2"/>
      <c r="XW973" s="2"/>
      <c r="XX973" s="2"/>
      <c r="XY973" s="2"/>
      <c r="XZ973" s="2"/>
      <c r="YA973" s="2"/>
      <c r="YB973" s="2"/>
      <c r="YC973" s="2"/>
      <c r="YD973" s="2"/>
      <c r="YE973" s="2"/>
      <c r="YF973" s="2"/>
      <c r="YG973" s="2"/>
      <c r="YH973" s="2"/>
      <c r="YI973" s="2"/>
      <c r="YJ973" s="2"/>
      <c r="YK973" s="2"/>
      <c r="YL973" s="2"/>
      <c r="YM973" s="2"/>
      <c r="YN973" s="2"/>
      <c r="YO973" s="2"/>
      <c r="YP973" s="2"/>
      <c r="YQ973" s="2"/>
      <c r="YR973" s="2"/>
      <c r="YS973" s="2"/>
      <c r="YT973" s="2"/>
      <c r="YU973" s="2"/>
      <c r="YV973" s="2"/>
      <c r="YW973" s="2"/>
      <c r="YX973" s="2"/>
      <c r="YY973" s="2"/>
      <c r="YZ973" s="2"/>
      <c r="ZA973" s="2"/>
      <c r="ZB973" s="2"/>
      <c r="ZC973" s="2"/>
      <c r="ZD973" s="2"/>
      <c r="ZE973" s="2"/>
      <c r="ZF973" s="2"/>
      <c r="ZG973" s="2"/>
      <c r="ZH973" s="2"/>
      <c r="ZI973" s="2"/>
      <c r="ZJ973" s="2"/>
      <c r="ZK973" s="2"/>
      <c r="ZL973" s="2"/>
      <c r="ZM973" s="2"/>
      <c r="ZN973" s="2"/>
      <c r="ZO973" s="2"/>
      <c r="ZP973" s="2"/>
      <c r="ZQ973" s="2"/>
      <c r="ZR973" s="2"/>
      <c r="ZS973" s="2"/>
      <c r="ZT973" s="2"/>
      <c r="ZU973" s="2"/>
      <c r="ZV973" s="2"/>
      <c r="ZW973" s="2"/>
      <c r="ZX973" s="2"/>
      <c r="ZY973" s="2"/>
      <c r="ZZ973" s="2"/>
      <c r="AAA973" s="2"/>
      <c r="AAB973" s="2"/>
      <c r="AAC973" s="2"/>
      <c r="AAD973" s="2"/>
      <c r="AAE973" s="2"/>
      <c r="AAF973" s="2"/>
      <c r="AAG973" s="2"/>
      <c r="AAH973" s="2"/>
      <c r="AAI973" s="2"/>
      <c r="AAJ973" s="2"/>
      <c r="AAK973" s="2"/>
      <c r="AAL973" s="2"/>
      <c r="AAM973" s="2"/>
      <c r="AAN973" s="2"/>
      <c r="AAO973" s="2"/>
      <c r="AAP973" s="2"/>
      <c r="AAQ973" s="2"/>
      <c r="AAR973" s="2"/>
      <c r="AAS973" s="2"/>
      <c r="AAT973" s="2"/>
      <c r="AAU973" s="2"/>
      <c r="AAV973" s="2"/>
      <c r="AAW973" s="2"/>
      <c r="AAX973" s="2"/>
      <c r="AAY973" s="2"/>
      <c r="AAZ973" s="2"/>
      <c r="ABA973" s="2"/>
      <c r="ABB973" s="2"/>
      <c r="ABC973" s="2"/>
      <c r="ABD973" s="2"/>
      <c r="ABE973" s="2"/>
      <c r="ABF973" s="2"/>
      <c r="ABG973" s="2"/>
      <c r="ABH973" s="2"/>
      <c r="ABI973" s="2"/>
      <c r="ABJ973" s="2"/>
      <c r="ABK973" s="2"/>
      <c r="ABL973" s="2"/>
      <c r="ABM973" s="2"/>
      <c r="ABN973" s="2"/>
      <c r="ABO973" s="2"/>
      <c r="ABP973" s="2"/>
      <c r="ABQ973" s="2"/>
      <c r="ABR973" s="2"/>
      <c r="ABS973" s="2"/>
      <c r="ABT973" s="2"/>
      <c r="ABU973" s="2"/>
      <c r="ABV973" s="2"/>
      <c r="ABW973" s="2"/>
      <c r="ABX973" s="2"/>
      <c r="ABY973" s="2"/>
      <c r="ABZ973" s="2"/>
      <c r="ACA973" s="2"/>
      <c r="ACB973" s="2"/>
      <c r="ACC973" s="2"/>
      <c r="ACD973" s="2"/>
      <c r="ACE973" s="2"/>
      <c r="ACF973" s="2"/>
      <c r="ACG973" s="2"/>
      <c r="ACH973" s="2"/>
      <c r="ACI973" s="2"/>
      <c r="ACJ973" s="2"/>
      <c r="ACK973" s="2"/>
      <c r="ACL973" s="2"/>
      <c r="ACM973" s="2"/>
      <c r="ACN973" s="2"/>
      <c r="ACO973" s="2"/>
      <c r="ACP973" s="2"/>
      <c r="ACQ973" s="2"/>
      <c r="ACR973" s="2"/>
      <c r="ACS973" s="2"/>
      <c r="ACT973" s="2"/>
      <c r="ACU973" s="2"/>
      <c r="ACV973" s="2"/>
      <c r="ACW973" s="2"/>
      <c r="ACX973" s="2"/>
      <c r="ACY973" s="2"/>
      <c r="ACZ973" s="2"/>
      <c r="ADA973" s="2"/>
      <c r="ADB973" s="2"/>
      <c r="ADC973" s="2"/>
      <c r="ADD973" s="2"/>
      <c r="ADE973" s="2"/>
      <c r="ADF973" s="2"/>
      <c r="ADG973" s="2"/>
      <c r="ADH973" s="2"/>
      <c r="ADI973" s="2"/>
      <c r="ADJ973" s="2"/>
      <c r="ADK973" s="2"/>
      <c r="ADL973" s="2"/>
      <c r="ADM973" s="2"/>
      <c r="ADN973" s="2"/>
      <c r="ADO973" s="2"/>
      <c r="ADP973" s="2"/>
      <c r="ADQ973" s="2"/>
      <c r="ADR973" s="2"/>
      <c r="ADS973" s="2"/>
      <c r="ADT973" s="2"/>
      <c r="ADU973" s="2"/>
      <c r="ADV973" s="2"/>
      <c r="ADW973" s="2"/>
      <c r="ADX973" s="2"/>
      <c r="ADY973" s="2"/>
      <c r="ADZ973" s="2"/>
      <c r="AEA973" s="2"/>
      <c r="AEB973" s="2"/>
      <c r="AEC973" s="2"/>
      <c r="AED973" s="2"/>
      <c r="AEE973" s="2"/>
      <c r="AEF973" s="2"/>
      <c r="AEG973" s="2"/>
      <c r="AEH973" s="2"/>
      <c r="AEI973" s="2"/>
      <c r="AEJ973" s="2"/>
      <c r="AEK973" s="2"/>
      <c r="AEL973" s="2"/>
      <c r="AEM973" s="2"/>
      <c r="AEN973" s="2"/>
      <c r="AEO973" s="2"/>
      <c r="AEP973" s="2"/>
      <c r="AEQ973" s="2"/>
      <c r="AER973" s="2"/>
      <c r="AES973" s="2"/>
      <c r="AET973" s="2"/>
      <c r="AEU973" s="2"/>
      <c r="AEV973" s="2"/>
      <c r="AEW973" s="2"/>
      <c r="AEX973" s="2"/>
      <c r="AEY973" s="2"/>
      <c r="AEZ973" s="2"/>
      <c r="AFA973" s="2"/>
      <c r="AFB973" s="2"/>
      <c r="AFC973" s="2"/>
      <c r="AFD973" s="2"/>
      <c r="AFE973" s="2"/>
      <c r="AFF973" s="2"/>
      <c r="AFG973" s="2"/>
      <c r="AFH973" s="2"/>
      <c r="AFI973" s="2"/>
      <c r="AFJ973" s="2"/>
      <c r="AFK973" s="2"/>
      <c r="AFL973" s="2"/>
      <c r="AFM973" s="2"/>
      <c r="AFN973" s="2"/>
      <c r="AFO973" s="2"/>
      <c r="AFP973" s="2"/>
      <c r="AFQ973" s="2"/>
      <c r="AFR973" s="2"/>
      <c r="AFS973" s="2"/>
      <c r="AFT973" s="2"/>
      <c r="AFU973" s="2"/>
      <c r="AFV973" s="2"/>
      <c r="AFW973" s="2"/>
      <c r="AFX973" s="2"/>
      <c r="AFY973" s="2"/>
      <c r="AFZ973" s="2"/>
      <c r="AGA973" s="2"/>
      <c r="AGB973" s="2"/>
      <c r="AGC973" s="2"/>
      <c r="AGD973" s="2"/>
      <c r="AGE973" s="2"/>
      <c r="AGF973" s="2"/>
      <c r="AGG973" s="2"/>
      <c r="AGH973" s="2"/>
      <c r="AGI973" s="2"/>
      <c r="AGJ973" s="2"/>
      <c r="AGK973" s="2"/>
      <c r="AGL973" s="2"/>
      <c r="AGM973" s="2"/>
      <c r="AGN973" s="2"/>
      <c r="AGO973" s="2"/>
      <c r="AGP973" s="2"/>
      <c r="AGQ973" s="2"/>
      <c r="AGR973" s="2"/>
      <c r="AGS973" s="2"/>
      <c r="AGT973" s="2"/>
      <c r="AGU973" s="2"/>
      <c r="AGV973" s="2"/>
      <c r="AGW973" s="2"/>
      <c r="AGX973" s="2"/>
      <c r="AGY973" s="2"/>
      <c r="AGZ973" s="2"/>
      <c r="AHA973" s="2"/>
      <c r="AHB973" s="2"/>
      <c r="AHC973" s="2"/>
      <c r="AHD973" s="2"/>
      <c r="AHE973" s="2"/>
      <c r="AHF973" s="2"/>
      <c r="AHG973" s="2"/>
      <c r="AHH973" s="2"/>
      <c r="AHI973" s="2"/>
      <c r="AHJ973" s="2"/>
      <c r="AHK973" s="2"/>
      <c r="AHL973" s="2"/>
      <c r="AHM973" s="2"/>
      <c r="AHN973" s="2"/>
      <c r="AHO973" s="2"/>
      <c r="AHP973" s="2"/>
      <c r="AHQ973" s="2"/>
      <c r="AHR973" s="2"/>
      <c r="AHS973" s="2"/>
      <c r="AHT973" s="2"/>
      <c r="AHU973" s="2"/>
      <c r="AHV973" s="2"/>
      <c r="AHW973" s="2"/>
      <c r="AHX973" s="2"/>
      <c r="AHY973" s="2"/>
      <c r="AHZ973" s="2"/>
      <c r="AIA973" s="2"/>
      <c r="AIB973" s="2"/>
      <c r="AIC973" s="2"/>
      <c r="AID973" s="2"/>
      <c r="AIE973" s="2"/>
      <c r="AIF973" s="2"/>
      <c r="AIG973" s="2"/>
      <c r="AIH973" s="2"/>
      <c r="AII973" s="2"/>
      <c r="AIJ973" s="2"/>
      <c r="AIK973" s="2"/>
      <c r="AIL973" s="2"/>
      <c r="AIM973" s="2"/>
      <c r="AIN973" s="2"/>
      <c r="AIO973" s="2"/>
      <c r="AIP973" s="2"/>
      <c r="AIQ973" s="2"/>
      <c r="AIR973" s="2"/>
      <c r="AIS973" s="2"/>
      <c r="AIT973" s="2"/>
      <c r="AIU973" s="2"/>
      <c r="AIV973" s="2"/>
      <c r="AIW973" s="2"/>
      <c r="AIX973" s="2"/>
      <c r="AIY973" s="2"/>
      <c r="AIZ973" s="2"/>
      <c r="AJA973" s="2"/>
      <c r="AJB973" s="2"/>
      <c r="AJC973" s="2"/>
      <c r="AJD973" s="2"/>
      <c r="AJE973" s="2"/>
      <c r="AJF973" s="2"/>
      <c r="AJG973" s="2"/>
      <c r="AJH973" s="2"/>
      <c r="AJI973" s="2"/>
      <c r="AJJ973" s="2"/>
      <c r="AJK973" s="2"/>
      <c r="AJL973" s="2"/>
      <c r="AJM973" s="2"/>
      <c r="AJN973" s="2"/>
      <c r="AJO973" s="2"/>
      <c r="AJP973" s="2"/>
      <c r="AJQ973" s="2"/>
      <c r="AJR973" s="2"/>
      <c r="AJS973" s="2"/>
      <c r="AJT973" s="2"/>
      <c r="AJU973" s="2"/>
      <c r="AJV973" s="2"/>
      <c r="AJW973" s="2"/>
      <c r="AJX973" s="2"/>
      <c r="AJY973" s="2"/>
      <c r="AJZ973" s="2"/>
      <c r="AKA973" s="2"/>
      <c r="AKB973" s="2"/>
      <c r="AKC973" s="2"/>
      <c r="AKD973" s="2"/>
      <c r="AKE973" s="2"/>
      <c r="AKF973" s="2"/>
      <c r="AKG973" s="2"/>
      <c r="AKH973" s="2"/>
      <c r="AKI973" s="2"/>
      <c r="AKJ973" s="2"/>
      <c r="AKK973" s="2"/>
      <c r="AKL973" s="2"/>
      <c r="AKM973" s="2"/>
      <c r="AKN973" s="2"/>
      <c r="AKO973" s="2"/>
      <c r="AKP973" s="2"/>
      <c r="AKQ973" s="2"/>
      <c r="AKR973" s="2"/>
      <c r="AKS973" s="2"/>
      <c r="AKT973" s="2"/>
      <c r="AKU973" s="2"/>
      <c r="AKV973" s="2"/>
      <c r="AKW973" s="2"/>
      <c r="AKX973" s="2"/>
      <c r="AKY973" s="2"/>
      <c r="AKZ973" s="2"/>
      <c r="ALA973" s="2"/>
      <c r="ALB973" s="1"/>
      <c r="ALC973" s="1"/>
      <c r="ALD973" s="1"/>
      <c r="ALE973" s="1"/>
      <c r="ALF973" s="1"/>
      <c r="ALG973" s="1"/>
      <c r="ALH973" s="1"/>
      <c r="ALI973" s="1"/>
      <c r="ALJ973" s="1"/>
      <c r="ALK973" s="1"/>
      <c r="ALL973" s="1"/>
      <c r="ALM973" s="1"/>
      <c r="ALN973" s="1"/>
      <c r="ALO973" s="1"/>
      <c r="ALP973" s="1"/>
      <c r="ALQ973" s="1"/>
      <c r="ALR973" s="1"/>
      <c r="ALS973"/>
      <c r="ALT973"/>
      <c r="ALU973"/>
      <c r="ALV973"/>
      <c r="ALW973"/>
      <c r="ALX973"/>
      <c r="ALY973"/>
      <c r="ALZ973"/>
      <c r="AMA973"/>
      <c r="AMB973"/>
      <c r="AMC973"/>
      <c r="AMD973"/>
      <c r="AME973"/>
      <c r="AMF973"/>
      <c r="AMG973"/>
      <c r="AMH973"/>
      <c r="AMI973"/>
      <c r="AMJ973"/>
    </row>
    <row r="974" spans="1:1024" s="37" customFormat="1">
      <c r="A974" s="1"/>
      <c r="B974" s="1"/>
      <c r="C974" s="1"/>
      <c r="D974" s="1"/>
      <c r="E974" s="1"/>
      <c r="F974" s="1"/>
      <c r="G974" s="1"/>
      <c r="H974" s="1"/>
      <c r="I974" s="1"/>
      <c r="J974" s="2"/>
      <c r="K974" s="2"/>
      <c r="L974" s="2"/>
      <c r="M974" s="4"/>
      <c r="N974" s="4"/>
      <c r="O974" s="1"/>
      <c r="P974" s="1"/>
      <c r="Q974" s="51"/>
      <c r="VZ974" s="2"/>
      <c r="WA974" s="2"/>
      <c r="WB974" s="2"/>
      <c r="WC974" s="2"/>
      <c r="WD974" s="2"/>
      <c r="WE974" s="2"/>
      <c r="WF974" s="2"/>
      <c r="WG974" s="2"/>
      <c r="WH974" s="2"/>
      <c r="WI974" s="2"/>
      <c r="WJ974" s="2"/>
      <c r="WK974" s="2"/>
      <c r="WL974" s="2"/>
      <c r="WM974" s="2"/>
      <c r="WN974" s="2"/>
      <c r="WO974" s="2"/>
      <c r="WP974" s="2"/>
      <c r="WQ974" s="2"/>
      <c r="WR974" s="2"/>
      <c r="WS974" s="2"/>
      <c r="WT974" s="2"/>
      <c r="WU974" s="2"/>
      <c r="WV974" s="2"/>
      <c r="WW974" s="2"/>
      <c r="WX974" s="2"/>
      <c r="WY974" s="2"/>
      <c r="WZ974" s="2"/>
      <c r="XA974" s="2"/>
      <c r="XB974" s="2"/>
      <c r="XC974" s="2"/>
      <c r="XD974" s="2"/>
      <c r="XE974" s="2"/>
      <c r="XF974" s="2"/>
      <c r="XG974" s="2"/>
      <c r="XH974" s="2"/>
      <c r="XI974" s="2"/>
      <c r="XJ974" s="2"/>
      <c r="XK974" s="2"/>
      <c r="XL974" s="2"/>
      <c r="XM974" s="2"/>
      <c r="XN974" s="2"/>
      <c r="XO974" s="2"/>
      <c r="XP974" s="2"/>
      <c r="XQ974" s="2"/>
      <c r="XR974" s="2"/>
      <c r="XS974" s="2"/>
      <c r="XT974" s="2"/>
      <c r="XU974" s="2"/>
      <c r="XV974" s="2"/>
      <c r="XW974" s="2"/>
      <c r="XX974" s="2"/>
      <c r="XY974" s="2"/>
      <c r="XZ974" s="2"/>
      <c r="YA974" s="2"/>
      <c r="YB974" s="2"/>
      <c r="YC974" s="2"/>
      <c r="YD974" s="2"/>
      <c r="YE974" s="2"/>
      <c r="YF974" s="2"/>
      <c r="YG974" s="2"/>
      <c r="YH974" s="2"/>
      <c r="YI974" s="2"/>
      <c r="YJ974" s="2"/>
      <c r="YK974" s="2"/>
      <c r="YL974" s="2"/>
      <c r="YM974" s="2"/>
      <c r="YN974" s="2"/>
      <c r="YO974" s="2"/>
      <c r="YP974" s="2"/>
      <c r="YQ974" s="2"/>
      <c r="YR974" s="2"/>
      <c r="YS974" s="2"/>
      <c r="YT974" s="2"/>
      <c r="YU974" s="2"/>
      <c r="YV974" s="2"/>
      <c r="YW974" s="2"/>
      <c r="YX974" s="2"/>
      <c r="YY974" s="2"/>
      <c r="YZ974" s="2"/>
      <c r="ZA974" s="2"/>
      <c r="ZB974" s="2"/>
      <c r="ZC974" s="2"/>
      <c r="ZD974" s="2"/>
      <c r="ZE974" s="2"/>
      <c r="ZF974" s="2"/>
      <c r="ZG974" s="2"/>
      <c r="ZH974" s="2"/>
      <c r="ZI974" s="2"/>
      <c r="ZJ974" s="2"/>
      <c r="ZK974" s="2"/>
      <c r="ZL974" s="2"/>
      <c r="ZM974" s="2"/>
      <c r="ZN974" s="2"/>
      <c r="ZO974" s="2"/>
      <c r="ZP974" s="2"/>
      <c r="ZQ974" s="2"/>
      <c r="ZR974" s="2"/>
      <c r="ZS974" s="2"/>
      <c r="ZT974" s="2"/>
      <c r="ZU974" s="2"/>
      <c r="ZV974" s="2"/>
      <c r="ZW974" s="2"/>
      <c r="ZX974" s="2"/>
      <c r="ZY974" s="2"/>
      <c r="ZZ974" s="2"/>
      <c r="AAA974" s="2"/>
      <c r="AAB974" s="2"/>
      <c r="AAC974" s="2"/>
      <c r="AAD974" s="2"/>
      <c r="AAE974" s="2"/>
      <c r="AAF974" s="2"/>
      <c r="AAG974" s="2"/>
      <c r="AAH974" s="2"/>
      <c r="AAI974" s="2"/>
      <c r="AAJ974" s="2"/>
      <c r="AAK974" s="2"/>
      <c r="AAL974" s="2"/>
      <c r="AAM974" s="2"/>
      <c r="AAN974" s="2"/>
      <c r="AAO974" s="2"/>
      <c r="AAP974" s="2"/>
      <c r="AAQ974" s="2"/>
      <c r="AAR974" s="2"/>
      <c r="AAS974" s="2"/>
      <c r="AAT974" s="2"/>
      <c r="AAU974" s="2"/>
      <c r="AAV974" s="2"/>
      <c r="AAW974" s="2"/>
      <c r="AAX974" s="2"/>
      <c r="AAY974" s="2"/>
      <c r="AAZ974" s="2"/>
      <c r="ABA974" s="2"/>
      <c r="ABB974" s="2"/>
      <c r="ABC974" s="2"/>
      <c r="ABD974" s="2"/>
      <c r="ABE974" s="2"/>
      <c r="ABF974" s="2"/>
      <c r="ABG974" s="2"/>
      <c r="ABH974" s="2"/>
      <c r="ABI974" s="2"/>
      <c r="ABJ974" s="2"/>
      <c r="ABK974" s="2"/>
      <c r="ABL974" s="2"/>
      <c r="ABM974" s="2"/>
      <c r="ABN974" s="2"/>
      <c r="ABO974" s="2"/>
      <c r="ABP974" s="2"/>
      <c r="ABQ974" s="2"/>
      <c r="ABR974" s="2"/>
      <c r="ABS974" s="2"/>
      <c r="ABT974" s="2"/>
      <c r="ABU974" s="2"/>
      <c r="ABV974" s="2"/>
      <c r="ABW974" s="2"/>
      <c r="ABX974" s="2"/>
      <c r="ABY974" s="2"/>
      <c r="ABZ974" s="2"/>
      <c r="ACA974" s="2"/>
      <c r="ACB974" s="2"/>
      <c r="ACC974" s="2"/>
      <c r="ACD974" s="2"/>
      <c r="ACE974" s="2"/>
      <c r="ACF974" s="2"/>
      <c r="ACG974" s="2"/>
      <c r="ACH974" s="2"/>
      <c r="ACI974" s="2"/>
      <c r="ACJ974" s="2"/>
      <c r="ACK974" s="2"/>
      <c r="ACL974" s="2"/>
      <c r="ACM974" s="2"/>
      <c r="ACN974" s="2"/>
      <c r="ACO974" s="2"/>
      <c r="ACP974" s="2"/>
      <c r="ACQ974" s="2"/>
      <c r="ACR974" s="2"/>
      <c r="ACS974" s="2"/>
      <c r="ACT974" s="2"/>
      <c r="ACU974" s="2"/>
      <c r="ACV974" s="2"/>
      <c r="ACW974" s="2"/>
      <c r="ACX974" s="2"/>
      <c r="ACY974" s="2"/>
      <c r="ACZ974" s="2"/>
      <c r="ADA974" s="2"/>
      <c r="ADB974" s="2"/>
      <c r="ADC974" s="2"/>
      <c r="ADD974" s="2"/>
      <c r="ADE974" s="2"/>
      <c r="ADF974" s="2"/>
      <c r="ADG974" s="2"/>
      <c r="ADH974" s="2"/>
      <c r="ADI974" s="2"/>
      <c r="ADJ974" s="2"/>
      <c r="ADK974" s="2"/>
      <c r="ADL974" s="2"/>
      <c r="ADM974" s="2"/>
      <c r="ADN974" s="2"/>
      <c r="ADO974" s="2"/>
      <c r="ADP974" s="2"/>
      <c r="ADQ974" s="2"/>
      <c r="ADR974" s="2"/>
      <c r="ADS974" s="2"/>
      <c r="ADT974" s="2"/>
      <c r="ADU974" s="2"/>
      <c r="ADV974" s="2"/>
      <c r="ADW974" s="2"/>
      <c r="ADX974" s="2"/>
      <c r="ADY974" s="2"/>
      <c r="ADZ974" s="2"/>
      <c r="AEA974" s="2"/>
      <c r="AEB974" s="2"/>
      <c r="AEC974" s="2"/>
      <c r="AED974" s="2"/>
      <c r="AEE974" s="2"/>
      <c r="AEF974" s="2"/>
      <c r="AEG974" s="2"/>
      <c r="AEH974" s="2"/>
      <c r="AEI974" s="2"/>
      <c r="AEJ974" s="2"/>
      <c r="AEK974" s="2"/>
      <c r="AEL974" s="2"/>
      <c r="AEM974" s="2"/>
      <c r="AEN974" s="2"/>
      <c r="AEO974" s="2"/>
      <c r="AEP974" s="2"/>
      <c r="AEQ974" s="2"/>
      <c r="AER974" s="2"/>
      <c r="AES974" s="2"/>
      <c r="AET974" s="2"/>
      <c r="AEU974" s="2"/>
      <c r="AEV974" s="2"/>
      <c r="AEW974" s="2"/>
      <c r="AEX974" s="2"/>
      <c r="AEY974" s="2"/>
      <c r="AEZ974" s="2"/>
      <c r="AFA974" s="2"/>
      <c r="AFB974" s="2"/>
      <c r="AFC974" s="2"/>
      <c r="AFD974" s="2"/>
      <c r="AFE974" s="2"/>
      <c r="AFF974" s="2"/>
      <c r="AFG974" s="2"/>
      <c r="AFH974" s="2"/>
      <c r="AFI974" s="2"/>
      <c r="AFJ974" s="2"/>
      <c r="AFK974" s="2"/>
      <c r="AFL974" s="2"/>
      <c r="AFM974" s="2"/>
      <c r="AFN974" s="2"/>
      <c r="AFO974" s="2"/>
      <c r="AFP974" s="2"/>
      <c r="AFQ974" s="2"/>
      <c r="AFR974" s="2"/>
      <c r="AFS974" s="2"/>
      <c r="AFT974" s="2"/>
      <c r="AFU974" s="2"/>
      <c r="AFV974" s="2"/>
      <c r="AFW974" s="2"/>
      <c r="AFX974" s="2"/>
      <c r="AFY974" s="2"/>
      <c r="AFZ974" s="2"/>
      <c r="AGA974" s="2"/>
      <c r="AGB974" s="2"/>
      <c r="AGC974" s="2"/>
      <c r="AGD974" s="2"/>
      <c r="AGE974" s="2"/>
      <c r="AGF974" s="2"/>
      <c r="AGG974" s="2"/>
      <c r="AGH974" s="2"/>
      <c r="AGI974" s="2"/>
      <c r="AGJ974" s="2"/>
      <c r="AGK974" s="2"/>
      <c r="AGL974" s="2"/>
      <c r="AGM974" s="2"/>
      <c r="AGN974" s="2"/>
      <c r="AGO974" s="2"/>
      <c r="AGP974" s="2"/>
      <c r="AGQ974" s="2"/>
      <c r="AGR974" s="2"/>
      <c r="AGS974" s="2"/>
      <c r="AGT974" s="2"/>
      <c r="AGU974" s="2"/>
      <c r="AGV974" s="2"/>
      <c r="AGW974" s="2"/>
      <c r="AGX974" s="2"/>
      <c r="AGY974" s="2"/>
      <c r="AGZ974" s="2"/>
      <c r="AHA974" s="2"/>
      <c r="AHB974" s="2"/>
      <c r="AHC974" s="2"/>
      <c r="AHD974" s="2"/>
      <c r="AHE974" s="2"/>
      <c r="AHF974" s="2"/>
      <c r="AHG974" s="2"/>
      <c r="AHH974" s="2"/>
      <c r="AHI974" s="2"/>
      <c r="AHJ974" s="2"/>
      <c r="AHK974" s="2"/>
      <c r="AHL974" s="2"/>
      <c r="AHM974" s="2"/>
      <c r="AHN974" s="2"/>
      <c r="AHO974" s="2"/>
      <c r="AHP974" s="2"/>
      <c r="AHQ974" s="2"/>
      <c r="AHR974" s="2"/>
      <c r="AHS974" s="2"/>
      <c r="AHT974" s="2"/>
      <c r="AHU974" s="2"/>
      <c r="AHV974" s="2"/>
      <c r="AHW974" s="2"/>
      <c r="AHX974" s="2"/>
      <c r="AHY974" s="2"/>
      <c r="AHZ974" s="2"/>
      <c r="AIA974" s="2"/>
      <c r="AIB974" s="2"/>
      <c r="AIC974" s="2"/>
      <c r="AID974" s="2"/>
      <c r="AIE974" s="2"/>
      <c r="AIF974" s="2"/>
      <c r="AIG974" s="2"/>
      <c r="AIH974" s="2"/>
      <c r="AII974" s="2"/>
      <c r="AIJ974" s="2"/>
      <c r="AIK974" s="2"/>
      <c r="AIL974" s="2"/>
      <c r="AIM974" s="2"/>
      <c r="AIN974" s="2"/>
      <c r="AIO974" s="2"/>
      <c r="AIP974" s="2"/>
      <c r="AIQ974" s="2"/>
      <c r="AIR974" s="2"/>
      <c r="AIS974" s="2"/>
      <c r="AIT974" s="2"/>
      <c r="AIU974" s="2"/>
      <c r="AIV974" s="2"/>
      <c r="AIW974" s="2"/>
      <c r="AIX974" s="2"/>
      <c r="AIY974" s="2"/>
      <c r="AIZ974" s="2"/>
      <c r="AJA974" s="2"/>
      <c r="AJB974" s="2"/>
      <c r="AJC974" s="2"/>
      <c r="AJD974" s="2"/>
      <c r="AJE974" s="2"/>
      <c r="AJF974" s="2"/>
      <c r="AJG974" s="2"/>
      <c r="AJH974" s="2"/>
      <c r="AJI974" s="2"/>
      <c r="AJJ974" s="2"/>
      <c r="AJK974" s="2"/>
      <c r="AJL974" s="2"/>
      <c r="AJM974" s="2"/>
      <c r="AJN974" s="2"/>
      <c r="AJO974" s="2"/>
      <c r="AJP974" s="2"/>
      <c r="AJQ974" s="2"/>
      <c r="AJR974" s="2"/>
      <c r="AJS974" s="2"/>
      <c r="AJT974" s="2"/>
      <c r="AJU974" s="2"/>
      <c r="AJV974" s="2"/>
      <c r="AJW974" s="2"/>
      <c r="AJX974" s="2"/>
      <c r="AJY974" s="2"/>
      <c r="AJZ974" s="2"/>
      <c r="AKA974" s="2"/>
      <c r="AKB974" s="2"/>
      <c r="AKC974" s="2"/>
      <c r="AKD974" s="2"/>
      <c r="AKE974" s="2"/>
      <c r="AKF974" s="2"/>
      <c r="AKG974" s="2"/>
      <c r="AKH974" s="2"/>
      <c r="AKI974" s="2"/>
      <c r="AKJ974" s="2"/>
      <c r="AKK974" s="2"/>
      <c r="AKL974" s="2"/>
      <c r="AKM974" s="2"/>
      <c r="AKN974" s="2"/>
      <c r="AKO974" s="2"/>
      <c r="AKP974" s="2"/>
      <c r="AKQ974" s="2"/>
      <c r="AKR974" s="2"/>
      <c r="AKS974" s="2"/>
      <c r="AKT974" s="2"/>
      <c r="AKU974" s="2"/>
      <c r="AKV974" s="2"/>
      <c r="AKW974" s="2"/>
      <c r="AKX974" s="2"/>
      <c r="AKY974" s="2"/>
      <c r="AKZ974" s="2"/>
      <c r="ALA974" s="2"/>
      <c r="ALB974" s="1"/>
      <c r="ALC974" s="1"/>
      <c r="ALD974" s="1"/>
      <c r="ALE974" s="1"/>
      <c r="ALF974" s="1"/>
      <c r="ALG974" s="1"/>
      <c r="ALH974" s="1"/>
      <c r="ALI974" s="1"/>
      <c r="ALJ974" s="1"/>
      <c r="ALK974" s="1"/>
      <c r="ALL974" s="1"/>
      <c r="ALM974" s="1"/>
      <c r="ALN974" s="1"/>
      <c r="ALO974" s="1"/>
      <c r="ALP974" s="1"/>
      <c r="ALQ974" s="1"/>
      <c r="ALR974" s="1"/>
      <c r="ALS974"/>
      <c r="ALT974"/>
      <c r="ALU974"/>
      <c r="ALV974"/>
      <c r="ALW974"/>
      <c r="ALX974"/>
      <c r="ALY974"/>
      <c r="ALZ974"/>
      <c r="AMA974"/>
      <c r="AMB974"/>
      <c r="AMC974"/>
      <c r="AMD974"/>
      <c r="AME974"/>
      <c r="AMF974"/>
      <c r="AMG974"/>
      <c r="AMH974"/>
      <c r="AMI974"/>
      <c r="AMJ974"/>
    </row>
    <row r="975" spans="1:1024" s="37" customFormat="1">
      <c r="A975" s="1"/>
      <c r="B975" s="1"/>
      <c r="C975" s="1"/>
      <c r="D975" s="1"/>
      <c r="E975" s="1"/>
      <c r="F975" s="1"/>
      <c r="G975" s="1"/>
      <c r="H975" s="1"/>
      <c r="I975" s="1"/>
      <c r="J975" s="2"/>
      <c r="K975" s="2"/>
      <c r="L975" s="2"/>
      <c r="M975" s="4"/>
      <c r="N975" s="4"/>
      <c r="O975" s="1"/>
      <c r="P975" s="1"/>
      <c r="Q975" s="51"/>
      <c r="VZ975" s="2"/>
      <c r="WA975" s="2"/>
      <c r="WB975" s="2"/>
      <c r="WC975" s="2"/>
      <c r="WD975" s="2"/>
      <c r="WE975" s="2"/>
      <c r="WF975" s="2"/>
      <c r="WG975" s="2"/>
      <c r="WH975" s="2"/>
      <c r="WI975" s="2"/>
      <c r="WJ975" s="2"/>
      <c r="WK975" s="2"/>
      <c r="WL975" s="2"/>
      <c r="WM975" s="2"/>
      <c r="WN975" s="2"/>
      <c r="WO975" s="2"/>
      <c r="WP975" s="2"/>
      <c r="WQ975" s="2"/>
      <c r="WR975" s="2"/>
      <c r="WS975" s="2"/>
      <c r="WT975" s="2"/>
      <c r="WU975" s="2"/>
      <c r="WV975" s="2"/>
      <c r="WW975" s="2"/>
      <c r="WX975" s="2"/>
      <c r="WY975" s="2"/>
      <c r="WZ975" s="2"/>
      <c r="XA975" s="2"/>
      <c r="XB975" s="2"/>
      <c r="XC975" s="2"/>
      <c r="XD975" s="2"/>
      <c r="XE975" s="2"/>
      <c r="XF975" s="2"/>
      <c r="XG975" s="2"/>
      <c r="XH975" s="2"/>
      <c r="XI975" s="2"/>
      <c r="XJ975" s="2"/>
      <c r="XK975" s="2"/>
      <c r="XL975" s="2"/>
      <c r="XM975" s="2"/>
      <c r="XN975" s="2"/>
      <c r="XO975" s="2"/>
      <c r="XP975" s="2"/>
      <c r="XQ975" s="2"/>
      <c r="XR975" s="2"/>
      <c r="XS975" s="2"/>
      <c r="XT975" s="2"/>
      <c r="XU975" s="2"/>
      <c r="XV975" s="2"/>
      <c r="XW975" s="2"/>
      <c r="XX975" s="2"/>
      <c r="XY975" s="2"/>
      <c r="XZ975" s="2"/>
      <c r="YA975" s="2"/>
      <c r="YB975" s="2"/>
      <c r="YC975" s="2"/>
      <c r="YD975" s="2"/>
      <c r="YE975" s="2"/>
      <c r="YF975" s="2"/>
      <c r="YG975" s="2"/>
      <c r="YH975" s="2"/>
      <c r="YI975" s="2"/>
      <c r="YJ975" s="2"/>
      <c r="YK975" s="2"/>
      <c r="YL975" s="2"/>
      <c r="YM975" s="2"/>
      <c r="YN975" s="2"/>
      <c r="YO975" s="2"/>
      <c r="YP975" s="2"/>
      <c r="YQ975" s="2"/>
      <c r="YR975" s="2"/>
      <c r="YS975" s="2"/>
      <c r="YT975" s="2"/>
      <c r="YU975" s="2"/>
      <c r="YV975" s="2"/>
      <c r="YW975" s="2"/>
      <c r="YX975" s="2"/>
      <c r="YY975" s="2"/>
      <c r="YZ975" s="2"/>
      <c r="ZA975" s="2"/>
      <c r="ZB975" s="2"/>
      <c r="ZC975" s="2"/>
      <c r="ZD975" s="2"/>
      <c r="ZE975" s="2"/>
      <c r="ZF975" s="2"/>
      <c r="ZG975" s="2"/>
      <c r="ZH975" s="2"/>
      <c r="ZI975" s="2"/>
      <c r="ZJ975" s="2"/>
      <c r="ZK975" s="2"/>
      <c r="ZL975" s="2"/>
      <c r="ZM975" s="2"/>
      <c r="ZN975" s="2"/>
      <c r="ZO975" s="2"/>
      <c r="ZP975" s="2"/>
      <c r="ZQ975" s="2"/>
      <c r="ZR975" s="2"/>
      <c r="ZS975" s="2"/>
      <c r="ZT975" s="2"/>
      <c r="ZU975" s="2"/>
      <c r="ZV975" s="2"/>
      <c r="ZW975" s="2"/>
      <c r="ZX975" s="2"/>
      <c r="ZY975" s="2"/>
      <c r="ZZ975" s="2"/>
      <c r="AAA975" s="2"/>
      <c r="AAB975" s="2"/>
      <c r="AAC975" s="2"/>
      <c r="AAD975" s="2"/>
      <c r="AAE975" s="2"/>
      <c r="AAF975" s="2"/>
      <c r="AAG975" s="2"/>
      <c r="AAH975" s="2"/>
      <c r="AAI975" s="2"/>
      <c r="AAJ975" s="2"/>
      <c r="AAK975" s="2"/>
      <c r="AAL975" s="2"/>
      <c r="AAM975" s="2"/>
      <c r="AAN975" s="2"/>
      <c r="AAO975" s="2"/>
      <c r="AAP975" s="2"/>
      <c r="AAQ975" s="2"/>
      <c r="AAR975" s="2"/>
      <c r="AAS975" s="2"/>
      <c r="AAT975" s="2"/>
      <c r="AAU975" s="2"/>
      <c r="AAV975" s="2"/>
      <c r="AAW975" s="2"/>
      <c r="AAX975" s="2"/>
      <c r="AAY975" s="2"/>
      <c r="AAZ975" s="2"/>
      <c r="ABA975" s="2"/>
      <c r="ABB975" s="2"/>
      <c r="ABC975" s="2"/>
      <c r="ABD975" s="2"/>
      <c r="ABE975" s="2"/>
      <c r="ABF975" s="2"/>
      <c r="ABG975" s="2"/>
      <c r="ABH975" s="2"/>
      <c r="ABI975" s="2"/>
      <c r="ABJ975" s="2"/>
      <c r="ABK975" s="2"/>
      <c r="ABL975" s="2"/>
      <c r="ABM975" s="2"/>
      <c r="ABN975" s="2"/>
      <c r="ABO975" s="2"/>
      <c r="ABP975" s="2"/>
      <c r="ABQ975" s="2"/>
      <c r="ABR975" s="2"/>
      <c r="ABS975" s="2"/>
      <c r="ABT975" s="2"/>
      <c r="ABU975" s="2"/>
      <c r="ABV975" s="2"/>
      <c r="ABW975" s="2"/>
      <c r="ABX975" s="2"/>
      <c r="ABY975" s="2"/>
      <c r="ABZ975" s="2"/>
      <c r="ACA975" s="2"/>
      <c r="ACB975" s="2"/>
      <c r="ACC975" s="2"/>
      <c r="ACD975" s="2"/>
      <c r="ACE975" s="2"/>
      <c r="ACF975" s="2"/>
      <c r="ACG975" s="2"/>
      <c r="ACH975" s="2"/>
      <c r="ACI975" s="2"/>
      <c r="ACJ975" s="2"/>
      <c r="ACK975" s="2"/>
      <c r="ACL975" s="2"/>
      <c r="ACM975" s="2"/>
      <c r="ACN975" s="2"/>
      <c r="ACO975" s="2"/>
      <c r="ACP975" s="2"/>
      <c r="ACQ975" s="2"/>
      <c r="ACR975" s="2"/>
      <c r="ACS975" s="2"/>
      <c r="ACT975" s="2"/>
      <c r="ACU975" s="2"/>
      <c r="ACV975" s="2"/>
      <c r="ACW975" s="2"/>
      <c r="ACX975" s="2"/>
      <c r="ACY975" s="2"/>
      <c r="ACZ975" s="2"/>
      <c r="ADA975" s="2"/>
      <c r="ADB975" s="2"/>
      <c r="ADC975" s="2"/>
      <c r="ADD975" s="2"/>
      <c r="ADE975" s="2"/>
      <c r="ADF975" s="2"/>
      <c r="ADG975" s="2"/>
      <c r="ADH975" s="2"/>
      <c r="ADI975" s="2"/>
      <c r="ADJ975" s="2"/>
      <c r="ADK975" s="2"/>
      <c r="ADL975" s="2"/>
      <c r="ADM975" s="2"/>
      <c r="ADN975" s="2"/>
      <c r="ADO975" s="2"/>
      <c r="ADP975" s="2"/>
      <c r="ADQ975" s="2"/>
      <c r="ADR975" s="2"/>
      <c r="ADS975" s="2"/>
      <c r="ADT975" s="2"/>
      <c r="ADU975" s="2"/>
      <c r="ADV975" s="2"/>
      <c r="ADW975" s="2"/>
      <c r="ADX975" s="2"/>
      <c r="ADY975" s="2"/>
      <c r="ADZ975" s="2"/>
      <c r="AEA975" s="2"/>
      <c r="AEB975" s="2"/>
      <c r="AEC975" s="2"/>
      <c r="AED975" s="2"/>
      <c r="AEE975" s="2"/>
      <c r="AEF975" s="2"/>
      <c r="AEG975" s="2"/>
      <c r="AEH975" s="2"/>
      <c r="AEI975" s="2"/>
      <c r="AEJ975" s="2"/>
      <c r="AEK975" s="2"/>
      <c r="AEL975" s="2"/>
      <c r="AEM975" s="2"/>
      <c r="AEN975" s="2"/>
      <c r="AEO975" s="2"/>
      <c r="AEP975" s="2"/>
      <c r="AEQ975" s="2"/>
      <c r="AER975" s="2"/>
      <c r="AES975" s="2"/>
      <c r="AET975" s="2"/>
      <c r="AEU975" s="2"/>
      <c r="AEV975" s="2"/>
      <c r="AEW975" s="2"/>
      <c r="AEX975" s="2"/>
      <c r="AEY975" s="2"/>
      <c r="AEZ975" s="2"/>
      <c r="AFA975" s="2"/>
      <c r="AFB975" s="2"/>
      <c r="AFC975" s="2"/>
      <c r="AFD975" s="2"/>
      <c r="AFE975" s="2"/>
      <c r="AFF975" s="2"/>
      <c r="AFG975" s="2"/>
      <c r="AFH975" s="2"/>
      <c r="AFI975" s="2"/>
      <c r="AFJ975" s="2"/>
      <c r="AFK975" s="2"/>
      <c r="AFL975" s="2"/>
      <c r="AFM975" s="2"/>
      <c r="AFN975" s="2"/>
      <c r="AFO975" s="2"/>
      <c r="AFP975" s="2"/>
      <c r="AFQ975" s="2"/>
      <c r="AFR975" s="2"/>
      <c r="AFS975" s="2"/>
      <c r="AFT975" s="2"/>
      <c r="AFU975" s="2"/>
      <c r="AFV975" s="2"/>
      <c r="AFW975" s="2"/>
      <c r="AFX975" s="2"/>
      <c r="AFY975" s="2"/>
      <c r="AFZ975" s="2"/>
      <c r="AGA975" s="2"/>
      <c r="AGB975" s="2"/>
      <c r="AGC975" s="2"/>
      <c r="AGD975" s="2"/>
      <c r="AGE975" s="2"/>
      <c r="AGF975" s="2"/>
      <c r="AGG975" s="2"/>
      <c r="AGH975" s="2"/>
      <c r="AGI975" s="2"/>
      <c r="AGJ975" s="2"/>
      <c r="AGK975" s="2"/>
      <c r="AGL975" s="2"/>
      <c r="AGM975" s="2"/>
      <c r="AGN975" s="2"/>
      <c r="AGO975" s="2"/>
      <c r="AGP975" s="2"/>
      <c r="AGQ975" s="2"/>
      <c r="AGR975" s="2"/>
      <c r="AGS975" s="2"/>
      <c r="AGT975" s="2"/>
      <c r="AGU975" s="2"/>
      <c r="AGV975" s="2"/>
      <c r="AGW975" s="2"/>
      <c r="AGX975" s="2"/>
      <c r="AGY975" s="2"/>
      <c r="AGZ975" s="2"/>
      <c r="AHA975" s="2"/>
      <c r="AHB975" s="2"/>
      <c r="AHC975" s="2"/>
      <c r="AHD975" s="2"/>
      <c r="AHE975" s="2"/>
      <c r="AHF975" s="2"/>
      <c r="AHG975" s="2"/>
      <c r="AHH975" s="2"/>
      <c r="AHI975" s="2"/>
      <c r="AHJ975" s="2"/>
      <c r="AHK975" s="2"/>
      <c r="AHL975" s="2"/>
      <c r="AHM975" s="2"/>
      <c r="AHN975" s="2"/>
      <c r="AHO975" s="2"/>
      <c r="AHP975" s="2"/>
      <c r="AHQ975" s="2"/>
      <c r="AHR975" s="2"/>
      <c r="AHS975" s="2"/>
      <c r="AHT975" s="2"/>
      <c r="AHU975" s="2"/>
      <c r="AHV975" s="2"/>
      <c r="AHW975" s="2"/>
      <c r="AHX975" s="2"/>
      <c r="AHY975" s="2"/>
      <c r="AHZ975" s="2"/>
      <c r="AIA975" s="2"/>
      <c r="AIB975" s="2"/>
      <c r="AIC975" s="2"/>
      <c r="AID975" s="2"/>
      <c r="AIE975" s="2"/>
      <c r="AIF975" s="2"/>
      <c r="AIG975" s="2"/>
      <c r="AIH975" s="2"/>
      <c r="AII975" s="2"/>
      <c r="AIJ975" s="2"/>
      <c r="AIK975" s="2"/>
      <c r="AIL975" s="2"/>
      <c r="AIM975" s="2"/>
      <c r="AIN975" s="2"/>
      <c r="AIO975" s="2"/>
      <c r="AIP975" s="2"/>
      <c r="AIQ975" s="2"/>
      <c r="AIR975" s="2"/>
      <c r="AIS975" s="2"/>
      <c r="AIT975" s="2"/>
      <c r="AIU975" s="2"/>
      <c r="AIV975" s="2"/>
      <c r="AIW975" s="2"/>
      <c r="AIX975" s="2"/>
      <c r="AIY975" s="2"/>
      <c r="AIZ975" s="2"/>
      <c r="AJA975" s="2"/>
      <c r="AJB975" s="2"/>
      <c r="AJC975" s="2"/>
      <c r="AJD975" s="2"/>
      <c r="AJE975" s="2"/>
      <c r="AJF975" s="2"/>
      <c r="AJG975" s="2"/>
      <c r="AJH975" s="2"/>
      <c r="AJI975" s="2"/>
      <c r="AJJ975" s="2"/>
      <c r="AJK975" s="2"/>
      <c r="AJL975" s="2"/>
      <c r="AJM975" s="2"/>
      <c r="AJN975" s="2"/>
      <c r="AJO975" s="2"/>
      <c r="AJP975" s="2"/>
      <c r="AJQ975" s="2"/>
      <c r="AJR975" s="2"/>
      <c r="AJS975" s="2"/>
      <c r="AJT975" s="2"/>
      <c r="AJU975" s="2"/>
      <c r="AJV975" s="2"/>
      <c r="AJW975" s="2"/>
      <c r="AJX975" s="2"/>
      <c r="AJY975" s="2"/>
      <c r="AJZ975" s="2"/>
      <c r="AKA975" s="2"/>
      <c r="AKB975" s="2"/>
      <c r="AKC975" s="2"/>
      <c r="AKD975" s="2"/>
      <c r="AKE975" s="2"/>
      <c r="AKF975" s="2"/>
      <c r="AKG975" s="2"/>
      <c r="AKH975" s="2"/>
      <c r="AKI975" s="2"/>
      <c r="AKJ975" s="2"/>
      <c r="AKK975" s="2"/>
      <c r="AKL975" s="2"/>
      <c r="AKM975" s="2"/>
      <c r="AKN975" s="2"/>
      <c r="AKO975" s="2"/>
      <c r="AKP975" s="2"/>
      <c r="AKQ975" s="2"/>
      <c r="AKR975" s="2"/>
      <c r="AKS975" s="2"/>
      <c r="AKT975" s="2"/>
      <c r="AKU975" s="2"/>
      <c r="AKV975" s="2"/>
      <c r="AKW975" s="2"/>
      <c r="AKX975" s="2"/>
      <c r="AKY975" s="2"/>
      <c r="AKZ975" s="2"/>
      <c r="ALA975" s="2"/>
      <c r="ALB975" s="1"/>
      <c r="ALC975" s="1"/>
      <c r="ALD975" s="1"/>
      <c r="ALE975" s="1"/>
      <c r="ALF975" s="1"/>
      <c r="ALG975" s="1"/>
      <c r="ALH975" s="1"/>
      <c r="ALI975" s="1"/>
      <c r="ALJ975" s="1"/>
      <c r="ALK975" s="1"/>
      <c r="ALL975" s="1"/>
      <c r="ALM975" s="1"/>
      <c r="ALN975" s="1"/>
      <c r="ALO975" s="1"/>
      <c r="ALP975" s="1"/>
      <c r="ALQ975" s="1"/>
      <c r="ALR975" s="1"/>
      <c r="ALS975"/>
      <c r="ALT975"/>
      <c r="ALU975"/>
      <c r="ALV975"/>
      <c r="ALW975"/>
      <c r="ALX975"/>
      <c r="ALY975"/>
      <c r="ALZ975"/>
      <c r="AMA975"/>
      <c r="AMB975"/>
      <c r="AMC975"/>
      <c r="AMD975"/>
      <c r="AME975"/>
      <c r="AMF975"/>
      <c r="AMG975"/>
      <c r="AMH975"/>
      <c r="AMI975"/>
      <c r="AMJ975"/>
    </row>
    <row r="976" spans="1:1024" s="37" customFormat="1">
      <c r="A976" s="1"/>
      <c r="B976" s="1"/>
      <c r="C976" s="1"/>
      <c r="D976" s="1"/>
      <c r="E976" s="1"/>
      <c r="F976" s="1"/>
      <c r="G976" s="1"/>
      <c r="H976" s="1"/>
      <c r="I976" s="1"/>
      <c r="J976" s="2"/>
      <c r="K976" s="2"/>
      <c r="L976" s="2"/>
      <c r="M976" s="4"/>
      <c r="N976" s="4"/>
      <c r="O976" s="1"/>
      <c r="P976" s="1"/>
      <c r="Q976" s="51"/>
      <c r="VZ976" s="2"/>
      <c r="WA976" s="2"/>
      <c r="WB976" s="2"/>
      <c r="WC976" s="2"/>
      <c r="WD976" s="2"/>
      <c r="WE976" s="2"/>
      <c r="WF976" s="2"/>
      <c r="WG976" s="2"/>
      <c r="WH976" s="2"/>
      <c r="WI976" s="2"/>
      <c r="WJ976" s="2"/>
      <c r="WK976" s="2"/>
      <c r="WL976" s="2"/>
      <c r="WM976" s="2"/>
      <c r="WN976" s="2"/>
      <c r="WO976" s="2"/>
      <c r="WP976" s="2"/>
      <c r="WQ976" s="2"/>
      <c r="WR976" s="2"/>
      <c r="WS976" s="2"/>
      <c r="WT976" s="2"/>
      <c r="WU976" s="2"/>
      <c r="WV976" s="2"/>
      <c r="WW976" s="2"/>
      <c r="WX976" s="2"/>
      <c r="WY976" s="2"/>
      <c r="WZ976" s="2"/>
      <c r="XA976" s="2"/>
      <c r="XB976" s="2"/>
      <c r="XC976" s="2"/>
      <c r="XD976" s="2"/>
      <c r="XE976" s="2"/>
      <c r="XF976" s="2"/>
      <c r="XG976" s="2"/>
      <c r="XH976" s="2"/>
      <c r="XI976" s="2"/>
      <c r="XJ976" s="2"/>
      <c r="XK976" s="2"/>
      <c r="XL976" s="2"/>
      <c r="XM976" s="2"/>
      <c r="XN976" s="2"/>
      <c r="XO976" s="2"/>
      <c r="XP976" s="2"/>
      <c r="XQ976" s="2"/>
      <c r="XR976" s="2"/>
      <c r="XS976" s="2"/>
      <c r="XT976" s="2"/>
      <c r="XU976" s="2"/>
      <c r="XV976" s="2"/>
      <c r="XW976" s="2"/>
      <c r="XX976" s="2"/>
      <c r="XY976" s="2"/>
      <c r="XZ976" s="2"/>
      <c r="YA976" s="2"/>
      <c r="YB976" s="2"/>
      <c r="YC976" s="2"/>
      <c r="YD976" s="2"/>
      <c r="YE976" s="2"/>
      <c r="YF976" s="2"/>
      <c r="YG976" s="2"/>
      <c r="YH976" s="2"/>
      <c r="YI976" s="2"/>
      <c r="YJ976" s="2"/>
      <c r="YK976" s="2"/>
      <c r="YL976" s="2"/>
      <c r="YM976" s="2"/>
      <c r="YN976" s="2"/>
      <c r="YO976" s="2"/>
      <c r="YP976" s="2"/>
      <c r="YQ976" s="2"/>
      <c r="YR976" s="2"/>
      <c r="YS976" s="2"/>
      <c r="YT976" s="2"/>
      <c r="YU976" s="2"/>
      <c r="YV976" s="2"/>
      <c r="YW976" s="2"/>
      <c r="YX976" s="2"/>
      <c r="YY976" s="2"/>
      <c r="YZ976" s="2"/>
      <c r="ZA976" s="2"/>
      <c r="ZB976" s="2"/>
      <c r="ZC976" s="2"/>
      <c r="ZD976" s="2"/>
      <c r="ZE976" s="2"/>
      <c r="ZF976" s="2"/>
      <c r="ZG976" s="2"/>
      <c r="ZH976" s="2"/>
      <c r="ZI976" s="2"/>
      <c r="ZJ976" s="2"/>
      <c r="ZK976" s="2"/>
      <c r="ZL976" s="2"/>
      <c r="ZM976" s="2"/>
      <c r="ZN976" s="2"/>
      <c r="ZO976" s="2"/>
      <c r="ZP976" s="2"/>
      <c r="ZQ976" s="2"/>
      <c r="ZR976" s="2"/>
      <c r="ZS976" s="2"/>
      <c r="ZT976" s="2"/>
      <c r="ZU976" s="2"/>
      <c r="ZV976" s="2"/>
      <c r="ZW976" s="2"/>
      <c r="ZX976" s="2"/>
      <c r="ZY976" s="2"/>
      <c r="ZZ976" s="2"/>
      <c r="AAA976" s="2"/>
      <c r="AAB976" s="2"/>
      <c r="AAC976" s="2"/>
      <c r="AAD976" s="2"/>
      <c r="AAE976" s="2"/>
      <c r="AAF976" s="2"/>
      <c r="AAG976" s="2"/>
      <c r="AAH976" s="2"/>
      <c r="AAI976" s="2"/>
      <c r="AAJ976" s="2"/>
      <c r="AAK976" s="2"/>
      <c r="AAL976" s="2"/>
      <c r="AAM976" s="2"/>
      <c r="AAN976" s="2"/>
      <c r="AAO976" s="2"/>
      <c r="AAP976" s="2"/>
      <c r="AAQ976" s="2"/>
      <c r="AAR976" s="2"/>
      <c r="AAS976" s="2"/>
      <c r="AAT976" s="2"/>
      <c r="AAU976" s="2"/>
      <c r="AAV976" s="2"/>
      <c r="AAW976" s="2"/>
      <c r="AAX976" s="2"/>
      <c r="AAY976" s="2"/>
      <c r="AAZ976" s="2"/>
      <c r="ABA976" s="2"/>
      <c r="ABB976" s="2"/>
      <c r="ABC976" s="2"/>
      <c r="ABD976" s="2"/>
      <c r="ABE976" s="2"/>
      <c r="ABF976" s="2"/>
      <c r="ABG976" s="2"/>
      <c r="ABH976" s="2"/>
      <c r="ABI976" s="2"/>
      <c r="ABJ976" s="2"/>
      <c r="ABK976" s="2"/>
      <c r="ABL976" s="2"/>
      <c r="ABM976" s="2"/>
      <c r="ABN976" s="2"/>
      <c r="ABO976" s="2"/>
      <c r="ABP976" s="2"/>
      <c r="ABQ976" s="2"/>
      <c r="ABR976" s="2"/>
      <c r="ABS976" s="2"/>
      <c r="ABT976" s="2"/>
      <c r="ABU976" s="2"/>
      <c r="ABV976" s="2"/>
      <c r="ABW976" s="2"/>
      <c r="ABX976" s="2"/>
      <c r="ABY976" s="2"/>
      <c r="ABZ976" s="2"/>
      <c r="ACA976" s="2"/>
      <c r="ACB976" s="2"/>
      <c r="ACC976" s="2"/>
      <c r="ACD976" s="2"/>
      <c r="ACE976" s="2"/>
      <c r="ACF976" s="2"/>
      <c r="ACG976" s="2"/>
      <c r="ACH976" s="2"/>
      <c r="ACI976" s="2"/>
      <c r="ACJ976" s="2"/>
      <c r="ACK976" s="2"/>
      <c r="ACL976" s="2"/>
      <c r="ACM976" s="2"/>
      <c r="ACN976" s="2"/>
      <c r="ACO976" s="2"/>
      <c r="ACP976" s="2"/>
      <c r="ACQ976" s="2"/>
      <c r="ACR976" s="2"/>
      <c r="ACS976" s="2"/>
      <c r="ACT976" s="2"/>
      <c r="ACU976" s="2"/>
      <c r="ACV976" s="2"/>
      <c r="ACW976" s="2"/>
      <c r="ACX976" s="2"/>
      <c r="ACY976" s="2"/>
      <c r="ACZ976" s="2"/>
      <c r="ADA976" s="2"/>
      <c r="ADB976" s="2"/>
      <c r="ADC976" s="2"/>
      <c r="ADD976" s="2"/>
      <c r="ADE976" s="2"/>
      <c r="ADF976" s="2"/>
      <c r="ADG976" s="2"/>
      <c r="ADH976" s="2"/>
      <c r="ADI976" s="2"/>
      <c r="ADJ976" s="2"/>
      <c r="ADK976" s="2"/>
      <c r="ADL976" s="2"/>
      <c r="ADM976" s="2"/>
      <c r="ADN976" s="2"/>
      <c r="ADO976" s="2"/>
      <c r="ADP976" s="2"/>
      <c r="ADQ976" s="2"/>
      <c r="ADR976" s="2"/>
      <c r="ADS976" s="2"/>
      <c r="ADT976" s="2"/>
      <c r="ADU976" s="2"/>
      <c r="ADV976" s="2"/>
      <c r="ADW976" s="2"/>
      <c r="ADX976" s="2"/>
      <c r="ADY976" s="2"/>
      <c r="ADZ976" s="2"/>
      <c r="AEA976" s="2"/>
      <c r="AEB976" s="2"/>
      <c r="AEC976" s="2"/>
      <c r="AED976" s="2"/>
      <c r="AEE976" s="2"/>
      <c r="AEF976" s="2"/>
      <c r="AEG976" s="2"/>
      <c r="AEH976" s="2"/>
      <c r="AEI976" s="2"/>
      <c r="AEJ976" s="2"/>
      <c r="AEK976" s="2"/>
      <c r="AEL976" s="2"/>
      <c r="AEM976" s="2"/>
      <c r="AEN976" s="2"/>
      <c r="AEO976" s="2"/>
      <c r="AEP976" s="2"/>
      <c r="AEQ976" s="2"/>
      <c r="AER976" s="2"/>
      <c r="AES976" s="2"/>
      <c r="AET976" s="2"/>
      <c r="AEU976" s="2"/>
      <c r="AEV976" s="2"/>
      <c r="AEW976" s="2"/>
      <c r="AEX976" s="2"/>
      <c r="AEY976" s="2"/>
      <c r="AEZ976" s="2"/>
      <c r="AFA976" s="2"/>
      <c r="AFB976" s="2"/>
      <c r="AFC976" s="2"/>
      <c r="AFD976" s="2"/>
      <c r="AFE976" s="2"/>
      <c r="AFF976" s="2"/>
      <c r="AFG976" s="2"/>
      <c r="AFH976" s="2"/>
      <c r="AFI976" s="2"/>
      <c r="AFJ976" s="2"/>
      <c r="AFK976" s="2"/>
      <c r="AFL976" s="2"/>
      <c r="AFM976" s="2"/>
      <c r="AFN976" s="2"/>
      <c r="AFO976" s="2"/>
      <c r="AFP976" s="2"/>
      <c r="AFQ976" s="2"/>
      <c r="AFR976" s="2"/>
      <c r="AFS976" s="2"/>
      <c r="AFT976" s="2"/>
      <c r="AFU976" s="2"/>
      <c r="AFV976" s="2"/>
      <c r="AFW976" s="2"/>
      <c r="AFX976" s="2"/>
      <c r="AFY976" s="2"/>
      <c r="AFZ976" s="2"/>
      <c r="AGA976" s="2"/>
      <c r="AGB976" s="2"/>
      <c r="AGC976" s="2"/>
      <c r="AGD976" s="2"/>
      <c r="AGE976" s="2"/>
      <c r="AGF976" s="2"/>
      <c r="AGG976" s="2"/>
      <c r="AGH976" s="2"/>
      <c r="AGI976" s="2"/>
      <c r="AGJ976" s="2"/>
      <c r="AGK976" s="2"/>
      <c r="AGL976" s="2"/>
      <c r="AGM976" s="2"/>
      <c r="AGN976" s="2"/>
      <c r="AGO976" s="2"/>
      <c r="AGP976" s="2"/>
      <c r="AGQ976" s="2"/>
      <c r="AGR976" s="2"/>
      <c r="AGS976" s="2"/>
      <c r="AGT976" s="2"/>
      <c r="AGU976" s="2"/>
      <c r="AGV976" s="2"/>
      <c r="AGW976" s="2"/>
      <c r="AGX976" s="2"/>
      <c r="AGY976" s="2"/>
      <c r="AGZ976" s="2"/>
      <c r="AHA976" s="2"/>
      <c r="AHB976" s="2"/>
      <c r="AHC976" s="2"/>
      <c r="AHD976" s="2"/>
      <c r="AHE976" s="2"/>
      <c r="AHF976" s="2"/>
      <c r="AHG976" s="2"/>
      <c r="AHH976" s="2"/>
      <c r="AHI976" s="2"/>
      <c r="AHJ976" s="2"/>
      <c r="AHK976" s="2"/>
      <c r="AHL976" s="2"/>
      <c r="AHM976" s="2"/>
      <c r="AHN976" s="2"/>
      <c r="AHO976" s="2"/>
      <c r="AHP976" s="2"/>
      <c r="AHQ976" s="2"/>
      <c r="AHR976" s="2"/>
      <c r="AHS976" s="2"/>
      <c r="AHT976" s="2"/>
      <c r="AHU976" s="2"/>
      <c r="AHV976" s="2"/>
      <c r="AHW976" s="2"/>
      <c r="AHX976" s="2"/>
      <c r="AHY976" s="2"/>
      <c r="AHZ976" s="2"/>
      <c r="AIA976" s="2"/>
      <c r="AIB976" s="2"/>
      <c r="AIC976" s="2"/>
      <c r="AID976" s="2"/>
      <c r="AIE976" s="2"/>
      <c r="AIF976" s="2"/>
      <c r="AIG976" s="2"/>
      <c r="AIH976" s="2"/>
      <c r="AII976" s="2"/>
      <c r="AIJ976" s="2"/>
      <c r="AIK976" s="2"/>
      <c r="AIL976" s="2"/>
      <c r="AIM976" s="2"/>
      <c r="AIN976" s="2"/>
      <c r="AIO976" s="2"/>
      <c r="AIP976" s="2"/>
      <c r="AIQ976" s="2"/>
      <c r="AIR976" s="2"/>
      <c r="AIS976" s="2"/>
      <c r="AIT976" s="2"/>
      <c r="AIU976" s="2"/>
      <c r="AIV976" s="2"/>
      <c r="AIW976" s="2"/>
      <c r="AIX976" s="2"/>
      <c r="AIY976" s="2"/>
      <c r="AIZ976" s="2"/>
      <c r="AJA976" s="2"/>
      <c r="AJB976" s="2"/>
      <c r="AJC976" s="2"/>
      <c r="AJD976" s="2"/>
      <c r="AJE976" s="2"/>
      <c r="AJF976" s="2"/>
      <c r="AJG976" s="2"/>
      <c r="AJH976" s="2"/>
      <c r="AJI976" s="2"/>
      <c r="AJJ976" s="2"/>
      <c r="AJK976" s="2"/>
      <c r="AJL976" s="2"/>
      <c r="AJM976" s="2"/>
      <c r="AJN976" s="2"/>
      <c r="AJO976" s="2"/>
      <c r="AJP976" s="2"/>
      <c r="AJQ976" s="2"/>
      <c r="AJR976" s="2"/>
      <c r="AJS976" s="2"/>
      <c r="AJT976" s="2"/>
      <c r="AJU976" s="2"/>
      <c r="AJV976" s="2"/>
      <c r="AJW976" s="2"/>
      <c r="AJX976" s="2"/>
      <c r="AJY976" s="2"/>
      <c r="AJZ976" s="2"/>
      <c r="AKA976" s="2"/>
      <c r="AKB976" s="2"/>
      <c r="AKC976" s="2"/>
      <c r="AKD976" s="2"/>
      <c r="AKE976" s="2"/>
      <c r="AKF976" s="2"/>
      <c r="AKG976" s="2"/>
      <c r="AKH976" s="2"/>
      <c r="AKI976" s="2"/>
      <c r="AKJ976" s="2"/>
      <c r="AKK976" s="2"/>
      <c r="AKL976" s="2"/>
      <c r="AKM976" s="2"/>
      <c r="AKN976" s="2"/>
      <c r="AKO976" s="2"/>
      <c r="AKP976" s="2"/>
      <c r="AKQ976" s="2"/>
      <c r="AKR976" s="2"/>
      <c r="AKS976" s="2"/>
      <c r="AKT976" s="2"/>
      <c r="AKU976" s="2"/>
      <c r="AKV976" s="2"/>
      <c r="AKW976" s="2"/>
      <c r="AKX976" s="2"/>
      <c r="AKY976" s="2"/>
      <c r="AKZ976" s="2"/>
      <c r="ALA976" s="2"/>
      <c r="ALB976" s="1"/>
      <c r="ALC976" s="1"/>
      <c r="ALD976" s="1"/>
      <c r="ALE976" s="1"/>
      <c r="ALF976" s="1"/>
      <c r="ALG976" s="1"/>
      <c r="ALH976" s="1"/>
      <c r="ALI976" s="1"/>
      <c r="ALJ976" s="1"/>
      <c r="ALK976" s="1"/>
      <c r="ALL976" s="1"/>
      <c r="ALM976" s="1"/>
      <c r="ALN976" s="1"/>
      <c r="ALO976" s="1"/>
      <c r="ALP976" s="1"/>
      <c r="ALQ976" s="1"/>
      <c r="ALR976" s="1"/>
      <c r="ALS976"/>
      <c r="ALT976"/>
      <c r="ALU976"/>
      <c r="ALV976"/>
      <c r="ALW976"/>
      <c r="ALX976"/>
      <c r="ALY976"/>
      <c r="ALZ976"/>
      <c r="AMA976"/>
      <c r="AMB976"/>
      <c r="AMC976"/>
      <c r="AMD976"/>
      <c r="AME976"/>
      <c r="AMF976"/>
      <c r="AMG976"/>
      <c r="AMH976"/>
      <c r="AMI976"/>
      <c r="AMJ976"/>
    </row>
    <row r="977" spans="1:1024" s="37" customFormat="1">
      <c r="A977" s="1"/>
      <c r="B977" s="1"/>
      <c r="C977" s="1"/>
      <c r="D977" s="1"/>
      <c r="E977" s="1"/>
      <c r="F977" s="1"/>
      <c r="G977" s="1"/>
      <c r="H977" s="1"/>
      <c r="I977" s="1"/>
      <c r="J977" s="2"/>
      <c r="K977" s="2"/>
      <c r="L977" s="2"/>
      <c r="M977" s="4"/>
      <c r="N977" s="4"/>
      <c r="O977" s="1"/>
      <c r="P977" s="1"/>
      <c r="Q977" s="51"/>
      <c r="VZ977" s="2"/>
      <c r="WA977" s="2"/>
      <c r="WB977" s="2"/>
      <c r="WC977" s="2"/>
      <c r="WD977" s="2"/>
      <c r="WE977" s="2"/>
      <c r="WF977" s="2"/>
      <c r="WG977" s="2"/>
      <c r="WH977" s="2"/>
      <c r="WI977" s="2"/>
      <c r="WJ977" s="2"/>
      <c r="WK977" s="2"/>
      <c r="WL977" s="2"/>
      <c r="WM977" s="2"/>
      <c r="WN977" s="2"/>
      <c r="WO977" s="2"/>
      <c r="WP977" s="2"/>
      <c r="WQ977" s="2"/>
      <c r="WR977" s="2"/>
      <c r="WS977" s="2"/>
      <c r="WT977" s="2"/>
      <c r="WU977" s="2"/>
      <c r="WV977" s="2"/>
      <c r="WW977" s="2"/>
      <c r="WX977" s="2"/>
      <c r="WY977" s="2"/>
      <c r="WZ977" s="2"/>
      <c r="XA977" s="2"/>
      <c r="XB977" s="2"/>
      <c r="XC977" s="2"/>
      <c r="XD977" s="2"/>
      <c r="XE977" s="2"/>
      <c r="XF977" s="2"/>
      <c r="XG977" s="2"/>
      <c r="XH977" s="2"/>
      <c r="XI977" s="2"/>
      <c r="XJ977" s="2"/>
      <c r="XK977" s="2"/>
      <c r="XL977" s="2"/>
      <c r="XM977" s="2"/>
      <c r="XN977" s="2"/>
      <c r="XO977" s="2"/>
      <c r="XP977" s="2"/>
      <c r="XQ977" s="2"/>
      <c r="XR977" s="2"/>
      <c r="XS977" s="2"/>
      <c r="XT977" s="2"/>
      <c r="XU977" s="2"/>
      <c r="XV977" s="2"/>
      <c r="XW977" s="2"/>
      <c r="XX977" s="2"/>
      <c r="XY977" s="2"/>
      <c r="XZ977" s="2"/>
      <c r="YA977" s="2"/>
      <c r="YB977" s="2"/>
      <c r="YC977" s="2"/>
      <c r="YD977" s="2"/>
      <c r="YE977" s="2"/>
      <c r="YF977" s="2"/>
      <c r="YG977" s="2"/>
      <c r="YH977" s="2"/>
      <c r="YI977" s="2"/>
      <c r="YJ977" s="2"/>
      <c r="YK977" s="2"/>
      <c r="YL977" s="2"/>
      <c r="YM977" s="2"/>
      <c r="YN977" s="2"/>
      <c r="YO977" s="2"/>
      <c r="YP977" s="2"/>
      <c r="YQ977" s="2"/>
      <c r="YR977" s="2"/>
      <c r="YS977" s="2"/>
      <c r="YT977" s="2"/>
      <c r="YU977" s="2"/>
      <c r="YV977" s="2"/>
      <c r="YW977" s="2"/>
      <c r="YX977" s="2"/>
      <c r="YY977" s="2"/>
      <c r="YZ977" s="2"/>
      <c r="ZA977" s="2"/>
      <c r="ZB977" s="2"/>
      <c r="ZC977" s="2"/>
      <c r="ZD977" s="2"/>
      <c r="ZE977" s="2"/>
      <c r="ZF977" s="2"/>
      <c r="ZG977" s="2"/>
      <c r="ZH977" s="2"/>
      <c r="ZI977" s="2"/>
      <c r="ZJ977" s="2"/>
      <c r="ZK977" s="2"/>
      <c r="ZL977" s="2"/>
      <c r="ZM977" s="2"/>
      <c r="ZN977" s="2"/>
      <c r="ZO977" s="2"/>
      <c r="ZP977" s="2"/>
      <c r="ZQ977" s="2"/>
      <c r="ZR977" s="2"/>
      <c r="ZS977" s="2"/>
      <c r="ZT977" s="2"/>
      <c r="ZU977" s="2"/>
      <c r="ZV977" s="2"/>
      <c r="ZW977" s="2"/>
      <c r="ZX977" s="2"/>
      <c r="ZY977" s="2"/>
      <c r="ZZ977" s="2"/>
      <c r="AAA977" s="2"/>
      <c r="AAB977" s="2"/>
      <c r="AAC977" s="2"/>
      <c r="AAD977" s="2"/>
      <c r="AAE977" s="2"/>
      <c r="AAF977" s="2"/>
      <c r="AAG977" s="2"/>
      <c r="AAH977" s="2"/>
      <c r="AAI977" s="2"/>
      <c r="AAJ977" s="2"/>
      <c r="AAK977" s="2"/>
      <c r="AAL977" s="2"/>
      <c r="AAM977" s="2"/>
      <c r="AAN977" s="2"/>
      <c r="AAO977" s="2"/>
      <c r="AAP977" s="2"/>
      <c r="AAQ977" s="2"/>
      <c r="AAR977" s="2"/>
      <c r="AAS977" s="2"/>
      <c r="AAT977" s="2"/>
      <c r="AAU977" s="2"/>
      <c r="AAV977" s="2"/>
      <c r="AAW977" s="2"/>
      <c r="AAX977" s="2"/>
      <c r="AAY977" s="2"/>
      <c r="AAZ977" s="2"/>
      <c r="ABA977" s="2"/>
      <c r="ABB977" s="2"/>
      <c r="ABC977" s="2"/>
      <c r="ABD977" s="2"/>
      <c r="ABE977" s="2"/>
      <c r="ABF977" s="2"/>
      <c r="ABG977" s="2"/>
      <c r="ABH977" s="2"/>
      <c r="ABI977" s="2"/>
      <c r="ABJ977" s="2"/>
      <c r="ABK977" s="2"/>
      <c r="ABL977" s="2"/>
      <c r="ABM977" s="2"/>
      <c r="ABN977" s="2"/>
      <c r="ABO977" s="2"/>
      <c r="ABP977" s="2"/>
      <c r="ABQ977" s="2"/>
      <c r="ABR977" s="2"/>
      <c r="ABS977" s="2"/>
      <c r="ABT977" s="2"/>
      <c r="ABU977" s="2"/>
      <c r="ABV977" s="2"/>
      <c r="ABW977" s="2"/>
      <c r="ABX977" s="2"/>
      <c r="ABY977" s="2"/>
      <c r="ABZ977" s="2"/>
      <c r="ACA977" s="2"/>
      <c r="ACB977" s="2"/>
      <c r="ACC977" s="2"/>
      <c r="ACD977" s="2"/>
      <c r="ACE977" s="2"/>
      <c r="ACF977" s="2"/>
      <c r="ACG977" s="2"/>
      <c r="ACH977" s="2"/>
      <c r="ACI977" s="2"/>
      <c r="ACJ977" s="2"/>
      <c r="ACK977" s="2"/>
      <c r="ACL977" s="2"/>
      <c r="ACM977" s="2"/>
      <c r="ACN977" s="2"/>
      <c r="ACO977" s="2"/>
      <c r="ACP977" s="2"/>
      <c r="ACQ977" s="2"/>
      <c r="ACR977" s="2"/>
      <c r="ACS977" s="2"/>
      <c r="ACT977" s="2"/>
      <c r="ACU977" s="2"/>
      <c r="ACV977" s="2"/>
      <c r="ACW977" s="2"/>
      <c r="ACX977" s="2"/>
      <c r="ACY977" s="2"/>
      <c r="ACZ977" s="2"/>
      <c r="ADA977" s="2"/>
      <c r="ADB977" s="2"/>
      <c r="ADC977" s="2"/>
      <c r="ADD977" s="2"/>
      <c r="ADE977" s="2"/>
      <c r="ADF977" s="2"/>
      <c r="ADG977" s="2"/>
      <c r="ADH977" s="2"/>
      <c r="ADI977" s="2"/>
      <c r="ADJ977" s="2"/>
      <c r="ADK977" s="2"/>
      <c r="ADL977" s="2"/>
      <c r="ADM977" s="2"/>
      <c r="ADN977" s="2"/>
      <c r="ADO977" s="2"/>
      <c r="ADP977" s="2"/>
      <c r="ADQ977" s="2"/>
      <c r="ADR977" s="2"/>
      <c r="ADS977" s="2"/>
      <c r="ADT977" s="2"/>
      <c r="ADU977" s="2"/>
      <c r="ADV977" s="2"/>
      <c r="ADW977" s="2"/>
      <c r="ADX977" s="2"/>
      <c r="ADY977" s="2"/>
      <c r="ADZ977" s="2"/>
      <c r="AEA977" s="2"/>
      <c r="AEB977" s="2"/>
      <c r="AEC977" s="2"/>
      <c r="AED977" s="2"/>
      <c r="AEE977" s="2"/>
      <c r="AEF977" s="2"/>
      <c r="AEG977" s="2"/>
      <c r="AEH977" s="2"/>
      <c r="AEI977" s="2"/>
      <c r="AEJ977" s="2"/>
      <c r="AEK977" s="2"/>
      <c r="AEL977" s="2"/>
      <c r="AEM977" s="2"/>
      <c r="AEN977" s="2"/>
      <c r="AEO977" s="2"/>
      <c r="AEP977" s="2"/>
      <c r="AEQ977" s="2"/>
      <c r="AER977" s="2"/>
      <c r="AES977" s="2"/>
      <c r="AET977" s="2"/>
      <c r="AEU977" s="2"/>
      <c r="AEV977" s="2"/>
      <c r="AEW977" s="2"/>
      <c r="AEX977" s="2"/>
      <c r="AEY977" s="2"/>
      <c r="AEZ977" s="2"/>
      <c r="AFA977" s="2"/>
      <c r="AFB977" s="2"/>
      <c r="AFC977" s="2"/>
      <c r="AFD977" s="2"/>
      <c r="AFE977" s="2"/>
      <c r="AFF977" s="2"/>
      <c r="AFG977" s="2"/>
      <c r="AFH977" s="2"/>
      <c r="AFI977" s="2"/>
      <c r="AFJ977" s="2"/>
      <c r="AFK977" s="2"/>
      <c r="AFL977" s="2"/>
      <c r="AFM977" s="2"/>
      <c r="AFN977" s="2"/>
      <c r="AFO977" s="2"/>
      <c r="AFP977" s="2"/>
      <c r="AFQ977" s="2"/>
      <c r="AFR977" s="2"/>
      <c r="AFS977" s="2"/>
      <c r="AFT977" s="2"/>
      <c r="AFU977" s="2"/>
      <c r="AFV977" s="2"/>
      <c r="AFW977" s="2"/>
      <c r="AFX977" s="2"/>
      <c r="AFY977" s="2"/>
      <c r="AFZ977" s="2"/>
      <c r="AGA977" s="2"/>
      <c r="AGB977" s="2"/>
      <c r="AGC977" s="2"/>
      <c r="AGD977" s="2"/>
      <c r="AGE977" s="2"/>
      <c r="AGF977" s="2"/>
      <c r="AGG977" s="2"/>
      <c r="AGH977" s="2"/>
      <c r="AGI977" s="2"/>
      <c r="AGJ977" s="2"/>
      <c r="AGK977" s="2"/>
      <c r="AGL977" s="2"/>
      <c r="AGM977" s="2"/>
      <c r="AGN977" s="2"/>
      <c r="AGO977" s="2"/>
      <c r="AGP977" s="2"/>
      <c r="AGQ977" s="2"/>
      <c r="AGR977" s="2"/>
      <c r="AGS977" s="2"/>
      <c r="AGT977" s="2"/>
      <c r="AGU977" s="2"/>
      <c r="AGV977" s="2"/>
      <c r="AGW977" s="2"/>
      <c r="AGX977" s="2"/>
      <c r="AGY977" s="2"/>
      <c r="AGZ977" s="2"/>
      <c r="AHA977" s="2"/>
      <c r="AHB977" s="2"/>
      <c r="AHC977" s="2"/>
      <c r="AHD977" s="2"/>
      <c r="AHE977" s="2"/>
      <c r="AHF977" s="2"/>
      <c r="AHG977" s="2"/>
      <c r="AHH977" s="2"/>
      <c r="AHI977" s="2"/>
      <c r="AHJ977" s="2"/>
      <c r="AHK977" s="2"/>
      <c r="AHL977" s="2"/>
      <c r="AHM977" s="2"/>
      <c r="AHN977" s="2"/>
      <c r="AHO977" s="2"/>
      <c r="AHP977" s="2"/>
      <c r="AHQ977" s="2"/>
      <c r="AHR977" s="2"/>
      <c r="AHS977" s="2"/>
      <c r="AHT977" s="2"/>
      <c r="AHU977" s="2"/>
      <c r="AHV977" s="2"/>
      <c r="AHW977" s="2"/>
      <c r="AHX977" s="2"/>
      <c r="AHY977" s="2"/>
      <c r="AHZ977" s="2"/>
      <c r="AIA977" s="2"/>
      <c r="AIB977" s="2"/>
      <c r="AIC977" s="2"/>
      <c r="AID977" s="2"/>
      <c r="AIE977" s="2"/>
      <c r="AIF977" s="2"/>
      <c r="AIG977" s="2"/>
      <c r="AIH977" s="2"/>
      <c r="AII977" s="2"/>
      <c r="AIJ977" s="2"/>
      <c r="AIK977" s="2"/>
      <c r="AIL977" s="2"/>
      <c r="AIM977" s="2"/>
      <c r="AIN977" s="2"/>
      <c r="AIO977" s="2"/>
      <c r="AIP977" s="2"/>
      <c r="AIQ977" s="2"/>
      <c r="AIR977" s="2"/>
      <c r="AIS977" s="2"/>
      <c r="AIT977" s="2"/>
      <c r="AIU977" s="2"/>
      <c r="AIV977" s="2"/>
      <c r="AIW977" s="2"/>
      <c r="AIX977" s="2"/>
      <c r="AIY977" s="2"/>
      <c r="AIZ977" s="2"/>
      <c r="AJA977" s="2"/>
      <c r="AJB977" s="2"/>
      <c r="AJC977" s="2"/>
      <c r="AJD977" s="2"/>
      <c r="AJE977" s="2"/>
      <c r="AJF977" s="2"/>
      <c r="AJG977" s="2"/>
      <c r="AJH977" s="2"/>
      <c r="AJI977" s="2"/>
      <c r="AJJ977" s="2"/>
      <c r="AJK977" s="2"/>
      <c r="AJL977" s="2"/>
      <c r="AJM977" s="2"/>
      <c r="AJN977" s="2"/>
      <c r="AJO977" s="2"/>
      <c r="AJP977" s="2"/>
      <c r="AJQ977" s="2"/>
      <c r="AJR977" s="2"/>
      <c r="AJS977" s="2"/>
      <c r="AJT977" s="2"/>
      <c r="AJU977" s="2"/>
      <c r="AJV977" s="2"/>
      <c r="AJW977" s="2"/>
      <c r="AJX977" s="2"/>
      <c r="AJY977" s="2"/>
      <c r="AJZ977" s="2"/>
      <c r="AKA977" s="2"/>
      <c r="AKB977" s="2"/>
      <c r="AKC977" s="2"/>
      <c r="AKD977" s="2"/>
      <c r="AKE977" s="2"/>
      <c r="AKF977" s="2"/>
      <c r="AKG977" s="2"/>
      <c r="AKH977" s="2"/>
      <c r="AKI977" s="2"/>
      <c r="AKJ977" s="2"/>
      <c r="AKK977" s="2"/>
      <c r="AKL977" s="2"/>
      <c r="AKM977" s="2"/>
      <c r="AKN977" s="2"/>
      <c r="AKO977" s="2"/>
      <c r="AKP977" s="2"/>
      <c r="AKQ977" s="2"/>
      <c r="AKR977" s="2"/>
      <c r="AKS977" s="2"/>
      <c r="AKT977" s="2"/>
      <c r="AKU977" s="2"/>
      <c r="AKV977" s="2"/>
      <c r="AKW977" s="2"/>
      <c r="AKX977" s="2"/>
      <c r="AKY977" s="2"/>
      <c r="AKZ977" s="2"/>
      <c r="ALA977" s="2"/>
      <c r="ALB977" s="1"/>
      <c r="ALC977" s="1"/>
      <c r="ALD977" s="1"/>
      <c r="ALE977" s="1"/>
      <c r="ALF977" s="1"/>
      <c r="ALG977" s="1"/>
      <c r="ALH977" s="1"/>
      <c r="ALI977" s="1"/>
      <c r="ALJ977" s="1"/>
      <c r="ALK977" s="1"/>
      <c r="ALL977" s="1"/>
      <c r="ALM977" s="1"/>
      <c r="ALN977" s="1"/>
      <c r="ALO977" s="1"/>
      <c r="ALP977" s="1"/>
      <c r="ALQ977" s="1"/>
      <c r="ALR977" s="1"/>
      <c r="ALS977"/>
      <c r="ALT977"/>
      <c r="ALU977"/>
      <c r="ALV977"/>
      <c r="ALW977"/>
      <c r="ALX977"/>
      <c r="ALY977"/>
      <c r="ALZ977"/>
      <c r="AMA977"/>
      <c r="AMB977"/>
      <c r="AMC977"/>
      <c r="AMD977"/>
      <c r="AME977"/>
      <c r="AMF977"/>
      <c r="AMG977"/>
      <c r="AMH977"/>
      <c r="AMI977"/>
      <c r="AMJ977"/>
    </row>
    <row r="978" spans="1:1024" s="37" customFormat="1">
      <c r="A978" s="1"/>
      <c r="B978" s="1"/>
      <c r="C978" s="1"/>
      <c r="D978" s="1"/>
      <c r="E978" s="1"/>
      <c r="F978" s="1"/>
      <c r="G978" s="1"/>
      <c r="H978" s="1"/>
      <c r="I978" s="1"/>
      <c r="J978" s="2"/>
      <c r="K978" s="2"/>
      <c r="L978" s="2"/>
      <c r="M978" s="4"/>
      <c r="N978" s="4"/>
      <c r="O978" s="1"/>
      <c r="P978" s="1"/>
      <c r="Q978" s="51"/>
      <c r="VZ978" s="2"/>
      <c r="WA978" s="2"/>
      <c r="WB978" s="2"/>
      <c r="WC978" s="2"/>
      <c r="WD978" s="2"/>
      <c r="WE978" s="2"/>
      <c r="WF978" s="2"/>
      <c r="WG978" s="2"/>
      <c r="WH978" s="2"/>
      <c r="WI978" s="2"/>
      <c r="WJ978" s="2"/>
      <c r="WK978" s="2"/>
      <c r="WL978" s="2"/>
      <c r="WM978" s="2"/>
      <c r="WN978" s="2"/>
      <c r="WO978" s="2"/>
      <c r="WP978" s="2"/>
      <c r="WQ978" s="2"/>
      <c r="WR978" s="2"/>
      <c r="WS978" s="2"/>
      <c r="WT978" s="2"/>
      <c r="WU978" s="2"/>
      <c r="WV978" s="2"/>
      <c r="WW978" s="2"/>
      <c r="WX978" s="2"/>
      <c r="WY978" s="2"/>
      <c r="WZ978" s="2"/>
      <c r="XA978" s="2"/>
      <c r="XB978" s="2"/>
      <c r="XC978" s="2"/>
      <c r="XD978" s="2"/>
      <c r="XE978" s="2"/>
      <c r="XF978" s="2"/>
      <c r="XG978" s="2"/>
      <c r="XH978" s="2"/>
      <c r="XI978" s="2"/>
      <c r="XJ978" s="2"/>
      <c r="XK978" s="2"/>
      <c r="XL978" s="2"/>
      <c r="XM978" s="2"/>
      <c r="XN978" s="2"/>
      <c r="XO978" s="2"/>
      <c r="XP978" s="2"/>
      <c r="XQ978" s="2"/>
      <c r="XR978" s="2"/>
      <c r="XS978" s="2"/>
      <c r="XT978" s="2"/>
      <c r="XU978" s="2"/>
      <c r="XV978" s="2"/>
      <c r="XW978" s="2"/>
      <c r="XX978" s="2"/>
      <c r="XY978" s="2"/>
      <c r="XZ978" s="2"/>
      <c r="YA978" s="2"/>
      <c r="YB978" s="2"/>
      <c r="YC978" s="2"/>
      <c r="YD978" s="2"/>
      <c r="YE978" s="2"/>
      <c r="YF978" s="2"/>
      <c r="YG978" s="2"/>
      <c r="YH978" s="2"/>
      <c r="YI978" s="2"/>
      <c r="YJ978" s="2"/>
      <c r="YK978" s="2"/>
      <c r="YL978" s="2"/>
      <c r="YM978" s="2"/>
      <c r="YN978" s="2"/>
      <c r="YO978" s="2"/>
      <c r="YP978" s="2"/>
      <c r="YQ978" s="2"/>
      <c r="YR978" s="2"/>
      <c r="YS978" s="2"/>
      <c r="YT978" s="2"/>
      <c r="YU978" s="2"/>
      <c r="YV978" s="2"/>
      <c r="YW978" s="2"/>
      <c r="YX978" s="2"/>
      <c r="YY978" s="2"/>
      <c r="YZ978" s="2"/>
      <c r="ZA978" s="2"/>
      <c r="ZB978" s="2"/>
      <c r="ZC978" s="2"/>
      <c r="ZD978" s="2"/>
      <c r="ZE978" s="2"/>
      <c r="ZF978" s="2"/>
      <c r="ZG978" s="2"/>
      <c r="ZH978" s="2"/>
      <c r="ZI978" s="2"/>
      <c r="ZJ978" s="2"/>
      <c r="ZK978" s="2"/>
      <c r="ZL978" s="2"/>
      <c r="ZM978" s="2"/>
      <c r="ZN978" s="2"/>
      <c r="ZO978" s="2"/>
      <c r="ZP978" s="2"/>
      <c r="ZQ978" s="2"/>
      <c r="ZR978" s="2"/>
      <c r="ZS978" s="2"/>
      <c r="ZT978" s="2"/>
      <c r="ZU978" s="2"/>
      <c r="ZV978" s="2"/>
      <c r="ZW978" s="2"/>
      <c r="ZX978" s="2"/>
      <c r="ZY978" s="2"/>
      <c r="ZZ978" s="2"/>
      <c r="AAA978" s="2"/>
      <c r="AAB978" s="2"/>
      <c r="AAC978" s="2"/>
      <c r="AAD978" s="2"/>
      <c r="AAE978" s="2"/>
      <c r="AAF978" s="2"/>
      <c r="AAG978" s="2"/>
      <c r="AAH978" s="2"/>
      <c r="AAI978" s="2"/>
      <c r="AAJ978" s="2"/>
      <c r="AAK978" s="2"/>
      <c r="AAL978" s="2"/>
      <c r="AAM978" s="2"/>
      <c r="AAN978" s="2"/>
      <c r="AAO978" s="2"/>
      <c r="AAP978" s="2"/>
      <c r="AAQ978" s="2"/>
      <c r="AAR978" s="2"/>
      <c r="AAS978" s="2"/>
      <c r="AAT978" s="2"/>
      <c r="AAU978" s="2"/>
      <c r="AAV978" s="2"/>
      <c r="AAW978" s="2"/>
      <c r="AAX978" s="2"/>
      <c r="AAY978" s="2"/>
      <c r="AAZ978" s="2"/>
      <c r="ABA978" s="2"/>
      <c r="ABB978" s="2"/>
      <c r="ABC978" s="2"/>
      <c r="ABD978" s="2"/>
      <c r="ABE978" s="2"/>
      <c r="ABF978" s="2"/>
      <c r="ABG978" s="2"/>
      <c r="ABH978" s="2"/>
      <c r="ABI978" s="2"/>
      <c r="ABJ978" s="2"/>
      <c r="ABK978" s="2"/>
      <c r="ABL978" s="2"/>
      <c r="ABM978" s="2"/>
      <c r="ABN978" s="2"/>
      <c r="ABO978" s="2"/>
      <c r="ABP978" s="2"/>
      <c r="ABQ978" s="2"/>
      <c r="ABR978" s="2"/>
      <c r="ABS978" s="2"/>
      <c r="ABT978" s="2"/>
      <c r="ABU978" s="2"/>
      <c r="ABV978" s="2"/>
      <c r="ABW978" s="2"/>
      <c r="ABX978" s="2"/>
      <c r="ABY978" s="2"/>
      <c r="ABZ978" s="2"/>
      <c r="ACA978" s="2"/>
      <c r="ACB978" s="2"/>
      <c r="ACC978" s="2"/>
      <c r="ACD978" s="2"/>
      <c r="ACE978" s="2"/>
      <c r="ACF978" s="2"/>
      <c r="ACG978" s="2"/>
      <c r="ACH978" s="2"/>
      <c r="ACI978" s="2"/>
      <c r="ACJ978" s="2"/>
      <c r="ACK978" s="2"/>
      <c r="ACL978" s="2"/>
      <c r="ACM978" s="2"/>
      <c r="ACN978" s="2"/>
      <c r="ACO978" s="2"/>
      <c r="ACP978" s="2"/>
      <c r="ACQ978" s="2"/>
      <c r="ACR978" s="2"/>
      <c r="ACS978" s="2"/>
      <c r="ACT978" s="2"/>
      <c r="ACU978" s="2"/>
      <c r="ACV978" s="2"/>
      <c r="ACW978" s="2"/>
      <c r="ACX978" s="2"/>
      <c r="ACY978" s="2"/>
      <c r="ACZ978" s="2"/>
      <c r="ADA978" s="2"/>
      <c r="ADB978" s="2"/>
      <c r="ADC978" s="2"/>
      <c r="ADD978" s="2"/>
      <c r="ADE978" s="2"/>
      <c r="ADF978" s="2"/>
      <c r="ADG978" s="2"/>
      <c r="ADH978" s="2"/>
      <c r="ADI978" s="2"/>
      <c r="ADJ978" s="2"/>
      <c r="ADK978" s="2"/>
      <c r="ADL978" s="2"/>
      <c r="ADM978" s="2"/>
      <c r="ADN978" s="2"/>
      <c r="ADO978" s="2"/>
      <c r="ADP978" s="2"/>
      <c r="ADQ978" s="2"/>
      <c r="ADR978" s="2"/>
      <c r="ADS978" s="2"/>
      <c r="ADT978" s="2"/>
      <c r="ADU978" s="2"/>
      <c r="ADV978" s="2"/>
      <c r="ADW978" s="2"/>
      <c r="ADX978" s="2"/>
      <c r="ADY978" s="2"/>
      <c r="ADZ978" s="2"/>
      <c r="AEA978" s="2"/>
      <c r="AEB978" s="2"/>
      <c r="AEC978" s="2"/>
      <c r="AED978" s="2"/>
      <c r="AEE978" s="2"/>
      <c r="AEF978" s="2"/>
      <c r="AEG978" s="2"/>
      <c r="AEH978" s="2"/>
      <c r="AEI978" s="2"/>
      <c r="AEJ978" s="2"/>
      <c r="AEK978" s="2"/>
      <c r="AEL978" s="2"/>
      <c r="AEM978" s="2"/>
      <c r="AEN978" s="2"/>
      <c r="AEO978" s="2"/>
      <c r="AEP978" s="2"/>
      <c r="AEQ978" s="2"/>
      <c r="AER978" s="2"/>
      <c r="AES978" s="2"/>
      <c r="AET978" s="2"/>
      <c r="AEU978" s="2"/>
      <c r="AEV978" s="2"/>
      <c r="AEW978" s="2"/>
      <c r="AEX978" s="2"/>
      <c r="AEY978" s="2"/>
      <c r="AEZ978" s="2"/>
      <c r="AFA978" s="2"/>
      <c r="AFB978" s="2"/>
      <c r="AFC978" s="2"/>
      <c r="AFD978" s="2"/>
      <c r="AFE978" s="2"/>
      <c r="AFF978" s="2"/>
      <c r="AFG978" s="2"/>
      <c r="AFH978" s="2"/>
      <c r="AFI978" s="2"/>
      <c r="AFJ978" s="2"/>
      <c r="AFK978" s="2"/>
      <c r="AFL978" s="2"/>
      <c r="AFM978" s="2"/>
      <c r="AFN978" s="2"/>
      <c r="AFO978" s="2"/>
      <c r="AFP978" s="2"/>
      <c r="AFQ978" s="2"/>
      <c r="AFR978" s="2"/>
      <c r="AFS978" s="2"/>
      <c r="AFT978" s="2"/>
      <c r="AFU978" s="2"/>
      <c r="AFV978" s="2"/>
      <c r="AFW978" s="2"/>
      <c r="AFX978" s="2"/>
      <c r="AFY978" s="2"/>
      <c r="AFZ978" s="2"/>
      <c r="AGA978" s="2"/>
      <c r="AGB978" s="2"/>
      <c r="AGC978" s="2"/>
      <c r="AGD978" s="2"/>
      <c r="AGE978" s="2"/>
      <c r="AGF978" s="2"/>
      <c r="AGG978" s="2"/>
      <c r="AGH978" s="2"/>
      <c r="AGI978" s="2"/>
      <c r="AGJ978" s="2"/>
      <c r="AGK978" s="2"/>
      <c r="AGL978" s="2"/>
      <c r="AGM978" s="2"/>
      <c r="AGN978" s="2"/>
      <c r="AGO978" s="2"/>
      <c r="AGP978" s="2"/>
      <c r="AGQ978" s="2"/>
      <c r="AGR978" s="2"/>
      <c r="AGS978" s="2"/>
      <c r="AGT978" s="2"/>
      <c r="AGU978" s="2"/>
      <c r="AGV978" s="2"/>
      <c r="AGW978" s="2"/>
      <c r="AGX978" s="2"/>
      <c r="AGY978" s="2"/>
      <c r="AGZ978" s="2"/>
      <c r="AHA978" s="2"/>
      <c r="AHB978" s="2"/>
      <c r="AHC978" s="2"/>
      <c r="AHD978" s="2"/>
      <c r="AHE978" s="2"/>
      <c r="AHF978" s="2"/>
      <c r="AHG978" s="2"/>
      <c r="AHH978" s="2"/>
      <c r="AHI978" s="2"/>
      <c r="AHJ978" s="2"/>
      <c r="AHK978" s="2"/>
      <c r="AHL978" s="2"/>
      <c r="AHM978" s="2"/>
      <c r="AHN978" s="2"/>
      <c r="AHO978" s="2"/>
      <c r="AHP978" s="2"/>
      <c r="AHQ978" s="2"/>
      <c r="AHR978" s="2"/>
      <c r="AHS978" s="2"/>
      <c r="AHT978" s="2"/>
      <c r="AHU978" s="2"/>
      <c r="AHV978" s="2"/>
      <c r="AHW978" s="2"/>
      <c r="AHX978" s="2"/>
      <c r="AHY978" s="2"/>
      <c r="AHZ978" s="2"/>
      <c r="AIA978" s="2"/>
      <c r="AIB978" s="2"/>
      <c r="AIC978" s="2"/>
      <c r="AID978" s="2"/>
      <c r="AIE978" s="2"/>
      <c r="AIF978" s="2"/>
      <c r="AIG978" s="2"/>
      <c r="AIH978" s="2"/>
      <c r="AII978" s="2"/>
      <c r="AIJ978" s="2"/>
      <c r="AIK978" s="2"/>
      <c r="AIL978" s="2"/>
      <c r="AIM978" s="2"/>
      <c r="AIN978" s="2"/>
      <c r="AIO978" s="2"/>
      <c r="AIP978" s="2"/>
      <c r="AIQ978" s="2"/>
      <c r="AIR978" s="2"/>
      <c r="AIS978" s="2"/>
      <c r="AIT978" s="2"/>
      <c r="AIU978" s="2"/>
      <c r="AIV978" s="2"/>
      <c r="AIW978" s="2"/>
      <c r="AIX978" s="2"/>
      <c r="AIY978" s="2"/>
      <c r="AIZ978" s="2"/>
      <c r="AJA978" s="2"/>
      <c r="AJB978" s="2"/>
      <c r="AJC978" s="2"/>
      <c r="AJD978" s="2"/>
      <c r="AJE978" s="2"/>
      <c r="AJF978" s="2"/>
      <c r="AJG978" s="2"/>
      <c r="AJH978" s="2"/>
      <c r="AJI978" s="2"/>
      <c r="AJJ978" s="2"/>
      <c r="AJK978" s="2"/>
      <c r="AJL978" s="2"/>
      <c r="AJM978" s="2"/>
      <c r="AJN978" s="2"/>
      <c r="AJO978" s="2"/>
      <c r="AJP978" s="2"/>
      <c r="AJQ978" s="2"/>
      <c r="AJR978" s="2"/>
      <c r="AJS978" s="2"/>
      <c r="AJT978" s="2"/>
      <c r="AJU978" s="2"/>
      <c r="AJV978" s="2"/>
      <c r="AJW978" s="2"/>
      <c r="AJX978" s="2"/>
      <c r="AJY978" s="2"/>
      <c r="AJZ978" s="2"/>
      <c r="AKA978" s="2"/>
      <c r="AKB978" s="2"/>
      <c r="AKC978" s="2"/>
      <c r="AKD978" s="2"/>
      <c r="AKE978" s="2"/>
      <c r="AKF978" s="2"/>
      <c r="AKG978" s="2"/>
      <c r="AKH978" s="2"/>
      <c r="AKI978" s="2"/>
      <c r="AKJ978" s="2"/>
      <c r="AKK978" s="2"/>
      <c r="AKL978" s="2"/>
      <c r="AKM978" s="2"/>
      <c r="AKN978" s="2"/>
      <c r="AKO978" s="2"/>
      <c r="AKP978" s="2"/>
      <c r="AKQ978" s="2"/>
      <c r="AKR978" s="2"/>
      <c r="AKS978" s="2"/>
      <c r="AKT978" s="2"/>
      <c r="AKU978" s="2"/>
      <c r="AKV978" s="2"/>
      <c r="AKW978" s="2"/>
      <c r="AKX978" s="2"/>
      <c r="AKY978" s="2"/>
      <c r="AKZ978" s="2"/>
      <c r="ALA978" s="2"/>
      <c r="ALB978" s="1"/>
      <c r="ALC978" s="1"/>
      <c r="ALD978" s="1"/>
      <c r="ALE978" s="1"/>
      <c r="ALF978" s="1"/>
      <c r="ALG978" s="1"/>
      <c r="ALH978" s="1"/>
      <c r="ALI978" s="1"/>
      <c r="ALJ978" s="1"/>
      <c r="ALK978" s="1"/>
      <c r="ALL978" s="1"/>
      <c r="ALM978" s="1"/>
      <c r="ALN978" s="1"/>
      <c r="ALO978" s="1"/>
      <c r="ALP978" s="1"/>
      <c r="ALQ978" s="1"/>
      <c r="ALR978" s="1"/>
      <c r="ALS978"/>
      <c r="ALT978"/>
      <c r="ALU978"/>
      <c r="ALV978"/>
      <c r="ALW978"/>
      <c r="ALX978"/>
      <c r="ALY978"/>
      <c r="ALZ978"/>
      <c r="AMA978"/>
      <c r="AMB978"/>
      <c r="AMC978"/>
      <c r="AMD978"/>
      <c r="AME978"/>
      <c r="AMF978"/>
      <c r="AMG978"/>
      <c r="AMH978"/>
      <c r="AMI978"/>
      <c r="AMJ978"/>
    </row>
    <row r="979" spans="1:1024" s="37" customFormat="1">
      <c r="A979" s="1"/>
      <c r="B979" s="1"/>
      <c r="C979" s="1"/>
      <c r="D979" s="1"/>
      <c r="E979" s="1"/>
      <c r="F979" s="1"/>
      <c r="G979" s="1"/>
      <c r="H979" s="1"/>
      <c r="I979" s="1"/>
      <c r="J979" s="2"/>
      <c r="K979" s="2"/>
      <c r="L979" s="2"/>
      <c r="M979" s="4"/>
      <c r="N979" s="4"/>
      <c r="O979" s="1"/>
      <c r="P979" s="1"/>
      <c r="Q979" s="51"/>
      <c r="VZ979" s="2"/>
      <c r="WA979" s="2"/>
      <c r="WB979" s="2"/>
      <c r="WC979" s="2"/>
      <c r="WD979" s="2"/>
      <c r="WE979" s="2"/>
      <c r="WF979" s="2"/>
      <c r="WG979" s="2"/>
      <c r="WH979" s="2"/>
      <c r="WI979" s="2"/>
      <c r="WJ979" s="2"/>
      <c r="WK979" s="2"/>
      <c r="WL979" s="2"/>
      <c r="WM979" s="2"/>
      <c r="WN979" s="2"/>
      <c r="WO979" s="2"/>
      <c r="WP979" s="2"/>
      <c r="WQ979" s="2"/>
      <c r="WR979" s="2"/>
      <c r="WS979" s="2"/>
      <c r="WT979" s="2"/>
      <c r="WU979" s="2"/>
      <c r="WV979" s="2"/>
      <c r="WW979" s="2"/>
      <c r="WX979" s="2"/>
      <c r="WY979" s="2"/>
      <c r="WZ979" s="2"/>
      <c r="XA979" s="2"/>
      <c r="XB979" s="2"/>
      <c r="XC979" s="2"/>
      <c r="XD979" s="2"/>
      <c r="XE979" s="2"/>
      <c r="XF979" s="2"/>
      <c r="XG979" s="2"/>
      <c r="XH979" s="2"/>
      <c r="XI979" s="2"/>
      <c r="XJ979" s="2"/>
      <c r="XK979" s="2"/>
      <c r="XL979" s="2"/>
      <c r="XM979" s="2"/>
      <c r="XN979" s="2"/>
      <c r="XO979" s="2"/>
      <c r="XP979" s="2"/>
      <c r="XQ979" s="2"/>
      <c r="XR979" s="2"/>
      <c r="XS979" s="2"/>
      <c r="XT979" s="2"/>
      <c r="XU979" s="2"/>
      <c r="XV979" s="2"/>
      <c r="XW979" s="2"/>
      <c r="XX979" s="2"/>
      <c r="XY979" s="2"/>
      <c r="XZ979" s="2"/>
      <c r="YA979" s="2"/>
      <c r="YB979" s="2"/>
      <c r="YC979" s="2"/>
      <c r="YD979" s="2"/>
      <c r="YE979" s="2"/>
      <c r="YF979" s="2"/>
      <c r="YG979" s="2"/>
      <c r="YH979" s="2"/>
      <c r="YI979" s="2"/>
      <c r="YJ979" s="2"/>
      <c r="YK979" s="2"/>
      <c r="YL979" s="2"/>
      <c r="YM979" s="2"/>
      <c r="YN979" s="2"/>
      <c r="YO979" s="2"/>
      <c r="YP979" s="2"/>
      <c r="YQ979" s="2"/>
      <c r="YR979" s="2"/>
      <c r="YS979" s="2"/>
      <c r="YT979" s="2"/>
      <c r="YU979" s="2"/>
      <c r="YV979" s="2"/>
      <c r="YW979" s="2"/>
      <c r="YX979" s="2"/>
      <c r="YY979" s="2"/>
      <c r="YZ979" s="2"/>
      <c r="ZA979" s="2"/>
      <c r="ZB979" s="2"/>
      <c r="ZC979" s="2"/>
      <c r="ZD979" s="2"/>
      <c r="ZE979" s="2"/>
      <c r="ZF979" s="2"/>
      <c r="ZG979" s="2"/>
      <c r="ZH979" s="2"/>
      <c r="ZI979" s="2"/>
      <c r="ZJ979" s="2"/>
      <c r="ZK979" s="2"/>
      <c r="ZL979" s="2"/>
      <c r="ZM979" s="2"/>
      <c r="ZN979" s="2"/>
      <c r="ZO979" s="2"/>
      <c r="ZP979" s="2"/>
      <c r="ZQ979" s="2"/>
      <c r="ZR979" s="2"/>
      <c r="ZS979" s="2"/>
      <c r="ZT979" s="2"/>
      <c r="ZU979" s="2"/>
      <c r="ZV979" s="2"/>
      <c r="ZW979" s="2"/>
      <c r="ZX979" s="2"/>
      <c r="ZY979" s="2"/>
      <c r="ZZ979" s="2"/>
      <c r="AAA979" s="2"/>
      <c r="AAB979" s="2"/>
      <c r="AAC979" s="2"/>
      <c r="AAD979" s="2"/>
      <c r="AAE979" s="2"/>
      <c r="AAF979" s="2"/>
      <c r="AAG979" s="2"/>
      <c r="AAH979" s="2"/>
      <c r="AAI979" s="2"/>
      <c r="AAJ979" s="2"/>
      <c r="AAK979" s="2"/>
      <c r="AAL979" s="2"/>
      <c r="AAM979" s="2"/>
      <c r="AAN979" s="2"/>
      <c r="AAO979" s="2"/>
      <c r="AAP979" s="2"/>
      <c r="AAQ979" s="2"/>
      <c r="AAR979" s="2"/>
      <c r="AAS979" s="2"/>
      <c r="AAT979" s="2"/>
      <c r="AAU979" s="2"/>
      <c r="AAV979" s="2"/>
      <c r="AAW979" s="2"/>
      <c r="AAX979" s="2"/>
      <c r="AAY979" s="2"/>
      <c r="AAZ979" s="2"/>
      <c r="ABA979" s="2"/>
      <c r="ABB979" s="2"/>
      <c r="ABC979" s="2"/>
      <c r="ABD979" s="2"/>
      <c r="ABE979" s="2"/>
      <c r="ABF979" s="2"/>
      <c r="ABG979" s="2"/>
      <c r="ABH979" s="2"/>
      <c r="ABI979" s="2"/>
      <c r="ABJ979" s="2"/>
      <c r="ABK979" s="2"/>
      <c r="ABL979" s="2"/>
      <c r="ABM979" s="2"/>
      <c r="ABN979" s="2"/>
      <c r="ABO979" s="2"/>
      <c r="ABP979" s="2"/>
      <c r="ABQ979" s="2"/>
      <c r="ABR979" s="2"/>
      <c r="ABS979" s="2"/>
      <c r="ABT979" s="2"/>
      <c r="ABU979" s="2"/>
      <c r="ABV979" s="2"/>
      <c r="ABW979" s="2"/>
      <c r="ABX979" s="2"/>
      <c r="ABY979" s="2"/>
      <c r="ABZ979" s="2"/>
      <c r="ACA979" s="2"/>
      <c r="ACB979" s="2"/>
      <c r="ACC979" s="2"/>
      <c r="ACD979" s="2"/>
      <c r="ACE979" s="2"/>
      <c r="ACF979" s="2"/>
      <c r="ACG979" s="2"/>
      <c r="ACH979" s="2"/>
      <c r="ACI979" s="2"/>
      <c r="ACJ979" s="2"/>
      <c r="ACK979" s="2"/>
      <c r="ACL979" s="2"/>
      <c r="ACM979" s="2"/>
      <c r="ACN979" s="2"/>
      <c r="ACO979" s="2"/>
      <c r="ACP979" s="2"/>
      <c r="ACQ979" s="2"/>
      <c r="ACR979" s="2"/>
      <c r="ACS979" s="2"/>
      <c r="ACT979" s="2"/>
      <c r="ACU979" s="2"/>
      <c r="ACV979" s="2"/>
      <c r="ACW979" s="2"/>
      <c r="ACX979" s="2"/>
      <c r="ACY979" s="2"/>
      <c r="ACZ979" s="2"/>
      <c r="ADA979" s="2"/>
      <c r="ADB979" s="2"/>
      <c r="ADC979" s="2"/>
      <c r="ADD979" s="2"/>
      <c r="ADE979" s="2"/>
      <c r="ADF979" s="2"/>
      <c r="ADG979" s="2"/>
      <c r="ADH979" s="2"/>
      <c r="ADI979" s="2"/>
      <c r="ADJ979" s="2"/>
      <c r="ADK979" s="2"/>
      <c r="ADL979" s="2"/>
      <c r="ADM979" s="2"/>
      <c r="ADN979" s="2"/>
      <c r="ADO979" s="2"/>
      <c r="ADP979" s="2"/>
      <c r="ADQ979" s="2"/>
      <c r="ADR979" s="2"/>
      <c r="ADS979" s="2"/>
      <c r="ADT979" s="2"/>
      <c r="ADU979" s="2"/>
      <c r="ADV979" s="2"/>
      <c r="ADW979" s="2"/>
      <c r="ADX979" s="2"/>
      <c r="ADY979" s="2"/>
      <c r="ADZ979" s="2"/>
      <c r="AEA979" s="2"/>
      <c r="AEB979" s="2"/>
      <c r="AEC979" s="2"/>
      <c r="AED979" s="2"/>
      <c r="AEE979" s="2"/>
      <c r="AEF979" s="2"/>
      <c r="AEG979" s="2"/>
      <c r="AEH979" s="2"/>
      <c r="AEI979" s="2"/>
      <c r="AEJ979" s="2"/>
      <c r="AEK979" s="2"/>
      <c r="AEL979" s="2"/>
      <c r="AEM979" s="2"/>
      <c r="AEN979" s="2"/>
      <c r="AEO979" s="2"/>
      <c r="AEP979" s="2"/>
      <c r="AEQ979" s="2"/>
      <c r="AER979" s="2"/>
      <c r="AES979" s="2"/>
      <c r="AET979" s="2"/>
      <c r="AEU979" s="2"/>
      <c r="AEV979" s="2"/>
      <c r="AEW979" s="2"/>
      <c r="AEX979" s="2"/>
      <c r="AEY979" s="2"/>
      <c r="AEZ979" s="2"/>
      <c r="AFA979" s="2"/>
      <c r="AFB979" s="2"/>
      <c r="AFC979" s="2"/>
      <c r="AFD979" s="2"/>
      <c r="AFE979" s="2"/>
      <c r="AFF979" s="2"/>
      <c r="AFG979" s="2"/>
      <c r="AFH979" s="2"/>
      <c r="AFI979" s="2"/>
      <c r="AFJ979" s="2"/>
      <c r="AFK979" s="2"/>
      <c r="AFL979" s="2"/>
      <c r="AFM979" s="2"/>
      <c r="AFN979" s="2"/>
      <c r="AFO979" s="2"/>
      <c r="AFP979" s="2"/>
      <c r="AFQ979" s="2"/>
      <c r="AFR979" s="2"/>
      <c r="AFS979" s="2"/>
      <c r="AFT979" s="2"/>
      <c r="AFU979" s="2"/>
      <c r="AFV979" s="2"/>
      <c r="AFW979" s="2"/>
      <c r="AFX979" s="2"/>
      <c r="AFY979" s="2"/>
      <c r="AFZ979" s="2"/>
      <c r="AGA979" s="2"/>
      <c r="AGB979" s="2"/>
      <c r="AGC979" s="2"/>
      <c r="AGD979" s="2"/>
      <c r="AGE979" s="2"/>
      <c r="AGF979" s="2"/>
      <c r="AGG979" s="2"/>
      <c r="AGH979" s="2"/>
      <c r="AGI979" s="2"/>
      <c r="AGJ979" s="2"/>
      <c r="AGK979" s="2"/>
      <c r="AGL979" s="2"/>
      <c r="AGM979" s="2"/>
      <c r="AGN979" s="2"/>
      <c r="AGO979" s="2"/>
      <c r="AGP979" s="2"/>
      <c r="AGQ979" s="2"/>
      <c r="AGR979" s="2"/>
      <c r="AGS979" s="2"/>
      <c r="AGT979" s="2"/>
      <c r="AGU979" s="2"/>
      <c r="AGV979" s="2"/>
      <c r="AGW979" s="2"/>
      <c r="AGX979" s="2"/>
      <c r="AGY979" s="2"/>
      <c r="AGZ979" s="2"/>
      <c r="AHA979" s="2"/>
      <c r="AHB979" s="2"/>
      <c r="AHC979" s="2"/>
      <c r="AHD979" s="2"/>
      <c r="AHE979" s="2"/>
      <c r="AHF979" s="2"/>
      <c r="AHG979" s="2"/>
      <c r="AHH979" s="2"/>
      <c r="AHI979" s="2"/>
      <c r="AHJ979" s="2"/>
      <c r="AHK979" s="2"/>
      <c r="AHL979" s="2"/>
      <c r="AHM979" s="2"/>
      <c r="AHN979" s="2"/>
      <c r="AHO979" s="2"/>
      <c r="AHP979" s="2"/>
      <c r="AHQ979" s="2"/>
      <c r="AHR979" s="2"/>
      <c r="AHS979" s="2"/>
      <c r="AHT979" s="2"/>
      <c r="AHU979" s="2"/>
      <c r="AHV979" s="2"/>
      <c r="AHW979" s="2"/>
      <c r="AHX979" s="2"/>
      <c r="AHY979" s="2"/>
      <c r="AHZ979" s="2"/>
      <c r="AIA979" s="2"/>
      <c r="AIB979" s="2"/>
      <c r="AIC979" s="2"/>
      <c r="AID979" s="2"/>
      <c r="AIE979" s="2"/>
      <c r="AIF979" s="2"/>
      <c r="AIG979" s="2"/>
      <c r="AIH979" s="2"/>
      <c r="AII979" s="2"/>
      <c r="AIJ979" s="2"/>
      <c r="AIK979" s="2"/>
      <c r="AIL979" s="2"/>
      <c r="AIM979" s="2"/>
      <c r="AIN979" s="2"/>
      <c r="AIO979" s="2"/>
      <c r="AIP979" s="2"/>
      <c r="AIQ979" s="2"/>
      <c r="AIR979" s="2"/>
      <c r="AIS979" s="2"/>
      <c r="AIT979" s="2"/>
      <c r="AIU979" s="2"/>
      <c r="AIV979" s="2"/>
      <c r="AIW979" s="2"/>
      <c r="AIX979" s="2"/>
      <c r="AIY979" s="2"/>
      <c r="AIZ979" s="2"/>
      <c r="AJA979" s="2"/>
      <c r="AJB979" s="2"/>
      <c r="AJC979" s="2"/>
      <c r="AJD979" s="2"/>
      <c r="AJE979" s="2"/>
      <c r="AJF979" s="2"/>
      <c r="AJG979" s="2"/>
      <c r="AJH979" s="2"/>
      <c r="AJI979" s="2"/>
      <c r="AJJ979" s="2"/>
      <c r="AJK979" s="2"/>
      <c r="AJL979" s="2"/>
      <c r="AJM979" s="2"/>
      <c r="AJN979" s="2"/>
      <c r="AJO979" s="2"/>
      <c r="AJP979" s="2"/>
      <c r="AJQ979" s="2"/>
      <c r="AJR979" s="2"/>
      <c r="AJS979" s="2"/>
      <c r="AJT979" s="2"/>
      <c r="AJU979" s="2"/>
      <c r="AJV979" s="2"/>
      <c r="AJW979" s="2"/>
      <c r="AJX979" s="2"/>
      <c r="AJY979" s="2"/>
      <c r="AJZ979" s="2"/>
      <c r="AKA979" s="2"/>
      <c r="AKB979" s="2"/>
      <c r="AKC979" s="2"/>
      <c r="AKD979" s="2"/>
      <c r="AKE979" s="2"/>
      <c r="AKF979" s="2"/>
      <c r="AKG979" s="2"/>
      <c r="AKH979" s="2"/>
      <c r="AKI979" s="2"/>
      <c r="AKJ979" s="2"/>
      <c r="AKK979" s="2"/>
      <c r="AKL979" s="2"/>
      <c r="AKM979" s="2"/>
      <c r="AKN979" s="2"/>
      <c r="AKO979" s="2"/>
      <c r="AKP979" s="2"/>
      <c r="AKQ979" s="2"/>
      <c r="AKR979" s="2"/>
      <c r="AKS979" s="2"/>
      <c r="AKT979" s="2"/>
      <c r="AKU979" s="2"/>
      <c r="AKV979" s="2"/>
      <c r="AKW979" s="2"/>
      <c r="AKX979" s="2"/>
      <c r="AKY979" s="2"/>
      <c r="AKZ979" s="2"/>
      <c r="ALA979" s="2"/>
      <c r="ALB979" s="1"/>
      <c r="ALC979" s="1"/>
      <c r="ALD979" s="1"/>
      <c r="ALE979" s="1"/>
      <c r="ALF979" s="1"/>
      <c r="ALG979" s="1"/>
      <c r="ALH979" s="1"/>
      <c r="ALI979" s="1"/>
      <c r="ALJ979" s="1"/>
      <c r="ALK979" s="1"/>
      <c r="ALL979" s="1"/>
      <c r="ALM979" s="1"/>
      <c r="ALN979" s="1"/>
      <c r="ALO979" s="1"/>
      <c r="ALP979" s="1"/>
      <c r="ALQ979" s="1"/>
      <c r="ALR979" s="1"/>
      <c r="ALS979"/>
      <c r="ALT979"/>
      <c r="ALU979"/>
      <c r="ALV979"/>
      <c r="ALW979"/>
      <c r="ALX979"/>
      <c r="ALY979"/>
      <c r="ALZ979"/>
      <c r="AMA979"/>
      <c r="AMB979"/>
      <c r="AMC979"/>
      <c r="AMD979"/>
      <c r="AME979"/>
      <c r="AMF979"/>
      <c r="AMG979"/>
      <c r="AMH979"/>
      <c r="AMI979"/>
      <c r="AMJ979"/>
    </row>
    <row r="980" spans="1:1024" s="37" customFormat="1">
      <c r="A980" s="1"/>
      <c r="B980" s="1"/>
      <c r="C980" s="1"/>
      <c r="D980" s="1"/>
      <c r="E980" s="1"/>
      <c r="F980" s="1"/>
      <c r="G980" s="1"/>
      <c r="H980" s="1"/>
      <c r="I980" s="1"/>
      <c r="J980" s="2"/>
      <c r="K980" s="2"/>
      <c r="L980" s="2"/>
      <c r="M980" s="4"/>
      <c r="N980" s="4"/>
      <c r="O980" s="1"/>
      <c r="P980" s="1"/>
      <c r="Q980" s="51"/>
      <c r="VZ980" s="2"/>
      <c r="WA980" s="2"/>
      <c r="WB980" s="2"/>
      <c r="WC980" s="2"/>
      <c r="WD980" s="2"/>
      <c r="WE980" s="2"/>
      <c r="WF980" s="2"/>
      <c r="WG980" s="2"/>
      <c r="WH980" s="2"/>
      <c r="WI980" s="2"/>
      <c r="WJ980" s="2"/>
      <c r="WK980" s="2"/>
      <c r="WL980" s="2"/>
      <c r="WM980" s="2"/>
      <c r="WN980" s="2"/>
      <c r="WO980" s="2"/>
      <c r="WP980" s="2"/>
      <c r="WQ980" s="2"/>
      <c r="WR980" s="2"/>
      <c r="WS980" s="2"/>
      <c r="WT980" s="2"/>
      <c r="WU980" s="2"/>
      <c r="WV980" s="2"/>
      <c r="WW980" s="2"/>
      <c r="WX980" s="2"/>
      <c r="WY980" s="2"/>
      <c r="WZ980" s="2"/>
      <c r="XA980" s="2"/>
      <c r="XB980" s="2"/>
      <c r="XC980" s="2"/>
      <c r="XD980" s="2"/>
      <c r="XE980" s="2"/>
      <c r="XF980" s="2"/>
      <c r="XG980" s="2"/>
      <c r="XH980" s="2"/>
      <c r="XI980" s="2"/>
      <c r="XJ980" s="2"/>
      <c r="XK980" s="2"/>
      <c r="XL980" s="2"/>
      <c r="XM980" s="2"/>
      <c r="XN980" s="2"/>
      <c r="XO980" s="2"/>
      <c r="XP980" s="2"/>
      <c r="XQ980" s="2"/>
      <c r="XR980" s="2"/>
      <c r="XS980" s="2"/>
      <c r="XT980" s="2"/>
      <c r="XU980" s="2"/>
      <c r="XV980" s="2"/>
      <c r="XW980" s="2"/>
      <c r="XX980" s="2"/>
      <c r="XY980" s="2"/>
      <c r="XZ980" s="2"/>
      <c r="YA980" s="2"/>
      <c r="YB980" s="2"/>
      <c r="YC980" s="2"/>
      <c r="YD980" s="2"/>
      <c r="YE980" s="2"/>
      <c r="YF980" s="2"/>
      <c r="YG980" s="2"/>
      <c r="YH980" s="2"/>
      <c r="YI980" s="2"/>
      <c r="YJ980" s="2"/>
      <c r="YK980" s="2"/>
      <c r="YL980" s="2"/>
      <c r="YM980" s="2"/>
      <c r="YN980" s="2"/>
      <c r="YO980" s="2"/>
      <c r="YP980" s="2"/>
      <c r="YQ980" s="2"/>
      <c r="YR980" s="2"/>
      <c r="YS980" s="2"/>
      <c r="YT980" s="2"/>
      <c r="YU980" s="2"/>
      <c r="YV980" s="2"/>
      <c r="YW980" s="2"/>
      <c r="YX980" s="2"/>
      <c r="YY980" s="2"/>
      <c r="YZ980" s="2"/>
      <c r="ZA980" s="2"/>
      <c r="ZB980" s="2"/>
      <c r="ZC980" s="2"/>
      <c r="ZD980" s="2"/>
      <c r="ZE980" s="2"/>
      <c r="ZF980" s="2"/>
      <c r="ZG980" s="2"/>
      <c r="ZH980" s="2"/>
      <c r="ZI980" s="2"/>
      <c r="ZJ980" s="2"/>
      <c r="ZK980" s="2"/>
      <c r="ZL980" s="2"/>
      <c r="ZM980" s="2"/>
      <c r="ZN980" s="2"/>
      <c r="ZO980" s="2"/>
      <c r="ZP980" s="2"/>
      <c r="ZQ980" s="2"/>
      <c r="ZR980" s="2"/>
      <c r="ZS980" s="2"/>
      <c r="ZT980" s="2"/>
      <c r="ZU980" s="2"/>
      <c r="ZV980" s="2"/>
      <c r="ZW980" s="2"/>
      <c r="ZX980" s="2"/>
      <c r="ZY980" s="2"/>
      <c r="ZZ980" s="2"/>
      <c r="AAA980" s="2"/>
      <c r="AAB980" s="2"/>
      <c r="AAC980" s="2"/>
      <c r="AAD980" s="2"/>
      <c r="AAE980" s="2"/>
      <c r="AAF980" s="2"/>
      <c r="AAG980" s="2"/>
      <c r="AAH980" s="2"/>
      <c r="AAI980" s="2"/>
      <c r="AAJ980" s="2"/>
      <c r="AAK980" s="2"/>
      <c r="AAL980" s="2"/>
      <c r="AAM980" s="2"/>
      <c r="AAN980" s="2"/>
      <c r="AAO980" s="2"/>
      <c r="AAP980" s="2"/>
      <c r="AAQ980" s="2"/>
      <c r="AAR980" s="2"/>
      <c r="AAS980" s="2"/>
      <c r="AAT980" s="2"/>
      <c r="AAU980" s="2"/>
      <c r="AAV980" s="2"/>
      <c r="AAW980" s="2"/>
      <c r="AAX980" s="2"/>
      <c r="AAY980" s="2"/>
      <c r="AAZ980" s="2"/>
      <c r="ABA980" s="2"/>
      <c r="ABB980" s="2"/>
      <c r="ABC980" s="2"/>
      <c r="ABD980" s="2"/>
      <c r="ABE980" s="2"/>
      <c r="ABF980" s="2"/>
      <c r="ABG980" s="2"/>
      <c r="ABH980" s="2"/>
      <c r="ABI980" s="2"/>
      <c r="ABJ980" s="2"/>
      <c r="ABK980" s="2"/>
      <c r="ABL980" s="2"/>
      <c r="ABM980" s="2"/>
      <c r="ABN980" s="2"/>
      <c r="ABO980" s="2"/>
      <c r="ABP980" s="2"/>
      <c r="ABQ980" s="2"/>
      <c r="ABR980" s="2"/>
      <c r="ABS980" s="2"/>
      <c r="ABT980" s="2"/>
      <c r="ABU980" s="2"/>
      <c r="ABV980" s="2"/>
      <c r="ABW980" s="2"/>
      <c r="ABX980" s="2"/>
      <c r="ABY980" s="2"/>
      <c r="ABZ980" s="2"/>
      <c r="ACA980" s="2"/>
      <c r="ACB980" s="2"/>
      <c r="ACC980" s="2"/>
      <c r="ACD980" s="2"/>
      <c r="ACE980" s="2"/>
      <c r="ACF980" s="2"/>
      <c r="ACG980" s="2"/>
      <c r="ACH980" s="2"/>
      <c r="ACI980" s="2"/>
      <c r="ACJ980" s="2"/>
      <c r="ACK980" s="2"/>
      <c r="ACL980" s="2"/>
      <c r="ACM980" s="2"/>
      <c r="ACN980" s="2"/>
      <c r="ACO980" s="2"/>
      <c r="ACP980" s="2"/>
      <c r="ACQ980" s="2"/>
      <c r="ACR980" s="2"/>
      <c r="ACS980" s="2"/>
      <c r="ACT980" s="2"/>
      <c r="ACU980" s="2"/>
      <c r="ACV980" s="2"/>
      <c r="ACW980" s="2"/>
      <c r="ACX980" s="2"/>
      <c r="ACY980" s="2"/>
      <c r="ACZ980" s="2"/>
      <c r="ADA980" s="2"/>
      <c r="ADB980" s="2"/>
      <c r="ADC980" s="2"/>
      <c r="ADD980" s="2"/>
      <c r="ADE980" s="2"/>
      <c r="ADF980" s="2"/>
      <c r="ADG980" s="2"/>
      <c r="ADH980" s="2"/>
      <c r="ADI980" s="2"/>
      <c r="ADJ980" s="2"/>
      <c r="ADK980" s="2"/>
      <c r="ADL980" s="2"/>
      <c r="ADM980" s="2"/>
      <c r="ADN980" s="2"/>
      <c r="ADO980" s="2"/>
      <c r="ADP980" s="2"/>
      <c r="ADQ980" s="2"/>
      <c r="ADR980" s="2"/>
      <c r="ADS980" s="2"/>
      <c r="ADT980" s="2"/>
      <c r="ADU980" s="2"/>
      <c r="ADV980" s="2"/>
      <c r="ADW980" s="2"/>
      <c r="ADX980" s="2"/>
      <c r="ADY980" s="2"/>
      <c r="ADZ980" s="2"/>
      <c r="AEA980" s="2"/>
      <c r="AEB980" s="2"/>
      <c r="AEC980" s="2"/>
      <c r="AED980" s="2"/>
      <c r="AEE980" s="2"/>
      <c r="AEF980" s="2"/>
      <c r="AEG980" s="2"/>
      <c r="AEH980" s="2"/>
      <c r="AEI980" s="2"/>
      <c r="AEJ980" s="2"/>
      <c r="AEK980" s="2"/>
      <c r="AEL980" s="2"/>
      <c r="AEM980" s="2"/>
      <c r="AEN980" s="2"/>
      <c r="AEO980" s="2"/>
      <c r="AEP980" s="2"/>
      <c r="AEQ980" s="2"/>
      <c r="AER980" s="2"/>
      <c r="AES980" s="2"/>
      <c r="AET980" s="2"/>
      <c r="AEU980" s="2"/>
      <c r="AEV980" s="2"/>
      <c r="AEW980" s="2"/>
      <c r="AEX980" s="2"/>
      <c r="AEY980" s="2"/>
      <c r="AEZ980" s="2"/>
      <c r="AFA980" s="2"/>
      <c r="AFB980" s="2"/>
      <c r="AFC980" s="2"/>
      <c r="AFD980" s="2"/>
      <c r="AFE980" s="2"/>
      <c r="AFF980" s="2"/>
      <c r="AFG980" s="2"/>
      <c r="AFH980" s="2"/>
      <c r="AFI980" s="2"/>
      <c r="AFJ980" s="2"/>
      <c r="AFK980" s="2"/>
      <c r="AFL980" s="2"/>
      <c r="AFM980" s="2"/>
      <c r="AFN980" s="2"/>
      <c r="AFO980" s="2"/>
      <c r="AFP980" s="2"/>
      <c r="AFQ980" s="2"/>
      <c r="AFR980" s="2"/>
      <c r="AFS980" s="2"/>
      <c r="AFT980" s="2"/>
      <c r="AFU980" s="2"/>
      <c r="AFV980" s="2"/>
      <c r="AFW980" s="2"/>
      <c r="AFX980" s="2"/>
      <c r="AFY980" s="2"/>
      <c r="AFZ980" s="2"/>
      <c r="AGA980" s="2"/>
      <c r="AGB980" s="2"/>
      <c r="AGC980" s="2"/>
      <c r="AGD980" s="2"/>
      <c r="AGE980" s="2"/>
      <c r="AGF980" s="2"/>
      <c r="AGG980" s="2"/>
      <c r="AGH980" s="2"/>
      <c r="AGI980" s="2"/>
      <c r="AGJ980" s="2"/>
      <c r="AGK980" s="2"/>
      <c r="AGL980" s="2"/>
      <c r="AGM980" s="2"/>
      <c r="AGN980" s="2"/>
      <c r="AGO980" s="2"/>
      <c r="AGP980" s="2"/>
      <c r="AGQ980" s="2"/>
      <c r="AGR980" s="2"/>
      <c r="AGS980" s="2"/>
      <c r="AGT980" s="2"/>
      <c r="AGU980" s="2"/>
      <c r="AGV980" s="2"/>
      <c r="AGW980" s="2"/>
      <c r="AGX980" s="2"/>
      <c r="AGY980" s="2"/>
      <c r="AGZ980" s="2"/>
      <c r="AHA980" s="2"/>
      <c r="AHB980" s="2"/>
      <c r="AHC980" s="2"/>
      <c r="AHD980" s="2"/>
      <c r="AHE980" s="2"/>
      <c r="AHF980" s="2"/>
      <c r="AHG980" s="2"/>
      <c r="AHH980" s="2"/>
      <c r="AHI980" s="2"/>
      <c r="AHJ980" s="2"/>
      <c r="AHK980" s="2"/>
      <c r="AHL980" s="2"/>
      <c r="AHM980" s="2"/>
      <c r="AHN980" s="2"/>
      <c r="AHO980" s="2"/>
      <c r="AHP980" s="2"/>
      <c r="AHQ980" s="2"/>
      <c r="AHR980" s="2"/>
      <c r="AHS980" s="2"/>
      <c r="AHT980" s="2"/>
      <c r="AHU980" s="2"/>
      <c r="AHV980" s="2"/>
      <c r="AHW980" s="2"/>
      <c r="AHX980" s="2"/>
      <c r="AHY980" s="2"/>
      <c r="AHZ980" s="2"/>
      <c r="AIA980" s="2"/>
      <c r="AIB980" s="2"/>
      <c r="AIC980" s="2"/>
      <c r="AID980" s="2"/>
      <c r="AIE980" s="2"/>
      <c r="AIF980" s="2"/>
      <c r="AIG980" s="2"/>
      <c r="AIH980" s="2"/>
      <c r="AII980" s="2"/>
      <c r="AIJ980" s="2"/>
      <c r="AIK980" s="2"/>
      <c r="AIL980" s="2"/>
      <c r="AIM980" s="2"/>
      <c r="AIN980" s="2"/>
      <c r="AIO980" s="2"/>
      <c r="AIP980" s="2"/>
      <c r="AIQ980" s="2"/>
      <c r="AIR980" s="2"/>
      <c r="AIS980" s="2"/>
      <c r="AIT980" s="2"/>
      <c r="AIU980" s="2"/>
      <c r="AIV980" s="2"/>
      <c r="AIW980" s="2"/>
      <c r="AIX980" s="2"/>
      <c r="AIY980" s="2"/>
      <c r="AIZ980" s="2"/>
      <c r="AJA980" s="2"/>
      <c r="AJB980" s="2"/>
      <c r="AJC980" s="2"/>
      <c r="AJD980" s="2"/>
      <c r="AJE980" s="2"/>
      <c r="AJF980" s="2"/>
      <c r="AJG980" s="2"/>
      <c r="AJH980" s="2"/>
      <c r="AJI980" s="2"/>
      <c r="AJJ980" s="2"/>
      <c r="AJK980" s="2"/>
      <c r="AJL980" s="2"/>
      <c r="AJM980" s="2"/>
      <c r="AJN980" s="2"/>
      <c r="AJO980" s="2"/>
      <c r="AJP980" s="2"/>
      <c r="AJQ980" s="2"/>
      <c r="AJR980" s="2"/>
      <c r="AJS980" s="2"/>
      <c r="AJT980" s="2"/>
      <c r="AJU980" s="2"/>
      <c r="AJV980" s="2"/>
      <c r="AJW980" s="2"/>
      <c r="AJX980" s="2"/>
      <c r="AJY980" s="2"/>
      <c r="AJZ980" s="2"/>
      <c r="AKA980" s="2"/>
      <c r="AKB980" s="2"/>
      <c r="AKC980" s="2"/>
      <c r="AKD980" s="2"/>
      <c r="AKE980" s="2"/>
      <c r="AKF980" s="2"/>
      <c r="AKG980" s="2"/>
      <c r="AKH980" s="2"/>
      <c r="AKI980" s="2"/>
      <c r="AKJ980" s="2"/>
      <c r="AKK980" s="2"/>
      <c r="AKL980" s="2"/>
      <c r="AKM980" s="2"/>
      <c r="AKN980" s="2"/>
      <c r="AKO980" s="2"/>
      <c r="AKP980" s="2"/>
      <c r="AKQ980" s="2"/>
      <c r="AKR980" s="2"/>
      <c r="AKS980" s="2"/>
      <c r="AKT980" s="2"/>
      <c r="AKU980" s="2"/>
      <c r="AKV980" s="2"/>
      <c r="AKW980" s="2"/>
      <c r="AKX980" s="2"/>
      <c r="AKY980" s="2"/>
      <c r="AKZ980" s="2"/>
      <c r="ALA980" s="2"/>
      <c r="ALB980" s="1"/>
      <c r="ALC980" s="1"/>
      <c r="ALD980" s="1"/>
      <c r="ALE980" s="1"/>
      <c r="ALF980" s="1"/>
      <c r="ALG980" s="1"/>
      <c r="ALH980" s="1"/>
      <c r="ALI980" s="1"/>
      <c r="ALJ980" s="1"/>
      <c r="ALK980" s="1"/>
      <c r="ALL980" s="1"/>
      <c r="ALM980" s="1"/>
      <c r="ALN980" s="1"/>
      <c r="ALO980" s="1"/>
      <c r="ALP980" s="1"/>
      <c r="ALQ980" s="1"/>
      <c r="ALR980" s="1"/>
      <c r="ALS980"/>
      <c r="ALT980"/>
      <c r="ALU980"/>
      <c r="ALV980"/>
      <c r="ALW980"/>
      <c r="ALX980"/>
      <c r="ALY980"/>
      <c r="ALZ980"/>
      <c r="AMA980"/>
      <c r="AMB980"/>
      <c r="AMC980"/>
      <c r="AMD980"/>
      <c r="AME980"/>
      <c r="AMF980"/>
      <c r="AMG980"/>
      <c r="AMH980"/>
      <c r="AMI980"/>
      <c r="AMJ980"/>
    </row>
    <row r="981" spans="1:1024" s="37" customFormat="1">
      <c r="A981" s="1"/>
      <c r="B981" s="1"/>
      <c r="C981" s="1"/>
      <c r="D981" s="1"/>
      <c r="E981" s="1"/>
      <c r="F981" s="1"/>
      <c r="G981" s="1"/>
      <c r="H981" s="1"/>
      <c r="I981" s="1"/>
      <c r="J981" s="2"/>
      <c r="K981" s="2"/>
      <c r="L981" s="2"/>
      <c r="M981" s="4"/>
      <c r="N981" s="4"/>
      <c r="O981" s="1"/>
      <c r="P981" s="1"/>
      <c r="Q981" s="51"/>
      <c r="VZ981" s="2"/>
      <c r="WA981" s="2"/>
      <c r="WB981" s="2"/>
      <c r="WC981" s="2"/>
      <c r="WD981" s="2"/>
      <c r="WE981" s="2"/>
      <c r="WF981" s="2"/>
      <c r="WG981" s="2"/>
      <c r="WH981" s="2"/>
      <c r="WI981" s="2"/>
      <c r="WJ981" s="2"/>
      <c r="WK981" s="2"/>
      <c r="WL981" s="2"/>
      <c r="WM981" s="2"/>
      <c r="WN981" s="2"/>
      <c r="WO981" s="2"/>
      <c r="WP981" s="2"/>
      <c r="WQ981" s="2"/>
      <c r="WR981" s="2"/>
      <c r="WS981" s="2"/>
      <c r="WT981" s="2"/>
      <c r="WU981" s="2"/>
      <c r="WV981" s="2"/>
      <c r="WW981" s="2"/>
      <c r="WX981" s="2"/>
      <c r="WY981" s="2"/>
      <c r="WZ981" s="2"/>
      <c r="XA981" s="2"/>
      <c r="XB981" s="2"/>
      <c r="XC981" s="2"/>
      <c r="XD981" s="2"/>
      <c r="XE981" s="2"/>
      <c r="XF981" s="2"/>
      <c r="XG981" s="2"/>
      <c r="XH981" s="2"/>
      <c r="XI981" s="2"/>
      <c r="XJ981" s="2"/>
      <c r="XK981" s="2"/>
      <c r="XL981" s="2"/>
      <c r="XM981" s="2"/>
      <c r="XN981" s="2"/>
      <c r="XO981" s="2"/>
      <c r="XP981" s="2"/>
      <c r="XQ981" s="2"/>
      <c r="XR981" s="2"/>
      <c r="XS981" s="2"/>
      <c r="XT981" s="2"/>
      <c r="XU981" s="2"/>
      <c r="XV981" s="2"/>
      <c r="XW981" s="2"/>
      <c r="XX981" s="2"/>
      <c r="XY981" s="2"/>
      <c r="XZ981" s="2"/>
      <c r="YA981" s="2"/>
      <c r="YB981" s="2"/>
      <c r="YC981" s="2"/>
      <c r="YD981" s="2"/>
      <c r="YE981" s="2"/>
      <c r="YF981" s="2"/>
      <c r="YG981" s="2"/>
      <c r="YH981" s="2"/>
      <c r="YI981" s="2"/>
      <c r="YJ981" s="2"/>
      <c r="YK981" s="2"/>
      <c r="YL981" s="2"/>
      <c r="YM981" s="2"/>
      <c r="YN981" s="2"/>
      <c r="YO981" s="2"/>
      <c r="YP981" s="2"/>
      <c r="YQ981" s="2"/>
      <c r="YR981" s="2"/>
      <c r="YS981" s="2"/>
      <c r="YT981" s="2"/>
      <c r="YU981" s="2"/>
      <c r="YV981" s="2"/>
      <c r="YW981" s="2"/>
      <c r="YX981" s="2"/>
      <c r="YY981" s="2"/>
      <c r="YZ981" s="2"/>
      <c r="ZA981" s="2"/>
      <c r="ZB981" s="2"/>
      <c r="ZC981" s="2"/>
      <c r="ZD981" s="2"/>
      <c r="ZE981" s="2"/>
      <c r="ZF981" s="2"/>
      <c r="ZG981" s="2"/>
      <c r="ZH981" s="2"/>
      <c r="ZI981" s="2"/>
      <c r="ZJ981" s="2"/>
      <c r="ZK981" s="2"/>
      <c r="ZL981" s="2"/>
      <c r="ZM981" s="2"/>
      <c r="ZN981" s="2"/>
      <c r="ZO981" s="2"/>
      <c r="ZP981" s="2"/>
      <c r="ZQ981" s="2"/>
      <c r="ZR981" s="2"/>
      <c r="ZS981" s="2"/>
      <c r="ZT981" s="2"/>
      <c r="ZU981" s="2"/>
      <c r="ZV981" s="2"/>
      <c r="ZW981" s="2"/>
      <c r="ZX981" s="2"/>
      <c r="ZY981" s="2"/>
      <c r="ZZ981" s="2"/>
      <c r="AAA981" s="2"/>
      <c r="AAB981" s="2"/>
      <c r="AAC981" s="2"/>
      <c r="AAD981" s="2"/>
      <c r="AAE981" s="2"/>
      <c r="AAF981" s="2"/>
      <c r="AAG981" s="2"/>
      <c r="AAH981" s="2"/>
      <c r="AAI981" s="2"/>
      <c r="AAJ981" s="2"/>
      <c r="AAK981" s="2"/>
      <c r="AAL981" s="2"/>
      <c r="AAM981" s="2"/>
      <c r="AAN981" s="2"/>
      <c r="AAO981" s="2"/>
      <c r="AAP981" s="2"/>
      <c r="AAQ981" s="2"/>
      <c r="AAR981" s="2"/>
      <c r="AAS981" s="2"/>
      <c r="AAT981" s="2"/>
      <c r="AAU981" s="2"/>
      <c r="AAV981" s="2"/>
      <c r="AAW981" s="2"/>
      <c r="AAX981" s="2"/>
      <c r="AAY981" s="2"/>
      <c r="AAZ981" s="2"/>
      <c r="ABA981" s="2"/>
      <c r="ABB981" s="2"/>
      <c r="ABC981" s="2"/>
      <c r="ABD981" s="2"/>
      <c r="ABE981" s="2"/>
      <c r="ABF981" s="2"/>
      <c r="ABG981" s="2"/>
      <c r="ABH981" s="2"/>
      <c r="ABI981" s="2"/>
      <c r="ABJ981" s="2"/>
      <c r="ABK981" s="2"/>
      <c r="ABL981" s="2"/>
      <c r="ABM981" s="2"/>
      <c r="ABN981" s="2"/>
      <c r="ABO981" s="2"/>
      <c r="ABP981" s="2"/>
      <c r="ABQ981" s="2"/>
      <c r="ABR981" s="2"/>
      <c r="ABS981" s="2"/>
      <c r="ABT981" s="2"/>
      <c r="ABU981" s="2"/>
      <c r="ABV981" s="2"/>
      <c r="ABW981" s="2"/>
      <c r="ABX981" s="2"/>
      <c r="ABY981" s="2"/>
      <c r="ABZ981" s="2"/>
      <c r="ACA981" s="2"/>
      <c r="ACB981" s="2"/>
      <c r="ACC981" s="2"/>
      <c r="ACD981" s="2"/>
      <c r="ACE981" s="2"/>
      <c r="ACF981" s="2"/>
      <c r="ACG981" s="2"/>
      <c r="ACH981" s="2"/>
      <c r="ACI981" s="2"/>
      <c r="ACJ981" s="2"/>
      <c r="ACK981" s="2"/>
      <c r="ACL981" s="2"/>
      <c r="ACM981" s="2"/>
      <c r="ACN981" s="2"/>
      <c r="ACO981" s="2"/>
      <c r="ACP981" s="2"/>
      <c r="ACQ981" s="2"/>
      <c r="ACR981" s="2"/>
      <c r="ACS981" s="2"/>
      <c r="ACT981" s="2"/>
      <c r="ACU981" s="2"/>
      <c r="ACV981" s="2"/>
      <c r="ACW981" s="2"/>
      <c r="ACX981" s="2"/>
      <c r="ACY981" s="2"/>
      <c r="ACZ981" s="2"/>
      <c r="ADA981" s="2"/>
      <c r="ADB981" s="2"/>
      <c r="ADC981" s="2"/>
      <c r="ADD981" s="2"/>
      <c r="ADE981" s="2"/>
      <c r="ADF981" s="2"/>
      <c r="ADG981" s="2"/>
      <c r="ADH981" s="2"/>
      <c r="ADI981" s="2"/>
      <c r="ADJ981" s="2"/>
      <c r="ADK981" s="2"/>
      <c r="ADL981" s="2"/>
      <c r="ADM981" s="2"/>
      <c r="ADN981" s="2"/>
      <c r="ADO981" s="2"/>
      <c r="ADP981" s="2"/>
      <c r="ADQ981" s="2"/>
      <c r="ADR981" s="2"/>
      <c r="ADS981" s="2"/>
      <c r="ADT981" s="2"/>
      <c r="ADU981" s="2"/>
      <c r="ADV981" s="2"/>
      <c r="ADW981" s="2"/>
      <c r="ADX981" s="2"/>
      <c r="ADY981" s="2"/>
      <c r="ADZ981" s="2"/>
      <c r="AEA981" s="2"/>
      <c r="AEB981" s="2"/>
      <c r="AEC981" s="2"/>
      <c r="AED981" s="2"/>
      <c r="AEE981" s="2"/>
      <c r="AEF981" s="2"/>
      <c r="AEG981" s="2"/>
      <c r="AEH981" s="2"/>
      <c r="AEI981" s="2"/>
      <c r="AEJ981" s="2"/>
      <c r="AEK981" s="2"/>
      <c r="AEL981" s="2"/>
      <c r="AEM981" s="2"/>
      <c r="AEN981" s="2"/>
      <c r="AEO981" s="2"/>
      <c r="AEP981" s="2"/>
      <c r="AEQ981" s="2"/>
      <c r="AER981" s="2"/>
      <c r="AES981" s="2"/>
      <c r="AET981" s="2"/>
      <c r="AEU981" s="2"/>
      <c r="AEV981" s="2"/>
      <c r="AEW981" s="2"/>
      <c r="AEX981" s="2"/>
      <c r="AEY981" s="2"/>
      <c r="AEZ981" s="2"/>
      <c r="AFA981" s="2"/>
      <c r="AFB981" s="2"/>
      <c r="AFC981" s="2"/>
      <c r="AFD981" s="2"/>
      <c r="AFE981" s="2"/>
      <c r="AFF981" s="2"/>
      <c r="AFG981" s="2"/>
      <c r="AFH981" s="2"/>
      <c r="AFI981" s="2"/>
      <c r="AFJ981" s="2"/>
      <c r="AFK981" s="2"/>
      <c r="AFL981" s="2"/>
      <c r="AFM981" s="2"/>
      <c r="AFN981" s="2"/>
      <c r="AFO981" s="2"/>
      <c r="AFP981" s="2"/>
      <c r="AFQ981" s="2"/>
      <c r="AFR981" s="2"/>
      <c r="AFS981" s="2"/>
      <c r="AFT981" s="2"/>
      <c r="AFU981" s="2"/>
      <c r="AFV981" s="2"/>
      <c r="AFW981" s="2"/>
      <c r="AFX981" s="2"/>
      <c r="AFY981" s="2"/>
      <c r="AFZ981" s="2"/>
      <c r="AGA981" s="2"/>
      <c r="AGB981" s="2"/>
      <c r="AGC981" s="2"/>
      <c r="AGD981" s="2"/>
      <c r="AGE981" s="2"/>
      <c r="AGF981" s="2"/>
      <c r="AGG981" s="2"/>
      <c r="AGH981" s="2"/>
      <c r="AGI981" s="2"/>
      <c r="AGJ981" s="2"/>
      <c r="AGK981" s="2"/>
      <c r="AGL981" s="2"/>
      <c r="AGM981" s="2"/>
      <c r="AGN981" s="2"/>
      <c r="AGO981" s="2"/>
      <c r="AGP981" s="2"/>
      <c r="AGQ981" s="2"/>
      <c r="AGR981" s="2"/>
      <c r="AGS981" s="2"/>
      <c r="AGT981" s="2"/>
      <c r="AGU981" s="2"/>
      <c r="AGV981" s="2"/>
      <c r="AGW981" s="2"/>
      <c r="AGX981" s="2"/>
      <c r="AGY981" s="2"/>
      <c r="AGZ981" s="2"/>
      <c r="AHA981" s="2"/>
      <c r="AHB981" s="2"/>
      <c r="AHC981" s="2"/>
      <c r="AHD981" s="2"/>
      <c r="AHE981" s="2"/>
      <c r="AHF981" s="2"/>
      <c r="AHG981" s="2"/>
      <c r="AHH981" s="2"/>
      <c r="AHI981" s="2"/>
      <c r="AHJ981" s="2"/>
      <c r="AHK981" s="2"/>
      <c r="AHL981" s="2"/>
      <c r="AHM981" s="2"/>
      <c r="AHN981" s="2"/>
      <c r="AHO981" s="2"/>
      <c r="AHP981" s="2"/>
      <c r="AHQ981" s="2"/>
      <c r="AHR981" s="2"/>
      <c r="AHS981" s="2"/>
      <c r="AHT981" s="2"/>
      <c r="AHU981" s="2"/>
      <c r="AHV981" s="2"/>
      <c r="AHW981" s="2"/>
      <c r="AHX981" s="2"/>
      <c r="AHY981" s="2"/>
      <c r="AHZ981" s="2"/>
      <c r="AIA981" s="2"/>
      <c r="AIB981" s="2"/>
      <c r="AIC981" s="2"/>
      <c r="AID981" s="2"/>
      <c r="AIE981" s="2"/>
      <c r="AIF981" s="2"/>
      <c r="AIG981" s="2"/>
      <c r="AIH981" s="2"/>
      <c r="AII981" s="2"/>
      <c r="AIJ981" s="2"/>
      <c r="AIK981" s="2"/>
      <c r="AIL981" s="2"/>
      <c r="AIM981" s="2"/>
      <c r="AIN981" s="2"/>
      <c r="AIO981" s="2"/>
      <c r="AIP981" s="2"/>
      <c r="AIQ981" s="2"/>
      <c r="AIR981" s="2"/>
      <c r="AIS981" s="2"/>
      <c r="AIT981" s="2"/>
      <c r="AIU981" s="2"/>
      <c r="AIV981" s="2"/>
      <c r="AIW981" s="2"/>
      <c r="AIX981" s="2"/>
      <c r="AIY981" s="2"/>
      <c r="AIZ981" s="2"/>
      <c r="AJA981" s="2"/>
      <c r="AJB981" s="2"/>
      <c r="AJC981" s="2"/>
      <c r="AJD981" s="2"/>
      <c r="AJE981" s="2"/>
      <c r="AJF981" s="2"/>
      <c r="AJG981" s="2"/>
      <c r="AJH981" s="2"/>
      <c r="AJI981" s="2"/>
      <c r="AJJ981" s="2"/>
      <c r="AJK981" s="2"/>
      <c r="AJL981" s="2"/>
      <c r="AJM981" s="2"/>
      <c r="AJN981" s="2"/>
      <c r="AJO981" s="2"/>
      <c r="AJP981" s="2"/>
      <c r="AJQ981" s="2"/>
      <c r="AJR981" s="2"/>
      <c r="AJS981" s="2"/>
      <c r="AJT981" s="2"/>
      <c r="AJU981" s="2"/>
      <c r="AJV981" s="2"/>
      <c r="AJW981" s="2"/>
      <c r="AJX981" s="2"/>
      <c r="AJY981" s="2"/>
      <c r="AJZ981" s="2"/>
      <c r="AKA981" s="2"/>
      <c r="AKB981" s="2"/>
      <c r="AKC981" s="2"/>
      <c r="AKD981" s="2"/>
      <c r="AKE981" s="2"/>
      <c r="AKF981" s="2"/>
      <c r="AKG981" s="2"/>
      <c r="AKH981" s="2"/>
      <c r="AKI981" s="2"/>
      <c r="AKJ981" s="2"/>
      <c r="AKK981" s="2"/>
      <c r="AKL981" s="2"/>
      <c r="AKM981" s="2"/>
      <c r="AKN981" s="2"/>
      <c r="AKO981" s="2"/>
      <c r="AKP981" s="2"/>
      <c r="AKQ981" s="2"/>
      <c r="AKR981" s="2"/>
      <c r="AKS981" s="2"/>
      <c r="AKT981" s="2"/>
      <c r="AKU981" s="2"/>
      <c r="AKV981" s="2"/>
      <c r="AKW981" s="2"/>
      <c r="AKX981" s="2"/>
      <c r="AKY981" s="2"/>
      <c r="AKZ981" s="2"/>
      <c r="ALA981" s="2"/>
      <c r="ALB981" s="1"/>
      <c r="ALC981" s="1"/>
      <c r="ALD981" s="1"/>
      <c r="ALE981" s="1"/>
      <c r="ALF981" s="1"/>
      <c r="ALG981" s="1"/>
      <c r="ALH981" s="1"/>
      <c r="ALI981" s="1"/>
      <c r="ALJ981" s="1"/>
      <c r="ALK981" s="1"/>
      <c r="ALL981" s="1"/>
      <c r="ALM981" s="1"/>
      <c r="ALN981" s="1"/>
      <c r="ALO981" s="1"/>
      <c r="ALP981" s="1"/>
      <c r="ALQ981" s="1"/>
      <c r="ALR981" s="1"/>
      <c r="ALS981"/>
      <c r="ALT981"/>
      <c r="ALU981"/>
      <c r="ALV981"/>
      <c r="ALW981"/>
      <c r="ALX981"/>
      <c r="ALY981"/>
      <c r="ALZ981"/>
      <c r="AMA981"/>
      <c r="AMB981"/>
      <c r="AMC981"/>
      <c r="AMD981"/>
      <c r="AME981"/>
      <c r="AMF981"/>
      <c r="AMG981"/>
      <c r="AMH981"/>
      <c r="AMI981"/>
      <c r="AMJ981"/>
    </row>
    <row r="982" spans="1:1024" s="37" customFormat="1">
      <c r="A982" s="1"/>
      <c r="B982" s="1"/>
      <c r="C982" s="1"/>
      <c r="D982" s="1"/>
      <c r="E982" s="1"/>
      <c r="F982" s="1"/>
      <c r="G982" s="1"/>
      <c r="H982" s="1"/>
      <c r="I982" s="1"/>
      <c r="J982" s="2"/>
      <c r="K982" s="2"/>
      <c r="L982" s="2"/>
      <c r="M982" s="4"/>
      <c r="N982" s="4"/>
      <c r="O982" s="1"/>
      <c r="P982" s="1"/>
      <c r="Q982" s="51"/>
      <c r="VZ982" s="2"/>
      <c r="WA982" s="2"/>
      <c r="WB982" s="2"/>
      <c r="WC982" s="2"/>
      <c r="WD982" s="2"/>
      <c r="WE982" s="2"/>
      <c r="WF982" s="2"/>
      <c r="WG982" s="2"/>
      <c r="WH982" s="2"/>
      <c r="WI982" s="2"/>
      <c r="WJ982" s="2"/>
      <c r="WK982" s="2"/>
      <c r="WL982" s="2"/>
      <c r="WM982" s="2"/>
      <c r="WN982" s="2"/>
      <c r="WO982" s="2"/>
      <c r="WP982" s="2"/>
      <c r="WQ982" s="2"/>
      <c r="WR982" s="2"/>
      <c r="WS982" s="2"/>
      <c r="WT982" s="2"/>
      <c r="WU982" s="2"/>
      <c r="WV982" s="2"/>
      <c r="WW982" s="2"/>
      <c r="WX982" s="2"/>
      <c r="WY982" s="2"/>
      <c r="WZ982" s="2"/>
      <c r="XA982" s="2"/>
      <c r="XB982" s="2"/>
      <c r="XC982" s="2"/>
      <c r="XD982" s="2"/>
      <c r="XE982" s="2"/>
      <c r="XF982" s="2"/>
      <c r="XG982" s="2"/>
      <c r="XH982" s="2"/>
      <c r="XI982" s="2"/>
      <c r="XJ982" s="2"/>
      <c r="XK982" s="2"/>
      <c r="XL982" s="2"/>
      <c r="XM982" s="2"/>
      <c r="XN982" s="2"/>
      <c r="XO982" s="2"/>
      <c r="XP982" s="2"/>
      <c r="XQ982" s="2"/>
      <c r="XR982" s="2"/>
      <c r="XS982" s="2"/>
      <c r="XT982" s="2"/>
      <c r="XU982" s="2"/>
      <c r="XV982" s="2"/>
      <c r="XW982" s="2"/>
      <c r="XX982" s="2"/>
      <c r="XY982" s="2"/>
      <c r="XZ982" s="2"/>
      <c r="YA982" s="2"/>
      <c r="YB982" s="2"/>
      <c r="YC982" s="2"/>
      <c r="YD982" s="2"/>
      <c r="YE982" s="2"/>
      <c r="YF982" s="2"/>
      <c r="YG982" s="2"/>
      <c r="YH982" s="2"/>
      <c r="YI982" s="2"/>
      <c r="YJ982" s="2"/>
      <c r="YK982" s="2"/>
      <c r="YL982" s="2"/>
      <c r="YM982" s="2"/>
      <c r="YN982" s="2"/>
      <c r="YO982" s="2"/>
      <c r="YP982" s="2"/>
      <c r="YQ982" s="2"/>
      <c r="YR982" s="2"/>
      <c r="YS982" s="2"/>
      <c r="YT982" s="2"/>
      <c r="YU982" s="2"/>
      <c r="YV982" s="2"/>
      <c r="YW982" s="2"/>
      <c r="YX982" s="2"/>
      <c r="YY982" s="2"/>
      <c r="YZ982" s="2"/>
      <c r="ZA982" s="2"/>
      <c r="ZB982" s="2"/>
      <c r="ZC982" s="2"/>
      <c r="ZD982" s="2"/>
      <c r="ZE982" s="2"/>
      <c r="ZF982" s="2"/>
      <c r="ZG982" s="2"/>
      <c r="ZH982" s="2"/>
      <c r="ZI982" s="2"/>
      <c r="ZJ982" s="2"/>
      <c r="ZK982" s="2"/>
      <c r="ZL982" s="2"/>
      <c r="ZM982" s="2"/>
      <c r="ZN982" s="2"/>
      <c r="ZO982" s="2"/>
      <c r="ZP982" s="2"/>
      <c r="ZQ982" s="2"/>
      <c r="ZR982" s="2"/>
      <c r="ZS982" s="2"/>
      <c r="ZT982" s="2"/>
      <c r="ZU982" s="2"/>
      <c r="ZV982" s="2"/>
      <c r="ZW982" s="2"/>
      <c r="ZX982" s="2"/>
      <c r="ZY982" s="2"/>
      <c r="ZZ982" s="2"/>
      <c r="AAA982" s="2"/>
      <c r="AAB982" s="2"/>
      <c r="AAC982" s="2"/>
      <c r="AAD982" s="2"/>
      <c r="AAE982" s="2"/>
      <c r="AAF982" s="2"/>
      <c r="AAG982" s="2"/>
      <c r="AAH982" s="2"/>
      <c r="AAI982" s="2"/>
      <c r="AAJ982" s="2"/>
      <c r="AAK982" s="2"/>
      <c r="AAL982" s="2"/>
      <c r="AAM982" s="2"/>
      <c r="AAN982" s="2"/>
      <c r="AAO982" s="2"/>
      <c r="AAP982" s="2"/>
      <c r="AAQ982" s="2"/>
      <c r="AAR982" s="2"/>
      <c r="AAS982" s="2"/>
      <c r="AAT982" s="2"/>
      <c r="AAU982" s="2"/>
      <c r="AAV982" s="2"/>
      <c r="AAW982" s="2"/>
      <c r="AAX982" s="2"/>
      <c r="AAY982" s="2"/>
      <c r="AAZ982" s="2"/>
      <c r="ABA982" s="2"/>
      <c r="ABB982" s="2"/>
      <c r="ABC982" s="2"/>
      <c r="ABD982" s="2"/>
      <c r="ABE982" s="2"/>
      <c r="ABF982" s="2"/>
      <c r="ABG982" s="2"/>
      <c r="ABH982" s="2"/>
      <c r="ABI982" s="2"/>
      <c r="ABJ982" s="2"/>
      <c r="ABK982" s="2"/>
      <c r="ABL982" s="2"/>
      <c r="ABM982" s="2"/>
      <c r="ABN982" s="2"/>
      <c r="ABO982" s="2"/>
      <c r="ABP982" s="2"/>
      <c r="ABQ982" s="2"/>
      <c r="ABR982" s="2"/>
      <c r="ABS982" s="2"/>
      <c r="ABT982" s="2"/>
      <c r="ABU982" s="2"/>
      <c r="ABV982" s="2"/>
      <c r="ABW982" s="2"/>
      <c r="ABX982" s="2"/>
      <c r="ABY982" s="2"/>
      <c r="ABZ982" s="2"/>
      <c r="ACA982" s="2"/>
      <c r="ACB982" s="2"/>
      <c r="ACC982" s="2"/>
      <c r="ACD982" s="2"/>
      <c r="ACE982" s="2"/>
      <c r="ACF982" s="2"/>
      <c r="ACG982" s="2"/>
      <c r="ACH982" s="2"/>
      <c r="ACI982" s="2"/>
      <c r="ACJ982" s="2"/>
      <c r="ACK982" s="2"/>
      <c r="ACL982" s="2"/>
      <c r="ACM982" s="2"/>
      <c r="ACN982" s="2"/>
      <c r="ACO982" s="2"/>
      <c r="ACP982" s="2"/>
      <c r="ACQ982" s="2"/>
      <c r="ACR982" s="2"/>
      <c r="ACS982" s="2"/>
      <c r="ACT982" s="2"/>
      <c r="ACU982" s="2"/>
      <c r="ACV982" s="2"/>
      <c r="ACW982" s="2"/>
      <c r="ACX982" s="2"/>
      <c r="ACY982" s="2"/>
      <c r="ACZ982" s="2"/>
      <c r="ADA982" s="2"/>
      <c r="ADB982" s="2"/>
      <c r="ADC982" s="2"/>
      <c r="ADD982" s="2"/>
      <c r="ADE982" s="2"/>
      <c r="ADF982" s="2"/>
      <c r="ADG982" s="2"/>
      <c r="ADH982" s="2"/>
      <c r="ADI982" s="2"/>
      <c r="ADJ982" s="2"/>
      <c r="ADK982" s="2"/>
      <c r="ADL982" s="2"/>
      <c r="ADM982" s="2"/>
      <c r="ADN982" s="2"/>
      <c r="ADO982" s="2"/>
      <c r="ADP982" s="2"/>
      <c r="ADQ982" s="2"/>
      <c r="ADR982" s="2"/>
      <c r="ADS982" s="2"/>
      <c r="ADT982" s="2"/>
      <c r="ADU982" s="2"/>
      <c r="ADV982" s="2"/>
      <c r="ADW982" s="2"/>
      <c r="ADX982" s="2"/>
      <c r="ADY982" s="2"/>
      <c r="ADZ982" s="2"/>
      <c r="AEA982" s="2"/>
      <c r="AEB982" s="2"/>
      <c r="AEC982" s="2"/>
      <c r="AED982" s="2"/>
      <c r="AEE982" s="2"/>
      <c r="AEF982" s="2"/>
      <c r="AEG982" s="2"/>
      <c r="AEH982" s="2"/>
      <c r="AEI982" s="2"/>
      <c r="AEJ982" s="2"/>
      <c r="AEK982" s="2"/>
      <c r="AEL982" s="2"/>
      <c r="AEM982" s="2"/>
      <c r="AEN982" s="2"/>
      <c r="AEO982" s="2"/>
      <c r="AEP982" s="2"/>
      <c r="AEQ982" s="2"/>
      <c r="AER982" s="2"/>
      <c r="AES982" s="2"/>
      <c r="AET982" s="2"/>
      <c r="AEU982" s="2"/>
      <c r="AEV982" s="2"/>
      <c r="AEW982" s="2"/>
      <c r="AEX982" s="2"/>
      <c r="AEY982" s="2"/>
      <c r="AEZ982" s="2"/>
      <c r="AFA982" s="2"/>
      <c r="AFB982" s="2"/>
      <c r="AFC982" s="2"/>
      <c r="AFD982" s="2"/>
      <c r="AFE982" s="2"/>
      <c r="AFF982" s="2"/>
      <c r="AFG982" s="2"/>
      <c r="AFH982" s="2"/>
      <c r="AFI982" s="2"/>
      <c r="AFJ982" s="2"/>
      <c r="AFK982" s="2"/>
      <c r="AFL982" s="2"/>
      <c r="AFM982" s="2"/>
      <c r="AFN982" s="2"/>
      <c r="AFO982" s="2"/>
      <c r="AFP982" s="2"/>
      <c r="AFQ982" s="2"/>
      <c r="AFR982" s="2"/>
      <c r="AFS982" s="2"/>
      <c r="AFT982" s="2"/>
      <c r="AFU982" s="2"/>
      <c r="AFV982" s="2"/>
      <c r="AFW982" s="2"/>
      <c r="AFX982" s="2"/>
      <c r="AFY982" s="2"/>
      <c r="AFZ982" s="2"/>
      <c r="AGA982" s="2"/>
      <c r="AGB982" s="2"/>
      <c r="AGC982" s="2"/>
      <c r="AGD982" s="2"/>
      <c r="AGE982" s="2"/>
      <c r="AGF982" s="2"/>
      <c r="AGG982" s="2"/>
      <c r="AGH982" s="2"/>
      <c r="AGI982" s="2"/>
      <c r="AGJ982" s="2"/>
      <c r="AGK982" s="2"/>
      <c r="AGL982" s="2"/>
      <c r="AGM982" s="2"/>
      <c r="AGN982" s="2"/>
      <c r="AGO982" s="2"/>
      <c r="AGP982" s="2"/>
      <c r="AGQ982" s="2"/>
      <c r="AGR982" s="2"/>
      <c r="AGS982" s="2"/>
      <c r="AGT982" s="2"/>
      <c r="AGU982" s="2"/>
      <c r="AGV982" s="2"/>
      <c r="AGW982" s="2"/>
      <c r="AGX982" s="2"/>
      <c r="AGY982" s="2"/>
      <c r="AGZ982" s="2"/>
      <c r="AHA982" s="2"/>
      <c r="AHB982" s="2"/>
      <c r="AHC982" s="2"/>
      <c r="AHD982" s="2"/>
      <c r="AHE982" s="2"/>
      <c r="AHF982" s="2"/>
      <c r="AHG982" s="2"/>
      <c r="AHH982" s="2"/>
      <c r="AHI982" s="2"/>
      <c r="AHJ982" s="2"/>
      <c r="AHK982" s="2"/>
      <c r="AHL982" s="2"/>
      <c r="AHM982" s="2"/>
      <c r="AHN982" s="2"/>
      <c r="AHO982" s="2"/>
      <c r="AHP982" s="2"/>
      <c r="AHQ982" s="2"/>
      <c r="AHR982" s="2"/>
      <c r="AHS982" s="2"/>
      <c r="AHT982" s="2"/>
      <c r="AHU982" s="2"/>
      <c r="AHV982" s="2"/>
      <c r="AHW982" s="2"/>
      <c r="AHX982" s="2"/>
      <c r="AHY982" s="2"/>
      <c r="AHZ982" s="2"/>
      <c r="AIA982" s="2"/>
      <c r="AIB982" s="2"/>
      <c r="AIC982" s="2"/>
      <c r="AID982" s="2"/>
      <c r="AIE982" s="2"/>
      <c r="AIF982" s="2"/>
      <c r="AIG982" s="2"/>
      <c r="AIH982" s="2"/>
      <c r="AII982" s="2"/>
      <c r="AIJ982" s="2"/>
      <c r="AIK982" s="2"/>
      <c r="AIL982" s="2"/>
      <c r="AIM982" s="2"/>
      <c r="AIN982" s="2"/>
      <c r="AIO982" s="2"/>
      <c r="AIP982" s="2"/>
      <c r="AIQ982" s="2"/>
      <c r="AIR982" s="2"/>
      <c r="AIS982" s="2"/>
      <c r="AIT982" s="2"/>
      <c r="AIU982" s="2"/>
      <c r="AIV982" s="2"/>
      <c r="AIW982" s="2"/>
      <c r="AIX982" s="2"/>
      <c r="AIY982" s="2"/>
      <c r="AIZ982" s="2"/>
      <c r="AJA982" s="2"/>
      <c r="AJB982" s="2"/>
      <c r="AJC982" s="2"/>
      <c r="AJD982" s="2"/>
      <c r="AJE982" s="2"/>
      <c r="AJF982" s="2"/>
      <c r="AJG982" s="2"/>
      <c r="AJH982" s="2"/>
      <c r="AJI982" s="2"/>
      <c r="AJJ982" s="2"/>
      <c r="AJK982" s="2"/>
      <c r="AJL982" s="2"/>
      <c r="AJM982" s="2"/>
      <c r="AJN982" s="2"/>
      <c r="AJO982" s="2"/>
      <c r="AJP982" s="2"/>
      <c r="AJQ982" s="2"/>
      <c r="AJR982" s="2"/>
      <c r="AJS982" s="2"/>
      <c r="AJT982" s="2"/>
      <c r="AJU982" s="2"/>
      <c r="AJV982" s="2"/>
      <c r="AJW982" s="2"/>
      <c r="AJX982" s="2"/>
      <c r="AJY982" s="2"/>
      <c r="AJZ982" s="2"/>
      <c r="AKA982" s="2"/>
      <c r="AKB982" s="2"/>
      <c r="AKC982" s="2"/>
      <c r="AKD982" s="2"/>
      <c r="AKE982" s="2"/>
      <c r="AKF982" s="2"/>
      <c r="AKG982" s="2"/>
      <c r="AKH982" s="2"/>
      <c r="AKI982" s="2"/>
      <c r="AKJ982" s="2"/>
      <c r="AKK982" s="2"/>
      <c r="AKL982" s="2"/>
      <c r="AKM982" s="2"/>
      <c r="AKN982" s="2"/>
      <c r="AKO982" s="2"/>
      <c r="AKP982" s="2"/>
      <c r="AKQ982" s="2"/>
      <c r="AKR982" s="2"/>
      <c r="AKS982" s="2"/>
      <c r="AKT982" s="2"/>
      <c r="AKU982" s="2"/>
      <c r="AKV982" s="2"/>
      <c r="AKW982" s="2"/>
      <c r="AKX982" s="2"/>
      <c r="AKY982" s="2"/>
      <c r="AKZ982" s="2"/>
      <c r="ALA982" s="2"/>
      <c r="ALB982" s="1"/>
      <c r="ALC982" s="1"/>
      <c r="ALD982" s="1"/>
      <c r="ALE982" s="1"/>
      <c r="ALF982" s="1"/>
      <c r="ALG982" s="1"/>
      <c r="ALH982" s="1"/>
      <c r="ALI982" s="1"/>
      <c r="ALJ982" s="1"/>
      <c r="ALK982" s="1"/>
      <c r="ALL982" s="1"/>
      <c r="ALM982" s="1"/>
      <c r="ALN982" s="1"/>
      <c r="ALO982" s="1"/>
      <c r="ALP982" s="1"/>
      <c r="ALQ982" s="1"/>
      <c r="ALR982" s="1"/>
      <c r="ALS982"/>
      <c r="ALT982"/>
      <c r="ALU982"/>
      <c r="ALV982"/>
      <c r="ALW982"/>
      <c r="ALX982"/>
      <c r="ALY982"/>
      <c r="ALZ982"/>
      <c r="AMA982"/>
      <c r="AMB982"/>
      <c r="AMC982"/>
      <c r="AMD982"/>
      <c r="AME982"/>
      <c r="AMF982"/>
      <c r="AMG982"/>
      <c r="AMH982"/>
      <c r="AMI982"/>
      <c r="AMJ982"/>
    </row>
    <row r="983" spans="1:1024" s="37" customFormat="1">
      <c r="A983" s="1"/>
      <c r="B983" s="1"/>
      <c r="C983" s="1"/>
      <c r="D983" s="1"/>
      <c r="E983" s="1"/>
      <c r="F983" s="1"/>
      <c r="G983" s="1"/>
      <c r="H983" s="1"/>
      <c r="I983" s="1"/>
      <c r="J983" s="2"/>
      <c r="K983" s="2"/>
      <c r="L983" s="2"/>
      <c r="M983" s="4"/>
      <c r="N983" s="4"/>
      <c r="O983" s="1"/>
      <c r="P983" s="1"/>
      <c r="Q983" s="51"/>
      <c r="VZ983" s="2"/>
      <c r="WA983" s="2"/>
      <c r="WB983" s="2"/>
      <c r="WC983" s="2"/>
      <c r="WD983" s="2"/>
      <c r="WE983" s="2"/>
      <c r="WF983" s="2"/>
      <c r="WG983" s="2"/>
      <c r="WH983" s="2"/>
      <c r="WI983" s="2"/>
      <c r="WJ983" s="2"/>
      <c r="WK983" s="2"/>
      <c r="WL983" s="2"/>
      <c r="WM983" s="2"/>
      <c r="WN983" s="2"/>
      <c r="WO983" s="2"/>
      <c r="WP983" s="2"/>
      <c r="WQ983" s="2"/>
      <c r="WR983" s="2"/>
      <c r="WS983" s="2"/>
      <c r="WT983" s="2"/>
      <c r="WU983" s="2"/>
      <c r="WV983" s="2"/>
      <c r="WW983" s="2"/>
      <c r="WX983" s="2"/>
      <c r="WY983" s="2"/>
      <c r="WZ983" s="2"/>
      <c r="XA983" s="2"/>
      <c r="XB983" s="2"/>
      <c r="XC983" s="2"/>
      <c r="XD983" s="2"/>
      <c r="XE983" s="2"/>
      <c r="XF983" s="2"/>
      <c r="XG983" s="2"/>
      <c r="XH983" s="2"/>
      <c r="XI983" s="2"/>
      <c r="XJ983" s="2"/>
      <c r="XK983" s="2"/>
      <c r="XL983" s="2"/>
      <c r="XM983" s="2"/>
      <c r="XN983" s="2"/>
      <c r="XO983" s="2"/>
      <c r="XP983" s="2"/>
      <c r="XQ983" s="2"/>
      <c r="XR983" s="2"/>
      <c r="XS983" s="2"/>
      <c r="XT983" s="2"/>
      <c r="XU983" s="2"/>
      <c r="XV983" s="2"/>
      <c r="XW983" s="2"/>
      <c r="XX983" s="2"/>
      <c r="XY983" s="2"/>
      <c r="XZ983" s="2"/>
      <c r="YA983" s="2"/>
      <c r="YB983" s="2"/>
      <c r="YC983" s="2"/>
      <c r="YD983" s="2"/>
      <c r="YE983" s="2"/>
      <c r="YF983" s="2"/>
      <c r="YG983" s="2"/>
      <c r="YH983" s="2"/>
      <c r="YI983" s="2"/>
      <c r="YJ983" s="2"/>
      <c r="YK983" s="2"/>
      <c r="YL983" s="2"/>
      <c r="YM983" s="2"/>
      <c r="YN983" s="2"/>
      <c r="YO983" s="2"/>
      <c r="YP983" s="2"/>
      <c r="YQ983" s="2"/>
      <c r="YR983" s="2"/>
      <c r="YS983" s="2"/>
      <c r="YT983" s="2"/>
      <c r="YU983" s="2"/>
      <c r="YV983" s="2"/>
      <c r="YW983" s="2"/>
      <c r="YX983" s="2"/>
      <c r="YY983" s="2"/>
      <c r="YZ983" s="2"/>
      <c r="ZA983" s="2"/>
      <c r="ZB983" s="2"/>
      <c r="ZC983" s="2"/>
      <c r="ZD983" s="2"/>
      <c r="ZE983" s="2"/>
      <c r="ZF983" s="2"/>
      <c r="ZG983" s="2"/>
      <c r="ZH983" s="2"/>
      <c r="ZI983" s="2"/>
      <c r="ZJ983" s="2"/>
      <c r="ZK983" s="2"/>
      <c r="ZL983" s="2"/>
      <c r="ZM983" s="2"/>
      <c r="ZN983" s="2"/>
      <c r="ZO983" s="2"/>
      <c r="ZP983" s="2"/>
      <c r="ZQ983" s="2"/>
      <c r="ZR983" s="2"/>
      <c r="ZS983" s="2"/>
      <c r="ZT983" s="2"/>
      <c r="ZU983" s="2"/>
      <c r="ZV983" s="2"/>
      <c r="ZW983" s="2"/>
      <c r="ZX983" s="2"/>
      <c r="ZY983" s="2"/>
      <c r="ZZ983" s="2"/>
      <c r="AAA983" s="2"/>
      <c r="AAB983" s="2"/>
      <c r="AAC983" s="2"/>
      <c r="AAD983" s="2"/>
      <c r="AAE983" s="2"/>
      <c r="AAF983" s="2"/>
      <c r="AAG983" s="2"/>
      <c r="AAH983" s="2"/>
      <c r="AAI983" s="2"/>
      <c r="AAJ983" s="2"/>
      <c r="AAK983" s="2"/>
      <c r="AAL983" s="2"/>
      <c r="AAM983" s="2"/>
      <c r="AAN983" s="2"/>
      <c r="AAO983" s="2"/>
      <c r="AAP983" s="2"/>
      <c r="AAQ983" s="2"/>
      <c r="AAR983" s="2"/>
      <c r="AAS983" s="2"/>
      <c r="AAT983" s="2"/>
      <c r="AAU983" s="2"/>
      <c r="AAV983" s="2"/>
      <c r="AAW983" s="2"/>
      <c r="AAX983" s="2"/>
      <c r="AAY983" s="2"/>
      <c r="AAZ983" s="2"/>
      <c r="ABA983" s="2"/>
      <c r="ABB983" s="2"/>
      <c r="ABC983" s="2"/>
      <c r="ABD983" s="2"/>
      <c r="ABE983" s="2"/>
      <c r="ABF983" s="2"/>
      <c r="ABG983" s="2"/>
      <c r="ABH983" s="2"/>
      <c r="ABI983" s="2"/>
      <c r="ABJ983" s="2"/>
      <c r="ABK983" s="2"/>
      <c r="ABL983" s="2"/>
      <c r="ABM983" s="2"/>
      <c r="ABN983" s="2"/>
      <c r="ABO983" s="2"/>
      <c r="ABP983" s="2"/>
      <c r="ABQ983" s="2"/>
      <c r="ABR983" s="2"/>
      <c r="ABS983" s="2"/>
      <c r="ABT983" s="2"/>
      <c r="ABU983" s="2"/>
      <c r="ABV983" s="2"/>
      <c r="ABW983" s="2"/>
      <c r="ABX983" s="2"/>
      <c r="ABY983" s="2"/>
      <c r="ABZ983" s="2"/>
      <c r="ACA983" s="2"/>
      <c r="ACB983" s="2"/>
      <c r="ACC983" s="2"/>
      <c r="ACD983" s="2"/>
      <c r="ACE983" s="2"/>
      <c r="ACF983" s="2"/>
      <c r="ACG983" s="2"/>
      <c r="ACH983" s="2"/>
      <c r="ACI983" s="2"/>
      <c r="ACJ983" s="2"/>
      <c r="ACK983" s="2"/>
      <c r="ACL983" s="2"/>
      <c r="ACM983" s="2"/>
      <c r="ACN983" s="2"/>
      <c r="ACO983" s="2"/>
      <c r="ACP983" s="2"/>
      <c r="ACQ983" s="2"/>
      <c r="ACR983" s="2"/>
      <c r="ACS983" s="2"/>
      <c r="ACT983" s="2"/>
      <c r="ACU983" s="2"/>
      <c r="ACV983" s="2"/>
      <c r="ACW983" s="2"/>
      <c r="ACX983" s="2"/>
      <c r="ACY983" s="2"/>
      <c r="ACZ983" s="2"/>
      <c r="ADA983" s="2"/>
      <c r="ADB983" s="2"/>
      <c r="ADC983" s="2"/>
      <c r="ADD983" s="2"/>
      <c r="ADE983" s="2"/>
      <c r="ADF983" s="2"/>
      <c r="ADG983" s="2"/>
      <c r="ADH983" s="2"/>
      <c r="ADI983" s="2"/>
      <c r="ADJ983" s="2"/>
      <c r="ADK983" s="2"/>
      <c r="ADL983" s="2"/>
      <c r="ADM983" s="2"/>
      <c r="ADN983" s="2"/>
      <c r="ADO983" s="2"/>
      <c r="ADP983" s="2"/>
      <c r="ADQ983" s="2"/>
      <c r="ADR983" s="2"/>
      <c r="ADS983" s="2"/>
      <c r="ADT983" s="2"/>
      <c r="ADU983" s="2"/>
      <c r="ADV983" s="2"/>
      <c r="ADW983" s="2"/>
      <c r="ADX983" s="2"/>
      <c r="ADY983" s="2"/>
      <c r="ADZ983" s="2"/>
      <c r="AEA983" s="2"/>
      <c r="AEB983" s="2"/>
      <c r="AEC983" s="2"/>
      <c r="AED983" s="2"/>
      <c r="AEE983" s="2"/>
      <c r="AEF983" s="2"/>
      <c r="AEG983" s="2"/>
      <c r="AEH983" s="2"/>
      <c r="AEI983" s="2"/>
      <c r="AEJ983" s="2"/>
      <c r="AEK983" s="2"/>
      <c r="AEL983" s="2"/>
      <c r="AEM983" s="2"/>
      <c r="AEN983" s="2"/>
      <c r="AEO983" s="2"/>
      <c r="AEP983" s="2"/>
      <c r="AEQ983" s="2"/>
      <c r="AER983" s="2"/>
      <c r="AES983" s="2"/>
      <c r="AET983" s="2"/>
      <c r="AEU983" s="2"/>
      <c r="AEV983" s="2"/>
      <c r="AEW983" s="2"/>
      <c r="AEX983" s="2"/>
      <c r="AEY983" s="2"/>
      <c r="AEZ983" s="2"/>
      <c r="AFA983" s="2"/>
      <c r="AFB983" s="2"/>
      <c r="AFC983" s="2"/>
      <c r="AFD983" s="2"/>
      <c r="AFE983" s="2"/>
      <c r="AFF983" s="2"/>
      <c r="AFG983" s="2"/>
      <c r="AFH983" s="2"/>
      <c r="AFI983" s="2"/>
      <c r="AFJ983" s="2"/>
      <c r="AFK983" s="2"/>
      <c r="AFL983" s="2"/>
      <c r="AFM983" s="2"/>
      <c r="AFN983" s="2"/>
      <c r="AFO983" s="2"/>
      <c r="AFP983" s="2"/>
      <c r="AFQ983" s="2"/>
      <c r="AFR983" s="2"/>
      <c r="AFS983" s="2"/>
      <c r="AFT983" s="2"/>
      <c r="AFU983" s="2"/>
      <c r="AFV983" s="2"/>
      <c r="AFW983" s="2"/>
      <c r="AFX983" s="2"/>
      <c r="AFY983" s="2"/>
      <c r="AFZ983" s="2"/>
      <c r="AGA983" s="2"/>
      <c r="AGB983" s="2"/>
      <c r="AGC983" s="2"/>
      <c r="AGD983" s="2"/>
      <c r="AGE983" s="2"/>
      <c r="AGF983" s="2"/>
      <c r="AGG983" s="2"/>
      <c r="AGH983" s="2"/>
      <c r="AGI983" s="2"/>
      <c r="AGJ983" s="2"/>
      <c r="AGK983" s="2"/>
      <c r="AGL983" s="2"/>
      <c r="AGM983" s="2"/>
      <c r="AGN983" s="2"/>
      <c r="AGO983" s="2"/>
      <c r="AGP983" s="2"/>
      <c r="AGQ983" s="2"/>
      <c r="AGR983" s="2"/>
      <c r="AGS983" s="2"/>
      <c r="AGT983" s="2"/>
      <c r="AGU983" s="2"/>
      <c r="AGV983" s="2"/>
      <c r="AGW983" s="2"/>
      <c r="AGX983" s="2"/>
      <c r="AGY983" s="2"/>
      <c r="AGZ983" s="2"/>
      <c r="AHA983" s="2"/>
      <c r="AHB983" s="2"/>
      <c r="AHC983" s="2"/>
      <c r="AHD983" s="2"/>
      <c r="AHE983" s="2"/>
      <c r="AHF983" s="2"/>
      <c r="AHG983" s="2"/>
      <c r="AHH983" s="2"/>
      <c r="AHI983" s="2"/>
      <c r="AHJ983" s="2"/>
      <c r="AHK983" s="2"/>
      <c r="AHL983" s="2"/>
      <c r="AHM983" s="2"/>
      <c r="AHN983" s="2"/>
      <c r="AHO983" s="2"/>
      <c r="AHP983" s="2"/>
      <c r="AHQ983" s="2"/>
      <c r="AHR983" s="2"/>
      <c r="AHS983" s="2"/>
      <c r="AHT983" s="2"/>
      <c r="AHU983" s="2"/>
      <c r="AHV983" s="2"/>
      <c r="AHW983" s="2"/>
      <c r="AHX983" s="2"/>
      <c r="AHY983" s="2"/>
      <c r="AHZ983" s="2"/>
      <c r="AIA983" s="2"/>
      <c r="AIB983" s="2"/>
      <c r="AIC983" s="2"/>
      <c r="AID983" s="2"/>
      <c r="AIE983" s="2"/>
      <c r="AIF983" s="2"/>
      <c r="AIG983" s="2"/>
      <c r="AIH983" s="2"/>
      <c r="AII983" s="2"/>
      <c r="AIJ983" s="2"/>
      <c r="AIK983" s="2"/>
      <c r="AIL983" s="2"/>
      <c r="AIM983" s="2"/>
      <c r="AIN983" s="2"/>
      <c r="AIO983" s="2"/>
      <c r="AIP983" s="2"/>
      <c r="AIQ983" s="2"/>
      <c r="AIR983" s="2"/>
      <c r="AIS983" s="2"/>
      <c r="AIT983" s="2"/>
      <c r="AIU983" s="2"/>
      <c r="AIV983" s="2"/>
      <c r="AIW983" s="2"/>
      <c r="AIX983" s="2"/>
      <c r="AIY983" s="2"/>
      <c r="AIZ983" s="2"/>
      <c r="AJA983" s="2"/>
      <c r="AJB983" s="2"/>
      <c r="AJC983" s="2"/>
      <c r="AJD983" s="2"/>
      <c r="AJE983" s="2"/>
      <c r="AJF983" s="2"/>
      <c r="AJG983" s="2"/>
      <c r="AJH983" s="2"/>
      <c r="AJI983" s="2"/>
      <c r="AJJ983" s="2"/>
      <c r="AJK983" s="2"/>
      <c r="AJL983" s="2"/>
      <c r="AJM983" s="2"/>
      <c r="AJN983" s="2"/>
      <c r="AJO983" s="2"/>
      <c r="AJP983" s="2"/>
      <c r="AJQ983" s="2"/>
      <c r="AJR983" s="2"/>
      <c r="AJS983" s="2"/>
      <c r="AJT983" s="2"/>
      <c r="AJU983" s="2"/>
      <c r="AJV983" s="2"/>
      <c r="AJW983" s="2"/>
      <c r="AJX983" s="2"/>
      <c r="AJY983" s="2"/>
      <c r="AJZ983" s="2"/>
      <c r="AKA983" s="2"/>
      <c r="AKB983" s="2"/>
      <c r="AKC983" s="2"/>
      <c r="AKD983" s="2"/>
      <c r="AKE983" s="2"/>
      <c r="AKF983" s="2"/>
      <c r="AKG983" s="2"/>
      <c r="AKH983" s="2"/>
      <c r="AKI983" s="2"/>
      <c r="AKJ983" s="2"/>
      <c r="AKK983" s="2"/>
      <c r="AKL983" s="2"/>
      <c r="AKM983" s="2"/>
      <c r="AKN983" s="2"/>
      <c r="AKO983" s="2"/>
      <c r="AKP983" s="2"/>
      <c r="AKQ983" s="2"/>
      <c r="AKR983" s="2"/>
      <c r="AKS983" s="2"/>
      <c r="AKT983" s="2"/>
      <c r="AKU983" s="2"/>
      <c r="AKV983" s="2"/>
      <c r="AKW983" s="2"/>
      <c r="AKX983" s="2"/>
      <c r="AKY983" s="2"/>
      <c r="AKZ983" s="2"/>
      <c r="ALA983" s="2"/>
      <c r="ALB983" s="1"/>
      <c r="ALC983" s="1"/>
      <c r="ALD983" s="1"/>
      <c r="ALE983" s="1"/>
      <c r="ALF983" s="1"/>
      <c r="ALG983" s="1"/>
      <c r="ALH983" s="1"/>
      <c r="ALI983" s="1"/>
      <c r="ALJ983" s="1"/>
      <c r="ALK983" s="1"/>
      <c r="ALL983" s="1"/>
      <c r="ALM983" s="1"/>
      <c r="ALN983" s="1"/>
      <c r="ALO983" s="1"/>
      <c r="ALP983" s="1"/>
      <c r="ALQ983" s="1"/>
      <c r="ALR983" s="1"/>
      <c r="ALS983"/>
      <c r="ALT983"/>
      <c r="ALU983"/>
      <c r="ALV983"/>
      <c r="ALW983"/>
      <c r="ALX983"/>
      <c r="ALY983"/>
      <c r="ALZ983"/>
      <c r="AMA983"/>
      <c r="AMB983"/>
      <c r="AMC983"/>
      <c r="AMD983"/>
      <c r="AME983"/>
      <c r="AMF983"/>
      <c r="AMG983"/>
      <c r="AMH983"/>
      <c r="AMI983"/>
      <c r="AMJ983"/>
    </row>
    <row r="984" spans="1:1024" s="37" customFormat="1">
      <c r="A984" s="1"/>
      <c r="B984" s="1"/>
      <c r="C984" s="1"/>
      <c r="D984" s="1"/>
      <c r="E984" s="1"/>
      <c r="F984" s="1"/>
      <c r="G984" s="1"/>
      <c r="H984" s="1"/>
      <c r="I984" s="1"/>
      <c r="J984" s="2"/>
      <c r="K984" s="2"/>
      <c r="L984" s="2"/>
      <c r="M984" s="4"/>
      <c r="N984" s="4"/>
      <c r="O984" s="1"/>
      <c r="P984" s="1"/>
      <c r="Q984" s="51"/>
      <c r="VZ984" s="2"/>
      <c r="WA984" s="2"/>
      <c r="WB984" s="2"/>
      <c r="WC984" s="2"/>
      <c r="WD984" s="2"/>
      <c r="WE984" s="2"/>
      <c r="WF984" s="2"/>
      <c r="WG984" s="2"/>
      <c r="WH984" s="2"/>
      <c r="WI984" s="2"/>
      <c r="WJ984" s="2"/>
      <c r="WK984" s="2"/>
      <c r="WL984" s="2"/>
      <c r="WM984" s="2"/>
      <c r="WN984" s="2"/>
      <c r="WO984" s="2"/>
      <c r="WP984" s="2"/>
      <c r="WQ984" s="2"/>
      <c r="WR984" s="2"/>
      <c r="WS984" s="2"/>
      <c r="WT984" s="2"/>
      <c r="WU984" s="2"/>
      <c r="WV984" s="2"/>
      <c r="WW984" s="2"/>
      <c r="WX984" s="2"/>
      <c r="WY984" s="2"/>
      <c r="WZ984" s="2"/>
      <c r="XA984" s="2"/>
      <c r="XB984" s="2"/>
      <c r="XC984" s="2"/>
      <c r="XD984" s="2"/>
      <c r="XE984" s="2"/>
      <c r="XF984" s="2"/>
      <c r="XG984" s="2"/>
      <c r="XH984" s="2"/>
      <c r="XI984" s="2"/>
      <c r="XJ984" s="2"/>
      <c r="XK984" s="2"/>
      <c r="XL984" s="2"/>
      <c r="XM984" s="2"/>
      <c r="XN984" s="2"/>
      <c r="XO984" s="2"/>
      <c r="XP984" s="2"/>
      <c r="XQ984" s="2"/>
      <c r="XR984" s="2"/>
      <c r="XS984" s="2"/>
      <c r="XT984" s="2"/>
      <c r="XU984" s="2"/>
      <c r="XV984" s="2"/>
      <c r="XW984" s="2"/>
      <c r="XX984" s="2"/>
      <c r="XY984" s="2"/>
      <c r="XZ984" s="2"/>
      <c r="YA984" s="2"/>
      <c r="YB984" s="2"/>
      <c r="YC984" s="2"/>
      <c r="YD984" s="2"/>
      <c r="YE984" s="2"/>
      <c r="YF984" s="2"/>
      <c r="YG984" s="2"/>
      <c r="YH984" s="2"/>
      <c r="YI984" s="2"/>
      <c r="YJ984" s="2"/>
      <c r="YK984" s="2"/>
      <c r="YL984" s="2"/>
      <c r="YM984" s="2"/>
      <c r="YN984" s="2"/>
      <c r="YO984" s="2"/>
      <c r="YP984" s="2"/>
      <c r="YQ984" s="2"/>
      <c r="YR984" s="2"/>
      <c r="YS984" s="2"/>
      <c r="YT984" s="2"/>
      <c r="YU984" s="2"/>
      <c r="YV984" s="2"/>
      <c r="YW984" s="2"/>
      <c r="YX984" s="2"/>
      <c r="YY984" s="2"/>
      <c r="YZ984" s="2"/>
      <c r="ZA984" s="2"/>
      <c r="ZB984" s="2"/>
      <c r="ZC984" s="2"/>
      <c r="ZD984" s="2"/>
      <c r="ZE984" s="2"/>
      <c r="ZF984" s="2"/>
      <c r="ZG984" s="2"/>
      <c r="ZH984" s="2"/>
      <c r="ZI984" s="2"/>
      <c r="ZJ984" s="2"/>
      <c r="ZK984" s="2"/>
      <c r="ZL984" s="2"/>
      <c r="ZM984" s="2"/>
      <c r="ZN984" s="2"/>
      <c r="ZO984" s="2"/>
      <c r="ZP984" s="2"/>
      <c r="ZQ984" s="2"/>
      <c r="ZR984" s="2"/>
      <c r="ZS984" s="2"/>
      <c r="ZT984" s="2"/>
      <c r="ZU984" s="2"/>
      <c r="ZV984" s="2"/>
      <c r="ZW984" s="2"/>
      <c r="ZX984" s="2"/>
      <c r="ZY984" s="2"/>
      <c r="ZZ984" s="2"/>
      <c r="AAA984" s="2"/>
      <c r="AAB984" s="2"/>
      <c r="AAC984" s="2"/>
      <c r="AAD984" s="2"/>
      <c r="AAE984" s="2"/>
      <c r="AAF984" s="2"/>
      <c r="AAG984" s="2"/>
      <c r="AAH984" s="2"/>
      <c r="AAI984" s="2"/>
      <c r="AAJ984" s="2"/>
      <c r="AAK984" s="2"/>
      <c r="AAL984" s="2"/>
      <c r="AAM984" s="2"/>
      <c r="AAN984" s="2"/>
      <c r="AAO984" s="2"/>
      <c r="AAP984" s="2"/>
      <c r="AAQ984" s="2"/>
      <c r="AAR984" s="2"/>
      <c r="AAS984" s="2"/>
      <c r="AAT984" s="2"/>
      <c r="AAU984" s="2"/>
      <c r="AAV984" s="2"/>
      <c r="AAW984" s="2"/>
      <c r="AAX984" s="2"/>
      <c r="AAY984" s="2"/>
      <c r="AAZ984" s="2"/>
      <c r="ABA984" s="2"/>
      <c r="ABB984" s="2"/>
      <c r="ABC984" s="2"/>
      <c r="ABD984" s="2"/>
      <c r="ABE984" s="2"/>
      <c r="ABF984" s="2"/>
      <c r="ABG984" s="2"/>
      <c r="ABH984" s="2"/>
      <c r="ABI984" s="2"/>
      <c r="ABJ984" s="2"/>
      <c r="ABK984" s="2"/>
      <c r="ABL984" s="2"/>
      <c r="ABM984" s="2"/>
      <c r="ABN984" s="2"/>
      <c r="ABO984" s="2"/>
      <c r="ABP984" s="2"/>
      <c r="ABQ984" s="2"/>
      <c r="ABR984" s="2"/>
      <c r="ABS984" s="2"/>
      <c r="ABT984" s="2"/>
      <c r="ABU984" s="2"/>
      <c r="ABV984" s="2"/>
      <c r="ABW984" s="2"/>
      <c r="ABX984" s="2"/>
      <c r="ABY984" s="2"/>
      <c r="ABZ984" s="2"/>
      <c r="ACA984" s="2"/>
      <c r="ACB984" s="2"/>
      <c r="ACC984" s="2"/>
      <c r="ACD984" s="2"/>
      <c r="ACE984" s="2"/>
      <c r="ACF984" s="2"/>
      <c r="ACG984" s="2"/>
      <c r="ACH984" s="2"/>
      <c r="ACI984" s="2"/>
      <c r="ACJ984" s="2"/>
      <c r="ACK984" s="2"/>
      <c r="ACL984" s="2"/>
      <c r="ACM984" s="2"/>
      <c r="ACN984" s="2"/>
      <c r="ACO984" s="2"/>
      <c r="ACP984" s="2"/>
      <c r="ACQ984" s="2"/>
      <c r="ACR984" s="2"/>
      <c r="ACS984" s="2"/>
      <c r="ACT984" s="2"/>
      <c r="ACU984" s="2"/>
      <c r="ACV984" s="2"/>
      <c r="ACW984" s="2"/>
      <c r="ACX984" s="2"/>
      <c r="ACY984" s="2"/>
      <c r="ACZ984" s="2"/>
      <c r="ADA984" s="2"/>
      <c r="ADB984" s="2"/>
      <c r="ADC984" s="2"/>
      <c r="ADD984" s="2"/>
      <c r="ADE984" s="2"/>
      <c r="ADF984" s="2"/>
      <c r="ADG984" s="2"/>
      <c r="ADH984" s="2"/>
      <c r="ADI984" s="2"/>
      <c r="ADJ984" s="2"/>
      <c r="ADK984" s="2"/>
      <c r="ADL984" s="2"/>
      <c r="ADM984" s="2"/>
      <c r="ADN984" s="2"/>
      <c r="ADO984" s="2"/>
      <c r="ADP984" s="2"/>
      <c r="ADQ984" s="2"/>
      <c r="ADR984" s="2"/>
      <c r="ADS984" s="2"/>
      <c r="ADT984" s="2"/>
      <c r="ADU984" s="2"/>
      <c r="ADV984" s="2"/>
      <c r="ADW984" s="2"/>
      <c r="ADX984" s="2"/>
      <c r="ADY984" s="2"/>
      <c r="ADZ984" s="2"/>
      <c r="AEA984" s="2"/>
      <c r="AEB984" s="2"/>
      <c r="AEC984" s="2"/>
      <c r="AED984" s="2"/>
      <c r="AEE984" s="2"/>
      <c r="AEF984" s="2"/>
      <c r="AEG984" s="2"/>
      <c r="AEH984" s="2"/>
      <c r="AEI984" s="2"/>
      <c r="AEJ984" s="2"/>
      <c r="AEK984" s="2"/>
      <c r="AEL984" s="2"/>
      <c r="AEM984" s="2"/>
      <c r="AEN984" s="2"/>
      <c r="AEO984" s="2"/>
      <c r="AEP984" s="2"/>
      <c r="AEQ984" s="2"/>
      <c r="AER984" s="2"/>
      <c r="AES984" s="2"/>
      <c r="AET984" s="2"/>
      <c r="AEU984" s="2"/>
      <c r="AEV984" s="2"/>
      <c r="AEW984" s="2"/>
      <c r="AEX984" s="2"/>
      <c r="AEY984" s="2"/>
      <c r="AEZ984" s="2"/>
      <c r="AFA984" s="2"/>
      <c r="AFB984" s="2"/>
      <c r="AFC984" s="2"/>
      <c r="AFD984" s="2"/>
      <c r="AFE984" s="2"/>
      <c r="AFF984" s="2"/>
      <c r="AFG984" s="2"/>
      <c r="AFH984" s="2"/>
      <c r="AFI984" s="2"/>
      <c r="AFJ984" s="2"/>
      <c r="AFK984" s="2"/>
      <c r="AFL984" s="2"/>
      <c r="AFM984" s="2"/>
      <c r="AFN984" s="2"/>
      <c r="AFO984" s="2"/>
      <c r="AFP984" s="2"/>
      <c r="AFQ984" s="2"/>
      <c r="AFR984" s="2"/>
      <c r="AFS984" s="2"/>
      <c r="AFT984" s="2"/>
      <c r="AFU984" s="2"/>
      <c r="AFV984" s="2"/>
      <c r="AFW984" s="2"/>
      <c r="AFX984" s="2"/>
      <c r="AFY984" s="2"/>
      <c r="AFZ984" s="2"/>
      <c r="AGA984" s="2"/>
      <c r="AGB984" s="2"/>
      <c r="AGC984" s="2"/>
      <c r="AGD984" s="2"/>
      <c r="AGE984" s="2"/>
      <c r="AGF984" s="2"/>
      <c r="AGG984" s="2"/>
      <c r="AGH984" s="2"/>
      <c r="AGI984" s="2"/>
      <c r="AGJ984" s="2"/>
      <c r="AGK984" s="2"/>
      <c r="AGL984" s="2"/>
      <c r="AGM984" s="2"/>
      <c r="AGN984" s="2"/>
      <c r="AGO984" s="2"/>
      <c r="AGP984" s="2"/>
      <c r="AGQ984" s="2"/>
      <c r="AGR984" s="2"/>
      <c r="AGS984" s="2"/>
      <c r="AGT984" s="2"/>
      <c r="AGU984" s="2"/>
      <c r="AGV984" s="2"/>
      <c r="AGW984" s="2"/>
      <c r="AGX984" s="2"/>
      <c r="AGY984" s="2"/>
      <c r="AGZ984" s="2"/>
      <c r="AHA984" s="2"/>
      <c r="AHB984" s="2"/>
      <c r="AHC984" s="2"/>
      <c r="AHD984" s="2"/>
      <c r="AHE984" s="2"/>
      <c r="AHF984" s="2"/>
      <c r="AHG984" s="2"/>
      <c r="AHH984" s="2"/>
      <c r="AHI984" s="2"/>
      <c r="AHJ984" s="2"/>
      <c r="AHK984" s="2"/>
      <c r="AHL984" s="2"/>
      <c r="AHM984" s="2"/>
      <c r="AHN984" s="2"/>
      <c r="AHO984" s="2"/>
      <c r="AHP984" s="2"/>
      <c r="AHQ984" s="2"/>
      <c r="AHR984" s="2"/>
      <c r="AHS984" s="2"/>
      <c r="AHT984" s="2"/>
      <c r="AHU984" s="2"/>
      <c r="AHV984" s="2"/>
      <c r="AHW984" s="2"/>
      <c r="AHX984" s="2"/>
      <c r="AHY984" s="2"/>
      <c r="AHZ984" s="2"/>
      <c r="AIA984" s="2"/>
      <c r="AIB984" s="2"/>
      <c r="AIC984" s="2"/>
      <c r="AID984" s="2"/>
      <c r="AIE984" s="2"/>
      <c r="AIF984" s="2"/>
      <c r="AIG984" s="2"/>
      <c r="AIH984" s="2"/>
      <c r="AII984" s="2"/>
      <c r="AIJ984" s="2"/>
      <c r="AIK984" s="2"/>
      <c r="AIL984" s="2"/>
      <c r="AIM984" s="2"/>
      <c r="AIN984" s="2"/>
      <c r="AIO984" s="2"/>
      <c r="AIP984" s="2"/>
      <c r="AIQ984" s="2"/>
      <c r="AIR984" s="2"/>
      <c r="AIS984" s="2"/>
      <c r="AIT984" s="2"/>
      <c r="AIU984" s="2"/>
      <c r="AIV984" s="2"/>
      <c r="AIW984" s="2"/>
      <c r="AIX984" s="2"/>
      <c r="AIY984" s="2"/>
      <c r="AIZ984" s="2"/>
      <c r="AJA984" s="2"/>
      <c r="AJB984" s="2"/>
      <c r="AJC984" s="2"/>
      <c r="AJD984" s="2"/>
      <c r="AJE984" s="2"/>
      <c r="AJF984" s="2"/>
      <c r="AJG984" s="2"/>
      <c r="AJH984" s="2"/>
      <c r="AJI984" s="2"/>
      <c r="AJJ984" s="2"/>
      <c r="AJK984" s="2"/>
      <c r="AJL984" s="2"/>
      <c r="AJM984" s="2"/>
      <c r="AJN984" s="2"/>
      <c r="AJO984" s="2"/>
      <c r="AJP984" s="2"/>
      <c r="AJQ984" s="2"/>
      <c r="AJR984" s="2"/>
      <c r="AJS984" s="2"/>
      <c r="AJT984" s="2"/>
      <c r="AJU984" s="2"/>
      <c r="AJV984" s="2"/>
      <c r="AJW984" s="2"/>
      <c r="AJX984" s="2"/>
      <c r="AJY984" s="2"/>
      <c r="AJZ984" s="2"/>
      <c r="AKA984" s="2"/>
      <c r="AKB984" s="2"/>
      <c r="AKC984" s="2"/>
      <c r="AKD984" s="2"/>
      <c r="AKE984" s="2"/>
      <c r="AKF984" s="2"/>
      <c r="AKG984" s="2"/>
      <c r="AKH984" s="2"/>
      <c r="AKI984" s="2"/>
      <c r="AKJ984" s="2"/>
      <c r="AKK984" s="2"/>
      <c r="AKL984" s="2"/>
      <c r="AKM984" s="2"/>
      <c r="AKN984" s="2"/>
      <c r="AKO984" s="2"/>
      <c r="AKP984" s="2"/>
      <c r="AKQ984" s="2"/>
      <c r="AKR984" s="2"/>
      <c r="AKS984" s="2"/>
      <c r="AKT984" s="2"/>
      <c r="AKU984" s="2"/>
      <c r="AKV984" s="2"/>
      <c r="AKW984" s="2"/>
      <c r="AKX984" s="2"/>
      <c r="AKY984" s="2"/>
      <c r="AKZ984" s="2"/>
      <c r="ALA984" s="2"/>
      <c r="ALB984" s="1"/>
      <c r="ALC984" s="1"/>
      <c r="ALD984" s="1"/>
      <c r="ALE984" s="1"/>
      <c r="ALF984" s="1"/>
      <c r="ALG984" s="1"/>
      <c r="ALH984" s="1"/>
      <c r="ALI984" s="1"/>
      <c r="ALJ984" s="1"/>
      <c r="ALK984" s="1"/>
      <c r="ALL984" s="1"/>
      <c r="ALM984" s="1"/>
      <c r="ALN984" s="1"/>
      <c r="ALO984" s="1"/>
      <c r="ALP984" s="1"/>
      <c r="ALQ984" s="1"/>
      <c r="ALR984" s="1"/>
      <c r="ALS984"/>
      <c r="ALT984"/>
      <c r="ALU984"/>
      <c r="ALV984"/>
      <c r="ALW984"/>
      <c r="ALX984"/>
      <c r="ALY984"/>
      <c r="ALZ984"/>
      <c r="AMA984"/>
      <c r="AMB984"/>
      <c r="AMC984"/>
      <c r="AMD984"/>
      <c r="AME984"/>
      <c r="AMF984"/>
      <c r="AMG984"/>
      <c r="AMH984"/>
      <c r="AMI984"/>
      <c r="AMJ984"/>
    </row>
    <row r="985" spans="1:1024" s="37" customFormat="1">
      <c r="A985" s="1"/>
      <c r="B985" s="1"/>
      <c r="C985" s="1"/>
      <c r="D985" s="1"/>
      <c r="E985" s="1"/>
      <c r="F985" s="1"/>
      <c r="G985" s="1"/>
      <c r="H985" s="1"/>
      <c r="I985" s="1"/>
      <c r="J985" s="2"/>
      <c r="K985" s="2"/>
      <c r="L985" s="2"/>
      <c r="M985" s="4"/>
      <c r="N985" s="4"/>
      <c r="O985" s="1"/>
      <c r="P985" s="1"/>
      <c r="Q985" s="51"/>
      <c r="VZ985" s="2"/>
      <c r="WA985" s="2"/>
      <c r="WB985" s="2"/>
      <c r="WC985" s="2"/>
      <c r="WD985" s="2"/>
      <c r="WE985" s="2"/>
      <c r="WF985" s="2"/>
      <c r="WG985" s="2"/>
      <c r="WH985" s="2"/>
      <c r="WI985" s="2"/>
      <c r="WJ985" s="2"/>
      <c r="WK985" s="2"/>
      <c r="WL985" s="2"/>
      <c r="WM985" s="2"/>
      <c r="WN985" s="2"/>
      <c r="WO985" s="2"/>
      <c r="WP985" s="2"/>
      <c r="WQ985" s="2"/>
      <c r="WR985" s="2"/>
      <c r="WS985" s="2"/>
      <c r="WT985" s="2"/>
      <c r="WU985" s="2"/>
      <c r="WV985" s="2"/>
      <c r="WW985" s="2"/>
      <c r="WX985" s="2"/>
      <c r="WY985" s="2"/>
      <c r="WZ985" s="2"/>
      <c r="XA985" s="2"/>
      <c r="XB985" s="2"/>
      <c r="XC985" s="2"/>
      <c r="XD985" s="2"/>
      <c r="XE985" s="2"/>
      <c r="XF985" s="2"/>
      <c r="XG985" s="2"/>
      <c r="XH985" s="2"/>
      <c r="XI985" s="2"/>
      <c r="XJ985" s="2"/>
      <c r="XK985" s="2"/>
      <c r="XL985" s="2"/>
      <c r="XM985" s="2"/>
      <c r="XN985" s="2"/>
      <c r="XO985" s="2"/>
      <c r="XP985" s="2"/>
      <c r="XQ985" s="2"/>
      <c r="XR985" s="2"/>
      <c r="XS985" s="2"/>
      <c r="XT985" s="2"/>
      <c r="XU985" s="2"/>
      <c r="XV985" s="2"/>
      <c r="XW985" s="2"/>
      <c r="XX985" s="2"/>
      <c r="XY985" s="2"/>
      <c r="XZ985" s="2"/>
      <c r="YA985" s="2"/>
      <c r="YB985" s="2"/>
      <c r="YC985" s="2"/>
      <c r="YD985" s="2"/>
      <c r="YE985" s="2"/>
      <c r="YF985" s="2"/>
      <c r="YG985" s="2"/>
      <c r="YH985" s="2"/>
      <c r="YI985" s="2"/>
      <c r="YJ985" s="2"/>
      <c r="YK985" s="2"/>
      <c r="YL985" s="2"/>
      <c r="YM985" s="2"/>
      <c r="YN985" s="2"/>
      <c r="YO985" s="2"/>
      <c r="YP985" s="2"/>
      <c r="YQ985" s="2"/>
      <c r="YR985" s="2"/>
      <c r="YS985" s="2"/>
      <c r="YT985" s="2"/>
      <c r="YU985" s="2"/>
      <c r="YV985" s="2"/>
      <c r="YW985" s="2"/>
      <c r="YX985" s="2"/>
      <c r="YY985" s="2"/>
      <c r="YZ985" s="2"/>
      <c r="ZA985" s="2"/>
      <c r="ZB985" s="2"/>
      <c r="ZC985" s="2"/>
      <c r="ZD985" s="2"/>
      <c r="ZE985" s="2"/>
      <c r="ZF985" s="2"/>
      <c r="ZG985" s="2"/>
      <c r="ZH985" s="2"/>
      <c r="ZI985" s="2"/>
      <c r="ZJ985" s="2"/>
      <c r="ZK985" s="2"/>
      <c r="ZL985" s="2"/>
      <c r="ZM985" s="2"/>
      <c r="ZN985" s="2"/>
      <c r="ZO985" s="2"/>
      <c r="ZP985" s="2"/>
      <c r="ZQ985" s="2"/>
      <c r="ZR985" s="2"/>
      <c r="ZS985" s="2"/>
      <c r="ZT985" s="2"/>
      <c r="ZU985" s="2"/>
      <c r="ZV985" s="2"/>
      <c r="ZW985" s="2"/>
      <c r="ZX985" s="2"/>
      <c r="ZY985" s="2"/>
      <c r="ZZ985" s="2"/>
      <c r="AAA985" s="2"/>
      <c r="AAB985" s="2"/>
      <c r="AAC985" s="2"/>
      <c r="AAD985" s="2"/>
      <c r="AAE985" s="2"/>
      <c r="AAF985" s="2"/>
      <c r="AAG985" s="2"/>
      <c r="AAH985" s="2"/>
      <c r="AAI985" s="2"/>
      <c r="AAJ985" s="2"/>
      <c r="AAK985" s="2"/>
      <c r="AAL985" s="2"/>
      <c r="AAM985" s="2"/>
      <c r="AAN985" s="2"/>
      <c r="AAO985" s="2"/>
      <c r="AAP985" s="2"/>
      <c r="AAQ985" s="2"/>
      <c r="AAR985" s="2"/>
      <c r="AAS985" s="2"/>
      <c r="AAT985" s="2"/>
      <c r="AAU985" s="2"/>
      <c r="AAV985" s="2"/>
      <c r="AAW985" s="2"/>
      <c r="AAX985" s="2"/>
      <c r="AAY985" s="2"/>
      <c r="AAZ985" s="2"/>
      <c r="ABA985" s="2"/>
      <c r="ABB985" s="2"/>
      <c r="ABC985" s="2"/>
      <c r="ABD985" s="2"/>
      <c r="ABE985" s="2"/>
      <c r="ABF985" s="2"/>
      <c r="ABG985" s="2"/>
      <c r="ABH985" s="2"/>
      <c r="ABI985" s="2"/>
      <c r="ABJ985" s="2"/>
      <c r="ABK985" s="2"/>
      <c r="ABL985" s="2"/>
      <c r="ABM985" s="2"/>
      <c r="ABN985" s="2"/>
      <c r="ABO985" s="2"/>
      <c r="ABP985" s="2"/>
      <c r="ABQ985" s="2"/>
      <c r="ABR985" s="2"/>
      <c r="ABS985" s="2"/>
      <c r="ABT985" s="2"/>
      <c r="ABU985" s="2"/>
      <c r="ABV985" s="2"/>
      <c r="ABW985" s="2"/>
      <c r="ABX985" s="2"/>
      <c r="ABY985" s="2"/>
      <c r="ABZ985" s="2"/>
      <c r="ACA985" s="2"/>
      <c r="ACB985" s="2"/>
      <c r="ACC985" s="2"/>
      <c r="ACD985" s="2"/>
      <c r="ACE985" s="2"/>
      <c r="ACF985" s="2"/>
      <c r="ACG985" s="2"/>
      <c r="ACH985" s="2"/>
      <c r="ACI985" s="2"/>
      <c r="ACJ985" s="2"/>
      <c r="ACK985" s="2"/>
      <c r="ACL985" s="2"/>
      <c r="ACM985" s="2"/>
      <c r="ACN985" s="2"/>
      <c r="ACO985" s="2"/>
      <c r="ACP985" s="2"/>
      <c r="ACQ985" s="2"/>
      <c r="ACR985" s="2"/>
      <c r="ACS985" s="2"/>
      <c r="ACT985" s="2"/>
      <c r="ACU985" s="2"/>
      <c r="ACV985" s="2"/>
      <c r="ACW985" s="2"/>
      <c r="ACX985" s="2"/>
      <c r="ACY985" s="2"/>
      <c r="ACZ985" s="2"/>
      <c r="ADA985" s="2"/>
      <c r="ADB985" s="2"/>
      <c r="ADC985" s="2"/>
      <c r="ADD985" s="2"/>
      <c r="ADE985" s="2"/>
      <c r="ADF985" s="2"/>
      <c r="ADG985" s="2"/>
      <c r="ADH985" s="2"/>
      <c r="ADI985" s="2"/>
      <c r="ADJ985" s="2"/>
      <c r="ADK985" s="2"/>
      <c r="ADL985" s="2"/>
      <c r="ADM985" s="2"/>
      <c r="ADN985" s="2"/>
      <c r="ADO985" s="2"/>
      <c r="ADP985" s="2"/>
      <c r="ADQ985" s="2"/>
      <c r="ADR985" s="2"/>
      <c r="ADS985" s="2"/>
      <c r="ADT985" s="2"/>
      <c r="ADU985" s="2"/>
      <c r="ADV985" s="2"/>
      <c r="ADW985" s="2"/>
      <c r="ADX985" s="2"/>
      <c r="ADY985" s="2"/>
      <c r="ADZ985" s="2"/>
      <c r="AEA985" s="2"/>
      <c r="AEB985" s="2"/>
      <c r="AEC985" s="2"/>
      <c r="AED985" s="2"/>
      <c r="AEE985" s="2"/>
      <c r="AEF985" s="2"/>
      <c r="AEG985" s="2"/>
      <c r="AEH985" s="2"/>
      <c r="AEI985" s="2"/>
      <c r="AEJ985" s="2"/>
      <c r="AEK985" s="2"/>
      <c r="AEL985" s="2"/>
      <c r="AEM985" s="2"/>
      <c r="AEN985" s="2"/>
      <c r="AEO985" s="2"/>
      <c r="AEP985" s="2"/>
      <c r="AEQ985" s="2"/>
      <c r="AER985" s="2"/>
      <c r="AES985" s="2"/>
      <c r="AET985" s="2"/>
      <c r="AEU985" s="2"/>
      <c r="AEV985" s="2"/>
      <c r="AEW985" s="2"/>
      <c r="AEX985" s="2"/>
      <c r="AEY985" s="2"/>
      <c r="AEZ985" s="2"/>
      <c r="AFA985" s="2"/>
      <c r="AFB985" s="2"/>
      <c r="AFC985" s="2"/>
      <c r="AFD985" s="2"/>
      <c r="AFE985" s="2"/>
      <c r="AFF985" s="2"/>
      <c r="AFG985" s="2"/>
      <c r="AFH985" s="2"/>
      <c r="AFI985" s="2"/>
      <c r="AFJ985" s="2"/>
      <c r="AFK985" s="2"/>
      <c r="AFL985" s="2"/>
      <c r="AFM985" s="2"/>
      <c r="AFN985" s="2"/>
      <c r="AFO985" s="2"/>
      <c r="AFP985" s="2"/>
      <c r="AFQ985" s="2"/>
      <c r="AFR985" s="2"/>
      <c r="AFS985" s="2"/>
      <c r="AFT985" s="2"/>
      <c r="AFU985" s="2"/>
      <c r="AFV985" s="2"/>
      <c r="AFW985" s="2"/>
      <c r="AFX985" s="2"/>
      <c r="AFY985" s="2"/>
      <c r="AFZ985" s="2"/>
      <c r="AGA985" s="2"/>
      <c r="AGB985" s="2"/>
      <c r="AGC985" s="2"/>
      <c r="AGD985" s="2"/>
      <c r="AGE985" s="2"/>
      <c r="AGF985" s="2"/>
      <c r="AGG985" s="2"/>
      <c r="AGH985" s="2"/>
      <c r="AGI985" s="2"/>
      <c r="AGJ985" s="2"/>
      <c r="AGK985" s="2"/>
      <c r="AGL985" s="2"/>
      <c r="AGM985" s="2"/>
      <c r="AGN985" s="2"/>
      <c r="AGO985" s="2"/>
      <c r="AGP985" s="2"/>
      <c r="AGQ985" s="2"/>
      <c r="AGR985" s="2"/>
      <c r="AGS985" s="2"/>
      <c r="AGT985" s="2"/>
      <c r="AGU985" s="2"/>
      <c r="AGV985" s="2"/>
      <c r="AGW985" s="2"/>
      <c r="AGX985" s="2"/>
      <c r="AGY985" s="2"/>
      <c r="AGZ985" s="2"/>
      <c r="AHA985" s="2"/>
      <c r="AHB985" s="2"/>
      <c r="AHC985" s="2"/>
      <c r="AHD985" s="2"/>
      <c r="AHE985" s="2"/>
      <c r="AHF985" s="2"/>
      <c r="AHG985" s="2"/>
      <c r="AHH985" s="2"/>
      <c r="AHI985" s="2"/>
      <c r="AHJ985" s="2"/>
      <c r="AHK985" s="2"/>
      <c r="AHL985" s="2"/>
      <c r="AHM985" s="2"/>
      <c r="AHN985" s="2"/>
      <c r="AHO985" s="2"/>
      <c r="AHP985" s="2"/>
      <c r="AHQ985" s="2"/>
      <c r="AHR985" s="2"/>
      <c r="AHS985" s="2"/>
      <c r="AHT985" s="2"/>
      <c r="AHU985" s="2"/>
      <c r="AHV985" s="2"/>
      <c r="AHW985" s="2"/>
      <c r="AHX985" s="2"/>
      <c r="AHY985" s="2"/>
      <c r="AHZ985" s="2"/>
      <c r="AIA985" s="2"/>
      <c r="AIB985" s="2"/>
      <c r="AIC985" s="2"/>
      <c r="AID985" s="2"/>
      <c r="AIE985" s="2"/>
      <c r="AIF985" s="2"/>
      <c r="AIG985" s="2"/>
      <c r="AIH985" s="2"/>
      <c r="AII985" s="2"/>
      <c r="AIJ985" s="2"/>
      <c r="AIK985" s="2"/>
      <c r="AIL985" s="2"/>
      <c r="AIM985" s="2"/>
      <c r="AIN985" s="2"/>
      <c r="AIO985" s="2"/>
      <c r="AIP985" s="2"/>
      <c r="AIQ985" s="2"/>
      <c r="AIR985" s="2"/>
      <c r="AIS985" s="2"/>
      <c r="AIT985" s="2"/>
      <c r="AIU985" s="2"/>
      <c r="AIV985" s="2"/>
      <c r="AIW985" s="2"/>
      <c r="AIX985" s="2"/>
      <c r="AIY985" s="2"/>
      <c r="AIZ985" s="2"/>
      <c r="AJA985" s="2"/>
      <c r="AJB985" s="2"/>
      <c r="AJC985" s="2"/>
      <c r="AJD985" s="2"/>
      <c r="AJE985" s="2"/>
      <c r="AJF985" s="2"/>
      <c r="AJG985" s="2"/>
      <c r="AJH985" s="2"/>
      <c r="AJI985" s="2"/>
      <c r="AJJ985" s="2"/>
      <c r="AJK985" s="2"/>
      <c r="AJL985" s="2"/>
      <c r="AJM985" s="2"/>
      <c r="AJN985" s="2"/>
      <c r="AJO985" s="2"/>
      <c r="AJP985" s="2"/>
      <c r="AJQ985" s="2"/>
      <c r="AJR985" s="2"/>
      <c r="AJS985" s="2"/>
      <c r="AJT985" s="2"/>
      <c r="AJU985" s="2"/>
      <c r="AJV985" s="2"/>
      <c r="AJW985" s="2"/>
      <c r="AJX985" s="2"/>
      <c r="AJY985" s="2"/>
      <c r="AJZ985" s="2"/>
      <c r="AKA985" s="2"/>
      <c r="AKB985" s="2"/>
      <c r="AKC985" s="2"/>
      <c r="AKD985" s="2"/>
      <c r="AKE985" s="2"/>
      <c r="AKF985" s="2"/>
      <c r="AKG985" s="2"/>
      <c r="AKH985" s="2"/>
      <c r="AKI985" s="2"/>
      <c r="AKJ985" s="2"/>
      <c r="AKK985" s="2"/>
      <c r="AKL985" s="2"/>
      <c r="AKM985" s="2"/>
      <c r="AKN985" s="2"/>
      <c r="AKO985" s="2"/>
      <c r="AKP985" s="2"/>
      <c r="AKQ985" s="2"/>
      <c r="AKR985" s="2"/>
      <c r="AKS985" s="2"/>
      <c r="AKT985" s="2"/>
      <c r="AKU985" s="2"/>
      <c r="AKV985" s="2"/>
      <c r="AKW985" s="2"/>
      <c r="AKX985" s="2"/>
      <c r="AKY985" s="2"/>
      <c r="AKZ985" s="2"/>
      <c r="ALA985" s="2"/>
      <c r="ALB985" s="1"/>
      <c r="ALC985" s="1"/>
      <c r="ALD985" s="1"/>
      <c r="ALE985" s="1"/>
      <c r="ALF985" s="1"/>
      <c r="ALG985" s="1"/>
      <c r="ALH985" s="1"/>
      <c r="ALI985" s="1"/>
      <c r="ALJ985" s="1"/>
      <c r="ALK985" s="1"/>
      <c r="ALL985" s="1"/>
      <c r="ALM985" s="1"/>
      <c r="ALN985" s="1"/>
      <c r="ALO985" s="1"/>
      <c r="ALP985" s="1"/>
      <c r="ALQ985" s="1"/>
      <c r="ALR985" s="1"/>
      <c r="ALS985"/>
      <c r="ALT985"/>
      <c r="ALU985"/>
      <c r="ALV985"/>
      <c r="ALW985"/>
      <c r="ALX985"/>
      <c r="ALY985"/>
      <c r="ALZ985"/>
      <c r="AMA985"/>
      <c r="AMB985"/>
      <c r="AMC985"/>
      <c r="AMD985"/>
      <c r="AME985"/>
      <c r="AMF985"/>
      <c r="AMG985"/>
      <c r="AMH985"/>
      <c r="AMI985"/>
      <c r="AMJ985"/>
    </row>
    <row r="986" spans="1:1024" s="37" customFormat="1">
      <c r="A986" s="1"/>
      <c r="B986" s="1"/>
      <c r="C986" s="1"/>
      <c r="D986" s="1"/>
      <c r="E986" s="1"/>
      <c r="F986" s="1"/>
      <c r="G986" s="1"/>
      <c r="H986" s="1"/>
      <c r="I986" s="1"/>
      <c r="J986" s="2"/>
      <c r="K986" s="2"/>
      <c r="L986" s="2"/>
      <c r="M986" s="4"/>
      <c r="N986" s="4"/>
      <c r="O986" s="1"/>
      <c r="P986" s="1"/>
      <c r="Q986" s="51"/>
      <c r="VZ986" s="2"/>
      <c r="WA986" s="2"/>
      <c r="WB986" s="2"/>
      <c r="WC986" s="2"/>
      <c r="WD986" s="2"/>
      <c r="WE986" s="2"/>
      <c r="WF986" s="2"/>
      <c r="WG986" s="2"/>
      <c r="WH986" s="2"/>
      <c r="WI986" s="2"/>
      <c r="WJ986" s="2"/>
      <c r="WK986" s="2"/>
      <c r="WL986" s="2"/>
      <c r="WM986" s="2"/>
      <c r="WN986" s="2"/>
      <c r="WO986" s="2"/>
      <c r="WP986" s="2"/>
      <c r="WQ986" s="2"/>
      <c r="WR986" s="2"/>
      <c r="WS986" s="2"/>
      <c r="WT986" s="2"/>
      <c r="WU986" s="2"/>
      <c r="WV986" s="2"/>
      <c r="WW986" s="2"/>
      <c r="WX986" s="2"/>
      <c r="WY986" s="2"/>
      <c r="WZ986" s="2"/>
      <c r="XA986" s="2"/>
      <c r="XB986" s="2"/>
      <c r="XC986" s="2"/>
      <c r="XD986" s="2"/>
      <c r="XE986" s="2"/>
      <c r="XF986" s="2"/>
      <c r="XG986" s="2"/>
      <c r="XH986" s="2"/>
      <c r="XI986" s="2"/>
      <c r="XJ986" s="2"/>
      <c r="XK986" s="2"/>
      <c r="XL986" s="2"/>
      <c r="XM986" s="2"/>
      <c r="XN986" s="2"/>
      <c r="XO986" s="2"/>
      <c r="XP986" s="2"/>
      <c r="XQ986" s="2"/>
      <c r="XR986" s="2"/>
      <c r="XS986" s="2"/>
      <c r="XT986" s="2"/>
      <c r="XU986" s="2"/>
      <c r="XV986" s="2"/>
      <c r="XW986" s="2"/>
      <c r="XX986" s="2"/>
      <c r="XY986" s="2"/>
      <c r="XZ986" s="2"/>
      <c r="YA986" s="2"/>
      <c r="YB986" s="2"/>
      <c r="YC986" s="2"/>
      <c r="YD986" s="2"/>
      <c r="YE986" s="2"/>
      <c r="YF986" s="2"/>
      <c r="YG986" s="2"/>
      <c r="YH986" s="2"/>
      <c r="YI986" s="2"/>
      <c r="YJ986" s="2"/>
      <c r="YK986" s="2"/>
      <c r="YL986" s="2"/>
      <c r="YM986" s="2"/>
      <c r="YN986" s="2"/>
      <c r="YO986" s="2"/>
      <c r="YP986" s="2"/>
      <c r="YQ986" s="2"/>
      <c r="YR986" s="2"/>
      <c r="YS986" s="2"/>
      <c r="YT986" s="2"/>
      <c r="YU986" s="2"/>
      <c r="YV986" s="2"/>
      <c r="YW986" s="2"/>
      <c r="YX986" s="2"/>
      <c r="YY986" s="2"/>
      <c r="YZ986" s="2"/>
      <c r="ZA986" s="2"/>
      <c r="ZB986" s="2"/>
      <c r="ZC986" s="2"/>
      <c r="ZD986" s="2"/>
      <c r="ZE986" s="2"/>
      <c r="ZF986" s="2"/>
      <c r="ZG986" s="2"/>
      <c r="ZH986" s="2"/>
      <c r="ZI986" s="2"/>
      <c r="ZJ986" s="2"/>
      <c r="ZK986" s="2"/>
      <c r="ZL986" s="2"/>
      <c r="ZM986" s="2"/>
      <c r="ZN986" s="2"/>
      <c r="ZO986" s="2"/>
      <c r="ZP986" s="2"/>
      <c r="ZQ986" s="2"/>
      <c r="ZR986" s="2"/>
      <c r="ZS986" s="2"/>
      <c r="ZT986" s="2"/>
      <c r="ZU986" s="2"/>
      <c r="ZV986" s="2"/>
      <c r="ZW986" s="2"/>
      <c r="ZX986" s="2"/>
      <c r="ZY986" s="2"/>
      <c r="ZZ986" s="2"/>
      <c r="AAA986" s="2"/>
      <c r="AAB986" s="2"/>
      <c r="AAC986" s="2"/>
      <c r="AAD986" s="2"/>
      <c r="AAE986" s="2"/>
      <c r="AAF986" s="2"/>
      <c r="AAG986" s="2"/>
      <c r="AAH986" s="2"/>
      <c r="AAI986" s="2"/>
      <c r="AAJ986" s="2"/>
      <c r="AAK986" s="2"/>
      <c r="AAL986" s="2"/>
      <c r="AAM986" s="2"/>
      <c r="AAN986" s="2"/>
      <c r="AAO986" s="2"/>
      <c r="AAP986" s="2"/>
      <c r="AAQ986" s="2"/>
      <c r="AAR986" s="2"/>
      <c r="AAS986" s="2"/>
      <c r="AAT986" s="2"/>
      <c r="AAU986" s="2"/>
      <c r="AAV986" s="2"/>
      <c r="AAW986" s="2"/>
      <c r="AAX986" s="2"/>
      <c r="AAY986" s="2"/>
      <c r="AAZ986" s="2"/>
      <c r="ABA986" s="2"/>
      <c r="ABB986" s="2"/>
      <c r="ABC986" s="2"/>
      <c r="ABD986" s="2"/>
      <c r="ABE986" s="2"/>
      <c r="ABF986" s="2"/>
      <c r="ABG986" s="2"/>
      <c r="ABH986" s="2"/>
      <c r="ABI986" s="2"/>
      <c r="ABJ986" s="2"/>
      <c r="ABK986" s="2"/>
      <c r="ABL986" s="2"/>
      <c r="ABM986" s="2"/>
      <c r="ABN986" s="2"/>
      <c r="ABO986" s="2"/>
      <c r="ABP986" s="2"/>
      <c r="ABQ986" s="2"/>
      <c r="ABR986" s="2"/>
      <c r="ABS986" s="2"/>
      <c r="ABT986" s="2"/>
      <c r="ABU986" s="2"/>
      <c r="ABV986" s="2"/>
      <c r="ABW986" s="2"/>
      <c r="ABX986" s="2"/>
      <c r="ABY986" s="2"/>
      <c r="ABZ986" s="2"/>
      <c r="ACA986" s="2"/>
      <c r="ACB986" s="2"/>
      <c r="ACC986" s="2"/>
      <c r="ACD986" s="2"/>
      <c r="ACE986" s="2"/>
      <c r="ACF986" s="2"/>
      <c r="ACG986" s="2"/>
      <c r="ACH986" s="2"/>
      <c r="ACI986" s="2"/>
      <c r="ACJ986" s="2"/>
      <c r="ACK986" s="2"/>
      <c r="ACL986" s="2"/>
      <c r="ACM986" s="2"/>
      <c r="ACN986" s="2"/>
      <c r="ACO986" s="2"/>
      <c r="ACP986" s="2"/>
      <c r="ACQ986" s="2"/>
      <c r="ACR986" s="2"/>
      <c r="ACS986" s="2"/>
      <c r="ACT986" s="2"/>
      <c r="ACU986" s="2"/>
      <c r="ACV986" s="2"/>
      <c r="ACW986" s="2"/>
      <c r="ACX986" s="2"/>
      <c r="ACY986" s="2"/>
      <c r="ACZ986" s="2"/>
      <c r="ADA986" s="2"/>
      <c r="ADB986" s="2"/>
      <c r="ADC986" s="2"/>
      <c r="ADD986" s="2"/>
      <c r="ADE986" s="2"/>
      <c r="ADF986" s="2"/>
      <c r="ADG986" s="2"/>
      <c r="ADH986" s="2"/>
      <c r="ADI986" s="2"/>
      <c r="ADJ986" s="2"/>
      <c r="ADK986" s="2"/>
      <c r="ADL986" s="2"/>
      <c r="ADM986" s="2"/>
      <c r="ADN986" s="2"/>
      <c r="ADO986" s="2"/>
      <c r="ADP986" s="2"/>
      <c r="ADQ986" s="2"/>
      <c r="ADR986" s="2"/>
      <c r="ADS986" s="2"/>
      <c r="ADT986" s="2"/>
      <c r="ADU986" s="2"/>
      <c r="ADV986" s="2"/>
      <c r="ADW986" s="2"/>
      <c r="ADX986" s="2"/>
      <c r="ADY986" s="2"/>
      <c r="ADZ986" s="2"/>
      <c r="AEA986" s="2"/>
      <c r="AEB986" s="2"/>
      <c r="AEC986" s="2"/>
      <c r="AED986" s="2"/>
      <c r="AEE986" s="2"/>
      <c r="AEF986" s="2"/>
      <c r="AEG986" s="2"/>
      <c r="AEH986" s="2"/>
      <c r="AEI986" s="2"/>
      <c r="AEJ986" s="2"/>
      <c r="AEK986" s="2"/>
      <c r="AEL986" s="2"/>
      <c r="AEM986" s="2"/>
      <c r="AEN986" s="2"/>
      <c r="AEO986" s="2"/>
      <c r="AEP986" s="2"/>
      <c r="AEQ986" s="2"/>
      <c r="AER986" s="2"/>
      <c r="AES986" s="2"/>
      <c r="AET986" s="2"/>
      <c r="AEU986" s="2"/>
      <c r="AEV986" s="2"/>
      <c r="AEW986" s="2"/>
      <c r="AEX986" s="2"/>
      <c r="AEY986" s="2"/>
      <c r="AEZ986" s="2"/>
      <c r="AFA986" s="2"/>
      <c r="AFB986" s="2"/>
      <c r="AFC986" s="2"/>
      <c r="AFD986" s="2"/>
      <c r="AFE986" s="2"/>
      <c r="AFF986" s="2"/>
      <c r="AFG986" s="2"/>
      <c r="AFH986" s="2"/>
      <c r="AFI986" s="2"/>
      <c r="AFJ986" s="2"/>
      <c r="AFK986" s="2"/>
      <c r="AFL986" s="2"/>
      <c r="AFM986" s="2"/>
      <c r="AFN986" s="2"/>
      <c r="AFO986" s="2"/>
      <c r="AFP986" s="2"/>
      <c r="AFQ986" s="2"/>
      <c r="AFR986" s="2"/>
      <c r="AFS986" s="2"/>
      <c r="AFT986" s="2"/>
      <c r="AFU986" s="2"/>
      <c r="AFV986" s="2"/>
      <c r="AFW986" s="2"/>
      <c r="AFX986" s="2"/>
      <c r="AFY986" s="2"/>
      <c r="AFZ986" s="2"/>
      <c r="AGA986" s="2"/>
      <c r="AGB986" s="2"/>
      <c r="AGC986" s="2"/>
      <c r="AGD986" s="2"/>
      <c r="AGE986" s="2"/>
      <c r="AGF986" s="2"/>
      <c r="AGG986" s="2"/>
      <c r="AGH986" s="2"/>
      <c r="AGI986" s="2"/>
      <c r="AGJ986" s="2"/>
      <c r="AGK986" s="2"/>
      <c r="AGL986" s="2"/>
      <c r="AGM986" s="2"/>
      <c r="AGN986" s="2"/>
      <c r="AGO986" s="2"/>
      <c r="AGP986" s="2"/>
      <c r="AGQ986" s="2"/>
      <c r="AGR986" s="2"/>
      <c r="AGS986" s="2"/>
      <c r="AGT986" s="2"/>
      <c r="AGU986" s="2"/>
      <c r="AGV986" s="2"/>
      <c r="AGW986" s="2"/>
      <c r="AGX986" s="2"/>
      <c r="AGY986" s="2"/>
      <c r="AGZ986" s="2"/>
      <c r="AHA986" s="2"/>
      <c r="AHB986" s="2"/>
      <c r="AHC986" s="2"/>
      <c r="AHD986" s="2"/>
      <c r="AHE986" s="2"/>
      <c r="AHF986" s="2"/>
      <c r="AHG986" s="2"/>
      <c r="AHH986" s="2"/>
      <c r="AHI986" s="2"/>
      <c r="AHJ986" s="2"/>
      <c r="AHK986" s="2"/>
      <c r="AHL986" s="2"/>
      <c r="AHM986" s="2"/>
      <c r="AHN986" s="2"/>
      <c r="AHO986" s="2"/>
      <c r="AHP986" s="2"/>
      <c r="AHQ986" s="2"/>
      <c r="AHR986" s="2"/>
      <c r="AHS986" s="2"/>
      <c r="AHT986" s="2"/>
      <c r="AHU986" s="2"/>
      <c r="AHV986" s="2"/>
      <c r="AHW986" s="2"/>
      <c r="AHX986" s="2"/>
      <c r="AHY986" s="2"/>
      <c r="AHZ986" s="2"/>
      <c r="AIA986" s="2"/>
      <c r="AIB986" s="2"/>
      <c r="AIC986" s="2"/>
      <c r="AID986" s="2"/>
      <c r="AIE986" s="2"/>
      <c r="AIF986" s="2"/>
      <c r="AIG986" s="2"/>
      <c r="AIH986" s="2"/>
      <c r="AII986" s="2"/>
      <c r="AIJ986" s="2"/>
      <c r="AIK986" s="2"/>
      <c r="AIL986" s="2"/>
      <c r="AIM986" s="2"/>
      <c r="AIN986" s="2"/>
      <c r="AIO986" s="2"/>
      <c r="AIP986" s="2"/>
      <c r="AIQ986" s="2"/>
      <c r="AIR986" s="2"/>
      <c r="AIS986" s="2"/>
      <c r="AIT986" s="2"/>
      <c r="AIU986" s="2"/>
      <c r="AIV986" s="2"/>
      <c r="AIW986" s="2"/>
      <c r="AIX986" s="2"/>
      <c r="AIY986" s="2"/>
      <c r="AIZ986" s="2"/>
      <c r="AJA986" s="2"/>
      <c r="AJB986" s="2"/>
      <c r="AJC986" s="2"/>
      <c r="AJD986" s="2"/>
      <c r="AJE986" s="2"/>
      <c r="AJF986" s="2"/>
      <c r="AJG986" s="2"/>
      <c r="AJH986" s="2"/>
      <c r="AJI986" s="2"/>
      <c r="AJJ986" s="2"/>
      <c r="AJK986" s="2"/>
      <c r="AJL986" s="2"/>
      <c r="AJM986" s="2"/>
      <c r="AJN986" s="2"/>
      <c r="AJO986" s="2"/>
      <c r="AJP986" s="2"/>
      <c r="AJQ986" s="2"/>
      <c r="AJR986" s="2"/>
      <c r="AJS986" s="2"/>
      <c r="AJT986" s="2"/>
      <c r="AJU986" s="2"/>
      <c r="AJV986" s="2"/>
      <c r="AJW986" s="2"/>
      <c r="AJX986" s="2"/>
      <c r="AJY986" s="2"/>
      <c r="AJZ986" s="2"/>
      <c r="AKA986" s="2"/>
      <c r="AKB986" s="2"/>
      <c r="AKC986" s="2"/>
      <c r="AKD986" s="2"/>
      <c r="AKE986" s="2"/>
      <c r="AKF986" s="2"/>
      <c r="AKG986" s="2"/>
      <c r="AKH986" s="2"/>
      <c r="AKI986" s="2"/>
      <c r="AKJ986" s="2"/>
      <c r="AKK986" s="2"/>
      <c r="AKL986" s="2"/>
      <c r="AKM986" s="2"/>
      <c r="AKN986" s="2"/>
      <c r="AKO986" s="2"/>
      <c r="AKP986" s="2"/>
      <c r="AKQ986" s="2"/>
      <c r="AKR986" s="2"/>
      <c r="AKS986" s="2"/>
      <c r="AKT986" s="2"/>
      <c r="AKU986" s="2"/>
      <c r="AKV986" s="2"/>
      <c r="AKW986" s="2"/>
      <c r="AKX986" s="2"/>
      <c r="AKY986" s="2"/>
      <c r="AKZ986" s="2"/>
      <c r="ALA986" s="2"/>
      <c r="ALB986" s="1"/>
      <c r="ALC986" s="1"/>
      <c r="ALD986" s="1"/>
      <c r="ALE986" s="1"/>
      <c r="ALF986" s="1"/>
      <c r="ALG986" s="1"/>
      <c r="ALH986" s="1"/>
      <c r="ALI986" s="1"/>
      <c r="ALJ986" s="1"/>
      <c r="ALK986" s="1"/>
      <c r="ALL986" s="1"/>
      <c r="ALM986" s="1"/>
      <c r="ALN986" s="1"/>
      <c r="ALO986" s="1"/>
      <c r="ALP986" s="1"/>
      <c r="ALQ986" s="1"/>
      <c r="ALR986" s="1"/>
      <c r="ALS986"/>
      <c r="ALT986"/>
      <c r="ALU986"/>
      <c r="ALV986"/>
      <c r="ALW986"/>
      <c r="ALX986"/>
      <c r="ALY986"/>
      <c r="ALZ986"/>
      <c r="AMA986"/>
      <c r="AMB986"/>
      <c r="AMC986"/>
      <c r="AMD986"/>
      <c r="AME986"/>
      <c r="AMF986"/>
      <c r="AMG986"/>
      <c r="AMH986"/>
      <c r="AMI986"/>
      <c r="AMJ986"/>
    </row>
    <row r="987" spans="1:1024" s="37" customFormat="1">
      <c r="A987" s="1"/>
      <c r="B987" s="1"/>
      <c r="C987" s="1"/>
      <c r="D987" s="1"/>
      <c r="E987" s="1"/>
      <c r="F987" s="1"/>
      <c r="G987" s="1"/>
      <c r="H987" s="1"/>
      <c r="I987" s="1"/>
      <c r="J987" s="2"/>
      <c r="K987" s="2"/>
      <c r="L987" s="2"/>
      <c r="M987" s="4"/>
      <c r="N987" s="4"/>
      <c r="O987" s="1"/>
      <c r="P987" s="1"/>
      <c r="Q987" s="51"/>
      <c r="VZ987" s="2"/>
      <c r="WA987" s="2"/>
      <c r="WB987" s="2"/>
      <c r="WC987" s="2"/>
      <c r="WD987" s="2"/>
      <c r="WE987" s="2"/>
      <c r="WF987" s="2"/>
      <c r="WG987" s="2"/>
      <c r="WH987" s="2"/>
      <c r="WI987" s="2"/>
      <c r="WJ987" s="2"/>
      <c r="WK987" s="2"/>
      <c r="WL987" s="2"/>
      <c r="WM987" s="2"/>
      <c r="WN987" s="2"/>
      <c r="WO987" s="2"/>
      <c r="WP987" s="2"/>
      <c r="WQ987" s="2"/>
      <c r="WR987" s="2"/>
      <c r="WS987" s="2"/>
      <c r="WT987" s="2"/>
      <c r="WU987" s="2"/>
      <c r="WV987" s="2"/>
      <c r="WW987" s="2"/>
      <c r="WX987" s="2"/>
      <c r="WY987" s="2"/>
      <c r="WZ987" s="2"/>
      <c r="XA987" s="2"/>
      <c r="XB987" s="2"/>
      <c r="XC987" s="2"/>
      <c r="XD987" s="2"/>
      <c r="XE987" s="2"/>
      <c r="XF987" s="2"/>
      <c r="XG987" s="2"/>
      <c r="XH987" s="2"/>
      <c r="XI987" s="2"/>
      <c r="XJ987" s="2"/>
      <c r="XK987" s="2"/>
      <c r="XL987" s="2"/>
      <c r="XM987" s="2"/>
      <c r="XN987" s="2"/>
      <c r="XO987" s="2"/>
      <c r="XP987" s="2"/>
      <c r="XQ987" s="2"/>
      <c r="XR987" s="2"/>
      <c r="XS987" s="2"/>
      <c r="XT987" s="2"/>
      <c r="XU987" s="2"/>
      <c r="XV987" s="2"/>
      <c r="XW987" s="2"/>
      <c r="XX987" s="2"/>
      <c r="XY987" s="2"/>
      <c r="XZ987" s="2"/>
      <c r="YA987" s="2"/>
      <c r="YB987" s="2"/>
      <c r="YC987" s="2"/>
      <c r="YD987" s="2"/>
      <c r="YE987" s="2"/>
      <c r="YF987" s="2"/>
      <c r="YG987" s="2"/>
      <c r="YH987" s="2"/>
      <c r="YI987" s="2"/>
      <c r="YJ987" s="2"/>
      <c r="YK987" s="2"/>
      <c r="YL987" s="2"/>
      <c r="YM987" s="2"/>
      <c r="YN987" s="2"/>
      <c r="YO987" s="2"/>
      <c r="YP987" s="2"/>
      <c r="YQ987" s="2"/>
      <c r="YR987" s="2"/>
      <c r="YS987" s="2"/>
      <c r="YT987" s="2"/>
      <c r="YU987" s="2"/>
      <c r="YV987" s="2"/>
      <c r="YW987" s="2"/>
      <c r="YX987" s="2"/>
      <c r="YY987" s="2"/>
      <c r="YZ987" s="2"/>
      <c r="ZA987" s="2"/>
      <c r="ZB987" s="2"/>
      <c r="ZC987" s="2"/>
      <c r="ZD987" s="2"/>
      <c r="ZE987" s="2"/>
      <c r="ZF987" s="2"/>
      <c r="ZG987" s="2"/>
      <c r="ZH987" s="2"/>
      <c r="ZI987" s="2"/>
      <c r="ZJ987" s="2"/>
      <c r="ZK987" s="2"/>
      <c r="ZL987" s="2"/>
      <c r="ZM987" s="2"/>
      <c r="ZN987" s="2"/>
      <c r="ZO987" s="2"/>
      <c r="ZP987" s="2"/>
      <c r="ZQ987" s="2"/>
      <c r="ZR987" s="2"/>
      <c r="ZS987" s="2"/>
      <c r="ZT987" s="2"/>
      <c r="ZU987" s="2"/>
      <c r="ZV987" s="2"/>
      <c r="ZW987" s="2"/>
      <c r="ZX987" s="2"/>
      <c r="ZY987" s="2"/>
      <c r="ZZ987" s="2"/>
      <c r="AAA987" s="2"/>
      <c r="AAB987" s="2"/>
      <c r="AAC987" s="2"/>
      <c r="AAD987" s="2"/>
      <c r="AAE987" s="2"/>
      <c r="AAF987" s="2"/>
      <c r="AAG987" s="2"/>
      <c r="AAH987" s="2"/>
      <c r="AAI987" s="2"/>
      <c r="AAJ987" s="2"/>
      <c r="AAK987" s="2"/>
      <c r="AAL987" s="2"/>
      <c r="AAM987" s="2"/>
      <c r="AAN987" s="2"/>
      <c r="AAO987" s="2"/>
      <c r="AAP987" s="2"/>
      <c r="AAQ987" s="2"/>
      <c r="AAR987" s="2"/>
      <c r="AAS987" s="2"/>
      <c r="AAT987" s="2"/>
      <c r="AAU987" s="2"/>
      <c r="AAV987" s="2"/>
      <c r="AAW987" s="2"/>
      <c r="AAX987" s="2"/>
      <c r="AAY987" s="2"/>
      <c r="AAZ987" s="2"/>
      <c r="ABA987" s="2"/>
      <c r="ABB987" s="2"/>
      <c r="ABC987" s="2"/>
      <c r="ABD987" s="2"/>
      <c r="ABE987" s="2"/>
      <c r="ABF987" s="2"/>
      <c r="ABG987" s="2"/>
      <c r="ABH987" s="2"/>
      <c r="ABI987" s="2"/>
      <c r="ABJ987" s="2"/>
      <c r="ABK987" s="2"/>
      <c r="ABL987" s="2"/>
      <c r="ABM987" s="2"/>
      <c r="ABN987" s="2"/>
      <c r="ABO987" s="2"/>
      <c r="ABP987" s="2"/>
      <c r="ABQ987" s="2"/>
      <c r="ABR987" s="2"/>
      <c r="ABS987" s="2"/>
      <c r="ABT987" s="2"/>
      <c r="ABU987" s="2"/>
      <c r="ABV987" s="2"/>
      <c r="ABW987" s="2"/>
      <c r="ABX987" s="2"/>
      <c r="ABY987" s="2"/>
      <c r="ABZ987" s="2"/>
      <c r="ACA987" s="2"/>
      <c r="ACB987" s="2"/>
      <c r="ACC987" s="2"/>
      <c r="ACD987" s="2"/>
      <c r="ACE987" s="2"/>
      <c r="ACF987" s="2"/>
      <c r="ACG987" s="2"/>
      <c r="ACH987" s="2"/>
      <c r="ACI987" s="2"/>
      <c r="ACJ987" s="2"/>
      <c r="ACK987" s="2"/>
      <c r="ACL987" s="2"/>
      <c r="ACM987" s="2"/>
      <c r="ACN987" s="2"/>
      <c r="ACO987" s="2"/>
      <c r="ACP987" s="2"/>
      <c r="ACQ987" s="2"/>
      <c r="ACR987" s="2"/>
      <c r="ACS987" s="2"/>
      <c r="ACT987" s="2"/>
      <c r="ACU987" s="2"/>
      <c r="ACV987" s="2"/>
      <c r="ACW987" s="2"/>
      <c r="ACX987" s="2"/>
      <c r="ACY987" s="2"/>
      <c r="ACZ987" s="2"/>
      <c r="ADA987" s="2"/>
      <c r="ADB987" s="2"/>
      <c r="ADC987" s="2"/>
      <c r="ADD987" s="2"/>
      <c r="ADE987" s="2"/>
      <c r="ADF987" s="2"/>
      <c r="ADG987" s="2"/>
      <c r="ADH987" s="2"/>
      <c r="ADI987" s="2"/>
      <c r="ADJ987" s="2"/>
      <c r="ADK987" s="2"/>
      <c r="ADL987" s="2"/>
      <c r="ADM987" s="2"/>
      <c r="ADN987" s="2"/>
      <c r="ADO987" s="2"/>
      <c r="ADP987" s="2"/>
      <c r="ADQ987" s="2"/>
      <c r="ADR987" s="2"/>
      <c r="ADS987" s="2"/>
      <c r="ADT987" s="2"/>
      <c r="ADU987" s="2"/>
      <c r="ADV987" s="2"/>
      <c r="ADW987" s="2"/>
      <c r="ADX987" s="2"/>
      <c r="ADY987" s="2"/>
      <c r="ADZ987" s="2"/>
      <c r="AEA987" s="2"/>
      <c r="AEB987" s="2"/>
      <c r="AEC987" s="2"/>
      <c r="AED987" s="2"/>
      <c r="AEE987" s="2"/>
      <c r="AEF987" s="2"/>
      <c r="AEG987" s="2"/>
      <c r="AEH987" s="2"/>
      <c r="AEI987" s="2"/>
      <c r="AEJ987" s="2"/>
      <c r="AEK987" s="2"/>
      <c r="AEL987" s="2"/>
      <c r="AEM987" s="2"/>
      <c r="AEN987" s="2"/>
      <c r="AEO987" s="2"/>
      <c r="AEP987" s="2"/>
      <c r="AEQ987" s="2"/>
      <c r="AER987" s="2"/>
      <c r="AES987" s="2"/>
      <c r="AET987" s="2"/>
      <c r="AEU987" s="2"/>
      <c r="AEV987" s="2"/>
      <c r="AEW987" s="2"/>
      <c r="AEX987" s="2"/>
      <c r="AEY987" s="2"/>
      <c r="AEZ987" s="2"/>
      <c r="AFA987" s="2"/>
      <c r="AFB987" s="2"/>
      <c r="AFC987" s="2"/>
      <c r="AFD987" s="2"/>
      <c r="AFE987" s="2"/>
      <c r="AFF987" s="2"/>
      <c r="AFG987" s="2"/>
      <c r="AFH987" s="2"/>
      <c r="AFI987" s="2"/>
      <c r="AFJ987" s="2"/>
      <c r="AFK987" s="2"/>
      <c r="AFL987" s="2"/>
      <c r="AFM987" s="2"/>
      <c r="AFN987" s="2"/>
      <c r="AFO987" s="2"/>
      <c r="AFP987" s="2"/>
      <c r="AFQ987" s="2"/>
      <c r="AFR987" s="2"/>
      <c r="AFS987" s="2"/>
      <c r="AFT987" s="2"/>
      <c r="AFU987" s="2"/>
      <c r="AFV987" s="2"/>
      <c r="AFW987" s="2"/>
      <c r="AFX987" s="2"/>
      <c r="AFY987" s="2"/>
      <c r="AFZ987" s="2"/>
      <c r="AGA987" s="2"/>
      <c r="AGB987" s="2"/>
      <c r="AGC987" s="2"/>
      <c r="AGD987" s="2"/>
      <c r="AGE987" s="2"/>
      <c r="AGF987" s="2"/>
      <c r="AGG987" s="2"/>
      <c r="AGH987" s="2"/>
      <c r="AGI987" s="2"/>
      <c r="AGJ987" s="2"/>
      <c r="AGK987" s="2"/>
      <c r="AGL987" s="2"/>
      <c r="AGM987" s="2"/>
      <c r="AGN987" s="2"/>
      <c r="AGO987" s="2"/>
      <c r="AGP987" s="2"/>
      <c r="AGQ987" s="2"/>
      <c r="AGR987" s="2"/>
      <c r="AGS987" s="2"/>
      <c r="AGT987" s="2"/>
      <c r="AGU987" s="2"/>
      <c r="AGV987" s="2"/>
      <c r="AGW987" s="2"/>
      <c r="AGX987" s="2"/>
      <c r="AGY987" s="2"/>
      <c r="AGZ987" s="2"/>
      <c r="AHA987" s="2"/>
      <c r="AHB987" s="2"/>
      <c r="AHC987" s="2"/>
      <c r="AHD987" s="2"/>
      <c r="AHE987" s="2"/>
      <c r="AHF987" s="2"/>
      <c r="AHG987" s="2"/>
      <c r="AHH987" s="2"/>
      <c r="AHI987" s="2"/>
      <c r="AHJ987" s="2"/>
      <c r="AHK987" s="2"/>
      <c r="AHL987" s="2"/>
      <c r="AHM987" s="2"/>
      <c r="AHN987" s="2"/>
      <c r="AHO987" s="2"/>
      <c r="AHP987" s="2"/>
      <c r="AHQ987" s="2"/>
      <c r="AHR987" s="2"/>
      <c r="AHS987" s="2"/>
      <c r="AHT987" s="2"/>
      <c r="AHU987" s="2"/>
      <c r="AHV987" s="2"/>
      <c r="AHW987" s="2"/>
      <c r="AHX987" s="2"/>
      <c r="AHY987" s="2"/>
      <c r="AHZ987" s="2"/>
      <c r="AIA987" s="2"/>
      <c r="AIB987" s="2"/>
      <c r="AIC987" s="2"/>
      <c r="AID987" s="2"/>
      <c r="AIE987" s="2"/>
      <c r="AIF987" s="2"/>
      <c r="AIG987" s="2"/>
      <c r="AIH987" s="2"/>
      <c r="AII987" s="2"/>
      <c r="AIJ987" s="2"/>
      <c r="AIK987" s="2"/>
      <c r="AIL987" s="2"/>
      <c r="AIM987" s="2"/>
      <c r="AIN987" s="2"/>
      <c r="AIO987" s="2"/>
      <c r="AIP987" s="2"/>
      <c r="AIQ987" s="2"/>
      <c r="AIR987" s="2"/>
      <c r="AIS987" s="2"/>
      <c r="AIT987" s="2"/>
      <c r="AIU987" s="2"/>
      <c r="AIV987" s="2"/>
      <c r="AIW987" s="2"/>
      <c r="AIX987" s="2"/>
      <c r="AIY987" s="2"/>
      <c r="AIZ987" s="2"/>
      <c r="AJA987" s="2"/>
      <c r="AJB987" s="2"/>
      <c r="AJC987" s="2"/>
      <c r="AJD987" s="2"/>
      <c r="AJE987" s="2"/>
      <c r="AJF987" s="2"/>
      <c r="AJG987" s="2"/>
      <c r="AJH987" s="2"/>
      <c r="AJI987" s="2"/>
      <c r="AJJ987" s="2"/>
      <c r="AJK987" s="2"/>
      <c r="AJL987" s="2"/>
      <c r="AJM987" s="2"/>
      <c r="AJN987" s="2"/>
      <c r="AJO987" s="2"/>
      <c r="AJP987" s="2"/>
      <c r="AJQ987" s="2"/>
      <c r="AJR987" s="2"/>
      <c r="AJS987" s="2"/>
      <c r="AJT987" s="2"/>
      <c r="AJU987" s="2"/>
      <c r="AJV987" s="2"/>
      <c r="AJW987" s="2"/>
      <c r="AJX987" s="2"/>
      <c r="AJY987" s="2"/>
      <c r="AJZ987" s="2"/>
      <c r="AKA987" s="2"/>
      <c r="AKB987" s="2"/>
      <c r="AKC987" s="2"/>
      <c r="AKD987" s="2"/>
      <c r="AKE987" s="2"/>
      <c r="AKF987" s="2"/>
      <c r="AKG987" s="2"/>
      <c r="AKH987" s="2"/>
      <c r="AKI987" s="2"/>
      <c r="AKJ987" s="2"/>
      <c r="AKK987" s="2"/>
      <c r="AKL987" s="2"/>
      <c r="AKM987" s="2"/>
      <c r="AKN987" s="2"/>
      <c r="AKO987" s="2"/>
      <c r="AKP987" s="2"/>
      <c r="AKQ987" s="2"/>
      <c r="AKR987" s="2"/>
      <c r="AKS987" s="2"/>
      <c r="AKT987" s="2"/>
      <c r="AKU987" s="2"/>
      <c r="AKV987" s="2"/>
      <c r="AKW987" s="2"/>
      <c r="AKX987" s="2"/>
      <c r="AKY987" s="2"/>
      <c r="AKZ987" s="2"/>
      <c r="ALA987" s="2"/>
      <c r="ALB987" s="1"/>
      <c r="ALC987" s="1"/>
      <c r="ALD987" s="1"/>
      <c r="ALE987" s="1"/>
      <c r="ALF987" s="1"/>
      <c r="ALG987" s="1"/>
      <c r="ALH987" s="1"/>
      <c r="ALI987" s="1"/>
      <c r="ALJ987" s="1"/>
      <c r="ALK987" s="1"/>
      <c r="ALL987" s="1"/>
      <c r="ALM987" s="1"/>
      <c r="ALN987" s="1"/>
      <c r="ALO987" s="1"/>
      <c r="ALP987" s="1"/>
      <c r="ALQ987" s="1"/>
      <c r="ALR987" s="1"/>
      <c r="ALS987"/>
      <c r="ALT987"/>
      <c r="ALU987"/>
      <c r="ALV987"/>
      <c r="ALW987"/>
      <c r="ALX987"/>
      <c r="ALY987"/>
      <c r="ALZ987"/>
      <c r="AMA987"/>
      <c r="AMB987"/>
      <c r="AMC987"/>
      <c r="AMD987"/>
      <c r="AME987"/>
      <c r="AMF987"/>
      <c r="AMG987"/>
      <c r="AMH987"/>
      <c r="AMI987"/>
      <c r="AMJ987"/>
    </row>
    <row r="988" spans="1:1024" s="37" customFormat="1">
      <c r="A988" s="1"/>
      <c r="B988" s="1"/>
      <c r="C988" s="1"/>
      <c r="D988" s="1"/>
      <c r="E988" s="1"/>
      <c r="F988" s="1"/>
      <c r="G988" s="1"/>
      <c r="H988" s="1"/>
      <c r="I988" s="1"/>
      <c r="J988" s="2"/>
      <c r="K988" s="2"/>
      <c r="L988" s="2"/>
      <c r="M988" s="4"/>
      <c r="N988" s="4"/>
      <c r="O988" s="1"/>
      <c r="P988" s="1"/>
      <c r="Q988" s="51"/>
      <c r="VZ988" s="2"/>
      <c r="WA988" s="2"/>
      <c r="WB988" s="2"/>
      <c r="WC988" s="2"/>
      <c r="WD988" s="2"/>
      <c r="WE988" s="2"/>
      <c r="WF988" s="2"/>
      <c r="WG988" s="2"/>
      <c r="WH988" s="2"/>
      <c r="WI988" s="2"/>
      <c r="WJ988" s="2"/>
      <c r="WK988" s="2"/>
      <c r="WL988" s="2"/>
      <c r="WM988" s="2"/>
      <c r="WN988" s="2"/>
      <c r="WO988" s="2"/>
      <c r="WP988" s="2"/>
      <c r="WQ988" s="2"/>
      <c r="WR988" s="2"/>
      <c r="WS988" s="2"/>
      <c r="WT988" s="2"/>
      <c r="WU988" s="2"/>
      <c r="WV988" s="2"/>
      <c r="WW988" s="2"/>
      <c r="WX988" s="2"/>
      <c r="WY988" s="2"/>
      <c r="WZ988" s="2"/>
      <c r="XA988" s="2"/>
      <c r="XB988" s="2"/>
      <c r="XC988" s="2"/>
      <c r="XD988" s="2"/>
      <c r="XE988" s="2"/>
      <c r="XF988" s="2"/>
      <c r="XG988" s="2"/>
      <c r="XH988" s="2"/>
      <c r="XI988" s="2"/>
      <c r="XJ988" s="2"/>
      <c r="XK988" s="2"/>
      <c r="XL988" s="2"/>
      <c r="XM988" s="2"/>
      <c r="XN988" s="2"/>
      <c r="XO988" s="2"/>
      <c r="XP988" s="2"/>
      <c r="XQ988" s="2"/>
      <c r="XR988" s="2"/>
      <c r="XS988" s="2"/>
      <c r="XT988" s="2"/>
      <c r="XU988" s="2"/>
      <c r="XV988" s="2"/>
      <c r="XW988" s="2"/>
      <c r="XX988" s="2"/>
      <c r="XY988" s="2"/>
      <c r="XZ988" s="2"/>
      <c r="YA988" s="2"/>
      <c r="YB988" s="2"/>
      <c r="YC988" s="2"/>
      <c r="YD988" s="2"/>
      <c r="YE988" s="2"/>
      <c r="YF988" s="2"/>
      <c r="YG988" s="2"/>
      <c r="YH988" s="2"/>
      <c r="YI988" s="2"/>
      <c r="YJ988" s="2"/>
      <c r="YK988" s="2"/>
      <c r="YL988" s="2"/>
      <c r="YM988" s="2"/>
      <c r="YN988" s="2"/>
      <c r="YO988" s="2"/>
      <c r="YP988" s="2"/>
      <c r="YQ988" s="2"/>
      <c r="YR988" s="2"/>
      <c r="YS988" s="2"/>
      <c r="YT988" s="2"/>
      <c r="YU988" s="2"/>
      <c r="YV988" s="2"/>
      <c r="YW988" s="2"/>
      <c r="YX988" s="2"/>
      <c r="YY988" s="2"/>
      <c r="YZ988" s="2"/>
      <c r="ZA988" s="2"/>
      <c r="ZB988" s="2"/>
      <c r="ZC988" s="2"/>
      <c r="ZD988" s="2"/>
      <c r="ZE988" s="2"/>
      <c r="ZF988" s="2"/>
      <c r="ZG988" s="2"/>
      <c r="ZH988" s="2"/>
      <c r="ZI988" s="2"/>
      <c r="ZJ988" s="2"/>
      <c r="ZK988" s="2"/>
      <c r="ZL988" s="2"/>
      <c r="ZM988" s="2"/>
      <c r="ZN988" s="2"/>
      <c r="ZO988" s="2"/>
      <c r="ZP988" s="2"/>
      <c r="ZQ988" s="2"/>
      <c r="ZR988" s="2"/>
      <c r="ZS988" s="2"/>
      <c r="ZT988" s="2"/>
      <c r="ZU988" s="2"/>
      <c r="ZV988" s="2"/>
      <c r="ZW988" s="2"/>
      <c r="ZX988" s="2"/>
      <c r="ZY988" s="2"/>
      <c r="ZZ988" s="2"/>
      <c r="AAA988" s="2"/>
      <c r="AAB988" s="2"/>
      <c r="AAC988" s="2"/>
      <c r="AAD988" s="2"/>
      <c r="AAE988" s="2"/>
      <c r="AAF988" s="2"/>
      <c r="AAG988" s="2"/>
      <c r="AAH988" s="2"/>
      <c r="AAI988" s="2"/>
      <c r="AAJ988" s="2"/>
      <c r="AAK988" s="2"/>
      <c r="AAL988" s="2"/>
      <c r="AAM988" s="2"/>
      <c r="AAN988" s="2"/>
      <c r="AAO988" s="2"/>
      <c r="AAP988" s="2"/>
      <c r="AAQ988" s="2"/>
      <c r="AAR988" s="2"/>
      <c r="AAS988" s="2"/>
      <c r="AAT988" s="2"/>
      <c r="AAU988" s="2"/>
      <c r="AAV988" s="2"/>
      <c r="AAW988" s="2"/>
      <c r="AAX988" s="2"/>
      <c r="AAY988" s="2"/>
      <c r="AAZ988" s="2"/>
      <c r="ABA988" s="2"/>
      <c r="ABB988" s="2"/>
      <c r="ABC988" s="2"/>
      <c r="ABD988" s="2"/>
      <c r="ABE988" s="2"/>
      <c r="ABF988" s="2"/>
      <c r="ABG988" s="2"/>
      <c r="ABH988" s="2"/>
      <c r="ABI988" s="2"/>
      <c r="ABJ988" s="2"/>
      <c r="ABK988" s="2"/>
      <c r="ABL988" s="2"/>
      <c r="ABM988" s="2"/>
      <c r="ABN988" s="2"/>
      <c r="ABO988" s="2"/>
      <c r="ABP988" s="2"/>
      <c r="ABQ988" s="2"/>
      <c r="ABR988" s="2"/>
      <c r="ABS988" s="2"/>
      <c r="ABT988" s="2"/>
      <c r="ABU988" s="2"/>
      <c r="ABV988" s="2"/>
      <c r="ABW988" s="2"/>
      <c r="ABX988" s="2"/>
      <c r="ABY988" s="2"/>
      <c r="ABZ988" s="2"/>
      <c r="ACA988" s="2"/>
      <c r="ACB988" s="2"/>
      <c r="ACC988" s="2"/>
      <c r="ACD988" s="2"/>
      <c r="ACE988" s="2"/>
      <c r="ACF988" s="2"/>
      <c r="ACG988" s="2"/>
      <c r="ACH988" s="2"/>
      <c r="ACI988" s="2"/>
      <c r="ACJ988" s="2"/>
      <c r="ACK988" s="2"/>
      <c r="ACL988" s="2"/>
      <c r="ACM988" s="2"/>
      <c r="ACN988" s="2"/>
      <c r="ACO988" s="2"/>
      <c r="ACP988" s="2"/>
      <c r="ACQ988" s="2"/>
      <c r="ACR988" s="2"/>
      <c r="ACS988" s="2"/>
      <c r="ACT988" s="2"/>
      <c r="ACU988" s="2"/>
      <c r="ACV988" s="2"/>
      <c r="ACW988" s="2"/>
      <c r="ACX988" s="2"/>
      <c r="ACY988" s="2"/>
      <c r="ACZ988" s="2"/>
      <c r="ADA988" s="2"/>
      <c r="ADB988" s="2"/>
      <c r="ADC988" s="2"/>
      <c r="ADD988" s="2"/>
      <c r="ADE988" s="2"/>
      <c r="ADF988" s="2"/>
      <c r="ADG988" s="2"/>
      <c r="ADH988" s="2"/>
      <c r="ADI988" s="2"/>
      <c r="ADJ988" s="2"/>
      <c r="ADK988" s="2"/>
      <c r="ADL988" s="2"/>
      <c r="ADM988" s="2"/>
      <c r="ADN988" s="2"/>
      <c r="ADO988" s="2"/>
      <c r="ADP988" s="2"/>
      <c r="ADQ988" s="2"/>
      <c r="ADR988" s="2"/>
      <c r="ADS988" s="2"/>
      <c r="ADT988" s="2"/>
      <c r="ADU988" s="2"/>
      <c r="ADV988" s="2"/>
      <c r="ADW988" s="2"/>
      <c r="ADX988" s="2"/>
      <c r="ADY988" s="2"/>
      <c r="ADZ988" s="2"/>
      <c r="AEA988" s="2"/>
      <c r="AEB988" s="2"/>
      <c r="AEC988" s="2"/>
      <c r="AED988" s="2"/>
      <c r="AEE988" s="2"/>
      <c r="AEF988" s="2"/>
      <c r="AEG988" s="2"/>
      <c r="AEH988" s="2"/>
      <c r="AEI988" s="2"/>
      <c r="AEJ988" s="2"/>
      <c r="AEK988" s="2"/>
      <c r="AEL988" s="2"/>
      <c r="AEM988" s="2"/>
      <c r="AEN988" s="2"/>
      <c r="AEO988" s="2"/>
      <c r="AEP988" s="2"/>
      <c r="AEQ988" s="2"/>
      <c r="AER988" s="2"/>
      <c r="AES988" s="2"/>
      <c r="AET988" s="2"/>
      <c r="AEU988" s="2"/>
      <c r="AEV988" s="2"/>
      <c r="AEW988" s="2"/>
      <c r="AEX988" s="2"/>
      <c r="AEY988" s="2"/>
      <c r="AEZ988" s="2"/>
      <c r="AFA988" s="2"/>
      <c r="AFB988" s="2"/>
      <c r="AFC988" s="2"/>
      <c r="AFD988" s="2"/>
      <c r="AFE988" s="2"/>
      <c r="AFF988" s="2"/>
      <c r="AFG988" s="2"/>
      <c r="AFH988" s="2"/>
      <c r="AFI988" s="2"/>
      <c r="AFJ988" s="2"/>
      <c r="AFK988" s="2"/>
      <c r="AFL988" s="2"/>
      <c r="AFM988" s="2"/>
      <c r="AFN988" s="2"/>
      <c r="AFO988" s="2"/>
      <c r="AFP988" s="2"/>
      <c r="AFQ988" s="2"/>
      <c r="AFR988" s="2"/>
      <c r="AFS988" s="2"/>
      <c r="AFT988" s="2"/>
      <c r="AFU988" s="2"/>
      <c r="AFV988" s="2"/>
      <c r="AFW988" s="2"/>
      <c r="AFX988" s="2"/>
      <c r="AFY988" s="2"/>
      <c r="AFZ988" s="2"/>
      <c r="AGA988" s="2"/>
      <c r="AGB988" s="2"/>
      <c r="AGC988" s="2"/>
      <c r="AGD988" s="2"/>
      <c r="AGE988" s="2"/>
      <c r="AGF988" s="2"/>
      <c r="AGG988" s="2"/>
      <c r="AGH988" s="2"/>
      <c r="AGI988" s="2"/>
      <c r="AGJ988" s="2"/>
      <c r="AGK988" s="2"/>
      <c r="AGL988" s="2"/>
      <c r="AGM988" s="2"/>
      <c r="AGN988" s="2"/>
      <c r="AGO988" s="2"/>
      <c r="AGP988" s="2"/>
      <c r="AGQ988" s="2"/>
      <c r="AGR988" s="2"/>
      <c r="AGS988" s="2"/>
      <c r="AGT988" s="2"/>
      <c r="AGU988" s="2"/>
      <c r="AGV988" s="2"/>
      <c r="AGW988" s="2"/>
      <c r="AGX988" s="2"/>
      <c r="AGY988" s="2"/>
      <c r="AGZ988" s="2"/>
      <c r="AHA988" s="2"/>
      <c r="AHB988" s="2"/>
      <c r="AHC988" s="2"/>
      <c r="AHD988" s="2"/>
      <c r="AHE988" s="2"/>
      <c r="AHF988" s="2"/>
      <c r="AHG988" s="2"/>
      <c r="AHH988" s="2"/>
      <c r="AHI988" s="2"/>
      <c r="AHJ988" s="2"/>
      <c r="AHK988" s="2"/>
      <c r="AHL988" s="2"/>
      <c r="AHM988" s="2"/>
      <c r="AHN988" s="2"/>
      <c r="AHO988" s="2"/>
      <c r="AHP988" s="2"/>
      <c r="AHQ988" s="2"/>
      <c r="AHR988" s="2"/>
      <c r="AHS988" s="2"/>
      <c r="AHT988" s="2"/>
      <c r="AHU988" s="2"/>
      <c r="AHV988" s="2"/>
      <c r="AHW988" s="2"/>
      <c r="AHX988" s="2"/>
      <c r="AHY988" s="2"/>
      <c r="AHZ988" s="2"/>
      <c r="AIA988" s="2"/>
      <c r="AIB988" s="2"/>
      <c r="AIC988" s="2"/>
      <c r="AID988" s="2"/>
      <c r="AIE988" s="2"/>
      <c r="AIF988" s="2"/>
      <c r="AIG988" s="2"/>
      <c r="AIH988" s="2"/>
      <c r="AII988" s="2"/>
      <c r="AIJ988" s="2"/>
      <c r="AIK988" s="2"/>
      <c r="AIL988" s="2"/>
      <c r="AIM988" s="2"/>
      <c r="AIN988" s="2"/>
      <c r="AIO988" s="2"/>
      <c r="AIP988" s="2"/>
      <c r="AIQ988" s="2"/>
      <c r="AIR988" s="2"/>
      <c r="AIS988" s="2"/>
      <c r="AIT988" s="2"/>
      <c r="AIU988" s="2"/>
      <c r="AIV988" s="2"/>
      <c r="AIW988" s="2"/>
      <c r="AIX988" s="2"/>
      <c r="AIY988" s="2"/>
      <c r="AIZ988" s="2"/>
      <c r="AJA988" s="2"/>
      <c r="AJB988" s="2"/>
      <c r="AJC988" s="2"/>
      <c r="AJD988" s="2"/>
      <c r="AJE988" s="2"/>
      <c r="AJF988" s="2"/>
      <c r="AJG988" s="2"/>
      <c r="AJH988" s="2"/>
      <c r="AJI988" s="2"/>
      <c r="AJJ988" s="2"/>
      <c r="AJK988" s="2"/>
      <c r="AJL988" s="2"/>
      <c r="AJM988" s="2"/>
      <c r="AJN988" s="2"/>
      <c r="AJO988" s="2"/>
      <c r="AJP988" s="2"/>
      <c r="AJQ988" s="2"/>
      <c r="AJR988" s="2"/>
      <c r="AJS988" s="2"/>
      <c r="AJT988" s="2"/>
      <c r="AJU988" s="2"/>
      <c r="AJV988" s="2"/>
      <c r="AJW988" s="2"/>
      <c r="AJX988" s="2"/>
      <c r="AJY988" s="2"/>
      <c r="AJZ988" s="2"/>
      <c r="AKA988" s="2"/>
      <c r="AKB988" s="2"/>
      <c r="AKC988" s="2"/>
      <c r="AKD988" s="2"/>
      <c r="AKE988" s="2"/>
      <c r="AKF988" s="2"/>
      <c r="AKG988" s="2"/>
      <c r="AKH988" s="2"/>
      <c r="AKI988" s="2"/>
      <c r="AKJ988" s="2"/>
      <c r="AKK988" s="2"/>
      <c r="AKL988" s="2"/>
      <c r="AKM988" s="2"/>
      <c r="AKN988" s="2"/>
      <c r="AKO988" s="2"/>
      <c r="AKP988" s="2"/>
      <c r="AKQ988" s="2"/>
      <c r="AKR988" s="2"/>
      <c r="AKS988" s="2"/>
      <c r="AKT988" s="2"/>
      <c r="AKU988" s="2"/>
      <c r="AKV988" s="2"/>
      <c r="AKW988" s="2"/>
      <c r="AKX988" s="2"/>
      <c r="AKY988" s="2"/>
      <c r="AKZ988" s="2"/>
      <c r="ALA988" s="2"/>
      <c r="ALB988" s="1"/>
      <c r="ALC988" s="1"/>
      <c r="ALD988" s="1"/>
      <c r="ALE988" s="1"/>
      <c r="ALF988" s="1"/>
      <c r="ALG988" s="1"/>
      <c r="ALH988" s="1"/>
      <c r="ALI988" s="1"/>
      <c r="ALJ988" s="1"/>
      <c r="ALK988" s="1"/>
      <c r="ALL988" s="1"/>
      <c r="ALM988" s="1"/>
      <c r="ALN988" s="1"/>
      <c r="ALO988" s="1"/>
      <c r="ALP988" s="1"/>
      <c r="ALQ988" s="1"/>
      <c r="ALR988" s="1"/>
      <c r="ALS988"/>
      <c r="ALT988"/>
      <c r="ALU988"/>
      <c r="ALV988"/>
      <c r="ALW988"/>
      <c r="ALX988"/>
      <c r="ALY988"/>
      <c r="ALZ988"/>
      <c r="AMA988"/>
      <c r="AMB988"/>
      <c r="AMC988"/>
      <c r="AMD988"/>
      <c r="AME988"/>
      <c r="AMF988"/>
      <c r="AMG988"/>
      <c r="AMH988"/>
      <c r="AMI988"/>
      <c r="AMJ988"/>
    </row>
    <row r="989" spans="1:1024" s="37" customFormat="1">
      <c r="A989" s="1"/>
      <c r="B989" s="1"/>
      <c r="C989" s="1"/>
      <c r="D989" s="1"/>
      <c r="E989" s="1"/>
      <c r="F989" s="1"/>
      <c r="G989" s="1"/>
      <c r="H989" s="1"/>
      <c r="I989" s="1"/>
      <c r="J989" s="2"/>
      <c r="K989" s="2"/>
      <c r="L989" s="2"/>
      <c r="M989" s="4"/>
      <c r="N989" s="4"/>
      <c r="O989" s="1"/>
      <c r="P989" s="1"/>
      <c r="Q989" s="51"/>
      <c r="VZ989" s="2"/>
      <c r="WA989" s="2"/>
      <c r="WB989" s="2"/>
      <c r="WC989" s="2"/>
      <c r="WD989" s="2"/>
      <c r="WE989" s="2"/>
      <c r="WF989" s="2"/>
      <c r="WG989" s="2"/>
      <c r="WH989" s="2"/>
      <c r="WI989" s="2"/>
      <c r="WJ989" s="2"/>
      <c r="WK989" s="2"/>
      <c r="WL989" s="2"/>
      <c r="WM989" s="2"/>
      <c r="WN989" s="2"/>
      <c r="WO989" s="2"/>
      <c r="WP989" s="2"/>
      <c r="WQ989" s="2"/>
      <c r="WR989" s="2"/>
      <c r="WS989" s="2"/>
      <c r="WT989" s="2"/>
      <c r="WU989" s="2"/>
      <c r="WV989" s="2"/>
      <c r="WW989" s="2"/>
      <c r="WX989" s="2"/>
      <c r="WY989" s="2"/>
      <c r="WZ989" s="2"/>
      <c r="XA989" s="2"/>
      <c r="XB989" s="2"/>
      <c r="XC989" s="2"/>
      <c r="XD989" s="2"/>
      <c r="XE989" s="2"/>
      <c r="XF989" s="2"/>
      <c r="XG989" s="2"/>
      <c r="XH989" s="2"/>
      <c r="XI989" s="2"/>
      <c r="XJ989" s="2"/>
      <c r="XK989" s="2"/>
      <c r="XL989" s="2"/>
      <c r="XM989" s="2"/>
      <c r="XN989" s="2"/>
      <c r="XO989" s="2"/>
      <c r="XP989" s="2"/>
      <c r="XQ989" s="2"/>
      <c r="XR989" s="2"/>
      <c r="XS989" s="2"/>
      <c r="XT989" s="2"/>
      <c r="XU989" s="2"/>
      <c r="XV989" s="2"/>
      <c r="XW989" s="2"/>
      <c r="XX989" s="2"/>
      <c r="XY989" s="2"/>
      <c r="XZ989" s="2"/>
      <c r="YA989" s="2"/>
      <c r="YB989" s="2"/>
      <c r="YC989" s="2"/>
      <c r="YD989" s="2"/>
      <c r="YE989" s="2"/>
      <c r="YF989" s="2"/>
      <c r="YG989" s="2"/>
      <c r="YH989" s="2"/>
      <c r="YI989" s="2"/>
      <c r="YJ989" s="2"/>
      <c r="YK989" s="2"/>
      <c r="YL989" s="2"/>
      <c r="YM989" s="2"/>
      <c r="YN989" s="2"/>
      <c r="YO989" s="2"/>
      <c r="YP989" s="2"/>
      <c r="YQ989" s="2"/>
      <c r="YR989" s="2"/>
      <c r="YS989" s="2"/>
      <c r="YT989" s="2"/>
      <c r="YU989" s="2"/>
      <c r="YV989" s="2"/>
      <c r="YW989" s="2"/>
      <c r="YX989" s="2"/>
      <c r="YY989" s="2"/>
      <c r="YZ989" s="2"/>
      <c r="ZA989" s="2"/>
      <c r="ZB989" s="2"/>
      <c r="ZC989" s="2"/>
      <c r="ZD989" s="2"/>
      <c r="ZE989" s="2"/>
      <c r="ZF989" s="2"/>
      <c r="ZG989" s="2"/>
      <c r="ZH989" s="2"/>
      <c r="ZI989" s="2"/>
      <c r="ZJ989" s="2"/>
      <c r="ZK989" s="2"/>
      <c r="ZL989" s="2"/>
      <c r="ZM989" s="2"/>
      <c r="ZN989" s="2"/>
      <c r="ZO989" s="2"/>
      <c r="ZP989" s="2"/>
      <c r="ZQ989" s="2"/>
      <c r="ZR989" s="2"/>
      <c r="ZS989" s="2"/>
      <c r="ZT989" s="2"/>
      <c r="ZU989" s="2"/>
      <c r="ZV989" s="2"/>
      <c r="ZW989" s="2"/>
      <c r="ZX989" s="2"/>
      <c r="ZY989" s="2"/>
      <c r="ZZ989" s="2"/>
      <c r="AAA989" s="2"/>
      <c r="AAB989" s="2"/>
      <c r="AAC989" s="2"/>
      <c r="AAD989" s="2"/>
      <c r="AAE989" s="2"/>
      <c r="AAF989" s="2"/>
      <c r="AAG989" s="2"/>
      <c r="AAH989" s="2"/>
      <c r="AAI989" s="2"/>
      <c r="AAJ989" s="2"/>
      <c r="AAK989" s="2"/>
      <c r="AAL989" s="2"/>
      <c r="AAM989" s="2"/>
      <c r="AAN989" s="2"/>
      <c r="AAO989" s="2"/>
      <c r="AAP989" s="2"/>
      <c r="AAQ989" s="2"/>
      <c r="AAR989" s="2"/>
      <c r="AAS989" s="2"/>
      <c r="AAT989" s="2"/>
      <c r="AAU989" s="2"/>
      <c r="AAV989" s="2"/>
      <c r="AAW989" s="2"/>
      <c r="AAX989" s="2"/>
      <c r="AAY989" s="2"/>
      <c r="AAZ989" s="2"/>
      <c r="ABA989" s="2"/>
      <c r="ABB989" s="2"/>
      <c r="ABC989" s="2"/>
      <c r="ABD989" s="2"/>
      <c r="ABE989" s="2"/>
      <c r="ABF989" s="2"/>
      <c r="ABG989" s="2"/>
      <c r="ABH989" s="2"/>
      <c r="ABI989" s="2"/>
      <c r="ABJ989" s="2"/>
      <c r="ABK989" s="2"/>
      <c r="ABL989" s="2"/>
      <c r="ABM989" s="2"/>
      <c r="ABN989" s="2"/>
      <c r="ABO989" s="2"/>
      <c r="ABP989" s="2"/>
      <c r="ABQ989" s="2"/>
      <c r="ABR989" s="2"/>
      <c r="ABS989" s="2"/>
      <c r="ABT989" s="2"/>
      <c r="ABU989" s="2"/>
      <c r="ABV989" s="2"/>
      <c r="ABW989" s="2"/>
      <c r="ABX989" s="2"/>
      <c r="ABY989" s="2"/>
      <c r="ABZ989" s="2"/>
      <c r="ACA989" s="2"/>
      <c r="ACB989" s="2"/>
      <c r="ACC989" s="2"/>
      <c r="ACD989" s="2"/>
      <c r="ACE989" s="2"/>
      <c r="ACF989" s="2"/>
      <c r="ACG989" s="2"/>
      <c r="ACH989" s="2"/>
      <c r="ACI989" s="2"/>
      <c r="ACJ989" s="2"/>
      <c r="ACK989" s="2"/>
      <c r="ACL989" s="2"/>
      <c r="ACM989" s="2"/>
      <c r="ACN989" s="2"/>
      <c r="ACO989" s="2"/>
      <c r="ACP989" s="2"/>
      <c r="ACQ989" s="2"/>
      <c r="ACR989" s="2"/>
      <c r="ACS989" s="2"/>
      <c r="ACT989" s="2"/>
      <c r="ACU989" s="2"/>
      <c r="ACV989" s="2"/>
      <c r="ACW989" s="2"/>
      <c r="ACX989" s="2"/>
      <c r="ACY989" s="2"/>
      <c r="ACZ989" s="2"/>
      <c r="ADA989" s="2"/>
      <c r="ADB989" s="2"/>
      <c r="ADC989" s="2"/>
      <c r="ADD989" s="2"/>
      <c r="ADE989" s="2"/>
      <c r="ADF989" s="2"/>
      <c r="ADG989" s="2"/>
      <c r="ADH989" s="2"/>
      <c r="ADI989" s="2"/>
      <c r="ADJ989" s="2"/>
      <c r="ADK989" s="2"/>
      <c r="ADL989" s="2"/>
      <c r="ADM989" s="2"/>
      <c r="ADN989" s="2"/>
      <c r="ADO989" s="2"/>
      <c r="ADP989" s="2"/>
      <c r="ADQ989" s="2"/>
      <c r="ADR989" s="2"/>
      <c r="ADS989" s="2"/>
      <c r="ADT989" s="2"/>
      <c r="ADU989" s="2"/>
      <c r="ADV989" s="2"/>
      <c r="ADW989" s="2"/>
      <c r="ADX989" s="2"/>
      <c r="ADY989" s="2"/>
      <c r="ADZ989" s="2"/>
      <c r="AEA989" s="2"/>
      <c r="AEB989" s="2"/>
      <c r="AEC989" s="2"/>
      <c r="AED989" s="2"/>
      <c r="AEE989" s="2"/>
      <c r="AEF989" s="2"/>
      <c r="AEG989" s="2"/>
      <c r="AEH989" s="2"/>
      <c r="AEI989" s="2"/>
      <c r="AEJ989" s="2"/>
      <c r="AEK989" s="2"/>
      <c r="AEL989" s="2"/>
      <c r="AEM989" s="2"/>
      <c r="AEN989" s="2"/>
      <c r="AEO989" s="2"/>
      <c r="AEP989" s="2"/>
      <c r="AEQ989" s="2"/>
      <c r="AER989" s="2"/>
      <c r="AES989" s="2"/>
      <c r="AET989" s="2"/>
      <c r="AEU989" s="2"/>
      <c r="AEV989" s="2"/>
      <c r="AEW989" s="2"/>
      <c r="AEX989" s="2"/>
      <c r="AEY989" s="2"/>
      <c r="AEZ989" s="2"/>
      <c r="AFA989" s="2"/>
      <c r="AFB989" s="2"/>
      <c r="AFC989" s="2"/>
      <c r="AFD989" s="2"/>
      <c r="AFE989" s="2"/>
      <c r="AFF989" s="2"/>
      <c r="AFG989" s="2"/>
      <c r="AFH989" s="2"/>
      <c r="AFI989" s="2"/>
      <c r="AFJ989" s="2"/>
      <c r="AFK989" s="2"/>
      <c r="AFL989" s="2"/>
      <c r="AFM989" s="2"/>
      <c r="AFN989" s="2"/>
      <c r="AFO989" s="2"/>
      <c r="AFP989" s="2"/>
      <c r="AFQ989" s="2"/>
      <c r="AFR989" s="2"/>
      <c r="AFS989" s="2"/>
      <c r="AFT989" s="2"/>
      <c r="AFU989" s="2"/>
      <c r="AFV989" s="2"/>
      <c r="AFW989" s="2"/>
      <c r="AFX989" s="2"/>
      <c r="AFY989" s="2"/>
      <c r="AFZ989" s="2"/>
      <c r="AGA989" s="2"/>
      <c r="AGB989" s="2"/>
      <c r="AGC989" s="2"/>
      <c r="AGD989" s="2"/>
      <c r="AGE989" s="2"/>
      <c r="AGF989" s="2"/>
      <c r="AGG989" s="2"/>
      <c r="AGH989" s="2"/>
      <c r="AGI989" s="2"/>
      <c r="AGJ989" s="2"/>
      <c r="AGK989" s="2"/>
      <c r="AGL989" s="2"/>
      <c r="AGM989" s="2"/>
      <c r="AGN989" s="2"/>
      <c r="AGO989" s="2"/>
      <c r="AGP989" s="2"/>
      <c r="AGQ989" s="2"/>
      <c r="AGR989" s="2"/>
      <c r="AGS989" s="2"/>
      <c r="AGT989" s="2"/>
      <c r="AGU989" s="2"/>
      <c r="AGV989" s="2"/>
      <c r="AGW989" s="2"/>
      <c r="AGX989" s="2"/>
      <c r="AGY989" s="2"/>
      <c r="AGZ989" s="2"/>
      <c r="AHA989" s="2"/>
      <c r="AHB989" s="2"/>
      <c r="AHC989" s="2"/>
      <c r="AHD989" s="2"/>
      <c r="AHE989" s="2"/>
      <c r="AHF989" s="2"/>
      <c r="AHG989" s="2"/>
      <c r="AHH989" s="2"/>
      <c r="AHI989" s="2"/>
      <c r="AHJ989" s="2"/>
      <c r="AHK989" s="2"/>
      <c r="AHL989" s="2"/>
      <c r="AHM989" s="2"/>
      <c r="AHN989" s="2"/>
      <c r="AHO989" s="2"/>
      <c r="AHP989" s="2"/>
      <c r="AHQ989" s="2"/>
      <c r="AHR989" s="2"/>
      <c r="AHS989" s="2"/>
      <c r="AHT989" s="2"/>
      <c r="AHU989" s="2"/>
      <c r="AHV989" s="2"/>
      <c r="AHW989" s="2"/>
      <c r="AHX989" s="2"/>
      <c r="AHY989" s="2"/>
      <c r="AHZ989" s="2"/>
      <c r="AIA989" s="2"/>
      <c r="AIB989" s="2"/>
      <c r="AIC989" s="2"/>
      <c r="AID989" s="2"/>
      <c r="AIE989" s="2"/>
      <c r="AIF989" s="2"/>
      <c r="AIG989" s="2"/>
      <c r="AIH989" s="2"/>
      <c r="AII989" s="2"/>
      <c r="AIJ989" s="2"/>
      <c r="AIK989" s="2"/>
      <c r="AIL989" s="2"/>
      <c r="AIM989" s="2"/>
      <c r="AIN989" s="2"/>
      <c r="AIO989" s="2"/>
      <c r="AIP989" s="2"/>
      <c r="AIQ989" s="2"/>
      <c r="AIR989" s="2"/>
      <c r="AIS989" s="2"/>
      <c r="AIT989" s="2"/>
      <c r="AIU989" s="2"/>
      <c r="AIV989" s="2"/>
      <c r="AIW989" s="2"/>
      <c r="AIX989" s="2"/>
      <c r="AIY989" s="2"/>
      <c r="AIZ989" s="2"/>
      <c r="AJA989" s="2"/>
      <c r="AJB989" s="2"/>
      <c r="AJC989" s="2"/>
      <c r="AJD989" s="2"/>
      <c r="AJE989" s="2"/>
      <c r="AJF989" s="2"/>
      <c r="AJG989" s="2"/>
      <c r="AJH989" s="2"/>
      <c r="AJI989" s="2"/>
      <c r="AJJ989" s="2"/>
      <c r="AJK989" s="2"/>
      <c r="AJL989" s="2"/>
      <c r="AJM989" s="2"/>
      <c r="AJN989" s="2"/>
      <c r="AJO989" s="2"/>
      <c r="AJP989" s="2"/>
      <c r="AJQ989" s="2"/>
      <c r="AJR989" s="2"/>
      <c r="AJS989" s="2"/>
      <c r="AJT989" s="2"/>
      <c r="AJU989" s="2"/>
      <c r="AJV989" s="2"/>
      <c r="AJW989" s="2"/>
      <c r="AJX989" s="2"/>
      <c r="AJY989" s="2"/>
      <c r="AJZ989" s="2"/>
      <c r="AKA989" s="2"/>
      <c r="AKB989" s="2"/>
      <c r="AKC989" s="2"/>
      <c r="AKD989" s="2"/>
      <c r="AKE989" s="2"/>
      <c r="AKF989" s="2"/>
      <c r="AKG989" s="2"/>
      <c r="AKH989" s="2"/>
      <c r="AKI989" s="2"/>
      <c r="AKJ989" s="2"/>
      <c r="AKK989" s="2"/>
      <c r="AKL989" s="2"/>
      <c r="AKM989" s="2"/>
      <c r="AKN989" s="2"/>
      <c r="AKO989" s="2"/>
      <c r="AKP989" s="2"/>
      <c r="AKQ989" s="2"/>
      <c r="AKR989" s="2"/>
      <c r="AKS989" s="2"/>
      <c r="AKT989" s="2"/>
      <c r="AKU989" s="2"/>
      <c r="AKV989" s="2"/>
      <c r="AKW989" s="2"/>
      <c r="AKX989" s="2"/>
      <c r="AKY989" s="2"/>
      <c r="AKZ989" s="2"/>
      <c r="ALA989" s="2"/>
      <c r="ALB989" s="1"/>
      <c r="ALC989" s="1"/>
      <c r="ALD989" s="1"/>
      <c r="ALE989" s="1"/>
      <c r="ALF989" s="1"/>
      <c r="ALG989" s="1"/>
      <c r="ALH989" s="1"/>
      <c r="ALI989" s="1"/>
      <c r="ALJ989" s="1"/>
      <c r="ALK989" s="1"/>
      <c r="ALL989" s="1"/>
      <c r="ALM989" s="1"/>
      <c r="ALN989" s="1"/>
      <c r="ALO989" s="1"/>
      <c r="ALP989" s="1"/>
      <c r="ALQ989" s="1"/>
      <c r="ALR989" s="1"/>
      <c r="ALS989"/>
      <c r="ALT989"/>
      <c r="ALU989"/>
      <c r="ALV989"/>
      <c r="ALW989"/>
      <c r="ALX989"/>
      <c r="ALY989"/>
      <c r="ALZ989"/>
      <c r="AMA989"/>
      <c r="AMB989"/>
      <c r="AMC989"/>
      <c r="AMD989"/>
      <c r="AME989"/>
      <c r="AMF989"/>
      <c r="AMG989"/>
      <c r="AMH989"/>
      <c r="AMI989"/>
      <c r="AMJ989"/>
    </row>
    <row r="990" spans="1:1024" s="37" customFormat="1">
      <c r="A990" s="1"/>
      <c r="B990" s="1"/>
      <c r="C990" s="1"/>
      <c r="D990" s="1"/>
      <c r="E990" s="1"/>
      <c r="F990" s="1"/>
      <c r="G990" s="1"/>
      <c r="H990" s="1"/>
      <c r="I990" s="1"/>
      <c r="J990" s="2"/>
      <c r="K990" s="2"/>
      <c r="L990" s="2"/>
      <c r="M990" s="4"/>
      <c r="N990" s="4"/>
      <c r="O990" s="1"/>
      <c r="P990" s="1"/>
      <c r="Q990" s="51"/>
      <c r="VZ990" s="2"/>
      <c r="WA990" s="2"/>
      <c r="WB990" s="2"/>
      <c r="WC990" s="2"/>
      <c r="WD990" s="2"/>
      <c r="WE990" s="2"/>
      <c r="WF990" s="2"/>
      <c r="WG990" s="2"/>
      <c r="WH990" s="2"/>
      <c r="WI990" s="2"/>
      <c r="WJ990" s="2"/>
      <c r="WK990" s="2"/>
      <c r="WL990" s="2"/>
      <c r="WM990" s="2"/>
      <c r="WN990" s="2"/>
      <c r="WO990" s="2"/>
      <c r="WP990" s="2"/>
      <c r="WQ990" s="2"/>
      <c r="WR990" s="2"/>
      <c r="WS990" s="2"/>
      <c r="WT990" s="2"/>
      <c r="WU990" s="2"/>
      <c r="WV990" s="2"/>
      <c r="WW990" s="2"/>
      <c r="WX990" s="2"/>
      <c r="WY990" s="2"/>
      <c r="WZ990" s="2"/>
      <c r="XA990" s="2"/>
      <c r="XB990" s="2"/>
      <c r="XC990" s="2"/>
      <c r="XD990" s="2"/>
      <c r="XE990" s="2"/>
      <c r="XF990" s="2"/>
      <c r="XG990" s="2"/>
      <c r="XH990" s="2"/>
      <c r="XI990" s="2"/>
      <c r="XJ990" s="2"/>
      <c r="XK990" s="2"/>
      <c r="XL990" s="2"/>
      <c r="XM990" s="2"/>
      <c r="XN990" s="2"/>
      <c r="XO990" s="2"/>
      <c r="XP990" s="2"/>
      <c r="XQ990" s="2"/>
      <c r="XR990" s="2"/>
      <c r="XS990" s="2"/>
      <c r="XT990" s="2"/>
      <c r="XU990" s="2"/>
      <c r="XV990" s="2"/>
      <c r="XW990" s="2"/>
      <c r="XX990" s="2"/>
      <c r="XY990" s="2"/>
      <c r="XZ990" s="2"/>
      <c r="YA990" s="2"/>
      <c r="YB990" s="2"/>
      <c r="YC990" s="2"/>
      <c r="YD990" s="2"/>
      <c r="YE990" s="2"/>
      <c r="YF990" s="2"/>
      <c r="YG990" s="2"/>
      <c r="YH990" s="2"/>
      <c r="YI990" s="2"/>
      <c r="YJ990" s="2"/>
      <c r="YK990" s="2"/>
      <c r="YL990" s="2"/>
      <c r="YM990" s="2"/>
      <c r="YN990" s="2"/>
      <c r="YO990" s="2"/>
      <c r="YP990" s="2"/>
      <c r="YQ990" s="2"/>
      <c r="YR990" s="2"/>
      <c r="YS990" s="2"/>
      <c r="YT990" s="2"/>
      <c r="YU990" s="2"/>
      <c r="YV990" s="2"/>
      <c r="YW990" s="2"/>
      <c r="YX990" s="2"/>
      <c r="YY990" s="2"/>
      <c r="YZ990" s="2"/>
      <c r="ZA990" s="2"/>
      <c r="ZB990" s="2"/>
      <c r="ZC990" s="2"/>
      <c r="ZD990" s="2"/>
      <c r="ZE990" s="2"/>
      <c r="ZF990" s="2"/>
      <c r="ZG990" s="2"/>
      <c r="ZH990" s="2"/>
      <c r="ZI990" s="2"/>
      <c r="ZJ990" s="2"/>
      <c r="ZK990" s="2"/>
      <c r="ZL990" s="2"/>
      <c r="ZM990" s="2"/>
      <c r="ZN990" s="2"/>
      <c r="ZO990" s="2"/>
      <c r="ZP990" s="2"/>
      <c r="ZQ990" s="2"/>
      <c r="ZR990" s="2"/>
      <c r="ZS990" s="2"/>
      <c r="ZT990" s="2"/>
      <c r="ZU990" s="2"/>
      <c r="ZV990" s="2"/>
      <c r="ZW990" s="2"/>
      <c r="ZX990" s="2"/>
      <c r="ZY990" s="2"/>
      <c r="ZZ990" s="2"/>
      <c r="AAA990" s="2"/>
      <c r="AAB990" s="2"/>
      <c r="AAC990" s="2"/>
      <c r="AAD990" s="2"/>
      <c r="AAE990" s="2"/>
      <c r="AAF990" s="2"/>
      <c r="AAG990" s="2"/>
      <c r="AAH990" s="2"/>
      <c r="AAI990" s="2"/>
      <c r="AAJ990" s="2"/>
      <c r="AAK990" s="2"/>
      <c r="AAL990" s="2"/>
      <c r="AAM990" s="2"/>
      <c r="AAN990" s="2"/>
      <c r="AAO990" s="2"/>
      <c r="AAP990" s="2"/>
      <c r="AAQ990" s="2"/>
      <c r="AAR990" s="2"/>
      <c r="AAS990" s="2"/>
      <c r="AAT990" s="2"/>
      <c r="AAU990" s="2"/>
      <c r="AAV990" s="2"/>
      <c r="AAW990" s="2"/>
      <c r="AAX990" s="2"/>
      <c r="AAY990" s="2"/>
      <c r="AAZ990" s="2"/>
      <c r="ABA990" s="2"/>
      <c r="ABB990" s="2"/>
      <c r="ABC990" s="2"/>
      <c r="ABD990" s="2"/>
      <c r="ABE990" s="2"/>
      <c r="ABF990" s="2"/>
      <c r="ABG990" s="2"/>
      <c r="ABH990" s="2"/>
      <c r="ABI990" s="2"/>
      <c r="ABJ990" s="2"/>
      <c r="ABK990" s="2"/>
      <c r="ABL990" s="2"/>
      <c r="ABM990" s="2"/>
      <c r="ABN990" s="2"/>
      <c r="ABO990" s="2"/>
      <c r="ABP990" s="2"/>
      <c r="ABQ990" s="2"/>
      <c r="ABR990" s="2"/>
      <c r="ABS990" s="2"/>
      <c r="ABT990" s="2"/>
      <c r="ABU990" s="2"/>
      <c r="ABV990" s="2"/>
      <c r="ABW990" s="2"/>
      <c r="ABX990" s="2"/>
      <c r="ABY990" s="2"/>
      <c r="ABZ990" s="2"/>
      <c r="ACA990" s="2"/>
      <c r="ACB990" s="2"/>
      <c r="ACC990" s="2"/>
      <c r="ACD990" s="2"/>
      <c r="ACE990" s="2"/>
      <c r="ACF990" s="2"/>
      <c r="ACG990" s="2"/>
      <c r="ACH990" s="2"/>
      <c r="ACI990" s="2"/>
      <c r="ACJ990" s="2"/>
      <c r="ACK990" s="2"/>
      <c r="ACL990" s="2"/>
      <c r="ACM990" s="2"/>
      <c r="ACN990" s="2"/>
      <c r="ACO990" s="2"/>
      <c r="ACP990" s="2"/>
      <c r="ACQ990" s="2"/>
      <c r="ACR990" s="2"/>
      <c r="ACS990" s="2"/>
      <c r="ACT990" s="2"/>
      <c r="ACU990" s="2"/>
      <c r="ACV990" s="2"/>
      <c r="ACW990" s="2"/>
      <c r="ACX990" s="2"/>
      <c r="ACY990" s="2"/>
      <c r="ACZ990" s="2"/>
      <c r="ADA990" s="2"/>
      <c r="ADB990" s="2"/>
      <c r="ADC990" s="2"/>
      <c r="ADD990" s="2"/>
      <c r="ADE990" s="2"/>
      <c r="ADF990" s="2"/>
      <c r="ADG990" s="2"/>
      <c r="ADH990" s="2"/>
      <c r="ADI990" s="2"/>
      <c r="ADJ990" s="2"/>
      <c r="ADK990" s="2"/>
      <c r="ADL990" s="2"/>
      <c r="ADM990" s="2"/>
      <c r="ADN990" s="2"/>
      <c r="ADO990" s="2"/>
      <c r="ADP990" s="2"/>
      <c r="ADQ990" s="2"/>
      <c r="ADR990" s="2"/>
      <c r="ADS990" s="2"/>
      <c r="ADT990" s="2"/>
      <c r="ADU990" s="2"/>
      <c r="ADV990" s="2"/>
      <c r="ADW990" s="2"/>
      <c r="ADX990" s="2"/>
      <c r="ADY990" s="2"/>
      <c r="ADZ990" s="2"/>
      <c r="AEA990" s="2"/>
      <c r="AEB990" s="2"/>
      <c r="AEC990" s="2"/>
      <c r="AED990" s="2"/>
      <c r="AEE990" s="2"/>
      <c r="AEF990" s="2"/>
      <c r="AEG990" s="2"/>
      <c r="AEH990" s="2"/>
      <c r="AEI990" s="2"/>
      <c r="AEJ990" s="2"/>
      <c r="AEK990" s="2"/>
      <c r="AEL990" s="2"/>
      <c r="AEM990" s="2"/>
      <c r="AEN990" s="2"/>
      <c r="AEO990" s="2"/>
      <c r="AEP990" s="2"/>
      <c r="AEQ990" s="2"/>
      <c r="AER990" s="2"/>
      <c r="AES990" s="2"/>
      <c r="AET990" s="2"/>
      <c r="AEU990" s="2"/>
      <c r="AEV990" s="2"/>
      <c r="AEW990" s="2"/>
      <c r="AEX990" s="2"/>
      <c r="AEY990" s="2"/>
      <c r="AEZ990" s="2"/>
      <c r="AFA990" s="2"/>
      <c r="AFB990" s="2"/>
      <c r="AFC990" s="2"/>
      <c r="AFD990" s="2"/>
      <c r="AFE990" s="2"/>
      <c r="AFF990" s="2"/>
      <c r="AFG990" s="2"/>
      <c r="AFH990" s="2"/>
      <c r="AFI990" s="2"/>
      <c r="AFJ990" s="2"/>
      <c r="AFK990" s="2"/>
      <c r="AFL990" s="2"/>
      <c r="AFM990" s="2"/>
      <c r="AFN990" s="2"/>
      <c r="AFO990" s="2"/>
      <c r="AFP990" s="2"/>
      <c r="AFQ990" s="2"/>
      <c r="AFR990" s="2"/>
      <c r="AFS990" s="2"/>
      <c r="AFT990" s="2"/>
      <c r="AFU990" s="2"/>
      <c r="AFV990" s="2"/>
      <c r="AFW990" s="2"/>
      <c r="AFX990" s="2"/>
      <c r="AFY990" s="2"/>
      <c r="AFZ990" s="2"/>
      <c r="AGA990" s="2"/>
      <c r="AGB990" s="2"/>
      <c r="AGC990" s="2"/>
      <c r="AGD990" s="2"/>
      <c r="AGE990" s="2"/>
      <c r="AGF990" s="2"/>
      <c r="AGG990" s="2"/>
      <c r="AGH990" s="2"/>
      <c r="AGI990" s="2"/>
      <c r="AGJ990" s="2"/>
      <c r="AGK990" s="2"/>
      <c r="AGL990" s="2"/>
      <c r="AGM990" s="2"/>
      <c r="AGN990" s="2"/>
      <c r="AGO990" s="2"/>
      <c r="AGP990" s="2"/>
      <c r="AGQ990" s="2"/>
      <c r="AGR990" s="2"/>
      <c r="AGS990" s="2"/>
      <c r="AGT990" s="2"/>
      <c r="AGU990" s="2"/>
      <c r="AGV990" s="2"/>
      <c r="AGW990" s="2"/>
      <c r="AGX990" s="2"/>
      <c r="AGY990" s="2"/>
      <c r="AGZ990" s="2"/>
      <c r="AHA990" s="2"/>
      <c r="AHB990" s="2"/>
      <c r="AHC990" s="2"/>
      <c r="AHD990" s="2"/>
      <c r="AHE990" s="2"/>
      <c r="AHF990" s="2"/>
      <c r="AHG990" s="2"/>
      <c r="AHH990" s="2"/>
      <c r="AHI990" s="2"/>
      <c r="AHJ990" s="2"/>
      <c r="AHK990" s="2"/>
      <c r="AHL990" s="2"/>
      <c r="AHM990" s="2"/>
      <c r="AHN990" s="2"/>
      <c r="AHO990" s="2"/>
      <c r="AHP990" s="2"/>
      <c r="AHQ990" s="2"/>
      <c r="AHR990" s="2"/>
      <c r="AHS990" s="2"/>
      <c r="AHT990" s="2"/>
      <c r="AHU990" s="2"/>
      <c r="AHV990" s="2"/>
      <c r="AHW990" s="2"/>
      <c r="AHX990" s="2"/>
      <c r="AHY990" s="2"/>
      <c r="AHZ990" s="2"/>
      <c r="AIA990" s="2"/>
      <c r="AIB990" s="2"/>
      <c r="AIC990" s="2"/>
      <c r="AID990" s="2"/>
      <c r="AIE990" s="2"/>
      <c r="AIF990" s="2"/>
      <c r="AIG990" s="2"/>
      <c r="AIH990" s="2"/>
      <c r="AII990" s="2"/>
      <c r="AIJ990" s="2"/>
      <c r="AIK990" s="2"/>
      <c r="AIL990" s="2"/>
      <c r="AIM990" s="2"/>
      <c r="AIN990" s="2"/>
      <c r="AIO990" s="2"/>
      <c r="AIP990" s="2"/>
      <c r="AIQ990" s="2"/>
      <c r="AIR990" s="2"/>
      <c r="AIS990" s="2"/>
      <c r="AIT990" s="2"/>
      <c r="AIU990" s="2"/>
      <c r="AIV990" s="2"/>
      <c r="AIW990" s="2"/>
      <c r="AIX990" s="2"/>
      <c r="AIY990" s="2"/>
      <c r="AIZ990" s="2"/>
      <c r="AJA990" s="2"/>
      <c r="AJB990" s="2"/>
      <c r="AJC990" s="2"/>
      <c r="AJD990" s="2"/>
      <c r="AJE990" s="2"/>
      <c r="AJF990" s="2"/>
      <c r="AJG990" s="2"/>
      <c r="AJH990" s="2"/>
      <c r="AJI990" s="2"/>
      <c r="AJJ990" s="2"/>
      <c r="AJK990" s="2"/>
      <c r="AJL990" s="2"/>
      <c r="AJM990" s="2"/>
      <c r="AJN990" s="2"/>
      <c r="AJO990" s="2"/>
      <c r="AJP990" s="2"/>
      <c r="AJQ990" s="2"/>
      <c r="AJR990" s="2"/>
      <c r="AJS990" s="2"/>
      <c r="AJT990" s="2"/>
      <c r="AJU990" s="2"/>
      <c r="AJV990" s="2"/>
      <c r="AJW990" s="2"/>
      <c r="AJX990" s="2"/>
      <c r="AJY990" s="2"/>
      <c r="AJZ990" s="2"/>
      <c r="AKA990" s="2"/>
      <c r="AKB990" s="2"/>
      <c r="AKC990" s="2"/>
      <c r="AKD990" s="2"/>
      <c r="AKE990" s="2"/>
      <c r="AKF990" s="2"/>
      <c r="AKG990" s="2"/>
      <c r="AKH990" s="2"/>
      <c r="AKI990" s="2"/>
      <c r="AKJ990" s="2"/>
      <c r="AKK990" s="2"/>
      <c r="AKL990" s="2"/>
      <c r="AKM990" s="2"/>
      <c r="AKN990" s="2"/>
      <c r="AKO990" s="2"/>
      <c r="AKP990" s="2"/>
      <c r="AKQ990" s="2"/>
      <c r="AKR990" s="2"/>
      <c r="AKS990" s="2"/>
      <c r="AKT990" s="2"/>
      <c r="AKU990" s="2"/>
      <c r="AKV990" s="2"/>
      <c r="AKW990" s="2"/>
      <c r="AKX990" s="2"/>
      <c r="AKY990" s="2"/>
      <c r="AKZ990" s="2"/>
      <c r="ALA990" s="2"/>
      <c r="ALB990" s="1"/>
      <c r="ALC990" s="1"/>
      <c r="ALD990" s="1"/>
      <c r="ALE990" s="1"/>
      <c r="ALF990" s="1"/>
      <c r="ALG990" s="1"/>
      <c r="ALH990" s="1"/>
      <c r="ALI990" s="1"/>
      <c r="ALJ990" s="1"/>
      <c r="ALK990" s="1"/>
      <c r="ALL990" s="1"/>
      <c r="ALM990" s="1"/>
      <c r="ALN990" s="1"/>
      <c r="ALO990" s="1"/>
      <c r="ALP990" s="1"/>
      <c r="ALQ990" s="1"/>
      <c r="ALR990" s="1"/>
      <c r="ALS990"/>
      <c r="ALT990"/>
      <c r="ALU990"/>
      <c r="ALV990"/>
      <c r="ALW990"/>
      <c r="ALX990"/>
      <c r="ALY990"/>
      <c r="ALZ990"/>
      <c r="AMA990"/>
      <c r="AMB990"/>
      <c r="AMC990"/>
      <c r="AMD990"/>
      <c r="AME990"/>
      <c r="AMF990"/>
      <c r="AMG990"/>
      <c r="AMH990"/>
      <c r="AMI990"/>
      <c r="AMJ990"/>
    </row>
    <row r="991" spans="1:1024" s="37" customFormat="1">
      <c r="A991" s="1"/>
      <c r="B991" s="1"/>
      <c r="C991" s="1"/>
      <c r="D991" s="1"/>
      <c r="E991" s="1"/>
      <c r="F991" s="1"/>
      <c r="G991" s="1"/>
      <c r="H991" s="1"/>
      <c r="I991" s="1"/>
      <c r="J991" s="2"/>
      <c r="K991" s="2"/>
      <c r="L991" s="2"/>
      <c r="M991" s="4"/>
      <c r="N991" s="4"/>
      <c r="O991" s="1"/>
      <c r="P991" s="1"/>
      <c r="Q991" s="51"/>
      <c r="VZ991" s="2"/>
      <c r="WA991" s="2"/>
      <c r="WB991" s="2"/>
      <c r="WC991" s="2"/>
      <c r="WD991" s="2"/>
      <c r="WE991" s="2"/>
      <c r="WF991" s="2"/>
      <c r="WG991" s="2"/>
      <c r="WH991" s="2"/>
      <c r="WI991" s="2"/>
      <c r="WJ991" s="2"/>
      <c r="WK991" s="2"/>
      <c r="WL991" s="2"/>
      <c r="WM991" s="2"/>
      <c r="WN991" s="2"/>
      <c r="WO991" s="2"/>
      <c r="WP991" s="2"/>
      <c r="WQ991" s="2"/>
      <c r="WR991" s="2"/>
      <c r="WS991" s="2"/>
      <c r="WT991" s="2"/>
      <c r="WU991" s="2"/>
      <c r="WV991" s="2"/>
      <c r="WW991" s="2"/>
      <c r="WX991" s="2"/>
      <c r="WY991" s="2"/>
      <c r="WZ991" s="2"/>
      <c r="XA991" s="2"/>
      <c r="XB991" s="2"/>
      <c r="XC991" s="2"/>
      <c r="XD991" s="2"/>
      <c r="XE991" s="2"/>
      <c r="XF991" s="2"/>
      <c r="XG991" s="2"/>
      <c r="XH991" s="2"/>
      <c r="XI991" s="2"/>
      <c r="XJ991" s="2"/>
      <c r="XK991" s="2"/>
      <c r="XL991" s="2"/>
      <c r="XM991" s="2"/>
      <c r="XN991" s="2"/>
      <c r="XO991" s="2"/>
      <c r="XP991" s="2"/>
      <c r="XQ991" s="2"/>
      <c r="XR991" s="2"/>
      <c r="XS991" s="2"/>
      <c r="XT991" s="2"/>
      <c r="XU991" s="2"/>
      <c r="XV991" s="2"/>
      <c r="XW991" s="2"/>
      <c r="XX991" s="2"/>
      <c r="XY991" s="2"/>
      <c r="XZ991" s="2"/>
      <c r="YA991" s="2"/>
      <c r="YB991" s="2"/>
      <c r="YC991" s="2"/>
      <c r="YD991" s="2"/>
      <c r="YE991" s="2"/>
      <c r="YF991" s="2"/>
      <c r="YG991" s="2"/>
      <c r="YH991" s="2"/>
      <c r="YI991" s="2"/>
      <c r="YJ991" s="2"/>
      <c r="YK991" s="2"/>
      <c r="YL991" s="2"/>
      <c r="YM991" s="2"/>
      <c r="YN991" s="2"/>
      <c r="YO991" s="2"/>
      <c r="YP991" s="2"/>
      <c r="YQ991" s="2"/>
      <c r="YR991" s="2"/>
      <c r="YS991" s="2"/>
      <c r="YT991" s="2"/>
      <c r="YU991" s="2"/>
      <c r="YV991" s="2"/>
      <c r="YW991" s="2"/>
      <c r="YX991" s="2"/>
      <c r="YY991" s="2"/>
      <c r="YZ991" s="2"/>
      <c r="ZA991" s="2"/>
      <c r="ZB991" s="2"/>
      <c r="ZC991" s="2"/>
      <c r="ZD991" s="2"/>
      <c r="ZE991" s="2"/>
      <c r="ZF991" s="2"/>
      <c r="ZG991" s="2"/>
      <c r="ZH991" s="2"/>
      <c r="ZI991" s="2"/>
      <c r="ZJ991" s="2"/>
      <c r="ZK991" s="2"/>
      <c r="ZL991" s="2"/>
      <c r="ZM991" s="2"/>
      <c r="ZN991" s="2"/>
      <c r="ZO991" s="2"/>
      <c r="ZP991" s="2"/>
      <c r="ZQ991" s="2"/>
      <c r="ZR991" s="2"/>
      <c r="ZS991" s="2"/>
      <c r="ZT991" s="2"/>
      <c r="ZU991" s="2"/>
      <c r="ZV991" s="2"/>
      <c r="ZW991" s="2"/>
      <c r="ZX991" s="2"/>
      <c r="ZY991" s="2"/>
      <c r="ZZ991" s="2"/>
      <c r="AAA991" s="2"/>
      <c r="AAB991" s="2"/>
      <c r="AAC991" s="2"/>
      <c r="AAD991" s="2"/>
      <c r="AAE991" s="2"/>
      <c r="AAF991" s="2"/>
      <c r="AAG991" s="2"/>
      <c r="AAH991" s="2"/>
      <c r="AAI991" s="2"/>
      <c r="AAJ991" s="2"/>
      <c r="AAK991" s="2"/>
      <c r="AAL991" s="2"/>
      <c r="AAM991" s="2"/>
      <c r="AAN991" s="2"/>
      <c r="AAO991" s="2"/>
      <c r="AAP991" s="2"/>
      <c r="AAQ991" s="2"/>
      <c r="AAR991" s="2"/>
      <c r="AAS991" s="2"/>
      <c r="AAT991" s="2"/>
      <c r="AAU991" s="2"/>
      <c r="AAV991" s="2"/>
      <c r="AAW991" s="2"/>
      <c r="AAX991" s="2"/>
      <c r="AAY991" s="2"/>
      <c r="AAZ991" s="2"/>
      <c r="ABA991" s="2"/>
      <c r="ABB991" s="2"/>
      <c r="ABC991" s="2"/>
      <c r="ABD991" s="2"/>
      <c r="ABE991" s="2"/>
      <c r="ABF991" s="2"/>
      <c r="ABG991" s="2"/>
      <c r="ABH991" s="2"/>
      <c r="ABI991" s="2"/>
      <c r="ABJ991" s="2"/>
      <c r="ABK991" s="2"/>
      <c r="ABL991" s="2"/>
      <c r="ABM991" s="2"/>
      <c r="ABN991" s="2"/>
      <c r="ABO991" s="2"/>
      <c r="ABP991" s="2"/>
      <c r="ABQ991" s="2"/>
      <c r="ABR991" s="2"/>
      <c r="ABS991" s="2"/>
      <c r="ABT991" s="2"/>
      <c r="ABU991" s="2"/>
      <c r="ABV991" s="2"/>
      <c r="ABW991" s="2"/>
      <c r="ABX991" s="2"/>
      <c r="ABY991" s="2"/>
      <c r="ABZ991" s="2"/>
      <c r="ACA991" s="2"/>
      <c r="ACB991" s="2"/>
      <c r="ACC991" s="2"/>
      <c r="ACD991" s="2"/>
      <c r="ACE991" s="2"/>
      <c r="ACF991" s="2"/>
      <c r="ACG991" s="2"/>
      <c r="ACH991" s="2"/>
      <c r="ACI991" s="2"/>
      <c r="ACJ991" s="2"/>
      <c r="ACK991" s="2"/>
      <c r="ACL991" s="2"/>
      <c r="ACM991" s="2"/>
      <c r="ACN991" s="2"/>
      <c r="ACO991" s="2"/>
      <c r="ACP991" s="2"/>
      <c r="ACQ991" s="2"/>
      <c r="ACR991" s="2"/>
      <c r="ACS991" s="2"/>
      <c r="ACT991" s="2"/>
      <c r="ACU991" s="2"/>
      <c r="ACV991" s="2"/>
      <c r="ACW991" s="2"/>
      <c r="ACX991" s="2"/>
      <c r="ACY991" s="2"/>
      <c r="ACZ991" s="2"/>
      <c r="ADA991" s="2"/>
      <c r="ADB991" s="2"/>
      <c r="ADC991" s="2"/>
      <c r="ADD991" s="2"/>
      <c r="ADE991" s="2"/>
      <c r="ADF991" s="2"/>
      <c r="ADG991" s="2"/>
      <c r="ADH991" s="2"/>
      <c r="ADI991" s="2"/>
      <c r="ADJ991" s="2"/>
      <c r="ADK991" s="2"/>
      <c r="ADL991" s="2"/>
      <c r="ADM991" s="2"/>
      <c r="ADN991" s="2"/>
      <c r="ADO991" s="2"/>
      <c r="ADP991" s="2"/>
      <c r="ADQ991" s="2"/>
      <c r="ADR991" s="2"/>
      <c r="ADS991" s="2"/>
      <c r="ADT991" s="2"/>
      <c r="ADU991" s="2"/>
      <c r="ADV991" s="2"/>
      <c r="ADW991" s="2"/>
      <c r="ADX991" s="2"/>
      <c r="ADY991" s="2"/>
      <c r="ADZ991" s="2"/>
      <c r="AEA991" s="2"/>
      <c r="AEB991" s="2"/>
      <c r="AEC991" s="2"/>
      <c r="AED991" s="2"/>
      <c r="AEE991" s="2"/>
      <c r="AEF991" s="2"/>
      <c r="AEG991" s="2"/>
      <c r="AEH991" s="2"/>
      <c r="AEI991" s="2"/>
      <c r="AEJ991" s="2"/>
      <c r="AEK991" s="2"/>
      <c r="AEL991" s="2"/>
      <c r="AEM991" s="2"/>
      <c r="AEN991" s="2"/>
      <c r="AEO991" s="2"/>
      <c r="AEP991" s="2"/>
      <c r="AEQ991" s="2"/>
      <c r="AER991" s="2"/>
      <c r="AES991" s="2"/>
      <c r="AET991" s="2"/>
      <c r="AEU991" s="2"/>
      <c r="AEV991" s="2"/>
      <c r="AEW991" s="2"/>
      <c r="AEX991" s="2"/>
      <c r="AEY991" s="2"/>
      <c r="AEZ991" s="2"/>
      <c r="AFA991" s="2"/>
      <c r="AFB991" s="2"/>
      <c r="AFC991" s="2"/>
      <c r="AFD991" s="2"/>
      <c r="AFE991" s="2"/>
      <c r="AFF991" s="2"/>
      <c r="AFG991" s="2"/>
      <c r="AFH991" s="2"/>
      <c r="AFI991" s="2"/>
      <c r="AFJ991" s="2"/>
      <c r="AFK991" s="2"/>
      <c r="AFL991" s="2"/>
      <c r="AFM991" s="2"/>
      <c r="AFN991" s="2"/>
      <c r="AFO991" s="2"/>
      <c r="AFP991" s="2"/>
      <c r="AFQ991" s="2"/>
      <c r="AFR991" s="2"/>
      <c r="AFS991" s="2"/>
      <c r="AFT991" s="2"/>
      <c r="AFU991" s="2"/>
      <c r="AFV991" s="2"/>
      <c r="AFW991" s="2"/>
      <c r="AFX991" s="2"/>
      <c r="AFY991" s="2"/>
      <c r="AFZ991" s="2"/>
      <c r="AGA991" s="2"/>
      <c r="AGB991" s="2"/>
      <c r="AGC991" s="2"/>
      <c r="AGD991" s="2"/>
      <c r="AGE991" s="2"/>
      <c r="AGF991" s="2"/>
      <c r="AGG991" s="2"/>
      <c r="AGH991" s="2"/>
      <c r="AGI991" s="2"/>
      <c r="AGJ991" s="2"/>
      <c r="AGK991" s="2"/>
      <c r="AGL991" s="2"/>
      <c r="AGM991" s="2"/>
      <c r="AGN991" s="2"/>
      <c r="AGO991" s="2"/>
      <c r="AGP991" s="2"/>
      <c r="AGQ991" s="2"/>
      <c r="AGR991" s="2"/>
      <c r="AGS991" s="2"/>
      <c r="AGT991" s="2"/>
      <c r="AGU991" s="2"/>
      <c r="AGV991" s="2"/>
      <c r="AGW991" s="2"/>
      <c r="AGX991" s="2"/>
      <c r="AGY991" s="2"/>
      <c r="AGZ991" s="2"/>
      <c r="AHA991" s="2"/>
      <c r="AHB991" s="2"/>
      <c r="AHC991" s="2"/>
      <c r="AHD991" s="2"/>
      <c r="AHE991" s="2"/>
      <c r="AHF991" s="2"/>
      <c r="AHG991" s="2"/>
      <c r="AHH991" s="2"/>
      <c r="AHI991" s="2"/>
      <c r="AHJ991" s="2"/>
      <c r="AHK991" s="2"/>
      <c r="AHL991" s="2"/>
      <c r="AHM991" s="2"/>
      <c r="AHN991" s="2"/>
      <c r="AHO991" s="2"/>
      <c r="AHP991" s="2"/>
      <c r="AHQ991" s="2"/>
      <c r="AHR991" s="2"/>
      <c r="AHS991" s="2"/>
      <c r="AHT991" s="2"/>
      <c r="AHU991" s="2"/>
      <c r="AHV991" s="2"/>
      <c r="AHW991" s="2"/>
      <c r="AHX991" s="2"/>
      <c r="AHY991" s="2"/>
      <c r="AHZ991" s="2"/>
      <c r="AIA991" s="2"/>
      <c r="AIB991" s="2"/>
      <c r="AIC991" s="2"/>
      <c r="AID991" s="2"/>
      <c r="AIE991" s="2"/>
      <c r="AIF991" s="2"/>
      <c r="AIG991" s="2"/>
      <c r="AIH991" s="2"/>
      <c r="AII991" s="2"/>
      <c r="AIJ991" s="2"/>
      <c r="AIK991" s="2"/>
      <c r="AIL991" s="2"/>
      <c r="AIM991" s="2"/>
      <c r="AIN991" s="2"/>
      <c r="AIO991" s="2"/>
      <c r="AIP991" s="2"/>
      <c r="AIQ991" s="2"/>
      <c r="AIR991" s="2"/>
      <c r="AIS991" s="2"/>
      <c r="AIT991" s="2"/>
      <c r="AIU991" s="2"/>
      <c r="AIV991" s="2"/>
      <c r="AIW991" s="2"/>
      <c r="AIX991" s="2"/>
      <c r="AIY991" s="2"/>
      <c r="AIZ991" s="2"/>
      <c r="AJA991" s="2"/>
      <c r="AJB991" s="2"/>
      <c r="AJC991" s="2"/>
      <c r="AJD991" s="2"/>
      <c r="AJE991" s="2"/>
      <c r="AJF991" s="2"/>
      <c r="AJG991" s="2"/>
      <c r="AJH991" s="2"/>
      <c r="AJI991" s="2"/>
      <c r="AJJ991" s="2"/>
      <c r="AJK991" s="2"/>
      <c r="AJL991" s="2"/>
      <c r="AJM991" s="2"/>
      <c r="AJN991" s="2"/>
      <c r="AJO991" s="2"/>
      <c r="AJP991" s="2"/>
      <c r="AJQ991" s="2"/>
      <c r="AJR991" s="2"/>
      <c r="AJS991" s="2"/>
      <c r="AJT991" s="2"/>
      <c r="AJU991" s="2"/>
      <c r="AJV991" s="2"/>
      <c r="AJW991" s="2"/>
      <c r="AJX991" s="2"/>
      <c r="AJY991" s="2"/>
      <c r="AJZ991" s="2"/>
      <c r="AKA991" s="2"/>
      <c r="AKB991" s="2"/>
      <c r="AKC991" s="2"/>
      <c r="AKD991" s="2"/>
      <c r="AKE991" s="2"/>
      <c r="AKF991" s="2"/>
      <c r="AKG991" s="2"/>
      <c r="AKH991" s="2"/>
      <c r="AKI991" s="2"/>
      <c r="AKJ991" s="2"/>
      <c r="AKK991" s="2"/>
      <c r="AKL991" s="2"/>
      <c r="AKM991" s="2"/>
      <c r="AKN991" s="2"/>
      <c r="AKO991" s="2"/>
      <c r="AKP991" s="2"/>
      <c r="AKQ991" s="2"/>
      <c r="AKR991" s="2"/>
      <c r="AKS991" s="2"/>
      <c r="AKT991" s="2"/>
      <c r="AKU991" s="2"/>
      <c r="AKV991" s="2"/>
      <c r="AKW991" s="2"/>
      <c r="AKX991" s="2"/>
      <c r="AKY991" s="2"/>
      <c r="AKZ991" s="2"/>
      <c r="ALA991" s="2"/>
      <c r="ALB991" s="1"/>
      <c r="ALC991" s="1"/>
      <c r="ALD991" s="1"/>
      <c r="ALE991" s="1"/>
      <c r="ALF991" s="1"/>
      <c r="ALG991" s="1"/>
      <c r="ALH991" s="1"/>
      <c r="ALI991" s="1"/>
      <c r="ALJ991" s="1"/>
      <c r="ALK991" s="1"/>
      <c r="ALL991" s="1"/>
      <c r="ALM991" s="1"/>
      <c r="ALN991" s="1"/>
      <c r="ALO991" s="1"/>
      <c r="ALP991" s="1"/>
      <c r="ALQ991" s="1"/>
      <c r="ALR991" s="1"/>
      <c r="ALS991"/>
      <c r="ALT991"/>
      <c r="ALU991"/>
      <c r="ALV991"/>
      <c r="ALW991"/>
      <c r="ALX991"/>
      <c r="ALY991"/>
      <c r="ALZ991"/>
      <c r="AMA991"/>
      <c r="AMB991"/>
      <c r="AMC991"/>
      <c r="AMD991"/>
      <c r="AME991"/>
      <c r="AMF991"/>
      <c r="AMG991"/>
      <c r="AMH991"/>
      <c r="AMI991"/>
      <c r="AMJ991"/>
    </row>
    <row r="992" spans="1:1024" s="37" customFormat="1">
      <c r="A992" s="1"/>
      <c r="B992" s="1"/>
      <c r="C992" s="1"/>
      <c r="D992" s="1"/>
      <c r="E992" s="1"/>
      <c r="F992" s="1"/>
      <c r="G992" s="1"/>
      <c r="H992" s="1"/>
      <c r="I992" s="1"/>
      <c r="J992" s="2"/>
      <c r="K992" s="2"/>
      <c r="L992" s="2"/>
      <c r="M992" s="4"/>
      <c r="N992" s="4"/>
      <c r="O992" s="1"/>
      <c r="P992" s="1"/>
      <c r="Q992" s="51"/>
      <c r="VZ992" s="2"/>
      <c r="WA992" s="2"/>
      <c r="WB992" s="2"/>
      <c r="WC992" s="2"/>
      <c r="WD992" s="2"/>
      <c r="WE992" s="2"/>
      <c r="WF992" s="2"/>
      <c r="WG992" s="2"/>
      <c r="WH992" s="2"/>
      <c r="WI992" s="2"/>
      <c r="WJ992" s="2"/>
      <c r="WK992" s="2"/>
      <c r="WL992" s="2"/>
      <c r="WM992" s="2"/>
      <c r="WN992" s="2"/>
      <c r="WO992" s="2"/>
      <c r="WP992" s="2"/>
      <c r="WQ992" s="2"/>
      <c r="WR992" s="2"/>
      <c r="WS992" s="2"/>
      <c r="WT992" s="2"/>
      <c r="WU992" s="2"/>
      <c r="WV992" s="2"/>
      <c r="WW992" s="2"/>
      <c r="WX992" s="2"/>
      <c r="WY992" s="2"/>
      <c r="WZ992" s="2"/>
      <c r="XA992" s="2"/>
      <c r="XB992" s="2"/>
      <c r="XC992" s="2"/>
      <c r="XD992" s="2"/>
      <c r="XE992" s="2"/>
      <c r="XF992" s="2"/>
      <c r="XG992" s="2"/>
      <c r="XH992" s="2"/>
      <c r="XI992" s="2"/>
      <c r="XJ992" s="2"/>
      <c r="XK992" s="2"/>
      <c r="XL992" s="2"/>
      <c r="XM992" s="2"/>
      <c r="XN992" s="2"/>
      <c r="XO992" s="2"/>
      <c r="XP992" s="2"/>
      <c r="XQ992" s="2"/>
      <c r="XR992" s="2"/>
      <c r="XS992" s="2"/>
      <c r="XT992" s="2"/>
      <c r="XU992" s="2"/>
      <c r="XV992" s="2"/>
      <c r="XW992" s="2"/>
      <c r="XX992" s="2"/>
      <c r="XY992" s="2"/>
      <c r="XZ992" s="2"/>
      <c r="YA992" s="2"/>
      <c r="YB992" s="2"/>
      <c r="YC992" s="2"/>
      <c r="YD992" s="2"/>
      <c r="YE992" s="2"/>
      <c r="YF992" s="2"/>
      <c r="YG992" s="2"/>
      <c r="YH992" s="2"/>
      <c r="YI992" s="2"/>
      <c r="YJ992" s="2"/>
      <c r="YK992" s="2"/>
      <c r="YL992" s="2"/>
      <c r="YM992" s="2"/>
      <c r="YN992" s="2"/>
      <c r="YO992" s="2"/>
      <c r="YP992" s="2"/>
      <c r="YQ992" s="2"/>
      <c r="YR992" s="2"/>
      <c r="YS992" s="2"/>
      <c r="YT992" s="2"/>
      <c r="YU992" s="2"/>
      <c r="YV992" s="2"/>
      <c r="YW992" s="2"/>
      <c r="YX992" s="2"/>
      <c r="YY992" s="2"/>
      <c r="YZ992" s="2"/>
      <c r="ZA992" s="2"/>
      <c r="ZB992" s="2"/>
      <c r="ZC992" s="2"/>
      <c r="ZD992" s="2"/>
      <c r="ZE992" s="2"/>
      <c r="ZF992" s="2"/>
      <c r="ZG992" s="2"/>
      <c r="ZH992" s="2"/>
      <c r="ZI992" s="2"/>
      <c r="ZJ992" s="2"/>
      <c r="ZK992" s="2"/>
      <c r="ZL992" s="2"/>
      <c r="ZM992" s="2"/>
      <c r="ZN992" s="2"/>
      <c r="ZO992" s="2"/>
      <c r="ZP992" s="2"/>
      <c r="ZQ992" s="2"/>
      <c r="ZR992" s="2"/>
      <c r="ZS992" s="2"/>
      <c r="ZT992" s="2"/>
      <c r="ZU992" s="2"/>
      <c r="ZV992" s="2"/>
      <c r="ZW992" s="2"/>
      <c r="ZX992" s="2"/>
      <c r="ZY992" s="2"/>
      <c r="ZZ992" s="2"/>
      <c r="AAA992" s="2"/>
      <c r="AAB992" s="2"/>
      <c r="AAC992" s="2"/>
      <c r="AAD992" s="2"/>
      <c r="AAE992" s="2"/>
      <c r="AAF992" s="2"/>
      <c r="AAG992" s="2"/>
      <c r="AAH992" s="2"/>
      <c r="AAI992" s="2"/>
      <c r="AAJ992" s="2"/>
      <c r="AAK992" s="2"/>
      <c r="AAL992" s="2"/>
      <c r="AAM992" s="2"/>
      <c r="AAN992" s="2"/>
      <c r="AAO992" s="2"/>
      <c r="AAP992" s="2"/>
      <c r="AAQ992" s="2"/>
      <c r="AAR992" s="2"/>
      <c r="AAS992" s="2"/>
      <c r="AAT992" s="2"/>
      <c r="AAU992" s="2"/>
      <c r="AAV992" s="2"/>
      <c r="AAW992" s="2"/>
      <c r="AAX992" s="2"/>
      <c r="AAY992" s="2"/>
      <c r="AAZ992" s="2"/>
      <c r="ABA992" s="2"/>
      <c r="ABB992" s="2"/>
      <c r="ABC992" s="2"/>
      <c r="ABD992" s="2"/>
      <c r="ABE992" s="2"/>
      <c r="ABF992" s="2"/>
      <c r="ABG992" s="2"/>
      <c r="ABH992" s="2"/>
      <c r="ABI992" s="2"/>
      <c r="ABJ992" s="2"/>
      <c r="ABK992" s="2"/>
      <c r="ABL992" s="2"/>
      <c r="ABM992" s="2"/>
      <c r="ABN992" s="2"/>
      <c r="ABO992" s="2"/>
      <c r="ABP992" s="2"/>
      <c r="ABQ992" s="2"/>
      <c r="ABR992" s="2"/>
      <c r="ABS992" s="2"/>
      <c r="ABT992" s="2"/>
      <c r="ABU992" s="2"/>
      <c r="ABV992" s="2"/>
      <c r="ABW992" s="2"/>
      <c r="ABX992" s="2"/>
      <c r="ABY992" s="2"/>
      <c r="ABZ992" s="2"/>
      <c r="ACA992" s="2"/>
      <c r="ACB992" s="2"/>
      <c r="ACC992" s="2"/>
      <c r="ACD992" s="2"/>
      <c r="ACE992" s="2"/>
      <c r="ACF992" s="2"/>
      <c r="ACG992" s="2"/>
      <c r="ACH992" s="2"/>
      <c r="ACI992" s="2"/>
      <c r="ACJ992" s="2"/>
      <c r="ACK992" s="2"/>
      <c r="ACL992" s="2"/>
      <c r="ACM992" s="2"/>
      <c r="ACN992" s="2"/>
      <c r="ACO992" s="2"/>
      <c r="ACP992" s="2"/>
      <c r="ACQ992" s="2"/>
      <c r="ACR992" s="2"/>
      <c r="ACS992" s="2"/>
      <c r="ACT992" s="2"/>
      <c r="ACU992" s="2"/>
      <c r="ACV992" s="2"/>
      <c r="ACW992" s="2"/>
      <c r="ACX992" s="2"/>
      <c r="ACY992" s="2"/>
      <c r="ACZ992" s="2"/>
      <c r="ADA992" s="2"/>
      <c r="ADB992" s="2"/>
      <c r="ADC992" s="2"/>
      <c r="ADD992" s="2"/>
      <c r="ADE992" s="2"/>
      <c r="ADF992" s="2"/>
      <c r="ADG992" s="2"/>
      <c r="ADH992" s="2"/>
      <c r="ADI992" s="2"/>
      <c r="ADJ992" s="2"/>
      <c r="ADK992" s="2"/>
      <c r="ADL992" s="2"/>
      <c r="ADM992" s="2"/>
      <c r="ADN992" s="2"/>
      <c r="ADO992" s="2"/>
      <c r="ADP992" s="2"/>
      <c r="ADQ992" s="2"/>
      <c r="ADR992" s="2"/>
      <c r="ADS992" s="2"/>
      <c r="ADT992" s="2"/>
      <c r="ADU992" s="2"/>
      <c r="ADV992" s="2"/>
      <c r="ADW992" s="2"/>
      <c r="ADX992" s="2"/>
      <c r="ADY992" s="2"/>
      <c r="ADZ992" s="2"/>
      <c r="AEA992" s="2"/>
      <c r="AEB992" s="2"/>
      <c r="AEC992" s="2"/>
      <c r="AED992" s="2"/>
      <c r="AEE992" s="2"/>
      <c r="AEF992" s="2"/>
      <c r="AEG992" s="2"/>
      <c r="AEH992" s="2"/>
      <c r="AEI992" s="2"/>
      <c r="AEJ992" s="2"/>
      <c r="AEK992" s="2"/>
      <c r="AEL992" s="2"/>
      <c r="AEM992" s="2"/>
      <c r="AEN992" s="2"/>
      <c r="AEO992" s="2"/>
      <c r="AEP992" s="2"/>
      <c r="AEQ992" s="2"/>
      <c r="AER992" s="2"/>
      <c r="AES992" s="2"/>
      <c r="AET992" s="2"/>
      <c r="AEU992" s="2"/>
      <c r="AEV992" s="2"/>
      <c r="AEW992" s="2"/>
      <c r="AEX992" s="2"/>
      <c r="AEY992" s="2"/>
      <c r="AEZ992" s="2"/>
      <c r="AFA992" s="2"/>
      <c r="AFB992" s="2"/>
      <c r="AFC992" s="2"/>
      <c r="AFD992" s="2"/>
      <c r="AFE992" s="2"/>
      <c r="AFF992" s="2"/>
      <c r="AFG992" s="2"/>
      <c r="AFH992" s="2"/>
      <c r="AFI992" s="2"/>
      <c r="AFJ992" s="2"/>
      <c r="AFK992" s="2"/>
      <c r="AFL992" s="2"/>
      <c r="AFM992" s="2"/>
      <c r="AFN992" s="2"/>
      <c r="AFO992" s="2"/>
      <c r="AFP992" s="2"/>
      <c r="AFQ992" s="2"/>
      <c r="AFR992" s="2"/>
      <c r="AFS992" s="2"/>
      <c r="AFT992" s="2"/>
      <c r="AFU992" s="2"/>
      <c r="AFV992" s="2"/>
      <c r="AFW992" s="2"/>
      <c r="AFX992" s="2"/>
      <c r="AFY992" s="2"/>
      <c r="AFZ992" s="2"/>
      <c r="AGA992" s="2"/>
      <c r="AGB992" s="2"/>
      <c r="AGC992" s="2"/>
      <c r="AGD992" s="2"/>
      <c r="AGE992" s="2"/>
      <c r="AGF992" s="2"/>
      <c r="AGG992" s="2"/>
      <c r="AGH992" s="2"/>
      <c r="AGI992" s="2"/>
      <c r="AGJ992" s="2"/>
      <c r="AGK992" s="2"/>
      <c r="AGL992" s="2"/>
      <c r="AGM992" s="2"/>
      <c r="AGN992" s="2"/>
      <c r="AGO992" s="2"/>
      <c r="AGP992" s="2"/>
      <c r="AGQ992" s="2"/>
      <c r="AGR992" s="2"/>
      <c r="AGS992" s="2"/>
      <c r="AGT992" s="2"/>
      <c r="AGU992" s="2"/>
      <c r="AGV992" s="2"/>
      <c r="AGW992" s="2"/>
      <c r="AGX992" s="2"/>
      <c r="AGY992" s="2"/>
      <c r="AGZ992" s="2"/>
      <c r="AHA992" s="2"/>
      <c r="AHB992" s="2"/>
      <c r="AHC992" s="2"/>
      <c r="AHD992" s="2"/>
      <c r="AHE992" s="2"/>
      <c r="AHF992" s="2"/>
      <c r="AHG992" s="2"/>
      <c r="AHH992" s="2"/>
      <c r="AHI992" s="2"/>
      <c r="AHJ992" s="2"/>
      <c r="AHK992" s="2"/>
      <c r="AHL992" s="2"/>
      <c r="AHM992" s="2"/>
      <c r="AHN992" s="2"/>
      <c r="AHO992" s="2"/>
      <c r="AHP992" s="2"/>
      <c r="AHQ992" s="2"/>
      <c r="AHR992" s="2"/>
      <c r="AHS992" s="2"/>
      <c r="AHT992" s="2"/>
      <c r="AHU992" s="2"/>
      <c r="AHV992" s="2"/>
      <c r="AHW992" s="2"/>
      <c r="AHX992" s="2"/>
      <c r="AHY992" s="2"/>
      <c r="AHZ992" s="2"/>
      <c r="AIA992" s="2"/>
      <c r="AIB992" s="2"/>
      <c r="AIC992" s="2"/>
      <c r="AID992" s="2"/>
      <c r="AIE992" s="2"/>
      <c r="AIF992" s="2"/>
      <c r="AIG992" s="2"/>
      <c r="AIH992" s="2"/>
      <c r="AII992" s="2"/>
      <c r="AIJ992" s="2"/>
      <c r="AIK992" s="2"/>
      <c r="AIL992" s="2"/>
      <c r="AIM992" s="2"/>
      <c r="AIN992" s="2"/>
      <c r="AIO992" s="2"/>
      <c r="AIP992" s="2"/>
      <c r="AIQ992" s="2"/>
      <c r="AIR992" s="2"/>
      <c r="AIS992" s="2"/>
      <c r="AIT992" s="2"/>
      <c r="AIU992" s="2"/>
      <c r="AIV992" s="2"/>
      <c r="AIW992" s="2"/>
      <c r="AIX992" s="2"/>
      <c r="AIY992" s="2"/>
      <c r="AIZ992" s="2"/>
      <c r="AJA992" s="2"/>
      <c r="AJB992" s="2"/>
      <c r="AJC992" s="2"/>
      <c r="AJD992" s="2"/>
      <c r="AJE992" s="2"/>
      <c r="AJF992" s="2"/>
      <c r="AJG992" s="2"/>
      <c r="AJH992" s="2"/>
      <c r="AJI992" s="2"/>
      <c r="AJJ992" s="2"/>
      <c r="AJK992" s="2"/>
      <c r="AJL992" s="2"/>
      <c r="AJM992" s="2"/>
      <c r="AJN992" s="2"/>
      <c r="AJO992" s="2"/>
      <c r="AJP992" s="2"/>
      <c r="AJQ992" s="2"/>
      <c r="AJR992" s="2"/>
      <c r="AJS992" s="2"/>
      <c r="AJT992" s="2"/>
      <c r="AJU992" s="2"/>
      <c r="AJV992" s="2"/>
      <c r="AJW992" s="2"/>
      <c r="AJX992" s="2"/>
      <c r="AJY992" s="2"/>
      <c r="AJZ992" s="2"/>
      <c r="AKA992" s="2"/>
      <c r="AKB992" s="2"/>
      <c r="AKC992" s="2"/>
      <c r="AKD992" s="2"/>
      <c r="AKE992" s="2"/>
      <c r="AKF992" s="2"/>
      <c r="AKG992" s="2"/>
      <c r="AKH992" s="2"/>
      <c r="AKI992" s="2"/>
      <c r="AKJ992" s="2"/>
      <c r="AKK992" s="2"/>
      <c r="AKL992" s="2"/>
      <c r="AKM992" s="2"/>
      <c r="AKN992" s="2"/>
      <c r="AKO992" s="2"/>
      <c r="AKP992" s="2"/>
      <c r="AKQ992" s="2"/>
      <c r="AKR992" s="2"/>
      <c r="AKS992" s="2"/>
      <c r="AKT992" s="2"/>
      <c r="AKU992" s="2"/>
      <c r="AKV992" s="2"/>
      <c r="AKW992" s="2"/>
      <c r="AKX992" s="2"/>
      <c r="AKY992" s="2"/>
      <c r="AKZ992" s="2"/>
      <c r="ALA992" s="2"/>
      <c r="ALB992" s="1"/>
      <c r="ALC992" s="1"/>
      <c r="ALD992" s="1"/>
      <c r="ALE992" s="1"/>
      <c r="ALF992" s="1"/>
      <c r="ALG992" s="1"/>
      <c r="ALH992" s="1"/>
      <c r="ALI992" s="1"/>
      <c r="ALJ992" s="1"/>
      <c r="ALK992" s="1"/>
      <c r="ALL992" s="1"/>
      <c r="ALM992" s="1"/>
      <c r="ALN992" s="1"/>
      <c r="ALO992" s="1"/>
      <c r="ALP992" s="1"/>
      <c r="ALQ992" s="1"/>
      <c r="ALR992" s="1"/>
      <c r="ALS992"/>
      <c r="ALT992"/>
      <c r="ALU992"/>
      <c r="ALV992"/>
      <c r="ALW992"/>
      <c r="ALX992"/>
      <c r="ALY992"/>
      <c r="ALZ992"/>
      <c r="AMA992"/>
      <c r="AMB992"/>
      <c r="AMC992"/>
      <c r="AMD992"/>
      <c r="AME992"/>
      <c r="AMF992"/>
      <c r="AMG992"/>
      <c r="AMH992"/>
      <c r="AMI992"/>
      <c r="AMJ992"/>
    </row>
    <row r="993" spans="1:1024" s="37" customFormat="1">
      <c r="A993" s="1"/>
      <c r="B993" s="1"/>
      <c r="C993" s="1"/>
      <c r="D993" s="1"/>
      <c r="E993" s="1"/>
      <c r="F993" s="1"/>
      <c r="G993" s="1"/>
      <c r="H993" s="1"/>
      <c r="I993" s="1"/>
      <c r="J993" s="2"/>
      <c r="K993" s="2"/>
      <c r="L993" s="2"/>
      <c r="M993" s="4"/>
      <c r="N993" s="4"/>
      <c r="O993" s="1"/>
      <c r="P993" s="1"/>
      <c r="Q993" s="51"/>
      <c r="VZ993" s="2"/>
      <c r="WA993" s="2"/>
      <c r="WB993" s="2"/>
      <c r="WC993" s="2"/>
      <c r="WD993" s="2"/>
      <c r="WE993" s="2"/>
      <c r="WF993" s="2"/>
      <c r="WG993" s="2"/>
      <c r="WH993" s="2"/>
      <c r="WI993" s="2"/>
      <c r="WJ993" s="2"/>
      <c r="WK993" s="2"/>
      <c r="WL993" s="2"/>
      <c r="WM993" s="2"/>
      <c r="WN993" s="2"/>
      <c r="WO993" s="2"/>
      <c r="WP993" s="2"/>
      <c r="WQ993" s="2"/>
      <c r="WR993" s="2"/>
      <c r="WS993" s="2"/>
      <c r="WT993" s="2"/>
      <c r="WU993" s="2"/>
      <c r="WV993" s="2"/>
      <c r="WW993" s="2"/>
      <c r="WX993" s="2"/>
      <c r="WY993" s="2"/>
      <c r="WZ993" s="2"/>
      <c r="XA993" s="2"/>
      <c r="XB993" s="2"/>
      <c r="XC993" s="2"/>
      <c r="XD993" s="2"/>
      <c r="XE993" s="2"/>
      <c r="XF993" s="2"/>
      <c r="XG993" s="2"/>
      <c r="XH993" s="2"/>
      <c r="XI993" s="2"/>
      <c r="XJ993" s="2"/>
      <c r="XK993" s="2"/>
      <c r="XL993" s="2"/>
      <c r="XM993" s="2"/>
      <c r="XN993" s="2"/>
      <c r="XO993" s="2"/>
      <c r="XP993" s="2"/>
      <c r="XQ993" s="2"/>
      <c r="XR993" s="2"/>
      <c r="XS993" s="2"/>
      <c r="XT993" s="2"/>
      <c r="XU993" s="2"/>
      <c r="XV993" s="2"/>
      <c r="XW993" s="2"/>
      <c r="XX993" s="2"/>
      <c r="XY993" s="2"/>
      <c r="XZ993" s="2"/>
      <c r="YA993" s="2"/>
      <c r="YB993" s="2"/>
      <c r="YC993" s="2"/>
      <c r="YD993" s="2"/>
      <c r="YE993" s="2"/>
      <c r="YF993" s="2"/>
      <c r="YG993" s="2"/>
      <c r="YH993" s="2"/>
      <c r="YI993" s="2"/>
      <c r="YJ993" s="2"/>
      <c r="YK993" s="2"/>
      <c r="YL993" s="2"/>
      <c r="YM993" s="2"/>
      <c r="YN993" s="2"/>
      <c r="YO993" s="2"/>
      <c r="YP993" s="2"/>
      <c r="YQ993" s="2"/>
      <c r="YR993" s="2"/>
      <c r="YS993" s="2"/>
      <c r="YT993" s="2"/>
      <c r="YU993" s="2"/>
      <c r="YV993" s="2"/>
      <c r="YW993" s="2"/>
      <c r="YX993" s="2"/>
      <c r="YY993" s="2"/>
      <c r="YZ993" s="2"/>
      <c r="ZA993" s="2"/>
      <c r="ZB993" s="2"/>
      <c r="ZC993" s="2"/>
      <c r="ZD993" s="2"/>
      <c r="ZE993" s="2"/>
      <c r="ZF993" s="2"/>
      <c r="ZG993" s="2"/>
      <c r="ZH993" s="2"/>
      <c r="ZI993" s="2"/>
      <c r="ZJ993" s="2"/>
      <c r="ZK993" s="2"/>
      <c r="ZL993" s="2"/>
      <c r="ZM993" s="2"/>
      <c r="ZN993" s="2"/>
      <c r="ZO993" s="2"/>
      <c r="ZP993" s="2"/>
      <c r="ZQ993" s="2"/>
      <c r="ZR993" s="2"/>
      <c r="ZS993" s="2"/>
      <c r="ZT993" s="2"/>
      <c r="ZU993" s="2"/>
      <c r="ZV993" s="2"/>
      <c r="ZW993" s="2"/>
      <c r="ZX993" s="2"/>
      <c r="ZY993" s="2"/>
      <c r="ZZ993" s="2"/>
      <c r="AAA993" s="2"/>
      <c r="AAB993" s="2"/>
      <c r="AAC993" s="2"/>
      <c r="AAD993" s="2"/>
      <c r="AAE993" s="2"/>
      <c r="AAF993" s="2"/>
      <c r="AAG993" s="2"/>
      <c r="AAH993" s="2"/>
      <c r="AAI993" s="2"/>
      <c r="AAJ993" s="2"/>
      <c r="AAK993" s="2"/>
      <c r="AAL993" s="2"/>
      <c r="AAM993" s="2"/>
      <c r="AAN993" s="2"/>
      <c r="AAO993" s="2"/>
      <c r="AAP993" s="2"/>
      <c r="AAQ993" s="2"/>
      <c r="AAR993" s="2"/>
      <c r="AAS993" s="2"/>
      <c r="AAT993" s="2"/>
      <c r="AAU993" s="2"/>
      <c r="AAV993" s="2"/>
      <c r="AAW993" s="2"/>
      <c r="AAX993" s="2"/>
      <c r="AAY993" s="2"/>
      <c r="AAZ993" s="2"/>
      <c r="ABA993" s="2"/>
      <c r="ABB993" s="2"/>
      <c r="ABC993" s="2"/>
      <c r="ABD993" s="2"/>
      <c r="ABE993" s="2"/>
      <c r="ABF993" s="2"/>
      <c r="ABG993" s="2"/>
      <c r="ABH993" s="2"/>
      <c r="ABI993" s="2"/>
      <c r="ABJ993" s="2"/>
      <c r="ABK993" s="2"/>
      <c r="ABL993" s="2"/>
      <c r="ABM993" s="2"/>
      <c r="ABN993" s="2"/>
      <c r="ABO993" s="2"/>
      <c r="ABP993" s="2"/>
      <c r="ABQ993" s="2"/>
      <c r="ABR993" s="2"/>
      <c r="ABS993" s="2"/>
      <c r="ABT993" s="2"/>
      <c r="ABU993" s="2"/>
      <c r="ABV993" s="2"/>
      <c r="ABW993" s="2"/>
      <c r="ABX993" s="2"/>
      <c r="ABY993" s="2"/>
      <c r="ABZ993" s="2"/>
      <c r="ACA993" s="2"/>
      <c r="ACB993" s="2"/>
      <c r="ACC993" s="2"/>
      <c r="ACD993" s="2"/>
      <c r="ACE993" s="2"/>
      <c r="ACF993" s="2"/>
      <c r="ACG993" s="2"/>
      <c r="ACH993" s="2"/>
      <c r="ACI993" s="2"/>
      <c r="ACJ993" s="2"/>
      <c r="ACK993" s="2"/>
      <c r="ACL993" s="2"/>
      <c r="ACM993" s="2"/>
      <c r="ACN993" s="2"/>
      <c r="ACO993" s="2"/>
      <c r="ACP993" s="2"/>
      <c r="ACQ993" s="2"/>
      <c r="ACR993" s="2"/>
      <c r="ACS993" s="2"/>
      <c r="ACT993" s="2"/>
      <c r="ACU993" s="2"/>
      <c r="ACV993" s="2"/>
      <c r="ACW993" s="2"/>
      <c r="ACX993" s="2"/>
      <c r="ACY993" s="2"/>
      <c r="ACZ993" s="2"/>
      <c r="ADA993" s="2"/>
      <c r="ADB993" s="2"/>
      <c r="ADC993" s="2"/>
      <c r="ADD993" s="2"/>
      <c r="ADE993" s="2"/>
      <c r="ADF993" s="2"/>
      <c r="ADG993" s="2"/>
      <c r="ADH993" s="2"/>
      <c r="ADI993" s="2"/>
      <c r="ADJ993" s="2"/>
      <c r="ADK993" s="2"/>
      <c r="ADL993" s="2"/>
      <c r="ADM993" s="2"/>
      <c r="ADN993" s="2"/>
      <c r="ADO993" s="2"/>
      <c r="ADP993" s="2"/>
      <c r="ADQ993" s="2"/>
      <c r="ADR993" s="2"/>
      <c r="ADS993" s="2"/>
      <c r="ADT993" s="2"/>
      <c r="ADU993" s="2"/>
      <c r="ADV993" s="2"/>
      <c r="ADW993" s="2"/>
      <c r="ADX993" s="2"/>
      <c r="ADY993" s="2"/>
      <c r="ADZ993" s="2"/>
      <c r="AEA993" s="2"/>
      <c r="AEB993" s="2"/>
      <c r="AEC993" s="2"/>
      <c r="AED993" s="2"/>
      <c r="AEE993" s="2"/>
      <c r="AEF993" s="2"/>
      <c r="AEG993" s="2"/>
      <c r="AEH993" s="2"/>
      <c r="AEI993" s="2"/>
      <c r="AEJ993" s="2"/>
      <c r="AEK993" s="2"/>
      <c r="AEL993" s="2"/>
      <c r="AEM993" s="2"/>
      <c r="AEN993" s="2"/>
      <c r="AEO993" s="2"/>
      <c r="AEP993" s="2"/>
      <c r="AEQ993" s="2"/>
      <c r="AER993" s="2"/>
      <c r="AES993" s="2"/>
      <c r="AET993" s="2"/>
      <c r="AEU993" s="2"/>
      <c r="AEV993" s="2"/>
      <c r="AEW993" s="2"/>
      <c r="AEX993" s="2"/>
      <c r="AEY993" s="2"/>
      <c r="AEZ993" s="2"/>
      <c r="AFA993" s="2"/>
      <c r="AFB993" s="2"/>
      <c r="AFC993" s="2"/>
      <c r="AFD993" s="2"/>
      <c r="AFE993" s="2"/>
      <c r="AFF993" s="2"/>
      <c r="AFG993" s="2"/>
      <c r="AFH993" s="2"/>
      <c r="AFI993" s="2"/>
      <c r="AFJ993" s="2"/>
      <c r="AFK993" s="2"/>
      <c r="AFL993" s="2"/>
      <c r="AFM993" s="2"/>
      <c r="AFN993" s="2"/>
      <c r="AFO993" s="2"/>
      <c r="AFP993" s="2"/>
      <c r="AFQ993" s="2"/>
      <c r="AFR993" s="2"/>
      <c r="AFS993" s="2"/>
      <c r="AFT993" s="2"/>
      <c r="AFU993" s="2"/>
      <c r="AFV993" s="2"/>
      <c r="AFW993" s="2"/>
      <c r="AFX993" s="2"/>
      <c r="AFY993" s="2"/>
      <c r="AFZ993" s="2"/>
      <c r="AGA993" s="2"/>
      <c r="AGB993" s="2"/>
      <c r="AGC993" s="2"/>
      <c r="AGD993" s="2"/>
      <c r="AGE993" s="2"/>
      <c r="AGF993" s="2"/>
      <c r="AGG993" s="2"/>
      <c r="AGH993" s="2"/>
      <c r="AGI993" s="2"/>
      <c r="AGJ993" s="2"/>
      <c r="AGK993" s="2"/>
      <c r="AGL993" s="2"/>
      <c r="AGM993" s="2"/>
      <c r="AGN993" s="2"/>
      <c r="AGO993" s="2"/>
      <c r="AGP993" s="2"/>
      <c r="AGQ993" s="2"/>
      <c r="AGR993" s="2"/>
      <c r="AGS993" s="2"/>
      <c r="AGT993" s="2"/>
      <c r="AGU993" s="2"/>
      <c r="AGV993" s="2"/>
      <c r="AGW993" s="2"/>
      <c r="AGX993" s="2"/>
      <c r="AGY993" s="2"/>
      <c r="AGZ993" s="2"/>
      <c r="AHA993" s="2"/>
      <c r="AHB993" s="2"/>
      <c r="AHC993" s="2"/>
      <c r="AHD993" s="2"/>
      <c r="AHE993" s="2"/>
      <c r="AHF993" s="2"/>
      <c r="AHG993" s="2"/>
      <c r="AHH993" s="2"/>
      <c r="AHI993" s="2"/>
      <c r="AHJ993" s="2"/>
      <c r="AHK993" s="2"/>
      <c r="AHL993" s="2"/>
      <c r="AHM993" s="2"/>
      <c r="AHN993" s="2"/>
      <c r="AHO993" s="2"/>
      <c r="AHP993" s="2"/>
      <c r="AHQ993" s="2"/>
      <c r="AHR993" s="2"/>
      <c r="AHS993" s="2"/>
      <c r="AHT993" s="2"/>
      <c r="AHU993" s="2"/>
      <c r="AHV993" s="2"/>
      <c r="AHW993" s="2"/>
      <c r="AHX993" s="2"/>
      <c r="AHY993" s="2"/>
      <c r="AHZ993" s="2"/>
      <c r="AIA993" s="2"/>
      <c r="AIB993" s="2"/>
      <c r="AIC993" s="2"/>
      <c r="AID993" s="2"/>
      <c r="AIE993" s="2"/>
      <c r="AIF993" s="2"/>
      <c r="AIG993" s="2"/>
      <c r="AIH993" s="2"/>
      <c r="AII993" s="2"/>
      <c r="AIJ993" s="2"/>
      <c r="AIK993" s="2"/>
      <c r="AIL993" s="2"/>
      <c r="AIM993" s="2"/>
      <c r="AIN993" s="2"/>
      <c r="AIO993" s="2"/>
      <c r="AIP993" s="2"/>
      <c r="AIQ993" s="2"/>
      <c r="AIR993" s="2"/>
      <c r="AIS993" s="2"/>
      <c r="AIT993" s="2"/>
      <c r="AIU993" s="2"/>
      <c r="AIV993" s="2"/>
      <c r="AIW993" s="2"/>
      <c r="AIX993" s="2"/>
      <c r="AIY993" s="2"/>
      <c r="AIZ993" s="2"/>
      <c r="AJA993" s="2"/>
      <c r="AJB993" s="2"/>
      <c r="AJC993" s="2"/>
      <c r="AJD993" s="2"/>
      <c r="AJE993" s="2"/>
      <c r="AJF993" s="2"/>
      <c r="AJG993" s="2"/>
      <c r="AJH993" s="2"/>
      <c r="AJI993" s="2"/>
      <c r="AJJ993" s="2"/>
      <c r="AJK993" s="2"/>
      <c r="AJL993" s="2"/>
      <c r="AJM993" s="2"/>
      <c r="AJN993" s="2"/>
      <c r="AJO993" s="2"/>
      <c r="AJP993" s="2"/>
      <c r="AJQ993" s="2"/>
      <c r="AJR993" s="2"/>
      <c r="AJS993" s="2"/>
      <c r="AJT993" s="2"/>
      <c r="AJU993" s="2"/>
      <c r="AJV993" s="2"/>
      <c r="AJW993" s="2"/>
      <c r="AJX993" s="2"/>
      <c r="AJY993" s="2"/>
      <c r="AJZ993" s="2"/>
      <c r="AKA993" s="2"/>
      <c r="AKB993" s="2"/>
      <c r="AKC993" s="2"/>
      <c r="AKD993" s="2"/>
      <c r="AKE993" s="2"/>
      <c r="AKF993" s="2"/>
      <c r="AKG993" s="2"/>
      <c r="AKH993" s="2"/>
      <c r="AKI993" s="2"/>
      <c r="AKJ993" s="2"/>
      <c r="AKK993" s="2"/>
      <c r="AKL993" s="2"/>
      <c r="AKM993" s="2"/>
      <c r="AKN993" s="2"/>
      <c r="AKO993" s="2"/>
      <c r="AKP993" s="2"/>
      <c r="AKQ993" s="2"/>
      <c r="AKR993" s="2"/>
      <c r="AKS993" s="2"/>
      <c r="AKT993" s="2"/>
      <c r="AKU993" s="2"/>
      <c r="AKV993" s="2"/>
      <c r="AKW993" s="2"/>
      <c r="AKX993" s="2"/>
      <c r="AKY993" s="2"/>
      <c r="AKZ993" s="2"/>
      <c r="ALA993" s="2"/>
      <c r="ALB993" s="1"/>
      <c r="ALC993" s="1"/>
      <c r="ALD993" s="1"/>
      <c r="ALE993" s="1"/>
      <c r="ALF993" s="1"/>
      <c r="ALG993" s="1"/>
      <c r="ALH993" s="1"/>
      <c r="ALI993" s="1"/>
      <c r="ALJ993" s="1"/>
      <c r="ALK993" s="1"/>
      <c r="ALL993" s="1"/>
      <c r="ALM993" s="1"/>
      <c r="ALN993" s="1"/>
      <c r="ALO993" s="1"/>
      <c r="ALP993" s="1"/>
      <c r="ALQ993" s="1"/>
      <c r="ALR993" s="1"/>
      <c r="ALS993"/>
      <c r="ALT993"/>
      <c r="ALU993"/>
      <c r="ALV993"/>
      <c r="ALW993"/>
      <c r="ALX993"/>
      <c r="ALY993"/>
      <c r="ALZ993"/>
      <c r="AMA993"/>
      <c r="AMB993"/>
      <c r="AMC993"/>
      <c r="AMD993"/>
      <c r="AME993"/>
      <c r="AMF993"/>
      <c r="AMG993"/>
      <c r="AMH993"/>
      <c r="AMI993"/>
      <c r="AMJ993"/>
    </row>
    <row r="994" spans="1:1024" s="37" customFormat="1">
      <c r="A994" s="1"/>
      <c r="B994" s="1"/>
      <c r="C994" s="1"/>
      <c r="D994" s="1"/>
      <c r="E994" s="1"/>
      <c r="F994" s="1"/>
      <c r="G994" s="1"/>
      <c r="H994" s="1"/>
      <c r="I994" s="1"/>
      <c r="J994" s="2"/>
      <c r="K994" s="2"/>
      <c r="L994" s="2"/>
      <c r="M994" s="4"/>
      <c r="N994" s="4"/>
      <c r="O994" s="1"/>
      <c r="P994" s="1"/>
      <c r="Q994" s="51"/>
      <c r="VZ994" s="2"/>
      <c r="WA994" s="2"/>
      <c r="WB994" s="2"/>
      <c r="WC994" s="2"/>
      <c r="WD994" s="2"/>
      <c r="WE994" s="2"/>
      <c r="WF994" s="2"/>
      <c r="WG994" s="2"/>
      <c r="WH994" s="2"/>
      <c r="WI994" s="2"/>
      <c r="WJ994" s="2"/>
      <c r="WK994" s="2"/>
      <c r="WL994" s="2"/>
      <c r="WM994" s="2"/>
      <c r="WN994" s="2"/>
      <c r="WO994" s="2"/>
      <c r="WP994" s="2"/>
      <c r="WQ994" s="2"/>
      <c r="WR994" s="2"/>
      <c r="WS994" s="2"/>
      <c r="WT994" s="2"/>
      <c r="WU994" s="2"/>
      <c r="WV994" s="2"/>
      <c r="WW994" s="2"/>
      <c r="WX994" s="2"/>
      <c r="WY994" s="2"/>
      <c r="WZ994" s="2"/>
      <c r="XA994" s="2"/>
      <c r="XB994" s="2"/>
      <c r="XC994" s="2"/>
      <c r="XD994" s="2"/>
      <c r="XE994" s="2"/>
      <c r="XF994" s="2"/>
      <c r="XG994" s="2"/>
      <c r="XH994" s="2"/>
      <c r="XI994" s="2"/>
      <c r="XJ994" s="2"/>
      <c r="XK994" s="2"/>
      <c r="XL994" s="2"/>
      <c r="XM994" s="2"/>
      <c r="XN994" s="2"/>
      <c r="XO994" s="2"/>
      <c r="XP994" s="2"/>
      <c r="XQ994" s="2"/>
      <c r="XR994" s="2"/>
      <c r="XS994" s="2"/>
      <c r="XT994" s="2"/>
      <c r="XU994" s="2"/>
      <c r="XV994" s="2"/>
      <c r="XW994" s="2"/>
      <c r="XX994" s="2"/>
      <c r="XY994" s="2"/>
      <c r="XZ994" s="2"/>
      <c r="YA994" s="2"/>
      <c r="YB994" s="2"/>
      <c r="YC994" s="2"/>
      <c r="YD994" s="2"/>
      <c r="YE994" s="2"/>
      <c r="YF994" s="2"/>
      <c r="YG994" s="2"/>
      <c r="YH994" s="2"/>
      <c r="YI994" s="2"/>
      <c r="YJ994" s="2"/>
      <c r="YK994" s="2"/>
      <c r="YL994" s="2"/>
      <c r="YM994" s="2"/>
      <c r="YN994" s="2"/>
      <c r="YO994" s="2"/>
      <c r="YP994" s="2"/>
      <c r="YQ994" s="2"/>
      <c r="YR994" s="2"/>
      <c r="YS994" s="2"/>
      <c r="YT994" s="2"/>
      <c r="YU994" s="2"/>
      <c r="YV994" s="2"/>
      <c r="YW994" s="2"/>
      <c r="YX994" s="2"/>
      <c r="YY994" s="2"/>
      <c r="YZ994" s="2"/>
      <c r="ZA994" s="2"/>
      <c r="ZB994" s="2"/>
      <c r="ZC994" s="2"/>
      <c r="ZD994" s="2"/>
      <c r="ZE994" s="2"/>
      <c r="ZF994" s="2"/>
      <c r="ZG994" s="2"/>
      <c r="ZH994" s="2"/>
      <c r="ZI994" s="2"/>
      <c r="ZJ994" s="2"/>
      <c r="ZK994" s="2"/>
      <c r="ZL994" s="2"/>
      <c r="ZM994" s="2"/>
      <c r="ZN994" s="2"/>
      <c r="ZO994" s="2"/>
      <c r="ZP994" s="2"/>
      <c r="ZQ994" s="2"/>
      <c r="ZR994" s="2"/>
      <c r="ZS994" s="2"/>
      <c r="ZT994" s="2"/>
      <c r="ZU994" s="2"/>
      <c r="ZV994" s="2"/>
      <c r="ZW994" s="2"/>
      <c r="ZX994" s="2"/>
      <c r="ZY994" s="2"/>
      <c r="ZZ994" s="2"/>
      <c r="AAA994" s="2"/>
      <c r="AAB994" s="2"/>
      <c r="AAC994" s="2"/>
      <c r="AAD994" s="2"/>
      <c r="AAE994" s="2"/>
      <c r="AAF994" s="2"/>
      <c r="AAG994" s="2"/>
      <c r="AAH994" s="2"/>
      <c r="AAI994" s="2"/>
      <c r="AAJ994" s="2"/>
      <c r="AAK994" s="2"/>
      <c r="AAL994" s="2"/>
      <c r="AAM994" s="2"/>
      <c r="AAN994" s="2"/>
      <c r="AAO994" s="2"/>
      <c r="AAP994" s="2"/>
      <c r="AAQ994" s="2"/>
      <c r="AAR994" s="2"/>
      <c r="AAS994" s="2"/>
      <c r="AAT994" s="2"/>
      <c r="AAU994" s="2"/>
      <c r="AAV994" s="2"/>
      <c r="AAW994" s="2"/>
      <c r="AAX994" s="2"/>
      <c r="AAY994" s="2"/>
      <c r="AAZ994" s="2"/>
      <c r="ABA994" s="2"/>
      <c r="ABB994" s="2"/>
      <c r="ABC994" s="2"/>
      <c r="ABD994" s="2"/>
      <c r="ABE994" s="2"/>
      <c r="ABF994" s="2"/>
      <c r="ABG994" s="2"/>
      <c r="ABH994" s="2"/>
      <c r="ABI994" s="2"/>
      <c r="ABJ994" s="2"/>
      <c r="ABK994" s="2"/>
      <c r="ABL994" s="2"/>
      <c r="ABM994" s="2"/>
      <c r="ABN994" s="2"/>
      <c r="ABO994" s="2"/>
      <c r="ABP994" s="2"/>
      <c r="ABQ994" s="2"/>
      <c r="ABR994" s="2"/>
      <c r="ABS994" s="2"/>
      <c r="ABT994" s="2"/>
      <c r="ABU994" s="2"/>
      <c r="ABV994" s="2"/>
      <c r="ABW994" s="2"/>
      <c r="ABX994" s="2"/>
      <c r="ABY994" s="2"/>
      <c r="ABZ994" s="2"/>
      <c r="ACA994" s="2"/>
      <c r="ACB994" s="2"/>
      <c r="ACC994" s="2"/>
      <c r="ACD994" s="2"/>
      <c r="ACE994" s="2"/>
      <c r="ACF994" s="2"/>
      <c r="ACG994" s="2"/>
      <c r="ACH994" s="2"/>
      <c r="ACI994" s="2"/>
      <c r="ACJ994" s="2"/>
      <c r="ACK994" s="2"/>
      <c r="ACL994" s="2"/>
      <c r="ACM994" s="2"/>
      <c r="ACN994" s="2"/>
      <c r="ACO994" s="2"/>
      <c r="ACP994" s="2"/>
      <c r="ACQ994" s="2"/>
      <c r="ACR994" s="2"/>
      <c r="ACS994" s="2"/>
      <c r="ACT994" s="2"/>
      <c r="ACU994" s="2"/>
      <c r="ACV994" s="2"/>
      <c r="ACW994" s="2"/>
      <c r="ACX994" s="2"/>
      <c r="ACY994" s="2"/>
      <c r="ACZ994" s="2"/>
      <c r="ADA994" s="2"/>
      <c r="ADB994" s="2"/>
      <c r="ADC994" s="2"/>
      <c r="ADD994" s="2"/>
      <c r="ADE994" s="2"/>
      <c r="ADF994" s="2"/>
      <c r="ADG994" s="2"/>
      <c r="ADH994" s="2"/>
      <c r="ADI994" s="2"/>
      <c r="ADJ994" s="2"/>
      <c r="ADK994" s="2"/>
      <c r="ADL994" s="2"/>
      <c r="ADM994" s="2"/>
      <c r="ADN994" s="2"/>
      <c r="ADO994" s="2"/>
      <c r="ADP994" s="2"/>
      <c r="ADQ994" s="2"/>
      <c r="ADR994" s="2"/>
      <c r="ADS994" s="2"/>
      <c r="ADT994" s="2"/>
      <c r="ADU994" s="2"/>
      <c r="ADV994" s="2"/>
      <c r="ADW994" s="2"/>
      <c r="ADX994" s="2"/>
      <c r="ADY994" s="2"/>
      <c r="ADZ994" s="2"/>
      <c r="AEA994" s="2"/>
      <c r="AEB994" s="2"/>
      <c r="AEC994" s="2"/>
      <c r="AED994" s="2"/>
      <c r="AEE994" s="2"/>
      <c r="AEF994" s="2"/>
      <c r="AEG994" s="2"/>
      <c r="AEH994" s="2"/>
      <c r="AEI994" s="2"/>
      <c r="AEJ994" s="2"/>
      <c r="AEK994" s="2"/>
      <c r="AEL994" s="2"/>
      <c r="AEM994" s="2"/>
      <c r="AEN994" s="2"/>
      <c r="AEO994" s="2"/>
      <c r="AEP994" s="2"/>
      <c r="AEQ994" s="2"/>
      <c r="AER994" s="2"/>
      <c r="AES994" s="2"/>
      <c r="AET994" s="2"/>
      <c r="AEU994" s="2"/>
      <c r="AEV994" s="2"/>
      <c r="AEW994" s="2"/>
      <c r="AEX994" s="2"/>
      <c r="AEY994" s="2"/>
      <c r="AEZ994" s="2"/>
      <c r="AFA994" s="2"/>
      <c r="AFB994" s="2"/>
      <c r="AFC994" s="2"/>
      <c r="AFD994" s="2"/>
      <c r="AFE994" s="2"/>
      <c r="AFF994" s="2"/>
      <c r="AFG994" s="2"/>
      <c r="AFH994" s="2"/>
      <c r="AFI994" s="2"/>
      <c r="AFJ994" s="2"/>
      <c r="AFK994" s="2"/>
      <c r="AFL994" s="2"/>
      <c r="AFM994" s="2"/>
      <c r="AFN994" s="2"/>
      <c r="AFO994" s="2"/>
      <c r="AFP994" s="2"/>
      <c r="AFQ994" s="2"/>
      <c r="AFR994" s="2"/>
      <c r="AFS994" s="2"/>
      <c r="AFT994" s="2"/>
      <c r="AFU994" s="2"/>
      <c r="AFV994" s="2"/>
      <c r="AFW994" s="2"/>
      <c r="AFX994" s="2"/>
      <c r="AFY994" s="2"/>
      <c r="AFZ994" s="2"/>
      <c r="AGA994" s="2"/>
      <c r="AGB994" s="2"/>
      <c r="AGC994" s="2"/>
      <c r="AGD994" s="2"/>
      <c r="AGE994" s="2"/>
      <c r="AGF994" s="2"/>
      <c r="AGG994" s="2"/>
      <c r="AGH994" s="2"/>
      <c r="AGI994" s="2"/>
      <c r="AGJ994" s="2"/>
      <c r="AGK994" s="2"/>
      <c r="AGL994" s="2"/>
      <c r="AGM994" s="2"/>
      <c r="AGN994" s="2"/>
      <c r="AGO994" s="2"/>
      <c r="AGP994" s="2"/>
      <c r="AGQ994" s="2"/>
      <c r="AGR994" s="2"/>
      <c r="AGS994" s="2"/>
      <c r="AGT994" s="2"/>
      <c r="AGU994" s="2"/>
      <c r="AGV994" s="2"/>
      <c r="AGW994" s="2"/>
      <c r="AGX994" s="2"/>
      <c r="AGY994" s="2"/>
      <c r="AGZ994" s="2"/>
      <c r="AHA994" s="2"/>
      <c r="AHB994" s="2"/>
      <c r="AHC994" s="2"/>
      <c r="AHD994" s="2"/>
      <c r="AHE994" s="2"/>
      <c r="AHF994" s="2"/>
      <c r="AHG994" s="2"/>
      <c r="AHH994" s="2"/>
      <c r="AHI994" s="2"/>
      <c r="AHJ994" s="2"/>
      <c r="AHK994" s="2"/>
      <c r="AHL994" s="2"/>
      <c r="AHM994" s="2"/>
      <c r="AHN994" s="2"/>
      <c r="AHO994" s="2"/>
      <c r="AHP994" s="2"/>
      <c r="AHQ994" s="2"/>
      <c r="AHR994" s="2"/>
      <c r="AHS994" s="2"/>
      <c r="AHT994" s="2"/>
      <c r="AHU994" s="2"/>
      <c r="AHV994" s="2"/>
      <c r="AHW994" s="2"/>
      <c r="AHX994" s="2"/>
      <c r="AHY994" s="2"/>
      <c r="AHZ994" s="2"/>
      <c r="AIA994" s="2"/>
      <c r="AIB994" s="2"/>
      <c r="AIC994" s="2"/>
      <c r="AID994" s="2"/>
      <c r="AIE994" s="2"/>
      <c r="AIF994" s="2"/>
      <c r="AIG994" s="2"/>
      <c r="AIH994" s="2"/>
      <c r="AII994" s="2"/>
      <c r="AIJ994" s="2"/>
      <c r="AIK994" s="2"/>
      <c r="AIL994" s="2"/>
      <c r="AIM994" s="2"/>
      <c r="AIN994" s="2"/>
      <c r="AIO994" s="2"/>
      <c r="AIP994" s="2"/>
      <c r="AIQ994" s="2"/>
      <c r="AIR994" s="2"/>
      <c r="AIS994" s="2"/>
      <c r="AIT994" s="2"/>
      <c r="AIU994" s="2"/>
      <c r="AIV994" s="2"/>
      <c r="AIW994" s="2"/>
      <c r="AIX994" s="2"/>
      <c r="AIY994" s="2"/>
      <c r="AIZ994" s="2"/>
      <c r="AJA994" s="2"/>
      <c r="AJB994" s="2"/>
      <c r="AJC994" s="2"/>
      <c r="AJD994" s="2"/>
      <c r="AJE994" s="2"/>
      <c r="AJF994" s="2"/>
      <c r="AJG994" s="2"/>
      <c r="AJH994" s="2"/>
      <c r="AJI994" s="2"/>
      <c r="AJJ994" s="2"/>
      <c r="AJK994" s="2"/>
      <c r="AJL994" s="2"/>
      <c r="AJM994" s="2"/>
      <c r="AJN994" s="2"/>
      <c r="AJO994" s="2"/>
      <c r="AJP994" s="2"/>
      <c r="AJQ994" s="2"/>
      <c r="AJR994" s="2"/>
      <c r="AJS994" s="2"/>
      <c r="AJT994" s="2"/>
      <c r="AJU994" s="2"/>
      <c r="AJV994" s="2"/>
      <c r="AJW994" s="2"/>
      <c r="AJX994" s="2"/>
      <c r="AJY994" s="2"/>
      <c r="AJZ994" s="2"/>
      <c r="AKA994" s="2"/>
      <c r="AKB994" s="2"/>
      <c r="AKC994" s="2"/>
      <c r="AKD994" s="2"/>
      <c r="AKE994" s="2"/>
      <c r="AKF994" s="2"/>
      <c r="AKG994" s="2"/>
      <c r="AKH994" s="2"/>
      <c r="AKI994" s="2"/>
      <c r="AKJ994" s="2"/>
      <c r="AKK994" s="2"/>
      <c r="AKL994" s="2"/>
      <c r="AKM994" s="2"/>
      <c r="AKN994" s="2"/>
      <c r="AKO994" s="2"/>
      <c r="AKP994" s="2"/>
      <c r="AKQ994" s="2"/>
      <c r="AKR994" s="2"/>
      <c r="AKS994" s="2"/>
      <c r="AKT994" s="2"/>
      <c r="AKU994" s="2"/>
      <c r="AKV994" s="2"/>
      <c r="AKW994" s="2"/>
      <c r="AKX994" s="2"/>
      <c r="AKY994" s="2"/>
      <c r="AKZ994" s="2"/>
      <c r="ALA994" s="2"/>
      <c r="ALB994" s="1"/>
      <c r="ALC994" s="1"/>
      <c r="ALD994" s="1"/>
      <c r="ALE994" s="1"/>
      <c r="ALF994" s="1"/>
      <c r="ALG994" s="1"/>
      <c r="ALH994" s="1"/>
      <c r="ALI994" s="1"/>
      <c r="ALJ994" s="1"/>
      <c r="ALK994" s="1"/>
      <c r="ALL994" s="1"/>
      <c r="ALM994" s="1"/>
      <c r="ALN994" s="1"/>
      <c r="ALO994" s="1"/>
      <c r="ALP994" s="1"/>
      <c r="ALQ994" s="1"/>
      <c r="ALR994" s="1"/>
      <c r="ALS994"/>
      <c r="ALT994"/>
      <c r="ALU994"/>
      <c r="ALV994"/>
      <c r="ALW994"/>
      <c r="ALX994"/>
      <c r="ALY994"/>
      <c r="ALZ994"/>
      <c r="AMA994"/>
      <c r="AMB994"/>
      <c r="AMC994"/>
      <c r="AMD994"/>
      <c r="AME994"/>
      <c r="AMF994"/>
      <c r="AMG994"/>
      <c r="AMH994"/>
      <c r="AMI994"/>
      <c r="AMJ994"/>
    </row>
    <row r="995" spans="1:1024" s="37" customFormat="1">
      <c r="A995" s="1"/>
      <c r="B995" s="1"/>
      <c r="C995" s="1"/>
      <c r="D995" s="1"/>
      <c r="E995" s="1"/>
      <c r="F995" s="1"/>
      <c r="G995" s="1"/>
      <c r="H995" s="1"/>
      <c r="I995" s="1"/>
      <c r="J995" s="2"/>
      <c r="K995" s="2"/>
      <c r="L995" s="2"/>
      <c r="M995" s="4"/>
      <c r="N995" s="4"/>
      <c r="O995" s="1"/>
      <c r="P995" s="1"/>
      <c r="Q995" s="51"/>
      <c r="VZ995" s="2"/>
      <c r="WA995" s="2"/>
      <c r="WB995" s="2"/>
      <c r="WC995" s="2"/>
      <c r="WD995" s="2"/>
      <c r="WE995" s="2"/>
      <c r="WF995" s="2"/>
      <c r="WG995" s="2"/>
      <c r="WH995" s="2"/>
      <c r="WI995" s="2"/>
      <c r="WJ995" s="2"/>
      <c r="WK995" s="2"/>
      <c r="WL995" s="2"/>
      <c r="WM995" s="2"/>
      <c r="WN995" s="2"/>
      <c r="WO995" s="2"/>
      <c r="WP995" s="2"/>
      <c r="WQ995" s="2"/>
      <c r="WR995" s="2"/>
      <c r="WS995" s="2"/>
      <c r="WT995" s="2"/>
      <c r="WU995" s="2"/>
      <c r="WV995" s="2"/>
      <c r="WW995" s="2"/>
      <c r="WX995" s="2"/>
      <c r="WY995" s="2"/>
      <c r="WZ995" s="2"/>
      <c r="XA995" s="2"/>
      <c r="XB995" s="2"/>
      <c r="XC995" s="2"/>
      <c r="XD995" s="2"/>
      <c r="XE995" s="2"/>
      <c r="XF995" s="2"/>
      <c r="XG995" s="2"/>
      <c r="XH995" s="2"/>
      <c r="XI995" s="2"/>
      <c r="XJ995" s="2"/>
      <c r="XK995" s="2"/>
      <c r="XL995" s="2"/>
      <c r="XM995" s="2"/>
      <c r="XN995" s="2"/>
      <c r="XO995" s="2"/>
      <c r="XP995" s="2"/>
      <c r="XQ995" s="2"/>
      <c r="XR995" s="2"/>
      <c r="XS995" s="2"/>
      <c r="XT995" s="2"/>
      <c r="XU995" s="2"/>
      <c r="XV995" s="2"/>
      <c r="XW995" s="2"/>
      <c r="XX995" s="2"/>
      <c r="XY995" s="2"/>
      <c r="XZ995" s="2"/>
      <c r="YA995" s="2"/>
      <c r="YB995" s="2"/>
      <c r="YC995" s="2"/>
      <c r="YD995" s="2"/>
      <c r="YE995" s="2"/>
      <c r="YF995" s="2"/>
      <c r="YG995" s="2"/>
      <c r="YH995" s="2"/>
      <c r="YI995" s="2"/>
      <c r="YJ995" s="2"/>
      <c r="YK995" s="2"/>
      <c r="YL995" s="2"/>
      <c r="YM995" s="2"/>
      <c r="YN995" s="2"/>
      <c r="YO995" s="2"/>
      <c r="YP995" s="2"/>
      <c r="YQ995" s="2"/>
      <c r="YR995" s="2"/>
      <c r="YS995" s="2"/>
      <c r="YT995" s="2"/>
      <c r="YU995" s="2"/>
      <c r="YV995" s="2"/>
      <c r="YW995" s="2"/>
      <c r="YX995" s="2"/>
      <c r="YY995" s="2"/>
      <c r="YZ995" s="2"/>
      <c r="ZA995" s="2"/>
      <c r="ZB995" s="2"/>
      <c r="ZC995" s="2"/>
      <c r="ZD995" s="2"/>
      <c r="ZE995" s="2"/>
      <c r="ZF995" s="2"/>
      <c r="ZG995" s="2"/>
      <c r="ZH995" s="2"/>
      <c r="ZI995" s="2"/>
      <c r="ZJ995" s="2"/>
      <c r="ZK995" s="2"/>
      <c r="ZL995" s="2"/>
      <c r="ZM995" s="2"/>
      <c r="ZN995" s="2"/>
      <c r="ZO995" s="2"/>
      <c r="ZP995" s="2"/>
      <c r="ZQ995" s="2"/>
      <c r="ZR995" s="2"/>
      <c r="ZS995" s="2"/>
      <c r="ZT995" s="2"/>
      <c r="ZU995" s="2"/>
      <c r="ZV995" s="2"/>
      <c r="ZW995" s="2"/>
      <c r="ZX995" s="2"/>
      <c r="ZY995" s="2"/>
      <c r="ZZ995" s="2"/>
      <c r="AAA995" s="2"/>
      <c r="AAB995" s="2"/>
      <c r="AAC995" s="2"/>
      <c r="AAD995" s="2"/>
      <c r="AAE995" s="2"/>
      <c r="AAF995" s="2"/>
      <c r="AAG995" s="2"/>
      <c r="AAH995" s="2"/>
      <c r="AAI995" s="2"/>
      <c r="AAJ995" s="2"/>
      <c r="AAK995" s="2"/>
      <c r="AAL995" s="2"/>
      <c r="AAM995" s="2"/>
      <c r="AAN995" s="2"/>
      <c r="AAO995" s="2"/>
      <c r="AAP995" s="2"/>
      <c r="AAQ995" s="2"/>
      <c r="AAR995" s="2"/>
      <c r="AAS995" s="2"/>
      <c r="AAT995" s="2"/>
      <c r="AAU995" s="2"/>
      <c r="AAV995" s="2"/>
      <c r="AAW995" s="2"/>
      <c r="AAX995" s="2"/>
      <c r="AAY995" s="2"/>
      <c r="AAZ995" s="2"/>
      <c r="ABA995" s="2"/>
      <c r="ABB995" s="2"/>
      <c r="ABC995" s="2"/>
      <c r="ABD995" s="2"/>
      <c r="ABE995" s="2"/>
      <c r="ABF995" s="2"/>
      <c r="ABG995" s="2"/>
      <c r="ABH995" s="2"/>
      <c r="ABI995" s="2"/>
      <c r="ABJ995" s="2"/>
      <c r="ABK995" s="2"/>
      <c r="ABL995" s="2"/>
      <c r="ABM995" s="2"/>
      <c r="ABN995" s="2"/>
      <c r="ABO995" s="2"/>
      <c r="ABP995" s="2"/>
      <c r="ABQ995" s="2"/>
      <c r="ABR995" s="2"/>
      <c r="ABS995" s="2"/>
      <c r="ABT995" s="2"/>
      <c r="ABU995" s="2"/>
      <c r="ABV995" s="2"/>
      <c r="ABW995" s="2"/>
      <c r="ABX995" s="2"/>
      <c r="ABY995" s="2"/>
      <c r="ABZ995" s="2"/>
      <c r="ACA995" s="2"/>
      <c r="ACB995" s="2"/>
      <c r="ACC995" s="2"/>
      <c r="ACD995" s="2"/>
      <c r="ACE995" s="2"/>
      <c r="ACF995" s="2"/>
      <c r="ACG995" s="2"/>
      <c r="ACH995" s="2"/>
      <c r="ACI995" s="2"/>
      <c r="ACJ995" s="2"/>
      <c r="ACK995" s="2"/>
      <c r="ACL995" s="2"/>
      <c r="ACM995" s="2"/>
      <c r="ACN995" s="2"/>
      <c r="ACO995" s="2"/>
      <c r="ACP995" s="2"/>
      <c r="ACQ995" s="2"/>
      <c r="ACR995" s="2"/>
      <c r="ACS995" s="2"/>
      <c r="ACT995" s="2"/>
      <c r="ACU995" s="2"/>
      <c r="ACV995" s="2"/>
      <c r="ACW995" s="2"/>
      <c r="ACX995" s="2"/>
      <c r="ACY995" s="2"/>
      <c r="ACZ995" s="2"/>
      <c r="ADA995" s="2"/>
      <c r="ADB995" s="2"/>
      <c r="ADC995" s="2"/>
      <c r="ADD995" s="2"/>
      <c r="ADE995" s="2"/>
      <c r="ADF995" s="2"/>
      <c r="ADG995" s="2"/>
      <c r="ADH995" s="2"/>
      <c r="ADI995" s="2"/>
      <c r="ADJ995" s="2"/>
      <c r="ADK995" s="2"/>
      <c r="ADL995" s="2"/>
      <c r="ADM995" s="2"/>
      <c r="ADN995" s="2"/>
      <c r="ADO995" s="2"/>
      <c r="ADP995" s="2"/>
      <c r="ADQ995" s="2"/>
      <c r="ADR995" s="2"/>
      <c r="ADS995" s="2"/>
      <c r="ADT995" s="2"/>
      <c r="ADU995" s="2"/>
      <c r="ADV995" s="2"/>
      <c r="ADW995" s="2"/>
      <c r="ADX995" s="2"/>
      <c r="ADY995" s="2"/>
      <c r="ADZ995" s="2"/>
      <c r="AEA995" s="2"/>
      <c r="AEB995" s="2"/>
      <c r="AEC995" s="2"/>
      <c r="AED995" s="2"/>
      <c r="AEE995" s="2"/>
      <c r="AEF995" s="2"/>
      <c r="AEG995" s="2"/>
      <c r="AEH995" s="2"/>
      <c r="AEI995" s="2"/>
      <c r="AEJ995" s="2"/>
      <c r="AEK995" s="2"/>
      <c r="AEL995" s="2"/>
      <c r="AEM995" s="2"/>
      <c r="AEN995" s="2"/>
      <c r="AEO995" s="2"/>
      <c r="AEP995" s="2"/>
      <c r="AEQ995" s="2"/>
      <c r="AER995" s="2"/>
      <c r="AES995" s="2"/>
      <c r="AET995" s="2"/>
      <c r="AEU995" s="2"/>
      <c r="AEV995" s="2"/>
      <c r="AEW995" s="2"/>
      <c r="AEX995" s="2"/>
      <c r="AEY995" s="2"/>
      <c r="AEZ995" s="2"/>
      <c r="AFA995" s="2"/>
      <c r="AFB995" s="2"/>
      <c r="AFC995" s="2"/>
      <c r="AFD995" s="2"/>
      <c r="AFE995" s="2"/>
      <c r="AFF995" s="2"/>
      <c r="AFG995" s="2"/>
      <c r="AFH995" s="2"/>
      <c r="AFI995" s="2"/>
      <c r="AFJ995" s="2"/>
      <c r="AFK995" s="2"/>
      <c r="AFL995" s="2"/>
      <c r="AFM995" s="2"/>
      <c r="AFN995" s="2"/>
      <c r="AFO995" s="2"/>
      <c r="AFP995" s="2"/>
      <c r="AFQ995" s="2"/>
      <c r="AFR995" s="2"/>
      <c r="AFS995" s="2"/>
      <c r="AFT995" s="2"/>
      <c r="AFU995" s="2"/>
      <c r="AFV995" s="2"/>
      <c r="AFW995" s="2"/>
      <c r="AFX995" s="2"/>
      <c r="AFY995" s="2"/>
      <c r="AFZ995" s="2"/>
      <c r="AGA995" s="2"/>
      <c r="AGB995" s="2"/>
      <c r="AGC995" s="2"/>
      <c r="AGD995" s="2"/>
      <c r="AGE995" s="2"/>
      <c r="AGF995" s="2"/>
      <c r="AGG995" s="2"/>
      <c r="AGH995" s="2"/>
      <c r="AGI995" s="2"/>
      <c r="AGJ995" s="2"/>
      <c r="AGK995" s="2"/>
      <c r="AGL995" s="2"/>
      <c r="AGM995" s="2"/>
      <c r="AGN995" s="2"/>
      <c r="AGO995" s="2"/>
      <c r="AGP995" s="2"/>
      <c r="AGQ995" s="2"/>
      <c r="AGR995" s="2"/>
      <c r="AGS995" s="2"/>
      <c r="AGT995" s="2"/>
      <c r="AGU995" s="2"/>
      <c r="AGV995" s="2"/>
      <c r="AGW995" s="2"/>
      <c r="AGX995" s="2"/>
      <c r="AGY995" s="2"/>
      <c r="AGZ995" s="2"/>
      <c r="AHA995" s="2"/>
      <c r="AHB995" s="2"/>
      <c r="AHC995" s="2"/>
      <c r="AHD995" s="2"/>
      <c r="AHE995" s="2"/>
      <c r="AHF995" s="2"/>
      <c r="AHG995" s="2"/>
      <c r="AHH995" s="2"/>
      <c r="AHI995" s="2"/>
      <c r="AHJ995" s="2"/>
      <c r="AHK995" s="2"/>
      <c r="AHL995" s="2"/>
      <c r="AHM995" s="2"/>
      <c r="AHN995" s="2"/>
      <c r="AHO995" s="2"/>
      <c r="AHP995" s="2"/>
      <c r="AHQ995" s="2"/>
      <c r="AHR995" s="2"/>
      <c r="AHS995" s="2"/>
      <c r="AHT995" s="2"/>
      <c r="AHU995" s="2"/>
      <c r="AHV995" s="2"/>
      <c r="AHW995" s="2"/>
      <c r="AHX995" s="2"/>
      <c r="AHY995" s="2"/>
      <c r="AHZ995" s="2"/>
      <c r="AIA995" s="2"/>
      <c r="AIB995" s="2"/>
      <c r="AIC995" s="2"/>
      <c r="AID995" s="2"/>
      <c r="AIE995" s="2"/>
      <c r="AIF995" s="2"/>
      <c r="AIG995" s="2"/>
      <c r="AIH995" s="2"/>
      <c r="AII995" s="2"/>
      <c r="AIJ995" s="2"/>
      <c r="AIK995" s="2"/>
      <c r="AIL995" s="2"/>
      <c r="AIM995" s="2"/>
      <c r="AIN995" s="2"/>
      <c r="AIO995" s="2"/>
      <c r="AIP995" s="2"/>
      <c r="AIQ995" s="2"/>
      <c r="AIR995" s="2"/>
      <c r="AIS995" s="2"/>
      <c r="AIT995" s="2"/>
      <c r="AIU995" s="2"/>
      <c r="AIV995" s="2"/>
      <c r="AIW995" s="2"/>
      <c r="AIX995" s="2"/>
      <c r="AIY995" s="2"/>
      <c r="AIZ995" s="2"/>
      <c r="AJA995" s="2"/>
      <c r="AJB995" s="2"/>
      <c r="AJC995" s="2"/>
      <c r="AJD995" s="2"/>
      <c r="AJE995" s="2"/>
      <c r="AJF995" s="2"/>
      <c r="AJG995" s="2"/>
      <c r="AJH995" s="2"/>
      <c r="AJI995" s="2"/>
      <c r="AJJ995" s="2"/>
      <c r="AJK995" s="2"/>
      <c r="AJL995" s="2"/>
      <c r="AJM995" s="2"/>
      <c r="AJN995" s="2"/>
      <c r="AJO995" s="2"/>
      <c r="AJP995" s="2"/>
      <c r="AJQ995" s="2"/>
      <c r="AJR995" s="2"/>
      <c r="AJS995" s="2"/>
      <c r="AJT995" s="2"/>
      <c r="AJU995" s="2"/>
      <c r="AJV995" s="2"/>
      <c r="AJW995" s="2"/>
      <c r="AJX995" s="2"/>
      <c r="AJY995" s="2"/>
      <c r="AJZ995" s="2"/>
      <c r="AKA995" s="2"/>
      <c r="AKB995" s="2"/>
      <c r="AKC995" s="2"/>
      <c r="AKD995" s="2"/>
      <c r="AKE995" s="2"/>
      <c r="AKF995" s="2"/>
      <c r="AKG995" s="2"/>
      <c r="AKH995" s="2"/>
      <c r="AKI995" s="2"/>
      <c r="AKJ995" s="2"/>
      <c r="AKK995" s="2"/>
      <c r="AKL995" s="2"/>
      <c r="AKM995" s="2"/>
      <c r="AKN995" s="2"/>
      <c r="AKO995" s="2"/>
      <c r="AKP995" s="2"/>
      <c r="AKQ995" s="2"/>
      <c r="AKR995" s="2"/>
      <c r="AKS995" s="2"/>
      <c r="AKT995" s="2"/>
      <c r="AKU995" s="2"/>
      <c r="AKV995" s="2"/>
      <c r="AKW995" s="2"/>
      <c r="AKX995" s="2"/>
      <c r="AKY995" s="2"/>
      <c r="AKZ995" s="2"/>
      <c r="ALA995" s="2"/>
      <c r="ALB995" s="1"/>
      <c r="ALC995" s="1"/>
      <c r="ALD995" s="1"/>
      <c r="ALE995" s="1"/>
      <c r="ALF995" s="1"/>
      <c r="ALG995" s="1"/>
      <c r="ALH995" s="1"/>
      <c r="ALI995" s="1"/>
      <c r="ALJ995" s="1"/>
      <c r="ALK995" s="1"/>
      <c r="ALL995" s="1"/>
      <c r="ALM995" s="1"/>
      <c r="ALN995" s="1"/>
      <c r="ALO995" s="1"/>
      <c r="ALP995" s="1"/>
      <c r="ALQ995" s="1"/>
      <c r="ALR995" s="1"/>
      <c r="ALS995"/>
      <c r="ALT995"/>
      <c r="ALU995"/>
      <c r="ALV995"/>
      <c r="ALW995"/>
      <c r="ALX995"/>
      <c r="ALY995"/>
      <c r="ALZ995"/>
      <c r="AMA995"/>
      <c r="AMB995"/>
      <c r="AMC995"/>
      <c r="AMD995"/>
      <c r="AME995"/>
      <c r="AMF995"/>
      <c r="AMG995"/>
      <c r="AMH995"/>
      <c r="AMI995"/>
      <c r="AMJ995"/>
    </row>
    <row r="996" spans="1:1024" s="37" customFormat="1">
      <c r="A996" s="1"/>
      <c r="B996" s="1"/>
      <c r="C996" s="1"/>
      <c r="D996" s="1"/>
      <c r="E996" s="1"/>
      <c r="F996" s="1"/>
      <c r="G996" s="1"/>
      <c r="H996" s="1"/>
      <c r="I996" s="1"/>
      <c r="J996" s="2"/>
      <c r="K996" s="2"/>
      <c r="L996" s="2"/>
      <c r="M996" s="4"/>
      <c r="N996" s="4"/>
      <c r="O996" s="1"/>
      <c r="P996" s="1"/>
      <c r="Q996" s="51"/>
      <c r="VZ996" s="2"/>
      <c r="WA996" s="2"/>
      <c r="WB996" s="2"/>
      <c r="WC996" s="2"/>
      <c r="WD996" s="2"/>
      <c r="WE996" s="2"/>
      <c r="WF996" s="2"/>
      <c r="WG996" s="2"/>
      <c r="WH996" s="2"/>
      <c r="WI996" s="2"/>
      <c r="WJ996" s="2"/>
      <c r="WK996" s="2"/>
      <c r="WL996" s="2"/>
      <c r="WM996" s="2"/>
      <c r="WN996" s="2"/>
      <c r="WO996" s="2"/>
      <c r="WP996" s="2"/>
      <c r="WQ996" s="2"/>
      <c r="WR996" s="2"/>
      <c r="WS996" s="2"/>
      <c r="WT996" s="2"/>
      <c r="WU996" s="2"/>
      <c r="WV996" s="2"/>
      <c r="WW996" s="2"/>
      <c r="WX996" s="2"/>
      <c r="WY996" s="2"/>
      <c r="WZ996" s="2"/>
      <c r="XA996" s="2"/>
      <c r="XB996" s="2"/>
      <c r="XC996" s="2"/>
      <c r="XD996" s="2"/>
      <c r="XE996" s="2"/>
      <c r="XF996" s="2"/>
      <c r="XG996" s="2"/>
      <c r="XH996" s="2"/>
      <c r="XI996" s="2"/>
      <c r="XJ996" s="2"/>
      <c r="XK996" s="2"/>
      <c r="XL996" s="2"/>
      <c r="XM996" s="2"/>
      <c r="XN996" s="2"/>
      <c r="XO996" s="2"/>
      <c r="XP996" s="2"/>
      <c r="XQ996" s="2"/>
      <c r="XR996" s="2"/>
      <c r="XS996" s="2"/>
      <c r="XT996" s="2"/>
      <c r="XU996" s="2"/>
      <c r="XV996" s="2"/>
      <c r="XW996" s="2"/>
      <c r="XX996" s="2"/>
      <c r="XY996" s="2"/>
      <c r="XZ996" s="2"/>
      <c r="YA996" s="2"/>
      <c r="YB996" s="2"/>
      <c r="YC996" s="2"/>
      <c r="YD996" s="2"/>
      <c r="YE996" s="2"/>
      <c r="YF996" s="2"/>
      <c r="YG996" s="2"/>
      <c r="YH996" s="2"/>
      <c r="YI996" s="2"/>
      <c r="YJ996" s="2"/>
      <c r="YK996" s="2"/>
      <c r="YL996" s="2"/>
      <c r="YM996" s="2"/>
      <c r="YN996" s="2"/>
      <c r="YO996" s="2"/>
      <c r="YP996" s="2"/>
      <c r="YQ996" s="2"/>
      <c r="YR996" s="2"/>
      <c r="YS996" s="2"/>
      <c r="YT996" s="2"/>
      <c r="YU996" s="2"/>
      <c r="YV996" s="2"/>
      <c r="YW996" s="2"/>
      <c r="YX996" s="2"/>
      <c r="YY996" s="2"/>
      <c r="YZ996" s="2"/>
      <c r="ZA996" s="2"/>
      <c r="ZB996" s="2"/>
      <c r="ZC996" s="2"/>
      <c r="ZD996" s="2"/>
      <c r="ZE996" s="2"/>
      <c r="ZF996" s="2"/>
      <c r="ZG996" s="2"/>
      <c r="ZH996" s="2"/>
      <c r="ZI996" s="2"/>
      <c r="ZJ996" s="2"/>
      <c r="ZK996" s="2"/>
      <c r="ZL996" s="2"/>
      <c r="ZM996" s="2"/>
      <c r="ZN996" s="2"/>
      <c r="ZO996" s="2"/>
      <c r="ZP996" s="2"/>
      <c r="ZQ996" s="2"/>
      <c r="ZR996" s="2"/>
      <c r="ZS996" s="2"/>
      <c r="ZT996" s="2"/>
      <c r="ZU996" s="2"/>
      <c r="ZV996" s="2"/>
      <c r="ZW996" s="2"/>
      <c r="ZX996" s="2"/>
      <c r="ZY996" s="2"/>
      <c r="ZZ996" s="2"/>
      <c r="AAA996" s="2"/>
      <c r="AAB996" s="2"/>
      <c r="AAC996" s="2"/>
      <c r="AAD996" s="2"/>
      <c r="AAE996" s="2"/>
      <c r="AAF996" s="2"/>
      <c r="AAG996" s="2"/>
      <c r="AAH996" s="2"/>
      <c r="AAI996" s="2"/>
      <c r="AAJ996" s="2"/>
      <c r="AAK996" s="2"/>
      <c r="AAL996" s="2"/>
      <c r="AAM996" s="2"/>
      <c r="AAN996" s="2"/>
      <c r="AAO996" s="2"/>
      <c r="AAP996" s="2"/>
      <c r="AAQ996" s="2"/>
      <c r="AAR996" s="2"/>
      <c r="AAS996" s="2"/>
      <c r="AAT996" s="2"/>
      <c r="AAU996" s="2"/>
      <c r="AAV996" s="2"/>
      <c r="AAW996" s="2"/>
      <c r="AAX996" s="2"/>
      <c r="AAY996" s="2"/>
      <c r="AAZ996" s="2"/>
      <c r="ABA996" s="2"/>
      <c r="ABB996" s="2"/>
      <c r="ABC996" s="2"/>
      <c r="ABD996" s="2"/>
      <c r="ABE996" s="2"/>
      <c r="ABF996" s="2"/>
      <c r="ABG996" s="2"/>
      <c r="ABH996" s="2"/>
      <c r="ABI996" s="2"/>
      <c r="ABJ996" s="2"/>
      <c r="ABK996" s="2"/>
      <c r="ABL996" s="2"/>
      <c r="ABM996" s="2"/>
      <c r="ABN996" s="2"/>
      <c r="ABO996" s="2"/>
      <c r="ABP996" s="2"/>
      <c r="ABQ996" s="2"/>
      <c r="ABR996" s="2"/>
      <c r="ABS996" s="2"/>
      <c r="ABT996" s="2"/>
      <c r="ABU996" s="2"/>
      <c r="ABV996" s="2"/>
      <c r="ABW996" s="2"/>
      <c r="ABX996" s="2"/>
      <c r="ABY996" s="2"/>
      <c r="ABZ996" s="2"/>
      <c r="ACA996" s="2"/>
      <c r="ACB996" s="2"/>
      <c r="ACC996" s="2"/>
      <c r="ACD996" s="2"/>
      <c r="ACE996" s="2"/>
      <c r="ACF996" s="2"/>
      <c r="ACG996" s="2"/>
      <c r="ACH996" s="2"/>
      <c r="ACI996" s="2"/>
      <c r="ACJ996" s="2"/>
      <c r="ACK996" s="2"/>
      <c r="ACL996" s="2"/>
      <c r="ACM996" s="2"/>
      <c r="ACN996" s="2"/>
      <c r="ACO996" s="2"/>
      <c r="ACP996" s="2"/>
      <c r="ACQ996" s="2"/>
      <c r="ACR996" s="2"/>
      <c r="ACS996" s="2"/>
      <c r="ACT996" s="2"/>
      <c r="ACU996" s="2"/>
      <c r="ACV996" s="2"/>
      <c r="ACW996" s="2"/>
      <c r="ACX996" s="2"/>
      <c r="ACY996" s="2"/>
      <c r="ACZ996" s="2"/>
      <c r="ADA996" s="2"/>
      <c r="ADB996" s="2"/>
      <c r="ADC996" s="2"/>
      <c r="ADD996" s="2"/>
      <c r="ADE996" s="2"/>
      <c r="ADF996" s="2"/>
      <c r="ADG996" s="2"/>
      <c r="ADH996" s="2"/>
      <c r="ADI996" s="2"/>
      <c r="ADJ996" s="2"/>
      <c r="ADK996" s="2"/>
      <c r="ADL996" s="2"/>
      <c r="ADM996" s="2"/>
      <c r="ADN996" s="2"/>
      <c r="ADO996" s="2"/>
      <c r="ADP996" s="2"/>
      <c r="ADQ996" s="2"/>
      <c r="ADR996" s="2"/>
      <c r="ADS996" s="2"/>
      <c r="ADT996" s="2"/>
      <c r="ADU996" s="2"/>
      <c r="ADV996" s="2"/>
      <c r="ADW996" s="2"/>
      <c r="ADX996" s="2"/>
      <c r="ADY996" s="2"/>
      <c r="ADZ996" s="2"/>
      <c r="AEA996" s="2"/>
      <c r="AEB996" s="2"/>
      <c r="AEC996" s="2"/>
      <c r="AED996" s="2"/>
      <c r="AEE996" s="2"/>
      <c r="AEF996" s="2"/>
      <c r="AEG996" s="2"/>
      <c r="AEH996" s="2"/>
      <c r="AEI996" s="2"/>
      <c r="AEJ996" s="2"/>
      <c r="AEK996" s="2"/>
      <c r="AEL996" s="2"/>
      <c r="AEM996" s="2"/>
      <c r="AEN996" s="2"/>
      <c r="AEO996" s="2"/>
      <c r="AEP996" s="2"/>
      <c r="AEQ996" s="2"/>
      <c r="AER996" s="2"/>
      <c r="AES996" s="2"/>
      <c r="AET996" s="2"/>
      <c r="AEU996" s="2"/>
      <c r="AEV996" s="2"/>
      <c r="AEW996" s="2"/>
      <c r="AEX996" s="2"/>
      <c r="AEY996" s="2"/>
      <c r="AEZ996" s="2"/>
      <c r="AFA996" s="2"/>
      <c r="AFB996" s="2"/>
      <c r="AFC996" s="2"/>
      <c r="AFD996" s="2"/>
      <c r="AFE996" s="2"/>
      <c r="AFF996" s="2"/>
      <c r="AFG996" s="2"/>
      <c r="AFH996" s="2"/>
      <c r="AFI996" s="2"/>
      <c r="AFJ996" s="2"/>
      <c r="AFK996" s="2"/>
      <c r="AFL996" s="2"/>
      <c r="AFM996" s="2"/>
      <c r="AFN996" s="2"/>
      <c r="AFO996" s="2"/>
      <c r="AFP996" s="2"/>
      <c r="AFQ996" s="2"/>
      <c r="AFR996" s="2"/>
      <c r="AFS996" s="2"/>
      <c r="AFT996" s="2"/>
      <c r="AFU996" s="2"/>
      <c r="AFV996" s="2"/>
      <c r="AFW996" s="2"/>
      <c r="AFX996" s="2"/>
      <c r="AFY996" s="2"/>
      <c r="AFZ996" s="2"/>
      <c r="AGA996" s="2"/>
      <c r="AGB996" s="2"/>
      <c r="AGC996" s="2"/>
      <c r="AGD996" s="2"/>
      <c r="AGE996" s="2"/>
      <c r="AGF996" s="2"/>
      <c r="AGG996" s="2"/>
      <c r="AGH996" s="2"/>
      <c r="AGI996" s="2"/>
      <c r="AGJ996" s="2"/>
      <c r="AGK996" s="2"/>
      <c r="AGL996" s="2"/>
      <c r="AGM996" s="2"/>
      <c r="AGN996" s="2"/>
      <c r="AGO996" s="2"/>
      <c r="AGP996" s="2"/>
      <c r="AGQ996" s="2"/>
      <c r="AGR996" s="2"/>
      <c r="AGS996" s="2"/>
      <c r="AGT996" s="2"/>
      <c r="AGU996" s="2"/>
      <c r="AGV996" s="2"/>
      <c r="AGW996" s="2"/>
      <c r="AGX996" s="2"/>
      <c r="AGY996" s="2"/>
      <c r="AGZ996" s="2"/>
      <c r="AHA996" s="2"/>
      <c r="AHB996" s="2"/>
      <c r="AHC996" s="2"/>
      <c r="AHD996" s="2"/>
      <c r="AHE996" s="2"/>
      <c r="AHF996" s="2"/>
      <c r="AHG996" s="2"/>
      <c r="AHH996" s="2"/>
      <c r="AHI996" s="2"/>
      <c r="AHJ996" s="2"/>
      <c r="AHK996" s="2"/>
      <c r="AHL996" s="2"/>
      <c r="AHM996" s="2"/>
      <c r="AHN996" s="2"/>
      <c r="AHO996" s="2"/>
      <c r="AHP996" s="2"/>
      <c r="AHQ996" s="2"/>
      <c r="AHR996" s="2"/>
      <c r="AHS996" s="2"/>
      <c r="AHT996" s="2"/>
      <c r="AHU996" s="2"/>
      <c r="AHV996" s="2"/>
      <c r="AHW996" s="2"/>
      <c r="AHX996" s="2"/>
      <c r="AHY996" s="2"/>
      <c r="AHZ996" s="2"/>
      <c r="AIA996" s="2"/>
      <c r="AIB996" s="2"/>
      <c r="AIC996" s="2"/>
      <c r="AID996" s="2"/>
      <c r="AIE996" s="2"/>
      <c r="AIF996" s="2"/>
      <c r="AIG996" s="2"/>
      <c r="AIH996" s="2"/>
      <c r="AII996" s="2"/>
      <c r="AIJ996" s="2"/>
      <c r="AIK996" s="2"/>
      <c r="AIL996" s="2"/>
      <c r="AIM996" s="2"/>
      <c r="AIN996" s="2"/>
      <c r="AIO996" s="2"/>
      <c r="AIP996" s="2"/>
      <c r="AIQ996" s="2"/>
      <c r="AIR996" s="2"/>
      <c r="AIS996" s="2"/>
      <c r="AIT996" s="2"/>
      <c r="AIU996" s="2"/>
      <c r="AIV996" s="2"/>
      <c r="AIW996" s="2"/>
      <c r="AIX996" s="2"/>
      <c r="AIY996" s="2"/>
      <c r="AIZ996" s="2"/>
      <c r="AJA996" s="2"/>
      <c r="AJB996" s="2"/>
      <c r="AJC996" s="2"/>
      <c r="AJD996" s="2"/>
      <c r="AJE996" s="2"/>
      <c r="AJF996" s="2"/>
      <c r="AJG996" s="2"/>
      <c r="AJH996" s="2"/>
      <c r="AJI996" s="2"/>
      <c r="AJJ996" s="2"/>
      <c r="AJK996" s="2"/>
      <c r="AJL996" s="2"/>
      <c r="AJM996" s="2"/>
      <c r="AJN996" s="2"/>
      <c r="AJO996" s="2"/>
      <c r="AJP996" s="2"/>
      <c r="AJQ996" s="2"/>
      <c r="AJR996" s="2"/>
      <c r="AJS996" s="2"/>
      <c r="AJT996" s="2"/>
      <c r="AJU996" s="2"/>
      <c r="AJV996" s="2"/>
      <c r="AJW996" s="2"/>
      <c r="AJX996" s="2"/>
      <c r="AJY996" s="2"/>
      <c r="AJZ996" s="2"/>
      <c r="AKA996" s="2"/>
      <c r="AKB996" s="2"/>
      <c r="AKC996" s="2"/>
      <c r="AKD996" s="2"/>
      <c r="AKE996" s="2"/>
      <c r="AKF996" s="2"/>
      <c r="AKG996" s="2"/>
      <c r="AKH996" s="2"/>
      <c r="AKI996" s="2"/>
      <c r="AKJ996" s="2"/>
      <c r="AKK996" s="2"/>
      <c r="AKL996" s="2"/>
      <c r="AKM996" s="2"/>
      <c r="AKN996" s="2"/>
      <c r="AKO996" s="2"/>
      <c r="AKP996" s="2"/>
      <c r="AKQ996" s="2"/>
      <c r="AKR996" s="2"/>
      <c r="AKS996" s="2"/>
      <c r="AKT996" s="2"/>
      <c r="AKU996" s="2"/>
      <c r="AKV996" s="2"/>
      <c r="AKW996" s="2"/>
      <c r="AKX996" s="2"/>
      <c r="AKY996" s="2"/>
      <c r="AKZ996" s="2"/>
      <c r="ALA996" s="2"/>
      <c r="ALB996" s="1"/>
      <c r="ALC996" s="1"/>
      <c r="ALD996" s="1"/>
      <c r="ALE996" s="1"/>
      <c r="ALF996" s="1"/>
      <c r="ALG996" s="1"/>
      <c r="ALH996" s="1"/>
      <c r="ALI996" s="1"/>
      <c r="ALJ996" s="1"/>
      <c r="ALK996" s="1"/>
      <c r="ALL996" s="1"/>
      <c r="ALM996" s="1"/>
      <c r="ALN996" s="1"/>
      <c r="ALO996" s="1"/>
      <c r="ALP996" s="1"/>
      <c r="ALQ996" s="1"/>
      <c r="ALR996" s="1"/>
      <c r="ALS996"/>
      <c r="ALT996"/>
      <c r="ALU996"/>
      <c r="ALV996"/>
      <c r="ALW996"/>
      <c r="ALX996"/>
      <c r="ALY996"/>
      <c r="ALZ996"/>
      <c r="AMA996"/>
      <c r="AMB996"/>
      <c r="AMC996"/>
      <c r="AMD996"/>
      <c r="AME996"/>
      <c r="AMF996"/>
      <c r="AMG996"/>
      <c r="AMH996"/>
      <c r="AMI996"/>
      <c r="AMJ996"/>
    </row>
    <row r="997" spans="1:1024" s="37" customFormat="1">
      <c r="A997" s="1"/>
      <c r="B997" s="1"/>
      <c r="C997" s="1"/>
      <c r="D997" s="1"/>
      <c r="E997" s="1"/>
      <c r="F997" s="1"/>
      <c r="G997" s="1"/>
      <c r="H997" s="1"/>
      <c r="I997" s="1"/>
      <c r="J997" s="2"/>
      <c r="K997" s="2"/>
      <c r="L997" s="2"/>
      <c r="M997" s="4"/>
      <c r="N997" s="4"/>
      <c r="O997" s="1"/>
      <c r="P997" s="1"/>
      <c r="Q997" s="51"/>
      <c r="VZ997" s="2"/>
      <c r="WA997" s="2"/>
      <c r="WB997" s="2"/>
      <c r="WC997" s="2"/>
      <c r="WD997" s="2"/>
      <c r="WE997" s="2"/>
      <c r="WF997" s="2"/>
      <c r="WG997" s="2"/>
      <c r="WH997" s="2"/>
      <c r="WI997" s="2"/>
      <c r="WJ997" s="2"/>
      <c r="WK997" s="2"/>
      <c r="WL997" s="2"/>
      <c r="WM997" s="2"/>
      <c r="WN997" s="2"/>
      <c r="WO997" s="2"/>
      <c r="WP997" s="2"/>
      <c r="WQ997" s="2"/>
      <c r="WR997" s="2"/>
      <c r="WS997" s="2"/>
      <c r="WT997" s="2"/>
      <c r="WU997" s="2"/>
      <c r="WV997" s="2"/>
      <c r="WW997" s="2"/>
      <c r="WX997" s="2"/>
      <c r="WY997" s="2"/>
      <c r="WZ997" s="2"/>
      <c r="XA997" s="2"/>
      <c r="XB997" s="2"/>
      <c r="XC997" s="2"/>
      <c r="XD997" s="2"/>
      <c r="XE997" s="2"/>
      <c r="XF997" s="2"/>
      <c r="XG997" s="2"/>
      <c r="XH997" s="2"/>
      <c r="XI997" s="2"/>
      <c r="XJ997" s="2"/>
      <c r="XK997" s="2"/>
      <c r="XL997" s="2"/>
      <c r="XM997" s="2"/>
      <c r="XN997" s="2"/>
      <c r="XO997" s="2"/>
      <c r="XP997" s="2"/>
      <c r="XQ997" s="2"/>
      <c r="XR997" s="2"/>
      <c r="XS997" s="2"/>
      <c r="XT997" s="2"/>
      <c r="XU997" s="2"/>
      <c r="XV997" s="2"/>
      <c r="XW997" s="2"/>
      <c r="XX997" s="2"/>
      <c r="XY997" s="2"/>
      <c r="XZ997" s="2"/>
      <c r="YA997" s="2"/>
      <c r="YB997" s="2"/>
      <c r="YC997" s="2"/>
      <c r="YD997" s="2"/>
      <c r="YE997" s="2"/>
      <c r="YF997" s="2"/>
      <c r="YG997" s="2"/>
      <c r="YH997" s="2"/>
      <c r="YI997" s="2"/>
      <c r="YJ997" s="2"/>
      <c r="YK997" s="2"/>
      <c r="YL997" s="2"/>
      <c r="YM997" s="2"/>
      <c r="YN997" s="2"/>
      <c r="YO997" s="2"/>
      <c r="YP997" s="2"/>
      <c r="YQ997" s="2"/>
      <c r="YR997" s="2"/>
      <c r="YS997" s="2"/>
      <c r="YT997" s="2"/>
      <c r="YU997" s="2"/>
      <c r="YV997" s="2"/>
      <c r="YW997" s="2"/>
      <c r="YX997" s="2"/>
      <c r="YY997" s="2"/>
      <c r="YZ997" s="2"/>
      <c r="ZA997" s="2"/>
      <c r="ZB997" s="2"/>
      <c r="ZC997" s="2"/>
      <c r="ZD997" s="2"/>
      <c r="ZE997" s="2"/>
      <c r="ZF997" s="2"/>
      <c r="ZG997" s="2"/>
      <c r="ZH997" s="2"/>
      <c r="ZI997" s="2"/>
      <c r="ZJ997" s="2"/>
      <c r="ZK997" s="2"/>
      <c r="ZL997" s="2"/>
      <c r="ZM997" s="2"/>
      <c r="ZN997" s="2"/>
      <c r="ZO997" s="2"/>
      <c r="ZP997" s="2"/>
      <c r="ZQ997" s="2"/>
      <c r="ZR997" s="2"/>
      <c r="ZS997" s="2"/>
      <c r="ZT997" s="2"/>
      <c r="ZU997" s="2"/>
      <c r="ZV997" s="2"/>
      <c r="ZW997" s="2"/>
      <c r="ZX997" s="2"/>
      <c r="ZY997" s="2"/>
      <c r="ZZ997" s="2"/>
      <c r="AAA997" s="2"/>
      <c r="AAB997" s="2"/>
      <c r="AAC997" s="2"/>
      <c r="AAD997" s="2"/>
      <c r="AAE997" s="2"/>
      <c r="AAF997" s="2"/>
      <c r="AAG997" s="2"/>
      <c r="AAH997" s="2"/>
      <c r="AAI997" s="2"/>
      <c r="AAJ997" s="2"/>
      <c r="AAK997" s="2"/>
      <c r="AAL997" s="2"/>
      <c r="AAM997" s="2"/>
      <c r="AAN997" s="2"/>
      <c r="AAO997" s="2"/>
      <c r="AAP997" s="2"/>
      <c r="AAQ997" s="2"/>
      <c r="AAR997" s="2"/>
      <c r="AAS997" s="2"/>
      <c r="AAT997" s="2"/>
      <c r="AAU997" s="2"/>
      <c r="AAV997" s="2"/>
      <c r="AAW997" s="2"/>
      <c r="AAX997" s="2"/>
      <c r="AAY997" s="2"/>
      <c r="AAZ997" s="2"/>
      <c r="ABA997" s="2"/>
      <c r="ABB997" s="2"/>
      <c r="ABC997" s="2"/>
      <c r="ABD997" s="2"/>
      <c r="ABE997" s="2"/>
      <c r="ABF997" s="2"/>
      <c r="ABG997" s="2"/>
      <c r="ABH997" s="2"/>
      <c r="ABI997" s="2"/>
      <c r="ABJ997" s="2"/>
      <c r="ABK997" s="2"/>
      <c r="ABL997" s="2"/>
      <c r="ABM997" s="2"/>
      <c r="ABN997" s="2"/>
      <c r="ABO997" s="2"/>
      <c r="ABP997" s="2"/>
      <c r="ABQ997" s="2"/>
      <c r="ABR997" s="2"/>
      <c r="ABS997" s="2"/>
      <c r="ABT997" s="2"/>
      <c r="ABU997" s="2"/>
      <c r="ABV997" s="2"/>
      <c r="ABW997" s="2"/>
      <c r="ABX997" s="2"/>
      <c r="ABY997" s="2"/>
      <c r="ABZ997" s="2"/>
      <c r="ACA997" s="2"/>
      <c r="ACB997" s="2"/>
      <c r="ACC997" s="2"/>
      <c r="ACD997" s="2"/>
      <c r="ACE997" s="2"/>
      <c r="ACF997" s="2"/>
      <c r="ACG997" s="2"/>
      <c r="ACH997" s="2"/>
      <c r="ACI997" s="2"/>
      <c r="ACJ997" s="2"/>
      <c r="ACK997" s="2"/>
      <c r="ACL997" s="2"/>
      <c r="ACM997" s="2"/>
      <c r="ACN997" s="2"/>
      <c r="ACO997" s="2"/>
      <c r="ACP997" s="2"/>
      <c r="ACQ997" s="2"/>
      <c r="ACR997" s="2"/>
      <c r="ACS997" s="2"/>
      <c r="ACT997" s="2"/>
      <c r="ACU997" s="2"/>
      <c r="ACV997" s="2"/>
      <c r="ACW997" s="2"/>
      <c r="ACX997" s="2"/>
      <c r="ACY997" s="2"/>
      <c r="ACZ997" s="2"/>
      <c r="ADA997" s="2"/>
      <c r="ADB997" s="2"/>
      <c r="ADC997" s="2"/>
      <c r="ADD997" s="2"/>
      <c r="ADE997" s="2"/>
      <c r="ADF997" s="2"/>
      <c r="ADG997" s="2"/>
      <c r="ADH997" s="2"/>
      <c r="ADI997" s="2"/>
      <c r="ADJ997" s="2"/>
      <c r="ADK997" s="2"/>
      <c r="ADL997" s="2"/>
      <c r="ADM997" s="2"/>
      <c r="ADN997" s="2"/>
      <c r="ADO997" s="2"/>
      <c r="ADP997" s="2"/>
      <c r="ADQ997" s="2"/>
      <c r="ADR997" s="2"/>
      <c r="ADS997" s="2"/>
      <c r="ADT997" s="2"/>
      <c r="ADU997" s="2"/>
      <c r="ADV997" s="2"/>
      <c r="ADW997" s="2"/>
      <c r="ADX997" s="2"/>
      <c r="ADY997" s="2"/>
      <c r="ADZ997" s="2"/>
      <c r="AEA997" s="2"/>
      <c r="AEB997" s="2"/>
      <c r="AEC997" s="2"/>
      <c r="AED997" s="2"/>
      <c r="AEE997" s="2"/>
      <c r="AEF997" s="2"/>
      <c r="AEG997" s="2"/>
      <c r="AEH997" s="2"/>
      <c r="AEI997" s="2"/>
      <c r="AEJ997" s="2"/>
      <c r="AEK997" s="2"/>
      <c r="AEL997" s="2"/>
      <c r="AEM997" s="2"/>
      <c r="AEN997" s="2"/>
      <c r="AEO997" s="2"/>
      <c r="AEP997" s="2"/>
      <c r="AEQ997" s="2"/>
      <c r="AER997" s="2"/>
      <c r="AES997" s="2"/>
      <c r="AET997" s="2"/>
      <c r="AEU997" s="2"/>
      <c r="AEV997" s="2"/>
      <c r="AEW997" s="2"/>
      <c r="AEX997" s="2"/>
      <c r="AEY997" s="2"/>
      <c r="AEZ997" s="2"/>
      <c r="AFA997" s="2"/>
      <c r="AFB997" s="2"/>
      <c r="AFC997" s="2"/>
      <c r="AFD997" s="2"/>
      <c r="AFE997" s="2"/>
      <c r="AFF997" s="2"/>
      <c r="AFG997" s="2"/>
      <c r="AFH997" s="2"/>
      <c r="AFI997" s="2"/>
      <c r="AFJ997" s="2"/>
      <c r="AFK997" s="2"/>
      <c r="AFL997" s="2"/>
      <c r="AFM997" s="2"/>
      <c r="AFN997" s="2"/>
      <c r="AFO997" s="2"/>
      <c r="AFP997" s="2"/>
      <c r="AFQ997" s="2"/>
      <c r="AFR997" s="2"/>
      <c r="AFS997" s="2"/>
      <c r="AFT997" s="2"/>
      <c r="AFU997" s="2"/>
      <c r="AFV997" s="2"/>
      <c r="AFW997" s="2"/>
      <c r="AFX997" s="2"/>
      <c r="AFY997" s="2"/>
      <c r="AFZ997" s="2"/>
      <c r="AGA997" s="2"/>
      <c r="AGB997" s="2"/>
      <c r="AGC997" s="2"/>
      <c r="AGD997" s="2"/>
      <c r="AGE997" s="2"/>
      <c r="AGF997" s="2"/>
      <c r="AGG997" s="2"/>
      <c r="AGH997" s="2"/>
      <c r="AGI997" s="2"/>
      <c r="AGJ997" s="2"/>
      <c r="AGK997" s="2"/>
      <c r="AGL997" s="2"/>
      <c r="AGM997" s="2"/>
      <c r="AGN997" s="2"/>
      <c r="AGO997" s="2"/>
      <c r="AGP997" s="2"/>
      <c r="AGQ997" s="2"/>
      <c r="AGR997" s="2"/>
      <c r="AGS997" s="2"/>
      <c r="AGT997" s="2"/>
      <c r="AGU997" s="2"/>
      <c r="AGV997" s="2"/>
      <c r="AGW997" s="2"/>
      <c r="AGX997" s="2"/>
      <c r="AGY997" s="2"/>
      <c r="AGZ997" s="2"/>
      <c r="AHA997" s="2"/>
      <c r="AHB997" s="2"/>
      <c r="AHC997" s="2"/>
      <c r="AHD997" s="2"/>
      <c r="AHE997" s="2"/>
      <c r="AHF997" s="2"/>
      <c r="AHG997" s="2"/>
      <c r="AHH997" s="2"/>
      <c r="AHI997" s="2"/>
      <c r="AHJ997" s="2"/>
      <c r="AHK997" s="2"/>
      <c r="AHL997" s="2"/>
      <c r="AHM997" s="2"/>
      <c r="AHN997" s="2"/>
      <c r="AHO997" s="2"/>
      <c r="AHP997" s="2"/>
      <c r="AHQ997" s="2"/>
      <c r="AHR997" s="2"/>
      <c r="AHS997" s="2"/>
      <c r="AHT997" s="2"/>
      <c r="AHU997" s="2"/>
      <c r="AHV997" s="2"/>
      <c r="AHW997" s="2"/>
      <c r="AHX997" s="2"/>
      <c r="AHY997" s="2"/>
      <c r="AHZ997" s="2"/>
      <c r="AIA997" s="2"/>
      <c r="AIB997" s="2"/>
      <c r="AIC997" s="2"/>
      <c r="AID997" s="2"/>
      <c r="AIE997" s="2"/>
      <c r="AIF997" s="2"/>
      <c r="AIG997" s="2"/>
      <c r="AIH997" s="2"/>
      <c r="AII997" s="2"/>
      <c r="AIJ997" s="2"/>
      <c r="AIK997" s="2"/>
      <c r="AIL997" s="2"/>
      <c r="AIM997" s="2"/>
      <c r="AIN997" s="2"/>
      <c r="AIO997" s="2"/>
      <c r="AIP997" s="2"/>
      <c r="AIQ997" s="2"/>
      <c r="AIR997" s="2"/>
      <c r="AIS997" s="2"/>
      <c r="AIT997" s="2"/>
      <c r="AIU997" s="2"/>
      <c r="AIV997" s="2"/>
      <c r="AIW997" s="2"/>
      <c r="AIX997" s="2"/>
      <c r="AIY997" s="2"/>
      <c r="AIZ997" s="2"/>
      <c r="AJA997" s="2"/>
      <c r="AJB997" s="2"/>
      <c r="AJC997" s="2"/>
      <c r="AJD997" s="2"/>
      <c r="AJE997" s="2"/>
      <c r="AJF997" s="2"/>
      <c r="AJG997" s="2"/>
      <c r="AJH997" s="2"/>
      <c r="AJI997" s="2"/>
      <c r="AJJ997" s="2"/>
      <c r="AJK997" s="2"/>
      <c r="AJL997" s="2"/>
      <c r="AJM997" s="2"/>
      <c r="AJN997" s="2"/>
      <c r="AJO997" s="2"/>
      <c r="AJP997" s="2"/>
      <c r="AJQ997" s="2"/>
      <c r="AJR997" s="2"/>
      <c r="AJS997" s="2"/>
      <c r="AJT997" s="2"/>
      <c r="AJU997" s="2"/>
      <c r="AJV997" s="2"/>
      <c r="AJW997" s="2"/>
      <c r="AJX997" s="2"/>
      <c r="AJY997" s="2"/>
      <c r="AJZ997" s="2"/>
      <c r="AKA997" s="2"/>
      <c r="AKB997" s="2"/>
      <c r="AKC997" s="2"/>
      <c r="AKD997" s="2"/>
      <c r="AKE997" s="2"/>
      <c r="AKF997" s="2"/>
      <c r="AKG997" s="2"/>
      <c r="AKH997" s="2"/>
      <c r="AKI997" s="2"/>
      <c r="AKJ997" s="2"/>
      <c r="AKK997" s="2"/>
      <c r="AKL997" s="2"/>
      <c r="AKM997" s="2"/>
      <c r="AKN997" s="2"/>
      <c r="AKO997" s="2"/>
      <c r="AKP997" s="2"/>
      <c r="AKQ997" s="2"/>
      <c r="AKR997" s="2"/>
      <c r="AKS997" s="2"/>
      <c r="AKT997" s="2"/>
      <c r="AKU997" s="2"/>
      <c r="AKV997" s="2"/>
      <c r="AKW997" s="2"/>
      <c r="AKX997" s="2"/>
      <c r="AKY997" s="2"/>
      <c r="AKZ997" s="2"/>
      <c r="ALA997" s="2"/>
      <c r="ALB997" s="1"/>
      <c r="ALC997" s="1"/>
      <c r="ALD997" s="1"/>
      <c r="ALE997" s="1"/>
      <c r="ALF997" s="1"/>
      <c r="ALG997" s="1"/>
      <c r="ALH997" s="1"/>
      <c r="ALI997" s="1"/>
      <c r="ALJ997" s="1"/>
      <c r="ALK997" s="1"/>
      <c r="ALL997" s="1"/>
      <c r="ALM997" s="1"/>
      <c r="ALN997" s="1"/>
      <c r="ALO997" s="1"/>
      <c r="ALP997" s="1"/>
      <c r="ALQ997" s="1"/>
      <c r="ALR997" s="1"/>
      <c r="ALS997"/>
      <c r="ALT997"/>
      <c r="ALU997"/>
      <c r="ALV997"/>
      <c r="ALW997"/>
      <c r="ALX997"/>
      <c r="ALY997"/>
      <c r="ALZ997"/>
      <c r="AMA997"/>
      <c r="AMB997"/>
      <c r="AMC997"/>
      <c r="AMD997"/>
      <c r="AME997"/>
      <c r="AMF997"/>
      <c r="AMG997"/>
      <c r="AMH997"/>
      <c r="AMI997"/>
      <c r="AMJ997"/>
    </row>
    <row r="998" spans="1:1024" s="37" customFormat="1">
      <c r="A998" s="1"/>
      <c r="B998" s="1"/>
      <c r="C998" s="1"/>
      <c r="D998" s="1"/>
      <c r="E998" s="1"/>
      <c r="F998" s="1"/>
      <c r="G998" s="1"/>
      <c r="H998" s="1"/>
      <c r="I998" s="1"/>
      <c r="J998" s="2"/>
      <c r="K998" s="2"/>
      <c r="L998" s="2"/>
      <c r="M998" s="4"/>
      <c r="N998" s="4"/>
      <c r="O998" s="1"/>
      <c r="P998" s="1"/>
      <c r="Q998" s="51"/>
      <c r="VZ998" s="2"/>
      <c r="WA998" s="2"/>
      <c r="WB998" s="2"/>
      <c r="WC998" s="2"/>
      <c r="WD998" s="2"/>
      <c r="WE998" s="2"/>
      <c r="WF998" s="2"/>
      <c r="WG998" s="2"/>
      <c r="WH998" s="2"/>
      <c r="WI998" s="2"/>
      <c r="WJ998" s="2"/>
      <c r="WK998" s="2"/>
      <c r="WL998" s="2"/>
      <c r="WM998" s="2"/>
      <c r="WN998" s="2"/>
      <c r="WO998" s="2"/>
      <c r="WP998" s="2"/>
      <c r="WQ998" s="2"/>
      <c r="WR998" s="2"/>
      <c r="WS998" s="2"/>
      <c r="WT998" s="2"/>
      <c r="WU998" s="2"/>
      <c r="WV998" s="2"/>
      <c r="WW998" s="2"/>
      <c r="WX998" s="2"/>
      <c r="WY998" s="2"/>
      <c r="WZ998" s="2"/>
      <c r="XA998" s="2"/>
      <c r="XB998" s="2"/>
      <c r="XC998" s="2"/>
      <c r="XD998" s="2"/>
      <c r="XE998" s="2"/>
      <c r="XF998" s="2"/>
      <c r="XG998" s="2"/>
      <c r="XH998" s="2"/>
      <c r="XI998" s="2"/>
      <c r="XJ998" s="2"/>
      <c r="XK998" s="2"/>
      <c r="XL998" s="2"/>
      <c r="XM998" s="2"/>
      <c r="XN998" s="2"/>
      <c r="XO998" s="2"/>
      <c r="XP998" s="2"/>
      <c r="XQ998" s="2"/>
      <c r="XR998" s="2"/>
      <c r="XS998" s="2"/>
      <c r="XT998" s="2"/>
      <c r="XU998" s="2"/>
      <c r="XV998" s="2"/>
      <c r="XW998" s="2"/>
      <c r="XX998" s="2"/>
      <c r="XY998" s="2"/>
      <c r="XZ998" s="2"/>
      <c r="YA998" s="2"/>
      <c r="YB998" s="2"/>
      <c r="YC998" s="2"/>
      <c r="YD998" s="2"/>
      <c r="YE998" s="2"/>
      <c r="YF998" s="2"/>
      <c r="YG998" s="2"/>
      <c r="YH998" s="2"/>
      <c r="YI998" s="2"/>
      <c r="YJ998" s="2"/>
      <c r="YK998" s="2"/>
      <c r="YL998" s="2"/>
      <c r="YM998" s="2"/>
      <c r="YN998" s="2"/>
      <c r="YO998" s="2"/>
      <c r="YP998" s="2"/>
      <c r="YQ998" s="2"/>
      <c r="YR998" s="2"/>
      <c r="YS998" s="2"/>
      <c r="YT998" s="2"/>
      <c r="YU998" s="2"/>
      <c r="YV998" s="2"/>
      <c r="YW998" s="2"/>
      <c r="YX998" s="2"/>
      <c r="YY998" s="2"/>
      <c r="YZ998" s="2"/>
      <c r="ZA998" s="2"/>
      <c r="ZB998" s="2"/>
      <c r="ZC998" s="2"/>
      <c r="ZD998" s="2"/>
      <c r="ZE998" s="2"/>
      <c r="ZF998" s="2"/>
      <c r="ZG998" s="2"/>
      <c r="ZH998" s="2"/>
      <c r="ZI998" s="2"/>
      <c r="ZJ998" s="2"/>
      <c r="ZK998" s="2"/>
      <c r="ZL998" s="2"/>
      <c r="ZM998" s="2"/>
      <c r="ZN998" s="2"/>
      <c r="ZO998" s="2"/>
      <c r="ZP998" s="2"/>
      <c r="ZQ998" s="2"/>
      <c r="ZR998" s="2"/>
      <c r="ZS998" s="2"/>
      <c r="ZT998" s="2"/>
      <c r="ZU998" s="2"/>
      <c r="ZV998" s="2"/>
      <c r="ZW998" s="2"/>
      <c r="ZX998" s="2"/>
      <c r="ZY998" s="2"/>
      <c r="ZZ998" s="2"/>
      <c r="AAA998" s="2"/>
      <c r="AAB998" s="2"/>
      <c r="AAC998" s="2"/>
      <c r="AAD998" s="2"/>
      <c r="AAE998" s="2"/>
      <c r="AAF998" s="2"/>
      <c r="AAG998" s="2"/>
      <c r="AAH998" s="2"/>
      <c r="AAI998" s="2"/>
      <c r="AAJ998" s="2"/>
      <c r="AAK998" s="2"/>
      <c r="AAL998" s="2"/>
      <c r="AAM998" s="2"/>
      <c r="AAN998" s="2"/>
      <c r="AAO998" s="2"/>
      <c r="AAP998" s="2"/>
      <c r="AAQ998" s="2"/>
      <c r="AAR998" s="2"/>
      <c r="AAS998" s="2"/>
      <c r="AAT998" s="2"/>
      <c r="AAU998" s="2"/>
      <c r="AAV998" s="2"/>
      <c r="AAW998" s="2"/>
      <c r="AAX998" s="2"/>
      <c r="AAY998" s="2"/>
      <c r="AAZ998" s="2"/>
      <c r="ABA998" s="2"/>
      <c r="ABB998" s="2"/>
      <c r="ABC998" s="2"/>
      <c r="ABD998" s="2"/>
      <c r="ABE998" s="2"/>
      <c r="ABF998" s="2"/>
      <c r="ABG998" s="2"/>
      <c r="ABH998" s="2"/>
      <c r="ABI998" s="2"/>
      <c r="ABJ998" s="2"/>
      <c r="ABK998" s="2"/>
      <c r="ABL998" s="2"/>
      <c r="ABM998" s="2"/>
      <c r="ABN998" s="2"/>
      <c r="ABO998" s="2"/>
      <c r="ABP998" s="2"/>
      <c r="ABQ998" s="2"/>
      <c r="ABR998" s="2"/>
      <c r="ABS998" s="2"/>
      <c r="ABT998" s="2"/>
      <c r="ABU998" s="2"/>
      <c r="ABV998" s="2"/>
      <c r="ABW998" s="2"/>
      <c r="ABX998" s="2"/>
      <c r="ABY998" s="2"/>
      <c r="ABZ998" s="2"/>
      <c r="ACA998" s="2"/>
      <c r="ACB998" s="2"/>
      <c r="ACC998" s="2"/>
      <c r="ACD998" s="2"/>
      <c r="ACE998" s="2"/>
      <c r="ACF998" s="2"/>
      <c r="ACG998" s="2"/>
      <c r="ACH998" s="2"/>
      <c r="ACI998" s="2"/>
      <c r="ACJ998" s="2"/>
      <c r="ACK998" s="2"/>
      <c r="ACL998" s="2"/>
      <c r="ACM998" s="2"/>
      <c r="ACN998" s="2"/>
      <c r="ACO998" s="2"/>
      <c r="ACP998" s="2"/>
      <c r="ACQ998" s="2"/>
      <c r="ACR998" s="2"/>
      <c r="ACS998" s="2"/>
      <c r="ACT998" s="2"/>
      <c r="ACU998" s="2"/>
      <c r="ACV998" s="2"/>
      <c r="ACW998" s="2"/>
      <c r="ACX998" s="2"/>
      <c r="ACY998" s="2"/>
      <c r="ACZ998" s="2"/>
      <c r="ADA998" s="2"/>
      <c r="ADB998" s="2"/>
      <c r="ADC998" s="2"/>
      <c r="ADD998" s="2"/>
      <c r="ADE998" s="2"/>
      <c r="ADF998" s="2"/>
      <c r="ADG998" s="2"/>
      <c r="ADH998" s="2"/>
      <c r="ADI998" s="2"/>
      <c r="ADJ998" s="2"/>
      <c r="ADK998" s="2"/>
      <c r="ADL998" s="2"/>
      <c r="ADM998" s="2"/>
      <c r="ADN998" s="2"/>
      <c r="ADO998" s="2"/>
      <c r="ADP998" s="2"/>
      <c r="ADQ998" s="2"/>
      <c r="ADR998" s="2"/>
      <c r="ADS998" s="2"/>
      <c r="ADT998" s="2"/>
      <c r="ADU998" s="2"/>
      <c r="ADV998" s="2"/>
      <c r="ADW998" s="2"/>
      <c r="ADX998" s="2"/>
      <c r="ADY998" s="2"/>
      <c r="ADZ998" s="2"/>
      <c r="AEA998" s="2"/>
      <c r="AEB998" s="2"/>
      <c r="AEC998" s="2"/>
      <c r="AED998" s="2"/>
      <c r="AEE998" s="2"/>
      <c r="AEF998" s="2"/>
      <c r="AEG998" s="2"/>
      <c r="AEH998" s="2"/>
      <c r="AEI998" s="2"/>
      <c r="AEJ998" s="2"/>
      <c r="AEK998" s="2"/>
      <c r="AEL998" s="2"/>
      <c r="AEM998" s="2"/>
      <c r="AEN998" s="2"/>
      <c r="AEO998" s="2"/>
      <c r="AEP998" s="2"/>
      <c r="AEQ998" s="2"/>
      <c r="AER998" s="2"/>
      <c r="AES998" s="2"/>
      <c r="AET998" s="2"/>
      <c r="AEU998" s="2"/>
      <c r="AEV998" s="2"/>
      <c r="AEW998" s="2"/>
      <c r="AEX998" s="2"/>
      <c r="AEY998" s="2"/>
      <c r="AEZ998" s="2"/>
      <c r="AFA998" s="2"/>
      <c r="AFB998" s="2"/>
      <c r="AFC998" s="2"/>
      <c r="AFD998" s="2"/>
      <c r="AFE998" s="2"/>
      <c r="AFF998" s="2"/>
      <c r="AFG998" s="2"/>
      <c r="AFH998" s="2"/>
      <c r="AFI998" s="2"/>
      <c r="AFJ998" s="2"/>
      <c r="AFK998" s="2"/>
      <c r="AFL998" s="2"/>
      <c r="AFM998" s="2"/>
      <c r="AFN998" s="2"/>
      <c r="AFO998" s="2"/>
      <c r="AFP998" s="2"/>
      <c r="AFQ998" s="2"/>
      <c r="AFR998" s="2"/>
      <c r="AFS998" s="2"/>
      <c r="AFT998" s="2"/>
      <c r="AFU998" s="2"/>
      <c r="AFV998" s="2"/>
      <c r="AFW998" s="2"/>
      <c r="AFX998" s="2"/>
      <c r="AFY998" s="2"/>
      <c r="AFZ998" s="2"/>
      <c r="AGA998" s="2"/>
      <c r="AGB998" s="2"/>
      <c r="AGC998" s="2"/>
      <c r="AGD998" s="2"/>
      <c r="AGE998" s="2"/>
      <c r="AGF998" s="2"/>
      <c r="AGG998" s="2"/>
      <c r="AGH998" s="2"/>
      <c r="AGI998" s="2"/>
      <c r="AGJ998" s="2"/>
      <c r="AGK998" s="2"/>
      <c r="AGL998" s="2"/>
      <c r="AGM998" s="2"/>
      <c r="AGN998" s="2"/>
      <c r="AGO998" s="2"/>
      <c r="AGP998" s="2"/>
      <c r="AGQ998" s="2"/>
      <c r="AGR998" s="2"/>
      <c r="AGS998" s="2"/>
      <c r="AGT998" s="2"/>
      <c r="AGU998" s="2"/>
      <c r="AGV998" s="2"/>
      <c r="AGW998" s="2"/>
      <c r="AGX998" s="2"/>
      <c r="AGY998" s="2"/>
      <c r="AGZ998" s="2"/>
      <c r="AHA998" s="2"/>
      <c r="AHB998" s="2"/>
      <c r="AHC998" s="2"/>
      <c r="AHD998" s="2"/>
      <c r="AHE998" s="2"/>
      <c r="AHF998" s="2"/>
      <c r="AHG998" s="2"/>
      <c r="AHH998" s="2"/>
      <c r="AHI998" s="2"/>
      <c r="AHJ998" s="2"/>
      <c r="AHK998" s="2"/>
      <c r="AHL998" s="2"/>
      <c r="AHM998" s="2"/>
      <c r="AHN998" s="2"/>
      <c r="AHO998" s="2"/>
      <c r="AHP998" s="2"/>
      <c r="AHQ998" s="2"/>
      <c r="AHR998" s="2"/>
      <c r="AHS998" s="2"/>
      <c r="AHT998" s="2"/>
      <c r="AHU998" s="2"/>
      <c r="AHV998" s="2"/>
      <c r="AHW998" s="2"/>
      <c r="AHX998" s="2"/>
      <c r="AHY998" s="2"/>
      <c r="AHZ998" s="2"/>
      <c r="AIA998" s="2"/>
      <c r="AIB998" s="2"/>
      <c r="AIC998" s="2"/>
      <c r="AID998" s="2"/>
      <c r="AIE998" s="2"/>
      <c r="AIF998" s="2"/>
      <c r="AIG998" s="2"/>
      <c r="AIH998" s="2"/>
      <c r="AII998" s="2"/>
      <c r="AIJ998" s="2"/>
      <c r="AIK998" s="2"/>
      <c r="AIL998" s="2"/>
      <c r="AIM998" s="2"/>
      <c r="AIN998" s="2"/>
      <c r="AIO998" s="2"/>
      <c r="AIP998" s="2"/>
      <c r="AIQ998" s="2"/>
      <c r="AIR998" s="2"/>
      <c r="AIS998" s="2"/>
      <c r="AIT998" s="2"/>
      <c r="AIU998" s="2"/>
      <c r="AIV998" s="2"/>
      <c r="AIW998" s="2"/>
      <c r="AIX998" s="2"/>
      <c r="AIY998" s="2"/>
      <c r="AIZ998" s="2"/>
      <c r="AJA998" s="2"/>
      <c r="AJB998" s="2"/>
      <c r="AJC998" s="2"/>
      <c r="AJD998" s="2"/>
      <c r="AJE998" s="2"/>
      <c r="AJF998" s="2"/>
      <c r="AJG998" s="2"/>
      <c r="AJH998" s="2"/>
      <c r="AJI998" s="2"/>
      <c r="AJJ998" s="2"/>
      <c r="AJK998" s="2"/>
      <c r="AJL998" s="2"/>
      <c r="AJM998" s="2"/>
      <c r="AJN998" s="2"/>
      <c r="AJO998" s="2"/>
      <c r="AJP998" s="2"/>
      <c r="AJQ998" s="2"/>
      <c r="AJR998" s="2"/>
      <c r="AJS998" s="2"/>
      <c r="AJT998" s="2"/>
      <c r="AJU998" s="2"/>
      <c r="AJV998" s="2"/>
      <c r="AJW998" s="2"/>
      <c r="AJX998" s="2"/>
      <c r="AJY998" s="2"/>
      <c r="AJZ998" s="2"/>
      <c r="AKA998" s="2"/>
      <c r="AKB998" s="2"/>
      <c r="AKC998" s="2"/>
      <c r="AKD998" s="2"/>
      <c r="AKE998" s="2"/>
      <c r="AKF998" s="2"/>
      <c r="AKG998" s="2"/>
      <c r="AKH998" s="2"/>
      <c r="AKI998" s="2"/>
      <c r="AKJ998" s="2"/>
      <c r="AKK998" s="2"/>
      <c r="AKL998" s="2"/>
      <c r="AKM998" s="2"/>
      <c r="AKN998" s="2"/>
      <c r="AKO998" s="2"/>
      <c r="AKP998" s="2"/>
      <c r="AKQ998" s="2"/>
      <c r="AKR998" s="2"/>
      <c r="AKS998" s="2"/>
      <c r="AKT998" s="2"/>
      <c r="AKU998" s="2"/>
      <c r="AKV998" s="2"/>
      <c r="AKW998" s="2"/>
      <c r="AKX998" s="2"/>
      <c r="AKY998" s="2"/>
      <c r="AKZ998" s="2"/>
      <c r="ALA998" s="2"/>
      <c r="ALB998" s="1"/>
      <c r="ALC998" s="1"/>
      <c r="ALD998" s="1"/>
      <c r="ALE998" s="1"/>
      <c r="ALF998" s="1"/>
      <c r="ALG998" s="1"/>
      <c r="ALH998" s="1"/>
      <c r="ALI998" s="1"/>
      <c r="ALJ998" s="1"/>
      <c r="ALK998" s="1"/>
      <c r="ALL998" s="1"/>
      <c r="ALM998" s="1"/>
      <c r="ALN998" s="1"/>
      <c r="ALO998" s="1"/>
      <c r="ALP998" s="1"/>
      <c r="ALQ998" s="1"/>
      <c r="ALR998" s="1"/>
      <c r="ALS998"/>
      <c r="ALT998"/>
      <c r="ALU998"/>
      <c r="ALV998"/>
      <c r="ALW998"/>
      <c r="ALX998"/>
      <c r="ALY998"/>
      <c r="ALZ998"/>
      <c r="AMA998"/>
      <c r="AMB998"/>
      <c r="AMC998"/>
      <c r="AMD998"/>
      <c r="AME998"/>
      <c r="AMF998"/>
      <c r="AMG998"/>
      <c r="AMH998"/>
      <c r="AMI998"/>
      <c r="AMJ998"/>
    </row>
    <row r="999" spans="1:1024" s="37" customFormat="1">
      <c r="A999" s="1"/>
      <c r="B999" s="1"/>
      <c r="C999" s="1"/>
      <c r="D999" s="1"/>
      <c r="E999" s="1"/>
      <c r="F999" s="1"/>
      <c r="G999" s="1"/>
      <c r="H999" s="1"/>
      <c r="I999" s="1"/>
      <c r="J999" s="2"/>
      <c r="K999" s="2"/>
      <c r="L999" s="2"/>
      <c r="M999" s="4"/>
      <c r="N999" s="4"/>
      <c r="O999" s="1"/>
      <c r="P999" s="1"/>
      <c r="Q999" s="51"/>
      <c r="VZ999" s="2"/>
      <c r="WA999" s="2"/>
      <c r="WB999" s="2"/>
      <c r="WC999" s="2"/>
      <c r="WD999" s="2"/>
      <c r="WE999" s="2"/>
      <c r="WF999" s="2"/>
      <c r="WG999" s="2"/>
      <c r="WH999" s="2"/>
      <c r="WI999" s="2"/>
      <c r="WJ999" s="2"/>
      <c r="WK999" s="2"/>
      <c r="WL999" s="2"/>
      <c r="WM999" s="2"/>
      <c r="WN999" s="2"/>
      <c r="WO999" s="2"/>
      <c r="WP999" s="2"/>
      <c r="WQ999" s="2"/>
      <c r="WR999" s="2"/>
      <c r="WS999" s="2"/>
      <c r="WT999" s="2"/>
      <c r="WU999" s="2"/>
      <c r="WV999" s="2"/>
      <c r="WW999" s="2"/>
      <c r="WX999" s="2"/>
      <c r="WY999" s="2"/>
      <c r="WZ999" s="2"/>
      <c r="XA999" s="2"/>
      <c r="XB999" s="2"/>
      <c r="XC999" s="2"/>
      <c r="XD999" s="2"/>
      <c r="XE999" s="2"/>
      <c r="XF999" s="2"/>
      <c r="XG999" s="2"/>
      <c r="XH999" s="2"/>
      <c r="XI999" s="2"/>
      <c r="XJ999" s="2"/>
      <c r="XK999" s="2"/>
      <c r="XL999" s="2"/>
      <c r="XM999" s="2"/>
      <c r="XN999" s="2"/>
      <c r="XO999" s="2"/>
      <c r="XP999" s="2"/>
      <c r="XQ999" s="2"/>
      <c r="XR999" s="2"/>
      <c r="XS999" s="2"/>
      <c r="XT999" s="2"/>
      <c r="XU999" s="2"/>
      <c r="XV999" s="2"/>
      <c r="XW999" s="2"/>
      <c r="XX999" s="2"/>
      <c r="XY999" s="2"/>
      <c r="XZ999" s="2"/>
      <c r="YA999" s="2"/>
      <c r="YB999" s="2"/>
      <c r="YC999" s="2"/>
      <c r="YD999" s="2"/>
      <c r="YE999" s="2"/>
      <c r="YF999" s="2"/>
      <c r="YG999" s="2"/>
      <c r="YH999" s="2"/>
      <c r="YI999" s="2"/>
      <c r="YJ999" s="2"/>
      <c r="YK999" s="2"/>
      <c r="YL999" s="2"/>
      <c r="YM999" s="2"/>
      <c r="YN999" s="2"/>
      <c r="YO999" s="2"/>
      <c r="YP999" s="2"/>
      <c r="YQ999" s="2"/>
      <c r="YR999" s="2"/>
      <c r="YS999" s="2"/>
      <c r="YT999" s="2"/>
      <c r="YU999" s="2"/>
      <c r="YV999" s="2"/>
      <c r="YW999" s="2"/>
      <c r="YX999" s="2"/>
      <c r="YY999" s="2"/>
      <c r="YZ999" s="2"/>
      <c r="ZA999" s="2"/>
      <c r="ZB999" s="2"/>
      <c r="ZC999" s="2"/>
      <c r="ZD999" s="2"/>
      <c r="ZE999" s="2"/>
      <c r="ZF999" s="2"/>
      <c r="ZG999" s="2"/>
      <c r="ZH999" s="2"/>
      <c r="ZI999" s="2"/>
      <c r="ZJ999" s="2"/>
      <c r="ZK999" s="2"/>
      <c r="ZL999" s="2"/>
      <c r="ZM999" s="2"/>
      <c r="ZN999" s="2"/>
      <c r="ZO999" s="2"/>
      <c r="ZP999" s="2"/>
      <c r="ZQ999" s="2"/>
      <c r="ZR999" s="2"/>
      <c r="ZS999" s="2"/>
      <c r="ZT999" s="2"/>
      <c r="ZU999" s="2"/>
      <c r="ZV999" s="2"/>
      <c r="ZW999" s="2"/>
      <c r="ZX999" s="2"/>
      <c r="ZY999" s="2"/>
      <c r="ZZ999" s="2"/>
      <c r="AAA999" s="2"/>
      <c r="AAB999" s="2"/>
      <c r="AAC999" s="2"/>
      <c r="AAD999" s="2"/>
      <c r="AAE999" s="2"/>
      <c r="AAF999" s="2"/>
      <c r="AAG999" s="2"/>
      <c r="AAH999" s="2"/>
      <c r="AAI999" s="2"/>
      <c r="AAJ999" s="2"/>
      <c r="AAK999" s="2"/>
      <c r="AAL999" s="2"/>
      <c r="AAM999" s="2"/>
      <c r="AAN999" s="2"/>
      <c r="AAO999" s="2"/>
      <c r="AAP999" s="2"/>
      <c r="AAQ999" s="2"/>
      <c r="AAR999" s="2"/>
      <c r="AAS999" s="2"/>
      <c r="AAT999" s="2"/>
      <c r="AAU999" s="2"/>
      <c r="AAV999" s="2"/>
      <c r="AAW999" s="2"/>
      <c r="AAX999" s="2"/>
      <c r="AAY999" s="2"/>
      <c r="AAZ999" s="2"/>
      <c r="ABA999" s="2"/>
      <c r="ABB999" s="2"/>
      <c r="ABC999" s="2"/>
      <c r="ABD999" s="2"/>
      <c r="ABE999" s="2"/>
      <c r="ABF999" s="2"/>
      <c r="ABG999" s="2"/>
      <c r="ABH999" s="2"/>
      <c r="ABI999" s="2"/>
      <c r="ABJ999" s="2"/>
      <c r="ABK999" s="2"/>
      <c r="ABL999" s="2"/>
      <c r="ABM999" s="2"/>
      <c r="ABN999" s="2"/>
      <c r="ABO999" s="2"/>
      <c r="ABP999" s="2"/>
      <c r="ABQ999" s="2"/>
      <c r="ABR999" s="2"/>
      <c r="ABS999" s="2"/>
      <c r="ABT999" s="2"/>
      <c r="ABU999" s="2"/>
      <c r="ABV999" s="2"/>
      <c r="ABW999" s="2"/>
      <c r="ABX999" s="2"/>
      <c r="ABY999" s="2"/>
      <c r="ABZ999" s="2"/>
      <c r="ACA999" s="2"/>
      <c r="ACB999" s="2"/>
      <c r="ACC999" s="2"/>
      <c r="ACD999" s="2"/>
      <c r="ACE999" s="2"/>
      <c r="ACF999" s="2"/>
      <c r="ACG999" s="2"/>
      <c r="ACH999" s="2"/>
      <c r="ACI999" s="2"/>
      <c r="ACJ999" s="2"/>
      <c r="ACK999" s="2"/>
      <c r="ACL999" s="2"/>
      <c r="ACM999" s="2"/>
      <c r="ACN999" s="2"/>
      <c r="ACO999" s="2"/>
      <c r="ACP999" s="2"/>
      <c r="ACQ999" s="2"/>
      <c r="ACR999" s="2"/>
      <c r="ACS999" s="2"/>
      <c r="ACT999" s="2"/>
      <c r="ACU999" s="2"/>
      <c r="ACV999" s="2"/>
      <c r="ACW999" s="2"/>
      <c r="ACX999" s="2"/>
      <c r="ACY999" s="2"/>
      <c r="ACZ999" s="2"/>
      <c r="ADA999" s="2"/>
      <c r="ADB999" s="2"/>
      <c r="ADC999" s="2"/>
      <c r="ADD999" s="2"/>
      <c r="ADE999" s="2"/>
      <c r="ADF999" s="2"/>
      <c r="ADG999" s="2"/>
      <c r="ADH999" s="2"/>
      <c r="ADI999" s="2"/>
      <c r="ADJ999" s="2"/>
      <c r="ADK999" s="2"/>
      <c r="ADL999" s="2"/>
      <c r="ADM999" s="2"/>
      <c r="ADN999" s="2"/>
      <c r="ADO999" s="2"/>
      <c r="ADP999" s="2"/>
      <c r="ADQ999" s="2"/>
      <c r="ADR999" s="2"/>
      <c r="ADS999" s="2"/>
      <c r="ADT999" s="2"/>
      <c r="ADU999" s="2"/>
      <c r="ADV999" s="2"/>
      <c r="ADW999" s="2"/>
      <c r="ADX999" s="2"/>
      <c r="ADY999" s="2"/>
      <c r="ADZ999" s="2"/>
      <c r="AEA999" s="2"/>
      <c r="AEB999" s="2"/>
      <c r="AEC999" s="2"/>
      <c r="AED999" s="2"/>
      <c r="AEE999" s="2"/>
      <c r="AEF999" s="2"/>
      <c r="AEG999" s="2"/>
      <c r="AEH999" s="2"/>
      <c r="AEI999" s="2"/>
      <c r="AEJ999" s="2"/>
      <c r="AEK999" s="2"/>
      <c r="AEL999" s="2"/>
      <c r="AEM999" s="2"/>
      <c r="AEN999" s="2"/>
      <c r="AEO999" s="2"/>
      <c r="AEP999" s="2"/>
      <c r="AEQ999" s="2"/>
      <c r="AER999" s="2"/>
      <c r="AES999" s="2"/>
      <c r="AET999" s="2"/>
      <c r="AEU999" s="2"/>
      <c r="AEV999" s="2"/>
      <c r="AEW999" s="2"/>
      <c r="AEX999" s="2"/>
      <c r="AEY999" s="2"/>
      <c r="AEZ999" s="2"/>
      <c r="AFA999" s="2"/>
      <c r="AFB999" s="2"/>
      <c r="AFC999" s="2"/>
      <c r="AFD999" s="2"/>
      <c r="AFE999" s="2"/>
      <c r="AFF999" s="2"/>
      <c r="AFG999" s="2"/>
      <c r="AFH999" s="2"/>
      <c r="AFI999" s="2"/>
      <c r="AFJ999" s="2"/>
      <c r="AFK999" s="2"/>
      <c r="AFL999" s="2"/>
      <c r="AFM999" s="2"/>
      <c r="AFN999" s="2"/>
      <c r="AFO999" s="2"/>
      <c r="AFP999" s="2"/>
      <c r="AFQ999" s="2"/>
      <c r="AFR999" s="2"/>
      <c r="AFS999" s="2"/>
      <c r="AFT999" s="2"/>
      <c r="AFU999" s="2"/>
      <c r="AFV999" s="2"/>
      <c r="AFW999" s="2"/>
      <c r="AFX999" s="2"/>
      <c r="AFY999" s="2"/>
      <c r="AFZ999" s="2"/>
      <c r="AGA999" s="2"/>
      <c r="AGB999" s="2"/>
      <c r="AGC999" s="2"/>
      <c r="AGD999" s="2"/>
      <c r="AGE999" s="2"/>
      <c r="AGF999" s="2"/>
      <c r="AGG999" s="2"/>
      <c r="AGH999" s="2"/>
      <c r="AGI999" s="2"/>
      <c r="AGJ999" s="2"/>
      <c r="AGK999" s="2"/>
      <c r="AGL999" s="2"/>
      <c r="AGM999" s="2"/>
      <c r="AGN999" s="2"/>
      <c r="AGO999" s="2"/>
      <c r="AGP999" s="2"/>
      <c r="AGQ999" s="2"/>
      <c r="AGR999" s="2"/>
      <c r="AGS999" s="2"/>
      <c r="AGT999" s="2"/>
      <c r="AGU999" s="2"/>
      <c r="AGV999" s="2"/>
      <c r="AGW999" s="2"/>
      <c r="AGX999" s="2"/>
      <c r="AGY999" s="2"/>
      <c r="AGZ999" s="2"/>
      <c r="AHA999" s="2"/>
      <c r="AHB999" s="2"/>
      <c r="AHC999" s="2"/>
      <c r="AHD999" s="2"/>
      <c r="AHE999" s="2"/>
      <c r="AHF999" s="2"/>
      <c r="AHG999" s="2"/>
      <c r="AHH999" s="2"/>
      <c r="AHI999" s="2"/>
      <c r="AHJ999" s="2"/>
      <c r="AHK999" s="2"/>
      <c r="AHL999" s="2"/>
      <c r="AHM999" s="2"/>
      <c r="AHN999" s="2"/>
      <c r="AHO999" s="2"/>
      <c r="AHP999" s="2"/>
      <c r="AHQ999" s="2"/>
      <c r="AHR999" s="2"/>
      <c r="AHS999" s="2"/>
      <c r="AHT999" s="2"/>
      <c r="AHU999" s="2"/>
      <c r="AHV999" s="2"/>
      <c r="AHW999" s="2"/>
      <c r="AHX999" s="2"/>
      <c r="AHY999" s="2"/>
      <c r="AHZ999" s="2"/>
      <c r="AIA999" s="2"/>
      <c r="AIB999" s="2"/>
      <c r="AIC999" s="2"/>
      <c r="AID999" s="2"/>
      <c r="AIE999" s="2"/>
      <c r="AIF999" s="2"/>
      <c r="AIG999" s="2"/>
      <c r="AIH999" s="2"/>
      <c r="AII999" s="2"/>
      <c r="AIJ999" s="2"/>
      <c r="AIK999" s="2"/>
      <c r="AIL999" s="2"/>
      <c r="AIM999" s="2"/>
      <c r="AIN999" s="2"/>
      <c r="AIO999" s="2"/>
      <c r="AIP999" s="2"/>
      <c r="AIQ999" s="2"/>
      <c r="AIR999" s="2"/>
      <c r="AIS999" s="2"/>
      <c r="AIT999" s="2"/>
      <c r="AIU999" s="2"/>
      <c r="AIV999" s="2"/>
      <c r="AIW999" s="2"/>
      <c r="AIX999" s="2"/>
      <c r="AIY999" s="2"/>
      <c r="AIZ999" s="2"/>
      <c r="AJA999" s="2"/>
      <c r="AJB999" s="2"/>
      <c r="AJC999" s="2"/>
      <c r="AJD999" s="2"/>
      <c r="AJE999" s="2"/>
      <c r="AJF999" s="2"/>
      <c r="AJG999" s="2"/>
      <c r="AJH999" s="2"/>
      <c r="AJI999" s="2"/>
      <c r="AJJ999" s="2"/>
      <c r="AJK999" s="2"/>
      <c r="AJL999" s="2"/>
      <c r="AJM999" s="2"/>
      <c r="AJN999" s="2"/>
      <c r="AJO999" s="2"/>
      <c r="AJP999" s="2"/>
      <c r="AJQ999" s="2"/>
      <c r="AJR999" s="2"/>
      <c r="AJS999" s="2"/>
      <c r="AJT999" s="2"/>
      <c r="AJU999" s="2"/>
      <c r="AJV999" s="2"/>
      <c r="AJW999" s="2"/>
      <c r="AJX999" s="2"/>
      <c r="AJY999" s="2"/>
      <c r="AJZ999" s="2"/>
      <c r="AKA999" s="2"/>
      <c r="AKB999" s="2"/>
      <c r="AKC999" s="2"/>
      <c r="AKD999" s="2"/>
      <c r="AKE999" s="2"/>
      <c r="AKF999" s="2"/>
      <c r="AKG999" s="2"/>
      <c r="AKH999" s="2"/>
      <c r="AKI999" s="2"/>
      <c r="AKJ999" s="2"/>
      <c r="AKK999" s="2"/>
      <c r="AKL999" s="2"/>
      <c r="AKM999" s="2"/>
      <c r="AKN999" s="2"/>
      <c r="AKO999" s="2"/>
      <c r="AKP999" s="2"/>
      <c r="AKQ999" s="2"/>
      <c r="AKR999" s="2"/>
      <c r="AKS999" s="2"/>
      <c r="AKT999" s="2"/>
      <c r="AKU999" s="2"/>
      <c r="AKV999" s="2"/>
      <c r="AKW999" s="2"/>
      <c r="AKX999" s="2"/>
      <c r="AKY999" s="2"/>
      <c r="AKZ999" s="2"/>
      <c r="ALA999" s="2"/>
      <c r="ALB999" s="1"/>
      <c r="ALC999" s="1"/>
      <c r="ALD999" s="1"/>
      <c r="ALE999" s="1"/>
      <c r="ALF999" s="1"/>
      <c r="ALG999" s="1"/>
      <c r="ALH999" s="1"/>
      <c r="ALI999" s="1"/>
      <c r="ALJ999" s="1"/>
      <c r="ALK999" s="1"/>
      <c r="ALL999" s="1"/>
      <c r="ALM999" s="1"/>
      <c r="ALN999" s="1"/>
      <c r="ALO999" s="1"/>
      <c r="ALP999" s="1"/>
      <c r="ALQ999" s="1"/>
      <c r="ALR999" s="1"/>
      <c r="ALS999"/>
      <c r="ALT999"/>
      <c r="ALU999"/>
      <c r="ALV999"/>
      <c r="ALW999"/>
      <c r="ALX999"/>
      <c r="ALY999"/>
      <c r="ALZ999"/>
      <c r="AMA999"/>
      <c r="AMB999"/>
      <c r="AMC999"/>
      <c r="AMD999"/>
      <c r="AME999"/>
      <c r="AMF999"/>
      <c r="AMG999"/>
      <c r="AMH999"/>
      <c r="AMI999"/>
      <c r="AMJ999"/>
    </row>
    <row r="1000" spans="1:1024" s="37" customFormat="1">
      <c r="A1000" s="1"/>
      <c r="B1000" s="1"/>
      <c r="C1000" s="1"/>
      <c r="D1000" s="1"/>
      <c r="E1000" s="1"/>
      <c r="F1000" s="1"/>
      <c r="G1000" s="1"/>
      <c r="H1000" s="1"/>
      <c r="I1000" s="1"/>
      <c r="J1000" s="2"/>
      <c r="K1000" s="2"/>
      <c r="L1000" s="2"/>
      <c r="M1000" s="4"/>
      <c r="N1000" s="4"/>
      <c r="O1000" s="1"/>
      <c r="P1000" s="1"/>
      <c r="Q1000" s="51"/>
      <c r="VZ1000" s="2"/>
      <c r="WA1000" s="2"/>
      <c r="WB1000" s="2"/>
      <c r="WC1000" s="2"/>
      <c r="WD1000" s="2"/>
      <c r="WE1000" s="2"/>
      <c r="WF1000" s="2"/>
      <c r="WG1000" s="2"/>
      <c r="WH1000" s="2"/>
      <c r="WI1000" s="2"/>
      <c r="WJ1000" s="2"/>
      <c r="WK1000" s="2"/>
      <c r="WL1000" s="2"/>
      <c r="WM1000" s="2"/>
      <c r="WN1000" s="2"/>
      <c r="WO1000" s="2"/>
      <c r="WP1000" s="2"/>
      <c r="WQ1000" s="2"/>
      <c r="WR1000" s="2"/>
      <c r="WS1000" s="2"/>
      <c r="WT1000" s="2"/>
      <c r="WU1000" s="2"/>
      <c r="WV1000" s="2"/>
      <c r="WW1000" s="2"/>
      <c r="WX1000" s="2"/>
      <c r="WY1000" s="2"/>
      <c r="WZ1000" s="2"/>
      <c r="XA1000" s="2"/>
      <c r="XB1000" s="2"/>
      <c r="XC1000" s="2"/>
      <c r="XD1000" s="2"/>
      <c r="XE1000" s="2"/>
      <c r="XF1000" s="2"/>
      <c r="XG1000" s="2"/>
      <c r="XH1000" s="2"/>
      <c r="XI1000" s="2"/>
      <c r="XJ1000" s="2"/>
      <c r="XK1000" s="2"/>
      <c r="XL1000" s="2"/>
      <c r="XM1000" s="2"/>
      <c r="XN1000" s="2"/>
      <c r="XO1000" s="2"/>
      <c r="XP1000" s="2"/>
      <c r="XQ1000" s="2"/>
      <c r="XR1000" s="2"/>
      <c r="XS1000" s="2"/>
      <c r="XT1000" s="2"/>
      <c r="XU1000" s="2"/>
      <c r="XV1000" s="2"/>
      <c r="XW1000" s="2"/>
      <c r="XX1000" s="2"/>
      <c r="XY1000" s="2"/>
      <c r="XZ1000" s="2"/>
      <c r="YA1000" s="2"/>
      <c r="YB1000" s="2"/>
      <c r="YC1000" s="2"/>
      <c r="YD1000" s="2"/>
      <c r="YE1000" s="2"/>
      <c r="YF1000" s="2"/>
      <c r="YG1000" s="2"/>
      <c r="YH1000" s="2"/>
      <c r="YI1000" s="2"/>
      <c r="YJ1000" s="2"/>
      <c r="YK1000" s="2"/>
      <c r="YL1000" s="2"/>
      <c r="YM1000" s="2"/>
      <c r="YN1000" s="2"/>
      <c r="YO1000" s="2"/>
      <c r="YP1000" s="2"/>
      <c r="YQ1000" s="2"/>
      <c r="YR1000" s="2"/>
      <c r="YS1000" s="2"/>
      <c r="YT1000" s="2"/>
      <c r="YU1000" s="2"/>
      <c r="YV1000" s="2"/>
      <c r="YW1000" s="2"/>
      <c r="YX1000" s="2"/>
      <c r="YY1000" s="2"/>
      <c r="YZ1000" s="2"/>
      <c r="ZA1000" s="2"/>
      <c r="ZB1000" s="2"/>
      <c r="ZC1000" s="2"/>
      <c r="ZD1000" s="2"/>
      <c r="ZE1000" s="2"/>
      <c r="ZF1000" s="2"/>
      <c r="ZG1000" s="2"/>
      <c r="ZH1000" s="2"/>
      <c r="ZI1000" s="2"/>
      <c r="ZJ1000" s="2"/>
      <c r="ZK1000" s="2"/>
      <c r="ZL1000" s="2"/>
      <c r="ZM1000" s="2"/>
      <c r="ZN1000" s="2"/>
      <c r="ZO1000" s="2"/>
      <c r="ZP1000" s="2"/>
      <c r="ZQ1000" s="2"/>
      <c r="ZR1000" s="2"/>
      <c r="ZS1000" s="2"/>
      <c r="ZT1000" s="2"/>
      <c r="ZU1000" s="2"/>
      <c r="ZV1000" s="2"/>
      <c r="ZW1000" s="2"/>
      <c r="ZX1000" s="2"/>
      <c r="ZY1000" s="2"/>
      <c r="ZZ1000" s="2"/>
      <c r="AAA1000" s="2"/>
      <c r="AAB1000" s="2"/>
      <c r="AAC1000" s="2"/>
      <c r="AAD1000" s="2"/>
      <c r="AAE1000" s="2"/>
      <c r="AAF1000" s="2"/>
      <c r="AAG1000" s="2"/>
      <c r="AAH1000" s="2"/>
      <c r="AAI1000" s="2"/>
      <c r="AAJ1000" s="2"/>
      <c r="AAK1000" s="2"/>
      <c r="AAL1000" s="2"/>
      <c r="AAM1000" s="2"/>
      <c r="AAN1000" s="2"/>
      <c r="AAO1000" s="2"/>
      <c r="AAP1000" s="2"/>
      <c r="AAQ1000" s="2"/>
      <c r="AAR1000" s="2"/>
      <c r="AAS1000" s="2"/>
      <c r="AAT1000" s="2"/>
      <c r="AAU1000" s="2"/>
      <c r="AAV1000" s="2"/>
      <c r="AAW1000" s="2"/>
      <c r="AAX1000" s="2"/>
      <c r="AAY1000" s="2"/>
      <c r="AAZ1000" s="2"/>
      <c r="ABA1000" s="2"/>
      <c r="ABB1000" s="2"/>
      <c r="ABC1000" s="2"/>
      <c r="ABD1000" s="2"/>
      <c r="ABE1000" s="2"/>
      <c r="ABF1000" s="2"/>
      <c r="ABG1000" s="2"/>
      <c r="ABH1000" s="2"/>
      <c r="ABI1000" s="2"/>
      <c r="ABJ1000" s="2"/>
      <c r="ABK1000" s="2"/>
      <c r="ABL1000" s="2"/>
      <c r="ABM1000" s="2"/>
      <c r="ABN1000" s="2"/>
      <c r="ABO1000" s="2"/>
      <c r="ABP1000" s="2"/>
      <c r="ABQ1000" s="2"/>
      <c r="ABR1000" s="2"/>
      <c r="ABS1000" s="2"/>
      <c r="ABT1000" s="2"/>
      <c r="ABU1000" s="2"/>
      <c r="ABV1000" s="2"/>
      <c r="ABW1000" s="2"/>
      <c r="ABX1000" s="2"/>
      <c r="ABY1000" s="2"/>
      <c r="ABZ1000" s="2"/>
      <c r="ACA1000" s="2"/>
      <c r="ACB1000" s="2"/>
      <c r="ACC1000" s="2"/>
      <c r="ACD1000" s="2"/>
      <c r="ACE1000" s="2"/>
      <c r="ACF1000" s="2"/>
      <c r="ACG1000" s="2"/>
      <c r="ACH1000" s="2"/>
      <c r="ACI1000" s="2"/>
      <c r="ACJ1000" s="2"/>
      <c r="ACK1000" s="2"/>
      <c r="ACL1000" s="2"/>
      <c r="ACM1000" s="2"/>
      <c r="ACN1000" s="2"/>
      <c r="ACO1000" s="2"/>
      <c r="ACP1000" s="2"/>
      <c r="ACQ1000" s="2"/>
      <c r="ACR1000" s="2"/>
      <c r="ACS1000" s="2"/>
      <c r="ACT1000" s="2"/>
      <c r="ACU1000" s="2"/>
      <c r="ACV1000" s="2"/>
      <c r="ACW1000" s="2"/>
      <c r="ACX1000" s="2"/>
      <c r="ACY1000" s="2"/>
      <c r="ACZ1000" s="2"/>
      <c r="ADA1000" s="2"/>
      <c r="ADB1000" s="2"/>
      <c r="ADC1000" s="2"/>
      <c r="ADD1000" s="2"/>
      <c r="ADE1000" s="2"/>
      <c r="ADF1000" s="2"/>
      <c r="ADG1000" s="2"/>
      <c r="ADH1000" s="2"/>
      <c r="ADI1000" s="2"/>
      <c r="ADJ1000" s="2"/>
      <c r="ADK1000" s="2"/>
      <c r="ADL1000" s="2"/>
      <c r="ADM1000" s="2"/>
      <c r="ADN1000" s="2"/>
      <c r="ADO1000" s="2"/>
      <c r="ADP1000" s="2"/>
      <c r="ADQ1000" s="2"/>
      <c r="ADR1000" s="2"/>
      <c r="ADS1000" s="2"/>
      <c r="ADT1000" s="2"/>
      <c r="ADU1000" s="2"/>
      <c r="ADV1000" s="2"/>
      <c r="ADW1000" s="2"/>
      <c r="ADX1000" s="2"/>
      <c r="ADY1000" s="2"/>
      <c r="ADZ1000" s="2"/>
      <c r="AEA1000" s="2"/>
      <c r="AEB1000" s="2"/>
      <c r="AEC1000" s="2"/>
      <c r="AED1000" s="2"/>
      <c r="AEE1000" s="2"/>
      <c r="AEF1000" s="2"/>
      <c r="AEG1000" s="2"/>
      <c r="AEH1000" s="2"/>
      <c r="AEI1000" s="2"/>
      <c r="AEJ1000" s="2"/>
      <c r="AEK1000" s="2"/>
      <c r="AEL1000" s="2"/>
      <c r="AEM1000" s="2"/>
      <c r="AEN1000" s="2"/>
      <c r="AEO1000" s="2"/>
      <c r="AEP1000" s="2"/>
      <c r="AEQ1000" s="2"/>
      <c r="AER1000" s="2"/>
      <c r="AES1000" s="2"/>
      <c r="AET1000" s="2"/>
      <c r="AEU1000" s="2"/>
      <c r="AEV1000" s="2"/>
      <c r="AEW1000" s="2"/>
      <c r="AEX1000" s="2"/>
      <c r="AEY1000" s="2"/>
      <c r="AEZ1000" s="2"/>
      <c r="AFA1000" s="2"/>
      <c r="AFB1000" s="2"/>
      <c r="AFC1000" s="2"/>
      <c r="AFD1000" s="2"/>
      <c r="AFE1000" s="2"/>
      <c r="AFF1000" s="2"/>
      <c r="AFG1000" s="2"/>
      <c r="AFH1000" s="2"/>
      <c r="AFI1000" s="2"/>
      <c r="AFJ1000" s="2"/>
      <c r="AFK1000" s="2"/>
      <c r="AFL1000" s="2"/>
      <c r="AFM1000" s="2"/>
      <c r="AFN1000" s="2"/>
      <c r="AFO1000" s="2"/>
      <c r="AFP1000" s="2"/>
      <c r="AFQ1000" s="2"/>
      <c r="AFR1000" s="2"/>
      <c r="AFS1000" s="2"/>
      <c r="AFT1000" s="2"/>
      <c r="AFU1000" s="2"/>
      <c r="AFV1000" s="2"/>
      <c r="AFW1000" s="2"/>
      <c r="AFX1000" s="2"/>
      <c r="AFY1000" s="2"/>
      <c r="AFZ1000" s="2"/>
      <c r="AGA1000" s="2"/>
      <c r="AGB1000" s="2"/>
      <c r="AGC1000" s="2"/>
      <c r="AGD1000" s="2"/>
      <c r="AGE1000" s="2"/>
      <c r="AGF1000" s="2"/>
      <c r="AGG1000" s="2"/>
      <c r="AGH1000" s="2"/>
      <c r="AGI1000" s="2"/>
      <c r="AGJ1000" s="2"/>
      <c r="AGK1000" s="2"/>
      <c r="AGL1000" s="2"/>
      <c r="AGM1000" s="2"/>
      <c r="AGN1000" s="2"/>
      <c r="AGO1000" s="2"/>
      <c r="AGP1000" s="2"/>
      <c r="AGQ1000" s="2"/>
      <c r="AGR1000" s="2"/>
      <c r="AGS1000" s="2"/>
      <c r="AGT1000" s="2"/>
      <c r="AGU1000" s="2"/>
      <c r="AGV1000" s="2"/>
      <c r="AGW1000" s="2"/>
      <c r="AGX1000" s="2"/>
      <c r="AGY1000" s="2"/>
      <c r="AGZ1000" s="2"/>
      <c r="AHA1000" s="2"/>
      <c r="AHB1000" s="2"/>
      <c r="AHC1000" s="2"/>
      <c r="AHD1000" s="2"/>
      <c r="AHE1000" s="2"/>
      <c r="AHF1000" s="2"/>
      <c r="AHG1000" s="2"/>
      <c r="AHH1000" s="2"/>
      <c r="AHI1000" s="2"/>
      <c r="AHJ1000" s="2"/>
      <c r="AHK1000" s="2"/>
      <c r="AHL1000" s="2"/>
      <c r="AHM1000" s="2"/>
      <c r="AHN1000" s="2"/>
      <c r="AHO1000" s="2"/>
      <c r="AHP1000" s="2"/>
      <c r="AHQ1000" s="2"/>
      <c r="AHR1000" s="2"/>
      <c r="AHS1000" s="2"/>
      <c r="AHT1000" s="2"/>
      <c r="AHU1000" s="2"/>
      <c r="AHV1000" s="2"/>
      <c r="AHW1000" s="2"/>
      <c r="AHX1000" s="2"/>
      <c r="AHY1000" s="2"/>
      <c r="AHZ1000" s="2"/>
      <c r="AIA1000" s="2"/>
      <c r="AIB1000" s="2"/>
      <c r="AIC1000" s="2"/>
      <c r="AID1000" s="2"/>
      <c r="AIE1000" s="2"/>
      <c r="AIF1000" s="2"/>
      <c r="AIG1000" s="2"/>
      <c r="AIH1000" s="2"/>
      <c r="AII1000" s="2"/>
      <c r="AIJ1000" s="2"/>
      <c r="AIK1000" s="2"/>
      <c r="AIL1000" s="2"/>
      <c r="AIM1000" s="2"/>
      <c r="AIN1000" s="2"/>
      <c r="AIO1000" s="2"/>
      <c r="AIP1000" s="2"/>
      <c r="AIQ1000" s="2"/>
      <c r="AIR1000" s="2"/>
      <c r="AIS1000" s="2"/>
      <c r="AIT1000" s="2"/>
      <c r="AIU1000" s="2"/>
      <c r="AIV1000" s="2"/>
      <c r="AIW1000" s="2"/>
      <c r="AIX1000" s="2"/>
      <c r="AIY1000" s="2"/>
      <c r="AIZ1000" s="2"/>
      <c r="AJA1000" s="2"/>
      <c r="AJB1000" s="2"/>
      <c r="AJC1000" s="2"/>
      <c r="AJD1000" s="2"/>
      <c r="AJE1000" s="2"/>
      <c r="AJF1000" s="2"/>
      <c r="AJG1000" s="2"/>
      <c r="AJH1000" s="2"/>
      <c r="AJI1000" s="2"/>
      <c r="AJJ1000" s="2"/>
      <c r="AJK1000" s="2"/>
      <c r="AJL1000" s="2"/>
      <c r="AJM1000" s="2"/>
      <c r="AJN1000" s="2"/>
      <c r="AJO1000" s="2"/>
      <c r="AJP1000" s="2"/>
      <c r="AJQ1000" s="2"/>
      <c r="AJR1000" s="2"/>
      <c r="AJS1000" s="2"/>
      <c r="AJT1000" s="2"/>
      <c r="AJU1000" s="2"/>
      <c r="AJV1000" s="2"/>
      <c r="AJW1000" s="2"/>
      <c r="AJX1000" s="2"/>
      <c r="AJY1000" s="2"/>
      <c r="AJZ1000" s="2"/>
      <c r="AKA1000" s="2"/>
      <c r="AKB1000" s="2"/>
      <c r="AKC1000" s="2"/>
      <c r="AKD1000" s="2"/>
      <c r="AKE1000" s="2"/>
      <c r="AKF1000" s="2"/>
      <c r="AKG1000" s="2"/>
      <c r="AKH1000" s="2"/>
      <c r="AKI1000" s="2"/>
      <c r="AKJ1000" s="2"/>
      <c r="AKK1000" s="2"/>
      <c r="AKL1000" s="2"/>
      <c r="AKM1000" s="2"/>
      <c r="AKN1000" s="2"/>
      <c r="AKO1000" s="2"/>
      <c r="AKP1000" s="2"/>
      <c r="AKQ1000" s="2"/>
      <c r="AKR1000" s="2"/>
      <c r="AKS1000" s="2"/>
      <c r="AKT1000" s="2"/>
      <c r="AKU1000" s="2"/>
      <c r="AKV1000" s="2"/>
      <c r="AKW1000" s="2"/>
      <c r="AKX1000" s="2"/>
      <c r="AKY1000" s="2"/>
      <c r="AKZ1000" s="2"/>
      <c r="ALA1000" s="2"/>
      <c r="ALB1000" s="1"/>
      <c r="ALC1000" s="1"/>
      <c r="ALD1000" s="1"/>
      <c r="ALE1000" s="1"/>
      <c r="ALF1000" s="1"/>
      <c r="ALG1000" s="1"/>
      <c r="ALH1000" s="1"/>
      <c r="ALI1000" s="1"/>
      <c r="ALJ1000" s="1"/>
      <c r="ALK1000" s="1"/>
      <c r="ALL1000" s="1"/>
      <c r="ALM1000" s="1"/>
      <c r="ALN1000" s="1"/>
      <c r="ALO1000" s="1"/>
      <c r="ALP1000" s="1"/>
      <c r="ALQ1000" s="1"/>
      <c r="ALR1000" s="1"/>
      <c r="ALS1000"/>
      <c r="ALT1000"/>
      <c r="ALU1000"/>
      <c r="ALV1000"/>
      <c r="ALW1000"/>
      <c r="ALX1000"/>
      <c r="ALY1000"/>
      <c r="ALZ1000"/>
      <c r="AMA1000"/>
      <c r="AMB1000"/>
      <c r="AMC1000"/>
      <c r="AMD1000"/>
      <c r="AME1000"/>
      <c r="AMF1000"/>
      <c r="AMG1000"/>
      <c r="AMH1000"/>
      <c r="AMI1000"/>
      <c r="AMJ1000"/>
    </row>
    <row r="1001" spans="1:1024" s="37" customFormat="1">
      <c r="A1001" s="1"/>
      <c r="B1001" s="1"/>
      <c r="C1001" s="1"/>
      <c r="D1001" s="1"/>
      <c r="E1001" s="1"/>
      <c r="F1001" s="1"/>
      <c r="G1001" s="1"/>
      <c r="H1001" s="1"/>
      <c r="I1001" s="1"/>
      <c r="J1001" s="2"/>
      <c r="K1001" s="2"/>
      <c r="L1001" s="2"/>
      <c r="M1001" s="4"/>
      <c r="N1001" s="4"/>
      <c r="O1001" s="1"/>
      <c r="P1001" s="1"/>
      <c r="Q1001" s="51"/>
      <c r="VZ1001" s="2"/>
      <c r="WA1001" s="2"/>
      <c r="WB1001" s="2"/>
      <c r="WC1001" s="2"/>
      <c r="WD1001" s="2"/>
      <c r="WE1001" s="2"/>
      <c r="WF1001" s="2"/>
      <c r="WG1001" s="2"/>
      <c r="WH1001" s="2"/>
      <c r="WI1001" s="2"/>
      <c r="WJ1001" s="2"/>
      <c r="WK1001" s="2"/>
      <c r="WL1001" s="2"/>
      <c r="WM1001" s="2"/>
      <c r="WN1001" s="2"/>
      <c r="WO1001" s="2"/>
      <c r="WP1001" s="2"/>
      <c r="WQ1001" s="2"/>
      <c r="WR1001" s="2"/>
      <c r="WS1001" s="2"/>
      <c r="WT1001" s="2"/>
      <c r="WU1001" s="2"/>
      <c r="WV1001" s="2"/>
      <c r="WW1001" s="2"/>
      <c r="WX1001" s="2"/>
      <c r="WY1001" s="2"/>
      <c r="WZ1001" s="2"/>
      <c r="XA1001" s="2"/>
      <c r="XB1001" s="2"/>
      <c r="XC1001" s="2"/>
      <c r="XD1001" s="2"/>
      <c r="XE1001" s="2"/>
      <c r="XF1001" s="2"/>
      <c r="XG1001" s="2"/>
      <c r="XH1001" s="2"/>
      <c r="XI1001" s="2"/>
      <c r="XJ1001" s="2"/>
      <c r="XK1001" s="2"/>
      <c r="XL1001" s="2"/>
      <c r="XM1001" s="2"/>
      <c r="XN1001" s="2"/>
      <c r="XO1001" s="2"/>
      <c r="XP1001" s="2"/>
      <c r="XQ1001" s="2"/>
      <c r="XR1001" s="2"/>
      <c r="XS1001" s="2"/>
      <c r="XT1001" s="2"/>
      <c r="XU1001" s="2"/>
      <c r="XV1001" s="2"/>
      <c r="XW1001" s="2"/>
      <c r="XX1001" s="2"/>
      <c r="XY1001" s="2"/>
      <c r="XZ1001" s="2"/>
      <c r="YA1001" s="2"/>
      <c r="YB1001" s="2"/>
      <c r="YC1001" s="2"/>
      <c r="YD1001" s="2"/>
      <c r="YE1001" s="2"/>
      <c r="YF1001" s="2"/>
      <c r="YG1001" s="2"/>
      <c r="YH1001" s="2"/>
      <c r="YI1001" s="2"/>
      <c r="YJ1001" s="2"/>
      <c r="YK1001" s="2"/>
      <c r="YL1001" s="2"/>
      <c r="YM1001" s="2"/>
      <c r="YN1001" s="2"/>
      <c r="YO1001" s="2"/>
      <c r="YP1001" s="2"/>
      <c r="YQ1001" s="2"/>
      <c r="YR1001" s="2"/>
      <c r="YS1001" s="2"/>
      <c r="YT1001" s="2"/>
      <c r="YU1001" s="2"/>
      <c r="YV1001" s="2"/>
      <c r="YW1001" s="2"/>
      <c r="YX1001" s="2"/>
      <c r="YY1001" s="2"/>
      <c r="YZ1001" s="2"/>
      <c r="ZA1001" s="2"/>
      <c r="ZB1001" s="2"/>
      <c r="ZC1001" s="2"/>
      <c r="ZD1001" s="2"/>
      <c r="ZE1001" s="2"/>
      <c r="ZF1001" s="2"/>
      <c r="ZG1001" s="2"/>
      <c r="ZH1001" s="2"/>
      <c r="ZI1001" s="2"/>
      <c r="ZJ1001" s="2"/>
      <c r="ZK1001" s="2"/>
      <c r="ZL1001" s="2"/>
      <c r="ZM1001" s="2"/>
      <c r="ZN1001" s="2"/>
      <c r="ZO1001" s="2"/>
      <c r="ZP1001" s="2"/>
      <c r="ZQ1001" s="2"/>
      <c r="ZR1001" s="2"/>
      <c r="ZS1001" s="2"/>
      <c r="ZT1001" s="2"/>
      <c r="ZU1001" s="2"/>
      <c r="ZV1001" s="2"/>
      <c r="ZW1001" s="2"/>
      <c r="ZX1001" s="2"/>
      <c r="ZY1001" s="2"/>
      <c r="ZZ1001" s="2"/>
      <c r="AAA1001" s="2"/>
      <c r="AAB1001" s="2"/>
      <c r="AAC1001" s="2"/>
      <c r="AAD1001" s="2"/>
      <c r="AAE1001" s="2"/>
      <c r="AAF1001" s="2"/>
      <c r="AAG1001" s="2"/>
      <c r="AAH1001" s="2"/>
      <c r="AAI1001" s="2"/>
      <c r="AAJ1001" s="2"/>
      <c r="AAK1001" s="2"/>
      <c r="AAL1001" s="2"/>
      <c r="AAM1001" s="2"/>
      <c r="AAN1001" s="2"/>
      <c r="AAO1001" s="2"/>
      <c r="AAP1001" s="2"/>
      <c r="AAQ1001" s="2"/>
      <c r="AAR1001" s="2"/>
      <c r="AAS1001" s="2"/>
      <c r="AAT1001" s="2"/>
      <c r="AAU1001" s="2"/>
      <c r="AAV1001" s="2"/>
      <c r="AAW1001" s="2"/>
      <c r="AAX1001" s="2"/>
      <c r="AAY1001" s="2"/>
      <c r="AAZ1001" s="2"/>
      <c r="ABA1001" s="2"/>
      <c r="ABB1001" s="2"/>
      <c r="ABC1001" s="2"/>
      <c r="ABD1001" s="2"/>
      <c r="ABE1001" s="2"/>
      <c r="ABF1001" s="2"/>
      <c r="ABG1001" s="2"/>
      <c r="ABH1001" s="2"/>
      <c r="ABI1001" s="2"/>
      <c r="ABJ1001" s="2"/>
      <c r="ABK1001" s="2"/>
      <c r="ABL1001" s="2"/>
      <c r="ABM1001" s="2"/>
      <c r="ABN1001" s="2"/>
      <c r="ABO1001" s="2"/>
      <c r="ABP1001" s="2"/>
      <c r="ABQ1001" s="2"/>
      <c r="ABR1001" s="2"/>
      <c r="ABS1001" s="2"/>
      <c r="ABT1001" s="2"/>
      <c r="ABU1001" s="2"/>
      <c r="ABV1001" s="2"/>
      <c r="ABW1001" s="2"/>
      <c r="ABX1001" s="2"/>
      <c r="ABY1001" s="2"/>
      <c r="ABZ1001" s="2"/>
      <c r="ACA1001" s="2"/>
      <c r="ACB1001" s="2"/>
      <c r="ACC1001" s="2"/>
      <c r="ACD1001" s="2"/>
      <c r="ACE1001" s="2"/>
      <c r="ACF1001" s="2"/>
      <c r="ACG1001" s="2"/>
      <c r="ACH1001" s="2"/>
      <c r="ACI1001" s="2"/>
      <c r="ACJ1001" s="2"/>
      <c r="ACK1001" s="2"/>
      <c r="ACL1001" s="2"/>
      <c r="ACM1001" s="2"/>
      <c r="ACN1001" s="2"/>
      <c r="ACO1001" s="2"/>
      <c r="ACP1001" s="2"/>
      <c r="ACQ1001" s="2"/>
      <c r="ACR1001" s="2"/>
      <c r="ACS1001" s="2"/>
      <c r="ACT1001" s="2"/>
      <c r="ACU1001" s="2"/>
      <c r="ACV1001" s="2"/>
      <c r="ACW1001" s="2"/>
      <c r="ACX1001" s="2"/>
      <c r="ACY1001" s="2"/>
      <c r="ACZ1001" s="2"/>
      <c r="ADA1001" s="2"/>
      <c r="ADB1001" s="2"/>
      <c r="ADC1001" s="2"/>
      <c r="ADD1001" s="2"/>
      <c r="ADE1001" s="2"/>
      <c r="ADF1001" s="2"/>
      <c r="ADG1001" s="2"/>
      <c r="ADH1001" s="2"/>
      <c r="ADI1001" s="2"/>
      <c r="ADJ1001" s="2"/>
      <c r="ADK1001" s="2"/>
      <c r="ADL1001" s="2"/>
      <c r="ADM1001" s="2"/>
      <c r="ADN1001" s="2"/>
      <c r="ADO1001" s="2"/>
      <c r="ADP1001" s="2"/>
      <c r="ADQ1001" s="2"/>
      <c r="ADR1001" s="2"/>
      <c r="ADS1001" s="2"/>
      <c r="ADT1001" s="2"/>
      <c r="ADU1001" s="2"/>
      <c r="ADV1001" s="2"/>
      <c r="ADW1001" s="2"/>
      <c r="ADX1001" s="2"/>
      <c r="ADY1001" s="2"/>
      <c r="ADZ1001" s="2"/>
      <c r="AEA1001" s="2"/>
      <c r="AEB1001" s="2"/>
      <c r="AEC1001" s="2"/>
      <c r="AED1001" s="2"/>
      <c r="AEE1001" s="2"/>
      <c r="AEF1001" s="2"/>
      <c r="AEG1001" s="2"/>
      <c r="AEH1001" s="2"/>
      <c r="AEI1001" s="2"/>
      <c r="AEJ1001" s="2"/>
      <c r="AEK1001" s="2"/>
      <c r="AEL1001" s="2"/>
      <c r="AEM1001" s="2"/>
      <c r="AEN1001" s="2"/>
      <c r="AEO1001" s="2"/>
      <c r="AEP1001" s="2"/>
      <c r="AEQ1001" s="2"/>
      <c r="AER1001" s="2"/>
      <c r="AES1001" s="2"/>
      <c r="AET1001" s="2"/>
      <c r="AEU1001" s="2"/>
      <c r="AEV1001" s="2"/>
      <c r="AEW1001" s="2"/>
      <c r="AEX1001" s="2"/>
      <c r="AEY1001" s="2"/>
      <c r="AEZ1001" s="2"/>
      <c r="AFA1001" s="2"/>
      <c r="AFB1001" s="2"/>
      <c r="AFC1001" s="2"/>
      <c r="AFD1001" s="2"/>
      <c r="AFE1001" s="2"/>
      <c r="AFF1001" s="2"/>
      <c r="AFG1001" s="2"/>
      <c r="AFH1001" s="2"/>
      <c r="AFI1001" s="2"/>
      <c r="AFJ1001" s="2"/>
      <c r="AFK1001" s="2"/>
      <c r="AFL1001" s="2"/>
      <c r="AFM1001" s="2"/>
      <c r="AFN1001" s="2"/>
      <c r="AFO1001" s="2"/>
      <c r="AFP1001" s="2"/>
      <c r="AFQ1001" s="2"/>
      <c r="AFR1001" s="2"/>
      <c r="AFS1001" s="2"/>
      <c r="AFT1001" s="2"/>
      <c r="AFU1001" s="2"/>
      <c r="AFV1001" s="2"/>
      <c r="AFW1001" s="2"/>
      <c r="AFX1001" s="2"/>
      <c r="AFY1001" s="2"/>
      <c r="AFZ1001" s="2"/>
      <c r="AGA1001" s="2"/>
      <c r="AGB1001" s="2"/>
      <c r="AGC1001" s="2"/>
      <c r="AGD1001" s="2"/>
      <c r="AGE1001" s="2"/>
      <c r="AGF1001" s="2"/>
      <c r="AGG1001" s="2"/>
      <c r="AGH1001" s="2"/>
      <c r="AGI1001" s="2"/>
      <c r="AGJ1001" s="2"/>
      <c r="AGK1001" s="2"/>
      <c r="AGL1001" s="2"/>
      <c r="AGM1001" s="2"/>
      <c r="AGN1001" s="2"/>
      <c r="AGO1001" s="2"/>
      <c r="AGP1001" s="2"/>
      <c r="AGQ1001" s="2"/>
      <c r="AGR1001" s="2"/>
      <c r="AGS1001" s="2"/>
      <c r="AGT1001" s="2"/>
      <c r="AGU1001" s="2"/>
      <c r="AGV1001" s="2"/>
      <c r="AGW1001" s="2"/>
      <c r="AGX1001" s="2"/>
      <c r="AGY1001" s="2"/>
      <c r="AGZ1001" s="2"/>
      <c r="AHA1001" s="2"/>
      <c r="AHB1001" s="2"/>
      <c r="AHC1001" s="2"/>
      <c r="AHD1001" s="2"/>
      <c r="AHE1001" s="2"/>
      <c r="AHF1001" s="2"/>
      <c r="AHG1001" s="2"/>
      <c r="AHH1001" s="2"/>
      <c r="AHI1001" s="2"/>
      <c r="AHJ1001" s="2"/>
      <c r="AHK1001" s="2"/>
      <c r="AHL1001" s="2"/>
      <c r="AHM1001" s="2"/>
      <c r="AHN1001" s="2"/>
      <c r="AHO1001" s="2"/>
      <c r="AHP1001" s="2"/>
      <c r="AHQ1001" s="2"/>
      <c r="AHR1001" s="2"/>
      <c r="AHS1001" s="2"/>
      <c r="AHT1001" s="2"/>
      <c r="AHU1001" s="2"/>
      <c r="AHV1001" s="2"/>
      <c r="AHW1001" s="2"/>
      <c r="AHX1001" s="2"/>
      <c r="AHY1001" s="2"/>
      <c r="AHZ1001" s="2"/>
      <c r="AIA1001" s="2"/>
      <c r="AIB1001" s="2"/>
      <c r="AIC1001" s="2"/>
      <c r="AID1001" s="2"/>
      <c r="AIE1001" s="2"/>
      <c r="AIF1001" s="2"/>
      <c r="AIG1001" s="2"/>
      <c r="AIH1001" s="2"/>
      <c r="AII1001" s="2"/>
      <c r="AIJ1001" s="2"/>
      <c r="AIK1001" s="2"/>
      <c r="AIL1001" s="2"/>
      <c r="AIM1001" s="2"/>
      <c r="AIN1001" s="2"/>
      <c r="AIO1001" s="2"/>
      <c r="AIP1001" s="2"/>
      <c r="AIQ1001" s="2"/>
      <c r="AIR1001" s="2"/>
      <c r="AIS1001" s="2"/>
      <c r="AIT1001" s="2"/>
      <c r="AIU1001" s="2"/>
      <c r="AIV1001" s="2"/>
      <c r="AIW1001" s="2"/>
      <c r="AIX1001" s="2"/>
      <c r="AIY1001" s="2"/>
      <c r="AIZ1001" s="2"/>
      <c r="AJA1001" s="2"/>
      <c r="AJB1001" s="2"/>
      <c r="AJC1001" s="2"/>
      <c r="AJD1001" s="2"/>
      <c r="AJE1001" s="2"/>
      <c r="AJF1001" s="2"/>
      <c r="AJG1001" s="2"/>
      <c r="AJH1001" s="2"/>
      <c r="AJI1001" s="2"/>
      <c r="AJJ1001" s="2"/>
      <c r="AJK1001" s="2"/>
      <c r="AJL1001" s="2"/>
      <c r="AJM1001" s="2"/>
      <c r="AJN1001" s="2"/>
      <c r="AJO1001" s="2"/>
      <c r="AJP1001" s="2"/>
      <c r="AJQ1001" s="2"/>
      <c r="AJR1001" s="2"/>
      <c r="AJS1001" s="2"/>
      <c r="AJT1001" s="2"/>
      <c r="AJU1001" s="2"/>
      <c r="AJV1001" s="2"/>
      <c r="AJW1001" s="2"/>
      <c r="AJX1001" s="2"/>
      <c r="AJY1001" s="2"/>
      <c r="AJZ1001" s="2"/>
      <c r="AKA1001" s="2"/>
      <c r="AKB1001" s="2"/>
      <c r="AKC1001" s="2"/>
      <c r="AKD1001" s="2"/>
      <c r="AKE1001" s="2"/>
      <c r="AKF1001" s="2"/>
      <c r="AKG1001" s="2"/>
      <c r="AKH1001" s="2"/>
      <c r="AKI1001" s="2"/>
      <c r="AKJ1001" s="2"/>
      <c r="AKK1001" s="2"/>
      <c r="AKL1001" s="2"/>
      <c r="AKM1001" s="2"/>
      <c r="AKN1001" s="2"/>
      <c r="AKO1001" s="2"/>
      <c r="AKP1001" s="2"/>
      <c r="AKQ1001" s="2"/>
      <c r="AKR1001" s="2"/>
      <c r="AKS1001" s="2"/>
      <c r="AKT1001" s="2"/>
      <c r="AKU1001" s="2"/>
      <c r="AKV1001" s="2"/>
      <c r="AKW1001" s="2"/>
      <c r="AKX1001" s="2"/>
      <c r="AKY1001" s="2"/>
      <c r="AKZ1001" s="2"/>
      <c r="ALA1001" s="2"/>
      <c r="ALB1001" s="1"/>
      <c r="ALC1001" s="1"/>
      <c r="ALD1001" s="1"/>
      <c r="ALE1001" s="1"/>
      <c r="ALF1001" s="1"/>
      <c r="ALG1001" s="1"/>
      <c r="ALH1001" s="1"/>
      <c r="ALI1001" s="1"/>
      <c r="ALJ1001" s="1"/>
      <c r="ALK1001" s="1"/>
      <c r="ALL1001" s="1"/>
      <c r="ALM1001" s="1"/>
      <c r="ALN1001" s="1"/>
      <c r="ALO1001" s="1"/>
      <c r="ALP1001" s="1"/>
      <c r="ALQ1001" s="1"/>
      <c r="ALR1001" s="1"/>
      <c r="ALS1001"/>
      <c r="ALT1001"/>
      <c r="ALU1001"/>
      <c r="ALV1001"/>
      <c r="ALW1001"/>
      <c r="ALX1001"/>
      <c r="ALY1001"/>
      <c r="ALZ1001"/>
      <c r="AMA1001"/>
      <c r="AMB1001"/>
      <c r="AMC1001"/>
      <c r="AMD1001"/>
      <c r="AME1001"/>
      <c r="AMF1001"/>
      <c r="AMG1001"/>
      <c r="AMH1001"/>
      <c r="AMI1001"/>
      <c r="AMJ1001"/>
    </row>
    <row r="1002" spans="1:1024" s="37" customFormat="1">
      <c r="A1002" s="1"/>
      <c r="B1002" s="1"/>
      <c r="C1002" s="1"/>
      <c r="D1002" s="1"/>
      <c r="E1002" s="1"/>
      <c r="F1002" s="1"/>
      <c r="G1002" s="1"/>
      <c r="H1002" s="1"/>
      <c r="I1002" s="1"/>
      <c r="J1002" s="2"/>
      <c r="K1002" s="2"/>
      <c r="L1002" s="2"/>
      <c r="M1002" s="4"/>
      <c r="N1002" s="4"/>
      <c r="O1002" s="1"/>
      <c r="P1002" s="1"/>
      <c r="Q1002" s="51"/>
      <c r="VZ1002" s="2"/>
      <c r="WA1002" s="2"/>
      <c r="WB1002" s="2"/>
      <c r="WC1002" s="2"/>
      <c r="WD1002" s="2"/>
      <c r="WE1002" s="2"/>
      <c r="WF1002" s="2"/>
      <c r="WG1002" s="2"/>
      <c r="WH1002" s="2"/>
      <c r="WI1002" s="2"/>
      <c r="WJ1002" s="2"/>
      <c r="WK1002" s="2"/>
      <c r="WL1002" s="2"/>
      <c r="WM1002" s="2"/>
      <c r="WN1002" s="2"/>
      <c r="WO1002" s="2"/>
      <c r="WP1002" s="2"/>
      <c r="WQ1002" s="2"/>
      <c r="WR1002" s="2"/>
      <c r="WS1002" s="2"/>
      <c r="WT1002" s="2"/>
      <c r="WU1002" s="2"/>
      <c r="WV1002" s="2"/>
      <c r="WW1002" s="2"/>
      <c r="WX1002" s="2"/>
      <c r="WY1002" s="2"/>
      <c r="WZ1002" s="2"/>
      <c r="XA1002" s="2"/>
      <c r="XB1002" s="2"/>
      <c r="XC1002" s="2"/>
      <c r="XD1002" s="2"/>
      <c r="XE1002" s="2"/>
      <c r="XF1002" s="2"/>
      <c r="XG1002" s="2"/>
      <c r="XH1002" s="2"/>
      <c r="XI1002" s="2"/>
      <c r="XJ1002" s="2"/>
      <c r="XK1002" s="2"/>
      <c r="XL1002" s="2"/>
      <c r="XM1002" s="2"/>
      <c r="XN1002" s="2"/>
      <c r="XO1002" s="2"/>
      <c r="XP1002" s="2"/>
      <c r="XQ1002" s="2"/>
      <c r="XR1002" s="2"/>
      <c r="XS1002" s="2"/>
      <c r="XT1002" s="2"/>
      <c r="XU1002" s="2"/>
      <c r="XV1002" s="2"/>
      <c r="XW1002" s="2"/>
      <c r="XX1002" s="2"/>
      <c r="XY1002" s="2"/>
      <c r="XZ1002" s="2"/>
      <c r="YA1002" s="2"/>
      <c r="YB1002" s="2"/>
      <c r="YC1002" s="2"/>
      <c r="YD1002" s="2"/>
      <c r="YE1002" s="2"/>
      <c r="YF1002" s="2"/>
      <c r="YG1002" s="2"/>
      <c r="YH1002" s="2"/>
      <c r="YI1002" s="2"/>
      <c r="YJ1002" s="2"/>
      <c r="YK1002" s="2"/>
      <c r="YL1002" s="2"/>
      <c r="YM1002" s="2"/>
      <c r="YN1002" s="2"/>
      <c r="YO1002" s="2"/>
      <c r="YP1002" s="2"/>
      <c r="YQ1002" s="2"/>
      <c r="YR1002" s="2"/>
      <c r="YS1002" s="2"/>
      <c r="YT1002" s="2"/>
      <c r="YU1002" s="2"/>
      <c r="YV1002" s="2"/>
      <c r="YW1002" s="2"/>
      <c r="YX1002" s="2"/>
      <c r="YY1002" s="2"/>
      <c r="YZ1002" s="2"/>
      <c r="ZA1002" s="2"/>
      <c r="ZB1002" s="2"/>
      <c r="ZC1002" s="2"/>
      <c r="ZD1002" s="2"/>
      <c r="ZE1002" s="2"/>
      <c r="ZF1002" s="2"/>
      <c r="ZG1002" s="2"/>
      <c r="ZH1002" s="2"/>
      <c r="ZI1002" s="2"/>
      <c r="ZJ1002" s="2"/>
      <c r="ZK1002" s="2"/>
      <c r="ZL1002" s="2"/>
      <c r="ZM1002" s="2"/>
      <c r="ZN1002" s="2"/>
      <c r="ZO1002" s="2"/>
      <c r="ZP1002" s="2"/>
      <c r="ZQ1002" s="2"/>
      <c r="ZR1002" s="2"/>
      <c r="ZS1002" s="2"/>
      <c r="ZT1002" s="2"/>
      <c r="ZU1002" s="2"/>
      <c r="ZV1002" s="2"/>
      <c r="ZW1002" s="2"/>
      <c r="ZX1002" s="2"/>
      <c r="ZY1002" s="2"/>
      <c r="ZZ1002" s="2"/>
      <c r="AAA1002" s="2"/>
      <c r="AAB1002" s="2"/>
      <c r="AAC1002" s="2"/>
      <c r="AAD1002" s="2"/>
      <c r="AAE1002" s="2"/>
      <c r="AAF1002" s="2"/>
      <c r="AAG1002" s="2"/>
      <c r="AAH1002" s="2"/>
      <c r="AAI1002" s="2"/>
      <c r="AAJ1002" s="2"/>
      <c r="AAK1002" s="2"/>
      <c r="AAL1002" s="2"/>
      <c r="AAM1002" s="2"/>
      <c r="AAN1002" s="2"/>
      <c r="AAO1002" s="2"/>
      <c r="AAP1002" s="2"/>
      <c r="AAQ1002" s="2"/>
      <c r="AAR1002" s="2"/>
      <c r="AAS1002" s="2"/>
      <c r="AAT1002" s="2"/>
      <c r="AAU1002" s="2"/>
      <c r="AAV1002" s="2"/>
      <c r="AAW1002" s="2"/>
      <c r="AAX1002" s="2"/>
      <c r="AAY1002" s="2"/>
      <c r="AAZ1002" s="2"/>
      <c r="ABA1002" s="2"/>
      <c r="ABB1002" s="2"/>
      <c r="ABC1002" s="2"/>
      <c r="ABD1002" s="2"/>
      <c r="ABE1002" s="2"/>
      <c r="ABF1002" s="2"/>
      <c r="ABG1002" s="2"/>
      <c r="ABH1002" s="2"/>
      <c r="ABI1002" s="2"/>
      <c r="ABJ1002" s="2"/>
      <c r="ABK1002" s="2"/>
      <c r="ABL1002" s="2"/>
      <c r="ABM1002" s="2"/>
      <c r="ABN1002" s="2"/>
      <c r="ABO1002" s="2"/>
      <c r="ABP1002" s="2"/>
      <c r="ABQ1002" s="2"/>
      <c r="ABR1002" s="2"/>
      <c r="ABS1002" s="2"/>
      <c r="ABT1002" s="2"/>
      <c r="ABU1002" s="2"/>
      <c r="ABV1002" s="2"/>
      <c r="ABW1002" s="2"/>
      <c r="ABX1002" s="2"/>
      <c r="ABY1002" s="2"/>
      <c r="ABZ1002" s="2"/>
      <c r="ACA1002" s="2"/>
      <c r="ACB1002" s="2"/>
      <c r="ACC1002" s="2"/>
      <c r="ACD1002" s="2"/>
      <c r="ACE1002" s="2"/>
      <c r="ACF1002" s="2"/>
      <c r="ACG1002" s="2"/>
      <c r="ACH1002" s="2"/>
      <c r="ACI1002" s="2"/>
      <c r="ACJ1002" s="2"/>
      <c r="ACK1002" s="2"/>
      <c r="ACL1002" s="2"/>
      <c r="ACM1002" s="2"/>
      <c r="ACN1002" s="2"/>
      <c r="ACO1002" s="2"/>
      <c r="ACP1002" s="2"/>
      <c r="ACQ1002" s="2"/>
      <c r="ACR1002" s="2"/>
      <c r="ACS1002" s="2"/>
      <c r="ACT1002" s="2"/>
      <c r="ACU1002" s="2"/>
      <c r="ACV1002" s="2"/>
      <c r="ACW1002" s="2"/>
      <c r="ACX1002" s="2"/>
      <c r="ACY1002" s="2"/>
      <c r="ACZ1002" s="2"/>
      <c r="ADA1002" s="2"/>
      <c r="ADB1002" s="2"/>
      <c r="ADC1002" s="2"/>
      <c r="ADD1002" s="2"/>
      <c r="ADE1002" s="2"/>
      <c r="ADF1002" s="2"/>
      <c r="ADG1002" s="2"/>
      <c r="ADH1002" s="2"/>
      <c r="ADI1002" s="2"/>
      <c r="ADJ1002" s="2"/>
      <c r="ADK1002" s="2"/>
      <c r="ADL1002" s="2"/>
      <c r="ADM1002" s="2"/>
      <c r="ADN1002" s="2"/>
      <c r="ADO1002" s="2"/>
      <c r="ADP1002" s="2"/>
      <c r="ADQ1002" s="2"/>
      <c r="ADR1002" s="2"/>
      <c r="ADS1002" s="2"/>
      <c r="ADT1002" s="2"/>
      <c r="ADU1002" s="2"/>
      <c r="ADV1002" s="2"/>
      <c r="ADW1002" s="2"/>
      <c r="ADX1002" s="2"/>
      <c r="ADY1002" s="2"/>
      <c r="ADZ1002" s="2"/>
      <c r="AEA1002" s="2"/>
      <c r="AEB1002" s="2"/>
      <c r="AEC1002" s="2"/>
      <c r="AED1002" s="2"/>
      <c r="AEE1002" s="2"/>
      <c r="AEF1002" s="2"/>
      <c r="AEG1002" s="2"/>
      <c r="AEH1002" s="2"/>
      <c r="AEI1002" s="2"/>
      <c r="AEJ1002" s="2"/>
      <c r="AEK1002" s="2"/>
      <c r="AEL1002" s="2"/>
      <c r="AEM1002" s="2"/>
      <c r="AEN1002" s="2"/>
      <c r="AEO1002" s="2"/>
      <c r="AEP1002" s="2"/>
      <c r="AEQ1002" s="2"/>
      <c r="AER1002" s="2"/>
      <c r="AES1002" s="2"/>
      <c r="AET1002" s="2"/>
      <c r="AEU1002" s="2"/>
      <c r="AEV1002" s="2"/>
      <c r="AEW1002" s="2"/>
      <c r="AEX1002" s="2"/>
      <c r="AEY1002" s="2"/>
      <c r="AEZ1002" s="2"/>
      <c r="AFA1002" s="2"/>
      <c r="AFB1002" s="2"/>
      <c r="AFC1002" s="2"/>
      <c r="AFD1002" s="2"/>
      <c r="AFE1002" s="2"/>
      <c r="AFF1002" s="2"/>
      <c r="AFG1002" s="2"/>
      <c r="AFH1002" s="2"/>
      <c r="AFI1002" s="2"/>
      <c r="AFJ1002" s="2"/>
      <c r="AFK1002" s="2"/>
      <c r="AFL1002" s="2"/>
      <c r="AFM1002" s="2"/>
      <c r="AFN1002" s="2"/>
      <c r="AFO1002" s="2"/>
      <c r="AFP1002" s="2"/>
      <c r="AFQ1002" s="2"/>
      <c r="AFR1002" s="2"/>
      <c r="AFS1002" s="2"/>
      <c r="AFT1002" s="2"/>
      <c r="AFU1002" s="2"/>
      <c r="AFV1002" s="2"/>
      <c r="AFW1002" s="2"/>
      <c r="AFX1002" s="2"/>
      <c r="AFY1002" s="2"/>
      <c r="AFZ1002" s="2"/>
      <c r="AGA1002" s="2"/>
      <c r="AGB1002" s="2"/>
      <c r="AGC1002" s="2"/>
      <c r="AGD1002" s="2"/>
      <c r="AGE1002" s="2"/>
      <c r="AGF1002" s="2"/>
      <c r="AGG1002" s="2"/>
      <c r="AGH1002" s="2"/>
      <c r="AGI1002" s="2"/>
      <c r="AGJ1002" s="2"/>
      <c r="AGK1002" s="2"/>
      <c r="AGL1002" s="2"/>
      <c r="AGM1002" s="2"/>
      <c r="AGN1002" s="2"/>
      <c r="AGO1002" s="2"/>
      <c r="AGP1002" s="2"/>
      <c r="AGQ1002" s="2"/>
      <c r="AGR1002" s="2"/>
      <c r="AGS1002" s="2"/>
      <c r="AGT1002" s="2"/>
      <c r="AGU1002" s="2"/>
      <c r="AGV1002" s="2"/>
      <c r="AGW1002" s="2"/>
      <c r="AGX1002" s="2"/>
      <c r="AGY1002" s="2"/>
      <c r="AGZ1002" s="2"/>
      <c r="AHA1002" s="2"/>
      <c r="AHB1002" s="2"/>
      <c r="AHC1002" s="2"/>
      <c r="AHD1002" s="2"/>
      <c r="AHE1002" s="2"/>
      <c r="AHF1002" s="2"/>
      <c r="AHG1002" s="2"/>
      <c r="AHH1002" s="2"/>
      <c r="AHI1002" s="2"/>
      <c r="AHJ1002" s="2"/>
      <c r="AHK1002" s="2"/>
      <c r="AHL1002" s="2"/>
      <c r="AHM1002" s="2"/>
      <c r="AHN1002" s="2"/>
      <c r="AHO1002" s="2"/>
      <c r="AHP1002" s="2"/>
      <c r="AHQ1002" s="2"/>
      <c r="AHR1002" s="2"/>
      <c r="AHS1002" s="2"/>
      <c r="AHT1002" s="2"/>
      <c r="AHU1002" s="2"/>
      <c r="AHV1002" s="2"/>
      <c r="AHW1002" s="2"/>
      <c r="AHX1002" s="2"/>
      <c r="AHY1002" s="2"/>
      <c r="AHZ1002" s="2"/>
      <c r="AIA1002" s="2"/>
      <c r="AIB1002" s="2"/>
      <c r="AIC1002" s="2"/>
      <c r="AID1002" s="2"/>
      <c r="AIE1002" s="2"/>
      <c r="AIF1002" s="2"/>
      <c r="AIG1002" s="2"/>
      <c r="AIH1002" s="2"/>
      <c r="AII1002" s="2"/>
      <c r="AIJ1002" s="2"/>
      <c r="AIK1002" s="2"/>
      <c r="AIL1002" s="2"/>
      <c r="AIM1002" s="2"/>
      <c r="AIN1002" s="2"/>
      <c r="AIO1002" s="2"/>
      <c r="AIP1002" s="2"/>
      <c r="AIQ1002" s="2"/>
      <c r="AIR1002" s="2"/>
      <c r="AIS1002" s="2"/>
      <c r="AIT1002" s="2"/>
      <c r="AIU1002" s="2"/>
      <c r="AIV1002" s="2"/>
      <c r="AIW1002" s="2"/>
      <c r="AIX1002" s="2"/>
      <c r="AIY1002" s="2"/>
      <c r="AIZ1002" s="2"/>
      <c r="AJA1002" s="2"/>
      <c r="AJB1002" s="2"/>
      <c r="AJC1002" s="2"/>
      <c r="AJD1002" s="2"/>
      <c r="AJE1002" s="2"/>
      <c r="AJF1002" s="2"/>
      <c r="AJG1002" s="2"/>
      <c r="AJH1002" s="2"/>
      <c r="AJI1002" s="2"/>
      <c r="AJJ1002" s="2"/>
      <c r="AJK1002" s="2"/>
      <c r="AJL1002" s="2"/>
      <c r="AJM1002" s="2"/>
      <c r="AJN1002" s="2"/>
      <c r="AJO1002" s="2"/>
      <c r="AJP1002" s="2"/>
      <c r="AJQ1002" s="2"/>
      <c r="AJR1002" s="2"/>
      <c r="AJS1002" s="2"/>
      <c r="AJT1002" s="2"/>
      <c r="AJU1002" s="2"/>
      <c r="AJV1002" s="2"/>
      <c r="AJW1002" s="2"/>
      <c r="AJX1002" s="2"/>
      <c r="AJY1002" s="2"/>
      <c r="AJZ1002" s="2"/>
      <c r="AKA1002" s="2"/>
      <c r="AKB1002" s="2"/>
      <c r="AKC1002" s="2"/>
      <c r="AKD1002" s="2"/>
      <c r="AKE1002" s="2"/>
      <c r="AKF1002" s="2"/>
      <c r="AKG1002" s="2"/>
      <c r="AKH1002" s="2"/>
      <c r="AKI1002" s="2"/>
      <c r="AKJ1002" s="2"/>
      <c r="AKK1002" s="2"/>
      <c r="AKL1002" s="2"/>
      <c r="AKM1002" s="2"/>
      <c r="AKN1002" s="2"/>
      <c r="AKO1002" s="2"/>
      <c r="AKP1002" s="2"/>
      <c r="AKQ1002" s="2"/>
      <c r="AKR1002" s="2"/>
      <c r="AKS1002" s="2"/>
      <c r="AKT1002" s="2"/>
      <c r="AKU1002" s="2"/>
      <c r="AKV1002" s="2"/>
      <c r="AKW1002" s="2"/>
      <c r="AKX1002" s="2"/>
      <c r="AKY1002" s="2"/>
      <c r="AKZ1002" s="2"/>
      <c r="ALA1002" s="2"/>
      <c r="ALB1002" s="1"/>
      <c r="ALC1002" s="1"/>
      <c r="ALD1002" s="1"/>
      <c r="ALE1002" s="1"/>
      <c r="ALF1002" s="1"/>
      <c r="ALG1002" s="1"/>
      <c r="ALH1002" s="1"/>
      <c r="ALI1002" s="1"/>
      <c r="ALJ1002" s="1"/>
      <c r="ALK1002" s="1"/>
      <c r="ALL1002" s="1"/>
      <c r="ALM1002" s="1"/>
      <c r="ALN1002" s="1"/>
      <c r="ALO1002" s="1"/>
      <c r="ALP1002" s="1"/>
      <c r="ALQ1002" s="1"/>
      <c r="ALR1002" s="1"/>
      <c r="ALS1002"/>
      <c r="ALT1002"/>
      <c r="ALU1002"/>
      <c r="ALV1002"/>
      <c r="ALW1002"/>
      <c r="ALX1002"/>
      <c r="ALY1002"/>
      <c r="ALZ1002"/>
      <c r="AMA1002"/>
      <c r="AMB1002"/>
      <c r="AMC1002"/>
      <c r="AMD1002"/>
      <c r="AME1002"/>
      <c r="AMF1002"/>
      <c r="AMG1002"/>
      <c r="AMH1002"/>
      <c r="AMI1002"/>
      <c r="AMJ1002"/>
    </row>
    <row r="1003" spans="1:1024" s="37" customFormat="1">
      <c r="A1003" s="1"/>
      <c r="B1003" s="1"/>
      <c r="C1003" s="1"/>
      <c r="D1003" s="1"/>
      <c r="E1003" s="1"/>
      <c r="F1003" s="1"/>
      <c r="G1003" s="1"/>
      <c r="H1003" s="1"/>
      <c r="I1003" s="1"/>
      <c r="J1003" s="2"/>
      <c r="K1003" s="2"/>
      <c r="L1003" s="2"/>
      <c r="M1003" s="4"/>
      <c r="N1003" s="4"/>
      <c r="O1003" s="1"/>
      <c r="P1003" s="1"/>
      <c r="Q1003" s="51"/>
      <c r="VZ1003" s="2"/>
      <c r="WA1003" s="2"/>
      <c r="WB1003" s="2"/>
      <c r="WC1003" s="2"/>
      <c r="WD1003" s="2"/>
      <c r="WE1003" s="2"/>
      <c r="WF1003" s="2"/>
      <c r="WG1003" s="2"/>
      <c r="WH1003" s="2"/>
      <c r="WI1003" s="2"/>
      <c r="WJ1003" s="2"/>
      <c r="WK1003" s="2"/>
      <c r="WL1003" s="2"/>
      <c r="WM1003" s="2"/>
      <c r="WN1003" s="2"/>
      <c r="WO1003" s="2"/>
      <c r="WP1003" s="2"/>
      <c r="WQ1003" s="2"/>
      <c r="WR1003" s="2"/>
      <c r="WS1003" s="2"/>
      <c r="WT1003" s="2"/>
      <c r="WU1003" s="2"/>
      <c r="WV1003" s="2"/>
      <c r="WW1003" s="2"/>
      <c r="WX1003" s="2"/>
      <c r="WY1003" s="2"/>
      <c r="WZ1003" s="2"/>
      <c r="XA1003" s="2"/>
      <c r="XB1003" s="2"/>
      <c r="XC1003" s="2"/>
      <c r="XD1003" s="2"/>
      <c r="XE1003" s="2"/>
      <c r="XF1003" s="2"/>
      <c r="XG1003" s="2"/>
      <c r="XH1003" s="2"/>
      <c r="XI1003" s="2"/>
      <c r="XJ1003" s="2"/>
      <c r="XK1003" s="2"/>
      <c r="XL1003" s="2"/>
      <c r="XM1003" s="2"/>
      <c r="XN1003" s="2"/>
      <c r="XO1003" s="2"/>
      <c r="XP1003" s="2"/>
      <c r="XQ1003" s="2"/>
      <c r="XR1003" s="2"/>
      <c r="XS1003" s="2"/>
      <c r="XT1003" s="2"/>
      <c r="XU1003" s="2"/>
      <c r="XV1003" s="2"/>
      <c r="XW1003" s="2"/>
      <c r="XX1003" s="2"/>
      <c r="XY1003" s="2"/>
      <c r="XZ1003" s="2"/>
      <c r="YA1003" s="2"/>
      <c r="YB1003" s="2"/>
      <c r="YC1003" s="2"/>
      <c r="YD1003" s="2"/>
      <c r="YE1003" s="2"/>
      <c r="YF1003" s="2"/>
      <c r="YG1003" s="2"/>
      <c r="YH1003" s="2"/>
      <c r="YI1003" s="2"/>
      <c r="YJ1003" s="2"/>
      <c r="YK1003" s="2"/>
      <c r="YL1003" s="2"/>
      <c r="YM1003" s="2"/>
      <c r="YN1003" s="2"/>
      <c r="YO1003" s="2"/>
      <c r="YP1003" s="2"/>
      <c r="YQ1003" s="2"/>
      <c r="YR1003" s="2"/>
      <c r="YS1003" s="2"/>
      <c r="YT1003" s="2"/>
      <c r="YU1003" s="2"/>
      <c r="YV1003" s="2"/>
      <c r="YW1003" s="2"/>
      <c r="YX1003" s="2"/>
      <c r="YY1003" s="2"/>
      <c r="YZ1003" s="2"/>
      <c r="ZA1003" s="2"/>
      <c r="ZB1003" s="2"/>
      <c r="ZC1003" s="2"/>
      <c r="ZD1003" s="2"/>
      <c r="ZE1003" s="2"/>
      <c r="ZF1003" s="2"/>
      <c r="ZG1003" s="2"/>
      <c r="ZH1003" s="2"/>
      <c r="ZI1003" s="2"/>
      <c r="ZJ1003" s="2"/>
      <c r="ZK1003" s="2"/>
      <c r="ZL1003" s="2"/>
      <c r="ZM1003" s="2"/>
      <c r="ZN1003" s="2"/>
      <c r="ZO1003" s="2"/>
      <c r="ZP1003" s="2"/>
      <c r="ZQ1003" s="2"/>
      <c r="ZR1003" s="2"/>
      <c r="ZS1003" s="2"/>
      <c r="ZT1003" s="2"/>
      <c r="ZU1003" s="2"/>
      <c r="ZV1003" s="2"/>
      <c r="ZW1003" s="2"/>
      <c r="ZX1003" s="2"/>
      <c r="ZY1003" s="2"/>
      <c r="ZZ1003" s="2"/>
      <c r="AAA1003" s="2"/>
      <c r="AAB1003" s="2"/>
      <c r="AAC1003" s="2"/>
      <c r="AAD1003" s="2"/>
      <c r="AAE1003" s="2"/>
      <c r="AAF1003" s="2"/>
      <c r="AAG1003" s="2"/>
      <c r="AAH1003" s="2"/>
      <c r="AAI1003" s="2"/>
      <c r="AAJ1003" s="2"/>
      <c r="AAK1003" s="2"/>
      <c r="AAL1003" s="2"/>
      <c r="AAM1003" s="2"/>
      <c r="AAN1003" s="2"/>
      <c r="AAO1003" s="2"/>
      <c r="AAP1003" s="2"/>
      <c r="AAQ1003" s="2"/>
      <c r="AAR1003" s="2"/>
      <c r="AAS1003" s="2"/>
      <c r="AAT1003" s="2"/>
      <c r="AAU1003" s="2"/>
      <c r="AAV1003" s="2"/>
      <c r="AAW1003" s="2"/>
      <c r="AAX1003" s="2"/>
      <c r="AAY1003" s="2"/>
      <c r="AAZ1003" s="2"/>
      <c r="ABA1003" s="2"/>
      <c r="ABB1003" s="2"/>
      <c r="ABC1003" s="2"/>
      <c r="ABD1003" s="2"/>
      <c r="ABE1003" s="2"/>
      <c r="ABF1003" s="2"/>
      <c r="ABG1003" s="2"/>
      <c r="ABH1003" s="2"/>
      <c r="ABI1003" s="2"/>
      <c r="ABJ1003" s="2"/>
      <c r="ABK1003" s="2"/>
      <c r="ABL1003" s="2"/>
      <c r="ABM1003" s="2"/>
      <c r="ABN1003" s="2"/>
      <c r="ABO1003" s="2"/>
      <c r="ABP1003" s="2"/>
      <c r="ABQ1003" s="2"/>
      <c r="ABR1003" s="2"/>
      <c r="ABS1003" s="2"/>
      <c r="ABT1003" s="2"/>
      <c r="ABU1003" s="2"/>
      <c r="ABV1003" s="2"/>
      <c r="ABW1003" s="2"/>
      <c r="ABX1003" s="2"/>
      <c r="ABY1003" s="2"/>
      <c r="ABZ1003" s="2"/>
      <c r="ACA1003" s="2"/>
      <c r="ACB1003" s="2"/>
      <c r="ACC1003" s="2"/>
      <c r="ACD1003" s="2"/>
      <c r="ACE1003" s="2"/>
      <c r="ACF1003" s="2"/>
      <c r="ACG1003" s="2"/>
      <c r="ACH1003" s="2"/>
      <c r="ACI1003" s="2"/>
      <c r="ACJ1003" s="2"/>
      <c r="ACK1003" s="2"/>
      <c r="ACL1003" s="2"/>
      <c r="ACM1003" s="2"/>
      <c r="ACN1003" s="2"/>
      <c r="ACO1003" s="2"/>
      <c r="ACP1003" s="2"/>
      <c r="ACQ1003" s="2"/>
      <c r="ACR1003" s="2"/>
      <c r="ACS1003" s="2"/>
      <c r="ACT1003" s="2"/>
      <c r="ACU1003" s="2"/>
      <c r="ACV1003" s="2"/>
      <c r="ACW1003" s="2"/>
      <c r="ACX1003" s="2"/>
      <c r="ACY1003" s="2"/>
      <c r="ACZ1003" s="2"/>
      <c r="ADA1003" s="2"/>
      <c r="ADB1003" s="2"/>
      <c r="ADC1003" s="2"/>
      <c r="ADD1003" s="2"/>
      <c r="ADE1003" s="2"/>
      <c r="ADF1003" s="2"/>
      <c r="ADG1003" s="2"/>
      <c r="ADH1003" s="2"/>
      <c r="ADI1003" s="2"/>
      <c r="ADJ1003" s="2"/>
      <c r="ADK1003" s="2"/>
      <c r="ADL1003" s="2"/>
      <c r="ADM1003" s="2"/>
      <c r="ADN1003" s="2"/>
      <c r="ADO1003" s="2"/>
      <c r="ADP1003" s="2"/>
      <c r="ADQ1003" s="2"/>
      <c r="ADR1003" s="2"/>
      <c r="ADS1003" s="2"/>
      <c r="ADT1003" s="2"/>
      <c r="ADU1003" s="2"/>
      <c r="ADV1003" s="2"/>
      <c r="ADW1003" s="2"/>
      <c r="ADX1003" s="2"/>
      <c r="ADY1003" s="2"/>
      <c r="ADZ1003" s="2"/>
      <c r="AEA1003" s="2"/>
      <c r="AEB1003" s="2"/>
      <c r="AEC1003" s="2"/>
      <c r="AED1003" s="2"/>
      <c r="AEE1003" s="2"/>
      <c r="AEF1003" s="2"/>
      <c r="AEG1003" s="2"/>
      <c r="AEH1003" s="2"/>
      <c r="AEI1003" s="2"/>
      <c r="AEJ1003" s="2"/>
      <c r="AEK1003" s="2"/>
      <c r="AEL1003" s="2"/>
      <c r="AEM1003" s="2"/>
      <c r="AEN1003" s="2"/>
      <c r="AEO1003" s="2"/>
      <c r="AEP1003" s="2"/>
      <c r="AEQ1003" s="2"/>
      <c r="AER1003" s="2"/>
      <c r="AES1003" s="2"/>
      <c r="AET1003" s="2"/>
      <c r="AEU1003" s="2"/>
      <c r="AEV1003" s="2"/>
      <c r="AEW1003" s="2"/>
      <c r="AEX1003" s="2"/>
      <c r="AEY1003" s="2"/>
      <c r="AEZ1003" s="2"/>
      <c r="AFA1003" s="2"/>
      <c r="AFB1003" s="2"/>
      <c r="AFC1003" s="2"/>
      <c r="AFD1003" s="2"/>
      <c r="AFE1003" s="2"/>
      <c r="AFF1003" s="2"/>
      <c r="AFG1003" s="2"/>
      <c r="AFH1003" s="2"/>
      <c r="AFI1003" s="2"/>
      <c r="AFJ1003" s="2"/>
      <c r="AFK1003" s="2"/>
      <c r="AFL1003" s="2"/>
      <c r="AFM1003" s="2"/>
      <c r="AFN1003" s="2"/>
      <c r="AFO1003" s="2"/>
      <c r="AFP1003" s="2"/>
      <c r="AFQ1003" s="2"/>
      <c r="AFR1003" s="2"/>
      <c r="AFS1003" s="2"/>
      <c r="AFT1003" s="2"/>
      <c r="AFU1003" s="2"/>
      <c r="AFV1003" s="2"/>
      <c r="AFW1003" s="2"/>
      <c r="AFX1003" s="2"/>
      <c r="AFY1003" s="2"/>
      <c r="AFZ1003" s="2"/>
      <c r="AGA1003" s="2"/>
      <c r="AGB1003" s="2"/>
      <c r="AGC1003" s="2"/>
      <c r="AGD1003" s="2"/>
      <c r="AGE1003" s="2"/>
      <c r="AGF1003" s="2"/>
      <c r="AGG1003" s="2"/>
      <c r="AGH1003" s="2"/>
      <c r="AGI1003" s="2"/>
      <c r="AGJ1003" s="2"/>
      <c r="AGK1003" s="2"/>
      <c r="AGL1003" s="2"/>
      <c r="AGM1003" s="2"/>
      <c r="AGN1003" s="2"/>
      <c r="AGO1003" s="2"/>
      <c r="AGP1003" s="2"/>
      <c r="AGQ1003" s="2"/>
      <c r="AGR1003" s="2"/>
      <c r="AGS1003" s="2"/>
      <c r="AGT1003" s="2"/>
      <c r="AGU1003" s="2"/>
      <c r="AGV1003" s="2"/>
      <c r="AGW1003" s="2"/>
      <c r="AGX1003" s="2"/>
      <c r="AGY1003" s="2"/>
      <c r="AGZ1003" s="2"/>
      <c r="AHA1003" s="2"/>
      <c r="AHB1003" s="2"/>
      <c r="AHC1003" s="2"/>
      <c r="AHD1003" s="2"/>
      <c r="AHE1003" s="2"/>
      <c r="AHF1003" s="2"/>
      <c r="AHG1003" s="2"/>
      <c r="AHH1003" s="2"/>
      <c r="AHI1003" s="2"/>
      <c r="AHJ1003" s="2"/>
      <c r="AHK1003" s="2"/>
      <c r="AHL1003" s="2"/>
      <c r="AHM1003" s="2"/>
      <c r="AHN1003" s="2"/>
      <c r="AHO1003" s="2"/>
      <c r="AHP1003" s="2"/>
      <c r="AHQ1003" s="2"/>
      <c r="AHR1003" s="2"/>
      <c r="AHS1003" s="2"/>
      <c r="AHT1003" s="2"/>
      <c r="AHU1003" s="2"/>
      <c r="AHV1003" s="2"/>
      <c r="AHW1003" s="2"/>
      <c r="AHX1003" s="2"/>
      <c r="AHY1003" s="2"/>
      <c r="AHZ1003" s="2"/>
      <c r="AIA1003" s="2"/>
      <c r="AIB1003" s="2"/>
      <c r="AIC1003" s="2"/>
      <c r="AID1003" s="2"/>
      <c r="AIE1003" s="2"/>
      <c r="AIF1003" s="2"/>
      <c r="AIG1003" s="2"/>
      <c r="AIH1003" s="2"/>
      <c r="AII1003" s="2"/>
      <c r="AIJ1003" s="2"/>
      <c r="AIK1003" s="2"/>
      <c r="AIL1003" s="2"/>
      <c r="AIM1003" s="2"/>
      <c r="AIN1003" s="2"/>
      <c r="AIO1003" s="2"/>
      <c r="AIP1003" s="2"/>
      <c r="AIQ1003" s="2"/>
      <c r="AIR1003" s="2"/>
      <c r="AIS1003" s="2"/>
      <c r="AIT1003" s="2"/>
      <c r="AIU1003" s="2"/>
      <c r="AIV1003" s="2"/>
      <c r="AIW1003" s="2"/>
      <c r="AIX1003" s="2"/>
      <c r="AIY1003" s="2"/>
      <c r="AIZ1003" s="2"/>
      <c r="AJA1003" s="2"/>
      <c r="AJB1003" s="2"/>
      <c r="AJC1003" s="2"/>
      <c r="AJD1003" s="2"/>
      <c r="AJE1003" s="2"/>
      <c r="AJF1003" s="2"/>
      <c r="AJG1003" s="2"/>
      <c r="AJH1003" s="2"/>
      <c r="AJI1003" s="2"/>
      <c r="AJJ1003" s="2"/>
      <c r="AJK1003" s="2"/>
      <c r="AJL1003" s="2"/>
      <c r="AJM1003" s="2"/>
      <c r="AJN1003" s="2"/>
      <c r="AJO1003" s="2"/>
      <c r="AJP1003" s="2"/>
      <c r="AJQ1003" s="2"/>
      <c r="AJR1003" s="2"/>
      <c r="AJS1003" s="2"/>
      <c r="AJT1003" s="2"/>
      <c r="AJU1003" s="2"/>
      <c r="AJV1003" s="2"/>
      <c r="AJW1003" s="2"/>
      <c r="AJX1003" s="2"/>
      <c r="AJY1003" s="2"/>
      <c r="AJZ1003" s="2"/>
      <c r="AKA1003" s="2"/>
      <c r="AKB1003" s="2"/>
      <c r="AKC1003" s="2"/>
      <c r="AKD1003" s="2"/>
      <c r="AKE1003" s="2"/>
      <c r="AKF1003" s="2"/>
      <c r="AKG1003" s="2"/>
      <c r="AKH1003" s="2"/>
      <c r="AKI1003" s="2"/>
      <c r="AKJ1003" s="2"/>
      <c r="AKK1003" s="2"/>
      <c r="AKL1003" s="2"/>
      <c r="AKM1003" s="2"/>
      <c r="AKN1003" s="2"/>
      <c r="AKO1003" s="2"/>
      <c r="AKP1003" s="2"/>
      <c r="AKQ1003" s="2"/>
      <c r="AKR1003" s="2"/>
      <c r="AKS1003" s="2"/>
      <c r="AKT1003" s="2"/>
      <c r="AKU1003" s="2"/>
      <c r="AKV1003" s="2"/>
      <c r="AKW1003" s="2"/>
      <c r="AKX1003" s="2"/>
      <c r="AKY1003" s="2"/>
      <c r="AKZ1003" s="2"/>
      <c r="ALA1003" s="2"/>
      <c r="ALB1003" s="1"/>
      <c r="ALC1003" s="1"/>
      <c r="ALD1003" s="1"/>
      <c r="ALE1003" s="1"/>
      <c r="ALF1003" s="1"/>
      <c r="ALG1003" s="1"/>
      <c r="ALH1003" s="1"/>
      <c r="ALI1003" s="1"/>
      <c r="ALJ1003" s="1"/>
      <c r="ALK1003" s="1"/>
      <c r="ALL1003" s="1"/>
      <c r="ALM1003" s="1"/>
      <c r="ALN1003" s="1"/>
      <c r="ALO1003" s="1"/>
      <c r="ALP1003" s="1"/>
      <c r="ALQ1003" s="1"/>
      <c r="ALR1003" s="1"/>
      <c r="ALS1003"/>
      <c r="ALT1003"/>
      <c r="ALU1003"/>
      <c r="ALV1003"/>
      <c r="ALW1003"/>
      <c r="ALX1003"/>
      <c r="ALY1003"/>
      <c r="ALZ1003"/>
      <c r="AMA1003"/>
      <c r="AMB1003"/>
      <c r="AMC1003"/>
      <c r="AMD1003"/>
      <c r="AME1003"/>
      <c r="AMF1003"/>
      <c r="AMG1003"/>
      <c r="AMH1003"/>
      <c r="AMI1003"/>
      <c r="AMJ1003"/>
    </row>
    <row r="1004" spans="1:1024" s="37" customFormat="1">
      <c r="A1004" s="1"/>
      <c r="B1004" s="1"/>
      <c r="C1004" s="1"/>
      <c r="D1004" s="1"/>
      <c r="E1004" s="1"/>
      <c r="F1004" s="1"/>
      <c r="G1004" s="1"/>
      <c r="H1004" s="1"/>
      <c r="I1004" s="1"/>
      <c r="J1004" s="2"/>
      <c r="K1004" s="2"/>
      <c r="L1004" s="2"/>
      <c r="M1004" s="4"/>
      <c r="N1004" s="4"/>
      <c r="O1004" s="1"/>
      <c r="P1004" s="1"/>
      <c r="Q1004" s="51"/>
      <c r="VZ1004" s="2"/>
      <c r="WA1004" s="2"/>
      <c r="WB1004" s="2"/>
      <c r="WC1004" s="2"/>
      <c r="WD1004" s="2"/>
      <c r="WE1004" s="2"/>
      <c r="WF1004" s="2"/>
      <c r="WG1004" s="2"/>
      <c r="WH1004" s="2"/>
      <c r="WI1004" s="2"/>
      <c r="WJ1004" s="2"/>
      <c r="WK1004" s="2"/>
      <c r="WL1004" s="2"/>
      <c r="WM1004" s="2"/>
      <c r="WN1004" s="2"/>
      <c r="WO1004" s="2"/>
      <c r="WP1004" s="2"/>
      <c r="WQ1004" s="2"/>
      <c r="WR1004" s="2"/>
      <c r="WS1004" s="2"/>
      <c r="WT1004" s="2"/>
      <c r="WU1004" s="2"/>
      <c r="WV1004" s="2"/>
      <c r="WW1004" s="2"/>
      <c r="WX1004" s="2"/>
      <c r="WY1004" s="2"/>
      <c r="WZ1004" s="2"/>
      <c r="XA1004" s="2"/>
      <c r="XB1004" s="2"/>
      <c r="XC1004" s="2"/>
      <c r="XD1004" s="2"/>
      <c r="XE1004" s="2"/>
      <c r="XF1004" s="2"/>
      <c r="XG1004" s="2"/>
      <c r="XH1004" s="2"/>
      <c r="XI1004" s="2"/>
      <c r="XJ1004" s="2"/>
      <c r="XK1004" s="2"/>
      <c r="XL1004" s="2"/>
      <c r="XM1004" s="2"/>
      <c r="XN1004" s="2"/>
      <c r="XO1004" s="2"/>
      <c r="XP1004" s="2"/>
      <c r="XQ1004" s="2"/>
      <c r="XR1004" s="2"/>
      <c r="XS1004" s="2"/>
      <c r="XT1004" s="2"/>
      <c r="XU1004" s="2"/>
      <c r="XV1004" s="2"/>
      <c r="XW1004" s="2"/>
      <c r="XX1004" s="2"/>
      <c r="XY1004" s="2"/>
      <c r="XZ1004" s="2"/>
      <c r="YA1004" s="2"/>
      <c r="YB1004" s="2"/>
      <c r="YC1004" s="2"/>
      <c r="YD1004" s="2"/>
      <c r="YE1004" s="2"/>
      <c r="YF1004" s="2"/>
      <c r="YG1004" s="2"/>
      <c r="YH1004" s="2"/>
      <c r="YI1004" s="2"/>
      <c r="YJ1004" s="2"/>
      <c r="YK1004" s="2"/>
      <c r="YL1004" s="2"/>
      <c r="YM1004" s="2"/>
      <c r="YN1004" s="2"/>
      <c r="YO1004" s="2"/>
      <c r="YP1004" s="2"/>
      <c r="YQ1004" s="2"/>
      <c r="YR1004" s="2"/>
      <c r="YS1004" s="2"/>
      <c r="YT1004" s="2"/>
      <c r="YU1004" s="2"/>
      <c r="YV1004" s="2"/>
      <c r="YW1004" s="2"/>
      <c r="YX1004" s="2"/>
      <c r="YY1004" s="2"/>
      <c r="YZ1004" s="2"/>
      <c r="ZA1004" s="2"/>
      <c r="ZB1004" s="2"/>
      <c r="ZC1004" s="2"/>
      <c r="ZD1004" s="2"/>
      <c r="ZE1004" s="2"/>
      <c r="ZF1004" s="2"/>
      <c r="ZG1004" s="2"/>
      <c r="ZH1004" s="2"/>
      <c r="ZI1004" s="2"/>
      <c r="ZJ1004" s="2"/>
      <c r="ZK1004" s="2"/>
      <c r="ZL1004" s="2"/>
      <c r="ZM1004" s="2"/>
      <c r="ZN1004" s="2"/>
      <c r="ZO1004" s="2"/>
      <c r="ZP1004" s="2"/>
      <c r="ZQ1004" s="2"/>
      <c r="ZR1004" s="2"/>
      <c r="ZS1004" s="2"/>
      <c r="ZT1004" s="2"/>
      <c r="ZU1004" s="2"/>
      <c r="ZV1004" s="2"/>
      <c r="ZW1004" s="2"/>
      <c r="ZX1004" s="2"/>
      <c r="ZY1004" s="2"/>
      <c r="ZZ1004" s="2"/>
      <c r="AAA1004" s="2"/>
      <c r="AAB1004" s="2"/>
      <c r="AAC1004" s="2"/>
      <c r="AAD1004" s="2"/>
      <c r="AAE1004" s="2"/>
      <c r="AAF1004" s="2"/>
      <c r="AAG1004" s="2"/>
      <c r="AAH1004" s="2"/>
      <c r="AAI1004" s="2"/>
      <c r="AAJ1004" s="2"/>
      <c r="AAK1004" s="2"/>
      <c r="AAL1004" s="2"/>
      <c r="AAM1004" s="2"/>
      <c r="AAN1004" s="2"/>
      <c r="AAO1004" s="2"/>
      <c r="AAP1004" s="2"/>
      <c r="AAQ1004" s="2"/>
      <c r="AAR1004" s="2"/>
      <c r="AAS1004" s="2"/>
      <c r="AAT1004" s="2"/>
      <c r="AAU1004" s="2"/>
      <c r="AAV1004" s="2"/>
      <c r="AAW1004" s="2"/>
      <c r="AAX1004" s="2"/>
      <c r="AAY1004" s="2"/>
      <c r="AAZ1004" s="2"/>
      <c r="ABA1004" s="2"/>
      <c r="ABB1004" s="2"/>
      <c r="ABC1004" s="2"/>
      <c r="ABD1004" s="2"/>
      <c r="ABE1004" s="2"/>
      <c r="ABF1004" s="2"/>
      <c r="ABG1004" s="2"/>
      <c r="ABH1004" s="2"/>
      <c r="ABI1004" s="2"/>
      <c r="ABJ1004" s="2"/>
      <c r="ABK1004" s="2"/>
      <c r="ABL1004" s="2"/>
      <c r="ABM1004" s="2"/>
      <c r="ABN1004" s="2"/>
      <c r="ABO1004" s="2"/>
      <c r="ABP1004" s="2"/>
      <c r="ABQ1004" s="2"/>
      <c r="ABR1004" s="2"/>
      <c r="ABS1004" s="2"/>
      <c r="ABT1004" s="2"/>
      <c r="ABU1004" s="2"/>
      <c r="ABV1004" s="2"/>
      <c r="ABW1004" s="2"/>
      <c r="ABX1004" s="2"/>
      <c r="ABY1004" s="2"/>
      <c r="ABZ1004" s="2"/>
      <c r="ACA1004" s="2"/>
      <c r="ACB1004" s="2"/>
      <c r="ACC1004" s="2"/>
      <c r="ACD1004" s="2"/>
      <c r="ACE1004" s="2"/>
      <c r="ACF1004" s="2"/>
      <c r="ACG1004" s="2"/>
      <c r="ACH1004" s="2"/>
      <c r="ACI1004" s="2"/>
      <c r="ACJ1004" s="2"/>
      <c r="ACK1004" s="2"/>
      <c r="ACL1004" s="2"/>
      <c r="ACM1004" s="2"/>
      <c r="ACN1004" s="2"/>
      <c r="ACO1004" s="2"/>
      <c r="ACP1004" s="2"/>
      <c r="ACQ1004" s="2"/>
      <c r="ACR1004" s="2"/>
      <c r="ACS1004" s="2"/>
      <c r="ACT1004" s="2"/>
      <c r="ACU1004" s="2"/>
      <c r="ACV1004" s="2"/>
      <c r="ACW1004" s="2"/>
      <c r="ACX1004" s="2"/>
      <c r="ACY1004" s="2"/>
      <c r="ACZ1004" s="2"/>
      <c r="ADA1004" s="2"/>
      <c r="ADB1004" s="2"/>
      <c r="ADC1004" s="2"/>
      <c r="ADD1004" s="2"/>
      <c r="ADE1004" s="2"/>
      <c r="ADF1004" s="2"/>
      <c r="ADG1004" s="2"/>
      <c r="ADH1004" s="2"/>
      <c r="ADI1004" s="2"/>
      <c r="ADJ1004" s="2"/>
      <c r="ADK1004" s="2"/>
      <c r="ADL1004" s="2"/>
      <c r="ADM1004" s="2"/>
      <c r="ADN1004" s="2"/>
      <c r="ADO1004" s="2"/>
      <c r="ADP1004" s="2"/>
      <c r="ADQ1004" s="2"/>
      <c r="ADR1004" s="2"/>
      <c r="ADS1004" s="2"/>
      <c r="ADT1004" s="2"/>
      <c r="ADU1004" s="2"/>
      <c r="ADV1004" s="2"/>
      <c r="ADW1004" s="2"/>
      <c r="ADX1004" s="2"/>
      <c r="ADY1004" s="2"/>
      <c r="ADZ1004" s="2"/>
      <c r="AEA1004" s="2"/>
      <c r="AEB1004" s="2"/>
      <c r="AEC1004" s="2"/>
      <c r="AED1004" s="2"/>
      <c r="AEE1004" s="2"/>
      <c r="AEF1004" s="2"/>
      <c r="AEG1004" s="2"/>
      <c r="AEH1004" s="2"/>
      <c r="AEI1004" s="2"/>
      <c r="AEJ1004" s="2"/>
      <c r="AEK1004" s="2"/>
      <c r="AEL1004" s="2"/>
      <c r="AEM1004" s="2"/>
      <c r="AEN1004" s="2"/>
      <c r="AEO1004" s="2"/>
      <c r="AEP1004" s="2"/>
      <c r="AEQ1004" s="2"/>
      <c r="AER1004" s="2"/>
      <c r="AES1004" s="2"/>
      <c r="AET1004" s="2"/>
      <c r="AEU1004" s="2"/>
      <c r="AEV1004" s="2"/>
      <c r="AEW1004" s="2"/>
      <c r="AEX1004" s="2"/>
      <c r="AEY1004" s="2"/>
      <c r="AEZ1004" s="2"/>
      <c r="AFA1004" s="2"/>
      <c r="AFB1004" s="2"/>
      <c r="AFC1004" s="2"/>
      <c r="AFD1004" s="2"/>
      <c r="AFE1004" s="2"/>
      <c r="AFF1004" s="2"/>
      <c r="AFG1004" s="2"/>
      <c r="AFH1004" s="2"/>
      <c r="AFI1004" s="2"/>
      <c r="AFJ1004" s="2"/>
      <c r="AFK1004" s="2"/>
      <c r="AFL1004" s="2"/>
      <c r="AFM1004" s="2"/>
      <c r="AFN1004" s="2"/>
      <c r="AFO1004" s="2"/>
      <c r="AFP1004" s="2"/>
      <c r="AFQ1004" s="2"/>
      <c r="AFR1004" s="2"/>
      <c r="AFS1004" s="2"/>
      <c r="AFT1004" s="2"/>
      <c r="AFU1004" s="2"/>
      <c r="AFV1004" s="2"/>
      <c r="AFW1004" s="2"/>
      <c r="AFX1004" s="2"/>
      <c r="AFY1004" s="2"/>
      <c r="AFZ1004" s="2"/>
      <c r="AGA1004" s="2"/>
      <c r="AGB1004" s="2"/>
      <c r="AGC1004" s="2"/>
      <c r="AGD1004" s="2"/>
      <c r="AGE1004" s="2"/>
      <c r="AGF1004" s="2"/>
      <c r="AGG1004" s="2"/>
      <c r="AGH1004" s="2"/>
      <c r="AGI1004" s="2"/>
      <c r="AGJ1004" s="2"/>
      <c r="AGK1004" s="2"/>
      <c r="AGL1004" s="2"/>
      <c r="AGM1004" s="2"/>
      <c r="AGN1004" s="2"/>
      <c r="AGO1004" s="2"/>
      <c r="AGP1004" s="2"/>
      <c r="AGQ1004" s="2"/>
      <c r="AGR1004" s="2"/>
      <c r="AGS1004" s="2"/>
      <c r="AGT1004" s="2"/>
      <c r="AGU1004" s="2"/>
      <c r="AGV1004" s="2"/>
      <c r="AGW1004" s="2"/>
      <c r="AGX1004" s="2"/>
      <c r="AGY1004" s="2"/>
      <c r="AGZ1004" s="2"/>
      <c r="AHA1004" s="2"/>
      <c r="AHB1004" s="2"/>
      <c r="AHC1004" s="2"/>
      <c r="AHD1004" s="2"/>
      <c r="AHE1004" s="2"/>
      <c r="AHF1004" s="2"/>
      <c r="AHG1004" s="2"/>
      <c r="AHH1004" s="2"/>
      <c r="AHI1004" s="2"/>
      <c r="AHJ1004" s="2"/>
      <c r="AHK1004" s="2"/>
      <c r="AHL1004" s="2"/>
      <c r="AHM1004" s="2"/>
      <c r="AHN1004" s="2"/>
      <c r="AHO1004" s="2"/>
      <c r="AHP1004" s="2"/>
      <c r="AHQ1004" s="2"/>
      <c r="AHR1004" s="2"/>
      <c r="AHS1004" s="2"/>
      <c r="AHT1004" s="2"/>
      <c r="AHU1004" s="2"/>
      <c r="AHV1004" s="2"/>
      <c r="AHW1004" s="2"/>
      <c r="AHX1004" s="2"/>
      <c r="AHY1004" s="2"/>
      <c r="AHZ1004" s="2"/>
      <c r="AIA1004" s="2"/>
      <c r="AIB1004" s="2"/>
      <c r="AIC1004" s="2"/>
      <c r="AID1004" s="2"/>
      <c r="AIE1004" s="2"/>
      <c r="AIF1004" s="2"/>
      <c r="AIG1004" s="2"/>
      <c r="AIH1004" s="2"/>
      <c r="AII1004" s="2"/>
      <c r="AIJ1004" s="2"/>
      <c r="AIK1004" s="2"/>
      <c r="AIL1004" s="2"/>
      <c r="AIM1004" s="2"/>
      <c r="AIN1004" s="2"/>
      <c r="AIO1004" s="2"/>
      <c r="AIP1004" s="2"/>
      <c r="AIQ1004" s="2"/>
      <c r="AIR1004" s="2"/>
      <c r="AIS1004" s="2"/>
      <c r="AIT1004" s="2"/>
      <c r="AIU1004" s="2"/>
      <c r="AIV1004" s="2"/>
      <c r="AIW1004" s="2"/>
      <c r="AIX1004" s="2"/>
      <c r="AIY1004" s="2"/>
      <c r="AIZ1004" s="2"/>
      <c r="AJA1004" s="2"/>
      <c r="AJB1004" s="2"/>
      <c r="AJC1004" s="2"/>
      <c r="AJD1004" s="2"/>
      <c r="AJE1004" s="2"/>
      <c r="AJF1004" s="2"/>
      <c r="AJG1004" s="2"/>
      <c r="AJH1004" s="2"/>
      <c r="AJI1004" s="2"/>
      <c r="AJJ1004" s="2"/>
      <c r="AJK1004" s="2"/>
      <c r="AJL1004" s="2"/>
      <c r="AJM1004" s="2"/>
      <c r="AJN1004" s="2"/>
      <c r="AJO1004" s="2"/>
      <c r="AJP1004" s="2"/>
      <c r="AJQ1004" s="2"/>
      <c r="AJR1004" s="2"/>
      <c r="AJS1004" s="2"/>
      <c r="AJT1004" s="2"/>
      <c r="AJU1004" s="2"/>
      <c r="AJV1004" s="2"/>
      <c r="AJW1004" s="2"/>
      <c r="AJX1004" s="2"/>
      <c r="AJY1004" s="2"/>
      <c r="AJZ1004" s="2"/>
      <c r="AKA1004" s="2"/>
      <c r="AKB1004" s="2"/>
      <c r="AKC1004" s="2"/>
      <c r="AKD1004" s="2"/>
      <c r="AKE1004" s="2"/>
      <c r="AKF1004" s="2"/>
      <c r="AKG1004" s="2"/>
      <c r="AKH1004" s="2"/>
      <c r="AKI1004" s="2"/>
      <c r="AKJ1004" s="2"/>
      <c r="AKK1004" s="2"/>
      <c r="AKL1004" s="2"/>
      <c r="AKM1004" s="2"/>
      <c r="AKN1004" s="2"/>
      <c r="AKO1004" s="2"/>
      <c r="AKP1004" s="2"/>
      <c r="AKQ1004" s="2"/>
      <c r="AKR1004" s="2"/>
      <c r="AKS1004" s="2"/>
      <c r="AKT1004" s="2"/>
      <c r="AKU1004" s="2"/>
      <c r="AKV1004" s="2"/>
      <c r="AKW1004" s="2"/>
      <c r="AKX1004" s="2"/>
      <c r="AKY1004" s="2"/>
      <c r="AKZ1004" s="2"/>
      <c r="ALA1004" s="2"/>
      <c r="ALB1004" s="1"/>
      <c r="ALC1004" s="1"/>
      <c r="ALD1004" s="1"/>
      <c r="ALE1004" s="1"/>
      <c r="ALF1004" s="1"/>
      <c r="ALG1004" s="1"/>
      <c r="ALH1004" s="1"/>
      <c r="ALI1004" s="1"/>
      <c r="ALJ1004" s="1"/>
      <c r="ALK1004" s="1"/>
      <c r="ALL1004" s="1"/>
      <c r="ALM1004" s="1"/>
      <c r="ALN1004" s="1"/>
      <c r="ALO1004" s="1"/>
      <c r="ALP1004" s="1"/>
      <c r="ALQ1004" s="1"/>
      <c r="ALR1004" s="1"/>
      <c r="ALS1004"/>
      <c r="ALT1004"/>
      <c r="ALU1004"/>
      <c r="ALV1004"/>
      <c r="ALW1004"/>
      <c r="ALX1004"/>
      <c r="ALY1004"/>
      <c r="ALZ1004"/>
      <c r="AMA1004"/>
      <c r="AMB1004"/>
      <c r="AMC1004"/>
      <c r="AMD1004"/>
      <c r="AME1004"/>
      <c r="AMF1004"/>
      <c r="AMG1004"/>
      <c r="AMH1004"/>
      <c r="AMI1004"/>
      <c r="AMJ1004"/>
    </row>
    <row r="1005" spans="1:1024" s="37" customFormat="1">
      <c r="A1005" s="1"/>
      <c r="B1005" s="1"/>
      <c r="C1005" s="1"/>
      <c r="D1005" s="1"/>
      <c r="E1005" s="1"/>
      <c r="F1005" s="1"/>
      <c r="G1005" s="1"/>
      <c r="H1005" s="1"/>
      <c r="I1005" s="1"/>
      <c r="J1005" s="2"/>
      <c r="K1005" s="2"/>
      <c r="L1005" s="2"/>
      <c r="M1005" s="4"/>
      <c r="N1005" s="4"/>
      <c r="O1005" s="1"/>
      <c r="P1005" s="1"/>
      <c r="Q1005" s="51"/>
      <c r="VZ1005" s="2"/>
      <c r="WA1005" s="2"/>
      <c r="WB1005" s="2"/>
      <c r="WC1005" s="2"/>
      <c r="WD1005" s="2"/>
      <c r="WE1005" s="2"/>
      <c r="WF1005" s="2"/>
      <c r="WG1005" s="2"/>
      <c r="WH1005" s="2"/>
      <c r="WI1005" s="2"/>
      <c r="WJ1005" s="2"/>
      <c r="WK1005" s="2"/>
      <c r="WL1005" s="2"/>
      <c r="WM1005" s="2"/>
      <c r="WN1005" s="2"/>
      <c r="WO1005" s="2"/>
      <c r="WP1005" s="2"/>
      <c r="WQ1005" s="2"/>
      <c r="WR1005" s="2"/>
      <c r="WS1005" s="2"/>
      <c r="WT1005" s="2"/>
      <c r="WU1005" s="2"/>
      <c r="WV1005" s="2"/>
      <c r="WW1005" s="2"/>
      <c r="WX1005" s="2"/>
      <c r="WY1005" s="2"/>
      <c r="WZ1005" s="2"/>
      <c r="XA1005" s="2"/>
      <c r="XB1005" s="2"/>
      <c r="XC1005" s="2"/>
      <c r="XD1005" s="2"/>
      <c r="XE1005" s="2"/>
      <c r="XF1005" s="2"/>
      <c r="XG1005" s="2"/>
      <c r="XH1005" s="2"/>
      <c r="XI1005" s="2"/>
      <c r="XJ1005" s="2"/>
      <c r="XK1005" s="2"/>
      <c r="XL1005" s="2"/>
      <c r="XM1005" s="2"/>
      <c r="XN1005" s="2"/>
      <c r="XO1005" s="2"/>
      <c r="XP1005" s="2"/>
      <c r="XQ1005" s="2"/>
      <c r="XR1005" s="2"/>
      <c r="XS1005" s="2"/>
      <c r="XT1005" s="2"/>
      <c r="XU1005" s="2"/>
      <c r="XV1005" s="2"/>
      <c r="XW1005" s="2"/>
      <c r="XX1005" s="2"/>
      <c r="XY1005" s="2"/>
      <c r="XZ1005" s="2"/>
      <c r="YA1005" s="2"/>
      <c r="YB1005" s="2"/>
      <c r="YC1005" s="2"/>
      <c r="YD1005" s="2"/>
      <c r="YE1005" s="2"/>
      <c r="YF1005" s="2"/>
      <c r="YG1005" s="2"/>
      <c r="YH1005" s="2"/>
      <c r="YI1005" s="2"/>
      <c r="YJ1005" s="2"/>
      <c r="YK1005" s="2"/>
      <c r="YL1005" s="2"/>
      <c r="YM1005" s="2"/>
      <c r="YN1005" s="2"/>
      <c r="YO1005" s="2"/>
      <c r="YP1005" s="2"/>
      <c r="YQ1005" s="2"/>
      <c r="YR1005" s="2"/>
      <c r="YS1005" s="2"/>
      <c r="YT1005" s="2"/>
      <c r="YU1005" s="2"/>
      <c r="YV1005" s="2"/>
      <c r="YW1005" s="2"/>
      <c r="YX1005" s="2"/>
      <c r="YY1005" s="2"/>
      <c r="YZ1005" s="2"/>
      <c r="ZA1005" s="2"/>
      <c r="ZB1005" s="2"/>
      <c r="ZC1005" s="2"/>
      <c r="ZD1005" s="2"/>
      <c r="ZE1005" s="2"/>
      <c r="ZF1005" s="2"/>
      <c r="ZG1005" s="2"/>
      <c r="ZH1005" s="2"/>
      <c r="ZI1005" s="2"/>
      <c r="ZJ1005" s="2"/>
      <c r="ZK1005" s="2"/>
      <c r="ZL1005" s="2"/>
      <c r="ZM1005" s="2"/>
      <c r="ZN1005" s="2"/>
      <c r="ZO1005" s="2"/>
      <c r="ZP1005" s="2"/>
      <c r="ZQ1005" s="2"/>
      <c r="ZR1005" s="2"/>
      <c r="ZS1005" s="2"/>
      <c r="ZT1005" s="2"/>
      <c r="ZU1005" s="2"/>
      <c r="ZV1005" s="2"/>
      <c r="ZW1005" s="2"/>
      <c r="ZX1005" s="2"/>
      <c r="ZY1005" s="2"/>
      <c r="ZZ1005" s="2"/>
      <c r="AAA1005" s="2"/>
      <c r="AAB1005" s="2"/>
      <c r="AAC1005" s="2"/>
      <c r="AAD1005" s="2"/>
      <c r="AAE1005" s="2"/>
      <c r="AAF1005" s="2"/>
      <c r="AAG1005" s="2"/>
      <c r="AAH1005" s="2"/>
      <c r="AAI1005" s="2"/>
      <c r="AAJ1005" s="2"/>
      <c r="AAK1005" s="2"/>
      <c r="AAL1005" s="2"/>
      <c r="AAM1005" s="2"/>
      <c r="AAN1005" s="2"/>
      <c r="AAO1005" s="2"/>
      <c r="AAP1005" s="2"/>
      <c r="AAQ1005" s="2"/>
      <c r="AAR1005" s="2"/>
      <c r="AAS1005" s="2"/>
      <c r="AAT1005" s="2"/>
      <c r="AAU1005" s="2"/>
      <c r="AAV1005" s="2"/>
      <c r="AAW1005" s="2"/>
      <c r="AAX1005" s="2"/>
      <c r="AAY1005" s="2"/>
      <c r="AAZ1005" s="2"/>
      <c r="ABA1005" s="2"/>
      <c r="ABB1005" s="2"/>
      <c r="ABC1005" s="2"/>
      <c r="ABD1005" s="2"/>
      <c r="ABE1005" s="2"/>
      <c r="ABF1005" s="2"/>
      <c r="ABG1005" s="2"/>
      <c r="ABH1005" s="2"/>
      <c r="ABI1005" s="2"/>
      <c r="ABJ1005" s="2"/>
      <c r="ABK1005" s="2"/>
      <c r="ABL1005" s="2"/>
      <c r="ABM1005" s="2"/>
      <c r="ABN1005" s="2"/>
      <c r="ABO1005" s="2"/>
      <c r="ABP1005" s="2"/>
      <c r="ABQ1005" s="2"/>
      <c r="ABR1005" s="2"/>
      <c r="ABS1005" s="2"/>
      <c r="ABT1005" s="2"/>
      <c r="ABU1005" s="2"/>
      <c r="ABV1005" s="2"/>
      <c r="ABW1005" s="2"/>
      <c r="ABX1005" s="2"/>
      <c r="ABY1005" s="2"/>
      <c r="ABZ1005" s="2"/>
      <c r="ACA1005" s="2"/>
      <c r="ACB1005" s="2"/>
      <c r="ACC1005" s="2"/>
      <c r="ACD1005" s="2"/>
      <c r="ACE1005" s="2"/>
      <c r="ACF1005" s="2"/>
      <c r="ACG1005" s="2"/>
      <c r="ACH1005" s="2"/>
      <c r="ACI1005" s="2"/>
      <c r="ACJ1005" s="2"/>
      <c r="ACK1005" s="2"/>
      <c r="ACL1005" s="2"/>
      <c r="ACM1005" s="2"/>
      <c r="ACN1005" s="2"/>
      <c r="ACO1005" s="2"/>
      <c r="ACP1005" s="2"/>
      <c r="ACQ1005" s="2"/>
      <c r="ACR1005" s="2"/>
      <c r="ACS1005" s="2"/>
      <c r="ACT1005" s="2"/>
      <c r="ACU1005" s="2"/>
      <c r="ACV1005" s="2"/>
      <c r="ACW1005" s="2"/>
      <c r="ACX1005" s="2"/>
      <c r="ACY1005" s="2"/>
      <c r="ACZ1005" s="2"/>
      <c r="ADA1005" s="2"/>
      <c r="ADB1005" s="2"/>
      <c r="ADC1005" s="2"/>
      <c r="ADD1005" s="2"/>
      <c r="ADE1005" s="2"/>
      <c r="ADF1005" s="2"/>
      <c r="ADG1005" s="2"/>
      <c r="ADH1005" s="2"/>
      <c r="ADI1005" s="2"/>
      <c r="ADJ1005" s="2"/>
      <c r="ADK1005" s="2"/>
      <c r="ADL1005" s="2"/>
      <c r="ADM1005" s="2"/>
      <c r="ADN1005" s="2"/>
      <c r="ADO1005" s="2"/>
      <c r="ADP1005" s="2"/>
      <c r="ADQ1005" s="2"/>
      <c r="ADR1005" s="2"/>
      <c r="ADS1005" s="2"/>
      <c r="ADT1005" s="2"/>
      <c r="ADU1005" s="2"/>
      <c r="ADV1005" s="2"/>
      <c r="ADW1005" s="2"/>
      <c r="ADX1005" s="2"/>
      <c r="ADY1005" s="2"/>
      <c r="ADZ1005" s="2"/>
      <c r="AEA1005" s="2"/>
      <c r="AEB1005" s="2"/>
      <c r="AEC1005" s="2"/>
      <c r="AED1005" s="2"/>
      <c r="AEE1005" s="2"/>
      <c r="AEF1005" s="2"/>
      <c r="AEG1005" s="2"/>
      <c r="AEH1005" s="2"/>
      <c r="AEI1005" s="2"/>
      <c r="AEJ1005" s="2"/>
      <c r="AEK1005" s="2"/>
      <c r="AEL1005" s="2"/>
      <c r="AEM1005" s="2"/>
      <c r="AEN1005" s="2"/>
      <c r="AEO1005" s="2"/>
      <c r="AEP1005" s="2"/>
      <c r="AEQ1005" s="2"/>
      <c r="AER1005" s="2"/>
      <c r="AES1005" s="2"/>
      <c r="AET1005" s="2"/>
      <c r="AEU1005" s="2"/>
      <c r="AEV1005" s="2"/>
      <c r="AEW1005" s="2"/>
      <c r="AEX1005" s="2"/>
      <c r="AEY1005" s="2"/>
      <c r="AEZ1005" s="2"/>
      <c r="AFA1005" s="2"/>
      <c r="AFB1005" s="2"/>
      <c r="AFC1005" s="2"/>
      <c r="AFD1005" s="2"/>
      <c r="AFE1005" s="2"/>
      <c r="AFF1005" s="2"/>
      <c r="AFG1005" s="2"/>
      <c r="AFH1005" s="2"/>
      <c r="AFI1005" s="2"/>
      <c r="AFJ1005" s="2"/>
      <c r="AFK1005" s="2"/>
      <c r="AFL1005" s="2"/>
      <c r="AFM1005" s="2"/>
      <c r="AFN1005" s="2"/>
      <c r="AFO1005" s="2"/>
      <c r="AFP1005" s="2"/>
      <c r="AFQ1005" s="2"/>
      <c r="AFR1005" s="2"/>
      <c r="AFS1005" s="2"/>
      <c r="AFT1005" s="2"/>
      <c r="AFU1005" s="2"/>
      <c r="AFV1005" s="2"/>
      <c r="AFW1005" s="2"/>
      <c r="AFX1005" s="2"/>
      <c r="AFY1005" s="2"/>
      <c r="AFZ1005" s="2"/>
      <c r="AGA1005" s="2"/>
      <c r="AGB1005" s="2"/>
      <c r="AGC1005" s="2"/>
      <c r="AGD1005" s="2"/>
      <c r="AGE1005" s="2"/>
      <c r="AGF1005" s="2"/>
      <c r="AGG1005" s="2"/>
      <c r="AGH1005" s="2"/>
      <c r="AGI1005" s="2"/>
      <c r="AGJ1005" s="2"/>
      <c r="AGK1005" s="2"/>
      <c r="AGL1005" s="2"/>
      <c r="AGM1005" s="2"/>
      <c r="AGN1005" s="2"/>
      <c r="AGO1005" s="2"/>
      <c r="AGP1005" s="2"/>
      <c r="AGQ1005" s="2"/>
      <c r="AGR1005" s="2"/>
      <c r="AGS1005" s="2"/>
      <c r="AGT1005" s="2"/>
      <c r="AGU1005" s="2"/>
      <c r="AGV1005" s="2"/>
      <c r="AGW1005" s="2"/>
      <c r="AGX1005" s="2"/>
      <c r="AGY1005" s="2"/>
      <c r="AGZ1005" s="2"/>
      <c r="AHA1005" s="2"/>
      <c r="AHB1005" s="2"/>
      <c r="AHC1005" s="2"/>
      <c r="AHD1005" s="2"/>
      <c r="AHE1005" s="2"/>
      <c r="AHF1005" s="2"/>
      <c r="AHG1005" s="2"/>
      <c r="AHH1005" s="2"/>
      <c r="AHI1005" s="2"/>
      <c r="AHJ1005" s="2"/>
      <c r="AHK1005" s="2"/>
      <c r="AHL1005" s="2"/>
      <c r="AHM1005" s="2"/>
      <c r="AHN1005" s="2"/>
      <c r="AHO1005" s="2"/>
      <c r="AHP1005" s="2"/>
      <c r="AHQ1005" s="2"/>
      <c r="AHR1005" s="2"/>
      <c r="AHS1005" s="2"/>
      <c r="AHT1005" s="2"/>
      <c r="AHU1005" s="2"/>
      <c r="AHV1005" s="2"/>
      <c r="AHW1005" s="2"/>
      <c r="AHX1005" s="2"/>
      <c r="AHY1005" s="2"/>
      <c r="AHZ1005" s="2"/>
      <c r="AIA1005" s="2"/>
      <c r="AIB1005" s="2"/>
      <c r="AIC1005" s="2"/>
      <c r="AID1005" s="2"/>
      <c r="AIE1005" s="2"/>
      <c r="AIF1005" s="2"/>
      <c r="AIG1005" s="2"/>
      <c r="AIH1005" s="2"/>
      <c r="AII1005" s="2"/>
      <c r="AIJ1005" s="2"/>
      <c r="AIK1005" s="2"/>
      <c r="AIL1005" s="2"/>
      <c r="AIM1005" s="2"/>
      <c r="AIN1005" s="2"/>
      <c r="AIO1005" s="2"/>
      <c r="AIP1005" s="2"/>
      <c r="AIQ1005" s="2"/>
      <c r="AIR1005" s="2"/>
      <c r="AIS1005" s="2"/>
      <c r="AIT1005" s="2"/>
      <c r="AIU1005" s="2"/>
      <c r="AIV1005" s="2"/>
      <c r="AIW1005" s="2"/>
      <c r="AIX1005" s="2"/>
      <c r="AIY1005" s="2"/>
      <c r="AIZ1005" s="2"/>
      <c r="AJA1005" s="2"/>
      <c r="AJB1005" s="2"/>
      <c r="AJC1005" s="2"/>
      <c r="AJD1005" s="2"/>
      <c r="AJE1005" s="2"/>
      <c r="AJF1005" s="2"/>
      <c r="AJG1005" s="2"/>
      <c r="AJH1005" s="2"/>
      <c r="AJI1005" s="2"/>
      <c r="AJJ1005" s="2"/>
      <c r="AJK1005" s="2"/>
      <c r="AJL1005" s="2"/>
      <c r="AJM1005" s="2"/>
      <c r="AJN1005" s="2"/>
      <c r="AJO1005" s="2"/>
      <c r="AJP1005" s="2"/>
      <c r="AJQ1005" s="2"/>
      <c r="AJR1005" s="2"/>
      <c r="AJS1005" s="2"/>
      <c r="AJT1005" s="2"/>
      <c r="AJU1005" s="2"/>
      <c r="AJV1005" s="2"/>
      <c r="AJW1005" s="2"/>
      <c r="AJX1005" s="2"/>
      <c r="AJY1005" s="2"/>
      <c r="AJZ1005" s="2"/>
      <c r="AKA1005" s="2"/>
      <c r="AKB1005" s="2"/>
      <c r="AKC1005" s="2"/>
      <c r="AKD1005" s="2"/>
      <c r="AKE1005" s="2"/>
      <c r="AKF1005" s="2"/>
      <c r="AKG1005" s="2"/>
      <c r="AKH1005" s="2"/>
      <c r="AKI1005" s="2"/>
      <c r="AKJ1005" s="2"/>
      <c r="AKK1005" s="2"/>
      <c r="AKL1005" s="2"/>
      <c r="AKM1005" s="2"/>
      <c r="AKN1005" s="2"/>
      <c r="AKO1005" s="2"/>
      <c r="AKP1005" s="2"/>
      <c r="AKQ1005" s="2"/>
      <c r="AKR1005" s="2"/>
      <c r="AKS1005" s="2"/>
      <c r="AKT1005" s="2"/>
      <c r="AKU1005" s="2"/>
      <c r="AKV1005" s="2"/>
      <c r="AKW1005" s="2"/>
      <c r="AKX1005" s="2"/>
      <c r="AKY1005" s="2"/>
      <c r="AKZ1005" s="2"/>
      <c r="ALA1005" s="2"/>
      <c r="ALB1005" s="1"/>
      <c r="ALC1005" s="1"/>
      <c r="ALD1005" s="1"/>
      <c r="ALE1005" s="1"/>
      <c r="ALF1005" s="1"/>
      <c r="ALG1005" s="1"/>
      <c r="ALH1005" s="1"/>
      <c r="ALI1005" s="1"/>
      <c r="ALJ1005" s="1"/>
      <c r="ALK1005" s="1"/>
      <c r="ALL1005" s="1"/>
      <c r="ALM1005" s="1"/>
      <c r="ALN1005" s="1"/>
      <c r="ALO1005" s="1"/>
      <c r="ALP1005" s="1"/>
      <c r="ALQ1005" s="1"/>
      <c r="ALR1005" s="1"/>
      <c r="ALS1005"/>
      <c r="ALT1005"/>
      <c r="ALU1005"/>
      <c r="ALV1005"/>
      <c r="ALW1005"/>
      <c r="ALX1005"/>
      <c r="ALY1005"/>
      <c r="ALZ1005"/>
      <c r="AMA1005"/>
      <c r="AMB1005"/>
      <c r="AMC1005"/>
      <c r="AMD1005"/>
      <c r="AME1005"/>
      <c r="AMF1005"/>
      <c r="AMG1005"/>
      <c r="AMH1005"/>
      <c r="AMI1005"/>
      <c r="AMJ1005"/>
    </row>
    <row r="1006" spans="1:1024" s="37" customFormat="1">
      <c r="A1006" s="1"/>
      <c r="B1006" s="1"/>
      <c r="C1006" s="1"/>
      <c r="D1006" s="1"/>
      <c r="E1006" s="1"/>
      <c r="F1006" s="1"/>
      <c r="G1006" s="1"/>
      <c r="H1006" s="1"/>
      <c r="I1006" s="1"/>
      <c r="J1006" s="2"/>
      <c r="K1006" s="2"/>
      <c r="L1006" s="2"/>
      <c r="M1006" s="4"/>
      <c r="N1006" s="4"/>
      <c r="O1006" s="1"/>
      <c r="P1006" s="1"/>
      <c r="Q1006" s="51"/>
      <c r="VZ1006" s="2"/>
      <c r="WA1006" s="2"/>
      <c r="WB1006" s="2"/>
      <c r="WC1006" s="2"/>
      <c r="WD1006" s="2"/>
      <c r="WE1006" s="2"/>
      <c r="WF1006" s="2"/>
      <c r="WG1006" s="2"/>
      <c r="WH1006" s="2"/>
      <c r="WI1006" s="2"/>
      <c r="WJ1006" s="2"/>
      <c r="WK1006" s="2"/>
      <c r="WL1006" s="2"/>
      <c r="WM1006" s="2"/>
      <c r="WN1006" s="2"/>
      <c r="WO1006" s="2"/>
      <c r="WP1006" s="2"/>
      <c r="WQ1006" s="2"/>
      <c r="WR1006" s="2"/>
      <c r="WS1006" s="2"/>
      <c r="WT1006" s="2"/>
      <c r="WU1006" s="2"/>
      <c r="WV1006" s="2"/>
      <c r="WW1006" s="2"/>
      <c r="WX1006" s="2"/>
      <c r="WY1006" s="2"/>
      <c r="WZ1006" s="2"/>
      <c r="XA1006" s="2"/>
      <c r="XB1006" s="2"/>
      <c r="XC1006" s="2"/>
      <c r="XD1006" s="2"/>
      <c r="XE1006" s="2"/>
      <c r="XF1006" s="2"/>
      <c r="XG1006" s="2"/>
      <c r="XH1006" s="2"/>
      <c r="XI1006" s="2"/>
      <c r="XJ1006" s="2"/>
      <c r="XK1006" s="2"/>
      <c r="XL1006" s="2"/>
      <c r="XM1006" s="2"/>
      <c r="XN1006" s="2"/>
      <c r="XO1006" s="2"/>
      <c r="XP1006" s="2"/>
      <c r="XQ1006" s="2"/>
      <c r="XR1006" s="2"/>
      <c r="XS1006" s="2"/>
      <c r="XT1006" s="2"/>
      <c r="XU1006" s="2"/>
      <c r="XV1006" s="2"/>
      <c r="XW1006" s="2"/>
      <c r="XX1006" s="2"/>
      <c r="XY1006" s="2"/>
      <c r="XZ1006" s="2"/>
      <c r="YA1006" s="2"/>
      <c r="YB1006" s="2"/>
      <c r="YC1006" s="2"/>
      <c r="YD1006" s="2"/>
      <c r="YE1006" s="2"/>
      <c r="YF1006" s="2"/>
      <c r="YG1006" s="2"/>
      <c r="YH1006" s="2"/>
      <c r="YI1006" s="2"/>
      <c r="YJ1006" s="2"/>
      <c r="YK1006" s="2"/>
      <c r="YL1006" s="2"/>
      <c r="YM1006" s="2"/>
      <c r="YN1006" s="2"/>
      <c r="YO1006" s="2"/>
      <c r="YP1006" s="2"/>
      <c r="YQ1006" s="2"/>
      <c r="YR1006" s="2"/>
      <c r="YS1006" s="2"/>
      <c r="YT1006" s="2"/>
      <c r="YU1006" s="2"/>
      <c r="YV1006" s="2"/>
      <c r="YW1006" s="2"/>
      <c r="YX1006" s="2"/>
      <c r="YY1006" s="2"/>
      <c r="YZ1006" s="2"/>
      <c r="ZA1006" s="2"/>
      <c r="ZB1006" s="2"/>
      <c r="ZC1006" s="2"/>
      <c r="ZD1006" s="2"/>
      <c r="ZE1006" s="2"/>
      <c r="ZF1006" s="2"/>
      <c r="ZG1006" s="2"/>
      <c r="ZH1006" s="2"/>
      <c r="ZI1006" s="2"/>
      <c r="ZJ1006" s="2"/>
      <c r="ZK1006" s="2"/>
      <c r="ZL1006" s="2"/>
      <c r="ZM1006" s="2"/>
      <c r="ZN1006" s="2"/>
      <c r="ZO1006" s="2"/>
      <c r="ZP1006" s="2"/>
      <c r="ZQ1006" s="2"/>
      <c r="ZR1006" s="2"/>
      <c r="ZS1006" s="2"/>
      <c r="ZT1006" s="2"/>
      <c r="ZU1006" s="2"/>
      <c r="ZV1006" s="2"/>
      <c r="ZW1006" s="2"/>
      <c r="ZX1006" s="2"/>
      <c r="ZY1006" s="2"/>
      <c r="ZZ1006" s="2"/>
      <c r="AAA1006" s="2"/>
      <c r="AAB1006" s="2"/>
      <c r="AAC1006" s="2"/>
      <c r="AAD1006" s="2"/>
      <c r="AAE1006" s="2"/>
      <c r="AAF1006" s="2"/>
      <c r="AAG1006" s="2"/>
      <c r="AAH1006" s="2"/>
      <c r="AAI1006" s="2"/>
      <c r="AAJ1006" s="2"/>
      <c r="AAK1006" s="2"/>
      <c r="AAL1006" s="2"/>
      <c r="AAM1006" s="2"/>
      <c r="AAN1006" s="2"/>
      <c r="AAO1006" s="2"/>
      <c r="AAP1006" s="2"/>
      <c r="AAQ1006" s="2"/>
      <c r="AAR1006" s="2"/>
      <c r="AAS1006" s="2"/>
      <c r="AAT1006" s="2"/>
      <c r="AAU1006" s="2"/>
      <c r="AAV1006" s="2"/>
      <c r="AAW1006" s="2"/>
      <c r="AAX1006" s="2"/>
      <c r="AAY1006" s="2"/>
      <c r="AAZ1006" s="2"/>
      <c r="ABA1006" s="2"/>
      <c r="ABB1006" s="2"/>
      <c r="ABC1006" s="2"/>
      <c r="ABD1006" s="2"/>
      <c r="ABE1006" s="2"/>
      <c r="ABF1006" s="2"/>
      <c r="ABG1006" s="2"/>
      <c r="ABH1006" s="2"/>
      <c r="ABI1006" s="2"/>
      <c r="ABJ1006" s="2"/>
      <c r="ABK1006" s="2"/>
      <c r="ABL1006" s="2"/>
      <c r="ABM1006" s="2"/>
      <c r="ABN1006" s="2"/>
      <c r="ABO1006" s="2"/>
      <c r="ABP1006" s="2"/>
      <c r="ABQ1006" s="2"/>
      <c r="ABR1006" s="2"/>
      <c r="ABS1006" s="2"/>
      <c r="ABT1006" s="2"/>
      <c r="ABU1006" s="2"/>
      <c r="ABV1006" s="2"/>
      <c r="ABW1006" s="2"/>
      <c r="ABX1006" s="2"/>
      <c r="ABY1006" s="2"/>
      <c r="ABZ1006" s="2"/>
      <c r="ACA1006" s="2"/>
      <c r="ACB1006" s="2"/>
      <c r="ACC1006" s="2"/>
      <c r="ACD1006" s="2"/>
      <c r="ACE1006" s="2"/>
      <c r="ACF1006" s="2"/>
      <c r="ACG1006" s="2"/>
      <c r="ACH1006" s="2"/>
      <c r="ACI1006" s="2"/>
      <c r="ACJ1006" s="2"/>
      <c r="ACK1006" s="2"/>
      <c r="ACL1006" s="2"/>
      <c r="ACM1006" s="2"/>
      <c r="ACN1006" s="2"/>
      <c r="ACO1006" s="2"/>
      <c r="ACP1006" s="2"/>
      <c r="ACQ1006" s="2"/>
      <c r="ACR1006" s="2"/>
      <c r="ACS1006" s="2"/>
      <c r="ACT1006" s="2"/>
      <c r="ACU1006" s="2"/>
      <c r="ACV1006" s="2"/>
      <c r="ACW1006" s="2"/>
      <c r="ACX1006" s="2"/>
      <c r="ACY1006" s="2"/>
      <c r="ACZ1006" s="2"/>
      <c r="ADA1006" s="2"/>
      <c r="ADB1006" s="2"/>
      <c r="ADC1006" s="2"/>
      <c r="ADD1006" s="2"/>
      <c r="ADE1006" s="2"/>
      <c r="ADF1006" s="2"/>
      <c r="ADG1006" s="2"/>
      <c r="ADH1006" s="2"/>
      <c r="ADI1006" s="2"/>
      <c r="ADJ1006" s="2"/>
      <c r="ADK1006" s="2"/>
      <c r="ADL1006" s="2"/>
      <c r="ADM1006" s="2"/>
      <c r="ADN1006" s="2"/>
      <c r="ADO1006" s="2"/>
      <c r="ADP1006" s="2"/>
      <c r="ADQ1006" s="2"/>
      <c r="ADR1006" s="2"/>
      <c r="ADS1006" s="2"/>
      <c r="ADT1006" s="2"/>
      <c r="ADU1006" s="2"/>
      <c r="ADV1006" s="2"/>
      <c r="ADW1006" s="2"/>
      <c r="ADX1006" s="2"/>
      <c r="ADY1006" s="2"/>
      <c r="ADZ1006" s="2"/>
      <c r="AEA1006" s="2"/>
      <c r="AEB1006" s="2"/>
      <c r="AEC1006" s="2"/>
      <c r="AED1006" s="2"/>
      <c r="AEE1006" s="2"/>
      <c r="AEF1006" s="2"/>
      <c r="AEG1006" s="2"/>
      <c r="AEH1006" s="2"/>
      <c r="AEI1006" s="2"/>
      <c r="AEJ1006" s="2"/>
      <c r="AEK1006" s="2"/>
      <c r="AEL1006" s="2"/>
      <c r="AEM1006" s="2"/>
      <c r="AEN1006" s="2"/>
      <c r="AEO1006" s="2"/>
      <c r="AEP1006" s="2"/>
      <c r="AEQ1006" s="2"/>
      <c r="AER1006" s="2"/>
      <c r="AES1006" s="2"/>
      <c r="AET1006" s="2"/>
      <c r="AEU1006" s="2"/>
      <c r="AEV1006" s="2"/>
      <c r="AEW1006" s="2"/>
      <c r="AEX1006" s="2"/>
      <c r="AEY1006" s="2"/>
      <c r="AEZ1006" s="2"/>
      <c r="AFA1006" s="2"/>
      <c r="AFB1006" s="2"/>
      <c r="AFC1006" s="2"/>
      <c r="AFD1006" s="2"/>
      <c r="AFE1006" s="2"/>
      <c r="AFF1006" s="2"/>
      <c r="AFG1006" s="2"/>
      <c r="AFH1006" s="2"/>
      <c r="AFI1006" s="2"/>
      <c r="AFJ1006" s="2"/>
      <c r="AFK1006" s="2"/>
      <c r="AFL1006" s="2"/>
      <c r="AFM1006" s="2"/>
      <c r="AFN1006" s="2"/>
      <c r="AFO1006" s="2"/>
      <c r="AFP1006" s="2"/>
      <c r="AFQ1006" s="2"/>
      <c r="AFR1006" s="2"/>
      <c r="AFS1006" s="2"/>
      <c r="AFT1006" s="2"/>
      <c r="AFU1006" s="2"/>
      <c r="AFV1006" s="2"/>
      <c r="AFW1006" s="2"/>
      <c r="AFX1006" s="2"/>
      <c r="AFY1006" s="2"/>
      <c r="AFZ1006" s="2"/>
      <c r="AGA1006" s="2"/>
      <c r="AGB1006" s="2"/>
      <c r="AGC1006" s="2"/>
      <c r="AGD1006" s="2"/>
      <c r="AGE1006" s="2"/>
      <c r="AGF1006" s="2"/>
      <c r="AGG1006" s="2"/>
      <c r="AGH1006" s="2"/>
      <c r="AGI1006" s="2"/>
      <c r="AGJ1006" s="2"/>
      <c r="AGK1006" s="2"/>
      <c r="AGL1006" s="2"/>
      <c r="AGM1006" s="2"/>
      <c r="AGN1006" s="2"/>
      <c r="AGO1006" s="2"/>
      <c r="AGP1006" s="2"/>
      <c r="AGQ1006" s="2"/>
      <c r="AGR1006" s="2"/>
      <c r="AGS1006" s="2"/>
      <c r="AGT1006" s="2"/>
      <c r="AGU1006" s="2"/>
      <c r="AGV1006" s="2"/>
      <c r="AGW1006" s="2"/>
      <c r="AGX1006" s="2"/>
      <c r="AGY1006" s="2"/>
      <c r="AGZ1006" s="2"/>
      <c r="AHA1006" s="2"/>
      <c r="AHB1006" s="2"/>
      <c r="AHC1006" s="2"/>
      <c r="AHD1006" s="2"/>
      <c r="AHE1006" s="2"/>
      <c r="AHF1006" s="2"/>
      <c r="AHG1006" s="2"/>
      <c r="AHH1006" s="2"/>
      <c r="AHI1006" s="2"/>
      <c r="AHJ1006" s="2"/>
      <c r="AHK1006" s="2"/>
      <c r="AHL1006" s="2"/>
      <c r="AHM1006" s="2"/>
      <c r="AHN1006" s="2"/>
      <c r="AHO1006" s="2"/>
      <c r="AHP1006" s="2"/>
      <c r="AHQ1006" s="2"/>
      <c r="AHR1006" s="2"/>
      <c r="AHS1006" s="2"/>
      <c r="AHT1006" s="2"/>
      <c r="AHU1006" s="2"/>
      <c r="AHV1006" s="2"/>
      <c r="AHW1006" s="2"/>
      <c r="AHX1006" s="2"/>
      <c r="AHY1006" s="2"/>
      <c r="AHZ1006" s="2"/>
      <c r="AIA1006" s="2"/>
      <c r="AIB1006" s="2"/>
      <c r="AIC1006" s="2"/>
      <c r="AID1006" s="2"/>
      <c r="AIE1006" s="2"/>
      <c r="AIF1006" s="2"/>
      <c r="AIG1006" s="2"/>
      <c r="AIH1006" s="2"/>
      <c r="AII1006" s="2"/>
      <c r="AIJ1006" s="2"/>
      <c r="AIK1006" s="2"/>
      <c r="AIL1006" s="2"/>
      <c r="AIM1006" s="2"/>
      <c r="AIN1006" s="2"/>
      <c r="AIO1006" s="2"/>
      <c r="AIP1006" s="2"/>
      <c r="AIQ1006" s="2"/>
      <c r="AIR1006" s="2"/>
      <c r="AIS1006" s="2"/>
      <c r="AIT1006" s="2"/>
      <c r="AIU1006" s="2"/>
      <c r="AIV1006" s="2"/>
      <c r="AIW1006" s="2"/>
      <c r="AIX1006" s="2"/>
      <c r="AIY1006" s="2"/>
      <c r="AIZ1006" s="2"/>
      <c r="AJA1006" s="2"/>
      <c r="AJB1006" s="2"/>
      <c r="AJC1006" s="2"/>
      <c r="AJD1006" s="2"/>
      <c r="AJE1006" s="2"/>
      <c r="AJF1006" s="2"/>
      <c r="AJG1006" s="2"/>
      <c r="AJH1006" s="2"/>
      <c r="AJI1006" s="2"/>
      <c r="AJJ1006" s="2"/>
      <c r="AJK1006" s="2"/>
      <c r="AJL1006" s="2"/>
      <c r="AJM1006" s="2"/>
      <c r="AJN1006" s="2"/>
      <c r="AJO1006" s="2"/>
      <c r="AJP1006" s="2"/>
      <c r="AJQ1006" s="2"/>
      <c r="AJR1006" s="2"/>
      <c r="AJS1006" s="2"/>
      <c r="AJT1006" s="2"/>
      <c r="AJU1006" s="2"/>
      <c r="AJV1006" s="2"/>
      <c r="AJW1006" s="2"/>
      <c r="AJX1006" s="2"/>
      <c r="AJY1006" s="2"/>
      <c r="AJZ1006" s="2"/>
      <c r="AKA1006" s="2"/>
      <c r="AKB1006" s="2"/>
      <c r="AKC1006" s="2"/>
      <c r="AKD1006" s="2"/>
      <c r="AKE1006" s="2"/>
      <c r="AKF1006" s="2"/>
      <c r="AKG1006" s="2"/>
      <c r="AKH1006" s="2"/>
      <c r="AKI1006" s="2"/>
      <c r="AKJ1006" s="2"/>
      <c r="AKK1006" s="2"/>
      <c r="AKL1006" s="2"/>
      <c r="AKM1006" s="2"/>
      <c r="AKN1006" s="2"/>
      <c r="AKO1006" s="2"/>
      <c r="AKP1006" s="2"/>
      <c r="AKQ1006" s="2"/>
      <c r="AKR1006" s="2"/>
      <c r="AKS1006" s="2"/>
      <c r="AKT1006" s="2"/>
      <c r="AKU1006" s="2"/>
      <c r="AKV1006" s="2"/>
      <c r="AKW1006" s="2"/>
      <c r="AKX1006" s="2"/>
      <c r="AKY1006" s="2"/>
      <c r="AKZ1006" s="2"/>
      <c r="ALA1006" s="2"/>
      <c r="ALB1006" s="1"/>
      <c r="ALC1006" s="1"/>
      <c r="ALD1006" s="1"/>
      <c r="ALE1006" s="1"/>
      <c r="ALF1006" s="1"/>
      <c r="ALG1006" s="1"/>
      <c r="ALH1006" s="1"/>
      <c r="ALI1006" s="1"/>
      <c r="ALJ1006" s="1"/>
      <c r="ALK1006" s="1"/>
      <c r="ALL1006" s="1"/>
      <c r="ALM1006" s="1"/>
      <c r="ALN1006" s="1"/>
      <c r="ALO1006" s="1"/>
      <c r="ALP1006" s="1"/>
      <c r="ALQ1006" s="1"/>
      <c r="ALR1006" s="1"/>
      <c r="ALS1006"/>
      <c r="ALT1006"/>
      <c r="ALU1006"/>
      <c r="ALV1006"/>
      <c r="ALW1006"/>
      <c r="ALX1006"/>
      <c r="ALY1006"/>
      <c r="ALZ1006"/>
      <c r="AMA1006"/>
      <c r="AMB1006"/>
      <c r="AMC1006"/>
      <c r="AMD1006"/>
      <c r="AME1006"/>
      <c r="AMF1006"/>
      <c r="AMG1006"/>
      <c r="AMH1006"/>
      <c r="AMI1006"/>
      <c r="AMJ1006"/>
    </row>
    <row r="1007" spans="1:1024" s="37" customFormat="1">
      <c r="A1007" s="1"/>
      <c r="B1007" s="1"/>
      <c r="C1007" s="1"/>
      <c r="D1007" s="1"/>
      <c r="E1007" s="1"/>
      <c r="F1007" s="1"/>
      <c r="G1007" s="1"/>
      <c r="H1007" s="1"/>
      <c r="I1007" s="1"/>
      <c r="J1007" s="2"/>
      <c r="K1007" s="2"/>
      <c r="L1007" s="2"/>
      <c r="M1007" s="4"/>
      <c r="N1007" s="4"/>
      <c r="O1007" s="1"/>
      <c r="P1007" s="1"/>
      <c r="Q1007" s="51"/>
      <c r="VZ1007" s="2"/>
      <c r="WA1007" s="2"/>
      <c r="WB1007" s="2"/>
      <c r="WC1007" s="2"/>
      <c r="WD1007" s="2"/>
      <c r="WE1007" s="2"/>
      <c r="WF1007" s="2"/>
      <c r="WG1007" s="2"/>
      <c r="WH1007" s="2"/>
      <c r="WI1007" s="2"/>
      <c r="WJ1007" s="2"/>
      <c r="WK1007" s="2"/>
      <c r="WL1007" s="2"/>
      <c r="WM1007" s="2"/>
      <c r="WN1007" s="2"/>
      <c r="WO1007" s="2"/>
      <c r="WP1007" s="2"/>
      <c r="WQ1007" s="2"/>
      <c r="WR1007" s="2"/>
      <c r="WS1007" s="2"/>
      <c r="WT1007" s="2"/>
      <c r="WU1007" s="2"/>
      <c r="WV1007" s="2"/>
      <c r="WW1007" s="2"/>
      <c r="WX1007" s="2"/>
      <c r="WY1007" s="2"/>
      <c r="WZ1007" s="2"/>
      <c r="XA1007" s="2"/>
      <c r="XB1007" s="2"/>
      <c r="XC1007" s="2"/>
      <c r="XD1007" s="2"/>
      <c r="XE1007" s="2"/>
      <c r="XF1007" s="2"/>
      <c r="XG1007" s="2"/>
      <c r="XH1007" s="2"/>
      <c r="XI1007" s="2"/>
      <c r="XJ1007" s="2"/>
      <c r="XK1007" s="2"/>
      <c r="XL1007" s="2"/>
      <c r="XM1007" s="2"/>
      <c r="XN1007" s="2"/>
      <c r="XO1007" s="2"/>
      <c r="XP1007" s="2"/>
      <c r="XQ1007" s="2"/>
      <c r="XR1007" s="2"/>
      <c r="XS1007" s="2"/>
      <c r="XT1007" s="2"/>
      <c r="XU1007" s="2"/>
      <c r="XV1007" s="2"/>
      <c r="XW1007" s="2"/>
      <c r="XX1007" s="2"/>
      <c r="XY1007" s="2"/>
      <c r="XZ1007" s="2"/>
      <c r="YA1007" s="2"/>
      <c r="YB1007" s="2"/>
      <c r="YC1007" s="2"/>
      <c r="YD1007" s="2"/>
      <c r="YE1007" s="2"/>
      <c r="YF1007" s="2"/>
      <c r="YG1007" s="2"/>
      <c r="YH1007" s="2"/>
      <c r="YI1007" s="2"/>
      <c r="YJ1007" s="2"/>
      <c r="YK1007" s="2"/>
      <c r="YL1007" s="2"/>
      <c r="YM1007" s="2"/>
      <c r="YN1007" s="2"/>
      <c r="YO1007" s="2"/>
      <c r="YP1007" s="2"/>
      <c r="YQ1007" s="2"/>
      <c r="YR1007" s="2"/>
      <c r="YS1007" s="2"/>
      <c r="YT1007" s="2"/>
      <c r="YU1007" s="2"/>
      <c r="YV1007" s="2"/>
      <c r="YW1007" s="2"/>
      <c r="YX1007" s="2"/>
      <c r="YY1007" s="2"/>
      <c r="YZ1007" s="2"/>
      <c r="ZA1007" s="2"/>
      <c r="ZB1007" s="2"/>
      <c r="ZC1007" s="2"/>
      <c r="ZD1007" s="2"/>
      <c r="ZE1007" s="2"/>
      <c r="ZF1007" s="2"/>
      <c r="ZG1007" s="2"/>
      <c r="ZH1007" s="2"/>
      <c r="ZI1007" s="2"/>
      <c r="ZJ1007" s="2"/>
      <c r="ZK1007" s="2"/>
      <c r="ZL1007" s="2"/>
      <c r="ZM1007" s="2"/>
      <c r="ZN1007" s="2"/>
      <c r="ZO1007" s="2"/>
      <c r="ZP1007" s="2"/>
      <c r="ZQ1007" s="2"/>
      <c r="ZR1007" s="2"/>
      <c r="ZS1007" s="2"/>
      <c r="ZT1007" s="2"/>
      <c r="ZU1007" s="2"/>
      <c r="ZV1007" s="2"/>
      <c r="ZW1007" s="2"/>
      <c r="ZX1007" s="2"/>
      <c r="ZY1007" s="2"/>
      <c r="ZZ1007" s="2"/>
      <c r="AAA1007" s="2"/>
      <c r="AAB1007" s="2"/>
      <c r="AAC1007" s="2"/>
      <c r="AAD1007" s="2"/>
      <c r="AAE1007" s="2"/>
      <c r="AAF1007" s="2"/>
      <c r="AAG1007" s="2"/>
      <c r="AAH1007" s="2"/>
      <c r="AAI1007" s="2"/>
      <c r="AAJ1007" s="2"/>
      <c r="AAK1007" s="2"/>
      <c r="AAL1007" s="2"/>
      <c r="AAM1007" s="2"/>
      <c r="AAN1007" s="2"/>
      <c r="AAO1007" s="2"/>
      <c r="AAP1007" s="2"/>
      <c r="AAQ1007" s="2"/>
      <c r="AAR1007" s="2"/>
      <c r="AAS1007" s="2"/>
      <c r="AAT1007" s="2"/>
      <c r="AAU1007" s="2"/>
      <c r="AAV1007" s="2"/>
      <c r="AAW1007" s="2"/>
      <c r="AAX1007" s="2"/>
      <c r="AAY1007" s="2"/>
      <c r="AAZ1007" s="2"/>
      <c r="ABA1007" s="2"/>
      <c r="ABB1007" s="2"/>
      <c r="ABC1007" s="2"/>
      <c r="ABD1007" s="2"/>
      <c r="ABE1007" s="2"/>
      <c r="ABF1007" s="2"/>
      <c r="ABG1007" s="2"/>
      <c r="ABH1007" s="2"/>
      <c r="ABI1007" s="2"/>
      <c r="ABJ1007" s="2"/>
      <c r="ABK1007" s="2"/>
      <c r="ABL1007" s="2"/>
      <c r="ABM1007" s="2"/>
      <c r="ABN1007" s="2"/>
      <c r="ABO1007" s="2"/>
      <c r="ABP1007" s="2"/>
      <c r="ABQ1007" s="2"/>
      <c r="ABR1007" s="2"/>
      <c r="ABS1007" s="2"/>
      <c r="ABT1007" s="2"/>
      <c r="ABU1007" s="2"/>
      <c r="ABV1007" s="2"/>
      <c r="ABW1007" s="2"/>
      <c r="ABX1007" s="2"/>
      <c r="ABY1007" s="2"/>
      <c r="ABZ1007" s="2"/>
      <c r="ACA1007" s="2"/>
      <c r="ACB1007" s="2"/>
      <c r="ACC1007" s="2"/>
      <c r="ACD1007" s="2"/>
      <c r="ACE1007" s="2"/>
      <c r="ACF1007" s="2"/>
      <c r="ACG1007" s="2"/>
      <c r="ACH1007" s="2"/>
      <c r="ACI1007" s="2"/>
      <c r="ACJ1007" s="2"/>
      <c r="ACK1007" s="2"/>
      <c r="ACL1007" s="2"/>
      <c r="ACM1007" s="2"/>
      <c r="ACN1007" s="2"/>
      <c r="ACO1007" s="2"/>
      <c r="ACP1007" s="2"/>
      <c r="ACQ1007" s="2"/>
      <c r="ACR1007" s="2"/>
      <c r="ACS1007" s="2"/>
      <c r="ACT1007" s="2"/>
      <c r="ACU1007" s="2"/>
      <c r="ACV1007" s="2"/>
      <c r="ACW1007" s="2"/>
      <c r="ACX1007" s="2"/>
      <c r="ACY1007" s="2"/>
      <c r="ACZ1007" s="2"/>
      <c r="ADA1007" s="2"/>
      <c r="ADB1007" s="2"/>
      <c r="ADC1007" s="2"/>
      <c r="ADD1007" s="2"/>
      <c r="ADE1007" s="2"/>
      <c r="ADF1007" s="2"/>
      <c r="ADG1007" s="2"/>
      <c r="ADH1007" s="2"/>
      <c r="ADI1007" s="2"/>
      <c r="ADJ1007" s="2"/>
      <c r="ADK1007" s="2"/>
      <c r="ADL1007" s="2"/>
      <c r="ADM1007" s="2"/>
      <c r="ADN1007" s="2"/>
      <c r="ADO1007" s="2"/>
      <c r="ADP1007" s="2"/>
      <c r="ADQ1007" s="2"/>
      <c r="ADR1007" s="2"/>
      <c r="ADS1007" s="2"/>
      <c r="ADT1007" s="2"/>
      <c r="ADU1007" s="2"/>
      <c r="ADV1007" s="2"/>
      <c r="ADW1007" s="2"/>
      <c r="ADX1007" s="2"/>
      <c r="ADY1007" s="2"/>
      <c r="ADZ1007" s="2"/>
      <c r="AEA1007" s="2"/>
      <c r="AEB1007" s="2"/>
      <c r="AEC1007" s="2"/>
      <c r="AED1007" s="2"/>
      <c r="AEE1007" s="2"/>
      <c r="AEF1007" s="2"/>
      <c r="AEG1007" s="2"/>
      <c r="AEH1007" s="2"/>
      <c r="AEI1007" s="2"/>
      <c r="AEJ1007" s="2"/>
      <c r="AEK1007" s="2"/>
      <c r="AEL1007" s="2"/>
      <c r="AEM1007" s="2"/>
      <c r="AEN1007" s="2"/>
      <c r="AEO1007" s="2"/>
      <c r="AEP1007" s="2"/>
      <c r="AEQ1007" s="2"/>
      <c r="AER1007" s="2"/>
      <c r="AES1007" s="2"/>
      <c r="AET1007" s="2"/>
      <c r="AEU1007" s="2"/>
      <c r="AEV1007" s="2"/>
      <c r="AEW1007" s="2"/>
      <c r="AEX1007" s="2"/>
      <c r="AEY1007" s="2"/>
      <c r="AEZ1007" s="2"/>
      <c r="AFA1007" s="2"/>
      <c r="AFB1007" s="2"/>
      <c r="AFC1007" s="2"/>
      <c r="AFD1007" s="2"/>
      <c r="AFE1007" s="2"/>
      <c r="AFF1007" s="2"/>
      <c r="AFG1007" s="2"/>
      <c r="AFH1007" s="2"/>
      <c r="AFI1007" s="2"/>
      <c r="AFJ1007" s="2"/>
      <c r="AFK1007" s="2"/>
      <c r="AFL1007" s="2"/>
      <c r="AFM1007" s="2"/>
      <c r="AFN1007" s="2"/>
      <c r="AFO1007" s="2"/>
      <c r="AFP1007" s="2"/>
      <c r="AFQ1007" s="2"/>
      <c r="AFR1007" s="2"/>
      <c r="AFS1007" s="2"/>
      <c r="AFT1007" s="2"/>
      <c r="AFU1007" s="2"/>
      <c r="AFV1007" s="2"/>
      <c r="AFW1007" s="2"/>
      <c r="AFX1007" s="2"/>
      <c r="AFY1007" s="2"/>
      <c r="AFZ1007" s="2"/>
      <c r="AGA1007" s="2"/>
      <c r="AGB1007" s="2"/>
      <c r="AGC1007" s="2"/>
      <c r="AGD1007" s="2"/>
      <c r="AGE1007" s="2"/>
      <c r="AGF1007" s="2"/>
      <c r="AGG1007" s="2"/>
      <c r="AGH1007" s="2"/>
      <c r="AGI1007" s="2"/>
      <c r="AGJ1007" s="2"/>
      <c r="AGK1007" s="2"/>
      <c r="AGL1007" s="2"/>
      <c r="AGM1007" s="2"/>
      <c r="AGN1007" s="2"/>
      <c r="AGO1007" s="2"/>
      <c r="AGP1007" s="2"/>
      <c r="AGQ1007" s="2"/>
      <c r="AGR1007" s="2"/>
      <c r="AGS1007" s="2"/>
      <c r="AGT1007" s="2"/>
      <c r="AGU1007" s="2"/>
      <c r="AGV1007" s="2"/>
      <c r="AGW1007" s="2"/>
      <c r="AGX1007" s="2"/>
      <c r="AGY1007" s="2"/>
      <c r="AGZ1007" s="2"/>
      <c r="AHA1007" s="2"/>
      <c r="AHB1007" s="2"/>
      <c r="AHC1007" s="2"/>
      <c r="AHD1007" s="2"/>
      <c r="AHE1007" s="2"/>
      <c r="AHF1007" s="2"/>
      <c r="AHG1007" s="2"/>
      <c r="AHH1007" s="2"/>
      <c r="AHI1007" s="2"/>
      <c r="AHJ1007" s="2"/>
      <c r="AHK1007" s="2"/>
      <c r="AHL1007" s="2"/>
      <c r="AHM1007" s="2"/>
      <c r="AHN1007" s="2"/>
      <c r="AHO1007" s="2"/>
      <c r="AHP1007" s="2"/>
      <c r="AHQ1007" s="2"/>
      <c r="AHR1007" s="2"/>
      <c r="AHS1007" s="2"/>
      <c r="AHT1007" s="2"/>
      <c r="AHU1007" s="2"/>
      <c r="AHV1007" s="2"/>
      <c r="AHW1007" s="2"/>
      <c r="AHX1007" s="2"/>
      <c r="AHY1007" s="2"/>
      <c r="AHZ1007" s="2"/>
      <c r="AIA1007" s="2"/>
      <c r="AIB1007" s="2"/>
      <c r="AIC1007" s="2"/>
      <c r="AID1007" s="2"/>
      <c r="AIE1007" s="2"/>
      <c r="AIF1007" s="2"/>
      <c r="AIG1007" s="2"/>
      <c r="AIH1007" s="2"/>
      <c r="AII1007" s="2"/>
      <c r="AIJ1007" s="2"/>
      <c r="AIK1007" s="2"/>
      <c r="AIL1007" s="2"/>
      <c r="AIM1007" s="2"/>
      <c r="AIN1007" s="2"/>
      <c r="AIO1007" s="2"/>
      <c r="AIP1007" s="2"/>
      <c r="AIQ1007" s="2"/>
      <c r="AIR1007" s="2"/>
      <c r="AIS1007" s="2"/>
      <c r="AIT1007" s="2"/>
      <c r="AIU1007" s="2"/>
      <c r="AIV1007" s="2"/>
      <c r="AIW1007" s="2"/>
      <c r="AIX1007" s="2"/>
      <c r="AIY1007" s="2"/>
      <c r="AIZ1007" s="2"/>
      <c r="AJA1007" s="2"/>
      <c r="AJB1007" s="2"/>
      <c r="AJC1007" s="2"/>
      <c r="AJD1007" s="2"/>
      <c r="AJE1007" s="2"/>
      <c r="AJF1007" s="2"/>
      <c r="AJG1007" s="2"/>
      <c r="AJH1007" s="2"/>
      <c r="AJI1007" s="2"/>
      <c r="AJJ1007" s="2"/>
      <c r="AJK1007" s="2"/>
      <c r="AJL1007" s="2"/>
      <c r="AJM1007" s="2"/>
      <c r="AJN1007" s="2"/>
      <c r="AJO1007" s="2"/>
      <c r="AJP1007" s="2"/>
      <c r="AJQ1007" s="2"/>
      <c r="AJR1007" s="2"/>
      <c r="AJS1007" s="2"/>
      <c r="AJT1007" s="2"/>
      <c r="AJU1007" s="2"/>
      <c r="AJV1007" s="2"/>
      <c r="AJW1007" s="2"/>
      <c r="AJX1007" s="2"/>
      <c r="AJY1007" s="2"/>
      <c r="AJZ1007" s="2"/>
      <c r="AKA1007" s="2"/>
      <c r="AKB1007" s="2"/>
      <c r="AKC1007" s="2"/>
      <c r="AKD1007" s="2"/>
      <c r="AKE1007" s="2"/>
      <c r="AKF1007" s="2"/>
      <c r="AKG1007" s="2"/>
      <c r="AKH1007" s="2"/>
      <c r="AKI1007" s="2"/>
      <c r="AKJ1007" s="2"/>
      <c r="AKK1007" s="2"/>
      <c r="AKL1007" s="2"/>
      <c r="AKM1007" s="2"/>
      <c r="AKN1007" s="2"/>
      <c r="AKO1007" s="2"/>
      <c r="AKP1007" s="2"/>
      <c r="AKQ1007" s="2"/>
      <c r="AKR1007" s="2"/>
      <c r="AKS1007" s="2"/>
      <c r="AKT1007" s="2"/>
      <c r="AKU1007" s="2"/>
      <c r="AKV1007" s="2"/>
      <c r="AKW1007" s="2"/>
      <c r="AKX1007" s="2"/>
      <c r="AKY1007" s="2"/>
      <c r="AKZ1007" s="2"/>
      <c r="ALA1007" s="2"/>
      <c r="ALB1007" s="1"/>
      <c r="ALC1007" s="1"/>
      <c r="ALD1007" s="1"/>
      <c r="ALE1007" s="1"/>
      <c r="ALF1007" s="1"/>
      <c r="ALG1007" s="1"/>
      <c r="ALH1007" s="1"/>
      <c r="ALI1007" s="1"/>
      <c r="ALJ1007" s="1"/>
      <c r="ALK1007" s="1"/>
      <c r="ALL1007" s="1"/>
      <c r="ALM1007" s="1"/>
      <c r="ALN1007" s="1"/>
      <c r="ALO1007" s="1"/>
      <c r="ALP1007" s="1"/>
      <c r="ALQ1007" s="1"/>
      <c r="ALR1007" s="1"/>
      <c r="ALS1007"/>
      <c r="ALT1007"/>
      <c r="ALU1007"/>
      <c r="ALV1007"/>
      <c r="ALW1007"/>
      <c r="ALX1007"/>
      <c r="ALY1007"/>
      <c r="ALZ1007"/>
      <c r="AMA1007"/>
      <c r="AMB1007"/>
      <c r="AMC1007"/>
      <c r="AMD1007"/>
      <c r="AME1007"/>
      <c r="AMF1007"/>
      <c r="AMG1007"/>
      <c r="AMH1007"/>
      <c r="AMI1007"/>
      <c r="AMJ1007"/>
    </row>
    <row r="1008" spans="1:1024" s="37" customFormat="1">
      <c r="A1008" s="1"/>
      <c r="B1008" s="1"/>
      <c r="C1008" s="1"/>
      <c r="D1008" s="1"/>
      <c r="E1008" s="1"/>
      <c r="F1008" s="1"/>
      <c r="G1008" s="1"/>
      <c r="H1008" s="1"/>
      <c r="I1008" s="1"/>
      <c r="J1008" s="2"/>
      <c r="K1008" s="2"/>
      <c r="L1008" s="2"/>
      <c r="M1008" s="4"/>
      <c r="N1008" s="4"/>
      <c r="O1008" s="1"/>
      <c r="P1008" s="1"/>
      <c r="Q1008" s="51"/>
      <c r="VZ1008" s="2"/>
      <c r="WA1008" s="2"/>
      <c r="WB1008" s="2"/>
      <c r="WC1008" s="2"/>
      <c r="WD1008" s="2"/>
      <c r="WE1008" s="2"/>
      <c r="WF1008" s="2"/>
      <c r="WG1008" s="2"/>
      <c r="WH1008" s="2"/>
      <c r="WI1008" s="2"/>
      <c r="WJ1008" s="2"/>
      <c r="WK1008" s="2"/>
      <c r="WL1008" s="2"/>
      <c r="WM1008" s="2"/>
      <c r="WN1008" s="2"/>
      <c r="WO1008" s="2"/>
      <c r="WP1008" s="2"/>
      <c r="WQ1008" s="2"/>
      <c r="WR1008" s="2"/>
      <c r="WS1008" s="2"/>
      <c r="WT1008" s="2"/>
      <c r="WU1008" s="2"/>
      <c r="WV1008" s="2"/>
      <c r="WW1008" s="2"/>
      <c r="WX1008" s="2"/>
      <c r="WY1008" s="2"/>
      <c r="WZ1008" s="2"/>
      <c r="XA1008" s="2"/>
      <c r="XB1008" s="2"/>
      <c r="XC1008" s="2"/>
      <c r="XD1008" s="2"/>
      <c r="XE1008" s="2"/>
      <c r="XF1008" s="2"/>
      <c r="XG1008" s="2"/>
      <c r="XH1008" s="2"/>
      <c r="XI1008" s="2"/>
      <c r="XJ1008" s="2"/>
      <c r="XK1008" s="2"/>
      <c r="XL1008" s="2"/>
      <c r="XM1008" s="2"/>
      <c r="XN1008" s="2"/>
      <c r="XO1008" s="2"/>
      <c r="XP1008" s="2"/>
      <c r="XQ1008" s="2"/>
      <c r="XR1008" s="2"/>
      <c r="XS1008" s="2"/>
      <c r="XT1008" s="2"/>
      <c r="XU1008" s="2"/>
      <c r="XV1008" s="2"/>
      <c r="XW1008" s="2"/>
      <c r="XX1008" s="2"/>
      <c r="XY1008" s="2"/>
      <c r="XZ1008" s="2"/>
      <c r="YA1008" s="2"/>
      <c r="YB1008" s="2"/>
      <c r="YC1008" s="2"/>
      <c r="YD1008" s="2"/>
      <c r="YE1008" s="2"/>
      <c r="YF1008" s="2"/>
      <c r="YG1008" s="2"/>
      <c r="YH1008" s="2"/>
      <c r="YI1008" s="2"/>
      <c r="YJ1008" s="2"/>
      <c r="YK1008" s="2"/>
      <c r="YL1008" s="2"/>
      <c r="YM1008" s="2"/>
      <c r="YN1008" s="2"/>
      <c r="YO1008" s="2"/>
      <c r="YP1008" s="2"/>
      <c r="YQ1008" s="2"/>
      <c r="YR1008" s="2"/>
      <c r="YS1008" s="2"/>
      <c r="YT1008" s="2"/>
      <c r="YU1008" s="2"/>
      <c r="YV1008" s="2"/>
      <c r="YW1008" s="2"/>
      <c r="YX1008" s="2"/>
      <c r="YY1008" s="2"/>
      <c r="YZ1008" s="2"/>
      <c r="ZA1008" s="2"/>
      <c r="ZB1008" s="2"/>
      <c r="ZC1008" s="2"/>
      <c r="ZD1008" s="2"/>
      <c r="ZE1008" s="2"/>
      <c r="ZF1008" s="2"/>
      <c r="ZG1008" s="2"/>
      <c r="ZH1008" s="2"/>
      <c r="ZI1008" s="2"/>
      <c r="ZJ1008" s="2"/>
      <c r="ZK1008" s="2"/>
      <c r="ZL1008" s="2"/>
      <c r="ZM1008" s="2"/>
      <c r="ZN1008" s="2"/>
      <c r="ZO1008" s="2"/>
      <c r="ZP1008" s="2"/>
      <c r="ZQ1008" s="2"/>
      <c r="ZR1008" s="2"/>
      <c r="ZS1008" s="2"/>
      <c r="ZT1008" s="2"/>
      <c r="ZU1008" s="2"/>
      <c r="ZV1008" s="2"/>
      <c r="ZW1008" s="2"/>
      <c r="ZX1008" s="2"/>
      <c r="ZY1008" s="2"/>
      <c r="ZZ1008" s="2"/>
      <c r="AAA1008" s="2"/>
      <c r="AAB1008" s="2"/>
      <c r="AAC1008" s="2"/>
      <c r="AAD1008" s="2"/>
      <c r="AAE1008" s="2"/>
      <c r="AAF1008" s="2"/>
      <c r="AAG1008" s="2"/>
      <c r="AAH1008" s="2"/>
      <c r="AAI1008" s="2"/>
      <c r="AAJ1008" s="2"/>
      <c r="AAK1008" s="2"/>
      <c r="AAL1008" s="2"/>
      <c r="AAM1008" s="2"/>
      <c r="AAN1008" s="2"/>
      <c r="AAO1008" s="2"/>
      <c r="AAP1008" s="2"/>
      <c r="AAQ1008" s="2"/>
      <c r="AAR1008" s="2"/>
      <c r="AAS1008" s="2"/>
      <c r="AAT1008" s="2"/>
      <c r="AAU1008" s="2"/>
      <c r="AAV1008" s="2"/>
      <c r="AAW1008" s="2"/>
      <c r="AAX1008" s="2"/>
      <c r="AAY1008" s="2"/>
      <c r="AAZ1008" s="2"/>
      <c r="ABA1008" s="2"/>
      <c r="ABB1008" s="2"/>
      <c r="ABC1008" s="2"/>
      <c r="ABD1008" s="2"/>
      <c r="ABE1008" s="2"/>
      <c r="ABF1008" s="2"/>
      <c r="ABG1008" s="2"/>
      <c r="ABH1008" s="2"/>
      <c r="ABI1008" s="2"/>
      <c r="ABJ1008" s="2"/>
      <c r="ABK1008" s="2"/>
      <c r="ABL1008" s="2"/>
      <c r="ABM1008" s="2"/>
      <c r="ABN1008" s="2"/>
      <c r="ABO1008" s="2"/>
      <c r="ABP1008" s="2"/>
      <c r="ABQ1008" s="2"/>
      <c r="ABR1008" s="2"/>
      <c r="ABS1008" s="2"/>
      <c r="ABT1008" s="2"/>
      <c r="ABU1008" s="2"/>
      <c r="ABV1008" s="2"/>
      <c r="ABW1008" s="2"/>
      <c r="ABX1008" s="2"/>
      <c r="ABY1008" s="2"/>
      <c r="ABZ1008" s="2"/>
      <c r="ACA1008" s="2"/>
      <c r="ACB1008" s="2"/>
      <c r="ACC1008" s="2"/>
      <c r="ACD1008" s="2"/>
      <c r="ACE1008" s="2"/>
      <c r="ACF1008" s="2"/>
      <c r="ACG1008" s="2"/>
      <c r="ACH1008" s="2"/>
      <c r="ACI1008" s="2"/>
      <c r="ACJ1008" s="2"/>
      <c r="ACK1008" s="2"/>
      <c r="ACL1008" s="2"/>
      <c r="ACM1008" s="2"/>
      <c r="ACN1008" s="2"/>
      <c r="ACO1008" s="2"/>
      <c r="ACP1008" s="2"/>
      <c r="ACQ1008" s="2"/>
      <c r="ACR1008" s="2"/>
      <c r="ACS1008" s="2"/>
      <c r="ACT1008" s="2"/>
      <c r="ACU1008" s="2"/>
      <c r="ACV1008" s="2"/>
      <c r="ACW1008" s="2"/>
      <c r="ACX1008" s="2"/>
      <c r="ACY1008" s="2"/>
      <c r="ACZ1008" s="2"/>
      <c r="ADA1008" s="2"/>
      <c r="ADB1008" s="2"/>
      <c r="ADC1008" s="2"/>
      <c r="ADD1008" s="2"/>
      <c r="ADE1008" s="2"/>
      <c r="ADF1008" s="2"/>
      <c r="ADG1008" s="2"/>
      <c r="ADH1008" s="2"/>
      <c r="ADI1008" s="2"/>
      <c r="ADJ1008" s="2"/>
      <c r="ADK1008" s="2"/>
      <c r="ADL1008" s="2"/>
      <c r="ADM1008" s="2"/>
      <c r="ADN1008" s="2"/>
      <c r="ADO1008" s="2"/>
      <c r="ADP1008" s="2"/>
      <c r="ADQ1008" s="2"/>
      <c r="ADR1008" s="2"/>
      <c r="ADS1008" s="2"/>
      <c r="ADT1008" s="2"/>
      <c r="ADU1008" s="2"/>
      <c r="ADV1008" s="2"/>
      <c r="ADW1008" s="2"/>
      <c r="ADX1008" s="2"/>
      <c r="ADY1008" s="2"/>
      <c r="ADZ1008" s="2"/>
      <c r="AEA1008" s="2"/>
      <c r="AEB1008" s="2"/>
      <c r="AEC1008" s="2"/>
      <c r="AED1008" s="2"/>
      <c r="AEE1008" s="2"/>
      <c r="AEF1008" s="2"/>
      <c r="AEG1008" s="2"/>
      <c r="AEH1008" s="2"/>
      <c r="AEI1008" s="2"/>
      <c r="AEJ1008" s="2"/>
      <c r="AEK1008" s="2"/>
      <c r="AEL1008" s="2"/>
      <c r="AEM1008" s="2"/>
      <c r="AEN1008" s="2"/>
      <c r="AEO1008" s="2"/>
      <c r="AEP1008" s="2"/>
      <c r="AEQ1008" s="2"/>
      <c r="AER1008" s="2"/>
      <c r="AES1008" s="2"/>
      <c r="AET1008" s="2"/>
      <c r="AEU1008" s="2"/>
      <c r="AEV1008" s="2"/>
      <c r="AEW1008" s="2"/>
      <c r="AEX1008" s="2"/>
      <c r="AEY1008" s="2"/>
      <c r="AEZ1008" s="2"/>
      <c r="AFA1008" s="2"/>
      <c r="AFB1008" s="2"/>
      <c r="AFC1008" s="2"/>
      <c r="AFD1008" s="2"/>
      <c r="AFE1008" s="2"/>
      <c r="AFF1008" s="2"/>
      <c r="AFG1008" s="2"/>
      <c r="AFH1008" s="2"/>
      <c r="AFI1008" s="2"/>
      <c r="AFJ1008" s="2"/>
      <c r="AFK1008" s="2"/>
      <c r="AFL1008" s="2"/>
      <c r="AFM1008" s="2"/>
      <c r="AFN1008" s="2"/>
      <c r="AFO1008" s="2"/>
      <c r="AFP1008" s="2"/>
      <c r="AFQ1008" s="2"/>
      <c r="AFR1008" s="2"/>
      <c r="AFS1008" s="2"/>
      <c r="AFT1008" s="2"/>
      <c r="AFU1008" s="2"/>
      <c r="AFV1008" s="2"/>
      <c r="AFW1008" s="2"/>
      <c r="AFX1008" s="2"/>
      <c r="AFY1008" s="2"/>
      <c r="AFZ1008" s="2"/>
      <c r="AGA1008" s="2"/>
      <c r="AGB1008" s="2"/>
      <c r="AGC1008" s="2"/>
      <c r="AGD1008" s="2"/>
      <c r="AGE1008" s="2"/>
      <c r="AGF1008" s="2"/>
      <c r="AGG1008" s="2"/>
      <c r="AGH1008" s="2"/>
      <c r="AGI1008" s="2"/>
      <c r="AGJ1008" s="2"/>
      <c r="AGK1008" s="2"/>
      <c r="AGL1008" s="2"/>
      <c r="AGM1008" s="2"/>
      <c r="AGN1008" s="2"/>
      <c r="AGO1008" s="2"/>
      <c r="AGP1008" s="2"/>
      <c r="AGQ1008" s="2"/>
      <c r="AGR1008" s="2"/>
      <c r="AGS1008" s="2"/>
      <c r="AGT1008" s="2"/>
      <c r="AGU1008" s="2"/>
      <c r="AGV1008" s="2"/>
      <c r="AGW1008" s="2"/>
      <c r="AGX1008" s="2"/>
      <c r="AGY1008" s="2"/>
      <c r="AGZ1008" s="2"/>
      <c r="AHA1008" s="2"/>
      <c r="AHB1008" s="2"/>
      <c r="AHC1008" s="2"/>
      <c r="AHD1008" s="2"/>
      <c r="AHE1008" s="2"/>
      <c r="AHF1008" s="2"/>
      <c r="AHG1008" s="2"/>
      <c r="AHH1008" s="2"/>
      <c r="AHI1008" s="2"/>
      <c r="AHJ1008" s="2"/>
      <c r="AHK1008" s="2"/>
      <c r="AHL1008" s="2"/>
      <c r="AHM1008" s="2"/>
      <c r="AHN1008" s="2"/>
      <c r="AHO1008" s="2"/>
      <c r="AHP1008" s="2"/>
      <c r="AHQ1008" s="2"/>
      <c r="AHR1008" s="2"/>
      <c r="AHS1008" s="2"/>
      <c r="AHT1008" s="2"/>
      <c r="AHU1008" s="2"/>
      <c r="AHV1008" s="2"/>
      <c r="AHW1008" s="2"/>
      <c r="AHX1008" s="2"/>
      <c r="AHY1008" s="2"/>
      <c r="AHZ1008" s="2"/>
      <c r="AIA1008" s="2"/>
      <c r="AIB1008" s="2"/>
      <c r="AIC1008" s="2"/>
      <c r="AID1008" s="2"/>
      <c r="AIE1008" s="2"/>
      <c r="AIF1008" s="2"/>
      <c r="AIG1008" s="2"/>
      <c r="AIH1008" s="2"/>
      <c r="AII1008" s="2"/>
      <c r="AIJ1008" s="2"/>
      <c r="AIK1008" s="2"/>
      <c r="AIL1008" s="2"/>
      <c r="AIM1008" s="2"/>
      <c r="AIN1008" s="2"/>
      <c r="AIO1008" s="2"/>
      <c r="AIP1008" s="2"/>
      <c r="AIQ1008" s="2"/>
      <c r="AIR1008" s="2"/>
      <c r="AIS1008" s="2"/>
      <c r="AIT1008" s="2"/>
      <c r="AIU1008" s="2"/>
      <c r="AIV1008" s="2"/>
      <c r="AIW1008" s="2"/>
      <c r="AIX1008" s="2"/>
      <c r="AIY1008" s="2"/>
      <c r="AIZ1008" s="2"/>
      <c r="AJA1008" s="2"/>
      <c r="AJB1008" s="2"/>
      <c r="AJC1008" s="2"/>
      <c r="AJD1008" s="2"/>
      <c r="AJE1008" s="2"/>
      <c r="AJF1008" s="2"/>
      <c r="AJG1008" s="2"/>
      <c r="AJH1008" s="2"/>
      <c r="AJI1008" s="2"/>
      <c r="AJJ1008" s="2"/>
      <c r="AJK1008" s="2"/>
      <c r="AJL1008" s="2"/>
      <c r="AJM1008" s="2"/>
      <c r="AJN1008" s="2"/>
      <c r="AJO1008" s="2"/>
      <c r="AJP1008" s="2"/>
      <c r="AJQ1008" s="2"/>
      <c r="AJR1008" s="2"/>
      <c r="AJS1008" s="2"/>
      <c r="AJT1008" s="2"/>
      <c r="AJU1008" s="2"/>
      <c r="AJV1008" s="2"/>
      <c r="AJW1008" s="2"/>
      <c r="AJX1008" s="2"/>
      <c r="AJY1008" s="2"/>
      <c r="AJZ1008" s="2"/>
      <c r="AKA1008" s="2"/>
      <c r="AKB1008" s="2"/>
      <c r="AKC1008" s="2"/>
      <c r="AKD1008" s="2"/>
      <c r="AKE1008" s="2"/>
      <c r="AKF1008" s="2"/>
      <c r="AKG1008" s="2"/>
      <c r="AKH1008" s="2"/>
      <c r="AKI1008" s="2"/>
      <c r="AKJ1008" s="2"/>
      <c r="AKK1008" s="2"/>
      <c r="AKL1008" s="2"/>
      <c r="AKM1008" s="2"/>
      <c r="AKN1008" s="2"/>
      <c r="AKO1008" s="2"/>
      <c r="AKP1008" s="2"/>
      <c r="AKQ1008" s="2"/>
      <c r="AKR1008" s="2"/>
      <c r="AKS1008" s="2"/>
      <c r="AKT1008" s="2"/>
      <c r="AKU1008" s="2"/>
      <c r="AKV1008" s="2"/>
      <c r="AKW1008" s="2"/>
      <c r="AKX1008" s="2"/>
      <c r="AKY1008" s="2"/>
      <c r="AKZ1008" s="2"/>
      <c r="ALA1008" s="2"/>
      <c r="ALB1008" s="1"/>
      <c r="ALC1008" s="1"/>
      <c r="ALD1008" s="1"/>
      <c r="ALE1008" s="1"/>
      <c r="ALF1008" s="1"/>
      <c r="ALG1008" s="1"/>
      <c r="ALH1008" s="1"/>
      <c r="ALI1008" s="1"/>
      <c r="ALJ1008" s="1"/>
      <c r="ALK1008" s="1"/>
      <c r="ALL1008" s="1"/>
      <c r="ALM1008" s="1"/>
      <c r="ALN1008" s="1"/>
      <c r="ALO1008" s="1"/>
      <c r="ALP1008" s="1"/>
      <c r="ALQ1008" s="1"/>
      <c r="ALR1008" s="1"/>
      <c r="ALS1008"/>
      <c r="ALT1008"/>
      <c r="ALU1008"/>
      <c r="ALV1008"/>
      <c r="ALW1008"/>
      <c r="ALX1008"/>
      <c r="ALY1008"/>
      <c r="ALZ1008"/>
      <c r="AMA1008"/>
      <c r="AMB1008"/>
      <c r="AMC1008"/>
      <c r="AMD1008"/>
      <c r="AME1008"/>
      <c r="AMF1008"/>
      <c r="AMG1008"/>
      <c r="AMH1008"/>
      <c r="AMI1008"/>
      <c r="AMJ1008"/>
    </row>
    <row r="1009" spans="1:1024" s="37" customFormat="1">
      <c r="A1009" s="1"/>
      <c r="B1009" s="1"/>
      <c r="C1009" s="1"/>
      <c r="D1009" s="1"/>
      <c r="E1009" s="1"/>
      <c r="F1009" s="1"/>
      <c r="G1009" s="1"/>
      <c r="H1009" s="1"/>
      <c r="I1009" s="1"/>
      <c r="J1009" s="2"/>
      <c r="K1009" s="2"/>
      <c r="L1009" s="2"/>
      <c r="M1009" s="4"/>
      <c r="N1009" s="4"/>
      <c r="O1009" s="1"/>
      <c r="P1009" s="1"/>
      <c r="Q1009" s="51"/>
      <c r="VZ1009" s="2"/>
      <c r="WA1009" s="2"/>
      <c r="WB1009" s="2"/>
      <c r="WC1009" s="2"/>
      <c r="WD1009" s="2"/>
      <c r="WE1009" s="2"/>
      <c r="WF1009" s="2"/>
      <c r="WG1009" s="2"/>
      <c r="WH1009" s="2"/>
      <c r="WI1009" s="2"/>
      <c r="WJ1009" s="2"/>
      <c r="WK1009" s="2"/>
      <c r="WL1009" s="2"/>
      <c r="WM1009" s="2"/>
      <c r="WN1009" s="2"/>
      <c r="WO1009" s="2"/>
      <c r="WP1009" s="2"/>
      <c r="WQ1009" s="2"/>
      <c r="WR1009" s="2"/>
      <c r="WS1009" s="2"/>
      <c r="WT1009" s="2"/>
      <c r="WU1009" s="2"/>
      <c r="WV1009" s="2"/>
      <c r="WW1009" s="2"/>
      <c r="WX1009" s="2"/>
      <c r="WY1009" s="2"/>
      <c r="WZ1009" s="2"/>
      <c r="XA1009" s="2"/>
      <c r="XB1009" s="2"/>
      <c r="XC1009" s="2"/>
      <c r="XD1009" s="2"/>
      <c r="XE1009" s="2"/>
      <c r="XF1009" s="2"/>
      <c r="XG1009" s="2"/>
      <c r="XH1009" s="2"/>
      <c r="XI1009" s="2"/>
      <c r="XJ1009" s="2"/>
      <c r="XK1009" s="2"/>
      <c r="XL1009" s="2"/>
      <c r="XM1009" s="2"/>
      <c r="XN1009" s="2"/>
      <c r="XO1009" s="2"/>
      <c r="XP1009" s="2"/>
      <c r="XQ1009" s="2"/>
      <c r="XR1009" s="2"/>
      <c r="XS1009" s="2"/>
      <c r="XT1009" s="2"/>
      <c r="XU1009" s="2"/>
      <c r="XV1009" s="2"/>
      <c r="XW1009" s="2"/>
      <c r="XX1009" s="2"/>
      <c r="XY1009" s="2"/>
      <c r="XZ1009" s="2"/>
      <c r="YA1009" s="2"/>
      <c r="YB1009" s="2"/>
      <c r="YC1009" s="2"/>
      <c r="YD1009" s="2"/>
      <c r="YE1009" s="2"/>
      <c r="YF1009" s="2"/>
      <c r="YG1009" s="2"/>
      <c r="YH1009" s="2"/>
      <c r="YI1009" s="2"/>
      <c r="YJ1009" s="2"/>
      <c r="YK1009" s="2"/>
      <c r="YL1009" s="2"/>
      <c r="YM1009" s="2"/>
      <c r="YN1009" s="2"/>
      <c r="YO1009" s="2"/>
      <c r="YP1009" s="2"/>
      <c r="YQ1009" s="2"/>
      <c r="YR1009" s="2"/>
      <c r="YS1009" s="2"/>
      <c r="YT1009" s="2"/>
      <c r="YU1009" s="2"/>
      <c r="YV1009" s="2"/>
      <c r="YW1009" s="2"/>
      <c r="YX1009" s="2"/>
      <c r="YY1009" s="2"/>
      <c r="YZ1009" s="2"/>
      <c r="ZA1009" s="2"/>
      <c r="ZB1009" s="2"/>
      <c r="ZC1009" s="2"/>
      <c r="ZD1009" s="2"/>
      <c r="ZE1009" s="2"/>
      <c r="ZF1009" s="2"/>
      <c r="ZG1009" s="2"/>
      <c r="ZH1009" s="2"/>
      <c r="ZI1009" s="2"/>
      <c r="ZJ1009" s="2"/>
      <c r="ZK1009" s="2"/>
      <c r="ZL1009" s="2"/>
      <c r="ZM1009" s="2"/>
      <c r="ZN1009" s="2"/>
      <c r="ZO1009" s="2"/>
      <c r="ZP1009" s="2"/>
      <c r="ZQ1009" s="2"/>
      <c r="ZR1009" s="2"/>
      <c r="ZS1009" s="2"/>
      <c r="ZT1009" s="2"/>
      <c r="ZU1009" s="2"/>
      <c r="ZV1009" s="2"/>
      <c r="ZW1009" s="2"/>
      <c r="ZX1009" s="2"/>
      <c r="ZY1009" s="2"/>
      <c r="ZZ1009" s="2"/>
      <c r="AAA1009" s="2"/>
      <c r="AAB1009" s="2"/>
      <c r="AAC1009" s="2"/>
      <c r="AAD1009" s="2"/>
      <c r="AAE1009" s="2"/>
      <c r="AAF1009" s="2"/>
      <c r="AAG1009" s="2"/>
      <c r="AAH1009" s="2"/>
      <c r="AAI1009" s="2"/>
      <c r="AAJ1009" s="2"/>
      <c r="AAK1009" s="2"/>
      <c r="AAL1009" s="2"/>
      <c r="AAM1009" s="2"/>
      <c r="AAN1009" s="2"/>
      <c r="AAO1009" s="2"/>
      <c r="AAP1009" s="2"/>
      <c r="AAQ1009" s="2"/>
      <c r="AAR1009" s="2"/>
      <c r="AAS1009" s="2"/>
      <c r="AAT1009" s="2"/>
      <c r="AAU1009" s="2"/>
      <c r="AAV1009" s="2"/>
      <c r="AAW1009" s="2"/>
      <c r="AAX1009" s="2"/>
      <c r="AAY1009" s="2"/>
      <c r="AAZ1009" s="2"/>
      <c r="ABA1009" s="2"/>
      <c r="ABB1009" s="2"/>
      <c r="ABC1009" s="2"/>
      <c r="ABD1009" s="2"/>
      <c r="ABE1009" s="2"/>
      <c r="ABF1009" s="2"/>
      <c r="ABG1009" s="2"/>
      <c r="ABH1009" s="2"/>
      <c r="ABI1009" s="2"/>
      <c r="ABJ1009" s="2"/>
      <c r="ABK1009" s="2"/>
      <c r="ABL1009" s="2"/>
      <c r="ABM1009" s="2"/>
      <c r="ABN1009" s="2"/>
      <c r="ABO1009" s="2"/>
      <c r="ABP1009" s="2"/>
      <c r="ABQ1009" s="2"/>
      <c r="ABR1009" s="2"/>
      <c r="ABS1009" s="2"/>
      <c r="ABT1009" s="2"/>
      <c r="ABU1009" s="2"/>
      <c r="ABV1009" s="2"/>
      <c r="ABW1009" s="2"/>
      <c r="ABX1009" s="2"/>
      <c r="ABY1009" s="2"/>
      <c r="ABZ1009" s="2"/>
      <c r="ACA1009" s="2"/>
      <c r="ACB1009" s="2"/>
      <c r="ACC1009" s="2"/>
      <c r="ACD1009" s="2"/>
      <c r="ACE1009" s="2"/>
      <c r="ACF1009" s="2"/>
      <c r="ACG1009" s="2"/>
      <c r="ACH1009" s="2"/>
      <c r="ACI1009" s="2"/>
      <c r="ACJ1009" s="2"/>
      <c r="ACK1009" s="2"/>
      <c r="ACL1009" s="2"/>
      <c r="ACM1009" s="2"/>
      <c r="ACN1009" s="2"/>
      <c r="ACO1009" s="2"/>
      <c r="ACP1009" s="2"/>
      <c r="ACQ1009" s="2"/>
      <c r="ACR1009" s="2"/>
      <c r="ACS1009" s="2"/>
      <c r="ACT1009" s="2"/>
      <c r="ACU1009" s="2"/>
      <c r="ACV1009" s="2"/>
      <c r="ACW1009" s="2"/>
      <c r="ACX1009" s="2"/>
      <c r="ACY1009" s="2"/>
      <c r="ACZ1009" s="2"/>
      <c r="ADA1009" s="2"/>
      <c r="ADB1009" s="2"/>
      <c r="ADC1009" s="2"/>
      <c r="ADD1009" s="2"/>
      <c r="ADE1009" s="2"/>
      <c r="ADF1009" s="2"/>
      <c r="ADG1009" s="2"/>
      <c r="ADH1009" s="2"/>
      <c r="ADI1009" s="2"/>
      <c r="ADJ1009" s="2"/>
      <c r="ADK1009" s="2"/>
      <c r="ADL1009" s="2"/>
      <c r="ADM1009" s="2"/>
      <c r="ADN1009" s="2"/>
      <c r="ADO1009" s="2"/>
      <c r="ADP1009" s="2"/>
      <c r="ADQ1009" s="2"/>
      <c r="ADR1009" s="2"/>
      <c r="ADS1009" s="2"/>
      <c r="ADT1009" s="2"/>
      <c r="ADU1009" s="2"/>
      <c r="ADV1009" s="2"/>
      <c r="ADW1009" s="2"/>
      <c r="ADX1009" s="2"/>
      <c r="ADY1009" s="2"/>
      <c r="ADZ1009" s="2"/>
      <c r="AEA1009" s="2"/>
      <c r="AEB1009" s="2"/>
      <c r="AEC1009" s="2"/>
      <c r="AED1009" s="2"/>
      <c r="AEE1009" s="2"/>
      <c r="AEF1009" s="2"/>
      <c r="AEG1009" s="2"/>
      <c r="AEH1009" s="2"/>
      <c r="AEI1009" s="2"/>
      <c r="AEJ1009" s="2"/>
      <c r="AEK1009" s="2"/>
      <c r="AEL1009" s="2"/>
      <c r="AEM1009" s="2"/>
      <c r="AEN1009" s="2"/>
      <c r="AEO1009" s="2"/>
      <c r="AEP1009" s="2"/>
      <c r="AEQ1009" s="2"/>
      <c r="AER1009" s="2"/>
      <c r="AES1009" s="2"/>
      <c r="AET1009" s="2"/>
      <c r="AEU1009" s="2"/>
      <c r="AEV1009" s="2"/>
      <c r="AEW1009" s="2"/>
      <c r="AEX1009" s="2"/>
      <c r="AEY1009" s="2"/>
      <c r="AEZ1009" s="2"/>
      <c r="AFA1009" s="2"/>
      <c r="AFB1009" s="2"/>
      <c r="AFC1009" s="2"/>
      <c r="AFD1009" s="2"/>
      <c r="AFE1009" s="2"/>
      <c r="AFF1009" s="2"/>
      <c r="AFG1009" s="2"/>
      <c r="AFH1009" s="2"/>
      <c r="AFI1009" s="2"/>
      <c r="AFJ1009" s="2"/>
      <c r="AFK1009" s="2"/>
      <c r="AFL1009" s="2"/>
      <c r="AFM1009" s="2"/>
      <c r="AFN1009" s="2"/>
      <c r="AFO1009" s="2"/>
      <c r="AFP1009" s="2"/>
      <c r="AFQ1009" s="2"/>
      <c r="AFR1009" s="2"/>
      <c r="AFS1009" s="2"/>
      <c r="AFT1009" s="2"/>
      <c r="AFU1009" s="2"/>
      <c r="AFV1009" s="2"/>
      <c r="AFW1009" s="2"/>
      <c r="AFX1009" s="2"/>
      <c r="AFY1009" s="2"/>
      <c r="AFZ1009" s="2"/>
      <c r="AGA1009" s="2"/>
      <c r="AGB1009" s="2"/>
      <c r="AGC1009" s="2"/>
      <c r="AGD1009" s="2"/>
      <c r="AGE1009" s="2"/>
      <c r="AGF1009" s="2"/>
      <c r="AGG1009" s="2"/>
      <c r="AGH1009" s="2"/>
      <c r="AGI1009" s="2"/>
      <c r="AGJ1009" s="2"/>
      <c r="AGK1009" s="2"/>
      <c r="AGL1009" s="2"/>
      <c r="AGM1009" s="2"/>
      <c r="AGN1009" s="2"/>
      <c r="AGO1009" s="2"/>
      <c r="AGP1009" s="2"/>
      <c r="AGQ1009" s="2"/>
      <c r="AGR1009" s="2"/>
      <c r="AGS1009" s="2"/>
      <c r="AGT1009" s="2"/>
      <c r="AGU1009" s="2"/>
      <c r="AGV1009" s="2"/>
      <c r="AGW1009" s="2"/>
      <c r="AGX1009" s="2"/>
      <c r="AGY1009" s="2"/>
      <c r="AGZ1009" s="2"/>
      <c r="AHA1009" s="2"/>
      <c r="AHB1009" s="2"/>
      <c r="AHC1009" s="2"/>
      <c r="AHD1009" s="2"/>
      <c r="AHE1009" s="2"/>
      <c r="AHF1009" s="2"/>
      <c r="AHG1009" s="2"/>
      <c r="AHH1009" s="2"/>
      <c r="AHI1009" s="2"/>
      <c r="AHJ1009" s="2"/>
      <c r="AHK1009" s="2"/>
      <c r="AHL1009" s="2"/>
      <c r="AHM1009" s="2"/>
      <c r="AHN1009" s="2"/>
      <c r="AHO1009" s="2"/>
      <c r="AHP1009" s="2"/>
      <c r="AHQ1009" s="2"/>
      <c r="AHR1009" s="2"/>
      <c r="AHS1009" s="2"/>
      <c r="AHT1009" s="2"/>
      <c r="AHU1009" s="2"/>
      <c r="AHV1009" s="2"/>
      <c r="AHW1009" s="2"/>
      <c r="AHX1009" s="2"/>
      <c r="AHY1009" s="2"/>
      <c r="AHZ1009" s="2"/>
      <c r="AIA1009" s="2"/>
      <c r="AIB1009" s="2"/>
      <c r="AIC1009" s="2"/>
      <c r="AID1009" s="2"/>
      <c r="AIE1009" s="2"/>
      <c r="AIF1009" s="2"/>
      <c r="AIG1009" s="2"/>
      <c r="AIH1009" s="2"/>
      <c r="AII1009" s="2"/>
      <c r="AIJ1009" s="2"/>
      <c r="AIK1009" s="2"/>
      <c r="AIL1009" s="2"/>
      <c r="AIM1009" s="2"/>
      <c r="AIN1009" s="2"/>
      <c r="AIO1009" s="2"/>
      <c r="AIP1009" s="2"/>
      <c r="AIQ1009" s="2"/>
      <c r="AIR1009" s="2"/>
      <c r="AIS1009" s="2"/>
      <c r="AIT1009" s="2"/>
      <c r="AIU1009" s="2"/>
      <c r="AIV1009" s="2"/>
      <c r="AIW1009" s="2"/>
      <c r="AIX1009" s="2"/>
      <c r="AIY1009" s="2"/>
      <c r="AIZ1009" s="2"/>
      <c r="AJA1009" s="2"/>
      <c r="AJB1009" s="2"/>
      <c r="AJC1009" s="2"/>
      <c r="AJD1009" s="2"/>
      <c r="AJE1009" s="2"/>
      <c r="AJF1009" s="2"/>
      <c r="AJG1009" s="2"/>
      <c r="AJH1009" s="2"/>
      <c r="AJI1009" s="2"/>
      <c r="AJJ1009" s="2"/>
      <c r="AJK1009" s="2"/>
      <c r="AJL1009" s="2"/>
      <c r="AJM1009" s="2"/>
      <c r="AJN1009" s="2"/>
      <c r="AJO1009" s="2"/>
      <c r="AJP1009" s="2"/>
      <c r="AJQ1009" s="2"/>
      <c r="AJR1009" s="2"/>
      <c r="AJS1009" s="2"/>
      <c r="AJT1009" s="2"/>
      <c r="AJU1009" s="2"/>
      <c r="AJV1009" s="2"/>
      <c r="AJW1009" s="2"/>
      <c r="AJX1009" s="2"/>
      <c r="AJY1009" s="2"/>
      <c r="AJZ1009" s="2"/>
      <c r="AKA1009" s="2"/>
      <c r="AKB1009" s="2"/>
      <c r="AKC1009" s="2"/>
      <c r="AKD1009" s="2"/>
      <c r="AKE1009" s="2"/>
      <c r="AKF1009" s="2"/>
      <c r="AKG1009" s="2"/>
      <c r="AKH1009" s="2"/>
      <c r="AKI1009" s="2"/>
      <c r="AKJ1009" s="2"/>
      <c r="AKK1009" s="2"/>
      <c r="AKL1009" s="2"/>
      <c r="AKM1009" s="2"/>
      <c r="AKN1009" s="2"/>
      <c r="AKO1009" s="2"/>
      <c r="AKP1009" s="2"/>
      <c r="AKQ1009" s="2"/>
      <c r="AKR1009" s="2"/>
      <c r="AKS1009" s="2"/>
      <c r="AKT1009" s="2"/>
      <c r="AKU1009" s="2"/>
      <c r="AKV1009" s="2"/>
      <c r="AKW1009" s="2"/>
      <c r="AKX1009" s="2"/>
      <c r="AKY1009" s="2"/>
      <c r="AKZ1009" s="2"/>
      <c r="ALA1009" s="2"/>
      <c r="ALB1009" s="1"/>
      <c r="ALC1009" s="1"/>
      <c r="ALD1009" s="1"/>
      <c r="ALE1009" s="1"/>
      <c r="ALF1009" s="1"/>
      <c r="ALG1009" s="1"/>
      <c r="ALH1009" s="1"/>
      <c r="ALI1009" s="1"/>
      <c r="ALJ1009" s="1"/>
      <c r="ALK1009" s="1"/>
      <c r="ALL1009" s="1"/>
      <c r="ALM1009" s="1"/>
      <c r="ALN1009" s="1"/>
      <c r="ALO1009" s="1"/>
      <c r="ALP1009" s="1"/>
      <c r="ALQ1009" s="1"/>
      <c r="ALR1009" s="1"/>
      <c r="ALS1009"/>
      <c r="ALT1009"/>
      <c r="ALU1009"/>
      <c r="ALV1009"/>
      <c r="ALW1009"/>
      <c r="ALX1009"/>
      <c r="ALY1009"/>
      <c r="ALZ1009"/>
      <c r="AMA1009"/>
      <c r="AMB1009"/>
      <c r="AMC1009"/>
      <c r="AMD1009"/>
      <c r="AME1009"/>
      <c r="AMF1009"/>
      <c r="AMG1009"/>
      <c r="AMH1009"/>
      <c r="AMI1009"/>
      <c r="AMJ1009"/>
    </row>
    <row r="1010" spans="1:1024" s="37" customFormat="1">
      <c r="A1010" s="1"/>
      <c r="B1010" s="1"/>
      <c r="C1010" s="1"/>
      <c r="D1010" s="1"/>
      <c r="E1010" s="1"/>
      <c r="F1010" s="1"/>
      <c r="G1010" s="1"/>
      <c r="H1010" s="1"/>
      <c r="I1010" s="1"/>
      <c r="J1010" s="2"/>
      <c r="K1010" s="2"/>
      <c r="L1010" s="2"/>
      <c r="M1010" s="4"/>
      <c r="N1010" s="4"/>
      <c r="O1010" s="1"/>
      <c r="P1010" s="1"/>
      <c r="Q1010" s="51"/>
      <c r="VZ1010" s="2"/>
      <c r="WA1010" s="2"/>
      <c r="WB1010" s="2"/>
      <c r="WC1010" s="2"/>
      <c r="WD1010" s="2"/>
      <c r="WE1010" s="2"/>
      <c r="WF1010" s="2"/>
      <c r="WG1010" s="2"/>
      <c r="WH1010" s="2"/>
      <c r="WI1010" s="2"/>
      <c r="WJ1010" s="2"/>
      <c r="WK1010" s="2"/>
      <c r="WL1010" s="2"/>
      <c r="WM1010" s="2"/>
      <c r="WN1010" s="2"/>
      <c r="WO1010" s="2"/>
      <c r="WP1010" s="2"/>
      <c r="WQ1010" s="2"/>
      <c r="WR1010" s="2"/>
      <c r="WS1010" s="2"/>
      <c r="WT1010" s="2"/>
      <c r="WU1010" s="2"/>
      <c r="WV1010" s="2"/>
      <c r="WW1010" s="2"/>
      <c r="WX1010" s="2"/>
      <c r="WY1010" s="2"/>
      <c r="WZ1010" s="2"/>
      <c r="XA1010" s="2"/>
      <c r="XB1010" s="2"/>
      <c r="XC1010" s="2"/>
      <c r="XD1010" s="2"/>
      <c r="XE1010" s="2"/>
      <c r="XF1010" s="2"/>
      <c r="XG1010" s="2"/>
      <c r="XH1010" s="2"/>
      <c r="XI1010" s="2"/>
      <c r="XJ1010" s="2"/>
      <c r="XK1010" s="2"/>
      <c r="XL1010" s="2"/>
      <c r="XM1010" s="2"/>
      <c r="XN1010" s="2"/>
      <c r="XO1010" s="2"/>
      <c r="XP1010" s="2"/>
      <c r="XQ1010" s="2"/>
      <c r="XR1010" s="2"/>
      <c r="XS1010" s="2"/>
      <c r="XT1010" s="2"/>
      <c r="XU1010" s="2"/>
      <c r="XV1010" s="2"/>
      <c r="XW1010" s="2"/>
      <c r="XX1010" s="2"/>
      <c r="XY1010" s="2"/>
      <c r="XZ1010" s="2"/>
      <c r="YA1010" s="2"/>
      <c r="YB1010" s="2"/>
      <c r="YC1010" s="2"/>
      <c r="YD1010" s="2"/>
      <c r="YE1010" s="2"/>
      <c r="YF1010" s="2"/>
      <c r="YG1010" s="2"/>
      <c r="YH1010" s="2"/>
      <c r="YI1010" s="2"/>
      <c r="YJ1010" s="2"/>
      <c r="YK1010" s="2"/>
      <c r="YL1010" s="2"/>
      <c r="YM1010" s="2"/>
      <c r="YN1010" s="2"/>
      <c r="YO1010" s="2"/>
      <c r="YP1010" s="2"/>
      <c r="YQ1010" s="2"/>
      <c r="YR1010" s="2"/>
      <c r="YS1010" s="2"/>
      <c r="YT1010" s="2"/>
      <c r="YU1010" s="2"/>
      <c r="YV1010" s="2"/>
      <c r="YW1010" s="2"/>
      <c r="YX1010" s="2"/>
      <c r="YY1010" s="2"/>
      <c r="YZ1010" s="2"/>
      <c r="ZA1010" s="2"/>
      <c r="ZB1010" s="2"/>
      <c r="ZC1010" s="2"/>
      <c r="ZD1010" s="2"/>
      <c r="ZE1010" s="2"/>
      <c r="ZF1010" s="2"/>
      <c r="ZG1010" s="2"/>
      <c r="ZH1010" s="2"/>
      <c r="ZI1010" s="2"/>
      <c r="ZJ1010" s="2"/>
      <c r="ZK1010" s="2"/>
      <c r="ZL1010" s="2"/>
      <c r="ZM1010" s="2"/>
      <c r="ZN1010" s="2"/>
      <c r="ZO1010" s="2"/>
      <c r="ZP1010" s="2"/>
      <c r="ZQ1010" s="2"/>
      <c r="ZR1010" s="2"/>
      <c r="ZS1010" s="2"/>
      <c r="ZT1010" s="2"/>
      <c r="ZU1010" s="2"/>
      <c r="ZV1010" s="2"/>
      <c r="ZW1010" s="2"/>
      <c r="ZX1010" s="2"/>
      <c r="ZY1010" s="2"/>
      <c r="ZZ1010" s="2"/>
      <c r="AAA1010" s="2"/>
      <c r="AAB1010" s="2"/>
      <c r="AAC1010" s="2"/>
      <c r="AAD1010" s="2"/>
      <c r="AAE1010" s="2"/>
      <c r="AAF1010" s="2"/>
      <c r="AAG1010" s="2"/>
      <c r="AAH1010" s="2"/>
      <c r="AAI1010" s="2"/>
      <c r="AAJ1010" s="2"/>
      <c r="AAK1010" s="2"/>
      <c r="AAL1010" s="2"/>
      <c r="AAM1010" s="2"/>
      <c r="AAN1010" s="2"/>
      <c r="AAO1010" s="2"/>
      <c r="AAP1010" s="2"/>
      <c r="AAQ1010" s="2"/>
      <c r="AAR1010" s="2"/>
      <c r="AAS1010" s="2"/>
      <c r="AAT1010" s="2"/>
      <c r="AAU1010" s="2"/>
      <c r="AAV1010" s="2"/>
      <c r="AAW1010" s="2"/>
      <c r="AAX1010" s="2"/>
      <c r="AAY1010" s="2"/>
      <c r="AAZ1010" s="2"/>
      <c r="ABA1010" s="2"/>
      <c r="ABB1010" s="2"/>
      <c r="ABC1010" s="2"/>
      <c r="ABD1010" s="2"/>
      <c r="ABE1010" s="2"/>
      <c r="ABF1010" s="2"/>
      <c r="ABG1010" s="2"/>
      <c r="ABH1010" s="2"/>
      <c r="ABI1010" s="2"/>
      <c r="ABJ1010" s="2"/>
      <c r="ABK1010" s="2"/>
      <c r="ABL1010" s="2"/>
      <c r="ABM1010" s="2"/>
      <c r="ABN1010" s="2"/>
      <c r="ABO1010" s="2"/>
      <c r="ABP1010" s="2"/>
      <c r="ABQ1010" s="2"/>
      <c r="ABR1010" s="2"/>
      <c r="ABS1010" s="2"/>
      <c r="ABT1010" s="2"/>
      <c r="ABU1010" s="2"/>
      <c r="ABV1010" s="2"/>
      <c r="ABW1010" s="2"/>
      <c r="ABX1010" s="2"/>
      <c r="ABY1010" s="2"/>
      <c r="ABZ1010" s="2"/>
      <c r="ACA1010" s="2"/>
      <c r="ACB1010" s="2"/>
      <c r="ACC1010" s="2"/>
      <c r="ACD1010" s="2"/>
      <c r="ACE1010" s="2"/>
      <c r="ACF1010" s="2"/>
      <c r="ACG1010" s="2"/>
      <c r="ACH1010" s="2"/>
      <c r="ACI1010" s="2"/>
      <c r="ACJ1010" s="2"/>
      <c r="ACK1010" s="2"/>
      <c r="ACL1010" s="2"/>
      <c r="ACM1010" s="2"/>
      <c r="ACN1010" s="2"/>
      <c r="ACO1010" s="2"/>
      <c r="ACP1010" s="2"/>
      <c r="ACQ1010" s="2"/>
      <c r="ACR1010" s="2"/>
      <c r="ACS1010" s="2"/>
      <c r="ACT1010" s="2"/>
      <c r="ACU1010" s="2"/>
      <c r="ACV1010" s="2"/>
      <c r="ACW1010" s="2"/>
      <c r="ACX1010" s="2"/>
      <c r="ACY1010" s="2"/>
      <c r="ACZ1010" s="2"/>
      <c r="ADA1010" s="2"/>
      <c r="ADB1010" s="2"/>
      <c r="ADC1010" s="2"/>
      <c r="ADD1010" s="2"/>
      <c r="ADE1010" s="2"/>
      <c r="ADF1010" s="2"/>
      <c r="ADG1010" s="2"/>
      <c r="ADH1010" s="2"/>
      <c r="ADI1010" s="2"/>
      <c r="ADJ1010" s="2"/>
      <c r="ADK1010" s="2"/>
      <c r="ADL1010" s="2"/>
      <c r="ADM1010" s="2"/>
      <c r="ADN1010" s="2"/>
      <c r="ADO1010" s="2"/>
      <c r="ADP1010" s="2"/>
      <c r="ADQ1010" s="2"/>
      <c r="ADR1010" s="2"/>
      <c r="ADS1010" s="2"/>
      <c r="ADT1010" s="2"/>
      <c r="ADU1010" s="2"/>
      <c r="ADV1010" s="2"/>
      <c r="ADW1010" s="2"/>
      <c r="ADX1010" s="2"/>
      <c r="ADY1010" s="2"/>
      <c r="ADZ1010" s="2"/>
      <c r="AEA1010" s="2"/>
      <c r="AEB1010" s="2"/>
      <c r="AEC1010" s="2"/>
      <c r="AED1010" s="2"/>
      <c r="AEE1010" s="2"/>
      <c r="AEF1010" s="2"/>
      <c r="AEG1010" s="2"/>
      <c r="AEH1010" s="2"/>
      <c r="AEI1010" s="2"/>
      <c r="AEJ1010" s="2"/>
      <c r="AEK1010" s="2"/>
      <c r="AEL1010" s="2"/>
      <c r="AEM1010" s="2"/>
      <c r="AEN1010" s="2"/>
      <c r="AEO1010" s="2"/>
      <c r="AEP1010" s="2"/>
      <c r="AEQ1010" s="2"/>
      <c r="AER1010" s="2"/>
      <c r="AES1010" s="2"/>
      <c r="AET1010" s="2"/>
      <c r="AEU1010" s="2"/>
      <c r="AEV1010" s="2"/>
      <c r="AEW1010" s="2"/>
      <c r="AEX1010" s="2"/>
      <c r="AEY1010" s="2"/>
      <c r="AEZ1010" s="2"/>
      <c r="AFA1010" s="2"/>
      <c r="AFB1010" s="2"/>
      <c r="AFC1010" s="2"/>
      <c r="AFD1010" s="2"/>
      <c r="AFE1010" s="2"/>
      <c r="AFF1010" s="2"/>
      <c r="AFG1010" s="2"/>
      <c r="AFH1010" s="2"/>
      <c r="AFI1010" s="2"/>
      <c r="AFJ1010" s="2"/>
      <c r="AFK1010" s="2"/>
      <c r="AFL1010" s="2"/>
      <c r="AFM1010" s="2"/>
      <c r="AFN1010" s="2"/>
      <c r="AFO1010" s="2"/>
      <c r="AFP1010" s="2"/>
      <c r="AFQ1010" s="2"/>
      <c r="AFR1010" s="2"/>
      <c r="AFS1010" s="2"/>
      <c r="AFT1010" s="2"/>
      <c r="AFU1010" s="2"/>
      <c r="AFV1010" s="2"/>
      <c r="AFW1010" s="2"/>
      <c r="AFX1010" s="2"/>
      <c r="AFY1010" s="2"/>
      <c r="AFZ1010" s="2"/>
      <c r="AGA1010" s="2"/>
      <c r="AGB1010" s="2"/>
      <c r="AGC1010" s="2"/>
      <c r="AGD1010" s="2"/>
      <c r="AGE1010" s="2"/>
      <c r="AGF1010" s="2"/>
      <c r="AGG1010" s="2"/>
      <c r="AGH1010" s="2"/>
      <c r="AGI1010" s="2"/>
      <c r="AGJ1010" s="2"/>
      <c r="AGK1010" s="2"/>
      <c r="AGL1010" s="2"/>
      <c r="AGM1010" s="2"/>
      <c r="AGN1010" s="2"/>
      <c r="AGO1010" s="2"/>
      <c r="AGP1010" s="2"/>
      <c r="AGQ1010" s="2"/>
      <c r="AGR1010" s="2"/>
      <c r="AGS1010" s="2"/>
      <c r="AGT1010" s="2"/>
      <c r="AGU1010" s="2"/>
      <c r="AGV1010" s="2"/>
      <c r="AGW1010" s="2"/>
      <c r="AGX1010" s="2"/>
      <c r="AGY1010" s="2"/>
      <c r="AGZ1010" s="2"/>
      <c r="AHA1010" s="2"/>
      <c r="AHB1010" s="2"/>
      <c r="AHC1010" s="2"/>
      <c r="AHD1010" s="2"/>
      <c r="AHE1010" s="2"/>
      <c r="AHF1010" s="2"/>
      <c r="AHG1010" s="2"/>
      <c r="AHH1010" s="2"/>
      <c r="AHI1010" s="2"/>
      <c r="AHJ1010" s="2"/>
      <c r="AHK1010" s="2"/>
      <c r="AHL1010" s="2"/>
      <c r="AHM1010" s="2"/>
      <c r="AHN1010" s="2"/>
      <c r="AHO1010" s="2"/>
      <c r="AHP1010" s="2"/>
      <c r="AHQ1010" s="2"/>
      <c r="AHR1010" s="2"/>
      <c r="AHS1010" s="2"/>
      <c r="AHT1010" s="2"/>
      <c r="AHU1010" s="2"/>
      <c r="AHV1010" s="2"/>
      <c r="AHW1010" s="2"/>
      <c r="AHX1010" s="2"/>
      <c r="AHY1010" s="2"/>
      <c r="AHZ1010" s="2"/>
      <c r="AIA1010" s="2"/>
      <c r="AIB1010" s="2"/>
      <c r="AIC1010" s="2"/>
      <c r="AID1010" s="2"/>
      <c r="AIE1010" s="2"/>
      <c r="AIF1010" s="2"/>
      <c r="AIG1010" s="2"/>
      <c r="AIH1010" s="2"/>
      <c r="AII1010" s="2"/>
      <c r="AIJ1010" s="2"/>
      <c r="AIK1010" s="2"/>
      <c r="AIL1010" s="2"/>
      <c r="AIM1010" s="2"/>
      <c r="AIN1010" s="2"/>
      <c r="AIO1010" s="2"/>
      <c r="AIP1010" s="2"/>
      <c r="AIQ1010" s="2"/>
      <c r="AIR1010" s="2"/>
      <c r="AIS1010" s="2"/>
      <c r="AIT1010" s="2"/>
      <c r="AIU1010" s="2"/>
      <c r="AIV1010" s="2"/>
      <c r="AIW1010" s="2"/>
      <c r="AIX1010" s="2"/>
      <c r="AIY1010" s="2"/>
      <c r="AIZ1010" s="2"/>
      <c r="AJA1010" s="2"/>
      <c r="AJB1010" s="2"/>
      <c r="AJC1010" s="2"/>
      <c r="AJD1010" s="2"/>
      <c r="AJE1010" s="2"/>
      <c r="AJF1010" s="2"/>
      <c r="AJG1010" s="2"/>
      <c r="AJH1010" s="2"/>
      <c r="AJI1010" s="2"/>
      <c r="AJJ1010" s="2"/>
      <c r="AJK1010" s="2"/>
      <c r="AJL1010" s="2"/>
      <c r="AJM1010" s="2"/>
      <c r="AJN1010" s="2"/>
      <c r="AJO1010" s="2"/>
      <c r="AJP1010" s="2"/>
      <c r="AJQ1010" s="2"/>
      <c r="AJR1010" s="2"/>
      <c r="AJS1010" s="2"/>
      <c r="AJT1010" s="2"/>
      <c r="AJU1010" s="2"/>
      <c r="AJV1010" s="2"/>
      <c r="AJW1010" s="2"/>
      <c r="AJX1010" s="2"/>
      <c r="AJY1010" s="2"/>
      <c r="AJZ1010" s="2"/>
      <c r="AKA1010" s="2"/>
      <c r="AKB1010" s="2"/>
      <c r="AKC1010" s="2"/>
      <c r="AKD1010" s="2"/>
      <c r="AKE1010" s="2"/>
      <c r="AKF1010" s="2"/>
      <c r="AKG1010" s="2"/>
      <c r="AKH1010" s="2"/>
      <c r="AKI1010" s="2"/>
      <c r="AKJ1010" s="2"/>
      <c r="AKK1010" s="2"/>
      <c r="AKL1010" s="2"/>
      <c r="AKM1010" s="2"/>
      <c r="AKN1010" s="2"/>
      <c r="AKO1010" s="2"/>
      <c r="AKP1010" s="2"/>
      <c r="AKQ1010" s="2"/>
      <c r="AKR1010" s="2"/>
      <c r="AKS1010" s="2"/>
      <c r="AKT1010" s="2"/>
      <c r="AKU1010" s="2"/>
      <c r="AKV1010" s="2"/>
      <c r="AKW1010" s="2"/>
      <c r="AKX1010" s="2"/>
      <c r="AKY1010" s="2"/>
      <c r="AKZ1010" s="2"/>
      <c r="ALA1010" s="2"/>
      <c r="ALB1010" s="1"/>
      <c r="ALC1010" s="1"/>
      <c r="ALD1010" s="1"/>
      <c r="ALE1010" s="1"/>
      <c r="ALF1010" s="1"/>
      <c r="ALG1010" s="1"/>
      <c r="ALH1010" s="1"/>
      <c r="ALI1010" s="1"/>
      <c r="ALJ1010" s="1"/>
      <c r="ALK1010" s="1"/>
      <c r="ALL1010" s="1"/>
      <c r="ALM1010" s="1"/>
      <c r="ALN1010" s="1"/>
      <c r="ALO1010" s="1"/>
      <c r="ALP1010" s="1"/>
      <c r="ALQ1010" s="1"/>
      <c r="ALR1010" s="1"/>
      <c r="ALS1010"/>
      <c r="ALT1010"/>
      <c r="ALU1010"/>
      <c r="ALV1010"/>
      <c r="ALW1010"/>
      <c r="ALX1010"/>
      <c r="ALY1010"/>
      <c r="ALZ1010"/>
      <c r="AMA1010"/>
      <c r="AMB1010"/>
      <c r="AMC1010"/>
      <c r="AMD1010"/>
      <c r="AME1010"/>
      <c r="AMF1010"/>
      <c r="AMG1010"/>
      <c r="AMH1010"/>
      <c r="AMI1010"/>
      <c r="AMJ1010"/>
    </row>
    <row r="1011" spans="1:1024" s="37" customFormat="1">
      <c r="A1011" s="1"/>
      <c r="B1011" s="1"/>
      <c r="C1011" s="1"/>
      <c r="D1011" s="1"/>
      <c r="E1011" s="1"/>
      <c r="F1011" s="1"/>
      <c r="G1011" s="1"/>
      <c r="H1011" s="1"/>
      <c r="I1011" s="1"/>
      <c r="J1011" s="2"/>
      <c r="K1011" s="2"/>
      <c r="L1011" s="2"/>
      <c r="M1011" s="4"/>
      <c r="N1011" s="4"/>
      <c r="O1011" s="1"/>
      <c r="P1011" s="1"/>
      <c r="Q1011" s="51"/>
      <c r="VZ1011" s="2"/>
      <c r="WA1011" s="2"/>
      <c r="WB1011" s="2"/>
      <c r="WC1011" s="2"/>
      <c r="WD1011" s="2"/>
      <c r="WE1011" s="2"/>
      <c r="WF1011" s="2"/>
      <c r="WG1011" s="2"/>
      <c r="WH1011" s="2"/>
      <c r="WI1011" s="2"/>
      <c r="WJ1011" s="2"/>
      <c r="WK1011" s="2"/>
      <c r="WL1011" s="2"/>
      <c r="WM1011" s="2"/>
      <c r="WN1011" s="2"/>
      <c r="WO1011" s="2"/>
      <c r="WP1011" s="2"/>
      <c r="WQ1011" s="2"/>
      <c r="WR1011" s="2"/>
      <c r="WS1011" s="2"/>
      <c r="WT1011" s="2"/>
      <c r="WU1011" s="2"/>
      <c r="WV1011" s="2"/>
      <c r="WW1011" s="2"/>
      <c r="WX1011" s="2"/>
      <c r="WY1011" s="2"/>
      <c r="WZ1011" s="2"/>
      <c r="XA1011" s="2"/>
      <c r="XB1011" s="2"/>
      <c r="XC1011" s="2"/>
      <c r="XD1011" s="2"/>
      <c r="XE1011" s="2"/>
      <c r="XF1011" s="2"/>
      <c r="XG1011" s="2"/>
      <c r="XH1011" s="2"/>
      <c r="XI1011" s="2"/>
      <c r="XJ1011" s="2"/>
      <c r="XK1011" s="2"/>
      <c r="XL1011" s="2"/>
      <c r="XM1011" s="2"/>
      <c r="XN1011" s="2"/>
      <c r="XO1011" s="2"/>
      <c r="XP1011" s="2"/>
      <c r="XQ1011" s="2"/>
      <c r="XR1011" s="2"/>
      <c r="XS1011" s="2"/>
      <c r="XT1011" s="2"/>
      <c r="XU1011" s="2"/>
      <c r="XV1011" s="2"/>
      <c r="XW1011" s="2"/>
      <c r="XX1011" s="2"/>
      <c r="XY1011" s="2"/>
      <c r="XZ1011" s="2"/>
      <c r="YA1011" s="2"/>
      <c r="YB1011" s="2"/>
      <c r="YC1011" s="2"/>
      <c r="YD1011" s="2"/>
      <c r="YE1011" s="2"/>
      <c r="YF1011" s="2"/>
      <c r="YG1011" s="2"/>
      <c r="YH1011" s="2"/>
      <c r="YI1011" s="2"/>
      <c r="YJ1011" s="2"/>
      <c r="YK1011" s="2"/>
      <c r="YL1011" s="2"/>
      <c r="YM1011" s="2"/>
      <c r="YN1011" s="2"/>
      <c r="YO1011" s="2"/>
      <c r="YP1011" s="2"/>
      <c r="YQ1011" s="2"/>
      <c r="YR1011" s="2"/>
      <c r="YS1011" s="2"/>
      <c r="YT1011" s="2"/>
      <c r="YU1011" s="2"/>
      <c r="YV1011" s="2"/>
      <c r="YW1011" s="2"/>
      <c r="YX1011" s="2"/>
      <c r="YY1011" s="2"/>
      <c r="YZ1011" s="2"/>
      <c r="ZA1011" s="2"/>
      <c r="ZB1011" s="2"/>
      <c r="ZC1011" s="2"/>
      <c r="ZD1011" s="2"/>
      <c r="ZE1011" s="2"/>
      <c r="ZF1011" s="2"/>
      <c r="ZG1011" s="2"/>
      <c r="ZH1011" s="2"/>
      <c r="ZI1011" s="2"/>
      <c r="ZJ1011" s="2"/>
      <c r="ZK1011" s="2"/>
      <c r="ZL1011" s="2"/>
      <c r="ZM1011" s="2"/>
      <c r="ZN1011" s="2"/>
      <c r="ZO1011" s="2"/>
      <c r="ZP1011" s="2"/>
      <c r="ZQ1011" s="2"/>
      <c r="ZR1011" s="2"/>
      <c r="ZS1011" s="2"/>
      <c r="ZT1011" s="2"/>
      <c r="ZU1011" s="2"/>
      <c r="ZV1011" s="2"/>
      <c r="ZW1011" s="2"/>
      <c r="ZX1011" s="2"/>
      <c r="ZY1011" s="2"/>
      <c r="ZZ1011" s="2"/>
      <c r="AAA1011" s="2"/>
      <c r="AAB1011" s="2"/>
      <c r="AAC1011" s="2"/>
      <c r="AAD1011" s="2"/>
      <c r="AAE1011" s="2"/>
      <c r="AAF1011" s="2"/>
      <c r="AAG1011" s="2"/>
      <c r="AAH1011" s="2"/>
      <c r="AAI1011" s="2"/>
      <c r="AAJ1011" s="2"/>
      <c r="AAK1011" s="2"/>
      <c r="AAL1011" s="2"/>
      <c r="AAM1011" s="2"/>
      <c r="AAN1011" s="2"/>
      <c r="AAO1011" s="2"/>
      <c r="AAP1011" s="2"/>
      <c r="AAQ1011" s="2"/>
      <c r="AAR1011" s="2"/>
      <c r="AAS1011" s="2"/>
      <c r="AAT1011" s="2"/>
      <c r="AAU1011" s="2"/>
      <c r="AAV1011" s="2"/>
      <c r="AAW1011" s="2"/>
      <c r="AAX1011" s="2"/>
      <c r="AAY1011" s="2"/>
      <c r="AAZ1011" s="2"/>
      <c r="ABA1011" s="2"/>
      <c r="ABB1011" s="2"/>
      <c r="ABC1011" s="2"/>
      <c r="ABD1011" s="2"/>
      <c r="ABE1011" s="2"/>
      <c r="ABF1011" s="2"/>
      <c r="ABG1011" s="2"/>
      <c r="ABH1011" s="2"/>
      <c r="ABI1011" s="2"/>
      <c r="ABJ1011" s="2"/>
      <c r="ABK1011" s="2"/>
      <c r="ABL1011" s="2"/>
      <c r="ABM1011" s="2"/>
      <c r="ABN1011" s="2"/>
      <c r="ABO1011" s="2"/>
      <c r="ABP1011" s="2"/>
      <c r="ABQ1011" s="2"/>
      <c r="ABR1011" s="2"/>
      <c r="ABS1011" s="2"/>
      <c r="ABT1011" s="2"/>
      <c r="ABU1011" s="2"/>
      <c r="ABV1011" s="2"/>
      <c r="ABW1011" s="2"/>
      <c r="ABX1011" s="2"/>
      <c r="ABY1011" s="2"/>
      <c r="ABZ1011" s="2"/>
      <c r="ACA1011" s="2"/>
      <c r="ACB1011" s="2"/>
      <c r="ACC1011" s="2"/>
      <c r="ACD1011" s="2"/>
      <c r="ACE1011" s="2"/>
      <c r="ACF1011" s="2"/>
      <c r="ACG1011" s="2"/>
      <c r="ACH1011" s="2"/>
      <c r="ACI1011" s="2"/>
      <c r="ACJ1011" s="2"/>
      <c r="ACK1011" s="2"/>
      <c r="ACL1011" s="2"/>
      <c r="ACM1011" s="2"/>
      <c r="ACN1011" s="2"/>
      <c r="ACO1011" s="2"/>
      <c r="ACP1011" s="2"/>
      <c r="ACQ1011" s="2"/>
      <c r="ACR1011" s="2"/>
      <c r="ACS1011" s="2"/>
      <c r="ACT1011" s="2"/>
      <c r="ACU1011" s="2"/>
      <c r="ACV1011" s="2"/>
      <c r="ACW1011" s="2"/>
      <c r="ACX1011" s="2"/>
      <c r="ACY1011" s="2"/>
      <c r="ACZ1011" s="2"/>
      <c r="ADA1011" s="2"/>
      <c r="ADB1011" s="2"/>
      <c r="ADC1011" s="2"/>
      <c r="ADD1011" s="2"/>
      <c r="ADE1011" s="2"/>
      <c r="ADF1011" s="2"/>
      <c r="ADG1011" s="2"/>
      <c r="ADH1011" s="2"/>
      <c r="ADI1011" s="2"/>
      <c r="ADJ1011" s="2"/>
      <c r="ADK1011" s="2"/>
      <c r="ADL1011" s="2"/>
      <c r="ADM1011" s="2"/>
      <c r="ADN1011" s="2"/>
      <c r="ADO1011" s="2"/>
      <c r="ADP1011" s="2"/>
      <c r="ADQ1011" s="2"/>
      <c r="ADR1011" s="2"/>
      <c r="ADS1011" s="2"/>
      <c r="ADT1011" s="2"/>
      <c r="ADU1011" s="2"/>
      <c r="ADV1011" s="2"/>
      <c r="ADW1011" s="2"/>
      <c r="ADX1011" s="2"/>
      <c r="ADY1011" s="2"/>
      <c r="ADZ1011" s="2"/>
      <c r="AEA1011" s="2"/>
      <c r="AEB1011" s="2"/>
      <c r="AEC1011" s="2"/>
      <c r="AED1011" s="2"/>
      <c r="AEE1011" s="2"/>
      <c r="AEF1011" s="2"/>
      <c r="AEG1011" s="2"/>
      <c r="AEH1011" s="2"/>
      <c r="AEI1011" s="2"/>
      <c r="AEJ1011" s="2"/>
      <c r="AEK1011" s="2"/>
      <c r="AEL1011" s="2"/>
      <c r="AEM1011" s="2"/>
      <c r="AEN1011" s="2"/>
      <c r="AEO1011" s="2"/>
      <c r="AEP1011" s="2"/>
      <c r="AEQ1011" s="2"/>
      <c r="AER1011" s="2"/>
      <c r="AES1011" s="2"/>
      <c r="AET1011" s="2"/>
      <c r="AEU1011" s="2"/>
      <c r="AEV1011" s="2"/>
      <c r="AEW1011" s="2"/>
      <c r="AEX1011" s="2"/>
      <c r="AEY1011" s="2"/>
      <c r="AEZ1011" s="2"/>
      <c r="AFA1011" s="2"/>
      <c r="AFB1011" s="2"/>
      <c r="AFC1011" s="2"/>
      <c r="AFD1011" s="2"/>
      <c r="AFE1011" s="2"/>
      <c r="AFF1011" s="2"/>
      <c r="AFG1011" s="2"/>
      <c r="AFH1011" s="2"/>
      <c r="AFI1011" s="2"/>
      <c r="AFJ1011" s="2"/>
      <c r="AFK1011" s="2"/>
      <c r="AFL1011" s="2"/>
      <c r="AFM1011" s="2"/>
      <c r="AFN1011" s="2"/>
      <c r="AFO1011" s="2"/>
      <c r="AFP1011" s="2"/>
      <c r="AFQ1011" s="2"/>
      <c r="AFR1011" s="2"/>
      <c r="AFS1011" s="2"/>
      <c r="AFT1011" s="2"/>
      <c r="AFU1011" s="2"/>
      <c r="AFV1011" s="2"/>
      <c r="AFW1011" s="2"/>
      <c r="AFX1011" s="2"/>
      <c r="AFY1011" s="2"/>
      <c r="AFZ1011" s="2"/>
      <c r="AGA1011" s="2"/>
      <c r="AGB1011" s="2"/>
      <c r="AGC1011" s="2"/>
      <c r="AGD1011" s="2"/>
      <c r="AGE1011" s="2"/>
      <c r="AGF1011" s="2"/>
      <c r="AGG1011" s="2"/>
      <c r="AGH1011" s="2"/>
      <c r="AGI1011" s="2"/>
      <c r="AGJ1011" s="2"/>
      <c r="AGK1011" s="2"/>
      <c r="AGL1011" s="2"/>
      <c r="AGM1011" s="2"/>
      <c r="AGN1011" s="2"/>
      <c r="AGO1011" s="2"/>
      <c r="AGP1011" s="2"/>
      <c r="AGQ1011" s="2"/>
      <c r="AGR1011" s="2"/>
      <c r="AGS1011" s="2"/>
      <c r="AGT1011" s="2"/>
      <c r="AGU1011" s="2"/>
      <c r="AGV1011" s="2"/>
      <c r="AGW1011" s="2"/>
      <c r="AGX1011" s="2"/>
      <c r="AGY1011" s="2"/>
      <c r="AGZ1011" s="2"/>
      <c r="AHA1011" s="2"/>
      <c r="AHB1011" s="2"/>
      <c r="AHC1011" s="2"/>
      <c r="AHD1011" s="2"/>
      <c r="AHE1011" s="2"/>
      <c r="AHF1011" s="2"/>
      <c r="AHG1011" s="2"/>
      <c r="AHH1011" s="2"/>
      <c r="AHI1011" s="2"/>
      <c r="AHJ1011" s="2"/>
      <c r="AHK1011" s="2"/>
      <c r="AHL1011" s="2"/>
      <c r="AHM1011" s="2"/>
      <c r="AHN1011" s="2"/>
      <c r="AHO1011" s="2"/>
      <c r="AHP1011" s="2"/>
      <c r="AHQ1011" s="2"/>
      <c r="AHR1011" s="2"/>
      <c r="AHS1011" s="2"/>
      <c r="AHT1011" s="2"/>
      <c r="AHU1011" s="2"/>
      <c r="AHV1011" s="2"/>
      <c r="AHW1011" s="2"/>
      <c r="AHX1011" s="2"/>
      <c r="AHY1011" s="2"/>
      <c r="AHZ1011" s="2"/>
      <c r="AIA1011" s="2"/>
      <c r="AIB1011" s="2"/>
      <c r="AIC1011" s="2"/>
      <c r="AID1011" s="2"/>
      <c r="AIE1011" s="2"/>
      <c r="AIF1011" s="2"/>
      <c r="AIG1011" s="2"/>
      <c r="AIH1011" s="2"/>
      <c r="AII1011" s="2"/>
      <c r="AIJ1011" s="2"/>
      <c r="AIK1011" s="2"/>
      <c r="AIL1011" s="2"/>
      <c r="AIM1011" s="2"/>
      <c r="AIN1011" s="2"/>
      <c r="AIO1011" s="2"/>
      <c r="AIP1011" s="2"/>
      <c r="AIQ1011" s="2"/>
      <c r="AIR1011" s="2"/>
      <c r="AIS1011" s="2"/>
      <c r="AIT1011" s="2"/>
      <c r="AIU1011" s="2"/>
      <c r="AIV1011" s="2"/>
      <c r="AIW1011" s="2"/>
      <c r="AIX1011" s="2"/>
      <c r="AIY1011" s="2"/>
      <c r="AIZ1011" s="2"/>
      <c r="AJA1011" s="2"/>
      <c r="AJB1011" s="2"/>
      <c r="AJC1011" s="2"/>
      <c r="AJD1011" s="2"/>
      <c r="AJE1011" s="2"/>
      <c r="AJF1011" s="2"/>
      <c r="AJG1011" s="2"/>
      <c r="AJH1011" s="2"/>
      <c r="AJI1011" s="2"/>
      <c r="AJJ1011" s="2"/>
      <c r="AJK1011" s="2"/>
      <c r="AJL1011" s="2"/>
      <c r="AJM1011" s="2"/>
      <c r="AJN1011" s="2"/>
      <c r="AJO1011" s="2"/>
      <c r="AJP1011" s="2"/>
      <c r="AJQ1011" s="2"/>
      <c r="AJR1011" s="2"/>
      <c r="AJS1011" s="2"/>
      <c r="AJT1011" s="2"/>
      <c r="AJU1011" s="2"/>
      <c r="AJV1011" s="2"/>
      <c r="AJW1011" s="2"/>
      <c r="AJX1011" s="2"/>
      <c r="AJY1011" s="2"/>
      <c r="AJZ1011" s="2"/>
      <c r="AKA1011" s="2"/>
      <c r="AKB1011" s="2"/>
      <c r="AKC1011" s="2"/>
      <c r="AKD1011" s="2"/>
      <c r="AKE1011" s="2"/>
      <c r="AKF1011" s="2"/>
      <c r="AKG1011" s="2"/>
      <c r="AKH1011" s="2"/>
      <c r="AKI1011" s="2"/>
      <c r="AKJ1011" s="2"/>
      <c r="AKK1011" s="2"/>
      <c r="AKL1011" s="2"/>
      <c r="AKM1011" s="2"/>
      <c r="AKN1011" s="2"/>
      <c r="AKO1011" s="2"/>
      <c r="AKP1011" s="2"/>
      <c r="AKQ1011" s="2"/>
      <c r="AKR1011" s="2"/>
      <c r="AKS1011" s="2"/>
      <c r="AKT1011" s="2"/>
      <c r="AKU1011" s="2"/>
      <c r="AKV1011" s="2"/>
      <c r="AKW1011" s="2"/>
      <c r="AKX1011" s="2"/>
      <c r="AKY1011" s="2"/>
      <c r="AKZ1011" s="2"/>
      <c r="ALA1011" s="2"/>
      <c r="ALB1011" s="1"/>
      <c r="ALC1011" s="1"/>
      <c r="ALD1011" s="1"/>
      <c r="ALE1011" s="1"/>
      <c r="ALF1011" s="1"/>
      <c r="ALG1011" s="1"/>
      <c r="ALH1011" s="1"/>
      <c r="ALI1011" s="1"/>
      <c r="ALJ1011" s="1"/>
      <c r="ALK1011" s="1"/>
      <c r="ALL1011" s="1"/>
      <c r="ALM1011" s="1"/>
      <c r="ALN1011" s="1"/>
      <c r="ALO1011" s="1"/>
      <c r="ALP1011" s="1"/>
      <c r="ALQ1011" s="1"/>
      <c r="ALR1011" s="1"/>
      <c r="ALS1011"/>
      <c r="ALT1011"/>
      <c r="ALU1011"/>
      <c r="ALV1011"/>
      <c r="ALW1011"/>
      <c r="ALX1011"/>
      <c r="ALY1011"/>
      <c r="ALZ1011"/>
      <c r="AMA1011"/>
      <c r="AMB1011"/>
      <c r="AMC1011"/>
      <c r="AMD1011"/>
      <c r="AME1011"/>
      <c r="AMF1011"/>
      <c r="AMG1011"/>
      <c r="AMH1011"/>
      <c r="AMI1011"/>
      <c r="AMJ1011"/>
    </row>
    <row r="1012" spans="1:1024" s="37" customFormat="1">
      <c r="A1012" s="1"/>
      <c r="B1012" s="1"/>
      <c r="C1012" s="1"/>
      <c r="D1012" s="1"/>
      <c r="E1012" s="1"/>
      <c r="F1012" s="1"/>
      <c r="G1012" s="1"/>
      <c r="H1012" s="1"/>
      <c r="I1012" s="1"/>
      <c r="J1012" s="2"/>
      <c r="K1012" s="2"/>
      <c r="L1012" s="2"/>
      <c r="M1012" s="4"/>
      <c r="N1012" s="4"/>
      <c r="O1012" s="1"/>
      <c r="P1012" s="1"/>
      <c r="Q1012" s="51"/>
      <c r="VZ1012" s="2"/>
      <c r="WA1012" s="2"/>
      <c r="WB1012" s="2"/>
      <c r="WC1012" s="2"/>
      <c r="WD1012" s="2"/>
      <c r="WE1012" s="2"/>
      <c r="WF1012" s="2"/>
      <c r="WG1012" s="2"/>
      <c r="WH1012" s="2"/>
      <c r="WI1012" s="2"/>
      <c r="WJ1012" s="2"/>
      <c r="WK1012" s="2"/>
      <c r="WL1012" s="2"/>
      <c r="WM1012" s="2"/>
      <c r="WN1012" s="2"/>
      <c r="WO1012" s="2"/>
      <c r="WP1012" s="2"/>
      <c r="WQ1012" s="2"/>
      <c r="WR1012" s="2"/>
      <c r="WS1012" s="2"/>
      <c r="WT1012" s="2"/>
      <c r="WU1012" s="2"/>
      <c r="WV1012" s="2"/>
      <c r="WW1012" s="2"/>
      <c r="WX1012" s="2"/>
      <c r="WY1012" s="2"/>
      <c r="WZ1012" s="2"/>
      <c r="XA1012" s="2"/>
      <c r="XB1012" s="2"/>
      <c r="XC1012" s="2"/>
      <c r="XD1012" s="2"/>
      <c r="XE1012" s="2"/>
      <c r="XF1012" s="2"/>
      <c r="XG1012" s="2"/>
      <c r="XH1012" s="2"/>
      <c r="XI1012" s="2"/>
      <c r="XJ1012" s="2"/>
      <c r="XK1012" s="2"/>
      <c r="XL1012" s="2"/>
      <c r="XM1012" s="2"/>
      <c r="XN1012" s="2"/>
      <c r="XO1012" s="2"/>
      <c r="XP1012" s="2"/>
      <c r="XQ1012" s="2"/>
      <c r="XR1012" s="2"/>
      <c r="XS1012" s="2"/>
      <c r="XT1012" s="2"/>
      <c r="XU1012" s="2"/>
      <c r="XV1012" s="2"/>
      <c r="XW1012" s="2"/>
      <c r="XX1012" s="2"/>
      <c r="XY1012" s="2"/>
      <c r="XZ1012" s="2"/>
      <c r="YA1012" s="2"/>
      <c r="YB1012" s="2"/>
      <c r="YC1012" s="2"/>
      <c r="YD1012" s="2"/>
      <c r="YE1012" s="2"/>
      <c r="YF1012" s="2"/>
      <c r="YG1012" s="2"/>
      <c r="YH1012" s="2"/>
      <c r="YI1012" s="2"/>
      <c r="YJ1012" s="2"/>
      <c r="YK1012" s="2"/>
      <c r="YL1012" s="2"/>
      <c r="YM1012" s="2"/>
      <c r="YN1012" s="2"/>
      <c r="YO1012" s="2"/>
      <c r="YP1012" s="2"/>
      <c r="YQ1012" s="2"/>
      <c r="YR1012" s="2"/>
      <c r="YS1012" s="2"/>
      <c r="YT1012" s="2"/>
      <c r="YU1012" s="2"/>
      <c r="YV1012" s="2"/>
      <c r="YW1012" s="2"/>
      <c r="YX1012" s="2"/>
      <c r="YY1012" s="2"/>
      <c r="YZ1012" s="2"/>
      <c r="ZA1012" s="2"/>
      <c r="ZB1012" s="2"/>
      <c r="ZC1012" s="2"/>
      <c r="ZD1012" s="2"/>
      <c r="ZE1012" s="2"/>
      <c r="ZF1012" s="2"/>
      <c r="ZG1012" s="2"/>
      <c r="ZH1012" s="2"/>
      <c r="ZI1012" s="2"/>
      <c r="ZJ1012" s="2"/>
      <c r="ZK1012" s="2"/>
      <c r="ZL1012" s="2"/>
      <c r="ZM1012" s="2"/>
      <c r="ZN1012" s="2"/>
      <c r="ZO1012" s="2"/>
      <c r="ZP1012" s="2"/>
      <c r="ZQ1012" s="2"/>
      <c r="ZR1012" s="2"/>
      <c r="ZS1012" s="2"/>
      <c r="ZT1012" s="2"/>
      <c r="ZU1012" s="2"/>
      <c r="ZV1012" s="2"/>
      <c r="ZW1012" s="2"/>
      <c r="ZX1012" s="2"/>
      <c r="ZY1012" s="2"/>
      <c r="ZZ1012" s="2"/>
      <c r="AAA1012" s="2"/>
      <c r="AAB1012" s="2"/>
      <c r="AAC1012" s="2"/>
      <c r="AAD1012" s="2"/>
      <c r="AAE1012" s="2"/>
      <c r="AAF1012" s="2"/>
      <c r="AAG1012" s="2"/>
      <c r="AAH1012" s="2"/>
      <c r="AAI1012" s="2"/>
      <c r="AAJ1012" s="2"/>
      <c r="AAK1012" s="2"/>
      <c r="AAL1012" s="2"/>
      <c r="AAM1012" s="2"/>
      <c r="AAN1012" s="2"/>
      <c r="AAO1012" s="2"/>
      <c r="AAP1012" s="2"/>
      <c r="AAQ1012" s="2"/>
      <c r="AAR1012" s="2"/>
      <c r="AAS1012" s="2"/>
      <c r="AAT1012" s="2"/>
      <c r="AAU1012" s="2"/>
      <c r="AAV1012" s="2"/>
      <c r="AAW1012" s="2"/>
      <c r="AAX1012" s="2"/>
      <c r="AAY1012" s="2"/>
      <c r="AAZ1012" s="2"/>
      <c r="ABA1012" s="2"/>
      <c r="ABB1012" s="2"/>
      <c r="ABC1012" s="2"/>
      <c r="ABD1012" s="2"/>
      <c r="ABE1012" s="2"/>
      <c r="ABF1012" s="2"/>
      <c r="ABG1012" s="2"/>
      <c r="ABH1012" s="2"/>
      <c r="ABI1012" s="2"/>
      <c r="ABJ1012" s="2"/>
      <c r="ABK1012" s="2"/>
      <c r="ABL1012" s="2"/>
      <c r="ABM1012" s="2"/>
      <c r="ABN1012" s="2"/>
      <c r="ABO1012" s="2"/>
      <c r="ABP1012" s="2"/>
      <c r="ABQ1012" s="2"/>
      <c r="ABR1012" s="2"/>
      <c r="ABS1012" s="2"/>
      <c r="ABT1012" s="2"/>
      <c r="ABU1012" s="2"/>
      <c r="ABV1012" s="2"/>
      <c r="ABW1012" s="2"/>
      <c r="ABX1012" s="2"/>
      <c r="ABY1012" s="2"/>
      <c r="ABZ1012" s="2"/>
      <c r="ACA1012" s="2"/>
      <c r="ACB1012" s="2"/>
      <c r="ACC1012" s="2"/>
      <c r="ACD1012" s="2"/>
      <c r="ACE1012" s="2"/>
      <c r="ACF1012" s="2"/>
      <c r="ACG1012" s="2"/>
      <c r="ACH1012" s="2"/>
      <c r="ACI1012" s="2"/>
      <c r="ACJ1012" s="2"/>
      <c r="ACK1012" s="2"/>
      <c r="ACL1012" s="2"/>
      <c r="ACM1012" s="2"/>
      <c r="ACN1012" s="2"/>
      <c r="ACO1012" s="2"/>
      <c r="ACP1012" s="2"/>
      <c r="ACQ1012" s="2"/>
      <c r="ACR1012" s="2"/>
      <c r="ACS1012" s="2"/>
      <c r="ACT1012" s="2"/>
      <c r="ACU1012" s="2"/>
      <c r="ACV1012" s="2"/>
      <c r="ACW1012" s="2"/>
      <c r="ACX1012" s="2"/>
      <c r="ACY1012" s="2"/>
      <c r="ACZ1012" s="2"/>
      <c r="ADA1012" s="2"/>
      <c r="ADB1012" s="2"/>
      <c r="ADC1012" s="2"/>
      <c r="ADD1012" s="2"/>
      <c r="ADE1012" s="2"/>
      <c r="ADF1012" s="2"/>
      <c r="ADG1012" s="2"/>
      <c r="ADH1012" s="2"/>
      <c r="ADI1012" s="2"/>
      <c r="ADJ1012" s="2"/>
      <c r="ADK1012" s="2"/>
      <c r="ADL1012" s="2"/>
      <c r="ADM1012" s="2"/>
      <c r="ADN1012" s="2"/>
      <c r="ADO1012" s="2"/>
      <c r="ADP1012" s="2"/>
      <c r="ADQ1012" s="2"/>
      <c r="ADR1012" s="2"/>
      <c r="ADS1012" s="2"/>
      <c r="ADT1012" s="2"/>
      <c r="ADU1012" s="2"/>
      <c r="ADV1012" s="2"/>
      <c r="ADW1012" s="2"/>
      <c r="ADX1012" s="2"/>
      <c r="ADY1012" s="2"/>
      <c r="ADZ1012" s="2"/>
      <c r="AEA1012" s="2"/>
      <c r="AEB1012" s="2"/>
      <c r="AEC1012" s="2"/>
      <c r="AED1012" s="2"/>
      <c r="AEE1012" s="2"/>
      <c r="AEF1012" s="2"/>
      <c r="AEG1012" s="2"/>
      <c r="AEH1012" s="2"/>
      <c r="AEI1012" s="2"/>
      <c r="AEJ1012" s="2"/>
      <c r="AEK1012" s="2"/>
      <c r="AEL1012" s="2"/>
      <c r="AEM1012" s="2"/>
      <c r="AEN1012" s="2"/>
      <c r="AEO1012" s="2"/>
      <c r="AEP1012" s="2"/>
      <c r="AEQ1012" s="2"/>
      <c r="AER1012" s="2"/>
      <c r="AES1012" s="2"/>
      <c r="AET1012" s="2"/>
      <c r="AEU1012" s="2"/>
      <c r="AEV1012" s="2"/>
      <c r="AEW1012" s="2"/>
      <c r="AEX1012" s="2"/>
      <c r="AEY1012" s="2"/>
      <c r="AEZ1012" s="2"/>
      <c r="AFA1012" s="2"/>
      <c r="AFB1012" s="2"/>
      <c r="AFC1012" s="2"/>
      <c r="AFD1012" s="2"/>
      <c r="AFE1012" s="2"/>
      <c r="AFF1012" s="2"/>
      <c r="AFG1012" s="2"/>
      <c r="AFH1012" s="2"/>
      <c r="AFI1012" s="2"/>
      <c r="AFJ1012" s="2"/>
      <c r="AFK1012" s="2"/>
      <c r="AFL1012" s="2"/>
      <c r="AFM1012" s="2"/>
      <c r="AFN1012" s="2"/>
      <c r="AFO1012" s="2"/>
      <c r="AFP1012" s="2"/>
      <c r="AFQ1012" s="2"/>
      <c r="AFR1012" s="2"/>
      <c r="AFS1012" s="2"/>
      <c r="AFT1012" s="2"/>
      <c r="AFU1012" s="2"/>
      <c r="AFV1012" s="2"/>
      <c r="AFW1012" s="2"/>
      <c r="AFX1012" s="2"/>
      <c r="AFY1012" s="2"/>
      <c r="AFZ1012" s="2"/>
      <c r="AGA1012" s="2"/>
      <c r="AGB1012" s="2"/>
      <c r="AGC1012" s="2"/>
      <c r="AGD1012" s="2"/>
      <c r="AGE1012" s="2"/>
      <c r="AGF1012" s="2"/>
      <c r="AGG1012" s="2"/>
      <c r="AGH1012" s="2"/>
      <c r="AGI1012" s="2"/>
      <c r="AGJ1012" s="2"/>
      <c r="AGK1012" s="2"/>
      <c r="AGL1012" s="2"/>
      <c r="AGM1012" s="2"/>
      <c r="AGN1012" s="2"/>
      <c r="AGO1012" s="2"/>
      <c r="AGP1012" s="2"/>
      <c r="AGQ1012" s="2"/>
      <c r="AGR1012" s="2"/>
      <c r="AGS1012" s="2"/>
      <c r="AGT1012" s="2"/>
      <c r="AGU1012" s="2"/>
      <c r="AGV1012" s="2"/>
      <c r="AGW1012" s="2"/>
      <c r="AGX1012" s="2"/>
      <c r="AGY1012" s="2"/>
      <c r="AGZ1012" s="2"/>
      <c r="AHA1012" s="2"/>
      <c r="AHB1012" s="2"/>
      <c r="AHC1012" s="2"/>
      <c r="AHD1012" s="2"/>
      <c r="AHE1012" s="2"/>
      <c r="AHF1012" s="2"/>
      <c r="AHG1012" s="2"/>
      <c r="AHH1012" s="2"/>
      <c r="AHI1012" s="2"/>
      <c r="AHJ1012" s="2"/>
      <c r="AHK1012" s="2"/>
      <c r="AHL1012" s="2"/>
      <c r="AHM1012" s="2"/>
      <c r="AHN1012" s="2"/>
      <c r="AHO1012" s="2"/>
      <c r="AHP1012" s="2"/>
      <c r="AHQ1012" s="2"/>
      <c r="AHR1012" s="2"/>
      <c r="AHS1012" s="2"/>
      <c r="AHT1012" s="2"/>
      <c r="AHU1012" s="2"/>
      <c r="AHV1012" s="2"/>
      <c r="AHW1012" s="2"/>
      <c r="AHX1012" s="2"/>
      <c r="AHY1012" s="2"/>
      <c r="AHZ1012" s="2"/>
      <c r="AIA1012" s="2"/>
      <c r="AIB1012" s="2"/>
      <c r="AIC1012" s="2"/>
      <c r="AID1012" s="2"/>
      <c r="AIE1012" s="2"/>
      <c r="AIF1012" s="2"/>
      <c r="AIG1012" s="2"/>
      <c r="AIH1012" s="2"/>
      <c r="AII1012" s="2"/>
      <c r="AIJ1012" s="2"/>
      <c r="AIK1012" s="2"/>
      <c r="AIL1012" s="2"/>
      <c r="AIM1012" s="2"/>
      <c r="AIN1012" s="2"/>
      <c r="AIO1012" s="2"/>
      <c r="AIP1012" s="2"/>
      <c r="AIQ1012" s="2"/>
      <c r="AIR1012" s="2"/>
      <c r="AIS1012" s="2"/>
      <c r="AIT1012" s="2"/>
      <c r="AIU1012" s="2"/>
      <c r="AIV1012" s="2"/>
      <c r="AIW1012" s="2"/>
      <c r="AIX1012" s="2"/>
      <c r="AIY1012" s="2"/>
      <c r="AIZ1012" s="2"/>
      <c r="AJA1012" s="2"/>
      <c r="AJB1012" s="2"/>
      <c r="AJC1012" s="2"/>
      <c r="AJD1012" s="2"/>
      <c r="AJE1012" s="2"/>
      <c r="AJF1012" s="2"/>
      <c r="AJG1012" s="2"/>
      <c r="AJH1012" s="2"/>
      <c r="AJI1012" s="2"/>
      <c r="AJJ1012" s="2"/>
      <c r="AJK1012" s="2"/>
      <c r="AJL1012" s="2"/>
      <c r="AJM1012" s="2"/>
      <c r="AJN1012" s="2"/>
      <c r="AJO1012" s="2"/>
      <c r="AJP1012" s="2"/>
      <c r="AJQ1012" s="2"/>
      <c r="AJR1012" s="2"/>
      <c r="AJS1012" s="2"/>
      <c r="AJT1012" s="2"/>
      <c r="AJU1012" s="2"/>
      <c r="AJV1012" s="2"/>
      <c r="AJW1012" s="2"/>
      <c r="AJX1012" s="2"/>
      <c r="AJY1012" s="2"/>
      <c r="AJZ1012" s="2"/>
      <c r="AKA1012" s="2"/>
      <c r="AKB1012" s="2"/>
      <c r="AKC1012" s="2"/>
      <c r="AKD1012" s="2"/>
      <c r="AKE1012" s="2"/>
      <c r="AKF1012" s="2"/>
      <c r="AKG1012" s="2"/>
      <c r="AKH1012" s="2"/>
      <c r="AKI1012" s="2"/>
      <c r="AKJ1012" s="2"/>
      <c r="AKK1012" s="2"/>
      <c r="AKL1012" s="2"/>
      <c r="AKM1012" s="2"/>
      <c r="AKN1012" s="2"/>
      <c r="AKO1012" s="2"/>
      <c r="AKP1012" s="2"/>
      <c r="AKQ1012" s="2"/>
      <c r="AKR1012" s="2"/>
      <c r="AKS1012" s="2"/>
      <c r="AKT1012" s="2"/>
      <c r="AKU1012" s="2"/>
      <c r="AKV1012" s="2"/>
      <c r="AKW1012" s="2"/>
      <c r="AKX1012" s="2"/>
      <c r="AKY1012" s="2"/>
      <c r="AKZ1012" s="2"/>
      <c r="ALA1012" s="2"/>
      <c r="ALB1012" s="1"/>
      <c r="ALC1012" s="1"/>
      <c r="ALD1012" s="1"/>
      <c r="ALE1012" s="1"/>
      <c r="ALF1012" s="1"/>
      <c r="ALG1012" s="1"/>
      <c r="ALH1012" s="1"/>
      <c r="ALI1012" s="1"/>
      <c r="ALJ1012" s="1"/>
      <c r="ALK1012" s="1"/>
      <c r="ALL1012" s="1"/>
      <c r="ALM1012" s="1"/>
      <c r="ALN1012" s="1"/>
      <c r="ALO1012" s="1"/>
      <c r="ALP1012" s="1"/>
      <c r="ALQ1012" s="1"/>
      <c r="ALR1012" s="1"/>
      <c r="ALS1012"/>
      <c r="ALT1012"/>
      <c r="ALU1012"/>
      <c r="ALV1012"/>
      <c r="ALW1012"/>
      <c r="ALX1012"/>
      <c r="ALY1012"/>
      <c r="ALZ1012"/>
      <c r="AMA1012"/>
      <c r="AMB1012"/>
      <c r="AMC1012"/>
      <c r="AMD1012"/>
      <c r="AME1012"/>
      <c r="AMF1012"/>
      <c r="AMG1012"/>
      <c r="AMH1012"/>
      <c r="AMI1012"/>
      <c r="AMJ1012"/>
    </row>
    <row r="1013" spans="1:1024" s="37" customFormat="1">
      <c r="A1013" s="1"/>
      <c r="B1013" s="1"/>
      <c r="C1013" s="1"/>
      <c r="D1013" s="1"/>
      <c r="E1013" s="1"/>
      <c r="F1013" s="1"/>
      <c r="G1013" s="1"/>
      <c r="H1013" s="1"/>
      <c r="I1013" s="1"/>
      <c r="J1013" s="2"/>
      <c r="K1013" s="2"/>
      <c r="L1013" s="2"/>
      <c r="M1013" s="4"/>
      <c r="N1013" s="4"/>
      <c r="O1013" s="1"/>
      <c r="P1013" s="1"/>
      <c r="Q1013" s="51"/>
      <c r="VZ1013" s="2"/>
      <c r="WA1013" s="2"/>
      <c r="WB1013" s="2"/>
      <c r="WC1013" s="2"/>
      <c r="WD1013" s="2"/>
      <c r="WE1013" s="2"/>
      <c r="WF1013" s="2"/>
      <c r="WG1013" s="2"/>
      <c r="WH1013" s="2"/>
      <c r="WI1013" s="2"/>
      <c r="WJ1013" s="2"/>
      <c r="WK1013" s="2"/>
      <c r="WL1013" s="2"/>
      <c r="WM1013" s="2"/>
      <c r="WN1013" s="2"/>
      <c r="WO1013" s="2"/>
      <c r="WP1013" s="2"/>
      <c r="WQ1013" s="2"/>
      <c r="WR1013" s="2"/>
      <c r="WS1013" s="2"/>
      <c r="WT1013" s="2"/>
      <c r="WU1013" s="2"/>
      <c r="WV1013" s="2"/>
      <c r="WW1013" s="2"/>
      <c r="WX1013" s="2"/>
      <c r="WY1013" s="2"/>
      <c r="WZ1013" s="2"/>
      <c r="XA1013" s="2"/>
      <c r="XB1013" s="2"/>
      <c r="XC1013" s="2"/>
      <c r="XD1013" s="2"/>
      <c r="XE1013" s="2"/>
      <c r="XF1013" s="2"/>
      <c r="XG1013" s="2"/>
      <c r="XH1013" s="2"/>
      <c r="XI1013" s="2"/>
      <c r="XJ1013" s="2"/>
      <c r="XK1013" s="2"/>
      <c r="XL1013" s="2"/>
      <c r="XM1013" s="2"/>
      <c r="XN1013" s="2"/>
      <c r="XO1013" s="2"/>
      <c r="XP1013" s="2"/>
      <c r="XQ1013" s="2"/>
      <c r="XR1013" s="2"/>
      <c r="XS1013" s="2"/>
      <c r="XT1013" s="2"/>
      <c r="XU1013" s="2"/>
      <c r="XV1013" s="2"/>
      <c r="XW1013" s="2"/>
      <c r="XX1013" s="2"/>
      <c r="XY1013" s="2"/>
      <c r="XZ1013" s="2"/>
      <c r="YA1013" s="2"/>
      <c r="YB1013" s="2"/>
      <c r="YC1013" s="2"/>
      <c r="YD1013" s="2"/>
      <c r="YE1013" s="2"/>
      <c r="YF1013" s="2"/>
      <c r="YG1013" s="2"/>
      <c r="YH1013" s="2"/>
      <c r="YI1013" s="2"/>
      <c r="YJ1013" s="2"/>
      <c r="YK1013" s="2"/>
      <c r="YL1013" s="2"/>
      <c r="YM1013" s="2"/>
      <c r="YN1013" s="2"/>
      <c r="YO1013" s="2"/>
      <c r="YP1013" s="2"/>
      <c r="YQ1013" s="2"/>
      <c r="YR1013" s="2"/>
      <c r="YS1013" s="2"/>
      <c r="YT1013" s="2"/>
      <c r="YU1013" s="2"/>
      <c r="YV1013" s="2"/>
      <c r="YW1013" s="2"/>
      <c r="YX1013" s="2"/>
      <c r="YY1013" s="2"/>
      <c r="YZ1013" s="2"/>
      <c r="ZA1013" s="2"/>
      <c r="ZB1013" s="2"/>
      <c r="ZC1013" s="2"/>
      <c r="ZD1013" s="2"/>
      <c r="ZE1013" s="2"/>
      <c r="ZF1013" s="2"/>
      <c r="ZG1013" s="2"/>
      <c r="ZH1013" s="2"/>
      <c r="ZI1013" s="2"/>
      <c r="ZJ1013" s="2"/>
      <c r="ZK1013" s="2"/>
      <c r="ZL1013" s="2"/>
      <c r="ZM1013" s="2"/>
      <c r="ZN1013" s="2"/>
      <c r="ZO1013" s="2"/>
      <c r="ZP1013" s="2"/>
      <c r="ZQ1013" s="2"/>
      <c r="ZR1013" s="2"/>
      <c r="ZS1013" s="2"/>
      <c r="ZT1013" s="2"/>
      <c r="ZU1013" s="2"/>
      <c r="ZV1013" s="2"/>
      <c r="ZW1013" s="2"/>
      <c r="ZX1013" s="2"/>
      <c r="ZY1013" s="2"/>
      <c r="ZZ1013" s="2"/>
      <c r="AAA1013" s="2"/>
      <c r="AAB1013" s="2"/>
      <c r="AAC1013" s="2"/>
      <c r="AAD1013" s="2"/>
      <c r="AAE1013" s="2"/>
      <c r="AAF1013" s="2"/>
      <c r="AAG1013" s="2"/>
      <c r="AAH1013" s="2"/>
      <c r="AAI1013" s="2"/>
      <c r="AAJ1013" s="2"/>
      <c r="AAK1013" s="2"/>
      <c r="AAL1013" s="2"/>
      <c r="AAM1013" s="2"/>
      <c r="AAN1013" s="2"/>
      <c r="AAO1013" s="2"/>
      <c r="AAP1013" s="2"/>
      <c r="AAQ1013" s="2"/>
      <c r="AAR1013" s="2"/>
      <c r="AAS1013" s="2"/>
      <c r="AAT1013" s="2"/>
      <c r="AAU1013" s="2"/>
      <c r="AAV1013" s="2"/>
      <c r="AAW1013" s="2"/>
      <c r="AAX1013" s="2"/>
      <c r="AAY1013" s="2"/>
      <c r="AAZ1013" s="2"/>
      <c r="ABA1013" s="2"/>
      <c r="ABB1013" s="2"/>
      <c r="ABC1013" s="2"/>
      <c r="ABD1013" s="2"/>
      <c r="ABE1013" s="2"/>
      <c r="ABF1013" s="2"/>
      <c r="ABG1013" s="2"/>
      <c r="ABH1013" s="2"/>
      <c r="ABI1013" s="2"/>
      <c r="ABJ1013" s="2"/>
      <c r="ABK1013" s="2"/>
      <c r="ABL1013" s="2"/>
      <c r="ABM1013" s="2"/>
      <c r="ABN1013" s="2"/>
      <c r="ABO1013" s="2"/>
      <c r="ABP1013" s="2"/>
      <c r="ABQ1013" s="2"/>
      <c r="ABR1013" s="2"/>
      <c r="ABS1013" s="2"/>
      <c r="ABT1013" s="2"/>
      <c r="ABU1013" s="2"/>
      <c r="ABV1013" s="2"/>
      <c r="ABW1013" s="2"/>
      <c r="ABX1013" s="2"/>
      <c r="ABY1013" s="2"/>
      <c r="ABZ1013" s="2"/>
      <c r="ACA1013" s="2"/>
      <c r="ACB1013" s="2"/>
      <c r="ACC1013" s="2"/>
      <c r="ACD1013" s="2"/>
      <c r="ACE1013" s="2"/>
      <c r="ACF1013" s="2"/>
      <c r="ACG1013" s="2"/>
      <c r="ACH1013" s="2"/>
      <c r="ACI1013" s="2"/>
      <c r="ACJ1013" s="2"/>
      <c r="ACK1013" s="2"/>
      <c r="ACL1013" s="2"/>
      <c r="ACM1013" s="2"/>
      <c r="ACN1013" s="2"/>
      <c r="ACO1013" s="2"/>
      <c r="ACP1013" s="2"/>
      <c r="ACQ1013" s="2"/>
      <c r="ACR1013" s="2"/>
      <c r="ACS1013" s="2"/>
      <c r="ACT1013" s="2"/>
      <c r="ACU1013" s="2"/>
      <c r="ACV1013" s="2"/>
      <c r="ACW1013" s="2"/>
      <c r="ACX1013" s="2"/>
      <c r="ACY1013" s="2"/>
      <c r="ACZ1013" s="2"/>
      <c r="ADA1013" s="2"/>
      <c r="ADB1013" s="2"/>
      <c r="ADC1013" s="2"/>
      <c r="ADD1013" s="2"/>
      <c r="ADE1013" s="2"/>
      <c r="ADF1013" s="2"/>
      <c r="ADG1013" s="2"/>
      <c r="ADH1013" s="2"/>
      <c r="ADI1013" s="2"/>
      <c r="ADJ1013" s="2"/>
      <c r="ADK1013" s="2"/>
      <c r="ADL1013" s="2"/>
      <c r="ADM1013" s="2"/>
      <c r="ADN1013" s="2"/>
      <c r="ADO1013" s="2"/>
      <c r="ADP1013" s="2"/>
      <c r="ADQ1013" s="2"/>
      <c r="ADR1013" s="2"/>
      <c r="ADS1013" s="2"/>
      <c r="ADT1013" s="2"/>
      <c r="ADU1013" s="2"/>
      <c r="ADV1013" s="2"/>
      <c r="ADW1013" s="2"/>
      <c r="ADX1013" s="2"/>
      <c r="ADY1013" s="2"/>
      <c r="ADZ1013" s="2"/>
      <c r="AEA1013" s="2"/>
      <c r="AEB1013" s="2"/>
      <c r="AEC1013" s="2"/>
      <c r="AED1013" s="2"/>
      <c r="AEE1013" s="2"/>
      <c r="AEF1013" s="2"/>
      <c r="AEG1013" s="2"/>
      <c r="AEH1013" s="2"/>
      <c r="AEI1013" s="2"/>
      <c r="AEJ1013" s="2"/>
      <c r="AEK1013" s="2"/>
      <c r="AEL1013" s="2"/>
      <c r="AEM1013" s="2"/>
      <c r="AEN1013" s="2"/>
      <c r="AEO1013" s="2"/>
      <c r="AEP1013" s="2"/>
      <c r="AEQ1013" s="2"/>
      <c r="AER1013" s="2"/>
      <c r="AES1013" s="2"/>
      <c r="AET1013" s="2"/>
      <c r="AEU1013" s="2"/>
      <c r="AEV1013" s="2"/>
      <c r="AEW1013" s="2"/>
      <c r="AEX1013" s="2"/>
      <c r="AEY1013" s="2"/>
      <c r="AEZ1013" s="2"/>
      <c r="AFA1013" s="2"/>
      <c r="AFB1013" s="2"/>
      <c r="AFC1013" s="2"/>
      <c r="AFD1013" s="2"/>
      <c r="AFE1013" s="2"/>
      <c r="AFF1013" s="2"/>
      <c r="AFG1013" s="2"/>
      <c r="AFH1013" s="2"/>
      <c r="AFI1013" s="2"/>
      <c r="AFJ1013" s="2"/>
      <c r="AFK1013" s="2"/>
      <c r="AFL1013" s="2"/>
      <c r="AFM1013" s="2"/>
      <c r="AFN1013" s="2"/>
      <c r="AFO1013" s="2"/>
      <c r="AFP1013" s="2"/>
      <c r="AFQ1013" s="2"/>
      <c r="AFR1013" s="2"/>
      <c r="AFS1013" s="2"/>
      <c r="AFT1013" s="2"/>
      <c r="AFU1013" s="2"/>
      <c r="AFV1013" s="2"/>
      <c r="AFW1013" s="2"/>
      <c r="AFX1013" s="2"/>
      <c r="AFY1013" s="2"/>
      <c r="AFZ1013" s="2"/>
      <c r="AGA1013" s="2"/>
      <c r="AGB1013" s="2"/>
      <c r="AGC1013" s="2"/>
      <c r="AGD1013" s="2"/>
      <c r="AGE1013" s="2"/>
      <c r="AGF1013" s="2"/>
      <c r="AGG1013" s="2"/>
      <c r="AGH1013" s="2"/>
      <c r="AGI1013" s="2"/>
      <c r="AGJ1013" s="2"/>
      <c r="AGK1013" s="2"/>
      <c r="AGL1013" s="2"/>
      <c r="AGM1013" s="2"/>
      <c r="AGN1013" s="2"/>
      <c r="AGO1013" s="2"/>
      <c r="AGP1013" s="2"/>
      <c r="AGQ1013" s="2"/>
      <c r="AGR1013" s="2"/>
      <c r="AGS1013" s="2"/>
      <c r="AGT1013" s="2"/>
      <c r="AGU1013" s="2"/>
      <c r="AGV1013" s="2"/>
      <c r="AGW1013" s="2"/>
      <c r="AGX1013" s="2"/>
      <c r="AGY1013" s="2"/>
      <c r="AGZ1013" s="2"/>
      <c r="AHA1013" s="2"/>
      <c r="AHB1013" s="2"/>
      <c r="AHC1013" s="2"/>
      <c r="AHD1013" s="2"/>
      <c r="AHE1013" s="2"/>
      <c r="AHF1013" s="2"/>
      <c r="AHG1013" s="2"/>
      <c r="AHH1013" s="2"/>
      <c r="AHI1013" s="2"/>
      <c r="AHJ1013" s="2"/>
      <c r="AHK1013" s="2"/>
      <c r="AHL1013" s="2"/>
      <c r="AHM1013" s="2"/>
      <c r="AHN1013" s="2"/>
      <c r="AHO1013" s="2"/>
      <c r="AHP1013" s="2"/>
      <c r="AHQ1013" s="2"/>
      <c r="AHR1013" s="2"/>
      <c r="AHS1013" s="2"/>
      <c r="AHT1013" s="2"/>
      <c r="AHU1013" s="2"/>
      <c r="AHV1013" s="2"/>
      <c r="AHW1013" s="2"/>
      <c r="AHX1013" s="2"/>
      <c r="AHY1013" s="2"/>
      <c r="AHZ1013" s="2"/>
      <c r="AIA1013" s="2"/>
      <c r="AIB1013" s="2"/>
      <c r="AIC1013" s="2"/>
      <c r="AID1013" s="2"/>
      <c r="AIE1013" s="2"/>
      <c r="AIF1013" s="2"/>
      <c r="AIG1013" s="2"/>
      <c r="AIH1013" s="2"/>
      <c r="AII1013" s="2"/>
      <c r="AIJ1013" s="2"/>
      <c r="AIK1013" s="2"/>
      <c r="AIL1013" s="2"/>
      <c r="AIM1013" s="2"/>
      <c r="AIN1013" s="2"/>
      <c r="AIO1013" s="2"/>
      <c r="AIP1013" s="2"/>
      <c r="AIQ1013" s="2"/>
      <c r="AIR1013" s="2"/>
      <c r="AIS1013" s="2"/>
      <c r="AIT1013" s="2"/>
      <c r="AIU1013" s="2"/>
      <c r="AIV1013" s="2"/>
      <c r="AIW1013" s="2"/>
      <c r="AIX1013" s="2"/>
      <c r="AIY1013" s="2"/>
      <c r="AIZ1013" s="2"/>
      <c r="AJA1013" s="2"/>
      <c r="AJB1013" s="2"/>
      <c r="AJC1013" s="2"/>
      <c r="AJD1013" s="2"/>
      <c r="AJE1013" s="2"/>
      <c r="AJF1013" s="2"/>
      <c r="AJG1013" s="2"/>
      <c r="AJH1013" s="2"/>
      <c r="AJI1013" s="2"/>
      <c r="AJJ1013" s="2"/>
      <c r="AJK1013" s="2"/>
      <c r="AJL1013" s="2"/>
      <c r="AJM1013" s="2"/>
      <c r="AJN1013" s="2"/>
      <c r="AJO1013" s="2"/>
      <c r="AJP1013" s="2"/>
      <c r="AJQ1013" s="2"/>
      <c r="AJR1013" s="2"/>
      <c r="AJS1013" s="2"/>
      <c r="AJT1013" s="2"/>
      <c r="AJU1013" s="2"/>
      <c r="AJV1013" s="2"/>
      <c r="AJW1013" s="2"/>
      <c r="AJX1013" s="2"/>
      <c r="AJY1013" s="2"/>
      <c r="AJZ1013" s="2"/>
      <c r="AKA1013" s="2"/>
      <c r="AKB1013" s="2"/>
      <c r="AKC1013" s="2"/>
      <c r="AKD1013" s="2"/>
      <c r="AKE1013" s="2"/>
      <c r="AKF1013" s="2"/>
      <c r="AKG1013" s="2"/>
      <c r="AKH1013" s="2"/>
      <c r="AKI1013" s="2"/>
      <c r="AKJ1013" s="2"/>
      <c r="AKK1013" s="2"/>
      <c r="AKL1013" s="2"/>
      <c r="AKM1013" s="2"/>
      <c r="AKN1013" s="2"/>
      <c r="AKO1013" s="2"/>
      <c r="AKP1013" s="2"/>
      <c r="AKQ1013" s="2"/>
      <c r="AKR1013" s="2"/>
      <c r="AKS1013" s="2"/>
      <c r="AKT1013" s="2"/>
      <c r="AKU1013" s="2"/>
      <c r="AKV1013" s="2"/>
      <c r="AKW1013" s="2"/>
      <c r="AKX1013" s="2"/>
      <c r="AKY1013" s="2"/>
      <c r="AKZ1013" s="2"/>
      <c r="ALA1013" s="2"/>
      <c r="ALB1013" s="1"/>
      <c r="ALC1013" s="1"/>
      <c r="ALD1013" s="1"/>
      <c r="ALE1013" s="1"/>
      <c r="ALF1013" s="1"/>
      <c r="ALG1013" s="1"/>
      <c r="ALH1013" s="1"/>
      <c r="ALI1013" s="1"/>
      <c r="ALJ1013" s="1"/>
      <c r="ALK1013" s="1"/>
      <c r="ALL1013" s="1"/>
      <c r="ALM1013" s="1"/>
      <c r="ALN1013" s="1"/>
      <c r="ALO1013" s="1"/>
      <c r="ALP1013" s="1"/>
      <c r="ALQ1013" s="1"/>
      <c r="ALR1013" s="1"/>
      <c r="ALS1013"/>
      <c r="ALT1013"/>
      <c r="ALU1013"/>
      <c r="ALV1013"/>
      <c r="ALW1013"/>
      <c r="ALX1013"/>
      <c r="ALY1013"/>
      <c r="ALZ1013"/>
      <c r="AMA1013"/>
      <c r="AMB1013"/>
      <c r="AMC1013"/>
      <c r="AMD1013"/>
      <c r="AME1013"/>
      <c r="AMF1013"/>
      <c r="AMG1013"/>
      <c r="AMH1013"/>
      <c r="AMI1013"/>
      <c r="AMJ1013"/>
    </row>
    <row r="1014" spans="1:1024" s="37" customFormat="1">
      <c r="A1014" s="1"/>
      <c r="B1014" s="1"/>
      <c r="C1014" s="1"/>
      <c r="D1014" s="1"/>
      <c r="E1014" s="1"/>
      <c r="F1014" s="1"/>
      <c r="G1014" s="1"/>
      <c r="H1014" s="1"/>
      <c r="I1014" s="1"/>
      <c r="J1014" s="2"/>
      <c r="K1014" s="2"/>
      <c r="L1014" s="2"/>
      <c r="M1014" s="4"/>
      <c r="N1014" s="4"/>
      <c r="O1014" s="1"/>
      <c r="P1014" s="1"/>
      <c r="Q1014" s="51"/>
      <c r="VZ1014" s="2"/>
      <c r="WA1014" s="2"/>
      <c r="WB1014" s="2"/>
      <c r="WC1014" s="2"/>
      <c r="WD1014" s="2"/>
      <c r="WE1014" s="2"/>
      <c r="WF1014" s="2"/>
      <c r="WG1014" s="2"/>
      <c r="WH1014" s="2"/>
      <c r="WI1014" s="2"/>
      <c r="WJ1014" s="2"/>
      <c r="WK1014" s="2"/>
      <c r="WL1014" s="2"/>
      <c r="WM1014" s="2"/>
      <c r="WN1014" s="2"/>
      <c r="WO1014" s="2"/>
      <c r="WP1014" s="2"/>
      <c r="WQ1014" s="2"/>
      <c r="WR1014" s="2"/>
      <c r="WS1014" s="2"/>
      <c r="WT1014" s="2"/>
      <c r="WU1014" s="2"/>
      <c r="WV1014" s="2"/>
      <c r="WW1014" s="2"/>
      <c r="WX1014" s="2"/>
      <c r="WY1014" s="2"/>
      <c r="WZ1014" s="2"/>
      <c r="XA1014" s="2"/>
      <c r="XB1014" s="2"/>
      <c r="XC1014" s="2"/>
      <c r="XD1014" s="2"/>
      <c r="XE1014" s="2"/>
      <c r="XF1014" s="2"/>
      <c r="XG1014" s="2"/>
      <c r="XH1014" s="2"/>
      <c r="XI1014" s="2"/>
      <c r="XJ1014" s="2"/>
      <c r="XK1014" s="2"/>
      <c r="XL1014" s="2"/>
      <c r="XM1014" s="2"/>
      <c r="XN1014" s="2"/>
      <c r="XO1014" s="2"/>
      <c r="XP1014" s="2"/>
      <c r="XQ1014" s="2"/>
      <c r="XR1014" s="2"/>
      <c r="XS1014" s="2"/>
      <c r="XT1014" s="2"/>
      <c r="XU1014" s="2"/>
      <c r="XV1014" s="2"/>
      <c r="XW1014" s="2"/>
      <c r="XX1014" s="2"/>
      <c r="XY1014" s="2"/>
      <c r="XZ1014" s="2"/>
      <c r="YA1014" s="2"/>
      <c r="YB1014" s="2"/>
      <c r="YC1014" s="2"/>
      <c r="YD1014" s="2"/>
      <c r="YE1014" s="2"/>
      <c r="YF1014" s="2"/>
      <c r="YG1014" s="2"/>
      <c r="YH1014" s="2"/>
      <c r="YI1014" s="2"/>
      <c r="YJ1014" s="2"/>
      <c r="YK1014" s="2"/>
      <c r="YL1014" s="2"/>
      <c r="YM1014" s="2"/>
      <c r="YN1014" s="2"/>
      <c r="YO1014" s="2"/>
      <c r="YP1014" s="2"/>
      <c r="YQ1014" s="2"/>
      <c r="YR1014" s="2"/>
      <c r="YS1014" s="2"/>
      <c r="YT1014" s="2"/>
      <c r="YU1014" s="2"/>
      <c r="YV1014" s="2"/>
      <c r="YW1014" s="2"/>
      <c r="YX1014" s="2"/>
      <c r="YY1014" s="2"/>
      <c r="YZ1014" s="2"/>
      <c r="ZA1014" s="2"/>
      <c r="ZB1014" s="2"/>
      <c r="ZC1014" s="2"/>
      <c r="ZD1014" s="2"/>
      <c r="ZE1014" s="2"/>
      <c r="ZF1014" s="2"/>
      <c r="ZG1014" s="2"/>
      <c r="ZH1014" s="2"/>
      <c r="ZI1014" s="2"/>
      <c r="ZJ1014" s="2"/>
      <c r="ZK1014" s="2"/>
      <c r="ZL1014" s="2"/>
      <c r="ZM1014" s="2"/>
      <c r="ZN1014" s="2"/>
      <c r="ZO1014" s="2"/>
      <c r="ZP1014" s="2"/>
      <c r="ZQ1014" s="2"/>
      <c r="ZR1014" s="2"/>
      <c r="ZS1014" s="2"/>
      <c r="ZT1014" s="2"/>
      <c r="ZU1014" s="2"/>
      <c r="ZV1014" s="2"/>
      <c r="ZW1014" s="2"/>
      <c r="ZX1014" s="2"/>
      <c r="ZY1014" s="2"/>
      <c r="ZZ1014" s="2"/>
      <c r="AAA1014" s="2"/>
      <c r="AAB1014" s="2"/>
      <c r="AAC1014" s="2"/>
      <c r="AAD1014" s="2"/>
      <c r="AAE1014" s="2"/>
      <c r="AAF1014" s="2"/>
      <c r="AAG1014" s="2"/>
      <c r="AAH1014" s="2"/>
      <c r="AAI1014" s="2"/>
      <c r="AAJ1014" s="2"/>
      <c r="AAK1014" s="2"/>
      <c r="AAL1014" s="2"/>
      <c r="AAM1014" s="2"/>
      <c r="AAN1014" s="2"/>
      <c r="AAO1014" s="2"/>
      <c r="AAP1014" s="2"/>
      <c r="AAQ1014" s="2"/>
      <c r="AAR1014" s="2"/>
      <c r="AAS1014" s="2"/>
      <c r="AAT1014" s="2"/>
      <c r="AAU1014" s="2"/>
      <c r="AAV1014" s="2"/>
      <c r="AAW1014" s="2"/>
      <c r="AAX1014" s="2"/>
      <c r="AAY1014" s="2"/>
      <c r="AAZ1014" s="2"/>
      <c r="ABA1014" s="2"/>
      <c r="ABB1014" s="2"/>
      <c r="ABC1014" s="2"/>
      <c r="ABD1014" s="2"/>
      <c r="ABE1014" s="2"/>
      <c r="ABF1014" s="2"/>
      <c r="ABG1014" s="2"/>
      <c r="ABH1014" s="2"/>
      <c r="ABI1014" s="2"/>
      <c r="ABJ1014" s="2"/>
      <c r="ABK1014" s="2"/>
      <c r="ABL1014" s="2"/>
      <c r="ABM1014" s="2"/>
      <c r="ABN1014" s="2"/>
      <c r="ABO1014" s="2"/>
      <c r="ABP1014" s="2"/>
      <c r="ABQ1014" s="2"/>
      <c r="ABR1014" s="2"/>
      <c r="ABS1014" s="2"/>
      <c r="ABT1014" s="2"/>
      <c r="ABU1014" s="2"/>
      <c r="ABV1014" s="2"/>
      <c r="ABW1014" s="2"/>
      <c r="ABX1014" s="2"/>
      <c r="ABY1014" s="2"/>
      <c r="ABZ1014" s="2"/>
      <c r="ACA1014" s="2"/>
      <c r="ACB1014" s="2"/>
      <c r="ACC1014" s="2"/>
      <c r="ACD1014" s="2"/>
      <c r="ACE1014" s="2"/>
      <c r="ACF1014" s="2"/>
      <c r="ACG1014" s="2"/>
      <c r="ACH1014" s="2"/>
      <c r="ACI1014" s="2"/>
      <c r="ACJ1014" s="2"/>
      <c r="ACK1014" s="2"/>
      <c r="ACL1014" s="2"/>
      <c r="ACM1014" s="2"/>
      <c r="ACN1014" s="2"/>
      <c r="ACO1014" s="2"/>
      <c r="ACP1014" s="2"/>
      <c r="ACQ1014" s="2"/>
      <c r="ACR1014" s="2"/>
      <c r="ACS1014" s="2"/>
      <c r="ACT1014" s="2"/>
      <c r="ACU1014" s="2"/>
      <c r="ACV1014" s="2"/>
      <c r="ACW1014" s="2"/>
      <c r="ACX1014" s="2"/>
      <c r="ACY1014" s="2"/>
      <c r="ACZ1014" s="2"/>
      <c r="ADA1014" s="2"/>
      <c r="ADB1014" s="2"/>
      <c r="ADC1014" s="2"/>
      <c r="ADD1014" s="2"/>
      <c r="ADE1014" s="2"/>
      <c r="ADF1014" s="2"/>
      <c r="ADG1014" s="2"/>
      <c r="ADH1014" s="2"/>
      <c r="ADI1014" s="2"/>
      <c r="ADJ1014" s="2"/>
      <c r="ADK1014" s="2"/>
      <c r="ADL1014" s="2"/>
      <c r="ADM1014" s="2"/>
      <c r="ADN1014" s="2"/>
      <c r="ADO1014" s="2"/>
      <c r="ADP1014" s="2"/>
      <c r="ADQ1014" s="2"/>
      <c r="ADR1014" s="2"/>
      <c r="ADS1014" s="2"/>
      <c r="ADT1014" s="2"/>
      <c r="ADU1014" s="2"/>
      <c r="ADV1014" s="2"/>
      <c r="ADW1014" s="2"/>
      <c r="ADX1014" s="2"/>
      <c r="ADY1014" s="2"/>
      <c r="ADZ1014" s="2"/>
      <c r="AEA1014" s="2"/>
      <c r="AEB1014" s="2"/>
      <c r="AEC1014" s="2"/>
      <c r="AED1014" s="2"/>
      <c r="AEE1014" s="2"/>
      <c r="AEF1014" s="2"/>
      <c r="AEG1014" s="2"/>
      <c r="AEH1014" s="2"/>
      <c r="AEI1014" s="2"/>
      <c r="AEJ1014" s="2"/>
      <c r="AEK1014" s="2"/>
      <c r="AEL1014" s="2"/>
      <c r="AEM1014" s="2"/>
      <c r="AEN1014" s="2"/>
      <c r="AEO1014" s="2"/>
      <c r="AEP1014" s="2"/>
      <c r="AEQ1014" s="2"/>
      <c r="AER1014" s="2"/>
      <c r="AES1014" s="2"/>
      <c r="AET1014" s="2"/>
      <c r="AEU1014" s="2"/>
      <c r="AEV1014" s="2"/>
      <c r="AEW1014" s="2"/>
      <c r="AEX1014" s="2"/>
      <c r="AEY1014" s="2"/>
      <c r="AEZ1014" s="2"/>
      <c r="AFA1014" s="2"/>
      <c r="AFB1014" s="2"/>
      <c r="AFC1014" s="2"/>
      <c r="AFD1014" s="2"/>
      <c r="AFE1014" s="2"/>
      <c r="AFF1014" s="2"/>
      <c r="AFG1014" s="2"/>
      <c r="AFH1014" s="2"/>
      <c r="AFI1014" s="2"/>
      <c r="AFJ1014" s="2"/>
      <c r="AFK1014" s="2"/>
      <c r="AFL1014" s="2"/>
      <c r="AFM1014" s="2"/>
      <c r="AFN1014" s="2"/>
      <c r="AFO1014" s="2"/>
      <c r="AFP1014" s="2"/>
      <c r="AFQ1014" s="2"/>
      <c r="AFR1014" s="2"/>
      <c r="AFS1014" s="2"/>
      <c r="AFT1014" s="2"/>
      <c r="AFU1014" s="2"/>
      <c r="AFV1014" s="2"/>
      <c r="AFW1014" s="2"/>
      <c r="AFX1014" s="2"/>
      <c r="AFY1014" s="2"/>
      <c r="AFZ1014" s="2"/>
      <c r="AGA1014" s="2"/>
      <c r="AGB1014" s="2"/>
      <c r="AGC1014" s="2"/>
      <c r="AGD1014" s="2"/>
      <c r="AGE1014" s="2"/>
      <c r="AGF1014" s="2"/>
      <c r="AGG1014" s="2"/>
      <c r="AGH1014" s="2"/>
      <c r="AGI1014" s="2"/>
      <c r="AGJ1014" s="2"/>
      <c r="AGK1014" s="2"/>
      <c r="AGL1014" s="2"/>
      <c r="AGM1014" s="2"/>
      <c r="AGN1014" s="2"/>
      <c r="AGO1014" s="2"/>
      <c r="AGP1014" s="2"/>
      <c r="AGQ1014" s="2"/>
      <c r="AGR1014" s="2"/>
      <c r="AGS1014" s="2"/>
      <c r="AGT1014" s="2"/>
      <c r="AGU1014" s="2"/>
      <c r="AGV1014" s="2"/>
      <c r="AGW1014" s="2"/>
      <c r="AGX1014" s="2"/>
      <c r="AGY1014" s="2"/>
      <c r="AGZ1014" s="2"/>
      <c r="AHA1014" s="2"/>
      <c r="AHB1014" s="2"/>
      <c r="AHC1014" s="2"/>
      <c r="AHD1014" s="2"/>
      <c r="AHE1014" s="2"/>
      <c r="AHF1014" s="2"/>
      <c r="AHG1014" s="2"/>
      <c r="AHH1014" s="2"/>
      <c r="AHI1014" s="2"/>
      <c r="AHJ1014" s="2"/>
      <c r="AHK1014" s="2"/>
      <c r="AHL1014" s="2"/>
      <c r="AHM1014" s="2"/>
      <c r="AHN1014" s="2"/>
      <c r="AHO1014" s="2"/>
      <c r="AHP1014" s="2"/>
      <c r="AHQ1014" s="2"/>
      <c r="AHR1014" s="2"/>
      <c r="AHS1014" s="2"/>
      <c r="AHT1014" s="2"/>
      <c r="AHU1014" s="2"/>
      <c r="AHV1014" s="2"/>
      <c r="AHW1014" s="2"/>
      <c r="AHX1014" s="2"/>
      <c r="AHY1014" s="2"/>
      <c r="AHZ1014" s="2"/>
      <c r="AIA1014" s="2"/>
      <c r="AIB1014" s="2"/>
      <c r="AIC1014" s="2"/>
      <c r="AID1014" s="2"/>
      <c r="AIE1014" s="2"/>
      <c r="AIF1014" s="2"/>
      <c r="AIG1014" s="2"/>
      <c r="AIH1014" s="2"/>
      <c r="AII1014" s="2"/>
      <c r="AIJ1014" s="2"/>
      <c r="AIK1014" s="2"/>
      <c r="AIL1014" s="2"/>
      <c r="AIM1014" s="2"/>
      <c r="AIN1014" s="2"/>
      <c r="AIO1014" s="2"/>
      <c r="AIP1014" s="2"/>
      <c r="AIQ1014" s="2"/>
      <c r="AIR1014" s="2"/>
      <c r="AIS1014" s="2"/>
      <c r="AIT1014" s="2"/>
      <c r="AIU1014" s="2"/>
      <c r="AIV1014" s="2"/>
      <c r="AIW1014" s="2"/>
      <c r="AIX1014" s="2"/>
      <c r="AIY1014" s="2"/>
      <c r="AIZ1014" s="2"/>
      <c r="AJA1014" s="2"/>
      <c r="AJB1014" s="2"/>
      <c r="AJC1014" s="2"/>
      <c r="AJD1014" s="2"/>
      <c r="AJE1014" s="2"/>
      <c r="AJF1014" s="2"/>
      <c r="AJG1014" s="2"/>
      <c r="AJH1014" s="2"/>
      <c r="AJI1014" s="2"/>
      <c r="AJJ1014" s="2"/>
      <c r="AJK1014" s="2"/>
      <c r="AJL1014" s="2"/>
      <c r="AJM1014" s="2"/>
      <c r="AJN1014" s="2"/>
      <c r="AJO1014" s="2"/>
      <c r="AJP1014" s="2"/>
      <c r="AJQ1014" s="2"/>
      <c r="AJR1014" s="2"/>
      <c r="AJS1014" s="2"/>
      <c r="AJT1014" s="2"/>
      <c r="AJU1014" s="2"/>
      <c r="AJV1014" s="2"/>
      <c r="AJW1014" s="2"/>
      <c r="AJX1014" s="2"/>
      <c r="AJY1014" s="2"/>
      <c r="AJZ1014" s="2"/>
      <c r="AKA1014" s="2"/>
      <c r="AKB1014" s="2"/>
      <c r="AKC1014" s="2"/>
      <c r="AKD1014" s="2"/>
      <c r="AKE1014" s="2"/>
      <c r="AKF1014" s="2"/>
      <c r="AKG1014" s="2"/>
      <c r="AKH1014" s="2"/>
      <c r="AKI1014" s="2"/>
      <c r="AKJ1014" s="2"/>
      <c r="AKK1014" s="2"/>
      <c r="AKL1014" s="2"/>
      <c r="AKM1014" s="2"/>
      <c r="AKN1014" s="2"/>
      <c r="AKO1014" s="2"/>
      <c r="AKP1014" s="2"/>
      <c r="AKQ1014" s="2"/>
      <c r="AKR1014" s="2"/>
      <c r="AKS1014" s="2"/>
      <c r="AKT1014" s="2"/>
      <c r="AKU1014" s="2"/>
      <c r="AKV1014" s="2"/>
      <c r="AKW1014" s="2"/>
      <c r="AKX1014" s="2"/>
      <c r="AKY1014" s="2"/>
      <c r="AKZ1014" s="2"/>
      <c r="ALA1014" s="2"/>
      <c r="ALB1014" s="1"/>
      <c r="ALC1014" s="1"/>
      <c r="ALD1014" s="1"/>
      <c r="ALE1014" s="1"/>
      <c r="ALF1014" s="1"/>
      <c r="ALG1014" s="1"/>
      <c r="ALH1014" s="1"/>
      <c r="ALI1014" s="1"/>
      <c r="ALJ1014" s="1"/>
      <c r="ALK1014" s="1"/>
      <c r="ALL1014" s="1"/>
      <c r="ALM1014" s="1"/>
      <c r="ALN1014" s="1"/>
      <c r="ALO1014" s="1"/>
      <c r="ALP1014" s="1"/>
      <c r="ALQ1014" s="1"/>
      <c r="ALR1014" s="1"/>
      <c r="ALS1014"/>
      <c r="ALT1014"/>
      <c r="ALU1014"/>
      <c r="ALV1014"/>
      <c r="ALW1014"/>
      <c r="ALX1014"/>
      <c r="ALY1014"/>
      <c r="ALZ1014"/>
      <c r="AMA1014"/>
      <c r="AMB1014"/>
      <c r="AMC1014"/>
      <c r="AMD1014"/>
      <c r="AME1014"/>
      <c r="AMF1014"/>
      <c r="AMG1014"/>
      <c r="AMH1014"/>
      <c r="AMI1014"/>
      <c r="AMJ1014"/>
    </row>
    <row r="1015" spans="1:1024" s="37" customFormat="1">
      <c r="A1015" s="1"/>
      <c r="B1015" s="1"/>
      <c r="C1015" s="1"/>
      <c r="D1015" s="1"/>
      <c r="E1015" s="1"/>
      <c r="F1015" s="1"/>
      <c r="G1015" s="1"/>
      <c r="H1015" s="1"/>
      <c r="I1015" s="1"/>
      <c r="J1015" s="2"/>
      <c r="K1015" s="2"/>
      <c r="L1015" s="2"/>
      <c r="M1015" s="4"/>
      <c r="N1015" s="4"/>
      <c r="O1015" s="1"/>
      <c r="P1015" s="1"/>
      <c r="Q1015" s="51"/>
      <c r="VZ1015" s="2"/>
      <c r="WA1015" s="2"/>
      <c r="WB1015" s="2"/>
      <c r="WC1015" s="2"/>
      <c r="WD1015" s="2"/>
      <c r="WE1015" s="2"/>
      <c r="WF1015" s="2"/>
      <c r="WG1015" s="2"/>
      <c r="WH1015" s="2"/>
      <c r="WI1015" s="2"/>
      <c r="WJ1015" s="2"/>
      <c r="WK1015" s="2"/>
      <c r="WL1015" s="2"/>
      <c r="WM1015" s="2"/>
      <c r="WN1015" s="2"/>
      <c r="WO1015" s="2"/>
      <c r="WP1015" s="2"/>
      <c r="WQ1015" s="2"/>
      <c r="WR1015" s="2"/>
      <c r="WS1015" s="2"/>
      <c r="WT1015" s="2"/>
      <c r="WU1015" s="2"/>
      <c r="WV1015" s="2"/>
      <c r="WW1015" s="2"/>
      <c r="WX1015" s="2"/>
      <c r="WY1015" s="2"/>
      <c r="WZ1015" s="2"/>
      <c r="XA1015" s="2"/>
      <c r="XB1015" s="2"/>
      <c r="XC1015" s="2"/>
      <c r="XD1015" s="2"/>
      <c r="XE1015" s="2"/>
      <c r="XF1015" s="2"/>
      <c r="XG1015" s="2"/>
      <c r="XH1015" s="2"/>
      <c r="XI1015" s="2"/>
      <c r="XJ1015" s="2"/>
      <c r="XK1015" s="2"/>
      <c r="XL1015" s="2"/>
      <c r="XM1015" s="2"/>
      <c r="XN1015" s="2"/>
      <c r="XO1015" s="2"/>
      <c r="XP1015" s="2"/>
      <c r="XQ1015" s="2"/>
      <c r="XR1015" s="2"/>
      <c r="XS1015" s="2"/>
      <c r="XT1015" s="2"/>
      <c r="XU1015" s="2"/>
      <c r="XV1015" s="2"/>
      <c r="XW1015" s="2"/>
      <c r="XX1015" s="2"/>
      <c r="XY1015" s="2"/>
      <c r="XZ1015" s="2"/>
      <c r="YA1015" s="2"/>
      <c r="YB1015" s="2"/>
      <c r="YC1015" s="2"/>
      <c r="YD1015" s="2"/>
      <c r="YE1015" s="2"/>
      <c r="YF1015" s="2"/>
      <c r="YG1015" s="2"/>
      <c r="YH1015" s="2"/>
      <c r="YI1015" s="2"/>
      <c r="YJ1015" s="2"/>
      <c r="YK1015" s="2"/>
      <c r="YL1015" s="2"/>
      <c r="YM1015" s="2"/>
      <c r="YN1015" s="2"/>
      <c r="YO1015" s="2"/>
      <c r="YP1015" s="2"/>
      <c r="YQ1015" s="2"/>
      <c r="YR1015" s="2"/>
      <c r="YS1015" s="2"/>
      <c r="YT1015" s="2"/>
      <c r="YU1015" s="2"/>
      <c r="YV1015" s="2"/>
      <c r="YW1015" s="2"/>
      <c r="YX1015" s="2"/>
      <c r="YY1015" s="2"/>
      <c r="YZ1015" s="2"/>
      <c r="ZA1015" s="2"/>
      <c r="ZB1015" s="2"/>
      <c r="ZC1015" s="2"/>
      <c r="ZD1015" s="2"/>
      <c r="ZE1015" s="2"/>
      <c r="ZF1015" s="2"/>
      <c r="ZG1015" s="2"/>
      <c r="ZH1015" s="2"/>
      <c r="ZI1015" s="2"/>
      <c r="ZJ1015" s="2"/>
      <c r="ZK1015" s="2"/>
      <c r="ZL1015" s="2"/>
      <c r="ZM1015" s="2"/>
      <c r="ZN1015" s="2"/>
      <c r="ZO1015" s="2"/>
      <c r="ZP1015" s="2"/>
      <c r="ZQ1015" s="2"/>
      <c r="ZR1015" s="2"/>
      <c r="ZS1015" s="2"/>
      <c r="ZT1015" s="2"/>
      <c r="ZU1015" s="2"/>
      <c r="ZV1015" s="2"/>
      <c r="ZW1015" s="2"/>
      <c r="ZX1015" s="2"/>
      <c r="ZY1015" s="2"/>
      <c r="ZZ1015" s="2"/>
      <c r="AAA1015" s="2"/>
      <c r="AAB1015" s="2"/>
      <c r="AAC1015" s="2"/>
      <c r="AAD1015" s="2"/>
      <c r="AAE1015" s="2"/>
      <c r="AAF1015" s="2"/>
      <c r="AAG1015" s="2"/>
      <c r="AAH1015" s="2"/>
      <c r="AAI1015" s="2"/>
      <c r="AAJ1015" s="2"/>
      <c r="AAK1015" s="2"/>
      <c r="AAL1015" s="2"/>
      <c r="AAM1015" s="2"/>
      <c r="AAN1015" s="2"/>
      <c r="AAO1015" s="2"/>
      <c r="AAP1015" s="2"/>
      <c r="AAQ1015" s="2"/>
      <c r="AAR1015" s="2"/>
      <c r="AAS1015" s="2"/>
      <c r="AAT1015" s="2"/>
      <c r="AAU1015" s="2"/>
      <c r="AAV1015" s="2"/>
      <c r="AAW1015" s="2"/>
      <c r="AAX1015" s="2"/>
      <c r="AAY1015" s="2"/>
      <c r="AAZ1015" s="2"/>
      <c r="ABA1015" s="2"/>
      <c r="ABB1015" s="2"/>
      <c r="ABC1015" s="2"/>
      <c r="ABD1015" s="2"/>
      <c r="ABE1015" s="2"/>
      <c r="ABF1015" s="2"/>
      <c r="ABG1015" s="2"/>
      <c r="ABH1015" s="2"/>
      <c r="ABI1015" s="2"/>
      <c r="ABJ1015" s="2"/>
      <c r="ABK1015" s="2"/>
      <c r="ABL1015" s="2"/>
      <c r="ABM1015" s="2"/>
      <c r="ABN1015" s="2"/>
      <c r="ABO1015" s="2"/>
      <c r="ABP1015" s="2"/>
      <c r="ABQ1015" s="2"/>
      <c r="ABR1015" s="2"/>
      <c r="ABS1015" s="2"/>
      <c r="ABT1015" s="2"/>
      <c r="ABU1015" s="2"/>
      <c r="ABV1015" s="2"/>
      <c r="ABW1015" s="2"/>
      <c r="ABX1015" s="2"/>
      <c r="ABY1015" s="2"/>
      <c r="ABZ1015" s="2"/>
      <c r="ACA1015" s="2"/>
      <c r="ACB1015" s="2"/>
      <c r="ACC1015" s="2"/>
      <c r="ACD1015" s="2"/>
      <c r="ACE1015" s="2"/>
      <c r="ACF1015" s="2"/>
      <c r="ACG1015" s="2"/>
      <c r="ACH1015" s="2"/>
      <c r="ACI1015" s="2"/>
      <c r="ACJ1015" s="2"/>
      <c r="ACK1015" s="2"/>
      <c r="ACL1015" s="2"/>
      <c r="ACM1015" s="2"/>
      <c r="ACN1015" s="2"/>
      <c r="ACO1015" s="2"/>
      <c r="ACP1015" s="2"/>
      <c r="ACQ1015" s="2"/>
      <c r="ACR1015" s="2"/>
      <c r="ACS1015" s="2"/>
      <c r="ACT1015" s="2"/>
      <c r="ACU1015" s="2"/>
      <c r="ACV1015" s="2"/>
      <c r="ACW1015" s="2"/>
      <c r="ACX1015" s="2"/>
      <c r="ACY1015" s="2"/>
      <c r="ACZ1015" s="2"/>
      <c r="ADA1015" s="2"/>
      <c r="ADB1015" s="2"/>
      <c r="ADC1015" s="2"/>
      <c r="ADD1015" s="2"/>
      <c r="ADE1015" s="2"/>
      <c r="ADF1015" s="2"/>
      <c r="ADG1015" s="2"/>
      <c r="ADH1015" s="2"/>
      <c r="ADI1015" s="2"/>
      <c r="ADJ1015" s="2"/>
      <c r="ADK1015" s="2"/>
      <c r="ADL1015" s="2"/>
      <c r="ADM1015" s="2"/>
      <c r="ADN1015" s="2"/>
      <c r="ADO1015" s="2"/>
      <c r="ADP1015" s="2"/>
      <c r="ADQ1015" s="2"/>
      <c r="ADR1015" s="2"/>
      <c r="ADS1015" s="2"/>
      <c r="ADT1015" s="2"/>
      <c r="ADU1015" s="2"/>
      <c r="ADV1015" s="2"/>
      <c r="ADW1015" s="2"/>
      <c r="ADX1015" s="2"/>
      <c r="ADY1015" s="2"/>
      <c r="ADZ1015" s="2"/>
      <c r="AEA1015" s="2"/>
      <c r="AEB1015" s="2"/>
      <c r="AEC1015" s="2"/>
      <c r="AED1015" s="2"/>
      <c r="AEE1015" s="2"/>
      <c r="AEF1015" s="2"/>
      <c r="AEG1015" s="2"/>
      <c r="AEH1015" s="2"/>
      <c r="AEI1015" s="2"/>
      <c r="AEJ1015" s="2"/>
      <c r="AEK1015" s="2"/>
      <c r="AEL1015" s="2"/>
      <c r="AEM1015" s="2"/>
      <c r="AEN1015" s="2"/>
      <c r="AEO1015" s="2"/>
      <c r="AEP1015" s="2"/>
      <c r="AEQ1015" s="2"/>
      <c r="AER1015" s="2"/>
      <c r="AES1015" s="2"/>
      <c r="AET1015" s="2"/>
      <c r="AEU1015" s="2"/>
      <c r="AEV1015" s="2"/>
      <c r="AEW1015" s="2"/>
      <c r="AEX1015" s="2"/>
      <c r="AEY1015" s="2"/>
      <c r="AEZ1015" s="2"/>
      <c r="AFA1015" s="2"/>
      <c r="AFB1015" s="2"/>
      <c r="AFC1015" s="2"/>
      <c r="AFD1015" s="2"/>
      <c r="AFE1015" s="2"/>
      <c r="AFF1015" s="2"/>
      <c r="AFG1015" s="2"/>
      <c r="AFH1015" s="2"/>
      <c r="AFI1015" s="2"/>
      <c r="AFJ1015" s="2"/>
      <c r="AFK1015" s="2"/>
      <c r="AFL1015" s="2"/>
      <c r="AFM1015" s="2"/>
      <c r="AFN1015" s="2"/>
      <c r="AFO1015" s="2"/>
      <c r="AFP1015" s="2"/>
      <c r="AFQ1015" s="2"/>
      <c r="AFR1015" s="2"/>
      <c r="AFS1015" s="2"/>
      <c r="AFT1015" s="2"/>
      <c r="AFU1015" s="2"/>
      <c r="AFV1015" s="2"/>
      <c r="AFW1015" s="2"/>
      <c r="AFX1015" s="2"/>
      <c r="AFY1015" s="2"/>
      <c r="AFZ1015" s="2"/>
      <c r="AGA1015" s="2"/>
      <c r="AGB1015" s="2"/>
      <c r="AGC1015" s="2"/>
      <c r="AGD1015" s="2"/>
      <c r="AGE1015" s="2"/>
      <c r="AGF1015" s="2"/>
      <c r="AGG1015" s="2"/>
      <c r="AGH1015" s="2"/>
      <c r="AGI1015" s="2"/>
      <c r="AGJ1015" s="2"/>
      <c r="AGK1015" s="2"/>
      <c r="AGL1015" s="2"/>
      <c r="AGM1015" s="2"/>
      <c r="AGN1015" s="2"/>
      <c r="AGO1015" s="2"/>
      <c r="AGP1015" s="2"/>
      <c r="AGQ1015" s="2"/>
      <c r="AGR1015" s="2"/>
      <c r="AGS1015" s="2"/>
      <c r="AGT1015" s="2"/>
      <c r="AGU1015" s="2"/>
      <c r="AGV1015" s="2"/>
      <c r="AGW1015" s="2"/>
      <c r="AGX1015" s="2"/>
      <c r="AGY1015" s="2"/>
      <c r="AGZ1015" s="2"/>
      <c r="AHA1015" s="2"/>
      <c r="AHB1015" s="2"/>
      <c r="AHC1015" s="2"/>
      <c r="AHD1015" s="2"/>
      <c r="AHE1015" s="2"/>
      <c r="AHF1015" s="2"/>
      <c r="AHG1015" s="2"/>
      <c r="AHH1015" s="2"/>
      <c r="AHI1015" s="2"/>
      <c r="AHJ1015" s="2"/>
      <c r="AHK1015" s="2"/>
      <c r="AHL1015" s="2"/>
      <c r="AHM1015" s="2"/>
      <c r="AHN1015" s="2"/>
      <c r="AHO1015" s="2"/>
      <c r="AHP1015" s="2"/>
      <c r="AHQ1015" s="2"/>
      <c r="AHR1015" s="2"/>
      <c r="AHS1015" s="2"/>
      <c r="AHT1015" s="2"/>
      <c r="AHU1015" s="2"/>
      <c r="AHV1015" s="2"/>
      <c r="AHW1015" s="2"/>
      <c r="AHX1015" s="2"/>
      <c r="AHY1015" s="2"/>
      <c r="AHZ1015" s="2"/>
      <c r="AIA1015" s="2"/>
      <c r="AIB1015" s="2"/>
      <c r="AIC1015" s="2"/>
      <c r="AID1015" s="2"/>
      <c r="AIE1015" s="2"/>
      <c r="AIF1015" s="2"/>
      <c r="AIG1015" s="2"/>
      <c r="AIH1015" s="2"/>
      <c r="AII1015" s="2"/>
      <c r="AIJ1015" s="2"/>
      <c r="AIK1015" s="2"/>
      <c r="AIL1015" s="2"/>
      <c r="AIM1015" s="2"/>
      <c r="AIN1015" s="2"/>
      <c r="AIO1015" s="2"/>
      <c r="AIP1015" s="2"/>
      <c r="AIQ1015" s="2"/>
      <c r="AIR1015" s="2"/>
      <c r="AIS1015" s="2"/>
      <c r="AIT1015" s="2"/>
      <c r="AIU1015" s="2"/>
      <c r="AIV1015" s="2"/>
      <c r="AIW1015" s="2"/>
      <c r="AIX1015" s="2"/>
      <c r="AIY1015" s="2"/>
      <c r="AIZ1015" s="2"/>
      <c r="AJA1015" s="2"/>
      <c r="AJB1015" s="2"/>
      <c r="AJC1015" s="2"/>
      <c r="AJD1015" s="2"/>
      <c r="AJE1015" s="2"/>
      <c r="AJF1015" s="2"/>
      <c r="AJG1015" s="2"/>
      <c r="AJH1015" s="2"/>
      <c r="AJI1015" s="2"/>
      <c r="AJJ1015" s="2"/>
      <c r="AJK1015" s="2"/>
      <c r="AJL1015" s="2"/>
      <c r="AJM1015" s="2"/>
      <c r="AJN1015" s="2"/>
      <c r="AJO1015" s="2"/>
      <c r="AJP1015" s="2"/>
      <c r="AJQ1015" s="2"/>
      <c r="AJR1015" s="2"/>
      <c r="AJS1015" s="2"/>
      <c r="AJT1015" s="2"/>
      <c r="AJU1015" s="2"/>
      <c r="AJV1015" s="2"/>
      <c r="AJW1015" s="2"/>
      <c r="AJX1015" s="2"/>
      <c r="AJY1015" s="2"/>
      <c r="AJZ1015" s="2"/>
      <c r="AKA1015" s="2"/>
      <c r="AKB1015" s="2"/>
      <c r="AKC1015" s="2"/>
      <c r="AKD1015" s="2"/>
      <c r="AKE1015" s="2"/>
      <c r="AKF1015" s="2"/>
      <c r="AKG1015" s="2"/>
      <c r="AKH1015" s="2"/>
      <c r="AKI1015" s="2"/>
      <c r="AKJ1015" s="2"/>
      <c r="AKK1015" s="2"/>
      <c r="AKL1015" s="2"/>
      <c r="AKM1015" s="2"/>
      <c r="AKN1015" s="2"/>
      <c r="AKO1015" s="2"/>
      <c r="AKP1015" s="2"/>
      <c r="AKQ1015" s="2"/>
      <c r="AKR1015" s="2"/>
      <c r="AKS1015" s="2"/>
      <c r="AKT1015" s="2"/>
      <c r="AKU1015" s="2"/>
      <c r="AKV1015" s="2"/>
      <c r="AKW1015" s="2"/>
      <c r="AKX1015" s="2"/>
      <c r="AKY1015" s="2"/>
      <c r="AKZ1015" s="2"/>
      <c r="ALA1015" s="2"/>
      <c r="ALB1015" s="1"/>
      <c r="ALC1015" s="1"/>
      <c r="ALD1015" s="1"/>
      <c r="ALE1015" s="1"/>
      <c r="ALF1015" s="1"/>
      <c r="ALG1015" s="1"/>
      <c r="ALH1015" s="1"/>
      <c r="ALI1015" s="1"/>
      <c r="ALJ1015" s="1"/>
      <c r="ALK1015" s="1"/>
      <c r="ALL1015" s="1"/>
      <c r="ALM1015" s="1"/>
      <c r="ALN1015" s="1"/>
      <c r="ALO1015" s="1"/>
      <c r="ALP1015" s="1"/>
      <c r="ALQ1015" s="1"/>
      <c r="ALR1015" s="1"/>
      <c r="ALS1015"/>
      <c r="ALT1015"/>
      <c r="ALU1015"/>
      <c r="ALV1015"/>
      <c r="ALW1015"/>
      <c r="ALX1015"/>
      <c r="ALY1015"/>
      <c r="ALZ1015"/>
      <c r="AMA1015"/>
      <c r="AMB1015"/>
      <c r="AMC1015"/>
      <c r="AMD1015"/>
      <c r="AME1015"/>
      <c r="AMF1015"/>
      <c r="AMG1015"/>
      <c r="AMH1015"/>
      <c r="AMI1015"/>
      <c r="AMJ1015"/>
    </row>
    <row r="1016" spans="1:1024" s="37" customFormat="1">
      <c r="A1016" s="1"/>
      <c r="B1016" s="1"/>
      <c r="C1016" s="1"/>
      <c r="D1016" s="1"/>
      <c r="E1016" s="1"/>
      <c r="F1016" s="1"/>
      <c r="G1016" s="1"/>
      <c r="H1016" s="1"/>
      <c r="I1016" s="1"/>
      <c r="J1016" s="2"/>
      <c r="K1016" s="2"/>
      <c r="L1016" s="2"/>
      <c r="M1016" s="4"/>
      <c r="N1016" s="4"/>
      <c r="O1016" s="1"/>
      <c r="P1016" s="1"/>
      <c r="Q1016" s="51"/>
      <c r="VZ1016" s="2"/>
      <c r="WA1016" s="2"/>
      <c r="WB1016" s="2"/>
      <c r="WC1016" s="2"/>
      <c r="WD1016" s="2"/>
      <c r="WE1016" s="2"/>
      <c r="WF1016" s="2"/>
      <c r="WG1016" s="2"/>
      <c r="WH1016" s="2"/>
      <c r="WI1016" s="2"/>
      <c r="WJ1016" s="2"/>
      <c r="WK1016" s="2"/>
      <c r="WL1016" s="2"/>
      <c r="WM1016" s="2"/>
      <c r="WN1016" s="2"/>
      <c r="WO1016" s="2"/>
      <c r="WP1016" s="2"/>
      <c r="WQ1016" s="2"/>
      <c r="WR1016" s="2"/>
      <c r="WS1016" s="2"/>
      <c r="WT1016" s="2"/>
      <c r="WU1016" s="2"/>
      <c r="WV1016" s="2"/>
      <c r="WW1016" s="2"/>
      <c r="WX1016" s="2"/>
      <c r="WY1016" s="2"/>
      <c r="WZ1016" s="2"/>
      <c r="XA1016" s="2"/>
      <c r="XB1016" s="2"/>
      <c r="XC1016" s="2"/>
      <c r="XD1016" s="2"/>
      <c r="XE1016" s="2"/>
      <c r="XF1016" s="2"/>
      <c r="XG1016" s="2"/>
      <c r="XH1016" s="2"/>
      <c r="XI1016" s="2"/>
      <c r="XJ1016" s="2"/>
      <c r="XK1016" s="2"/>
      <c r="XL1016" s="2"/>
      <c r="XM1016" s="2"/>
      <c r="XN1016" s="2"/>
      <c r="XO1016" s="2"/>
      <c r="XP1016" s="2"/>
      <c r="XQ1016" s="2"/>
      <c r="XR1016" s="2"/>
      <c r="XS1016" s="2"/>
      <c r="XT1016" s="2"/>
      <c r="XU1016" s="2"/>
      <c r="XV1016" s="2"/>
      <c r="XW1016" s="2"/>
      <c r="XX1016" s="2"/>
      <c r="XY1016" s="2"/>
      <c r="XZ1016" s="2"/>
      <c r="YA1016" s="2"/>
      <c r="YB1016" s="2"/>
      <c r="YC1016" s="2"/>
      <c r="YD1016" s="2"/>
      <c r="YE1016" s="2"/>
      <c r="YF1016" s="2"/>
      <c r="YG1016" s="2"/>
      <c r="YH1016" s="2"/>
      <c r="YI1016" s="2"/>
      <c r="YJ1016" s="2"/>
      <c r="YK1016" s="2"/>
      <c r="YL1016" s="2"/>
      <c r="YM1016" s="2"/>
      <c r="YN1016" s="2"/>
      <c r="YO1016" s="2"/>
      <c r="YP1016" s="2"/>
      <c r="YQ1016" s="2"/>
      <c r="YR1016" s="2"/>
      <c r="YS1016" s="2"/>
      <c r="YT1016" s="2"/>
      <c r="YU1016" s="2"/>
      <c r="YV1016" s="2"/>
      <c r="YW1016" s="2"/>
      <c r="YX1016" s="2"/>
      <c r="YY1016" s="2"/>
      <c r="YZ1016" s="2"/>
      <c r="ZA1016" s="2"/>
      <c r="ZB1016" s="2"/>
      <c r="ZC1016" s="2"/>
      <c r="ZD1016" s="2"/>
      <c r="ZE1016" s="2"/>
      <c r="ZF1016" s="2"/>
      <c r="ZG1016" s="2"/>
      <c r="ZH1016" s="2"/>
      <c r="ZI1016" s="2"/>
      <c r="ZJ1016" s="2"/>
      <c r="ZK1016" s="2"/>
      <c r="ZL1016" s="2"/>
      <c r="ZM1016" s="2"/>
      <c r="ZN1016" s="2"/>
      <c r="ZO1016" s="2"/>
      <c r="ZP1016" s="2"/>
      <c r="ZQ1016" s="2"/>
      <c r="ZR1016" s="2"/>
      <c r="ZS1016" s="2"/>
      <c r="ZT1016" s="2"/>
      <c r="ZU1016" s="2"/>
      <c r="ZV1016" s="2"/>
      <c r="ZW1016" s="2"/>
      <c r="ZX1016" s="2"/>
      <c r="ZY1016" s="2"/>
      <c r="ZZ1016" s="2"/>
      <c r="AAA1016" s="2"/>
      <c r="AAB1016" s="2"/>
      <c r="AAC1016" s="2"/>
      <c r="AAD1016" s="2"/>
      <c r="AAE1016" s="2"/>
      <c r="AAF1016" s="2"/>
      <c r="AAG1016" s="2"/>
      <c r="AAH1016" s="2"/>
      <c r="AAI1016" s="2"/>
      <c r="AAJ1016" s="2"/>
      <c r="AAK1016" s="2"/>
      <c r="AAL1016" s="2"/>
      <c r="AAM1016" s="2"/>
      <c r="AAN1016" s="2"/>
      <c r="AAO1016" s="2"/>
      <c r="AAP1016" s="2"/>
      <c r="AAQ1016" s="2"/>
      <c r="AAR1016" s="2"/>
      <c r="AAS1016" s="2"/>
      <c r="AAT1016" s="2"/>
      <c r="AAU1016" s="2"/>
      <c r="AAV1016" s="2"/>
      <c r="AAW1016" s="2"/>
      <c r="AAX1016" s="2"/>
      <c r="AAY1016" s="2"/>
      <c r="AAZ1016" s="2"/>
      <c r="ABA1016" s="2"/>
      <c r="ABB1016" s="2"/>
      <c r="ABC1016" s="2"/>
      <c r="ABD1016" s="2"/>
      <c r="ABE1016" s="2"/>
      <c r="ABF1016" s="2"/>
      <c r="ABG1016" s="2"/>
      <c r="ABH1016" s="2"/>
      <c r="ABI1016" s="2"/>
      <c r="ABJ1016" s="2"/>
      <c r="ABK1016" s="2"/>
      <c r="ABL1016" s="2"/>
      <c r="ABM1016" s="2"/>
      <c r="ABN1016" s="2"/>
      <c r="ABO1016" s="2"/>
      <c r="ABP1016" s="2"/>
      <c r="ABQ1016" s="2"/>
      <c r="ABR1016" s="2"/>
      <c r="ABS1016" s="2"/>
      <c r="ABT1016" s="2"/>
      <c r="ABU1016" s="2"/>
      <c r="ABV1016" s="2"/>
      <c r="ABW1016" s="2"/>
      <c r="ABX1016" s="2"/>
      <c r="ABY1016" s="2"/>
      <c r="ABZ1016" s="2"/>
      <c r="ACA1016" s="2"/>
      <c r="ACB1016" s="2"/>
      <c r="ACC1016" s="2"/>
      <c r="ACD1016" s="2"/>
      <c r="ACE1016" s="2"/>
      <c r="ACF1016" s="2"/>
      <c r="ACG1016" s="2"/>
      <c r="ACH1016" s="2"/>
      <c r="ACI1016" s="2"/>
      <c r="ACJ1016" s="2"/>
      <c r="ACK1016" s="2"/>
      <c r="ACL1016" s="2"/>
      <c r="ACM1016" s="2"/>
      <c r="ACN1016" s="2"/>
      <c r="ACO1016" s="2"/>
      <c r="ACP1016" s="2"/>
      <c r="ACQ1016" s="2"/>
      <c r="ACR1016" s="2"/>
      <c r="ACS1016" s="2"/>
      <c r="ACT1016" s="2"/>
      <c r="ACU1016" s="2"/>
      <c r="ACV1016" s="2"/>
      <c r="ACW1016" s="2"/>
      <c r="ACX1016" s="2"/>
      <c r="ACY1016" s="2"/>
      <c r="ACZ1016" s="2"/>
      <c r="ADA1016" s="2"/>
      <c r="ADB1016" s="2"/>
      <c r="ADC1016" s="2"/>
      <c r="ADD1016" s="2"/>
      <c r="ADE1016" s="2"/>
      <c r="ADF1016" s="2"/>
      <c r="ADG1016" s="2"/>
      <c r="ADH1016" s="2"/>
      <c r="ADI1016" s="2"/>
      <c r="ADJ1016" s="2"/>
      <c r="ADK1016" s="2"/>
      <c r="ADL1016" s="2"/>
      <c r="ADM1016" s="2"/>
      <c r="ADN1016" s="2"/>
      <c r="ADO1016" s="2"/>
      <c r="ADP1016" s="2"/>
      <c r="ADQ1016" s="2"/>
      <c r="ADR1016" s="2"/>
      <c r="ADS1016" s="2"/>
      <c r="ADT1016" s="2"/>
      <c r="ADU1016" s="2"/>
      <c r="ADV1016" s="2"/>
      <c r="ADW1016" s="2"/>
      <c r="ADX1016" s="2"/>
      <c r="ADY1016" s="2"/>
      <c r="ADZ1016" s="2"/>
      <c r="AEA1016" s="2"/>
      <c r="AEB1016" s="2"/>
      <c r="AEC1016" s="2"/>
      <c r="AED1016" s="2"/>
      <c r="AEE1016" s="2"/>
      <c r="AEF1016" s="2"/>
      <c r="AEG1016" s="2"/>
      <c r="AEH1016" s="2"/>
      <c r="AEI1016" s="2"/>
      <c r="AEJ1016" s="2"/>
      <c r="AEK1016" s="2"/>
      <c r="AEL1016" s="2"/>
      <c r="AEM1016" s="2"/>
      <c r="AEN1016" s="2"/>
      <c r="AEO1016" s="2"/>
      <c r="AEP1016" s="2"/>
      <c r="AEQ1016" s="2"/>
      <c r="AER1016" s="2"/>
      <c r="AES1016" s="2"/>
      <c r="AET1016" s="2"/>
      <c r="AEU1016" s="2"/>
      <c r="AEV1016" s="2"/>
      <c r="AEW1016" s="2"/>
      <c r="AEX1016" s="2"/>
      <c r="AEY1016" s="2"/>
      <c r="AEZ1016" s="2"/>
      <c r="AFA1016" s="2"/>
      <c r="AFB1016" s="2"/>
      <c r="AFC1016" s="2"/>
      <c r="AFD1016" s="2"/>
      <c r="AFE1016" s="2"/>
      <c r="AFF1016" s="2"/>
      <c r="AFG1016" s="2"/>
      <c r="AFH1016" s="2"/>
      <c r="AFI1016" s="2"/>
      <c r="AFJ1016" s="2"/>
      <c r="AFK1016" s="2"/>
      <c r="AFL1016" s="2"/>
      <c r="AFM1016" s="2"/>
      <c r="AFN1016" s="2"/>
      <c r="AFO1016" s="2"/>
      <c r="AFP1016" s="2"/>
      <c r="AFQ1016" s="2"/>
      <c r="AFR1016" s="2"/>
      <c r="AFS1016" s="2"/>
      <c r="AFT1016" s="2"/>
      <c r="AFU1016" s="2"/>
      <c r="AFV1016" s="2"/>
      <c r="AFW1016" s="2"/>
      <c r="AFX1016" s="2"/>
      <c r="AFY1016" s="2"/>
      <c r="AFZ1016" s="2"/>
      <c r="AGA1016" s="2"/>
      <c r="AGB1016" s="2"/>
      <c r="AGC1016" s="2"/>
      <c r="AGD1016" s="2"/>
      <c r="AGE1016" s="2"/>
      <c r="AGF1016" s="2"/>
      <c r="AGG1016" s="2"/>
      <c r="AGH1016" s="2"/>
      <c r="AGI1016" s="2"/>
      <c r="AGJ1016" s="2"/>
      <c r="AGK1016" s="2"/>
      <c r="AGL1016" s="2"/>
      <c r="AGM1016" s="2"/>
      <c r="AGN1016" s="2"/>
      <c r="AGO1016" s="2"/>
      <c r="AGP1016" s="2"/>
      <c r="AGQ1016" s="2"/>
      <c r="AGR1016" s="2"/>
      <c r="AGS1016" s="2"/>
      <c r="AGT1016" s="2"/>
      <c r="AGU1016" s="2"/>
      <c r="AGV1016" s="2"/>
      <c r="AGW1016" s="2"/>
      <c r="AGX1016" s="2"/>
      <c r="AGY1016" s="2"/>
      <c r="AGZ1016" s="2"/>
      <c r="AHA1016" s="2"/>
      <c r="AHB1016" s="2"/>
      <c r="AHC1016" s="2"/>
      <c r="AHD1016" s="2"/>
      <c r="AHE1016" s="2"/>
      <c r="AHF1016" s="2"/>
      <c r="AHG1016" s="2"/>
      <c r="AHH1016" s="2"/>
      <c r="AHI1016" s="2"/>
      <c r="AHJ1016" s="2"/>
      <c r="AHK1016" s="2"/>
      <c r="AHL1016" s="2"/>
      <c r="AHM1016" s="2"/>
      <c r="AHN1016" s="2"/>
      <c r="AHO1016" s="2"/>
      <c r="AHP1016" s="2"/>
      <c r="AHQ1016" s="2"/>
      <c r="AHR1016" s="2"/>
      <c r="AHS1016" s="2"/>
      <c r="AHT1016" s="2"/>
      <c r="AHU1016" s="2"/>
      <c r="AHV1016" s="2"/>
      <c r="AHW1016" s="2"/>
      <c r="AHX1016" s="2"/>
      <c r="AHY1016" s="2"/>
      <c r="AHZ1016" s="2"/>
      <c r="AIA1016" s="2"/>
      <c r="AIB1016" s="2"/>
      <c r="AIC1016" s="2"/>
      <c r="AID1016" s="2"/>
      <c r="AIE1016" s="2"/>
      <c r="AIF1016" s="2"/>
      <c r="AIG1016" s="2"/>
      <c r="AIH1016" s="2"/>
      <c r="AII1016" s="2"/>
      <c r="AIJ1016" s="2"/>
      <c r="AIK1016" s="2"/>
      <c r="AIL1016" s="2"/>
      <c r="AIM1016" s="2"/>
      <c r="AIN1016" s="2"/>
      <c r="AIO1016" s="2"/>
      <c r="AIP1016" s="2"/>
      <c r="AIQ1016" s="2"/>
      <c r="AIR1016" s="2"/>
      <c r="AIS1016" s="2"/>
      <c r="AIT1016" s="2"/>
      <c r="AIU1016" s="2"/>
      <c r="AIV1016" s="2"/>
      <c r="AIW1016" s="2"/>
      <c r="AIX1016" s="2"/>
      <c r="AIY1016" s="2"/>
      <c r="AIZ1016" s="2"/>
      <c r="AJA1016" s="2"/>
      <c r="AJB1016" s="2"/>
      <c r="AJC1016" s="2"/>
      <c r="AJD1016" s="2"/>
      <c r="AJE1016" s="2"/>
      <c r="AJF1016" s="2"/>
      <c r="AJG1016" s="2"/>
      <c r="AJH1016" s="2"/>
      <c r="AJI1016" s="2"/>
      <c r="AJJ1016" s="2"/>
      <c r="AJK1016" s="2"/>
      <c r="AJL1016" s="2"/>
      <c r="AJM1016" s="2"/>
      <c r="AJN1016" s="2"/>
      <c r="AJO1016" s="2"/>
      <c r="AJP1016" s="2"/>
      <c r="AJQ1016" s="2"/>
      <c r="AJR1016" s="2"/>
      <c r="AJS1016" s="2"/>
      <c r="AJT1016" s="2"/>
      <c r="AJU1016" s="2"/>
      <c r="AJV1016" s="2"/>
      <c r="AJW1016" s="2"/>
      <c r="AJX1016" s="2"/>
      <c r="AJY1016" s="2"/>
      <c r="AJZ1016" s="2"/>
      <c r="AKA1016" s="2"/>
      <c r="AKB1016" s="2"/>
      <c r="AKC1016" s="2"/>
      <c r="AKD1016" s="2"/>
      <c r="AKE1016" s="2"/>
      <c r="AKF1016" s="2"/>
      <c r="AKG1016" s="2"/>
      <c r="AKH1016" s="2"/>
      <c r="AKI1016" s="2"/>
      <c r="AKJ1016" s="2"/>
      <c r="AKK1016" s="2"/>
      <c r="AKL1016" s="2"/>
      <c r="AKM1016" s="2"/>
      <c r="AKN1016" s="2"/>
      <c r="AKO1016" s="2"/>
      <c r="AKP1016" s="2"/>
      <c r="AKQ1016" s="2"/>
      <c r="AKR1016" s="2"/>
      <c r="AKS1016" s="2"/>
      <c r="AKT1016" s="2"/>
      <c r="AKU1016" s="2"/>
      <c r="AKV1016" s="2"/>
      <c r="AKW1016" s="2"/>
      <c r="AKX1016" s="2"/>
      <c r="AKY1016" s="2"/>
      <c r="AKZ1016" s="2"/>
      <c r="ALA1016" s="2"/>
      <c r="ALB1016" s="1"/>
      <c r="ALC1016" s="1"/>
      <c r="ALD1016" s="1"/>
      <c r="ALE1016" s="1"/>
      <c r="ALF1016" s="1"/>
      <c r="ALG1016" s="1"/>
      <c r="ALH1016" s="1"/>
      <c r="ALI1016" s="1"/>
      <c r="ALJ1016" s="1"/>
      <c r="ALK1016" s="1"/>
      <c r="ALL1016" s="1"/>
      <c r="ALM1016" s="1"/>
      <c r="ALN1016" s="1"/>
      <c r="ALO1016" s="1"/>
      <c r="ALP1016" s="1"/>
      <c r="ALQ1016" s="1"/>
      <c r="ALR1016" s="1"/>
      <c r="ALS1016"/>
      <c r="ALT1016"/>
      <c r="ALU1016"/>
      <c r="ALV1016"/>
      <c r="ALW1016"/>
      <c r="ALX1016"/>
      <c r="ALY1016"/>
      <c r="ALZ1016"/>
      <c r="AMA1016"/>
      <c r="AMB1016"/>
      <c r="AMC1016"/>
      <c r="AMD1016"/>
      <c r="AME1016"/>
      <c r="AMF1016"/>
      <c r="AMG1016"/>
      <c r="AMH1016"/>
      <c r="AMI1016"/>
      <c r="AMJ1016"/>
    </row>
    <row r="1017" spans="1:1024" s="37" customFormat="1">
      <c r="A1017" s="1"/>
      <c r="B1017" s="1"/>
      <c r="C1017" s="1"/>
      <c r="D1017" s="1"/>
      <c r="E1017" s="1"/>
      <c r="F1017" s="1"/>
      <c r="G1017" s="1"/>
      <c r="H1017" s="1"/>
      <c r="I1017" s="1"/>
      <c r="J1017" s="2"/>
      <c r="K1017" s="2"/>
      <c r="L1017" s="2"/>
      <c r="M1017" s="4"/>
      <c r="N1017" s="4"/>
      <c r="O1017" s="1"/>
      <c r="P1017" s="1"/>
      <c r="Q1017" s="51"/>
      <c r="VZ1017" s="2"/>
      <c r="WA1017" s="2"/>
      <c r="WB1017" s="2"/>
      <c r="WC1017" s="2"/>
      <c r="WD1017" s="2"/>
      <c r="WE1017" s="2"/>
      <c r="WF1017" s="2"/>
      <c r="WG1017" s="2"/>
      <c r="WH1017" s="2"/>
      <c r="WI1017" s="2"/>
      <c r="WJ1017" s="2"/>
      <c r="WK1017" s="2"/>
      <c r="WL1017" s="2"/>
      <c r="WM1017" s="2"/>
      <c r="WN1017" s="2"/>
      <c r="WO1017" s="2"/>
      <c r="WP1017" s="2"/>
      <c r="WQ1017" s="2"/>
      <c r="WR1017" s="2"/>
      <c r="WS1017" s="2"/>
      <c r="WT1017" s="2"/>
      <c r="WU1017" s="2"/>
      <c r="WV1017" s="2"/>
      <c r="WW1017" s="2"/>
      <c r="WX1017" s="2"/>
      <c r="WY1017" s="2"/>
      <c r="WZ1017" s="2"/>
      <c r="XA1017" s="2"/>
      <c r="XB1017" s="2"/>
      <c r="XC1017" s="2"/>
      <c r="XD1017" s="2"/>
      <c r="XE1017" s="2"/>
      <c r="XF1017" s="2"/>
      <c r="XG1017" s="2"/>
      <c r="XH1017" s="2"/>
      <c r="XI1017" s="2"/>
      <c r="XJ1017" s="2"/>
      <c r="XK1017" s="2"/>
      <c r="XL1017" s="2"/>
      <c r="XM1017" s="2"/>
      <c r="XN1017" s="2"/>
      <c r="XO1017" s="2"/>
      <c r="XP1017" s="2"/>
      <c r="XQ1017" s="2"/>
      <c r="XR1017" s="2"/>
      <c r="XS1017" s="2"/>
      <c r="XT1017" s="2"/>
      <c r="XU1017" s="2"/>
      <c r="XV1017" s="2"/>
      <c r="XW1017" s="2"/>
      <c r="XX1017" s="2"/>
      <c r="XY1017" s="2"/>
      <c r="XZ1017" s="2"/>
      <c r="YA1017" s="2"/>
      <c r="YB1017" s="2"/>
      <c r="YC1017" s="2"/>
      <c r="YD1017" s="2"/>
      <c r="YE1017" s="2"/>
      <c r="YF1017" s="2"/>
      <c r="YG1017" s="2"/>
      <c r="YH1017" s="2"/>
      <c r="YI1017" s="2"/>
      <c r="YJ1017" s="2"/>
      <c r="YK1017" s="2"/>
      <c r="YL1017" s="2"/>
      <c r="YM1017" s="2"/>
      <c r="YN1017" s="2"/>
      <c r="YO1017" s="2"/>
      <c r="YP1017" s="2"/>
      <c r="YQ1017" s="2"/>
      <c r="YR1017" s="2"/>
      <c r="YS1017" s="2"/>
      <c r="YT1017" s="2"/>
      <c r="YU1017" s="2"/>
      <c r="YV1017" s="2"/>
      <c r="YW1017" s="2"/>
      <c r="YX1017" s="2"/>
      <c r="YY1017" s="2"/>
      <c r="YZ1017" s="2"/>
      <c r="ZA1017" s="2"/>
      <c r="ZB1017" s="2"/>
      <c r="ZC1017" s="2"/>
      <c r="ZD1017" s="2"/>
      <c r="ZE1017" s="2"/>
      <c r="ZF1017" s="2"/>
      <c r="ZG1017" s="2"/>
      <c r="ZH1017" s="2"/>
      <c r="ZI1017" s="2"/>
      <c r="ZJ1017" s="2"/>
      <c r="ZK1017" s="2"/>
      <c r="ZL1017" s="2"/>
      <c r="ZM1017" s="2"/>
      <c r="ZN1017" s="2"/>
      <c r="ZO1017" s="2"/>
      <c r="ZP1017" s="2"/>
      <c r="ZQ1017" s="2"/>
      <c r="ZR1017" s="2"/>
      <c r="ZS1017" s="2"/>
      <c r="ZT1017" s="2"/>
      <c r="ZU1017" s="2"/>
      <c r="ZV1017" s="2"/>
      <c r="ZW1017" s="2"/>
      <c r="ZX1017" s="2"/>
      <c r="ZY1017" s="2"/>
      <c r="ZZ1017" s="2"/>
      <c r="AAA1017" s="2"/>
      <c r="AAB1017" s="2"/>
      <c r="AAC1017" s="2"/>
      <c r="AAD1017" s="2"/>
      <c r="AAE1017" s="2"/>
      <c r="AAF1017" s="2"/>
      <c r="AAG1017" s="2"/>
      <c r="AAH1017" s="2"/>
      <c r="AAI1017" s="2"/>
      <c r="AAJ1017" s="2"/>
      <c r="AAK1017" s="2"/>
      <c r="AAL1017" s="2"/>
      <c r="AAM1017" s="2"/>
      <c r="AAN1017" s="2"/>
      <c r="AAO1017" s="2"/>
      <c r="AAP1017" s="2"/>
      <c r="AAQ1017" s="2"/>
      <c r="AAR1017" s="2"/>
      <c r="AAS1017" s="2"/>
      <c r="AAT1017" s="2"/>
      <c r="AAU1017" s="2"/>
      <c r="AAV1017" s="2"/>
      <c r="AAW1017" s="2"/>
      <c r="AAX1017" s="2"/>
      <c r="AAY1017" s="2"/>
      <c r="AAZ1017" s="2"/>
      <c r="ABA1017" s="2"/>
      <c r="ABB1017" s="2"/>
      <c r="ABC1017" s="2"/>
      <c r="ABD1017" s="2"/>
      <c r="ABE1017" s="2"/>
      <c r="ABF1017" s="2"/>
      <c r="ABG1017" s="2"/>
      <c r="ABH1017" s="2"/>
      <c r="ABI1017" s="2"/>
      <c r="ABJ1017" s="2"/>
      <c r="ABK1017" s="2"/>
      <c r="ABL1017" s="2"/>
      <c r="ABM1017" s="2"/>
      <c r="ABN1017" s="2"/>
      <c r="ABO1017" s="2"/>
      <c r="ABP1017" s="2"/>
      <c r="ABQ1017" s="2"/>
      <c r="ABR1017" s="2"/>
      <c r="ABS1017" s="2"/>
      <c r="ABT1017" s="2"/>
      <c r="ABU1017" s="2"/>
      <c r="ABV1017" s="2"/>
      <c r="ABW1017" s="2"/>
      <c r="ABX1017" s="2"/>
      <c r="ABY1017" s="2"/>
      <c r="ABZ1017" s="2"/>
      <c r="ACA1017" s="2"/>
      <c r="ACB1017" s="2"/>
      <c r="ACC1017" s="2"/>
      <c r="ACD1017" s="2"/>
      <c r="ACE1017" s="2"/>
      <c r="ACF1017" s="2"/>
      <c r="ACG1017" s="2"/>
      <c r="ACH1017" s="2"/>
      <c r="ACI1017" s="2"/>
      <c r="ACJ1017" s="2"/>
      <c r="ACK1017" s="2"/>
      <c r="ACL1017" s="2"/>
      <c r="ACM1017" s="2"/>
      <c r="ACN1017" s="2"/>
      <c r="ACO1017" s="2"/>
      <c r="ACP1017" s="2"/>
      <c r="ACQ1017" s="2"/>
      <c r="ACR1017" s="2"/>
      <c r="ACS1017" s="2"/>
      <c r="ACT1017" s="2"/>
      <c r="ACU1017" s="2"/>
      <c r="ACV1017" s="2"/>
      <c r="ACW1017" s="2"/>
      <c r="ACX1017" s="2"/>
      <c r="ACY1017" s="2"/>
      <c r="ACZ1017" s="2"/>
      <c r="ADA1017" s="2"/>
      <c r="ADB1017" s="2"/>
      <c r="ADC1017" s="2"/>
      <c r="ADD1017" s="2"/>
      <c r="ADE1017" s="2"/>
      <c r="ADF1017" s="2"/>
      <c r="ADG1017" s="2"/>
      <c r="ADH1017" s="2"/>
      <c r="ADI1017" s="2"/>
      <c r="ADJ1017" s="2"/>
      <c r="ADK1017" s="2"/>
      <c r="ADL1017" s="2"/>
      <c r="ADM1017" s="2"/>
      <c r="ADN1017" s="2"/>
      <c r="ADO1017" s="2"/>
      <c r="ADP1017" s="2"/>
      <c r="ADQ1017" s="2"/>
      <c r="ADR1017" s="2"/>
      <c r="ADS1017" s="2"/>
      <c r="ADT1017" s="2"/>
      <c r="ADU1017" s="2"/>
      <c r="ADV1017" s="2"/>
      <c r="ADW1017" s="2"/>
      <c r="ADX1017" s="2"/>
      <c r="ADY1017" s="2"/>
      <c r="ADZ1017" s="2"/>
      <c r="AEA1017" s="2"/>
      <c r="AEB1017" s="2"/>
      <c r="AEC1017" s="2"/>
      <c r="AED1017" s="2"/>
      <c r="AEE1017" s="2"/>
      <c r="AEF1017" s="2"/>
      <c r="AEG1017" s="2"/>
      <c r="AEH1017" s="2"/>
      <c r="AEI1017" s="2"/>
      <c r="AEJ1017" s="2"/>
      <c r="AEK1017" s="2"/>
      <c r="AEL1017" s="2"/>
      <c r="AEM1017" s="2"/>
      <c r="AEN1017" s="2"/>
      <c r="AEO1017" s="2"/>
      <c r="AEP1017" s="2"/>
      <c r="AEQ1017" s="2"/>
      <c r="AER1017" s="2"/>
      <c r="AES1017" s="2"/>
      <c r="AET1017" s="2"/>
      <c r="AEU1017" s="2"/>
      <c r="AEV1017" s="2"/>
      <c r="AEW1017" s="2"/>
      <c r="AEX1017" s="2"/>
      <c r="AEY1017" s="2"/>
      <c r="AEZ1017" s="2"/>
      <c r="AFA1017" s="2"/>
      <c r="AFB1017" s="2"/>
      <c r="AFC1017" s="2"/>
      <c r="AFD1017" s="2"/>
      <c r="AFE1017" s="2"/>
      <c r="AFF1017" s="2"/>
      <c r="AFG1017" s="2"/>
      <c r="AFH1017" s="2"/>
      <c r="AFI1017" s="2"/>
      <c r="AFJ1017" s="2"/>
      <c r="AFK1017" s="2"/>
      <c r="AFL1017" s="2"/>
      <c r="AFM1017" s="2"/>
      <c r="AFN1017" s="2"/>
      <c r="AFO1017" s="2"/>
      <c r="AFP1017" s="2"/>
      <c r="AFQ1017" s="2"/>
      <c r="AFR1017" s="2"/>
      <c r="AFS1017" s="2"/>
      <c r="AFT1017" s="2"/>
      <c r="AFU1017" s="2"/>
      <c r="AFV1017" s="2"/>
      <c r="AFW1017" s="2"/>
      <c r="AFX1017" s="2"/>
      <c r="AFY1017" s="2"/>
      <c r="AFZ1017" s="2"/>
      <c r="AGA1017" s="2"/>
      <c r="AGB1017" s="2"/>
      <c r="AGC1017" s="2"/>
      <c r="AGD1017" s="2"/>
      <c r="AGE1017" s="2"/>
      <c r="AGF1017" s="2"/>
      <c r="AGG1017" s="2"/>
      <c r="AGH1017" s="2"/>
      <c r="AGI1017" s="2"/>
      <c r="AGJ1017" s="2"/>
      <c r="AGK1017" s="2"/>
      <c r="AGL1017" s="2"/>
      <c r="AGM1017" s="2"/>
      <c r="AGN1017" s="2"/>
      <c r="AGO1017" s="2"/>
      <c r="AGP1017" s="2"/>
      <c r="AGQ1017" s="2"/>
      <c r="AGR1017" s="2"/>
      <c r="AGS1017" s="2"/>
      <c r="AGT1017" s="2"/>
      <c r="AGU1017" s="2"/>
      <c r="AGV1017" s="2"/>
      <c r="AGW1017" s="2"/>
      <c r="AGX1017" s="2"/>
      <c r="AGY1017" s="2"/>
      <c r="AGZ1017" s="2"/>
      <c r="AHA1017" s="2"/>
      <c r="AHB1017" s="2"/>
      <c r="AHC1017" s="2"/>
      <c r="AHD1017" s="2"/>
      <c r="AHE1017" s="2"/>
      <c r="AHF1017" s="2"/>
      <c r="AHG1017" s="2"/>
      <c r="AHH1017" s="2"/>
      <c r="AHI1017" s="2"/>
      <c r="AHJ1017" s="2"/>
      <c r="AHK1017" s="2"/>
      <c r="AHL1017" s="2"/>
      <c r="AHM1017" s="2"/>
      <c r="AHN1017" s="2"/>
      <c r="AHO1017" s="2"/>
      <c r="AHP1017" s="2"/>
      <c r="AHQ1017" s="2"/>
      <c r="AHR1017" s="2"/>
      <c r="AHS1017" s="2"/>
      <c r="AHT1017" s="2"/>
      <c r="AHU1017" s="2"/>
      <c r="AHV1017" s="2"/>
      <c r="AHW1017" s="2"/>
      <c r="AHX1017" s="2"/>
      <c r="AHY1017" s="2"/>
      <c r="AHZ1017" s="2"/>
      <c r="AIA1017" s="2"/>
      <c r="AIB1017" s="2"/>
      <c r="AIC1017" s="2"/>
      <c r="AID1017" s="2"/>
      <c r="AIE1017" s="2"/>
      <c r="AIF1017" s="2"/>
      <c r="AIG1017" s="2"/>
      <c r="AIH1017" s="2"/>
      <c r="AII1017" s="2"/>
      <c r="AIJ1017" s="2"/>
      <c r="AIK1017" s="2"/>
      <c r="AIL1017" s="2"/>
      <c r="AIM1017" s="2"/>
      <c r="AIN1017" s="2"/>
      <c r="AIO1017" s="2"/>
      <c r="AIP1017" s="2"/>
      <c r="AIQ1017" s="2"/>
      <c r="AIR1017" s="2"/>
      <c r="AIS1017" s="2"/>
      <c r="AIT1017" s="2"/>
      <c r="AIU1017" s="2"/>
      <c r="AIV1017" s="2"/>
      <c r="AIW1017" s="2"/>
      <c r="AIX1017" s="2"/>
      <c r="AIY1017" s="2"/>
      <c r="AIZ1017" s="2"/>
      <c r="AJA1017" s="2"/>
      <c r="AJB1017" s="2"/>
      <c r="AJC1017" s="2"/>
      <c r="AJD1017" s="2"/>
      <c r="AJE1017" s="2"/>
      <c r="AJF1017" s="2"/>
      <c r="AJG1017" s="2"/>
      <c r="AJH1017" s="2"/>
      <c r="AJI1017" s="2"/>
      <c r="AJJ1017" s="2"/>
      <c r="AJK1017" s="2"/>
      <c r="AJL1017" s="2"/>
      <c r="AJM1017" s="2"/>
      <c r="AJN1017" s="2"/>
      <c r="AJO1017" s="2"/>
      <c r="AJP1017" s="2"/>
      <c r="AJQ1017" s="2"/>
      <c r="AJR1017" s="2"/>
      <c r="AJS1017" s="2"/>
      <c r="AJT1017" s="2"/>
      <c r="AJU1017" s="2"/>
      <c r="AJV1017" s="2"/>
      <c r="AJW1017" s="2"/>
      <c r="AJX1017" s="2"/>
      <c r="AJY1017" s="2"/>
      <c r="AJZ1017" s="2"/>
      <c r="AKA1017" s="2"/>
      <c r="AKB1017" s="2"/>
      <c r="AKC1017" s="2"/>
      <c r="AKD1017" s="2"/>
      <c r="AKE1017" s="2"/>
      <c r="AKF1017" s="2"/>
      <c r="AKG1017" s="2"/>
      <c r="AKH1017" s="2"/>
      <c r="AKI1017" s="2"/>
      <c r="AKJ1017" s="2"/>
      <c r="AKK1017" s="2"/>
      <c r="AKL1017" s="2"/>
      <c r="AKM1017" s="2"/>
      <c r="AKN1017" s="2"/>
      <c r="AKO1017" s="2"/>
      <c r="AKP1017" s="2"/>
      <c r="AKQ1017" s="2"/>
      <c r="AKR1017" s="2"/>
      <c r="AKS1017" s="2"/>
      <c r="AKT1017" s="2"/>
      <c r="AKU1017" s="2"/>
      <c r="AKV1017" s="2"/>
      <c r="AKW1017" s="2"/>
      <c r="AKX1017" s="2"/>
      <c r="AKY1017" s="2"/>
      <c r="AKZ1017" s="2"/>
      <c r="ALA1017" s="2"/>
      <c r="ALB1017" s="1"/>
      <c r="ALC1017" s="1"/>
      <c r="ALD1017" s="1"/>
      <c r="ALE1017" s="1"/>
      <c r="ALF1017" s="1"/>
      <c r="ALG1017" s="1"/>
      <c r="ALH1017" s="1"/>
      <c r="ALI1017" s="1"/>
      <c r="ALJ1017" s="1"/>
      <c r="ALK1017" s="1"/>
      <c r="ALL1017" s="1"/>
      <c r="ALM1017" s="1"/>
      <c r="ALN1017" s="1"/>
      <c r="ALO1017" s="1"/>
      <c r="ALP1017" s="1"/>
      <c r="ALQ1017" s="1"/>
      <c r="ALR1017" s="1"/>
      <c r="ALS1017"/>
      <c r="ALT1017"/>
      <c r="ALU1017"/>
      <c r="ALV1017"/>
      <c r="ALW1017"/>
      <c r="ALX1017"/>
      <c r="ALY1017"/>
      <c r="ALZ1017"/>
      <c r="AMA1017"/>
      <c r="AMB1017"/>
      <c r="AMC1017"/>
      <c r="AMD1017"/>
      <c r="AME1017"/>
      <c r="AMF1017"/>
      <c r="AMG1017"/>
      <c r="AMH1017"/>
      <c r="AMI1017"/>
      <c r="AMJ1017"/>
    </row>
    <row r="1018" spans="1:1024" s="37" customFormat="1">
      <c r="A1018" s="1"/>
      <c r="B1018" s="1"/>
      <c r="C1018" s="1"/>
      <c r="D1018" s="1"/>
      <c r="E1018" s="1"/>
      <c r="F1018" s="1"/>
      <c r="G1018" s="1"/>
      <c r="H1018" s="1"/>
      <c r="I1018" s="1"/>
      <c r="J1018" s="2"/>
      <c r="K1018" s="2"/>
      <c r="L1018" s="2"/>
      <c r="M1018" s="4"/>
      <c r="N1018" s="4"/>
      <c r="O1018" s="1"/>
      <c r="P1018" s="1"/>
      <c r="Q1018" s="51"/>
      <c r="VZ1018" s="2"/>
      <c r="WA1018" s="2"/>
      <c r="WB1018" s="2"/>
      <c r="WC1018" s="2"/>
      <c r="WD1018" s="2"/>
      <c r="WE1018" s="2"/>
      <c r="WF1018" s="2"/>
      <c r="WG1018" s="2"/>
      <c r="WH1018" s="2"/>
      <c r="WI1018" s="2"/>
      <c r="WJ1018" s="2"/>
      <c r="WK1018" s="2"/>
      <c r="WL1018" s="2"/>
      <c r="WM1018" s="2"/>
      <c r="WN1018" s="2"/>
      <c r="WO1018" s="2"/>
      <c r="WP1018" s="2"/>
      <c r="WQ1018" s="2"/>
      <c r="WR1018" s="2"/>
      <c r="WS1018" s="2"/>
      <c r="WT1018" s="2"/>
      <c r="WU1018" s="2"/>
      <c r="WV1018" s="2"/>
      <c r="WW1018" s="2"/>
      <c r="WX1018" s="2"/>
      <c r="WY1018" s="2"/>
      <c r="WZ1018" s="2"/>
      <c r="XA1018" s="2"/>
      <c r="XB1018" s="2"/>
      <c r="XC1018" s="2"/>
      <c r="XD1018" s="2"/>
      <c r="XE1018" s="2"/>
      <c r="XF1018" s="2"/>
      <c r="XG1018" s="2"/>
      <c r="XH1018" s="2"/>
      <c r="XI1018" s="2"/>
      <c r="XJ1018" s="2"/>
      <c r="XK1018" s="2"/>
      <c r="XL1018" s="2"/>
      <c r="XM1018" s="2"/>
      <c r="XN1018" s="2"/>
      <c r="XO1018" s="2"/>
      <c r="XP1018" s="2"/>
      <c r="XQ1018" s="2"/>
      <c r="XR1018" s="2"/>
      <c r="XS1018" s="2"/>
      <c r="XT1018" s="2"/>
      <c r="XU1018" s="2"/>
      <c r="XV1018" s="2"/>
      <c r="XW1018" s="2"/>
      <c r="XX1018" s="2"/>
      <c r="XY1018" s="2"/>
      <c r="XZ1018" s="2"/>
      <c r="YA1018" s="2"/>
      <c r="YB1018" s="2"/>
      <c r="YC1018" s="2"/>
      <c r="YD1018" s="2"/>
      <c r="YE1018" s="2"/>
      <c r="YF1018" s="2"/>
      <c r="YG1018" s="2"/>
      <c r="YH1018" s="2"/>
      <c r="YI1018" s="2"/>
      <c r="YJ1018" s="2"/>
      <c r="YK1018" s="2"/>
      <c r="YL1018" s="2"/>
      <c r="YM1018" s="2"/>
      <c r="YN1018" s="2"/>
      <c r="YO1018" s="2"/>
      <c r="YP1018" s="2"/>
      <c r="YQ1018" s="2"/>
      <c r="YR1018" s="2"/>
      <c r="YS1018" s="2"/>
      <c r="YT1018" s="2"/>
      <c r="YU1018" s="2"/>
      <c r="YV1018" s="2"/>
      <c r="YW1018" s="2"/>
      <c r="YX1018" s="2"/>
      <c r="YY1018" s="2"/>
      <c r="YZ1018" s="2"/>
      <c r="ZA1018" s="2"/>
      <c r="ZB1018" s="2"/>
      <c r="ZC1018" s="2"/>
      <c r="ZD1018" s="2"/>
      <c r="ZE1018" s="2"/>
      <c r="ZF1018" s="2"/>
      <c r="ZG1018" s="2"/>
      <c r="ZH1018" s="2"/>
      <c r="ZI1018" s="2"/>
      <c r="ZJ1018" s="2"/>
      <c r="ZK1018" s="2"/>
      <c r="ZL1018" s="2"/>
      <c r="ZM1018" s="2"/>
      <c r="ZN1018" s="2"/>
      <c r="ZO1018" s="2"/>
      <c r="ZP1018" s="2"/>
      <c r="ZQ1018" s="2"/>
      <c r="ZR1018" s="2"/>
      <c r="ZS1018" s="2"/>
      <c r="ZT1018" s="2"/>
      <c r="ZU1018" s="2"/>
      <c r="ZV1018" s="2"/>
      <c r="ZW1018" s="2"/>
      <c r="ZX1018" s="2"/>
      <c r="ZY1018" s="2"/>
      <c r="ZZ1018" s="2"/>
      <c r="AAA1018" s="2"/>
      <c r="AAB1018" s="2"/>
      <c r="AAC1018" s="2"/>
      <c r="AAD1018" s="2"/>
      <c r="AAE1018" s="2"/>
      <c r="AAF1018" s="2"/>
      <c r="AAG1018" s="2"/>
      <c r="AAH1018" s="2"/>
      <c r="AAI1018" s="2"/>
      <c r="AAJ1018" s="2"/>
      <c r="AAK1018" s="2"/>
      <c r="AAL1018" s="2"/>
      <c r="AAM1018" s="2"/>
      <c r="AAN1018" s="2"/>
      <c r="AAO1018" s="2"/>
      <c r="AAP1018" s="2"/>
      <c r="AAQ1018" s="2"/>
      <c r="AAR1018" s="2"/>
      <c r="AAS1018" s="2"/>
      <c r="AAT1018" s="2"/>
      <c r="AAU1018" s="2"/>
      <c r="AAV1018" s="2"/>
      <c r="AAW1018" s="2"/>
      <c r="AAX1018" s="2"/>
      <c r="AAY1018" s="2"/>
      <c r="AAZ1018" s="2"/>
      <c r="ABA1018" s="2"/>
      <c r="ABB1018" s="2"/>
      <c r="ABC1018" s="2"/>
      <c r="ABD1018" s="2"/>
      <c r="ABE1018" s="2"/>
      <c r="ABF1018" s="2"/>
      <c r="ABG1018" s="2"/>
      <c r="ABH1018" s="2"/>
      <c r="ABI1018" s="2"/>
      <c r="ABJ1018" s="2"/>
      <c r="ABK1018" s="2"/>
      <c r="ABL1018" s="2"/>
      <c r="ABM1018" s="2"/>
      <c r="ABN1018" s="2"/>
      <c r="ABO1018" s="2"/>
      <c r="ABP1018" s="2"/>
      <c r="ABQ1018" s="2"/>
      <c r="ABR1018" s="2"/>
      <c r="ABS1018" s="2"/>
      <c r="ABT1018" s="2"/>
      <c r="ABU1018" s="2"/>
      <c r="ABV1018" s="2"/>
      <c r="ABW1018" s="2"/>
      <c r="ABX1018" s="2"/>
      <c r="ABY1018" s="2"/>
      <c r="ABZ1018" s="2"/>
      <c r="ACA1018" s="2"/>
      <c r="ACB1018" s="2"/>
      <c r="ACC1018" s="2"/>
      <c r="ACD1018" s="2"/>
      <c r="ACE1018" s="2"/>
      <c r="ACF1018" s="2"/>
      <c r="ACG1018" s="2"/>
      <c r="ACH1018" s="2"/>
      <c r="ACI1018" s="2"/>
      <c r="ACJ1018" s="2"/>
      <c r="ACK1018" s="2"/>
      <c r="ACL1018" s="2"/>
      <c r="ACM1018" s="2"/>
      <c r="ACN1018" s="2"/>
      <c r="ACO1018" s="2"/>
      <c r="ACP1018" s="2"/>
      <c r="ACQ1018" s="2"/>
      <c r="ACR1018" s="2"/>
      <c r="ACS1018" s="2"/>
      <c r="ACT1018" s="2"/>
      <c r="ACU1018" s="2"/>
      <c r="ACV1018" s="2"/>
      <c r="ACW1018" s="2"/>
      <c r="ACX1018" s="2"/>
      <c r="ACY1018" s="2"/>
      <c r="ACZ1018" s="2"/>
      <c r="ADA1018" s="2"/>
      <c r="ADB1018" s="2"/>
      <c r="ADC1018" s="2"/>
      <c r="ADD1018" s="2"/>
      <c r="ADE1018" s="2"/>
      <c r="ADF1018" s="2"/>
      <c r="ADG1018" s="2"/>
      <c r="ADH1018" s="2"/>
      <c r="ADI1018" s="2"/>
      <c r="ADJ1018" s="2"/>
      <c r="ADK1018" s="2"/>
      <c r="ADL1018" s="2"/>
      <c r="ADM1018" s="2"/>
      <c r="ADN1018" s="2"/>
      <c r="ADO1018" s="2"/>
      <c r="ADP1018" s="2"/>
      <c r="ADQ1018" s="2"/>
      <c r="ADR1018" s="2"/>
      <c r="ADS1018" s="2"/>
      <c r="ADT1018" s="2"/>
      <c r="ADU1018" s="2"/>
      <c r="ADV1018" s="2"/>
      <c r="ADW1018" s="2"/>
      <c r="ADX1018" s="2"/>
      <c r="ADY1018" s="2"/>
      <c r="ADZ1018" s="2"/>
      <c r="AEA1018" s="2"/>
      <c r="AEB1018" s="2"/>
      <c r="AEC1018" s="2"/>
      <c r="AED1018" s="2"/>
      <c r="AEE1018" s="2"/>
      <c r="AEF1018" s="2"/>
      <c r="AEG1018" s="2"/>
      <c r="AEH1018" s="2"/>
      <c r="AEI1018" s="2"/>
      <c r="AEJ1018" s="2"/>
      <c r="AEK1018" s="2"/>
      <c r="AEL1018" s="2"/>
      <c r="AEM1018" s="2"/>
      <c r="AEN1018" s="2"/>
      <c r="AEO1018" s="2"/>
      <c r="AEP1018" s="2"/>
      <c r="AEQ1018" s="2"/>
      <c r="AER1018" s="2"/>
      <c r="AES1018" s="2"/>
      <c r="AET1018" s="2"/>
      <c r="AEU1018" s="2"/>
      <c r="AEV1018" s="2"/>
      <c r="AEW1018" s="2"/>
      <c r="AEX1018" s="2"/>
      <c r="AEY1018" s="2"/>
      <c r="AEZ1018" s="2"/>
      <c r="AFA1018" s="2"/>
      <c r="AFB1018" s="2"/>
      <c r="AFC1018" s="2"/>
      <c r="AFD1018" s="2"/>
      <c r="AFE1018" s="2"/>
      <c r="AFF1018" s="2"/>
      <c r="AFG1018" s="2"/>
      <c r="AFH1018" s="2"/>
      <c r="AFI1018" s="2"/>
      <c r="AFJ1018" s="2"/>
      <c r="AFK1018" s="2"/>
      <c r="AFL1018" s="2"/>
      <c r="AFM1018" s="2"/>
      <c r="AFN1018" s="2"/>
      <c r="AFO1018" s="2"/>
      <c r="AFP1018" s="2"/>
      <c r="AFQ1018" s="2"/>
      <c r="AFR1018" s="2"/>
      <c r="AFS1018" s="2"/>
      <c r="AFT1018" s="2"/>
      <c r="AFU1018" s="2"/>
      <c r="AFV1018" s="2"/>
      <c r="AFW1018" s="2"/>
      <c r="AFX1018" s="2"/>
      <c r="AFY1018" s="2"/>
      <c r="AFZ1018" s="2"/>
      <c r="AGA1018" s="2"/>
      <c r="AGB1018" s="2"/>
      <c r="AGC1018" s="2"/>
      <c r="AGD1018" s="2"/>
      <c r="AGE1018" s="2"/>
      <c r="AGF1018" s="2"/>
      <c r="AGG1018" s="2"/>
      <c r="AGH1018" s="2"/>
      <c r="AGI1018" s="2"/>
      <c r="AGJ1018" s="2"/>
      <c r="AGK1018" s="2"/>
      <c r="AGL1018" s="2"/>
      <c r="AGM1018" s="2"/>
      <c r="AGN1018" s="2"/>
      <c r="AGO1018" s="2"/>
      <c r="AGP1018" s="2"/>
      <c r="AGQ1018" s="2"/>
      <c r="AGR1018" s="2"/>
      <c r="AGS1018" s="2"/>
      <c r="AGT1018" s="2"/>
      <c r="AGU1018" s="2"/>
      <c r="AGV1018" s="2"/>
      <c r="AGW1018" s="2"/>
      <c r="AGX1018" s="2"/>
      <c r="AGY1018" s="2"/>
      <c r="AGZ1018" s="2"/>
      <c r="AHA1018" s="2"/>
      <c r="AHB1018" s="2"/>
      <c r="AHC1018" s="2"/>
      <c r="AHD1018" s="2"/>
      <c r="AHE1018" s="2"/>
      <c r="AHF1018" s="2"/>
      <c r="AHG1018" s="2"/>
      <c r="AHH1018" s="2"/>
      <c r="AHI1018" s="2"/>
      <c r="AHJ1018" s="2"/>
      <c r="AHK1018" s="2"/>
      <c r="AHL1018" s="2"/>
      <c r="AHM1018" s="2"/>
      <c r="AHN1018" s="2"/>
      <c r="AHO1018" s="2"/>
      <c r="AHP1018" s="2"/>
      <c r="AHQ1018" s="2"/>
      <c r="AHR1018" s="2"/>
      <c r="AHS1018" s="2"/>
      <c r="AHT1018" s="2"/>
      <c r="AHU1018" s="2"/>
      <c r="AHV1018" s="2"/>
      <c r="AHW1018" s="2"/>
      <c r="AHX1018" s="2"/>
      <c r="AHY1018" s="2"/>
      <c r="AHZ1018" s="2"/>
      <c r="AIA1018" s="2"/>
      <c r="AIB1018" s="2"/>
      <c r="AIC1018" s="2"/>
      <c r="AID1018" s="2"/>
      <c r="AIE1018" s="2"/>
      <c r="AIF1018" s="2"/>
      <c r="AIG1018" s="2"/>
      <c r="AIH1018" s="2"/>
      <c r="AII1018" s="2"/>
      <c r="AIJ1018" s="2"/>
      <c r="AIK1018" s="2"/>
      <c r="AIL1018" s="2"/>
      <c r="AIM1018" s="2"/>
      <c r="AIN1018" s="2"/>
      <c r="AIO1018" s="2"/>
      <c r="AIP1018" s="2"/>
      <c r="AIQ1018" s="2"/>
      <c r="AIR1018" s="2"/>
      <c r="AIS1018" s="2"/>
      <c r="AIT1018" s="2"/>
      <c r="AIU1018" s="2"/>
      <c r="AIV1018" s="2"/>
      <c r="AIW1018" s="2"/>
      <c r="AIX1018" s="2"/>
      <c r="AIY1018" s="2"/>
      <c r="AIZ1018" s="2"/>
      <c r="AJA1018" s="2"/>
      <c r="AJB1018" s="2"/>
      <c r="AJC1018" s="2"/>
      <c r="AJD1018" s="2"/>
      <c r="AJE1018" s="2"/>
      <c r="AJF1018" s="2"/>
      <c r="AJG1018" s="2"/>
      <c r="AJH1018" s="2"/>
      <c r="AJI1018" s="2"/>
      <c r="AJJ1018" s="2"/>
      <c r="AJK1018" s="2"/>
      <c r="AJL1018" s="2"/>
      <c r="AJM1018" s="2"/>
      <c r="AJN1018" s="2"/>
      <c r="AJO1018" s="2"/>
      <c r="AJP1018" s="2"/>
      <c r="AJQ1018" s="2"/>
      <c r="AJR1018" s="2"/>
      <c r="AJS1018" s="2"/>
      <c r="AJT1018" s="2"/>
      <c r="AJU1018" s="2"/>
      <c r="AJV1018" s="2"/>
      <c r="AJW1018" s="2"/>
      <c r="AJX1018" s="2"/>
      <c r="AJY1018" s="2"/>
      <c r="AJZ1018" s="2"/>
      <c r="AKA1018" s="2"/>
      <c r="AKB1018" s="2"/>
      <c r="AKC1018" s="2"/>
      <c r="AKD1018" s="2"/>
      <c r="AKE1018" s="2"/>
      <c r="AKF1018" s="2"/>
      <c r="AKG1018" s="2"/>
      <c r="AKH1018" s="2"/>
      <c r="AKI1018" s="2"/>
      <c r="AKJ1018" s="2"/>
      <c r="AKK1018" s="2"/>
      <c r="AKL1018" s="2"/>
      <c r="AKM1018" s="2"/>
      <c r="AKN1018" s="2"/>
      <c r="AKO1018" s="2"/>
      <c r="AKP1018" s="2"/>
      <c r="AKQ1018" s="2"/>
      <c r="AKR1018" s="2"/>
      <c r="AKS1018" s="2"/>
      <c r="AKT1018" s="2"/>
      <c r="AKU1018" s="2"/>
      <c r="AKV1018" s="2"/>
      <c r="AKW1018" s="2"/>
      <c r="AKX1018" s="2"/>
      <c r="AKY1018" s="2"/>
      <c r="AKZ1018" s="2"/>
      <c r="ALA1018" s="2"/>
      <c r="ALB1018" s="1"/>
      <c r="ALC1018" s="1"/>
      <c r="ALD1018" s="1"/>
      <c r="ALE1018" s="1"/>
      <c r="ALF1018" s="1"/>
      <c r="ALG1018" s="1"/>
      <c r="ALH1018" s="1"/>
      <c r="ALI1018" s="1"/>
      <c r="ALJ1018" s="1"/>
      <c r="ALK1018" s="1"/>
      <c r="ALL1018" s="1"/>
      <c r="ALM1018" s="1"/>
      <c r="ALN1018" s="1"/>
      <c r="ALO1018" s="1"/>
      <c r="ALP1018" s="1"/>
      <c r="ALQ1018" s="1"/>
      <c r="ALR1018" s="1"/>
      <c r="ALS1018"/>
      <c r="ALT1018"/>
      <c r="ALU1018"/>
      <c r="ALV1018"/>
      <c r="ALW1018"/>
      <c r="ALX1018"/>
      <c r="ALY1018"/>
      <c r="ALZ1018"/>
      <c r="AMA1018"/>
      <c r="AMB1018"/>
      <c r="AMC1018"/>
      <c r="AMD1018"/>
      <c r="AME1018"/>
      <c r="AMF1018"/>
      <c r="AMG1018"/>
      <c r="AMH1018"/>
      <c r="AMI1018"/>
      <c r="AMJ1018"/>
    </row>
    <row r="1019" spans="1:1024" s="37" customFormat="1">
      <c r="A1019" s="1"/>
      <c r="B1019" s="1"/>
      <c r="C1019" s="1"/>
      <c r="D1019" s="1"/>
      <c r="E1019" s="1"/>
      <c r="F1019" s="1"/>
      <c r="G1019" s="1"/>
      <c r="H1019" s="1"/>
      <c r="I1019" s="1"/>
      <c r="J1019" s="2"/>
      <c r="K1019" s="2"/>
      <c r="L1019" s="2"/>
      <c r="M1019" s="4"/>
      <c r="N1019" s="4"/>
      <c r="O1019" s="1"/>
      <c r="P1019" s="1"/>
      <c r="Q1019" s="51"/>
      <c r="VZ1019" s="2"/>
      <c r="WA1019" s="2"/>
      <c r="WB1019" s="2"/>
      <c r="WC1019" s="2"/>
      <c r="WD1019" s="2"/>
      <c r="WE1019" s="2"/>
      <c r="WF1019" s="2"/>
      <c r="WG1019" s="2"/>
      <c r="WH1019" s="2"/>
      <c r="WI1019" s="2"/>
      <c r="WJ1019" s="2"/>
      <c r="WK1019" s="2"/>
      <c r="WL1019" s="2"/>
      <c r="WM1019" s="2"/>
      <c r="WN1019" s="2"/>
      <c r="WO1019" s="2"/>
      <c r="WP1019" s="2"/>
      <c r="WQ1019" s="2"/>
      <c r="WR1019" s="2"/>
      <c r="WS1019" s="2"/>
      <c r="WT1019" s="2"/>
      <c r="WU1019" s="2"/>
      <c r="WV1019" s="2"/>
      <c r="WW1019" s="2"/>
      <c r="WX1019" s="2"/>
      <c r="WY1019" s="2"/>
      <c r="WZ1019" s="2"/>
      <c r="XA1019" s="2"/>
      <c r="XB1019" s="2"/>
      <c r="XC1019" s="2"/>
      <c r="XD1019" s="2"/>
      <c r="XE1019" s="2"/>
      <c r="XF1019" s="2"/>
      <c r="XG1019" s="2"/>
      <c r="XH1019" s="2"/>
      <c r="XI1019" s="2"/>
      <c r="XJ1019" s="2"/>
      <c r="XK1019" s="2"/>
      <c r="XL1019" s="2"/>
      <c r="XM1019" s="2"/>
      <c r="XN1019" s="2"/>
      <c r="XO1019" s="2"/>
      <c r="XP1019" s="2"/>
      <c r="XQ1019" s="2"/>
      <c r="XR1019" s="2"/>
      <c r="XS1019" s="2"/>
      <c r="XT1019" s="2"/>
      <c r="XU1019" s="2"/>
      <c r="XV1019" s="2"/>
      <c r="XW1019" s="2"/>
      <c r="XX1019" s="2"/>
      <c r="XY1019" s="2"/>
      <c r="XZ1019" s="2"/>
      <c r="YA1019" s="2"/>
      <c r="YB1019" s="2"/>
      <c r="YC1019" s="2"/>
      <c r="YD1019" s="2"/>
      <c r="YE1019" s="2"/>
      <c r="YF1019" s="2"/>
      <c r="YG1019" s="2"/>
      <c r="YH1019" s="2"/>
      <c r="YI1019" s="2"/>
      <c r="YJ1019" s="2"/>
      <c r="YK1019" s="2"/>
      <c r="YL1019" s="2"/>
      <c r="YM1019" s="2"/>
      <c r="YN1019" s="2"/>
      <c r="YO1019" s="2"/>
      <c r="YP1019" s="2"/>
      <c r="YQ1019" s="2"/>
      <c r="YR1019" s="2"/>
      <c r="YS1019" s="2"/>
      <c r="YT1019" s="2"/>
      <c r="YU1019" s="2"/>
      <c r="YV1019" s="2"/>
      <c r="YW1019" s="2"/>
      <c r="YX1019" s="2"/>
      <c r="YY1019" s="2"/>
      <c r="YZ1019" s="2"/>
      <c r="ZA1019" s="2"/>
      <c r="ZB1019" s="2"/>
      <c r="ZC1019" s="2"/>
      <c r="ZD1019" s="2"/>
      <c r="ZE1019" s="2"/>
      <c r="ZF1019" s="2"/>
      <c r="ZG1019" s="2"/>
      <c r="ZH1019" s="2"/>
      <c r="ZI1019" s="2"/>
      <c r="ZJ1019" s="2"/>
      <c r="ZK1019" s="2"/>
      <c r="ZL1019" s="2"/>
      <c r="ZM1019" s="2"/>
      <c r="ZN1019" s="2"/>
      <c r="ZO1019" s="2"/>
      <c r="ZP1019" s="2"/>
      <c r="ZQ1019" s="2"/>
      <c r="ZR1019" s="2"/>
      <c r="ZS1019" s="2"/>
      <c r="ZT1019" s="2"/>
      <c r="ZU1019" s="2"/>
      <c r="ZV1019" s="2"/>
      <c r="ZW1019" s="2"/>
      <c r="ZX1019" s="2"/>
      <c r="ZY1019" s="2"/>
      <c r="ZZ1019" s="2"/>
      <c r="AAA1019" s="2"/>
      <c r="AAB1019" s="2"/>
      <c r="AAC1019" s="2"/>
      <c r="AAD1019" s="2"/>
      <c r="AAE1019" s="2"/>
      <c r="AAF1019" s="2"/>
      <c r="AAG1019" s="2"/>
      <c r="AAH1019" s="2"/>
      <c r="AAI1019" s="2"/>
      <c r="AAJ1019" s="2"/>
      <c r="AAK1019" s="2"/>
      <c r="AAL1019" s="2"/>
      <c r="AAM1019" s="2"/>
      <c r="AAN1019" s="2"/>
      <c r="AAO1019" s="2"/>
      <c r="AAP1019" s="2"/>
      <c r="AAQ1019" s="2"/>
      <c r="AAR1019" s="2"/>
      <c r="AAS1019" s="2"/>
      <c r="AAT1019" s="2"/>
      <c r="AAU1019" s="2"/>
      <c r="AAV1019" s="2"/>
      <c r="AAW1019" s="2"/>
      <c r="AAX1019" s="2"/>
      <c r="AAY1019" s="2"/>
      <c r="AAZ1019" s="2"/>
      <c r="ABA1019" s="2"/>
      <c r="ABB1019" s="2"/>
      <c r="ABC1019" s="2"/>
      <c r="ABD1019" s="2"/>
      <c r="ABE1019" s="2"/>
      <c r="ABF1019" s="2"/>
      <c r="ABG1019" s="2"/>
      <c r="ABH1019" s="2"/>
      <c r="ABI1019" s="2"/>
      <c r="ABJ1019" s="2"/>
      <c r="ABK1019" s="2"/>
      <c r="ABL1019" s="2"/>
      <c r="ABM1019" s="2"/>
      <c r="ABN1019" s="2"/>
      <c r="ABO1019" s="2"/>
      <c r="ABP1019" s="2"/>
      <c r="ABQ1019" s="2"/>
      <c r="ABR1019" s="2"/>
      <c r="ABS1019" s="2"/>
      <c r="ABT1019" s="2"/>
      <c r="ABU1019" s="2"/>
      <c r="ABV1019" s="2"/>
      <c r="ABW1019" s="2"/>
      <c r="ABX1019" s="2"/>
      <c r="ABY1019" s="2"/>
      <c r="ABZ1019" s="2"/>
      <c r="ACA1019" s="2"/>
      <c r="ACB1019" s="2"/>
      <c r="ACC1019" s="2"/>
      <c r="ACD1019" s="2"/>
      <c r="ACE1019" s="2"/>
      <c r="ACF1019" s="2"/>
      <c r="ACG1019" s="2"/>
      <c r="ACH1019" s="2"/>
      <c r="ACI1019" s="2"/>
      <c r="ACJ1019" s="2"/>
      <c r="ACK1019" s="2"/>
      <c r="ACL1019" s="2"/>
      <c r="ACM1019" s="2"/>
      <c r="ACN1019" s="2"/>
      <c r="ACO1019" s="2"/>
      <c r="ACP1019" s="2"/>
      <c r="ACQ1019" s="2"/>
      <c r="ACR1019" s="2"/>
      <c r="ACS1019" s="2"/>
      <c r="ACT1019" s="2"/>
      <c r="ACU1019" s="2"/>
      <c r="ACV1019" s="2"/>
      <c r="ACW1019" s="2"/>
      <c r="ACX1019" s="2"/>
      <c r="ACY1019" s="2"/>
      <c r="ACZ1019" s="2"/>
      <c r="ADA1019" s="2"/>
      <c r="ADB1019" s="2"/>
      <c r="ADC1019" s="2"/>
      <c r="ADD1019" s="2"/>
      <c r="ADE1019" s="2"/>
      <c r="ADF1019" s="2"/>
      <c r="ADG1019" s="2"/>
      <c r="ADH1019" s="2"/>
      <c r="ADI1019" s="2"/>
      <c r="ADJ1019" s="2"/>
      <c r="ADK1019" s="2"/>
      <c r="ADL1019" s="2"/>
      <c r="ADM1019" s="2"/>
      <c r="ADN1019" s="2"/>
      <c r="ADO1019" s="2"/>
      <c r="ADP1019" s="2"/>
      <c r="ADQ1019" s="2"/>
      <c r="ADR1019" s="2"/>
      <c r="ADS1019" s="2"/>
      <c r="ADT1019" s="2"/>
      <c r="ADU1019" s="2"/>
      <c r="ADV1019" s="2"/>
      <c r="ADW1019" s="2"/>
      <c r="ADX1019" s="2"/>
      <c r="ADY1019" s="2"/>
      <c r="ADZ1019" s="2"/>
      <c r="AEA1019" s="2"/>
      <c r="AEB1019" s="2"/>
      <c r="AEC1019" s="2"/>
      <c r="AED1019" s="2"/>
      <c r="AEE1019" s="2"/>
      <c r="AEF1019" s="2"/>
      <c r="AEG1019" s="2"/>
      <c r="AEH1019" s="2"/>
      <c r="AEI1019" s="2"/>
      <c r="AEJ1019" s="2"/>
      <c r="AEK1019" s="2"/>
      <c r="AEL1019" s="2"/>
      <c r="AEM1019" s="2"/>
      <c r="AEN1019" s="2"/>
      <c r="AEO1019" s="2"/>
      <c r="AEP1019" s="2"/>
      <c r="AEQ1019" s="2"/>
      <c r="AER1019" s="2"/>
      <c r="AES1019" s="2"/>
      <c r="AET1019" s="2"/>
      <c r="AEU1019" s="2"/>
      <c r="AEV1019" s="2"/>
      <c r="AEW1019" s="2"/>
      <c r="AEX1019" s="2"/>
      <c r="AEY1019" s="2"/>
      <c r="AEZ1019" s="2"/>
      <c r="AFA1019" s="2"/>
      <c r="AFB1019" s="2"/>
      <c r="AFC1019" s="2"/>
      <c r="AFD1019" s="2"/>
      <c r="AFE1019" s="2"/>
      <c r="AFF1019" s="2"/>
      <c r="AFG1019" s="2"/>
      <c r="AFH1019" s="2"/>
      <c r="AFI1019" s="2"/>
      <c r="AFJ1019" s="2"/>
      <c r="AFK1019" s="2"/>
      <c r="AFL1019" s="2"/>
      <c r="AFM1019" s="2"/>
      <c r="AFN1019" s="2"/>
      <c r="AFO1019" s="2"/>
      <c r="AFP1019" s="2"/>
      <c r="AFQ1019" s="2"/>
      <c r="AFR1019" s="2"/>
      <c r="AFS1019" s="2"/>
      <c r="AFT1019" s="2"/>
      <c r="AFU1019" s="2"/>
      <c r="AFV1019" s="2"/>
      <c r="AFW1019" s="2"/>
      <c r="AFX1019" s="2"/>
      <c r="AFY1019" s="2"/>
      <c r="AFZ1019" s="2"/>
      <c r="AGA1019" s="2"/>
      <c r="AGB1019" s="2"/>
      <c r="AGC1019" s="2"/>
      <c r="AGD1019" s="2"/>
      <c r="AGE1019" s="2"/>
      <c r="AGF1019" s="2"/>
      <c r="AGG1019" s="2"/>
      <c r="AGH1019" s="2"/>
      <c r="AGI1019" s="2"/>
      <c r="AGJ1019" s="2"/>
      <c r="AGK1019" s="2"/>
      <c r="AGL1019" s="2"/>
      <c r="AGM1019" s="2"/>
      <c r="AGN1019" s="2"/>
      <c r="AGO1019" s="2"/>
      <c r="AGP1019" s="2"/>
      <c r="AGQ1019" s="2"/>
      <c r="AGR1019" s="2"/>
      <c r="AGS1019" s="2"/>
      <c r="AGT1019" s="2"/>
      <c r="AGU1019" s="2"/>
      <c r="AGV1019" s="2"/>
      <c r="AGW1019" s="2"/>
      <c r="AGX1019" s="2"/>
      <c r="AGY1019" s="2"/>
      <c r="AGZ1019" s="2"/>
      <c r="AHA1019" s="2"/>
      <c r="AHB1019" s="2"/>
      <c r="AHC1019" s="2"/>
      <c r="AHD1019" s="2"/>
      <c r="AHE1019" s="2"/>
      <c r="AHF1019" s="2"/>
      <c r="AHG1019" s="2"/>
      <c r="AHH1019" s="2"/>
      <c r="AHI1019" s="2"/>
      <c r="AHJ1019" s="2"/>
      <c r="AHK1019" s="2"/>
      <c r="AHL1019" s="2"/>
      <c r="AHM1019" s="2"/>
      <c r="AHN1019" s="2"/>
      <c r="AHO1019" s="2"/>
      <c r="AHP1019" s="2"/>
      <c r="AHQ1019" s="2"/>
      <c r="AHR1019" s="2"/>
      <c r="AHS1019" s="2"/>
      <c r="AHT1019" s="2"/>
      <c r="AHU1019" s="2"/>
      <c r="AHV1019" s="2"/>
      <c r="AHW1019" s="2"/>
      <c r="AHX1019" s="2"/>
      <c r="AHY1019" s="2"/>
      <c r="AHZ1019" s="2"/>
      <c r="AIA1019" s="2"/>
      <c r="AIB1019" s="2"/>
      <c r="AIC1019" s="2"/>
      <c r="AID1019" s="2"/>
      <c r="AIE1019" s="2"/>
      <c r="AIF1019" s="2"/>
      <c r="AIG1019" s="2"/>
      <c r="AIH1019" s="2"/>
      <c r="AII1019" s="2"/>
      <c r="AIJ1019" s="2"/>
      <c r="AIK1019" s="2"/>
      <c r="AIL1019" s="2"/>
      <c r="AIM1019" s="2"/>
      <c r="AIN1019" s="2"/>
      <c r="AIO1019" s="2"/>
      <c r="AIP1019" s="2"/>
      <c r="AIQ1019" s="2"/>
      <c r="AIR1019" s="2"/>
      <c r="AIS1019" s="2"/>
      <c r="AIT1019" s="2"/>
      <c r="AIU1019" s="2"/>
      <c r="AIV1019" s="2"/>
      <c r="AIW1019" s="2"/>
      <c r="AIX1019" s="2"/>
      <c r="AIY1019" s="2"/>
      <c r="AIZ1019" s="2"/>
      <c r="AJA1019" s="2"/>
      <c r="AJB1019" s="2"/>
      <c r="AJC1019" s="2"/>
      <c r="AJD1019" s="2"/>
      <c r="AJE1019" s="2"/>
      <c r="AJF1019" s="2"/>
      <c r="AJG1019" s="2"/>
      <c r="AJH1019" s="2"/>
      <c r="AJI1019" s="2"/>
      <c r="AJJ1019" s="2"/>
      <c r="AJK1019" s="2"/>
      <c r="AJL1019" s="2"/>
      <c r="AJM1019" s="2"/>
      <c r="AJN1019" s="2"/>
      <c r="AJO1019" s="2"/>
      <c r="AJP1019" s="2"/>
      <c r="AJQ1019" s="2"/>
      <c r="AJR1019" s="2"/>
      <c r="AJS1019" s="2"/>
      <c r="AJT1019" s="2"/>
      <c r="AJU1019" s="2"/>
      <c r="AJV1019" s="2"/>
      <c r="AJW1019" s="2"/>
      <c r="AJX1019" s="2"/>
      <c r="AJY1019" s="2"/>
      <c r="AJZ1019" s="2"/>
      <c r="AKA1019" s="2"/>
      <c r="AKB1019" s="2"/>
      <c r="AKC1019" s="2"/>
      <c r="AKD1019" s="2"/>
      <c r="AKE1019" s="2"/>
      <c r="AKF1019" s="2"/>
      <c r="AKG1019" s="2"/>
      <c r="AKH1019" s="2"/>
      <c r="AKI1019" s="2"/>
      <c r="AKJ1019" s="2"/>
      <c r="AKK1019" s="2"/>
      <c r="AKL1019" s="2"/>
      <c r="AKM1019" s="2"/>
      <c r="AKN1019" s="2"/>
      <c r="AKO1019" s="2"/>
      <c r="AKP1019" s="2"/>
      <c r="AKQ1019" s="2"/>
      <c r="AKR1019" s="2"/>
      <c r="AKS1019" s="2"/>
      <c r="AKT1019" s="2"/>
      <c r="AKU1019" s="2"/>
      <c r="AKV1019" s="2"/>
      <c r="AKW1019" s="2"/>
      <c r="AKX1019" s="2"/>
      <c r="AKY1019" s="2"/>
      <c r="AKZ1019" s="2"/>
      <c r="ALA1019" s="2"/>
      <c r="ALB1019" s="1"/>
      <c r="ALC1019" s="1"/>
      <c r="ALD1019" s="1"/>
      <c r="ALE1019" s="1"/>
      <c r="ALF1019" s="1"/>
      <c r="ALG1019" s="1"/>
      <c r="ALH1019" s="1"/>
      <c r="ALI1019" s="1"/>
      <c r="ALJ1019" s="1"/>
      <c r="ALK1019" s="1"/>
      <c r="ALL1019" s="1"/>
      <c r="ALM1019" s="1"/>
      <c r="ALN1019" s="1"/>
      <c r="ALO1019" s="1"/>
      <c r="ALP1019" s="1"/>
      <c r="ALQ1019" s="1"/>
      <c r="ALR1019" s="1"/>
      <c r="ALS1019"/>
      <c r="ALT1019"/>
      <c r="ALU1019"/>
      <c r="ALV1019"/>
      <c r="ALW1019"/>
      <c r="ALX1019"/>
      <c r="ALY1019"/>
      <c r="ALZ1019"/>
      <c r="AMA1019"/>
      <c r="AMB1019"/>
      <c r="AMC1019"/>
      <c r="AMD1019"/>
      <c r="AME1019"/>
      <c r="AMF1019"/>
      <c r="AMG1019"/>
      <c r="AMH1019"/>
      <c r="AMI1019"/>
      <c r="AMJ1019"/>
    </row>
    <row r="1020" spans="1:1024" s="37" customFormat="1">
      <c r="A1020" s="1"/>
      <c r="B1020" s="1"/>
      <c r="C1020" s="1"/>
      <c r="D1020" s="1"/>
      <c r="E1020" s="1"/>
      <c r="F1020" s="1"/>
      <c r="G1020" s="1"/>
      <c r="H1020" s="1"/>
      <c r="I1020" s="1"/>
      <c r="J1020" s="2"/>
      <c r="K1020" s="2"/>
      <c r="L1020" s="2"/>
      <c r="M1020" s="4"/>
      <c r="N1020" s="4"/>
      <c r="O1020" s="1"/>
      <c r="P1020" s="1"/>
      <c r="Q1020" s="51"/>
      <c r="VZ1020" s="2"/>
      <c r="WA1020" s="2"/>
      <c r="WB1020" s="2"/>
      <c r="WC1020" s="2"/>
      <c r="WD1020" s="2"/>
      <c r="WE1020" s="2"/>
      <c r="WF1020" s="2"/>
      <c r="WG1020" s="2"/>
      <c r="WH1020" s="2"/>
      <c r="WI1020" s="2"/>
      <c r="WJ1020" s="2"/>
      <c r="WK1020" s="2"/>
      <c r="WL1020" s="2"/>
      <c r="WM1020" s="2"/>
      <c r="WN1020" s="2"/>
      <c r="WO1020" s="2"/>
      <c r="WP1020" s="2"/>
      <c r="WQ1020" s="2"/>
      <c r="WR1020" s="2"/>
      <c r="WS1020" s="2"/>
      <c r="WT1020" s="2"/>
      <c r="WU1020" s="2"/>
      <c r="WV1020" s="2"/>
      <c r="WW1020" s="2"/>
      <c r="WX1020" s="2"/>
      <c r="WY1020" s="2"/>
      <c r="WZ1020" s="2"/>
      <c r="XA1020" s="2"/>
      <c r="XB1020" s="2"/>
      <c r="XC1020" s="2"/>
      <c r="XD1020" s="2"/>
      <c r="XE1020" s="2"/>
      <c r="XF1020" s="2"/>
      <c r="XG1020" s="2"/>
      <c r="XH1020" s="2"/>
      <c r="XI1020" s="2"/>
      <c r="XJ1020" s="2"/>
      <c r="XK1020" s="2"/>
      <c r="XL1020" s="2"/>
      <c r="XM1020" s="2"/>
      <c r="XN1020" s="2"/>
      <c r="XO1020" s="2"/>
      <c r="XP1020" s="2"/>
      <c r="XQ1020" s="2"/>
      <c r="XR1020" s="2"/>
      <c r="XS1020" s="2"/>
      <c r="XT1020" s="2"/>
      <c r="XU1020" s="2"/>
      <c r="XV1020" s="2"/>
      <c r="XW1020" s="2"/>
      <c r="XX1020" s="2"/>
      <c r="XY1020" s="2"/>
      <c r="XZ1020" s="2"/>
      <c r="YA1020" s="2"/>
      <c r="YB1020" s="2"/>
      <c r="YC1020" s="2"/>
      <c r="YD1020" s="2"/>
      <c r="YE1020" s="2"/>
      <c r="YF1020" s="2"/>
      <c r="YG1020" s="2"/>
      <c r="YH1020" s="2"/>
      <c r="YI1020" s="2"/>
      <c r="YJ1020" s="2"/>
      <c r="YK1020" s="2"/>
      <c r="YL1020" s="2"/>
      <c r="YM1020" s="2"/>
      <c r="YN1020" s="2"/>
      <c r="YO1020" s="2"/>
      <c r="YP1020" s="2"/>
      <c r="YQ1020" s="2"/>
      <c r="YR1020" s="2"/>
      <c r="YS1020" s="2"/>
      <c r="YT1020" s="2"/>
      <c r="YU1020" s="2"/>
      <c r="YV1020" s="2"/>
      <c r="YW1020" s="2"/>
      <c r="YX1020" s="2"/>
      <c r="YY1020" s="2"/>
      <c r="YZ1020" s="2"/>
      <c r="ZA1020" s="2"/>
      <c r="ZB1020" s="2"/>
      <c r="ZC1020" s="2"/>
      <c r="ZD1020" s="2"/>
      <c r="ZE1020" s="2"/>
      <c r="ZF1020" s="2"/>
      <c r="ZG1020" s="2"/>
      <c r="ZH1020" s="2"/>
      <c r="ZI1020" s="2"/>
      <c r="ZJ1020" s="2"/>
      <c r="ZK1020" s="2"/>
      <c r="ZL1020" s="2"/>
      <c r="ZM1020" s="2"/>
      <c r="ZN1020" s="2"/>
      <c r="ZO1020" s="2"/>
      <c r="ZP1020" s="2"/>
      <c r="ZQ1020" s="2"/>
      <c r="ZR1020" s="2"/>
      <c r="ZS1020" s="2"/>
      <c r="ZT1020" s="2"/>
      <c r="ZU1020" s="2"/>
      <c r="ZV1020" s="2"/>
      <c r="ZW1020" s="2"/>
      <c r="ZX1020" s="2"/>
      <c r="ZY1020" s="2"/>
      <c r="ZZ1020" s="2"/>
      <c r="AAA1020" s="2"/>
      <c r="AAB1020" s="2"/>
      <c r="AAC1020" s="2"/>
      <c r="AAD1020" s="2"/>
      <c r="AAE1020" s="2"/>
      <c r="AAF1020" s="2"/>
      <c r="AAG1020" s="2"/>
      <c r="AAH1020" s="2"/>
      <c r="AAI1020" s="2"/>
      <c r="AAJ1020" s="2"/>
      <c r="AAK1020" s="2"/>
      <c r="AAL1020" s="2"/>
      <c r="AAM1020" s="2"/>
      <c r="AAN1020" s="2"/>
      <c r="AAO1020" s="2"/>
      <c r="AAP1020" s="2"/>
      <c r="AAQ1020" s="2"/>
      <c r="AAR1020" s="2"/>
      <c r="AAS1020" s="2"/>
      <c r="AAT1020" s="2"/>
      <c r="AAU1020" s="2"/>
      <c r="AAV1020" s="2"/>
      <c r="AAW1020" s="2"/>
      <c r="AAX1020" s="2"/>
      <c r="AAY1020" s="2"/>
      <c r="AAZ1020" s="2"/>
      <c r="ABA1020" s="2"/>
      <c r="ABB1020" s="2"/>
      <c r="ABC1020" s="2"/>
      <c r="ABD1020" s="2"/>
      <c r="ABE1020" s="2"/>
      <c r="ABF1020" s="2"/>
      <c r="ABG1020" s="2"/>
      <c r="ABH1020" s="2"/>
      <c r="ABI1020" s="2"/>
      <c r="ABJ1020" s="2"/>
      <c r="ABK1020" s="2"/>
      <c r="ABL1020" s="2"/>
      <c r="ABM1020" s="2"/>
      <c r="ABN1020" s="2"/>
      <c r="ABO1020" s="2"/>
      <c r="ABP1020" s="2"/>
      <c r="ABQ1020" s="2"/>
      <c r="ABR1020" s="2"/>
      <c r="ABS1020" s="2"/>
      <c r="ABT1020" s="2"/>
      <c r="ABU1020" s="2"/>
      <c r="ABV1020" s="2"/>
      <c r="ABW1020" s="2"/>
      <c r="ABX1020" s="2"/>
      <c r="ABY1020" s="2"/>
      <c r="ABZ1020" s="2"/>
      <c r="ACA1020" s="2"/>
      <c r="ACB1020" s="2"/>
      <c r="ACC1020" s="2"/>
      <c r="ACD1020" s="2"/>
      <c r="ACE1020" s="2"/>
      <c r="ACF1020" s="2"/>
      <c r="ACG1020" s="2"/>
      <c r="ACH1020" s="2"/>
      <c r="ACI1020" s="2"/>
      <c r="ACJ1020" s="2"/>
      <c r="ACK1020" s="2"/>
      <c r="ACL1020" s="2"/>
      <c r="ACM1020" s="2"/>
      <c r="ACN1020" s="2"/>
      <c r="ACO1020" s="2"/>
      <c r="ACP1020" s="2"/>
      <c r="ACQ1020" s="2"/>
      <c r="ACR1020" s="2"/>
      <c r="ACS1020" s="2"/>
      <c r="ACT1020" s="2"/>
      <c r="ACU1020" s="2"/>
      <c r="ACV1020" s="2"/>
      <c r="ACW1020" s="2"/>
      <c r="ACX1020" s="2"/>
      <c r="ACY1020" s="2"/>
      <c r="ACZ1020" s="2"/>
      <c r="ADA1020" s="2"/>
      <c r="ADB1020" s="2"/>
      <c r="ADC1020" s="2"/>
      <c r="ADD1020" s="2"/>
      <c r="ADE1020" s="2"/>
      <c r="ADF1020" s="2"/>
      <c r="ADG1020" s="2"/>
      <c r="ADH1020" s="2"/>
      <c r="ADI1020" s="2"/>
      <c r="ADJ1020" s="2"/>
      <c r="ADK1020" s="2"/>
      <c r="ADL1020" s="2"/>
      <c r="ADM1020" s="2"/>
      <c r="ADN1020" s="2"/>
      <c r="ADO1020" s="2"/>
      <c r="ADP1020" s="2"/>
      <c r="ADQ1020" s="2"/>
      <c r="ADR1020" s="2"/>
      <c r="ADS1020" s="2"/>
      <c r="ADT1020" s="2"/>
      <c r="ADU1020" s="2"/>
      <c r="ADV1020" s="2"/>
      <c r="ADW1020" s="2"/>
      <c r="ADX1020" s="2"/>
      <c r="ADY1020" s="2"/>
      <c r="ADZ1020" s="2"/>
      <c r="AEA1020" s="2"/>
      <c r="AEB1020" s="2"/>
      <c r="AEC1020" s="2"/>
      <c r="AED1020" s="2"/>
      <c r="AEE1020" s="2"/>
      <c r="AEF1020" s="2"/>
      <c r="AEG1020" s="2"/>
      <c r="AEH1020" s="2"/>
      <c r="AEI1020" s="2"/>
      <c r="AEJ1020" s="2"/>
      <c r="AEK1020" s="2"/>
      <c r="AEL1020" s="2"/>
      <c r="AEM1020" s="2"/>
      <c r="AEN1020" s="2"/>
      <c r="AEO1020" s="2"/>
      <c r="AEP1020" s="2"/>
      <c r="AEQ1020" s="2"/>
      <c r="AER1020" s="2"/>
      <c r="AES1020" s="2"/>
      <c r="AET1020" s="2"/>
      <c r="AEU1020" s="2"/>
      <c r="AEV1020" s="2"/>
      <c r="AEW1020" s="2"/>
      <c r="AEX1020" s="2"/>
      <c r="AEY1020" s="2"/>
      <c r="AEZ1020" s="2"/>
      <c r="AFA1020" s="2"/>
      <c r="AFB1020" s="2"/>
      <c r="AFC1020" s="2"/>
      <c r="AFD1020" s="2"/>
      <c r="AFE1020" s="2"/>
      <c r="AFF1020" s="2"/>
      <c r="AFG1020" s="2"/>
      <c r="AFH1020" s="2"/>
      <c r="AFI1020" s="2"/>
      <c r="AFJ1020" s="2"/>
      <c r="AFK1020" s="2"/>
      <c r="AFL1020" s="2"/>
      <c r="AFM1020" s="2"/>
      <c r="AFN1020" s="2"/>
      <c r="AFO1020" s="2"/>
      <c r="AFP1020" s="2"/>
      <c r="AFQ1020" s="2"/>
      <c r="AFR1020" s="2"/>
      <c r="AFS1020" s="2"/>
      <c r="AFT1020" s="2"/>
      <c r="AFU1020" s="2"/>
      <c r="AFV1020" s="2"/>
      <c r="AFW1020" s="2"/>
      <c r="AFX1020" s="2"/>
      <c r="AFY1020" s="2"/>
      <c r="AFZ1020" s="2"/>
      <c r="AGA1020" s="2"/>
      <c r="AGB1020" s="2"/>
      <c r="AGC1020" s="2"/>
      <c r="AGD1020" s="2"/>
      <c r="AGE1020" s="2"/>
      <c r="AGF1020" s="2"/>
      <c r="AGG1020" s="2"/>
      <c r="AGH1020" s="2"/>
      <c r="AGI1020" s="2"/>
      <c r="AGJ1020" s="2"/>
      <c r="AGK1020" s="2"/>
      <c r="AGL1020" s="2"/>
      <c r="AGM1020" s="2"/>
      <c r="AGN1020" s="2"/>
      <c r="AGO1020" s="2"/>
      <c r="AGP1020" s="2"/>
      <c r="AGQ1020" s="2"/>
      <c r="AGR1020" s="2"/>
      <c r="AGS1020" s="2"/>
      <c r="AGT1020" s="2"/>
      <c r="AGU1020" s="2"/>
      <c r="AGV1020" s="2"/>
      <c r="AGW1020" s="2"/>
      <c r="AGX1020" s="2"/>
      <c r="AGY1020" s="2"/>
      <c r="AGZ1020" s="2"/>
      <c r="AHA1020" s="2"/>
      <c r="AHB1020" s="2"/>
      <c r="AHC1020" s="2"/>
      <c r="AHD1020" s="2"/>
      <c r="AHE1020" s="2"/>
      <c r="AHF1020" s="2"/>
      <c r="AHG1020" s="2"/>
      <c r="AHH1020" s="2"/>
      <c r="AHI1020" s="2"/>
      <c r="AHJ1020" s="2"/>
      <c r="AHK1020" s="2"/>
      <c r="AHL1020" s="2"/>
      <c r="AHM1020" s="2"/>
      <c r="AHN1020" s="2"/>
      <c r="AHO1020" s="2"/>
      <c r="AHP1020" s="2"/>
      <c r="AHQ1020" s="2"/>
      <c r="AHR1020" s="2"/>
      <c r="AHS1020" s="2"/>
      <c r="AHT1020" s="2"/>
      <c r="AHU1020" s="2"/>
      <c r="AHV1020" s="2"/>
      <c r="AHW1020" s="2"/>
      <c r="AHX1020" s="2"/>
      <c r="AHY1020" s="2"/>
      <c r="AHZ1020" s="2"/>
      <c r="AIA1020" s="2"/>
      <c r="AIB1020" s="2"/>
      <c r="AIC1020" s="2"/>
      <c r="AID1020" s="2"/>
      <c r="AIE1020" s="2"/>
      <c r="AIF1020" s="2"/>
      <c r="AIG1020" s="2"/>
      <c r="AIH1020" s="2"/>
      <c r="AII1020" s="2"/>
      <c r="AIJ1020" s="2"/>
      <c r="AIK1020" s="2"/>
      <c r="AIL1020" s="2"/>
      <c r="AIM1020" s="2"/>
      <c r="AIN1020" s="2"/>
      <c r="AIO1020" s="2"/>
      <c r="AIP1020" s="2"/>
      <c r="AIQ1020" s="2"/>
      <c r="AIR1020" s="2"/>
      <c r="AIS1020" s="2"/>
      <c r="AIT1020" s="2"/>
      <c r="AIU1020" s="2"/>
      <c r="AIV1020" s="2"/>
      <c r="AIW1020" s="2"/>
      <c r="AIX1020" s="2"/>
      <c r="AIY1020" s="2"/>
      <c r="AIZ1020" s="2"/>
      <c r="AJA1020" s="2"/>
      <c r="AJB1020" s="2"/>
      <c r="AJC1020" s="2"/>
      <c r="AJD1020" s="2"/>
      <c r="AJE1020" s="2"/>
      <c r="AJF1020" s="2"/>
      <c r="AJG1020" s="2"/>
      <c r="AJH1020" s="2"/>
      <c r="AJI1020" s="2"/>
      <c r="AJJ1020" s="2"/>
      <c r="AJK1020" s="2"/>
      <c r="AJL1020" s="2"/>
      <c r="AJM1020" s="2"/>
      <c r="AJN1020" s="2"/>
      <c r="AJO1020" s="2"/>
      <c r="AJP1020" s="2"/>
      <c r="AJQ1020" s="2"/>
      <c r="AJR1020" s="2"/>
      <c r="AJS1020" s="2"/>
      <c r="AJT1020" s="2"/>
      <c r="AJU1020" s="2"/>
      <c r="AJV1020" s="2"/>
      <c r="AJW1020" s="2"/>
      <c r="AJX1020" s="2"/>
      <c r="AJY1020" s="2"/>
      <c r="AJZ1020" s="2"/>
      <c r="AKA1020" s="2"/>
      <c r="AKB1020" s="2"/>
      <c r="AKC1020" s="2"/>
      <c r="AKD1020" s="2"/>
      <c r="AKE1020" s="2"/>
      <c r="AKF1020" s="2"/>
      <c r="AKG1020" s="2"/>
      <c r="AKH1020" s="2"/>
      <c r="AKI1020" s="2"/>
      <c r="AKJ1020" s="2"/>
      <c r="AKK1020" s="2"/>
      <c r="AKL1020" s="2"/>
      <c r="AKM1020" s="2"/>
      <c r="AKN1020" s="2"/>
      <c r="AKO1020" s="2"/>
      <c r="AKP1020" s="2"/>
      <c r="AKQ1020" s="2"/>
      <c r="AKR1020" s="2"/>
      <c r="AKS1020" s="2"/>
      <c r="AKT1020" s="2"/>
      <c r="AKU1020" s="2"/>
      <c r="AKV1020" s="2"/>
      <c r="AKW1020" s="2"/>
      <c r="AKX1020" s="2"/>
      <c r="AKY1020" s="2"/>
      <c r="AKZ1020" s="2"/>
      <c r="ALA1020" s="2"/>
      <c r="ALB1020" s="1"/>
      <c r="ALC1020" s="1"/>
      <c r="ALD1020" s="1"/>
      <c r="ALE1020" s="1"/>
      <c r="ALF1020" s="1"/>
      <c r="ALG1020" s="1"/>
      <c r="ALH1020" s="1"/>
      <c r="ALI1020" s="1"/>
      <c r="ALJ1020" s="1"/>
      <c r="ALK1020" s="1"/>
      <c r="ALL1020" s="1"/>
      <c r="ALM1020" s="1"/>
      <c r="ALN1020" s="1"/>
      <c r="ALO1020" s="1"/>
      <c r="ALP1020" s="1"/>
      <c r="ALQ1020" s="1"/>
      <c r="ALR1020" s="1"/>
      <c r="ALS1020"/>
      <c r="ALT1020"/>
      <c r="ALU1020"/>
      <c r="ALV1020"/>
      <c r="ALW1020"/>
      <c r="ALX1020"/>
      <c r="ALY1020"/>
      <c r="ALZ1020"/>
      <c r="AMA1020"/>
      <c r="AMB1020"/>
      <c r="AMC1020"/>
      <c r="AMD1020"/>
      <c r="AME1020"/>
      <c r="AMF1020"/>
      <c r="AMG1020"/>
      <c r="AMH1020"/>
      <c r="AMI1020"/>
      <c r="AMJ1020"/>
    </row>
    <row r="1021" spans="1:1024" s="37" customFormat="1">
      <c r="A1021" s="1"/>
      <c r="B1021" s="1"/>
      <c r="C1021" s="1"/>
      <c r="D1021" s="1"/>
      <c r="E1021" s="1"/>
      <c r="F1021" s="1"/>
      <c r="G1021" s="1"/>
      <c r="H1021" s="1"/>
      <c r="I1021" s="1"/>
      <c r="J1021" s="2"/>
      <c r="K1021" s="2"/>
      <c r="L1021" s="2"/>
      <c r="M1021" s="4"/>
      <c r="N1021" s="4"/>
      <c r="O1021" s="1"/>
      <c r="P1021" s="1"/>
      <c r="Q1021" s="51"/>
      <c r="VZ1021" s="2"/>
      <c r="WA1021" s="2"/>
      <c r="WB1021" s="2"/>
      <c r="WC1021" s="2"/>
      <c r="WD1021" s="2"/>
      <c r="WE1021" s="2"/>
      <c r="WF1021" s="2"/>
      <c r="WG1021" s="2"/>
      <c r="WH1021" s="2"/>
      <c r="WI1021" s="2"/>
      <c r="WJ1021" s="2"/>
      <c r="WK1021" s="2"/>
      <c r="WL1021" s="2"/>
      <c r="WM1021" s="2"/>
      <c r="WN1021" s="2"/>
      <c r="WO1021" s="2"/>
      <c r="WP1021" s="2"/>
      <c r="WQ1021" s="2"/>
      <c r="WR1021" s="2"/>
      <c r="WS1021" s="2"/>
      <c r="WT1021" s="2"/>
      <c r="WU1021" s="2"/>
      <c r="WV1021" s="2"/>
      <c r="WW1021" s="2"/>
      <c r="WX1021" s="2"/>
      <c r="WY1021" s="2"/>
      <c r="WZ1021" s="2"/>
      <c r="XA1021" s="2"/>
      <c r="XB1021" s="2"/>
      <c r="XC1021" s="2"/>
      <c r="XD1021" s="2"/>
      <c r="XE1021" s="2"/>
      <c r="XF1021" s="2"/>
      <c r="XG1021" s="2"/>
      <c r="XH1021" s="2"/>
      <c r="XI1021" s="2"/>
      <c r="XJ1021" s="2"/>
      <c r="XK1021" s="2"/>
      <c r="XL1021" s="2"/>
      <c r="XM1021" s="2"/>
      <c r="XN1021" s="2"/>
      <c r="XO1021" s="2"/>
      <c r="XP1021" s="2"/>
      <c r="XQ1021" s="2"/>
      <c r="XR1021" s="2"/>
      <c r="XS1021" s="2"/>
      <c r="XT1021" s="2"/>
      <c r="XU1021" s="2"/>
      <c r="XV1021" s="2"/>
      <c r="XW1021" s="2"/>
      <c r="XX1021" s="2"/>
      <c r="XY1021" s="2"/>
      <c r="XZ1021" s="2"/>
      <c r="YA1021" s="2"/>
      <c r="YB1021" s="2"/>
      <c r="YC1021" s="2"/>
      <c r="YD1021" s="2"/>
      <c r="YE1021" s="2"/>
      <c r="YF1021" s="2"/>
      <c r="YG1021" s="2"/>
      <c r="YH1021" s="2"/>
      <c r="YI1021" s="2"/>
      <c r="YJ1021" s="2"/>
      <c r="YK1021" s="2"/>
      <c r="YL1021" s="2"/>
      <c r="YM1021" s="2"/>
      <c r="YN1021" s="2"/>
      <c r="YO1021" s="2"/>
      <c r="YP1021" s="2"/>
      <c r="YQ1021" s="2"/>
      <c r="YR1021" s="2"/>
      <c r="YS1021" s="2"/>
      <c r="YT1021" s="2"/>
      <c r="YU1021" s="2"/>
      <c r="YV1021" s="2"/>
      <c r="YW1021" s="2"/>
      <c r="YX1021" s="2"/>
      <c r="YY1021" s="2"/>
      <c r="YZ1021" s="2"/>
      <c r="ZA1021" s="2"/>
      <c r="ZB1021" s="2"/>
      <c r="ZC1021" s="2"/>
      <c r="ZD1021" s="2"/>
      <c r="ZE1021" s="2"/>
      <c r="ZF1021" s="2"/>
      <c r="ZG1021" s="2"/>
      <c r="ZH1021" s="2"/>
      <c r="ZI1021" s="2"/>
      <c r="ZJ1021" s="2"/>
      <c r="ZK1021" s="2"/>
      <c r="ZL1021" s="2"/>
      <c r="ZM1021" s="2"/>
      <c r="ZN1021" s="2"/>
      <c r="ZO1021" s="2"/>
      <c r="ZP1021" s="2"/>
      <c r="ZQ1021" s="2"/>
      <c r="ZR1021" s="2"/>
      <c r="ZS1021" s="2"/>
      <c r="ZT1021" s="2"/>
      <c r="ZU1021" s="2"/>
      <c r="ZV1021" s="2"/>
      <c r="ZW1021" s="2"/>
      <c r="ZX1021" s="2"/>
      <c r="ZY1021" s="2"/>
      <c r="ZZ1021" s="2"/>
      <c r="AAA1021" s="2"/>
      <c r="AAB1021" s="2"/>
      <c r="AAC1021" s="2"/>
      <c r="AAD1021" s="2"/>
      <c r="AAE1021" s="2"/>
      <c r="AAF1021" s="2"/>
      <c r="AAG1021" s="2"/>
      <c r="AAH1021" s="2"/>
      <c r="AAI1021" s="2"/>
      <c r="AAJ1021" s="2"/>
      <c r="AAK1021" s="2"/>
      <c r="AAL1021" s="2"/>
      <c r="AAM1021" s="2"/>
      <c r="AAN1021" s="2"/>
      <c r="AAO1021" s="2"/>
      <c r="AAP1021" s="2"/>
      <c r="AAQ1021" s="2"/>
      <c r="AAR1021" s="2"/>
      <c r="AAS1021" s="2"/>
      <c r="AAT1021" s="2"/>
      <c r="AAU1021" s="2"/>
      <c r="AAV1021" s="2"/>
      <c r="AAW1021" s="2"/>
      <c r="AAX1021" s="2"/>
      <c r="AAY1021" s="2"/>
      <c r="AAZ1021" s="2"/>
      <c r="ABA1021" s="2"/>
      <c r="ABB1021" s="2"/>
      <c r="ABC1021" s="2"/>
      <c r="ABD1021" s="2"/>
      <c r="ABE1021" s="2"/>
      <c r="ABF1021" s="2"/>
      <c r="ABG1021" s="2"/>
      <c r="ABH1021" s="2"/>
      <c r="ABI1021" s="2"/>
      <c r="ABJ1021" s="2"/>
      <c r="ABK1021" s="2"/>
      <c r="ABL1021" s="2"/>
      <c r="ABM1021" s="2"/>
      <c r="ABN1021" s="2"/>
      <c r="ABO1021" s="2"/>
      <c r="ABP1021" s="2"/>
      <c r="ABQ1021" s="2"/>
      <c r="ABR1021" s="2"/>
      <c r="ABS1021" s="2"/>
      <c r="ABT1021" s="2"/>
      <c r="ABU1021" s="2"/>
      <c r="ABV1021" s="2"/>
      <c r="ABW1021" s="2"/>
      <c r="ABX1021" s="2"/>
      <c r="ABY1021" s="2"/>
      <c r="ABZ1021" s="2"/>
      <c r="ACA1021" s="2"/>
      <c r="ACB1021" s="2"/>
      <c r="ACC1021" s="2"/>
      <c r="ACD1021" s="2"/>
      <c r="ACE1021" s="2"/>
      <c r="ACF1021" s="2"/>
      <c r="ACG1021" s="2"/>
      <c r="ACH1021" s="2"/>
      <c r="ACI1021" s="2"/>
      <c r="ACJ1021" s="2"/>
      <c r="ACK1021" s="2"/>
      <c r="ACL1021" s="2"/>
      <c r="ACM1021" s="2"/>
      <c r="ACN1021" s="2"/>
      <c r="ACO1021" s="2"/>
      <c r="ACP1021" s="2"/>
      <c r="ACQ1021" s="2"/>
      <c r="ACR1021" s="2"/>
      <c r="ACS1021" s="2"/>
      <c r="ACT1021" s="2"/>
      <c r="ACU1021" s="2"/>
      <c r="ACV1021" s="2"/>
      <c r="ACW1021" s="2"/>
      <c r="ACX1021" s="2"/>
      <c r="ACY1021" s="2"/>
      <c r="ACZ1021" s="2"/>
      <c r="ADA1021" s="2"/>
      <c r="ADB1021" s="2"/>
      <c r="ADC1021" s="2"/>
      <c r="ADD1021" s="2"/>
      <c r="ADE1021" s="2"/>
      <c r="ADF1021" s="2"/>
      <c r="ADG1021" s="2"/>
      <c r="ADH1021" s="2"/>
      <c r="ADI1021" s="2"/>
      <c r="ADJ1021" s="2"/>
      <c r="ADK1021" s="2"/>
      <c r="ADL1021" s="2"/>
      <c r="ADM1021" s="2"/>
      <c r="ADN1021" s="2"/>
      <c r="ADO1021" s="2"/>
      <c r="ADP1021" s="2"/>
      <c r="ADQ1021" s="2"/>
      <c r="ADR1021" s="2"/>
      <c r="ADS1021" s="2"/>
      <c r="ADT1021" s="2"/>
      <c r="ADU1021" s="2"/>
      <c r="ADV1021" s="2"/>
      <c r="ADW1021" s="2"/>
      <c r="ADX1021" s="2"/>
      <c r="ADY1021" s="2"/>
      <c r="ADZ1021" s="2"/>
      <c r="AEA1021" s="2"/>
      <c r="AEB1021" s="2"/>
      <c r="AEC1021" s="2"/>
      <c r="AED1021" s="2"/>
      <c r="AEE1021" s="2"/>
      <c r="AEF1021" s="2"/>
      <c r="AEG1021" s="2"/>
      <c r="AEH1021" s="2"/>
      <c r="AEI1021" s="2"/>
      <c r="AEJ1021" s="2"/>
      <c r="AEK1021" s="2"/>
      <c r="AEL1021" s="2"/>
      <c r="AEM1021" s="2"/>
      <c r="AEN1021" s="2"/>
      <c r="AEO1021" s="2"/>
      <c r="AEP1021" s="2"/>
      <c r="AEQ1021" s="2"/>
      <c r="AER1021" s="2"/>
      <c r="AES1021" s="2"/>
      <c r="AET1021" s="2"/>
      <c r="AEU1021" s="2"/>
      <c r="AEV1021" s="2"/>
      <c r="AEW1021" s="2"/>
      <c r="AEX1021" s="2"/>
      <c r="AEY1021" s="2"/>
      <c r="AEZ1021" s="2"/>
      <c r="AFA1021" s="2"/>
      <c r="AFB1021" s="2"/>
      <c r="AFC1021" s="2"/>
      <c r="AFD1021" s="2"/>
      <c r="AFE1021" s="2"/>
      <c r="AFF1021" s="2"/>
      <c r="AFG1021" s="2"/>
      <c r="AFH1021" s="2"/>
      <c r="AFI1021" s="2"/>
      <c r="AFJ1021" s="2"/>
      <c r="AFK1021" s="2"/>
      <c r="AFL1021" s="2"/>
      <c r="AFM1021" s="2"/>
      <c r="AFN1021" s="2"/>
      <c r="AFO1021" s="2"/>
      <c r="AFP1021" s="2"/>
      <c r="AFQ1021" s="2"/>
      <c r="AFR1021" s="2"/>
      <c r="AFS1021" s="2"/>
      <c r="AFT1021" s="2"/>
      <c r="AFU1021" s="2"/>
      <c r="AFV1021" s="2"/>
      <c r="AFW1021" s="2"/>
      <c r="AFX1021" s="2"/>
      <c r="AFY1021" s="2"/>
      <c r="AFZ1021" s="2"/>
      <c r="AGA1021" s="2"/>
      <c r="AGB1021" s="2"/>
      <c r="AGC1021" s="2"/>
      <c r="AGD1021" s="2"/>
      <c r="AGE1021" s="2"/>
      <c r="AGF1021" s="2"/>
      <c r="AGG1021" s="2"/>
      <c r="AGH1021" s="2"/>
      <c r="AGI1021" s="2"/>
      <c r="AGJ1021" s="2"/>
      <c r="AGK1021" s="2"/>
      <c r="AGL1021" s="2"/>
      <c r="AGM1021" s="2"/>
      <c r="AGN1021" s="2"/>
      <c r="AGO1021" s="2"/>
      <c r="AGP1021" s="2"/>
      <c r="AGQ1021" s="2"/>
      <c r="AGR1021" s="2"/>
      <c r="AGS1021" s="2"/>
      <c r="AGT1021" s="2"/>
      <c r="AGU1021" s="2"/>
      <c r="AGV1021" s="2"/>
      <c r="AGW1021" s="2"/>
      <c r="AGX1021" s="2"/>
      <c r="AGY1021" s="2"/>
      <c r="AGZ1021" s="2"/>
      <c r="AHA1021" s="2"/>
      <c r="AHB1021" s="2"/>
      <c r="AHC1021" s="2"/>
      <c r="AHD1021" s="2"/>
      <c r="AHE1021" s="2"/>
      <c r="AHF1021" s="2"/>
      <c r="AHG1021" s="2"/>
      <c r="AHH1021" s="2"/>
      <c r="AHI1021" s="2"/>
      <c r="AHJ1021" s="2"/>
      <c r="AHK1021" s="2"/>
      <c r="AHL1021" s="2"/>
      <c r="AHM1021" s="2"/>
      <c r="AHN1021" s="2"/>
      <c r="AHO1021" s="2"/>
      <c r="AHP1021" s="2"/>
      <c r="AHQ1021" s="2"/>
      <c r="AHR1021" s="2"/>
      <c r="AHS1021" s="2"/>
      <c r="AHT1021" s="2"/>
      <c r="AHU1021" s="2"/>
      <c r="AHV1021" s="2"/>
      <c r="AHW1021" s="2"/>
      <c r="AHX1021" s="2"/>
      <c r="AHY1021" s="2"/>
      <c r="AHZ1021" s="2"/>
      <c r="AIA1021" s="2"/>
      <c r="AIB1021" s="2"/>
      <c r="AIC1021" s="2"/>
      <c r="AID1021" s="2"/>
      <c r="AIE1021" s="2"/>
      <c r="AIF1021" s="2"/>
      <c r="AIG1021" s="2"/>
      <c r="AIH1021" s="2"/>
      <c r="AII1021" s="2"/>
      <c r="AIJ1021" s="2"/>
      <c r="AIK1021" s="2"/>
      <c r="AIL1021" s="2"/>
      <c r="AIM1021" s="2"/>
      <c r="AIN1021" s="2"/>
      <c r="AIO1021" s="2"/>
      <c r="AIP1021" s="2"/>
      <c r="AIQ1021" s="2"/>
      <c r="AIR1021" s="2"/>
      <c r="AIS1021" s="2"/>
      <c r="AIT1021" s="2"/>
      <c r="AIU1021" s="2"/>
      <c r="AIV1021" s="2"/>
      <c r="AIW1021" s="2"/>
      <c r="AIX1021" s="2"/>
      <c r="AIY1021" s="2"/>
      <c r="AIZ1021" s="2"/>
      <c r="AJA1021" s="2"/>
      <c r="AJB1021" s="2"/>
      <c r="AJC1021" s="2"/>
      <c r="AJD1021" s="2"/>
      <c r="AJE1021" s="2"/>
      <c r="AJF1021" s="2"/>
      <c r="AJG1021" s="2"/>
      <c r="AJH1021" s="2"/>
      <c r="AJI1021" s="2"/>
      <c r="AJJ1021" s="2"/>
      <c r="AJK1021" s="2"/>
      <c r="AJL1021" s="2"/>
      <c r="AJM1021" s="2"/>
      <c r="AJN1021" s="2"/>
      <c r="AJO1021" s="2"/>
      <c r="AJP1021" s="2"/>
      <c r="AJQ1021" s="2"/>
      <c r="AJR1021" s="2"/>
      <c r="AJS1021" s="2"/>
      <c r="AJT1021" s="2"/>
      <c r="AJU1021" s="2"/>
      <c r="AJV1021" s="2"/>
      <c r="AJW1021" s="2"/>
      <c r="AJX1021" s="2"/>
      <c r="AJY1021" s="2"/>
      <c r="AJZ1021" s="2"/>
      <c r="AKA1021" s="2"/>
      <c r="AKB1021" s="2"/>
      <c r="AKC1021" s="2"/>
      <c r="AKD1021" s="2"/>
      <c r="AKE1021" s="2"/>
      <c r="AKF1021" s="2"/>
      <c r="AKG1021" s="2"/>
      <c r="AKH1021" s="2"/>
      <c r="AKI1021" s="2"/>
      <c r="AKJ1021" s="2"/>
      <c r="AKK1021" s="2"/>
      <c r="AKL1021" s="2"/>
      <c r="AKM1021" s="2"/>
      <c r="AKN1021" s="2"/>
      <c r="AKO1021" s="2"/>
      <c r="AKP1021" s="2"/>
      <c r="AKQ1021" s="2"/>
      <c r="AKR1021" s="2"/>
      <c r="AKS1021" s="2"/>
      <c r="AKT1021" s="2"/>
      <c r="AKU1021" s="2"/>
      <c r="AKV1021" s="2"/>
      <c r="AKW1021" s="2"/>
      <c r="AKX1021" s="2"/>
      <c r="AKY1021" s="2"/>
      <c r="AKZ1021" s="2"/>
      <c r="ALA1021" s="2"/>
      <c r="ALB1021" s="1"/>
      <c r="ALC1021" s="1"/>
      <c r="ALD1021" s="1"/>
      <c r="ALE1021" s="1"/>
      <c r="ALF1021" s="1"/>
      <c r="ALG1021" s="1"/>
      <c r="ALH1021" s="1"/>
      <c r="ALI1021" s="1"/>
      <c r="ALJ1021" s="1"/>
      <c r="ALK1021" s="1"/>
      <c r="ALL1021" s="1"/>
      <c r="ALM1021" s="1"/>
      <c r="ALN1021" s="1"/>
      <c r="ALO1021" s="1"/>
      <c r="ALP1021" s="1"/>
      <c r="ALQ1021" s="1"/>
      <c r="ALR1021" s="1"/>
      <c r="ALS1021"/>
      <c r="ALT1021"/>
      <c r="ALU1021"/>
      <c r="ALV1021"/>
      <c r="ALW1021"/>
      <c r="ALX1021"/>
      <c r="ALY1021"/>
      <c r="ALZ1021"/>
      <c r="AMA1021"/>
      <c r="AMB1021"/>
      <c r="AMC1021"/>
      <c r="AMD1021"/>
      <c r="AME1021"/>
      <c r="AMF1021"/>
      <c r="AMG1021"/>
      <c r="AMH1021"/>
      <c r="AMI1021"/>
      <c r="AMJ1021"/>
    </row>
    <row r="1022" spans="1:1024" s="37" customFormat="1">
      <c r="A1022" s="1"/>
      <c r="B1022" s="1"/>
      <c r="C1022" s="1"/>
      <c r="D1022" s="1"/>
      <c r="E1022" s="1"/>
      <c r="F1022" s="1"/>
      <c r="G1022" s="1"/>
      <c r="H1022" s="1"/>
      <c r="I1022" s="1"/>
      <c r="J1022" s="2"/>
      <c r="K1022" s="2"/>
      <c r="L1022" s="2"/>
      <c r="M1022" s="4"/>
      <c r="N1022" s="4"/>
      <c r="O1022" s="1"/>
      <c r="P1022" s="1"/>
      <c r="Q1022" s="51"/>
      <c r="VZ1022" s="2"/>
      <c r="WA1022" s="2"/>
      <c r="WB1022" s="2"/>
      <c r="WC1022" s="2"/>
      <c r="WD1022" s="2"/>
      <c r="WE1022" s="2"/>
      <c r="WF1022" s="2"/>
      <c r="WG1022" s="2"/>
      <c r="WH1022" s="2"/>
      <c r="WI1022" s="2"/>
      <c r="WJ1022" s="2"/>
      <c r="WK1022" s="2"/>
      <c r="WL1022" s="2"/>
      <c r="WM1022" s="2"/>
      <c r="WN1022" s="2"/>
      <c r="WO1022" s="2"/>
      <c r="WP1022" s="2"/>
      <c r="WQ1022" s="2"/>
      <c r="WR1022" s="2"/>
      <c r="WS1022" s="2"/>
      <c r="WT1022" s="2"/>
      <c r="WU1022" s="2"/>
      <c r="WV1022" s="2"/>
      <c r="WW1022" s="2"/>
      <c r="WX1022" s="2"/>
      <c r="WY1022" s="2"/>
      <c r="WZ1022" s="2"/>
      <c r="XA1022" s="2"/>
      <c r="XB1022" s="2"/>
      <c r="XC1022" s="2"/>
      <c r="XD1022" s="2"/>
      <c r="XE1022" s="2"/>
      <c r="XF1022" s="2"/>
      <c r="XG1022" s="2"/>
      <c r="XH1022" s="2"/>
      <c r="XI1022" s="2"/>
      <c r="XJ1022" s="2"/>
      <c r="XK1022" s="2"/>
      <c r="XL1022" s="2"/>
      <c r="XM1022" s="2"/>
      <c r="XN1022" s="2"/>
      <c r="XO1022" s="2"/>
      <c r="XP1022" s="2"/>
      <c r="XQ1022" s="2"/>
      <c r="XR1022" s="2"/>
      <c r="XS1022" s="2"/>
      <c r="XT1022" s="2"/>
      <c r="XU1022" s="2"/>
      <c r="XV1022" s="2"/>
      <c r="XW1022" s="2"/>
      <c r="XX1022" s="2"/>
      <c r="XY1022" s="2"/>
      <c r="XZ1022" s="2"/>
      <c r="YA1022" s="2"/>
      <c r="YB1022" s="2"/>
      <c r="YC1022" s="2"/>
      <c r="YD1022" s="2"/>
      <c r="YE1022" s="2"/>
      <c r="YF1022" s="2"/>
      <c r="YG1022" s="2"/>
      <c r="YH1022" s="2"/>
      <c r="YI1022" s="2"/>
      <c r="YJ1022" s="2"/>
      <c r="YK1022" s="2"/>
      <c r="YL1022" s="2"/>
      <c r="YM1022" s="2"/>
      <c r="YN1022" s="2"/>
      <c r="YO1022" s="2"/>
      <c r="YP1022" s="2"/>
      <c r="YQ1022" s="2"/>
      <c r="YR1022" s="2"/>
      <c r="YS1022" s="2"/>
      <c r="YT1022" s="2"/>
      <c r="YU1022" s="2"/>
      <c r="YV1022" s="2"/>
      <c r="YW1022" s="2"/>
      <c r="YX1022" s="2"/>
      <c r="YY1022" s="2"/>
      <c r="YZ1022" s="2"/>
      <c r="ZA1022" s="2"/>
      <c r="ZB1022" s="2"/>
      <c r="ZC1022" s="2"/>
      <c r="ZD1022" s="2"/>
      <c r="ZE1022" s="2"/>
      <c r="ZF1022" s="2"/>
      <c r="ZG1022" s="2"/>
      <c r="ZH1022" s="2"/>
      <c r="ZI1022" s="2"/>
      <c r="ZJ1022" s="2"/>
      <c r="ZK1022" s="2"/>
      <c r="ZL1022" s="2"/>
      <c r="ZM1022" s="2"/>
      <c r="ZN1022" s="2"/>
      <c r="ZO1022" s="2"/>
      <c r="ZP1022" s="2"/>
      <c r="ZQ1022" s="2"/>
      <c r="ZR1022" s="2"/>
      <c r="ZS1022" s="2"/>
      <c r="ZT1022" s="2"/>
      <c r="ZU1022" s="2"/>
      <c r="ZV1022" s="2"/>
      <c r="ZW1022" s="2"/>
      <c r="ZX1022" s="2"/>
      <c r="ZY1022" s="2"/>
      <c r="ZZ1022" s="2"/>
      <c r="AAA1022" s="2"/>
      <c r="AAB1022" s="2"/>
      <c r="AAC1022" s="2"/>
      <c r="AAD1022" s="2"/>
      <c r="AAE1022" s="2"/>
      <c r="AAF1022" s="2"/>
      <c r="AAG1022" s="2"/>
      <c r="AAH1022" s="2"/>
      <c r="AAI1022" s="2"/>
      <c r="AAJ1022" s="2"/>
      <c r="AAK1022" s="2"/>
      <c r="AAL1022" s="2"/>
      <c r="AAM1022" s="2"/>
      <c r="AAN1022" s="2"/>
      <c r="AAO1022" s="2"/>
      <c r="AAP1022" s="2"/>
      <c r="AAQ1022" s="2"/>
      <c r="AAR1022" s="2"/>
      <c r="AAS1022" s="2"/>
      <c r="AAT1022" s="2"/>
      <c r="AAU1022" s="2"/>
      <c r="AAV1022" s="2"/>
      <c r="AAW1022" s="2"/>
      <c r="AAX1022" s="2"/>
      <c r="AAY1022" s="2"/>
      <c r="AAZ1022" s="2"/>
      <c r="ABA1022" s="2"/>
      <c r="ABB1022" s="2"/>
      <c r="ABC1022" s="2"/>
      <c r="ABD1022" s="2"/>
      <c r="ABE1022" s="2"/>
      <c r="ABF1022" s="2"/>
      <c r="ABG1022" s="2"/>
      <c r="ABH1022" s="2"/>
      <c r="ABI1022" s="2"/>
      <c r="ABJ1022" s="2"/>
      <c r="ABK1022" s="2"/>
      <c r="ABL1022" s="2"/>
      <c r="ABM1022" s="2"/>
      <c r="ABN1022" s="2"/>
      <c r="ABO1022" s="2"/>
      <c r="ABP1022" s="2"/>
      <c r="ABQ1022" s="2"/>
      <c r="ABR1022" s="2"/>
      <c r="ABS1022" s="2"/>
      <c r="ABT1022" s="2"/>
      <c r="ABU1022" s="2"/>
      <c r="ABV1022" s="2"/>
      <c r="ABW1022" s="2"/>
      <c r="ABX1022" s="2"/>
      <c r="ABY1022" s="2"/>
      <c r="ABZ1022" s="2"/>
      <c r="ACA1022" s="2"/>
      <c r="ACB1022" s="2"/>
      <c r="ACC1022" s="2"/>
      <c r="ACD1022" s="2"/>
      <c r="ACE1022" s="2"/>
      <c r="ACF1022" s="2"/>
      <c r="ACG1022" s="2"/>
      <c r="ACH1022" s="2"/>
      <c r="ACI1022" s="2"/>
      <c r="ACJ1022" s="2"/>
      <c r="ACK1022" s="2"/>
      <c r="ACL1022" s="2"/>
      <c r="ACM1022" s="2"/>
      <c r="ACN1022" s="2"/>
      <c r="ACO1022" s="2"/>
      <c r="ACP1022" s="2"/>
      <c r="ACQ1022" s="2"/>
      <c r="ACR1022" s="2"/>
      <c r="ACS1022" s="2"/>
      <c r="ACT1022" s="2"/>
      <c r="ACU1022" s="2"/>
      <c r="ACV1022" s="2"/>
      <c r="ACW1022" s="2"/>
      <c r="ACX1022" s="2"/>
      <c r="ACY1022" s="2"/>
      <c r="ACZ1022" s="2"/>
      <c r="ADA1022" s="2"/>
      <c r="ADB1022" s="2"/>
      <c r="ADC1022" s="2"/>
      <c r="ADD1022" s="2"/>
      <c r="ADE1022" s="2"/>
      <c r="ADF1022" s="2"/>
      <c r="ADG1022" s="2"/>
      <c r="ADH1022" s="2"/>
      <c r="ADI1022" s="2"/>
      <c r="ADJ1022" s="2"/>
      <c r="ADK1022" s="2"/>
      <c r="ADL1022" s="2"/>
      <c r="ADM1022" s="2"/>
      <c r="ADN1022" s="2"/>
      <c r="ADO1022" s="2"/>
      <c r="ADP1022" s="2"/>
      <c r="ADQ1022" s="2"/>
      <c r="ADR1022" s="2"/>
      <c r="ADS1022" s="2"/>
      <c r="ADT1022" s="2"/>
      <c r="ADU1022" s="2"/>
      <c r="ADV1022" s="2"/>
      <c r="ADW1022" s="2"/>
      <c r="ADX1022" s="2"/>
      <c r="ADY1022" s="2"/>
      <c r="ADZ1022" s="2"/>
      <c r="AEA1022" s="2"/>
      <c r="AEB1022" s="2"/>
      <c r="AEC1022" s="2"/>
      <c r="AED1022" s="2"/>
      <c r="AEE1022" s="2"/>
      <c r="AEF1022" s="2"/>
      <c r="AEG1022" s="2"/>
      <c r="AEH1022" s="2"/>
      <c r="AEI1022" s="2"/>
      <c r="AEJ1022" s="2"/>
      <c r="AEK1022" s="2"/>
      <c r="AEL1022" s="2"/>
      <c r="AEM1022" s="2"/>
      <c r="AEN1022" s="2"/>
      <c r="AEO1022" s="2"/>
      <c r="AEP1022" s="2"/>
      <c r="AEQ1022" s="2"/>
      <c r="AER1022" s="2"/>
      <c r="AES1022" s="2"/>
      <c r="AET1022" s="2"/>
      <c r="AEU1022" s="2"/>
      <c r="AEV1022" s="2"/>
      <c r="AEW1022" s="2"/>
      <c r="AEX1022" s="2"/>
      <c r="AEY1022" s="2"/>
      <c r="AEZ1022" s="2"/>
      <c r="AFA1022" s="2"/>
      <c r="AFB1022" s="2"/>
      <c r="AFC1022" s="2"/>
      <c r="AFD1022" s="2"/>
      <c r="AFE1022" s="2"/>
      <c r="AFF1022" s="2"/>
      <c r="AFG1022" s="2"/>
      <c r="AFH1022" s="2"/>
      <c r="AFI1022" s="2"/>
      <c r="AFJ1022" s="2"/>
      <c r="AFK1022" s="2"/>
      <c r="AFL1022" s="2"/>
      <c r="AFM1022" s="2"/>
      <c r="AFN1022" s="2"/>
      <c r="AFO1022" s="2"/>
      <c r="AFP1022" s="2"/>
      <c r="AFQ1022" s="2"/>
      <c r="AFR1022" s="2"/>
      <c r="AFS1022" s="2"/>
      <c r="AFT1022" s="2"/>
      <c r="AFU1022" s="2"/>
      <c r="AFV1022" s="2"/>
      <c r="AFW1022" s="2"/>
      <c r="AFX1022" s="2"/>
      <c r="AFY1022" s="2"/>
      <c r="AFZ1022" s="2"/>
      <c r="AGA1022" s="2"/>
      <c r="AGB1022" s="2"/>
      <c r="AGC1022" s="2"/>
      <c r="AGD1022" s="2"/>
      <c r="AGE1022" s="2"/>
      <c r="AGF1022" s="2"/>
      <c r="AGG1022" s="2"/>
      <c r="AGH1022" s="2"/>
      <c r="AGI1022" s="2"/>
      <c r="AGJ1022" s="2"/>
      <c r="AGK1022" s="2"/>
      <c r="AGL1022" s="2"/>
      <c r="AGM1022" s="2"/>
      <c r="AGN1022" s="2"/>
      <c r="AGO1022" s="2"/>
      <c r="AGP1022" s="2"/>
      <c r="AGQ1022" s="2"/>
      <c r="AGR1022" s="2"/>
      <c r="AGS1022" s="2"/>
      <c r="AGT1022" s="2"/>
      <c r="AGU1022" s="2"/>
      <c r="AGV1022" s="2"/>
      <c r="AGW1022" s="2"/>
      <c r="AGX1022" s="2"/>
      <c r="AGY1022" s="2"/>
      <c r="AGZ1022" s="2"/>
      <c r="AHA1022" s="2"/>
      <c r="AHB1022" s="2"/>
      <c r="AHC1022" s="2"/>
      <c r="AHD1022" s="2"/>
      <c r="AHE1022" s="2"/>
      <c r="AHF1022" s="2"/>
      <c r="AHG1022" s="2"/>
      <c r="AHH1022" s="2"/>
      <c r="AHI1022" s="2"/>
      <c r="AHJ1022" s="2"/>
      <c r="AHK1022" s="2"/>
      <c r="AHL1022" s="2"/>
      <c r="AHM1022" s="2"/>
      <c r="AHN1022" s="2"/>
      <c r="AHO1022" s="2"/>
      <c r="AHP1022" s="2"/>
      <c r="AHQ1022" s="2"/>
      <c r="AHR1022" s="2"/>
      <c r="AHS1022" s="2"/>
      <c r="AHT1022" s="2"/>
      <c r="AHU1022" s="2"/>
      <c r="AHV1022" s="2"/>
      <c r="AHW1022" s="2"/>
      <c r="AHX1022" s="2"/>
      <c r="AHY1022" s="2"/>
      <c r="AHZ1022" s="2"/>
      <c r="AIA1022" s="2"/>
      <c r="AIB1022" s="2"/>
      <c r="AIC1022" s="2"/>
      <c r="AID1022" s="2"/>
      <c r="AIE1022" s="2"/>
      <c r="AIF1022" s="2"/>
      <c r="AIG1022" s="2"/>
      <c r="AIH1022" s="2"/>
      <c r="AII1022" s="2"/>
      <c r="AIJ1022" s="2"/>
      <c r="AIK1022" s="2"/>
      <c r="AIL1022" s="2"/>
      <c r="AIM1022" s="2"/>
      <c r="AIN1022" s="2"/>
      <c r="AIO1022" s="2"/>
      <c r="AIP1022" s="2"/>
      <c r="AIQ1022" s="2"/>
      <c r="AIR1022" s="2"/>
      <c r="AIS1022" s="2"/>
      <c r="AIT1022" s="2"/>
      <c r="AIU1022" s="2"/>
      <c r="AIV1022" s="2"/>
      <c r="AIW1022" s="2"/>
      <c r="AIX1022" s="2"/>
      <c r="AIY1022" s="2"/>
      <c r="AIZ1022" s="2"/>
      <c r="AJA1022" s="2"/>
      <c r="AJB1022" s="2"/>
      <c r="AJC1022" s="2"/>
      <c r="AJD1022" s="2"/>
      <c r="AJE1022" s="2"/>
      <c r="AJF1022" s="2"/>
      <c r="AJG1022" s="2"/>
      <c r="AJH1022" s="2"/>
      <c r="AJI1022" s="2"/>
      <c r="AJJ1022" s="2"/>
      <c r="AJK1022" s="2"/>
      <c r="AJL1022" s="2"/>
      <c r="AJM1022" s="2"/>
      <c r="AJN1022" s="2"/>
      <c r="AJO1022" s="2"/>
      <c r="AJP1022" s="2"/>
      <c r="AJQ1022" s="2"/>
      <c r="AJR1022" s="2"/>
      <c r="AJS1022" s="2"/>
      <c r="AJT1022" s="2"/>
      <c r="AJU1022" s="2"/>
      <c r="AJV1022" s="2"/>
      <c r="AJW1022" s="2"/>
      <c r="AJX1022" s="2"/>
      <c r="AJY1022" s="2"/>
      <c r="AJZ1022" s="2"/>
      <c r="AKA1022" s="2"/>
      <c r="AKB1022" s="2"/>
      <c r="AKC1022" s="2"/>
      <c r="AKD1022" s="2"/>
      <c r="AKE1022" s="2"/>
      <c r="AKF1022" s="2"/>
      <c r="AKG1022" s="2"/>
      <c r="AKH1022" s="2"/>
      <c r="AKI1022" s="2"/>
      <c r="AKJ1022" s="2"/>
      <c r="AKK1022" s="2"/>
      <c r="AKL1022" s="2"/>
      <c r="AKM1022" s="2"/>
      <c r="AKN1022" s="2"/>
      <c r="AKO1022" s="2"/>
      <c r="AKP1022" s="2"/>
      <c r="AKQ1022" s="2"/>
      <c r="AKR1022" s="2"/>
      <c r="AKS1022" s="2"/>
      <c r="AKT1022" s="2"/>
      <c r="AKU1022" s="2"/>
      <c r="AKV1022" s="2"/>
      <c r="AKW1022" s="2"/>
      <c r="AKX1022" s="2"/>
      <c r="AKY1022" s="2"/>
      <c r="AKZ1022" s="2"/>
      <c r="ALA1022" s="2"/>
      <c r="ALB1022" s="1"/>
      <c r="ALC1022" s="1"/>
      <c r="ALD1022" s="1"/>
      <c r="ALE1022" s="1"/>
      <c r="ALF1022" s="1"/>
      <c r="ALG1022" s="1"/>
      <c r="ALH1022" s="1"/>
      <c r="ALI1022" s="1"/>
      <c r="ALJ1022" s="1"/>
      <c r="ALK1022" s="1"/>
      <c r="ALL1022" s="1"/>
      <c r="ALM1022" s="1"/>
      <c r="ALN1022" s="1"/>
      <c r="ALO1022" s="1"/>
      <c r="ALP1022" s="1"/>
      <c r="ALQ1022" s="1"/>
      <c r="ALR1022" s="1"/>
      <c r="ALS1022"/>
      <c r="ALT1022"/>
      <c r="ALU1022"/>
      <c r="ALV1022"/>
      <c r="ALW1022"/>
      <c r="ALX1022"/>
      <c r="ALY1022"/>
      <c r="ALZ1022"/>
      <c r="AMA1022"/>
      <c r="AMB1022"/>
      <c r="AMC1022"/>
      <c r="AMD1022"/>
      <c r="AME1022"/>
      <c r="AMF1022"/>
      <c r="AMG1022"/>
      <c r="AMH1022"/>
      <c r="AMI1022"/>
      <c r="AMJ1022"/>
    </row>
    <row r="1023" spans="1:1024" s="37" customFormat="1">
      <c r="A1023" s="1"/>
      <c r="B1023" s="1"/>
      <c r="C1023" s="1"/>
      <c r="D1023" s="1"/>
      <c r="E1023" s="1"/>
      <c r="F1023" s="1"/>
      <c r="G1023" s="1"/>
      <c r="H1023" s="1"/>
      <c r="I1023" s="1"/>
      <c r="J1023" s="2"/>
      <c r="K1023" s="2"/>
      <c r="L1023" s="2"/>
      <c r="M1023" s="4"/>
      <c r="N1023" s="4"/>
      <c r="O1023" s="1"/>
      <c r="P1023" s="1"/>
      <c r="Q1023" s="51"/>
      <c r="VZ1023" s="2"/>
      <c r="WA1023" s="2"/>
      <c r="WB1023" s="2"/>
      <c r="WC1023" s="2"/>
      <c r="WD1023" s="2"/>
      <c r="WE1023" s="2"/>
      <c r="WF1023" s="2"/>
      <c r="WG1023" s="2"/>
      <c r="WH1023" s="2"/>
      <c r="WI1023" s="2"/>
      <c r="WJ1023" s="2"/>
      <c r="WK1023" s="2"/>
      <c r="WL1023" s="2"/>
      <c r="WM1023" s="2"/>
      <c r="WN1023" s="2"/>
      <c r="WO1023" s="2"/>
      <c r="WP1023" s="2"/>
      <c r="WQ1023" s="2"/>
      <c r="WR1023" s="2"/>
      <c r="WS1023" s="2"/>
      <c r="WT1023" s="2"/>
      <c r="WU1023" s="2"/>
      <c r="WV1023" s="2"/>
      <c r="WW1023" s="2"/>
      <c r="WX1023" s="2"/>
      <c r="WY1023" s="2"/>
      <c r="WZ1023" s="2"/>
      <c r="XA1023" s="2"/>
      <c r="XB1023" s="2"/>
      <c r="XC1023" s="2"/>
      <c r="XD1023" s="2"/>
      <c r="XE1023" s="2"/>
      <c r="XF1023" s="2"/>
      <c r="XG1023" s="2"/>
      <c r="XH1023" s="2"/>
      <c r="XI1023" s="2"/>
      <c r="XJ1023" s="2"/>
      <c r="XK1023" s="2"/>
      <c r="XL1023" s="2"/>
      <c r="XM1023" s="2"/>
      <c r="XN1023" s="2"/>
      <c r="XO1023" s="2"/>
      <c r="XP1023" s="2"/>
      <c r="XQ1023" s="2"/>
      <c r="XR1023" s="2"/>
      <c r="XS1023" s="2"/>
      <c r="XT1023" s="2"/>
      <c r="XU1023" s="2"/>
      <c r="XV1023" s="2"/>
      <c r="XW1023" s="2"/>
      <c r="XX1023" s="2"/>
      <c r="XY1023" s="2"/>
      <c r="XZ1023" s="2"/>
      <c r="YA1023" s="2"/>
      <c r="YB1023" s="2"/>
      <c r="YC1023" s="2"/>
      <c r="YD1023" s="2"/>
      <c r="YE1023" s="2"/>
      <c r="YF1023" s="2"/>
      <c r="YG1023" s="2"/>
      <c r="YH1023" s="2"/>
      <c r="YI1023" s="2"/>
      <c r="YJ1023" s="2"/>
      <c r="YK1023" s="2"/>
      <c r="YL1023" s="2"/>
      <c r="YM1023" s="2"/>
      <c r="YN1023" s="2"/>
      <c r="YO1023" s="2"/>
      <c r="YP1023" s="2"/>
      <c r="YQ1023" s="2"/>
      <c r="YR1023" s="2"/>
      <c r="YS1023" s="2"/>
      <c r="YT1023" s="2"/>
      <c r="YU1023" s="2"/>
      <c r="YV1023" s="2"/>
      <c r="YW1023" s="2"/>
      <c r="YX1023" s="2"/>
      <c r="YY1023" s="2"/>
      <c r="YZ1023" s="2"/>
      <c r="ZA1023" s="2"/>
      <c r="ZB1023" s="2"/>
      <c r="ZC1023" s="2"/>
      <c r="ZD1023" s="2"/>
      <c r="ZE1023" s="2"/>
      <c r="ZF1023" s="2"/>
      <c r="ZG1023" s="2"/>
      <c r="ZH1023" s="2"/>
      <c r="ZI1023" s="2"/>
      <c r="ZJ1023" s="2"/>
      <c r="ZK1023" s="2"/>
      <c r="ZL1023" s="2"/>
      <c r="ZM1023" s="2"/>
      <c r="ZN1023" s="2"/>
      <c r="ZO1023" s="2"/>
      <c r="ZP1023" s="2"/>
      <c r="ZQ1023" s="2"/>
      <c r="ZR1023" s="2"/>
      <c r="ZS1023" s="2"/>
      <c r="ZT1023" s="2"/>
      <c r="ZU1023" s="2"/>
      <c r="ZV1023" s="2"/>
      <c r="ZW1023" s="2"/>
      <c r="ZX1023" s="2"/>
      <c r="ZY1023" s="2"/>
      <c r="ZZ1023" s="2"/>
      <c r="AAA1023" s="2"/>
      <c r="AAB1023" s="2"/>
      <c r="AAC1023" s="2"/>
      <c r="AAD1023" s="2"/>
      <c r="AAE1023" s="2"/>
      <c r="AAF1023" s="2"/>
      <c r="AAG1023" s="2"/>
      <c r="AAH1023" s="2"/>
      <c r="AAI1023" s="2"/>
      <c r="AAJ1023" s="2"/>
      <c r="AAK1023" s="2"/>
      <c r="AAL1023" s="2"/>
      <c r="AAM1023" s="2"/>
      <c r="AAN1023" s="2"/>
      <c r="AAO1023" s="2"/>
      <c r="AAP1023" s="2"/>
      <c r="AAQ1023" s="2"/>
      <c r="AAR1023" s="2"/>
      <c r="AAS1023" s="2"/>
      <c r="AAT1023" s="2"/>
      <c r="AAU1023" s="2"/>
      <c r="AAV1023" s="2"/>
      <c r="AAW1023" s="2"/>
      <c r="AAX1023" s="2"/>
      <c r="AAY1023" s="2"/>
      <c r="AAZ1023" s="2"/>
      <c r="ABA1023" s="2"/>
      <c r="ABB1023" s="2"/>
      <c r="ABC1023" s="2"/>
      <c r="ABD1023" s="2"/>
      <c r="ABE1023" s="2"/>
      <c r="ABF1023" s="2"/>
      <c r="ABG1023" s="2"/>
      <c r="ABH1023" s="2"/>
      <c r="ABI1023" s="2"/>
      <c r="ABJ1023" s="2"/>
      <c r="ABK1023" s="2"/>
      <c r="ABL1023" s="2"/>
      <c r="ABM1023" s="2"/>
      <c r="ABN1023" s="2"/>
      <c r="ABO1023" s="2"/>
      <c r="ABP1023" s="2"/>
      <c r="ABQ1023" s="2"/>
      <c r="ABR1023" s="2"/>
      <c r="ABS1023" s="2"/>
      <c r="ABT1023" s="2"/>
      <c r="ABU1023" s="2"/>
      <c r="ABV1023" s="2"/>
      <c r="ABW1023" s="2"/>
      <c r="ABX1023" s="2"/>
      <c r="ABY1023" s="2"/>
      <c r="ABZ1023" s="2"/>
      <c r="ACA1023" s="2"/>
      <c r="ACB1023" s="2"/>
      <c r="ACC1023" s="2"/>
      <c r="ACD1023" s="2"/>
      <c r="ACE1023" s="2"/>
      <c r="ACF1023" s="2"/>
      <c r="ACG1023" s="2"/>
      <c r="ACH1023" s="2"/>
      <c r="ACI1023" s="2"/>
      <c r="ACJ1023" s="2"/>
      <c r="ACK1023" s="2"/>
      <c r="ACL1023" s="2"/>
      <c r="ACM1023" s="2"/>
      <c r="ACN1023" s="2"/>
      <c r="ACO1023" s="2"/>
      <c r="ACP1023" s="2"/>
      <c r="ACQ1023" s="2"/>
      <c r="ACR1023" s="2"/>
      <c r="ACS1023" s="2"/>
      <c r="ACT1023" s="2"/>
      <c r="ACU1023" s="2"/>
      <c r="ACV1023" s="2"/>
      <c r="ACW1023" s="2"/>
      <c r="ACX1023" s="2"/>
      <c r="ACY1023" s="2"/>
      <c r="ACZ1023" s="2"/>
      <c r="ADA1023" s="2"/>
      <c r="ADB1023" s="2"/>
      <c r="ADC1023" s="2"/>
      <c r="ADD1023" s="2"/>
      <c r="ADE1023" s="2"/>
      <c r="ADF1023" s="2"/>
      <c r="ADG1023" s="2"/>
      <c r="ADH1023" s="2"/>
      <c r="ADI1023" s="2"/>
      <c r="ADJ1023" s="2"/>
      <c r="ADK1023" s="2"/>
      <c r="ADL1023" s="2"/>
      <c r="ADM1023" s="2"/>
      <c r="ADN1023" s="2"/>
      <c r="ADO1023" s="2"/>
      <c r="ADP1023" s="2"/>
      <c r="ADQ1023" s="2"/>
      <c r="ADR1023" s="2"/>
      <c r="ADS1023" s="2"/>
      <c r="ADT1023" s="2"/>
      <c r="ADU1023" s="2"/>
      <c r="ADV1023" s="2"/>
      <c r="ADW1023" s="2"/>
      <c r="ADX1023" s="2"/>
      <c r="ADY1023" s="2"/>
      <c r="ADZ1023" s="2"/>
      <c r="AEA1023" s="2"/>
      <c r="AEB1023" s="2"/>
      <c r="AEC1023" s="2"/>
      <c r="AED1023" s="2"/>
      <c r="AEE1023" s="2"/>
      <c r="AEF1023" s="2"/>
      <c r="AEG1023" s="2"/>
      <c r="AEH1023" s="2"/>
      <c r="AEI1023" s="2"/>
      <c r="AEJ1023" s="2"/>
      <c r="AEK1023" s="2"/>
      <c r="AEL1023" s="2"/>
      <c r="AEM1023" s="2"/>
      <c r="AEN1023" s="2"/>
      <c r="AEO1023" s="2"/>
      <c r="AEP1023" s="2"/>
      <c r="AEQ1023" s="2"/>
      <c r="AER1023" s="2"/>
      <c r="AES1023" s="2"/>
      <c r="AET1023" s="2"/>
      <c r="AEU1023" s="2"/>
      <c r="AEV1023" s="2"/>
      <c r="AEW1023" s="2"/>
      <c r="AEX1023" s="2"/>
      <c r="AEY1023" s="2"/>
      <c r="AEZ1023" s="2"/>
      <c r="AFA1023" s="2"/>
      <c r="AFB1023" s="2"/>
      <c r="AFC1023" s="2"/>
      <c r="AFD1023" s="2"/>
      <c r="AFE1023" s="2"/>
      <c r="AFF1023" s="2"/>
      <c r="AFG1023" s="2"/>
      <c r="AFH1023" s="2"/>
      <c r="AFI1023" s="2"/>
      <c r="AFJ1023" s="2"/>
      <c r="AFK1023" s="2"/>
      <c r="AFL1023" s="2"/>
      <c r="AFM1023" s="2"/>
      <c r="AFN1023" s="2"/>
      <c r="AFO1023" s="2"/>
      <c r="AFP1023" s="2"/>
      <c r="AFQ1023" s="2"/>
      <c r="AFR1023" s="2"/>
      <c r="AFS1023" s="2"/>
      <c r="AFT1023" s="2"/>
      <c r="AFU1023" s="2"/>
      <c r="AFV1023" s="2"/>
      <c r="AFW1023" s="2"/>
      <c r="AFX1023" s="2"/>
      <c r="AFY1023" s="2"/>
      <c r="AFZ1023" s="2"/>
      <c r="AGA1023" s="2"/>
      <c r="AGB1023" s="2"/>
      <c r="AGC1023" s="2"/>
      <c r="AGD1023" s="2"/>
      <c r="AGE1023" s="2"/>
      <c r="AGF1023" s="2"/>
      <c r="AGG1023" s="2"/>
      <c r="AGH1023" s="2"/>
      <c r="AGI1023" s="2"/>
      <c r="AGJ1023" s="2"/>
      <c r="AGK1023" s="2"/>
      <c r="AGL1023" s="2"/>
      <c r="AGM1023" s="2"/>
      <c r="AGN1023" s="2"/>
      <c r="AGO1023" s="2"/>
      <c r="AGP1023" s="2"/>
      <c r="AGQ1023" s="2"/>
      <c r="AGR1023" s="2"/>
      <c r="AGS1023" s="2"/>
      <c r="AGT1023" s="2"/>
      <c r="AGU1023" s="2"/>
      <c r="AGV1023" s="2"/>
      <c r="AGW1023" s="2"/>
      <c r="AGX1023" s="2"/>
      <c r="AGY1023" s="2"/>
      <c r="AGZ1023" s="2"/>
      <c r="AHA1023" s="2"/>
      <c r="AHB1023" s="2"/>
      <c r="AHC1023" s="2"/>
      <c r="AHD1023" s="2"/>
      <c r="AHE1023" s="2"/>
      <c r="AHF1023" s="2"/>
      <c r="AHG1023" s="2"/>
      <c r="AHH1023" s="2"/>
      <c r="AHI1023" s="2"/>
      <c r="AHJ1023" s="2"/>
      <c r="AHK1023" s="2"/>
      <c r="AHL1023" s="2"/>
      <c r="AHM1023" s="2"/>
      <c r="AHN1023" s="2"/>
      <c r="AHO1023" s="2"/>
      <c r="AHP1023" s="2"/>
      <c r="AHQ1023" s="2"/>
      <c r="AHR1023" s="2"/>
      <c r="AHS1023" s="2"/>
      <c r="AHT1023" s="2"/>
      <c r="AHU1023" s="2"/>
      <c r="AHV1023" s="2"/>
      <c r="AHW1023" s="2"/>
      <c r="AHX1023" s="2"/>
      <c r="AHY1023" s="2"/>
      <c r="AHZ1023" s="2"/>
      <c r="AIA1023" s="2"/>
      <c r="AIB1023" s="2"/>
      <c r="AIC1023" s="2"/>
      <c r="AID1023" s="2"/>
      <c r="AIE1023" s="2"/>
      <c r="AIF1023" s="2"/>
      <c r="AIG1023" s="2"/>
      <c r="AIH1023" s="2"/>
      <c r="AII1023" s="2"/>
      <c r="AIJ1023" s="2"/>
      <c r="AIK1023" s="2"/>
      <c r="AIL1023" s="2"/>
      <c r="AIM1023" s="2"/>
      <c r="AIN1023" s="2"/>
      <c r="AIO1023" s="2"/>
      <c r="AIP1023" s="2"/>
      <c r="AIQ1023" s="2"/>
      <c r="AIR1023" s="2"/>
      <c r="AIS1023" s="2"/>
      <c r="AIT1023" s="2"/>
      <c r="AIU1023" s="2"/>
      <c r="AIV1023" s="2"/>
      <c r="AIW1023" s="2"/>
      <c r="AIX1023" s="2"/>
      <c r="AIY1023" s="2"/>
      <c r="AIZ1023" s="2"/>
      <c r="AJA1023" s="2"/>
      <c r="AJB1023" s="2"/>
      <c r="AJC1023" s="2"/>
      <c r="AJD1023" s="2"/>
      <c r="AJE1023" s="2"/>
      <c r="AJF1023" s="2"/>
      <c r="AJG1023" s="2"/>
      <c r="AJH1023" s="2"/>
      <c r="AJI1023" s="2"/>
      <c r="AJJ1023" s="2"/>
      <c r="AJK1023" s="2"/>
      <c r="AJL1023" s="2"/>
      <c r="AJM1023" s="2"/>
      <c r="AJN1023" s="2"/>
      <c r="AJO1023" s="2"/>
      <c r="AJP1023" s="2"/>
      <c r="AJQ1023" s="2"/>
      <c r="AJR1023" s="2"/>
      <c r="AJS1023" s="2"/>
      <c r="AJT1023" s="2"/>
      <c r="AJU1023" s="2"/>
      <c r="AJV1023" s="2"/>
      <c r="AJW1023" s="2"/>
      <c r="AJX1023" s="2"/>
      <c r="AJY1023" s="2"/>
      <c r="AJZ1023" s="2"/>
      <c r="AKA1023" s="2"/>
      <c r="AKB1023" s="2"/>
      <c r="AKC1023" s="2"/>
      <c r="AKD1023" s="2"/>
      <c r="AKE1023" s="2"/>
      <c r="AKF1023" s="2"/>
      <c r="AKG1023" s="2"/>
      <c r="AKH1023" s="2"/>
      <c r="AKI1023" s="2"/>
      <c r="AKJ1023" s="2"/>
      <c r="AKK1023" s="2"/>
      <c r="AKL1023" s="2"/>
      <c r="AKM1023" s="2"/>
      <c r="AKN1023" s="2"/>
      <c r="AKO1023" s="2"/>
      <c r="AKP1023" s="2"/>
      <c r="AKQ1023" s="2"/>
      <c r="AKR1023" s="2"/>
      <c r="AKS1023" s="2"/>
      <c r="AKT1023" s="2"/>
      <c r="AKU1023" s="2"/>
      <c r="AKV1023" s="2"/>
      <c r="AKW1023" s="2"/>
      <c r="AKX1023" s="2"/>
      <c r="AKY1023" s="2"/>
      <c r="AKZ1023" s="2"/>
      <c r="ALA1023" s="2"/>
      <c r="ALB1023" s="1"/>
      <c r="ALC1023" s="1"/>
      <c r="ALD1023" s="1"/>
      <c r="ALE1023" s="1"/>
      <c r="ALF1023" s="1"/>
      <c r="ALG1023" s="1"/>
      <c r="ALH1023" s="1"/>
      <c r="ALI1023" s="1"/>
      <c r="ALJ1023" s="1"/>
      <c r="ALK1023" s="1"/>
      <c r="ALL1023" s="1"/>
      <c r="ALM1023" s="1"/>
      <c r="ALN1023" s="1"/>
      <c r="ALO1023" s="1"/>
      <c r="ALP1023" s="1"/>
      <c r="ALQ1023" s="1"/>
      <c r="ALR1023" s="1"/>
      <c r="ALS1023"/>
      <c r="ALT1023"/>
      <c r="ALU1023"/>
      <c r="ALV1023"/>
      <c r="ALW1023"/>
      <c r="ALX1023"/>
      <c r="ALY1023"/>
      <c r="ALZ1023"/>
      <c r="AMA1023"/>
      <c r="AMB1023"/>
      <c r="AMC1023"/>
      <c r="AMD1023"/>
      <c r="AME1023"/>
      <c r="AMF1023"/>
      <c r="AMG1023"/>
      <c r="AMH1023"/>
      <c r="AMI1023"/>
      <c r="AMJ1023"/>
    </row>
    <row r="1024" spans="1:1024" s="37" customFormat="1">
      <c r="A1024" s="1"/>
      <c r="B1024" s="1"/>
      <c r="C1024" s="1"/>
      <c r="D1024" s="1"/>
      <c r="E1024" s="1"/>
      <c r="F1024" s="1"/>
      <c r="G1024" s="1"/>
      <c r="H1024" s="1"/>
      <c r="I1024" s="1"/>
      <c r="J1024" s="2"/>
      <c r="K1024" s="2"/>
      <c r="L1024" s="2"/>
      <c r="M1024" s="4"/>
      <c r="N1024" s="4"/>
      <c r="O1024" s="1"/>
      <c r="P1024" s="1"/>
      <c r="Q1024" s="51"/>
      <c r="VZ1024" s="2"/>
      <c r="WA1024" s="2"/>
      <c r="WB1024" s="2"/>
      <c r="WC1024" s="2"/>
      <c r="WD1024" s="2"/>
      <c r="WE1024" s="2"/>
      <c r="WF1024" s="2"/>
      <c r="WG1024" s="2"/>
      <c r="WH1024" s="2"/>
      <c r="WI1024" s="2"/>
      <c r="WJ1024" s="2"/>
      <c r="WK1024" s="2"/>
      <c r="WL1024" s="2"/>
      <c r="WM1024" s="2"/>
      <c r="WN1024" s="2"/>
      <c r="WO1024" s="2"/>
      <c r="WP1024" s="2"/>
      <c r="WQ1024" s="2"/>
      <c r="WR1024" s="2"/>
      <c r="WS1024" s="2"/>
      <c r="WT1024" s="2"/>
      <c r="WU1024" s="2"/>
      <c r="WV1024" s="2"/>
      <c r="WW1024" s="2"/>
      <c r="WX1024" s="2"/>
      <c r="WY1024" s="2"/>
      <c r="WZ1024" s="2"/>
      <c r="XA1024" s="2"/>
      <c r="XB1024" s="2"/>
      <c r="XC1024" s="2"/>
      <c r="XD1024" s="2"/>
      <c r="XE1024" s="2"/>
      <c r="XF1024" s="2"/>
      <c r="XG1024" s="2"/>
      <c r="XH1024" s="2"/>
      <c r="XI1024" s="2"/>
      <c r="XJ1024" s="2"/>
      <c r="XK1024" s="2"/>
      <c r="XL1024" s="2"/>
      <c r="XM1024" s="2"/>
      <c r="XN1024" s="2"/>
      <c r="XO1024" s="2"/>
      <c r="XP1024" s="2"/>
      <c r="XQ1024" s="2"/>
      <c r="XR1024" s="2"/>
      <c r="XS1024" s="2"/>
      <c r="XT1024" s="2"/>
      <c r="XU1024" s="2"/>
      <c r="XV1024" s="2"/>
      <c r="XW1024" s="2"/>
      <c r="XX1024" s="2"/>
      <c r="XY1024" s="2"/>
      <c r="XZ1024" s="2"/>
      <c r="YA1024" s="2"/>
      <c r="YB1024" s="2"/>
      <c r="YC1024" s="2"/>
      <c r="YD1024" s="2"/>
      <c r="YE1024" s="2"/>
      <c r="YF1024" s="2"/>
      <c r="YG1024" s="2"/>
      <c r="YH1024" s="2"/>
      <c r="YI1024" s="2"/>
      <c r="YJ1024" s="2"/>
      <c r="YK1024" s="2"/>
      <c r="YL1024" s="2"/>
      <c r="YM1024" s="2"/>
      <c r="YN1024" s="2"/>
      <c r="YO1024" s="2"/>
      <c r="YP1024" s="2"/>
      <c r="YQ1024" s="2"/>
      <c r="YR1024" s="2"/>
      <c r="YS1024" s="2"/>
      <c r="YT1024" s="2"/>
      <c r="YU1024" s="2"/>
      <c r="YV1024" s="2"/>
      <c r="YW1024" s="2"/>
      <c r="YX1024" s="2"/>
      <c r="YY1024" s="2"/>
      <c r="YZ1024" s="2"/>
      <c r="ZA1024" s="2"/>
      <c r="ZB1024" s="2"/>
      <c r="ZC1024" s="2"/>
      <c r="ZD1024" s="2"/>
      <c r="ZE1024" s="2"/>
      <c r="ZF1024" s="2"/>
      <c r="ZG1024" s="2"/>
      <c r="ZH1024" s="2"/>
      <c r="ZI1024" s="2"/>
      <c r="ZJ1024" s="2"/>
      <c r="ZK1024" s="2"/>
      <c r="ZL1024" s="2"/>
      <c r="ZM1024" s="2"/>
      <c r="ZN1024" s="2"/>
      <c r="ZO1024" s="2"/>
      <c r="ZP1024" s="2"/>
      <c r="ZQ1024" s="2"/>
      <c r="ZR1024" s="2"/>
      <c r="ZS1024" s="2"/>
      <c r="ZT1024" s="2"/>
      <c r="ZU1024" s="2"/>
      <c r="ZV1024" s="2"/>
      <c r="ZW1024" s="2"/>
      <c r="ZX1024" s="2"/>
      <c r="ZY1024" s="2"/>
      <c r="ZZ1024" s="2"/>
      <c r="AAA1024" s="2"/>
      <c r="AAB1024" s="2"/>
      <c r="AAC1024" s="2"/>
      <c r="AAD1024" s="2"/>
      <c r="AAE1024" s="2"/>
      <c r="AAF1024" s="2"/>
      <c r="AAG1024" s="2"/>
      <c r="AAH1024" s="2"/>
      <c r="AAI1024" s="2"/>
      <c r="AAJ1024" s="2"/>
      <c r="AAK1024" s="2"/>
      <c r="AAL1024" s="2"/>
      <c r="AAM1024" s="2"/>
      <c r="AAN1024" s="2"/>
      <c r="AAO1024" s="2"/>
      <c r="AAP1024" s="2"/>
      <c r="AAQ1024" s="2"/>
      <c r="AAR1024" s="2"/>
      <c r="AAS1024" s="2"/>
      <c r="AAT1024" s="2"/>
      <c r="AAU1024" s="2"/>
      <c r="AAV1024" s="2"/>
      <c r="AAW1024" s="2"/>
      <c r="AAX1024" s="2"/>
      <c r="AAY1024" s="2"/>
      <c r="AAZ1024" s="2"/>
      <c r="ABA1024" s="2"/>
      <c r="ABB1024" s="2"/>
      <c r="ABC1024" s="2"/>
      <c r="ABD1024" s="2"/>
      <c r="ABE1024" s="2"/>
      <c r="ABF1024" s="2"/>
      <c r="ABG1024" s="2"/>
      <c r="ABH1024" s="2"/>
      <c r="ABI1024" s="2"/>
      <c r="ABJ1024" s="2"/>
      <c r="ABK1024" s="2"/>
      <c r="ABL1024" s="2"/>
      <c r="ABM1024" s="2"/>
      <c r="ABN1024" s="2"/>
      <c r="ABO1024" s="2"/>
      <c r="ABP1024" s="2"/>
      <c r="ABQ1024" s="2"/>
      <c r="ABR1024" s="2"/>
      <c r="ABS1024" s="2"/>
      <c r="ABT1024" s="2"/>
      <c r="ABU1024" s="2"/>
      <c r="ABV1024" s="2"/>
      <c r="ABW1024" s="2"/>
      <c r="ABX1024" s="2"/>
      <c r="ABY1024" s="2"/>
      <c r="ABZ1024" s="2"/>
      <c r="ACA1024" s="2"/>
      <c r="ACB1024" s="2"/>
      <c r="ACC1024" s="2"/>
      <c r="ACD1024" s="2"/>
      <c r="ACE1024" s="2"/>
      <c r="ACF1024" s="2"/>
      <c r="ACG1024" s="2"/>
      <c r="ACH1024" s="2"/>
      <c r="ACI1024" s="2"/>
      <c r="ACJ1024" s="2"/>
      <c r="ACK1024" s="2"/>
      <c r="ACL1024" s="2"/>
      <c r="ACM1024" s="2"/>
      <c r="ACN1024" s="2"/>
      <c r="ACO1024" s="2"/>
      <c r="ACP1024" s="2"/>
      <c r="ACQ1024" s="2"/>
      <c r="ACR1024" s="2"/>
      <c r="ACS1024" s="2"/>
      <c r="ACT1024" s="2"/>
      <c r="ACU1024" s="2"/>
      <c r="ACV1024" s="2"/>
      <c r="ACW1024" s="2"/>
      <c r="ACX1024" s="2"/>
      <c r="ACY1024" s="2"/>
      <c r="ACZ1024" s="2"/>
      <c r="ADA1024" s="2"/>
      <c r="ADB1024" s="2"/>
      <c r="ADC1024" s="2"/>
      <c r="ADD1024" s="2"/>
      <c r="ADE1024" s="2"/>
      <c r="ADF1024" s="2"/>
      <c r="ADG1024" s="2"/>
      <c r="ADH1024" s="2"/>
      <c r="ADI1024" s="2"/>
      <c r="ADJ1024" s="2"/>
      <c r="ADK1024" s="2"/>
      <c r="ADL1024" s="2"/>
      <c r="ADM1024" s="2"/>
      <c r="ADN1024" s="2"/>
      <c r="ADO1024" s="2"/>
      <c r="ADP1024" s="2"/>
      <c r="ADQ1024" s="2"/>
      <c r="ADR1024" s="2"/>
      <c r="ADS1024" s="2"/>
      <c r="ADT1024" s="2"/>
      <c r="ADU1024" s="2"/>
      <c r="ADV1024" s="2"/>
      <c r="ADW1024" s="2"/>
      <c r="ADX1024" s="2"/>
      <c r="ADY1024" s="2"/>
      <c r="ADZ1024" s="2"/>
      <c r="AEA1024" s="2"/>
      <c r="AEB1024" s="2"/>
      <c r="AEC1024" s="2"/>
      <c r="AED1024" s="2"/>
      <c r="AEE1024" s="2"/>
      <c r="AEF1024" s="2"/>
      <c r="AEG1024" s="2"/>
      <c r="AEH1024" s="2"/>
      <c r="AEI1024" s="2"/>
      <c r="AEJ1024" s="2"/>
      <c r="AEK1024" s="2"/>
      <c r="AEL1024" s="2"/>
      <c r="AEM1024" s="2"/>
      <c r="AEN1024" s="2"/>
      <c r="AEO1024" s="2"/>
      <c r="AEP1024" s="2"/>
      <c r="AEQ1024" s="2"/>
      <c r="AER1024" s="2"/>
      <c r="AES1024" s="2"/>
      <c r="AET1024" s="2"/>
      <c r="AEU1024" s="2"/>
      <c r="AEV1024" s="2"/>
      <c r="AEW1024" s="2"/>
      <c r="AEX1024" s="2"/>
      <c r="AEY1024" s="2"/>
      <c r="AEZ1024" s="2"/>
      <c r="AFA1024" s="2"/>
      <c r="AFB1024" s="2"/>
      <c r="AFC1024" s="2"/>
      <c r="AFD1024" s="2"/>
      <c r="AFE1024" s="2"/>
      <c r="AFF1024" s="2"/>
      <c r="AFG1024" s="2"/>
      <c r="AFH1024" s="2"/>
      <c r="AFI1024" s="2"/>
      <c r="AFJ1024" s="2"/>
      <c r="AFK1024" s="2"/>
      <c r="AFL1024" s="2"/>
      <c r="AFM1024" s="2"/>
      <c r="AFN1024" s="2"/>
      <c r="AFO1024" s="2"/>
      <c r="AFP1024" s="2"/>
      <c r="AFQ1024" s="2"/>
      <c r="AFR1024" s="2"/>
      <c r="AFS1024" s="2"/>
      <c r="AFT1024" s="2"/>
      <c r="AFU1024" s="2"/>
      <c r="AFV1024" s="2"/>
      <c r="AFW1024" s="2"/>
      <c r="AFX1024" s="2"/>
      <c r="AFY1024" s="2"/>
      <c r="AFZ1024" s="2"/>
      <c r="AGA1024" s="2"/>
      <c r="AGB1024" s="2"/>
      <c r="AGC1024" s="2"/>
      <c r="AGD1024" s="2"/>
      <c r="AGE1024" s="2"/>
      <c r="AGF1024" s="2"/>
      <c r="AGG1024" s="2"/>
      <c r="AGH1024" s="2"/>
      <c r="AGI1024" s="2"/>
      <c r="AGJ1024" s="2"/>
      <c r="AGK1024" s="2"/>
      <c r="AGL1024" s="2"/>
      <c r="AGM1024" s="2"/>
      <c r="AGN1024" s="2"/>
      <c r="AGO1024" s="2"/>
      <c r="AGP1024" s="2"/>
      <c r="AGQ1024" s="2"/>
      <c r="AGR1024" s="2"/>
      <c r="AGS1024" s="2"/>
      <c r="AGT1024" s="2"/>
      <c r="AGU1024" s="2"/>
      <c r="AGV1024" s="2"/>
      <c r="AGW1024" s="2"/>
      <c r="AGX1024" s="2"/>
      <c r="AGY1024" s="2"/>
      <c r="AGZ1024" s="2"/>
      <c r="AHA1024" s="2"/>
      <c r="AHB1024" s="2"/>
      <c r="AHC1024" s="2"/>
      <c r="AHD1024" s="2"/>
      <c r="AHE1024" s="2"/>
      <c r="AHF1024" s="2"/>
      <c r="AHG1024" s="2"/>
      <c r="AHH1024" s="2"/>
      <c r="AHI1024" s="2"/>
      <c r="AHJ1024" s="2"/>
      <c r="AHK1024" s="2"/>
      <c r="AHL1024" s="2"/>
      <c r="AHM1024" s="2"/>
      <c r="AHN1024" s="2"/>
      <c r="AHO1024" s="2"/>
      <c r="AHP1024" s="2"/>
      <c r="AHQ1024" s="2"/>
      <c r="AHR1024" s="2"/>
      <c r="AHS1024" s="2"/>
      <c r="AHT1024" s="2"/>
      <c r="AHU1024" s="2"/>
      <c r="AHV1024" s="2"/>
      <c r="AHW1024" s="2"/>
      <c r="AHX1024" s="2"/>
      <c r="AHY1024" s="2"/>
      <c r="AHZ1024" s="2"/>
      <c r="AIA1024" s="2"/>
      <c r="AIB1024" s="2"/>
      <c r="AIC1024" s="2"/>
      <c r="AID1024" s="2"/>
      <c r="AIE1024" s="2"/>
      <c r="AIF1024" s="2"/>
      <c r="AIG1024" s="2"/>
      <c r="AIH1024" s="2"/>
      <c r="AII1024" s="2"/>
      <c r="AIJ1024" s="2"/>
      <c r="AIK1024" s="2"/>
      <c r="AIL1024" s="2"/>
      <c r="AIM1024" s="2"/>
      <c r="AIN1024" s="2"/>
      <c r="AIO1024" s="2"/>
      <c r="AIP1024" s="2"/>
      <c r="AIQ1024" s="2"/>
      <c r="AIR1024" s="2"/>
      <c r="AIS1024" s="2"/>
      <c r="AIT1024" s="2"/>
      <c r="AIU1024" s="2"/>
      <c r="AIV1024" s="2"/>
      <c r="AIW1024" s="2"/>
      <c r="AIX1024" s="2"/>
      <c r="AIY1024" s="2"/>
      <c r="AIZ1024" s="2"/>
      <c r="AJA1024" s="2"/>
      <c r="AJB1024" s="2"/>
      <c r="AJC1024" s="2"/>
      <c r="AJD1024" s="2"/>
      <c r="AJE1024" s="2"/>
      <c r="AJF1024" s="2"/>
      <c r="AJG1024" s="2"/>
      <c r="AJH1024" s="2"/>
      <c r="AJI1024" s="2"/>
      <c r="AJJ1024" s="2"/>
      <c r="AJK1024" s="2"/>
      <c r="AJL1024" s="2"/>
      <c r="AJM1024" s="2"/>
      <c r="AJN1024" s="2"/>
      <c r="AJO1024" s="2"/>
      <c r="AJP1024" s="2"/>
      <c r="AJQ1024" s="2"/>
      <c r="AJR1024" s="2"/>
      <c r="AJS1024" s="2"/>
      <c r="AJT1024" s="2"/>
      <c r="AJU1024" s="2"/>
      <c r="AJV1024" s="2"/>
      <c r="AJW1024" s="2"/>
      <c r="AJX1024" s="2"/>
      <c r="AJY1024" s="2"/>
      <c r="AJZ1024" s="2"/>
      <c r="AKA1024" s="2"/>
      <c r="AKB1024" s="2"/>
      <c r="AKC1024" s="2"/>
      <c r="AKD1024" s="2"/>
      <c r="AKE1024" s="2"/>
      <c r="AKF1024" s="2"/>
      <c r="AKG1024" s="2"/>
      <c r="AKH1024" s="2"/>
      <c r="AKI1024" s="2"/>
      <c r="AKJ1024" s="2"/>
      <c r="AKK1024" s="2"/>
      <c r="AKL1024" s="2"/>
      <c r="AKM1024" s="2"/>
      <c r="AKN1024" s="2"/>
      <c r="AKO1024" s="2"/>
      <c r="AKP1024" s="2"/>
      <c r="AKQ1024" s="2"/>
      <c r="AKR1024" s="2"/>
      <c r="AKS1024" s="2"/>
      <c r="AKT1024" s="2"/>
      <c r="AKU1024" s="2"/>
      <c r="AKV1024" s="2"/>
      <c r="AKW1024" s="2"/>
      <c r="AKX1024" s="2"/>
      <c r="AKY1024" s="2"/>
      <c r="AKZ1024" s="2"/>
      <c r="ALA1024" s="2"/>
      <c r="ALB1024" s="1"/>
      <c r="ALC1024" s="1"/>
      <c r="ALD1024" s="1"/>
      <c r="ALE1024" s="1"/>
      <c r="ALF1024" s="1"/>
      <c r="ALG1024" s="1"/>
      <c r="ALH1024" s="1"/>
      <c r="ALI1024" s="1"/>
      <c r="ALJ1024" s="1"/>
      <c r="ALK1024" s="1"/>
      <c r="ALL1024" s="1"/>
      <c r="ALM1024" s="1"/>
      <c r="ALN1024" s="1"/>
      <c r="ALO1024" s="1"/>
      <c r="ALP1024" s="1"/>
      <c r="ALQ1024" s="1"/>
      <c r="ALR1024" s="1"/>
      <c r="ALS1024"/>
      <c r="ALT1024"/>
      <c r="ALU1024"/>
      <c r="ALV1024"/>
      <c r="ALW1024"/>
      <c r="ALX1024"/>
      <c r="ALY1024"/>
      <c r="ALZ1024"/>
      <c r="AMA1024"/>
      <c r="AMB1024"/>
      <c r="AMC1024"/>
      <c r="AMD1024"/>
      <c r="AME1024"/>
      <c r="AMF1024"/>
      <c r="AMG1024"/>
      <c r="AMH1024"/>
      <c r="AMI1024"/>
      <c r="AMJ1024"/>
    </row>
    <row r="1025" spans="1:1024" s="37" customFormat="1">
      <c r="A1025" s="1"/>
      <c r="B1025" s="1"/>
      <c r="C1025" s="1"/>
      <c r="D1025" s="1"/>
      <c r="E1025" s="1"/>
      <c r="F1025" s="1"/>
      <c r="G1025" s="1"/>
      <c r="H1025" s="1"/>
      <c r="I1025" s="1"/>
      <c r="J1025" s="2"/>
      <c r="K1025" s="2"/>
      <c r="L1025" s="2"/>
      <c r="M1025" s="4"/>
      <c r="N1025" s="4"/>
      <c r="O1025" s="1"/>
      <c r="P1025" s="1"/>
      <c r="Q1025" s="51"/>
      <c r="VZ1025" s="2"/>
      <c r="WA1025" s="2"/>
      <c r="WB1025" s="2"/>
      <c r="WC1025" s="2"/>
      <c r="WD1025" s="2"/>
      <c r="WE1025" s="2"/>
      <c r="WF1025" s="2"/>
      <c r="WG1025" s="2"/>
      <c r="WH1025" s="2"/>
      <c r="WI1025" s="2"/>
      <c r="WJ1025" s="2"/>
      <c r="WK1025" s="2"/>
      <c r="WL1025" s="2"/>
      <c r="WM1025" s="2"/>
      <c r="WN1025" s="2"/>
      <c r="WO1025" s="2"/>
      <c r="WP1025" s="2"/>
      <c r="WQ1025" s="2"/>
      <c r="WR1025" s="2"/>
      <c r="WS1025" s="2"/>
      <c r="WT1025" s="2"/>
      <c r="WU1025" s="2"/>
      <c r="WV1025" s="2"/>
      <c r="WW1025" s="2"/>
      <c r="WX1025" s="2"/>
      <c r="WY1025" s="2"/>
      <c r="WZ1025" s="2"/>
      <c r="XA1025" s="2"/>
      <c r="XB1025" s="2"/>
      <c r="XC1025" s="2"/>
      <c r="XD1025" s="2"/>
      <c r="XE1025" s="2"/>
      <c r="XF1025" s="2"/>
      <c r="XG1025" s="2"/>
      <c r="XH1025" s="2"/>
      <c r="XI1025" s="2"/>
      <c r="XJ1025" s="2"/>
      <c r="XK1025" s="2"/>
      <c r="XL1025" s="2"/>
      <c r="XM1025" s="2"/>
      <c r="XN1025" s="2"/>
      <c r="XO1025" s="2"/>
      <c r="XP1025" s="2"/>
      <c r="XQ1025" s="2"/>
      <c r="XR1025" s="2"/>
      <c r="XS1025" s="2"/>
      <c r="XT1025" s="2"/>
      <c r="XU1025" s="2"/>
      <c r="XV1025" s="2"/>
      <c r="XW1025" s="2"/>
      <c r="XX1025" s="2"/>
      <c r="XY1025" s="2"/>
      <c r="XZ1025" s="2"/>
      <c r="YA1025" s="2"/>
      <c r="YB1025" s="2"/>
      <c r="YC1025" s="2"/>
      <c r="YD1025" s="2"/>
      <c r="YE1025" s="2"/>
      <c r="YF1025" s="2"/>
      <c r="YG1025" s="2"/>
      <c r="YH1025" s="2"/>
      <c r="YI1025" s="2"/>
      <c r="YJ1025" s="2"/>
      <c r="YK1025" s="2"/>
      <c r="YL1025" s="2"/>
      <c r="YM1025" s="2"/>
      <c r="YN1025" s="2"/>
      <c r="YO1025" s="2"/>
      <c r="YP1025" s="2"/>
      <c r="YQ1025" s="2"/>
      <c r="YR1025" s="2"/>
      <c r="YS1025" s="2"/>
      <c r="YT1025" s="2"/>
      <c r="YU1025" s="2"/>
      <c r="YV1025" s="2"/>
      <c r="YW1025" s="2"/>
      <c r="YX1025" s="2"/>
      <c r="YY1025" s="2"/>
      <c r="YZ1025" s="2"/>
      <c r="ZA1025" s="2"/>
      <c r="ZB1025" s="2"/>
      <c r="ZC1025" s="2"/>
      <c r="ZD1025" s="2"/>
      <c r="ZE1025" s="2"/>
      <c r="ZF1025" s="2"/>
      <c r="ZG1025" s="2"/>
      <c r="ZH1025" s="2"/>
      <c r="ZI1025" s="2"/>
      <c r="ZJ1025" s="2"/>
      <c r="ZK1025" s="2"/>
      <c r="ZL1025" s="2"/>
      <c r="ZM1025" s="2"/>
      <c r="ZN1025" s="2"/>
      <c r="ZO1025" s="2"/>
      <c r="ZP1025" s="2"/>
      <c r="ZQ1025" s="2"/>
      <c r="ZR1025" s="2"/>
      <c r="ZS1025" s="2"/>
      <c r="ZT1025" s="2"/>
      <c r="ZU1025" s="2"/>
      <c r="ZV1025" s="2"/>
      <c r="ZW1025" s="2"/>
      <c r="ZX1025" s="2"/>
      <c r="ZY1025" s="2"/>
      <c r="ZZ1025" s="2"/>
      <c r="AAA1025" s="2"/>
      <c r="AAB1025" s="2"/>
      <c r="AAC1025" s="2"/>
      <c r="AAD1025" s="2"/>
      <c r="AAE1025" s="2"/>
      <c r="AAF1025" s="2"/>
      <c r="AAG1025" s="2"/>
      <c r="AAH1025" s="2"/>
      <c r="AAI1025" s="2"/>
      <c r="AAJ1025" s="2"/>
      <c r="AAK1025" s="2"/>
      <c r="AAL1025" s="2"/>
      <c r="AAM1025" s="2"/>
      <c r="AAN1025" s="2"/>
      <c r="AAO1025" s="2"/>
      <c r="AAP1025" s="2"/>
      <c r="AAQ1025" s="2"/>
      <c r="AAR1025" s="2"/>
      <c r="AAS1025" s="2"/>
      <c r="AAT1025" s="2"/>
      <c r="AAU1025" s="2"/>
      <c r="AAV1025" s="2"/>
      <c r="AAW1025" s="2"/>
      <c r="AAX1025" s="2"/>
      <c r="AAY1025" s="2"/>
      <c r="AAZ1025" s="2"/>
      <c r="ABA1025" s="2"/>
      <c r="ABB1025" s="2"/>
      <c r="ABC1025" s="2"/>
      <c r="ABD1025" s="2"/>
      <c r="ABE1025" s="2"/>
      <c r="ABF1025" s="2"/>
      <c r="ABG1025" s="2"/>
      <c r="ABH1025" s="2"/>
      <c r="ABI1025" s="2"/>
      <c r="ABJ1025" s="2"/>
      <c r="ABK1025" s="2"/>
      <c r="ABL1025" s="2"/>
      <c r="ABM1025" s="2"/>
      <c r="ABN1025" s="2"/>
      <c r="ABO1025" s="2"/>
      <c r="ABP1025" s="2"/>
      <c r="ABQ1025" s="2"/>
      <c r="ABR1025" s="2"/>
      <c r="ABS1025" s="2"/>
      <c r="ABT1025" s="2"/>
      <c r="ABU1025" s="2"/>
      <c r="ABV1025" s="2"/>
      <c r="ABW1025" s="2"/>
      <c r="ABX1025" s="2"/>
      <c r="ABY1025" s="2"/>
      <c r="ABZ1025" s="2"/>
      <c r="ACA1025" s="2"/>
      <c r="ACB1025" s="2"/>
      <c r="ACC1025" s="2"/>
      <c r="ACD1025" s="2"/>
      <c r="ACE1025" s="2"/>
      <c r="ACF1025" s="2"/>
      <c r="ACG1025" s="2"/>
      <c r="ACH1025" s="2"/>
      <c r="ACI1025" s="2"/>
      <c r="ACJ1025" s="2"/>
      <c r="ACK1025" s="2"/>
      <c r="ACL1025" s="2"/>
      <c r="ACM1025" s="2"/>
      <c r="ACN1025" s="2"/>
      <c r="ACO1025" s="2"/>
      <c r="ACP1025" s="2"/>
      <c r="ACQ1025" s="2"/>
      <c r="ACR1025" s="2"/>
      <c r="ACS1025" s="2"/>
      <c r="ACT1025" s="2"/>
      <c r="ACU1025" s="2"/>
      <c r="ACV1025" s="2"/>
      <c r="ACW1025" s="2"/>
      <c r="ACX1025" s="2"/>
      <c r="ACY1025" s="2"/>
      <c r="ACZ1025" s="2"/>
      <c r="ADA1025" s="2"/>
      <c r="ADB1025" s="2"/>
      <c r="ADC1025" s="2"/>
      <c r="ADD1025" s="2"/>
      <c r="ADE1025" s="2"/>
      <c r="ADF1025" s="2"/>
      <c r="ADG1025" s="2"/>
      <c r="ADH1025" s="2"/>
      <c r="ADI1025" s="2"/>
      <c r="ADJ1025" s="2"/>
      <c r="ADK1025" s="2"/>
      <c r="ADL1025" s="2"/>
      <c r="ADM1025" s="2"/>
      <c r="ADN1025" s="2"/>
      <c r="ADO1025" s="2"/>
      <c r="ADP1025" s="2"/>
      <c r="ADQ1025" s="2"/>
      <c r="ADR1025" s="2"/>
      <c r="ADS1025" s="2"/>
      <c r="ADT1025" s="2"/>
      <c r="ADU1025" s="2"/>
      <c r="ADV1025" s="2"/>
      <c r="ADW1025" s="2"/>
      <c r="ADX1025" s="2"/>
      <c r="ADY1025" s="2"/>
      <c r="ADZ1025" s="2"/>
      <c r="AEA1025" s="2"/>
      <c r="AEB1025" s="2"/>
      <c r="AEC1025" s="2"/>
      <c r="AED1025" s="2"/>
      <c r="AEE1025" s="2"/>
      <c r="AEF1025" s="2"/>
      <c r="AEG1025" s="2"/>
      <c r="AEH1025" s="2"/>
      <c r="AEI1025" s="2"/>
      <c r="AEJ1025" s="2"/>
      <c r="AEK1025" s="2"/>
      <c r="AEL1025" s="2"/>
      <c r="AEM1025" s="2"/>
      <c r="AEN1025" s="2"/>
      <c r="AEO1025" s="2"/>
      <c r="AEP1025" s="2"/>
      <c r="AEQ1025" s="2"/>
      <c r="AER1025" s="2"/>
      <c r="AES1025" s="2"/>
      <c r="AET1025" s="2"/>
      <c r="AEU1025" s="2"/>
      <c r="AEV1025" s="2"/>
      <c r="AEW1025" s="2"/>
      <c r="AEX1025" s="2"/>
      <c r="AEY1025" s="2"/>
      <c r="AEZ1025" s="2"/>
      <c r="AFA1025" s="2"/>
      <c r="AFB1025" s="2"/>
      <c r="AFC1025" s="2"/>
      <c r="AFD1025" s="2"/>
      <c r="AFE1025" s="2"/>
      <c r="AFF1025" s="2"/>
      <c r="AFG1025" s="2"/>
      <c r="AFH1025" s="2"/>
      <c r="AFI1025" s="2"/>
      <c r="AFJ1025" s="2"/>
      <c r="AFK1025" s="2"/>
      <c r="AFL1025" s="2"/>
      <c r="AFM1025" s="2"/>
      <c r="AFN1025" s="2"/>
      <c r="AFO1025" s="2"/>
      <c r="AFP1025" s="2"/>
      <c r="AFQ1025" s="2"/>
      <c r="AFR1025" s="2"/>
      <c r="AFS1025" s="2"/>
      <c r="AFT1025" s="2"/>
      <c r="AFU1025" s="2"/>
      <c r="AFV1025" s="2"/>
      <c r="AFW1025" s="2"/>
      <c r="AFX1025" s="2"/>
      <c r="AFY1025" s="2"/>
      <c r="AFZ1025" s="2"/>
      <c r="AGA1025" s="2"/>
      <c r="AGB1025" s="2"/>
      <c r="AGC1025" s="2"/>
      <c r="AGD1025" s="2"/>
      <c r="AGE1025" s="2"/>
      <c r="AGF1025" s="2"/>
      <c r="AGG1025" s="2"/>
      <c r="AGH1025" s="2"/>
      <c r="AGI1025" s="2"/>
      <c r="AGJ1025" s="2"/>
      <c r="AGK1025" s="2"/>
      <c r="AGL1025" s="2"/>
      <c r="AGM1025" s="2"/>
      <c r="AGN1025" s="2"/>
      <c r="AGO1025" s="2"/>
      <c r="AGP1025" s="2"/>
      <c r="AGQ1025" s="2"/>
      <c r="AGR1025" s="2"/>
      <c r="AGS1025" s="2"/>
      <c r="AGT1025" s="2"/>
      <c r="AGU1025" s="2"/>
      <c r="AGV1025" s="2"/>
      <c r="AGW1025" s="2"/>
      <c r="AGX1025" s="2"/>
      <c r="AGY1025" s="2"/>
      <c r="AGZ1025" s="2"/>
      <c r="AHA1025" s="2"/>
      <c r="AHB1025" s="2"/>
      <c r="AHC1025" s="2"/>
      <c r="AHD1025" s="2"/>
      <c r="AHE1025" s="2"/>
      <c r="AHF1025" s="2"/>
      <c r="AHG1025" s="2"/>
      <c r="AHH1025" s="2"/>
      <c r="AHI1025" s="2"/>
      <c r="AHJ1025" s="2"/>
      <c r="AHK1025" s="2"/>
      <c r="AHL1025" s="2"/>
      <c r="AHM1025" s="2"/>
      <c r="AHN1025" s="2"/>
      <c r="AHO1025" s="2"/>
      <c r="AHP1025" s="2"/>
      <c r="AHQ1025" s="2"/>
      <c r="AHR1025" s="2"/>
      <c r="AHS1025" s="2"/>
      <c r="AHT1025" s="2"/>
      <c r="AHU1025" s="2"/>
      <c r="AHV1025" s="2"/>
      <c r="AHW1025" s="2"/>
      <c r="AHX1025" s="2"/>
      <c r="AHY1025" s="2"/>
      <c r="AHZ1025" s="2"/>
      <c r="AIA1025" s="2"/>
      <c r="AIB1025" s="2"/>
      <c r="AIC1025" s="2"/>
      <c r="AID1025" s="2"/>
      <c r="AIE1025" s="2"/>
      <c r="AIF1025" s="2"/>
      <c r="AIG1025" s="2"/>
      <c r="AIH1025" s="2"/>
      <c r="AII1025" s="2"/>
      <c r="AIJ1025" s="2"/>
      <c r="AIK1025" s="2"/>
      <c r="AIL1025" s="2"/>
      <c r="AIM1025" s="2"/>
      <c r="AIN1025" s="2"/>
      <c r="AIO1025" s="2"/>
      <c r="AIP1025" s="2"/>
      <c r="AIQ1025" s="2"/>
      <c r="AIR1025" s="2"/>
      <c r="AIS1025" s="2"/>
      <c r="AIT1025" s="2"/>
      <c r="AIU1025" s="2"/>
      <c r="AIV1025" s="2"/>
      <c r="AIW1025" s="2"/>
      <c r="AIX1025" s="2"/>
      <c r="AIY1025" s="2"/>
      <c r="AIZ1025" s="2"/>
      <c r="AJA1025" s="2"/>
      <c r="AJB1025" s="2"/>
      <c r="AJC1025" s="2"/>
      <c r="AJD1025" s="2"/>
      <c r="AJE1025" s="2"/>
      <c r="AJF1025" s="2"/>
      <c r="AJG1025" s="2"/>
      <c r="AJH1025" s="2"/>
      <c r="AJI1025" s="2"/>
      <c r="AJJ1025" s="2"/>
      <c r="AJK1025" s="2"/>
      <c r="AJL1025" s="2"/>
      <c r="AJM1025" s="2"/>
      <c r="AJN1025" s="2"/>
      <c r="AJO1025" s="2"/>
      <c r="AJP1025" s="2"/>
      <c r="AJQ1025" s="2"/>
      <c r="AJR1025" s="2"/>
      <c r="AJS1025" s="2"/>
      <c r="AJT1025" s="2"/>
      <c r="AJU1025" s="2"/>
      <c r="AJV1025" s="2"/>
      <c r="AJW1025" s="2"/>
      <c r="AJX1025" s="2"/>
      <c r="AJY1025" s="2"/>
      <c r="AJZ1025" s="2"/>
      <c r="AKA1025" s="2"/>
      <c r="AKB1025" s="2"/>
      <c r="AKC1025" s="2"/>
      <c r="AKD1025" s="2"/>
      <c r="AKE1025" s="2"/>
      <c r="AKF1025" s="2"/>
      <c r="AKG1025" s="2"/>
      <c r="AKH1025" s="2"/>
      <c r="AKI1025" s="2"/>
      <c r="AKJ1025" s="2"/>
      <c r="AKK1025" s="2"/>
      <c r="AKL1025" s="2"/>
      <c r="AKM1025" s="2"/>
      <c r="AKN1025" s="2"/>
      <c r="AKO1025" s="2"/>
      <c r="AKP1025" s="2"/>
      <c r="AKQ1025" s="2"/>
      <c r="AKR1025" s="2"/>
      <c r="AKS1025" s="2"/>
      <c r="AKT1025" s="2"/>
      <c r="AKU1025" s="2"/>
      <c r="AKV1025" s="2"/>
      <c r="AKW1025" s="2"/>
      <c r="AKX1025" s="2"/>
      <c r="AKY1025" s="2"/>
      <c r="AKZ1025" s="2"/>
      <c r="ALA1025" s="2"/>
      <c r="ALB1025" s="1"/>
      <c r="ALC1025" s="1"/>
      <c r="ALD1025" s="1"/>
      <c r="ALE1025" s="1"/>
      <c r="ALF1025" s="1"/>
      <c r="ALG1025" s="1"/>
      <c r="ALH1025" s="1"/>
      <c r="ALI1025" s="1"/>
      <c r="ALJ1025" s="1"/>
      <c r="ALK1025" s="1"/>
      <c r="ALL1025" s="1"/>
      <c r="ALM1025" s="1"/>
      <c r="ALN1025" s="1"/>
      <c r="ALO1025" s="1"/>
      <c r="ALP1025" s="1"/>
      <c r="ALQ1025" s="1"/>
      <c r="ALR1025" s="1"/>
      <c r="ALS1025"/>
      <c r="ALT1025"/>
      <c r="ALU1025"/>
      <c r="ALV1025"/>
      <c r="ALW1025"/>
      <c r="ALX1025"/>
      <c r="ALY1025"/>
      <c r="ALZ1025"/>
      <c r="AMA1025"/>
      <c r="AMB1025"/>
      <c r="AMC1025"/>
      <c r="AMD1025"/>
      <c r="AME1025"/>
      <c r="AMF1025"/>
      <c r="AMG1025"/>
      <c r="AMH1025"/>
      <c r="AMI1025"/>
      <c r="AMJ1025"/>
    </row>
    <row r="1026" spans="1:1024" s="37" customFormat="1">
      <c r="A1026" s="1"/>
      <c r="B1026" s="1"/>
      <c r="C1026" s="1"/>
      <c r="D1026" s="1"/>
      <c r="E1026" s="1"/>
      <c r="F1026" s="1"/>
      <c r="G1026" s="1"/>
      <c r="H1026" s="1"/>
      <c r="I1026" s="1"/>
      <c r="J1026" s="2"/>
      <c r="K1026" s="2"/>
      <c r="L1026" s="2"/>
      <c r="M1026" s="4"/>
      <c r="N1026" s="4"/>
      <c r="O1026" s="1"/>
      <c r="P1026" s="1"/>
      <c r="Q1026" s="51"/>
      <c r="VZ1026" s="2"/>
      <c r="WA1026" s="2"/>
      <c r="WB1026" s="2"/>
      <c r="WC1026" s="2"/>
      <c r="WD1026" s="2"/>
      <c r="WE1026" s="2"/>
      <c r="WF1026" s="2"/>
      <c r="WG1026" s="2"/>
      <c r="WH1026" s="2"/>
      <c r="WI1026" s="2"/>
      <c r="WJ1026" s="2"/>
      <c r="WK1026" s="2"/>
      <c r="WL1026" s="2"/>
      <c r="WM1026" s="2"/>
      <c r="WN1026" s="2"/>
      <c r="WO1026" s="2"/>
      <c r="WP1026" s="2"/>
      <c r="WQ1026" s="2"/>
      <c r="WR1026" s="2"/>
      <c r="WS1026" s="2"/>
      <c r="WT1026" s="2"/>
      <c r="WU1026" s="2"/>
      <c r="WV1026" s="2"/>
      <c r="WW1026" s="2"/>
      <c r="WX1026" s="2"/>
      <c r="WY1026" s="2"/>
      <c r="WZ1026" s="2"/>
      <c r="XA1026" s="2"/>
      <c r="XB1026" s="2"/>
      <c r="XC1026" s="2"/>
      <c r="XD1026" s="2"/>
      <c r="XE1026" s="2"/>
      <c r="XF1026" s="2"/>
      <c r="XG1026" s="2"/>
      <c r="XH1026" s="2"/>
      <c r="XI1026" s="2"/>
      <c r="XJ1026" s="2"/>
      <c r="XK1026" s="2"/>
      <c r="XL1026" s="2"/>
      <c r="XM1026" s="2"/>
      <c r="XN1026" s="2"/>
      <c r="XO1026" s="2"/>
      <c r="XP1026" s="2"/>
      <c r="XQ1026" s="2"/>
      <c r="XR1026" s="2"/>
      <c r="XS1026" s="2"/>
      <c r="XT1026" s="2"/>
      <c r="XU1026" s="2"/>
      <c r="XV1026" s="2"/>
      <c r="XW1026" s="2"/>
      <c r="XX1026" s="2"/>
      <c r="XY1026" s="2"/>
      <c r="XZ1026" s="2"/>
      <c r="YA1026" s="2"/>
      <c r="YB1026" s="2"/>
      <c r="YC1026" s="2"/>
      <c r="YD1026" s="2"/>
      <c r="YE1026" s="2"/>
      <c r="YF1026" s="2"/>
      <c r="YG1026" s="2"/>
      <c r="YH1026" s="2"/>
      <c r="YI1026" s="2"/>
      <c r="YJ1026" s="2"/>
      <c r="YK1026" s="2"/>
      <c r="YL1026" s="2"/>
      <c r="YM1026" s="2"/>
      <c r="YN1026" s="2"/>
      <c r="YO1026" s="2"/>
      <c r="YP1026" s="2"/>
      <c r="YQ1026" s="2"/>
      <c r="YR1026" s="2"/>
      <c r="YS1026" s="2"/>
      <c r="YT1026" s="2"/>
      <c r="YU1026" s="2"/>
      <c r="YV1026" s="2"/>
      <c r="YW1026" s="2"/>
      <c r="YX1026" s="2"/>
      <c r="YY1026" s="2"/>
      <c r="YZ1026" s="2"/>
      <c r="ZA1026" s="2"/>
      <c r="ZB1026" s="2"/>
      <c r="ZC1026" s="2"/>
      <c r="ZD1026" s="2"/>
      <c r="ZE1026" s="2"/>
      <c r="ZF1026" s="2"/>
      <c r="ZG1026" s="2"/>
      <c r="ZH1026" s="2"/>
      <c r="ZI1026" s="2"/>
      <c r="ZJ1026" s="2"/>
      <c r="ZK1026" s="2"/>
      <c r="ZL1026" s="2"/>
      <c r="ZM1026" s="2"/>
      <c r="ZN1026" s="2"/>
      <c r="ZO1026" s="2"/>
      <c r="ZP1026" s="2"/>
      <c r="ZQ1026" s="2"/>
      <c r="ZR1026" s="2"/>
      <c r="ZS1026" s="2"/>
      <c r="ZT1026" s="2"/>
      <c r="ZU1026" s="2"/>
      <c r="ZV1026" s="2"/>
      <c r="ZW1026" s="2"/>
      <c r="ZX1026" s="2"/>
      <c r="ZY1026" s="2"/>
      <c r="ZZ1026" s="2"/>
      <c r="AAA1026" s="2"/>
      <c r="AAB1026" s="2"/>
      <c r="AAC1026" s="2"/>
      <c r="AAD1026" s="2"/>
      <c r="AAE1026" s="2"/>
      <c r="AAF1026" s="2"/>
      <c r="AAG1026" s="2"/>
      <c r="AAH1026" s="2"/>
      <c r="AAI1026" s="2"/>
      <c r="AAJ1026" s="2"/>
      <c r="AAK1026" s="2"/>
      <c r="AAL1026" s="2"/>
      <c r="AAM1026" s="2"/>
      <c r="AAN1026" s="2"/>
      <c r="AAO1026" s="2"/>
      <c r="AAP1026" s="2"/>
      <c r="AAQ1026" s="2"/>
      <c r="AAR1026" s="2"/>
      <c r="AAS1026" s="2"/>
      <c r="AAT1026" s="2"/>
      <c r="AAU1026" s="2"/>
      <c r="AAV1026" s="2"/>
      <c r="AAW1026" s="2"/>
      <c r="AAX1026" s="2"/>
      <c r="AAY1026" s="2"/>
      <c r="AAZ1026" s="2"/>
      <c r="ABA1026" s="2"/>
      <c r="ABB1026" s="2"/>
      <c r="ABC1026" s="2"/>
      <c r="ABD1026" s="2"/>
      <c r="ABE1026" s="2"/>
      <c r="ABF1026" s="2"/>
      <c r="ABG1026" s="2"/>
      <c r="ABH1026" s="2"/>
      <c r="ABI1026" s="2"/>
      <c r="ABJ1026" s="2"/>
      <c r="ABK1026" s="2"/>
      <c r="ABL1026" s="2"/>
      <c r="ABM1026" s="2"/>
      <c r="ABN1026" s="2"/>
      <c r="ABO1026" s="2"/>
      <c r="ABP1026" s="2"/>
      <c r="ABQ1026" s="2"/>
      <c r="ABR1026" s="2"/>
      <c r="ABS1026" s="2"/>
      <c r="ABT1026" s="2"/>
      <c r="ABU1026" s="2"/>
      <c r="ABV1026" s="2"/>
      <c r="ABW1026" s="2"/>
      <c r="ABX1026" s="2"/>
      <c r="ABY1026" s="2"/>
      <c r="ABZ1026" s="2"/>
      <c r="ACA1026" s="2"/>
      <c r="ACB1026" s="2"/>
      <c r="ACC1026" s="2"/>
      <c r="ACD1026" s="2"/>
      <c r="ACE1026" s="2"/>
      <c r="ACF1026" s="2"/>
      <c r="ACG1026" s="2"/>
      <c r="ACH1026" s="2"/>
      <c r="ACI1026" s="2"/>
      <c r="ACJ1026" s="2"/>
      <c r="ACK1026" s="2"/>
      <c r="ACL1026" s="2"/>
      <c r="ACM1026" s="2"/>
      <c r="ACN1026" s="2"/>
      <c r="ACO1026" s="2"/>
      <c r="ACP1026" s="2"/>
      <c r="ACQ1026" s="2"/>
      <c r="ACR1026" s="2"/>
      <c r="ACS1026" s="2"/>
      <c r="ACT1026" s="2"/>
      <c r="ACU1026" s="2"/>
      <c r="ACV1026" s="2"/>
      <c r="ACW1026" s="2"/>
      <c r="ACX1026" s="2"/>
      <c r="ACY1026" s="2"/>
      <c r="ACZ1026" s="2"/>
      <c r="ADA1026" s="2"/>
      <c r="ADB1026" s="2"/>
      <c r="ADC1026" s="2"/>
      <c r="ADD1026" s="2"/>
      <c r="ADE1026" s="2"/>
      <c r="ADF1026" s="2"/>
      <c r="ADG1026" s="2"/>
      <c r="ADH1026" s="2"/>
      <c r="ADI1026" s="2"/>
      <c r="ADJ1026" s="2"/>
      <c r="ADK1026" s="2"/>
      <c r="ADL1026" s="2"/>
      <c r="ADM1026" s="2"/>
      <c r="ADN1026" s="2"/>
      <c r="ADO1026" s="2"/>
      <c r="ADP1026" s="2"/>
      <c r="ADQ1026" s="2"/>
      <c r="ADR1026" s="2"/>
      <c r="ADS1026" s="2"/>
      <c r="ADT1026" s="2"/>
      <c r="ADU1026" s="2"/>
      <c r="ADV1026" s="2"/>
      <c r="ADW1026" s="2"/>
      <c r="ADX1026" s="2"/>
      <c r="ADY1026" s="2"/>
      <c r="ADZ1026" s="2"/>
      <c r="AEA1026" s="2"/>
      <c r="AEB1026" s="2"/>
      <c r="AEC1026" s="2"/>
      <c r="AED1026" s="2"/>
      <c r="AEE1026" s="2"/>
      <c r="AEF1026" s="2"/>
      <c r="AEG1026" s="2"/>
      <c r="AEH1026" s="2"/>
      <c r="AEI1026" s="2"/>
      <c r="AEJ1026" s="2"/>
      <c r="AEK1026" s="2"/>
      <c r="AEL1026" s="2"/>
      <c r="AEM1026" s="2"/>
      <c r="AEN1026" s="2"/>
      <c r="AEO1026" s="2"/>
      <c r="AEP1026" s="2"/>
      <c r="AEQ1026" s="2"/>
      <c r="AER1026" s="2"/>
      <c r="AES1026" s="2"/>
      <c r="AET1026" s="2"/>
      <c r="AEU1026" s="2"/>
      <c r="AEV1026" s="2"/>
      <c r="AEW1026" s="2"/>
      <c r="AEX1026" s="2"/>
      <c r="AEY1026" s="2"/>
      <c r="AEZ1026" s="2"/>
      <c r="AFA1026" s="2"/>
      <c r="AFB1026" s="2"/>
      <c r="AFC1026" s="2"/>
      <c r="AFD1026" s="2"/>
      <c r="AFE1026" s="2"/>
      <c r="AFF1026" s="2"/>
      <c r="AFG1026" s="2"/>
      <c r="AFH1026" s="2"/>
      <c r="AFI1026" s="2"/>
      <c r="AFJ1026" s="2"/>
      <c r="AFK1026" s="2"/>
      <c r="AFL1026" s="2"/>
      <c r="AFM1026" s="2"/>
      <c r="AFN1026" s="2"/>
      <c r="AFO1026" s="2"/>
      <c r="AFP1026" s="2"/>
      <c r="AFQ1026" s="2"/>
      <c r="AFR1026" s="2"/>
      <c r="AFS1026" s="2"/>
      <c r="AFT1026" s="2"/>
      <c r="AFU1026" s="2"/>
      <c r="AFV1026" s="2"/>
      <c r="AFW1026" s="2"/>
      <c r="AFX1026" s="2"/>
      <c r="AFY1026" s="2"/>
      <c r="AFZ1026" s="2"/>
      <c r="AGA1026" s="2"/>
      <c r="AGB1026" s="2"/>
      <c r="AGC1026" s="2"/>
      <c r="AGD1026" s="2"/>
      <c r="AGE1026" s="2"/>
      <c r="AGF1026" s="2"/>
      <c r="AGG1026" s="2"/>
      <c r="AGH1026" s="2"/>
      <c r="AGI1026" s="2"/>
      <c r="AGJ1026" s="2"/>
      <c r="AGK1026" s="2"/>
      <c r="AGL1026" s="2"/>
      <c r="AGM1026" s="2"/>
      <c r="AGN1026" s="2"/>
      <c r="AGO1026" s="2"/>
      <c r="AGP1026" s="2"/>
      <c r="AGQ1026" s="2"/>
      <c r="AGR1026" s="2"/>
      <c r="AGS1026" s="2"/>
      <c r="AGT1026" s="2"/>
      <c r="AGU1026" s="2"/>
      <c r="AGV1026" s="2"/>
      <c r="AGW1026" s="2"/>
      <c r="AGX1026" s="2"/>
      <c r="AGY1026" s="2"/>
      <c r="AGZ1026" s="2"/>
      <c r="AHA1026" s="2"/>
      <c r="AHB1026" s="2"/>
      <c r="AHC1026" s="2"/>
      <c r="AHD1026" s="2"/>
      <c r="AHE1026" s="2"/>
      <c r="AHF1026" s="2"/>
      <c r="AHG1026" s="2"/>
      <c r="AHH1026" s="2"/>
      <c r="AHI1026" s="2"/>
      <c r="AHJ1026" s="2"/>
      <c r="AHK1026" s="2"/>
      <c r="AHL1026" s="2"/>
      <c r="AHM1026" s="2"/>
      <c r="AHN1026" s="2"/>
      <c r="AHO1026" s="2"/>
      <c r="AHP1026" s="2"/>
      <c r="AHQ1026" s="2"/>
      <c r="AHR1026" s="2"/>
      <c r="AHS1026" s="2"/>
      <c r="AHT1026" s="2"/>
      <c r="AHU1026" s="2"/>
      <c r="AHV1026" s="2"/>
      <c r="AHW1026" s="2"/>
      <c r="AHX1026" s="2"/>
      <c r="AHY1026" s="2"/>
      <c r="AHZ1026" s="2"/>
      <c r="AIA1026" s="2"/>
      <c r="AIB1026" s="2"/>
      <c r="AIC1026" s="2"/>
      <c r="AID1026" s="2"/>
      <c r="AIE1026" s="2"/>
      <c r="AIF1026" s="2"/>
      <c r="AIG1026" s="2"/>
      <c r="AIH1026" s="2"/>
      <c r="AII1026" s="2"/>
      <c r="AIJ1026" s="2"/>
      <c r="AIK1026" s="2"/>
      <c r="AIL1026" s="2"/>
      <c r="AIM1026" s="2"/>
      <c r="AIN1026" s="2"/>
      <c r="AIO1026" s="2"/>
      <c r="AIP1026" s="2"/>
      <c r="AIQ1026" s="2"/>
      <c r="AIR1026" s="2"/>
      <c r="AIS1026" s="2"/>
      <c r="AIT1026" s="2"/>
      <c r="AIU1026" s="2"/>
      <c r="AIV1026" s="2"/>
      <c r="AIW1026" s="2"/>
      <c r="AIX1026" s="2"/>
      <c r="AIY1026" s="2"/>
      <c r="AIZ1026" s="2"/>
      <c r="AJA1026" s="2"/>
      <c r="AJB1026" s="2"/>
      <c r="AJC1026" s="2"/>
      <c r="AJD1026" s="2"/>
      <c r="AJE1026" s="2"/>
      <c r="AJF1026" s="2"/>
      <c r="AJG1026" s="2"/>
      <c r="AJH1026" s="2"/>
      <c r="AJI1026" s="2"/>
      <c r="AJJ1026" s="2"/>
      <c r="AJK1026" s="2"/>
      <c r="AJL1026" s="2"/>
      <c r="AJM1026" s="2"/>
      <c r="AJN1026" s="2"/>
      <c r="AJO1026" s="2"/>
      <c r="AJP1026" s="2"/>
      <c r="AJQ1026" s="2"/>
      <c r="AJR1026" s="2"/>
      <c r="AJS1026" s="2"/>
      <c r="AJT1026" s="2"/>
      <c r="AJU1026" s="2"/>
      <c r="AJV1026" s="2"/>
      <c r="AJW1026" s="2"/>
      <c r="AJX1026" s="2"/>
      <c r="AJY1026" s="2"/>
      <c r="AJZ1026" s="2"/>
      <c r="AKA1026" s="2"/>
      <c r="AKB1026" s="2"/>
      <c r="AKC1026" s="2"/>
      <c r="AKD1026" s="2"/>
      <c r="AKE1026" s="2"/>
      <c r="AKF1026" s="2"/>
      <c r="AKG1026" s="2"/>
      <c r="AKH1026" s="2"/>
      <c r="AKI1026" s="2"/>
      <c r="AKJ1026" s="2"/>
      <c r="AKK1026" s="2"/>
      <c r="AKL1026" s="2"/>
      <c r="AKM1026" s="2"/>
      <c r="AKN1026" s="2"/>
      <c r="AKO1026" s="2"/>
      <c r="AKP1026" s="2"/>
      <c r="AKQ1026" s="2"/>
      <c r="AKR1026" s="2"/>
      <c r="AKS1026" s="2"/>
      <c r="AKT1026" s="2"/>
      <c r="AKU1026" s="2"/>
      <c r="AKV1026" s="2"/>
      <c r="AKW1026" s="2"/>
      <c r="AKX1026" s="2"/>
      <c r="AKY1026" s="2"/>
      <c r="AKZ1026" s="2"/>
      <c r="ALA1026" s="2"/>
      <c r="ALB1026" s="1"/>
      <c r="ALC1026" s="1"/>
      <c r="ALD1026" s="1"/>
      <c r="ALE1026" s="1"/>
      <c r="ALF1026" s="1"/>
      <c r="ALG1026" s="1"/>
      <c r="ALH1026" s="1"/>
      <c r="ALI1026" s="1"/>
      <c r="ALJ1026" s="1"/>
      <c r="ALK1026" s="1"/>
      <c r="ALL1026" s="1"/>
      <c r="ALM1026" s="1"/>
      <c r="ALN1026" s="1"/>
      <c r="ALO1026" s="1"/>
      <c r="ALP1026" s="1"/>
      <c r="ALQ1026" s="1"/>
      <c r="ALR1026" s="1"/>
      <c r="ALS1026"/>
      <c r="ALT1026"/>
      <c r="ALU1026"/>
      <c r="ALV1026"/>
      <c r="ALW1026"/>
      <c r="ALX1026"/>
      <c r="ALY1026"/>
      <c r="ALZ1026"/>
      <c r="AMA1026"/>
      <c r="AMB1026"/>
      <c r="AMC1026"/>
      <c r="AMD1026"/>
      <c r="AME1026"/>
      <c r="AMF1026"/>
      <c r="AMG1026"/>
      <c r="AMH1026"/>
      <c r="AMI1026"/>
      <c r="AMJ1026"/>
    </row>
    <row r="1027" spans="1:1024" s="37" customFormat="1">
      <c r="A1027" s="1"/>
      <c r="B1027" s="1"/>
      <c r="C1027" s="1"/>
      <c r="D1027" s="1"/>
      <c r="E1027" s="1"/>
      <c r="F1027" s="1"/>
      <c r="G1027" s="1"/>
      <c r="H1027" s="1"/>
      <c r="I1027" s="1"/>
      <c r="J1027" s="2"/>
      <c r="K1027" s="2"/>
      <c r="L1027" s="2"/>
      <c r="M1027" s="4"/>
      <c r="N1027" s="4"/>
      <c r="O1027" s="1"/>
      <c r="P1027" s="1"/>
      <c r="Q1027" s="51"/>
      <c r="VZ1027" s="2"/>
      <c r="WA1027" s="2"/>
      <c r="WB1027" s="2"/>
      <c r="WC1027" s="2"/>
      <c r="WD1027" s="2"/>
      <c r="WE1027" s="2"/>
      <c r="WF1027" s="2"/>
      <c r="WG1027" s="2"/>
      <c r="WH1027" s="2"/>
      <c r="WI1027" s="2"/>
      <c r="WJ1027" s="2"/>
      <c r="WK1027" s="2"/>
      <c r="WL1027" s="2"/>
      <c r="WM1027" s="2"/>
      <c r="WN1027" s="2"/>
      <c r="WO1027" s="2"/>
      <c r="WP1027" s="2"/>
      <c r="WQ1027" s="2"/>
      <c r="WR1027" s="2"/>
      <c r="WS1027" s="2"/>
      <c r="WT1027" s="2"/>
      <c r="WU1027" s="2"/>
      <c r="WV1027" s="2"/>
      <c r="WW1027" s="2"/>
      <c r="WX1027" s="2"/>
      <c r="WY1027" s="2"/>
      <c r="WZ1027" s="2"/>
      <c r="XA1027" s="2"/>
      <c r="XB1027" s="2"/>
      <c r="XC1027" s="2"/>
      <c r="XD1027" s="2"/>
      <c r="XE1027" s="2"/>
      <c r="XF1027" s="2"/>
      <c r="XG1027" s="2"/>
      <c r="XH1027" s="2"/>
      <c r="XI1027" s="2"/>
      <c r="XJ1027" s="2"/>
      <c r="XK1027" s="2"/>
      <c r="XL1027" s="2"/>
      <c r="XM1027" s="2"/>
      <c r="XN1027" s="2"/>
      <c r="XO1027" s="2"/>
      <c r="XP1027" s="2"/>
      <c r="XQ1027" s="2"/>
      <c r="XR1027" s="2"/>
      <c r="XS1027" s="2"/>
      <c r="XT1027" s="2"/>
      <c r="XU1027" s="2"/>
      <c r="XV1027" s="2"/>
      <c r="XW1027" s="2"/>
      <c r="XX1027" s="2"/>
      <c r="XY1027" s="2"/>
      <c r="XZ1027" s="2"/>
      <c r="YA1027" s="2"/>
      <c r="YB1027" s="2"/>
      <c r="YC1027" s="2"/>
      <c r="YD1027" s="2"/>
      <c r="YE1027" s="2"/>
      <c r="YF1027" s="2"/>
      <c r="YG1027" s="2"/>
      <c r="YH1027" s="2"/>
      <c r="YI1027" s="2"/>
      <c r="YJ1027" s="2"/>
      <c r="YK1027" s="2"/>
      <c r="YL1027" s="2"/>
      <c r="YM1027" s="2"/>
      <c r="YN1027" s="2"/>
      <c r="YO1027" s="2"/>
      <c r="YP1027" s="2"/>
      <c r="YQ1027" s="2"/>
      <c r="YR1027" s="2"/>
      <c r="YS1027" s="2"/>
      <c r="YT1027" s="2"/>
      <c r="YU1027" s="2"/>
      <c r="YV1027" s="2"/>
      <c r="YW1027" s="2"/>
      <c r="YX1027" s="2"/>
      <c r="YY1027" s="2"/>
      <c r="YZ1027" s="2"/>
      <c r="ZA1027" s="2"/>
      <c r="ZB1027" s="2"/>
      <c r="ZC1027" s="2"/>
      <c r="ZD1027" s="2"/>
      <c r="ZE1027" s="2"/>
      <c r="ZF1027" s="2"/>
      <c r="ZG1027" s="2"/>
      <c r="ZH1027" s="2"/>
      <c r="ZI1027" s="2"/>
      <c r="ZJ1027" s="2"/>
      <c r="ZK1027" s="2"/>
      <c r="ZL1027" s="2"/>
      <c r="ZM1027" s="2"/>
      <c r="ZN1027" s="2"/>
      <c r="ZO1027" s="2"/>
      <c r="ZP1027" s="2"/>
      <c r="ZQ1027" s="2"/>
      <c r="ZR1027" s="2"/>
      <c r="ZS1027" s="2"/>
      <c r="ZT1027" s="2"/>
      <c r="ZU1027" s="2"/>
      <c r="ZV1027" s="2"/>
      <c r="ZW1027" s="2"/>
      <c r="ZX1027" s="2"/>
      <c r="ZY1027" s="2"/>
      <c r="ZZ1027" s="2"/>
      <c r="AAA1027" s="2"/>
      <c r="AAB1027" s="2"/>
      <c r="AAC1027" s="2"/>
      <c r="AAD1027" s="2"/>
      <c r="AAE1027" s="2"/>
      <c r="AAF1027" s="2"/>
      <c r="AAG1027" s="2"/>
      <c r="AAH1027" s="2"/>
      <c r="AAI1027" s="2"/>
      <c r="AAJ1027" s="2"/>
      <c r="AAK1027" s="2"/>
      <c r="AAL1027" s="2"/>
      <c r="AAM1027" s="2"/>
      <c r="AAN1027" s="2"/>
      <c r="AAO1027" s="2"/>
      <c r="AAP1027" s="2"/>
      <c r="AAQ1027" s="2"/>
      <c r="AAR1027" s="2"/>
      <c r="AAS1027" s="2"/>
      <c r="AAT1027" s="2"/>
      <c r="AAU1027" s="2"/>
      <c r="AAV1027" s="2"/>
      <c r="AAW1027" s="2"/>
      <c r="AAX1027" s="2"/>
      <c r="AAY1027" s="2"/>
      <c r="AAZ1027" s="2"/>
      <c r="ABA1027" s="2"/>
      <c r="ABB1027" s="2"/>
      <c r="ABC1027" s="2"/>
      <c r="ABD1027" s="2"/>
      <c r="ABE1027" s="2"/>
      <c r="ABF1027" s="2"/>
      <c r="ABG1027" s="2"/>
      <c r="ABH1027" s="2"/>
      <c r="ABI1027" s="2"/>
      <c r="ABJ1027" s="2"/>
      <c r="ABK1027" s="2"/>
      <c r="ABL1027" s="2"/>
      <c r="ABM1027" s="2"/>
      <c r="ABN1027" s="2"/>
      <c r="ABO1027" s="2"/>
      <c r="ABP1027" s="2"/>
      <c r="ABQ1027" s="2"/>
      <c r="ABR1027" s="2"/>
      <c r="ABS1027" s="2"/>
      <c r="ABT1027" s="2"/>
      <c r="ABU1027" s="2"/>
      <c r="ABV1027" s="2"/>
      <c r="ABW1027" s="2"/>
      <c r="ABX1027" s="2"/>
      <c r="ABY1027" s="2"/>
      <c r="ABZ1027" s="2"/>
      <c r="ACA1027" s="2"/>
      <c r="ACB1027" s="2"/>
      <c r="ACC1027" s="2"/>
      <c r="ACD1027" s="2"/>
      <c r="ACE1027" s="2"/>
      <c r="ACF1027" s="2"/>
      <c r="ACG1027" s="2"/>
      <c r="ACH1027" s="2"/>
      <c r="ACI1027" s="2"/>
      <c r="ACJ1027" s="2"/>
      <c r="ACK1027" s="2"/>
      <c r="ACL1027" s="2"/>
      <c r="ACM1027" s="2"/>
      <c r="ACN1027" s="2"/>
      <c r="ACO1027" s="2"/>
      <c r="ACP1027" s="2"/>
      <c r="ACQ1027" s="2"/>
      <c r="ACR1027" s="2"/>
      <c r="ACS1027" s="2"/>
      <c r="ACT1027" s="2"/>
      <c r="ACU1027" s="2"/>
      <c r="ACV1027" s="2"/>
      <c r="ACW1027" s="2"/>
      <c r="ACX1027" s="2"/>
      <c r="ACY1027" s="2"/>
      <c r="ACZ1027" s="2"/>
      <c r="ADA1027" s="2"/>
      <c r="ADB1027" s="2"/>
      <c r="ADC1027" s="2"/>
      <c r="ADD1027" s="2"/>
      <c r="ADE1027" s="2"/>
      <c r="ADF1027" s="2"/>
      <c r="ADG1027" s="2"/>
      <c r="ADH1027" s="2"/>
      <c r="ADI1027" s="2"/>
      <c r="ADJ1027" s="2"/>
      <c r="ADK1027" s="2"/>
      <c r="ADL1027" s="2"/>
      <c r="ADM1027" s="2"/>
      <c r="ADN1027" s="2"/>
      <c r="ADO1027" s="2"/>
      <c r="ADP1027" s="2"/>
      <c r="ADQ1027" s="2"/>
      <c r="ADR1027" s="2"/>
      <c r="ADS1027" s="2"/>
      <c r="ADT1027" s="2"/>
      <c r="ADU1027" s="2"/>
      <c r="ADV1027" s="2"/>
      <c r="ADW1027" s="2"/>
      <c r="ADX1027" s="2"/>
      <c r="ADY1027" s="2"/>
      <c r="ADZ1027" s="2"/>
      <c r="AEA1027" s="2"/>
      <c r="AEB1027" s="2"/>
      <c r="AEC1027" s="2"/>
      <c r="AED1027" s="2"/>
      <c r="AEE1027" s="2"/>
      <c r="AEF1027" s="2"/>
      <c r="AEG1027" s="2"/>
      <c r="AEH1027" s="2"/>
      <c r="AEI1027" s="2"/>
      <c r="AEJ1027" s="2"/>
      <c r="AEK1027" s="2"/>
      <c r="AEL1027" s="2"/>
      <c r="AEM1027" s="2"/>
      <c r="AEN1027" s="2"/>
      <c r="AEO1027" s="2"/>
      <c r="AEP1027" s="2"/>
      <c r="AEQ1027" s="2"/>
      <c r="AER1027" s="2"/>
      <c r="AES1027" s="2"/>
      <c r="AET1027" s="2"/>
      <c r="AEU1027" s="2"/>
      <c r="AEV1027" s="2"/>
      <c r="AEW1027" s="2"/>
      <c r="AEX1027" s="2"/>
      <c r="AEY1027" s="2"/>
      <c r="AEZ1027" s="2"/>
      <c r="AFA1027" s="2"/>
      <c r="AFB1027" s="2"/>
      <c r="AFC1027" s="2"/>
      <c r="AFD1027" s="2"/>
      <c r="AFE1027" s="2"/>
      <c r="AFF1027" s="2"/>
      <c r="AFG1027" s="2"/>
      <c r="AFH1027" s="2"/>
      <c r="AFI1027" s="2"/>
      <c r="AFJ1027" s="2"/>
      <c r="AFK1027" s="2"/>
      <c r="AFL1027" s="2"/>
      <c r="AFM1027" s="2"/>
      <c r="AFN1027" s="2"/>
      <c r="AFO1027" s="2"/>
      <c r="AFP1027" s="2"/>
      <c r="AFQ1027" s="2"/>
      <c r="AFR1027" s="2"/>
      <c r="AFS1027" s="2"/>
      <c r="AFT1027" s="2"/>
      <c r="AFU1027" s="2"/>
      <c r="AFV1027" s="2"/>
      <c r="AFW1027" s="2"/>
      <c r="AFX1027" s="2"/>
      <c r="AFY1027" s="2"/>
      <c r="AFZ1027" s="2"/>
      <c r="AGA1027" s="2"/>
      <c r="AGB1027" s="2"/>
      <c r="AGC1027" s="2"/>
      <c r="AGD1027" s="2"/>
      <c r="AGE1027" s="2"/>
      <c r="AGF1027" s="2"/>
      <c r="AGG1027" s="2"/>
      <c r="AGH1027" s="2"/>
      <c r="AGI1027" s="2"/>
      <c r="AGJ1027" s="2"/>
      <c r="AGK1027" s="2"/>
      <c r="AGL1027" s="2"/>
      <c r="AGM1027" s="2"/>
      <c r="AGN1027" s="2"/>
      <c r="AGO1027" s="2"/>
      <c r="AGP1027" s="2"/>
      <c r="AGQ1027" s="2"/>
      <c r="AGR1027" s="2"/>
      <c r="AGS1027" s="2"/>
      <c r="AGT1027" s="2"/>
      <c r="AGU1027" s="2"/>
      <c r="AGV1027" s="2"/>
      <c r="AGW1027" s="2"/>
      <c r="AGX1027" s="2"/>
      <c r="AGY1027" s="2"/>
      <c r="AGZ1027" s="2"/>
      <c r="AHA1027" s="2"/>
      <c r="AHB1027" s="2"/>
      <c r="AHC1027" s="2"/>
      <c r="AHD1027" s="2"/>
      <c r="AHE1027" s="2"/>
      <c r="AHF1027" s="2"/>
      <c r="AHG1027" s="2"/>
      <c r="AHH1027" s="2"/>
      <c r="AHI1027" s="2"/>
      <c r="AHJ1027" s="2"/>
      <c r="AHK1027" s="2"/>
      <c r="AHL1027" s="2"/>
      <c r="AHM1027" s="2"/>
      <c r="AHN1027" s="2"/>
      <c r="AHO1027" s="2"/>
      <c r="AHP1027" s="2"/>
      <c r="AHQ1027" s="2"/>
      <c r="AHR1027" s="2"/>
      <c r="AHS1027" s="2"/>
      <c r="AHT1027" s="2"/>
      <c r="AHU1027" s="2"/>
      <c r="AHV1027" s="2"/>
      <c r="AHW1027" s="2"/>
      <c r="AHX1027" s="2"/>
      <c r="AHY1027" s="2"/>
      <c r="AHZ1027" s="2"/>
      <c r="AIA1027" s="2"/>
      <c r="AIB1027" s="2"/>
      <c r="AIC1027" s="2"/>
      <c r="AID1027" s="2"/>
      <c r="AIE1027" s="2"/>
      <c r="AIF1027" s="2"/>
      <c r="AIG1027" s="2"/>
      <c r="AIH1027" s="2"/>
      <c r="AII1027" s="2"/>
      <c r="AIJ1027" s="2"/>
      <c r="AIK1027" s="2"/>
      <c r="AIL1027" s="2"/>
      <c r="AIM1027" s="2"/>
      <c r="AIN1027" s="2"/>
      <c r="AIO1027" s="2"/>
      <c r="AIP1027" s="2"/>
      <c r="AIQ1027" s="2"/>
      <c r="AIR1027" s="2"/>
      <c r="AIS1027" s="2"/>
      <c r="AIT1027" s="2"/>
      <c r="AIU1027" s="2"/>
      <c r="AIV1027" s="2"/>
      <c r="AIW1027" s="2"/>
      <c r="AIX1027" s="2"/>
      <c r="AIY1027" s="2"/>
      <c r="AIZ1027" s="2"/>
      <c r="AJA1027" s="2"/>
      <c r="AJB1027" s="2"/>
      <c r="AJC1027" s="2"/>
      <c r="AJD1027" s="2"/>
      <c r="AJE1027" s="2"/>
      <c r="AJF1027" s="2"/>
      <c r="AJG1027" s="2"/>
      <c r="AJH1027" s="2"/>
      <c r="AJI1027" s="2"/>
      <c r="AJJ1027" s="2"/>
      <c r="AJK1027" s="2"/>
      <c r="AJL1027" s="2"/>
      <c r="AJM1027" s="2"/>
      <c r="AJN1027" s="2"/>
      <c r="AJO1027" s="2"/>
      <c r="AJP1027" s="2"/>
      <c r="AJQ1027" s="2"/>
      <c r="AJR1027" s="2"/>
      <c r="AJS1027" s="2"/>
      <c r="AJT1027" s="2"/>
      <c r="AJU1027" s="2"/>
      <c r="AJV1027" s="2"/>
      <c r="AJW1027" s="2"/>
      <c r="AJX1027" s="2"/>
      <c r="AJY1027" s="2"/>
      <c r="AJZ1027" s="2"/>
      <c r="AKA1027" s="2"/>
      <c r="AKB1027" s="2"/>
      <c r="AKC1027" s="2"/>
      <c r="AKD1027" s="2"/>
      <c r="AKE1027" s="2"/>
      <c r="AKF1027" s="2"/>
      <c r="AKG1027" s="2"/>
      <c r="AKH1027" s="2"/>
      <c r="AKI1027" s="2"/>
      <c r="AKJ1027" s="2"/>
      <c r="AKK1027" s="2"/>
      <c r="AKL1027" s="2"/>
      <c r="AKM1027" s="2"/>
      <c r="AKN1027" s="2"/>
      <c r="AKO1027" s="2"/>
      <c r="AKP1027" s="2"/>
      <c r="AKQ1027" s="2"/>
      <c r="AKR1027" s="2"/>
      <c r="AKS1027" s="2"/>
      <c r="AKT1027" s="2"/>
      <c r="AKU1027" s="2"/>
      <c r="AKV1027" s="2"/>
      <c r="AKW1027" s="2"/>
      <c r="AKX1027" s="2"/>
      <c r="AKY1027" s="2"/>
      <c r="AKZ1027" s="2"/>
      <c r="ALA1027" s="2"/>
      <c r="ALB1027" s="1"/>
      <c r="ALC1027" s="1"/>
      <c r="ALD1027" s="1"/>
      <c r="ALE1027" s="1"/>
      <c r="ALF1027" s="1"/>
      <c r="ALG1027" s="1"/>
      <c r="ALH1027" s="1"/>
      <c r="ALI1027" s="1"/>
      <c r="ALJ1027" s="1"/>
      <c r="ALK1027" s="1"/>
      <c r="ALL1027" s="1"/>
      <c r="ALM1027" s="1"/>
      <c r="ALN1027" s="1"/>
      <c r="ALO1027" s="1"/>
      <c r="ALP1027" s="1"/>
      <c r="ALQ1027" s="1"/>
      <c r="ALR1027" s="1"/>
      <c r="ALS1027"/>
      <c r="ALT1027"/>
      <c r="ALU1027"/>
      <c r="ALV1027"/>
      <c r="ALW1027"/>
      <c r="ALX1027"/>
      <c r="ALY1027"/>
      <c r="ALZ1027"/>
      <c r="AMA1027"/>
      <c r="AMB1027"/>
      <c r="AMC1027"/>
      <c r="AMD1027"/>
      <c r="AME1027"/>
      <c r="AMF1027"/>
      <c r="AMG1027"/>
      <c r="AMH1027"/>
      <c r="AMI1027"/>
      <c r="AMJ1027"/>
    </row>
    <row r="1028" spans="1:1024" s="37" customFormat="1">
      <c r="A1028" s="1"/>
      <c r="B1028" s="1"/>
      <c r="C1028" s="1"/>
      <c r="D1028" s="1"/>
      <c r="E1028" s="1"/>
      <c r="F1028" s="1"/>
      <c r="G1028" s="1"/>
      <c r="H1028" s="1"/>
      <c r="I1028" s="1"/>
      <c r="J1028" s="2"/>
      <c r="K1028" s="2"/>
      <c r="L1028" s="2"/>
      <c r="M1028" s="4"/>
      <c r="N1028" s="4"/>
      <c r="O1028" s="1"/>
      <c r="P1028" s="1"/>
      <c r="Q1028" s="51"/>
      <c r="VZ1028" s="2"/>
      <c r="WA1028" s="2"/>
      <c r="WB1028" s="2"/>
      <c r="WC1028" s="2"/>
      <c r="WD1028" s="2"/>
      <c r="WE1028" s="2"/>
      <c r="WF1028" s="2"/>
      <c r="WG1028" s="2"/>
      <c r="WH1028" s="2"/>
      <c r="WI1028" s="2"/>
      <c r="WJ1028" s="2"/>
      <c r="WK1028" s="2"/>
      <c r="WL1028" s="2"/>
      <c r="WM1028" s="2"/>
      <c r="WN1028" s="2"/>
      <c r="WO1028" s="2"/>
      <c r="WP1028" s="2"/>
      <c r="WQ1028" s="2"/>
      <c r="WR1028" s="2"/>
      <c r="WS1028" s="2"/>
      <c r="WT1028" s="2"/>
      <c r="WU1028" s="2"/>
      <c r="WV1028" s="2"/>
      <c r="WW1028" s="2"/>
      <c r="WX1028" s="2"/>
      <c r="WY1028" s="2"/>
      <c r="WZ1028" s="2"/>
      <c r="XA1028" s="2"/>
      <c r="XB1028" s="2"/>
      <c r="XC1028" s="2"/>
      <c r="XD1028" s="2"/>
      <c r="XE1028" s="2"/>
      <c r="XF1028" s="2"/>
      <c r="XG1028" s="2"/>
      <c r="XH1028" s="2"/>
      <c r="XI1028" s="2"/>
      <c r="XJ1028" s="2"/>
      <c r="XK1028" s="2"/>
      <c r="XL1028" s="2"/>
      <c r="XM1028" s="2"/>
      <c r="XN1028" s="2"/>
      <c r="XO1028" s="2"/>
      <c r="XP1028" s="2"/>
      <c r="XQ1028" s="2"/>
      <c r="XR1028" s="2"/>
      <c r="XS1028" s="2"/>
      <c r="XT1028" s="2"/>
      <c r="XU1028" s="2"/>
      <c r="XV1028" s="2"/>
      <c r="XW1028" s="2"/>
      <c r="XX1028" s="2"/>
      <c r="XY1028" s="2"/>
      <c r="XZ1028" s="2"/>
      <c r="YA1028" s="2"/>
      <c r="YB1028" s="2"/>
      <c r="YC1028" s="2"/>
      <c r="YD1028" s="2"/>
      <c r="YE1028" s="2"/>
      <c r="YF1028" s="2"/>
      <c r="YG1028" s="2"/>
      <c r="YH1028" s="2"/>
      <c r="YI1028" s="2"/>
      <c r="YJ1028" s="2"/>
      <c r="YK1028" s="2"/>
      <c r="YL1028" s="2"/>
      <c r="YM1028" s="2"/>
      <c r="YN1028" s="2"/>
      <c r="YO1028" s="2"/>
      <c r="YP1028" s="2"/>
      <c r="YQ1028" s="2"/>
      <c r="YR1028" s="2"/>
      <c r="YS1028" s="2"/>
      <c r="YT1028" s="2"/>
      <c r="YU1028" s="2"/>
      <c r="YV1028" s="2"/>
      <c r="YW1028" s="2"/>
      <c r="YX1028" s="2"/>
      <c r="YY1028" s="2"/>
      <c r="YZ1028" s="2"/>
      <c r="ZA1028" s="2"/>
      <c r="ZB1028" s="2"/>
      <c r="ZC1028" s="2"/>
      <c r="ZD1028" s="2"/>
      <c r="ZE1028" s="2"/>
      <c r="ZF1028" s="2"/>
      <c r="ZG1028" s="2"/>
      <c r="ZH1028" s="2"/>
      <c r="ZI1028" s="2"/>
      <c r="ZJ1028" s="2"/>
      <c r="ZK1028" s="2"/>
      <c r="ZL1028" s="2"/>
      <c r="ZM1028" s="2"/>
      <c r="ZN1028" s="2"/>
      <c r="ZO1028" s="2"/>
      <c r="ZP1028" s="2"/>
      <c r="ZQ1028" s="2"/>
      <c r="ZR1028" s="2"/>
      <c r="ZS1028" s="2"/>
      <c r="ZT1028" s="2"/>
      <c r="ZU1028" s="2"/>
      <c r="ZV1028" s="2"/>
      <c r="ZW1028" s="2"/>
      <c r="ZX1028" s="2"/>
      <c r="ZY1028" s="2"/>
      <c r="ZZ1028" s="2"/>
      <c r="AAA1028" s="2"/>
      <c r="AAB1028" s="2"/>
      <c r="AAC1028" s="2"/>
      <c r="AAD1028" s="2"/>
      <c r="AAE1028" s="2"/>
      <c r="AAF1028" s="2"/>
      <c r="AAG1028" s="2"/>
      <c r="AAH1028" s="2"/>
      <c r="AAI1028" s="2"/>
      <c r="AAJ1028" s="2"/>
      <c r="AAK1028" s="2"/>
      <c r="AAL1028" s="2"/>
      <c r="AAM1028" s="2"/>
      <c r="AAN1028" s="2"/>
      <c r="AAO1028" s="2"/>
      <c r="AAP1028" s="2"/>
      <c r="AAQ1028" s="2"/>
      <c r="AAR1028" s="2"/>
      <c r="AAS1028" s="2"/>
      <c r="AAT1028" s="2"/>
      <c r="AAU1028" s="2"/>
      <c r="AAV1028" s="2"/>
      <c r="AAW1028" s="2"/>
      <c r="AAX1028" s="2"/>
      <c r="AAY1028" s="2"/>
      <c r="AAZ1028" s="2"/>
      <c r="ABA1028" s="2"/>
      <c r="ABB1028" s="2"/>
      <c r="ABC1028" s="2"/>
      <c r="ABD1028" s="2"/>
      <c r="ABE1028" s="2"/>
      <c r="ABF1028" s="2"/>
      <c r="ABG1028" s="2"/>
      <c r="ABH1028" s="2"/>
      <c r="ABI1028" s="2"/>
      <c r="ABJ1028" s="2"/>
      <c r="ABK1028" s="2"/>
      <c r="ABL1028" s="2"/>
      <c r="ABM1028" s="2"/>
      <c r="ABN1028" s="2"/>
      <c r="ABO1028" s="2"/>
      <c r="ABP1028" s="2"/>
      <c r="ABQ1028" s="2"/>
      <c r="ABR1028" s="2"/>
      <c r="ABS1028" s="2"/>
      <c r="ABT1028" s="2"/>
      <c r="ABU1028" s="2"/>
      <c r="ABV1028" s="2"/>
      <c r="ABW1028" s="2"/>
      <c r="ABX1028" s="2"/>
      <c r="ABY1028" s="2"/>
      <c r="ABZ1028" s="2"/>
      <c r="ACA1028" s="2"/>
      <c r="ACB1028" s="2"/>
      <c r="ACC1028" s="2"/>
      <c r="ACD1028" s="2"/>
      <c r="ACE1028" s="2"/>
      <c r="ACF1028" s="2"/>
      <c r="ACG1028" s="2"/>
      <c r="ACH1028" s="2"/>
      <c r="ACI1028" s="2"/>
      <c r="ACJ1028" s="2"/>
      <c r="ACK1028" s="2"/>
      <c r="ACL1028" s="2"/>
      <c r="ACM1028" s="2"/>
      <c r="ACN1028" s="2"/>
      <c r="ACO1028" s="2"/>
      <c r="ACP1028" s="2"/>
      <c r="ACQ1028" s="2"/>
      <c r="ACR1028" s="2"/>
      <c r="ACS1028" s="2"/>
      <c r="ACT1028" s="2"/>
      <c r="ACU1028" s="2"/>
      <c r="ACV1028" s="2"/>
      <c r="ACW1028" s="2"/>
      <c r="ACX1028" s="2"/>
      <c r="ACY1028" s="2"/>
      <c r="ACZ1028" s="2"/>
      <c r="ADA1028" s="2"/>
      <c r="ADB1028" s="2"/>
      <c r="ADC1028" s="2"/>
      <c r="ADD1028" s="2"/>
      <c r="ADE1028" s="2"/>
      <c r="ADF1028" s="2"/>
      <c r="ADG1028" s="2"/>
      <c r="ADH1028" s="2"/>
      <c r="ADI1028" s="2"/>
      <c r="ADJ1028" s="2"/>
      <c r="ADK1028" s="2"/>
      <c r="ADL1028" s="2"/>
      <c r="ADM1028" s="2"/>
      <c r="ADN1028" s="2"/>
      <c r="ADO1028" s="2"/>
      <c r="ADP1028" s="2"/>
      <c r="ADQ1028" s="2"/>
      <c r="ADR1028" s="2"/>
      <c r="ADS1028" s="2"/>
      <c r="ADT1028" s="2"/>
      <c r="ADU1028" s="2"/>
      <c r="ADV1028" s="2"/>
      <c r="ADW1028" s="2"/>
      <c r="ADX1028" s="2"/>
      <c r="ADY1028" s="2"/>
      <c r="ADZ1028" s="2"/>
      <c r="AEA1028" s="2"/>
      <c r="AEB1028" s="2"/>
      <c r="AEC1028" s="2"/>
      <c r="AED1028" s="2"/>
      <c r="AEE1028" s="2"/>
      <c r="AEF1028" s="2"/>
      <c r="AEG1028" s="2"/>
      <c r="AEH1028" s="2"/>
      <c r="AEI1028" s="2"/>
      <c r="AEJ1028" s="2"/>
      <c r="AEK1028" s="2"/>
      <c r="AEL1028" s="2"/>
      <c r="AEM1028" s="2"/>
      <c r="AEN1028" s="2"/>
      <c r="AEO1028" s="2"/>
      <c r="AEP1028" s="2"/>
      <c r="AEQ1028" s="2"/>
      <c r="AER1028" s="2"/>
      <c r="AES1028" s="2"/>
      <c r="AET1028" s="2"/>
      <c r="AEU1028" s="2"/>
      <c r="AEV1028" s="2"/>
      <c r="AEW1028" s="2"/>
      <c r="AEX1028" s="2"/>
      <c r="AEY1028" s="2"/>
      <c r="AEZ1028" s="2"/>
      <c r="AFA1028" s="2"/>
      <c r="AFB1028" s="2"/>
      <c r="AFC1028" s="2"/>
      <c r="AFD1028" s="2"/>
      <c r="AFE1028" s="2"/>
      <c r="AFF1028" s="2"/>
      <c r="AFG1028" s="2"/>
      <c r="AFH1028" s="2"/>
      <c r="AFI1028" s="2"/>
      <c r="AFJ1028" s="2"/>
      <c r="AFK1028" s="2"/>
      <c r="AFL1028" s="2"/>
      <c r="AFM1028" s="2"/>
      <c r="AFN1028" s="2"/>
      <c r="AFO1028" s="2"/>
      <c r="AFP1028" s="2"/>
      <c r="AFQ1028" s="2"/>
      <c r="AFR1028" s="2"/>
      <c r="AFS1028" s="2"/>
      <c r="AFT1028" s="2"/>
      <c r="AFU1028" s="2"/>
      <c r="AFV1028" s="2"/>
      <c r="AFW1028" s="2"/>
      <c r="AFX1028" s="2"/>
      <c r="AFY1028" s="2"/>
      <c r="AFZ1028" s="2"/>
      <c r="AGA1028" s="2"/>
      <c r="AGB1028" s="2"/>
      <c r="AGC1028" s="2"/>
      <c r="AGD1028" s="2"/>
      <c r="AGE1028" s="2"/>
      <c r="AGF1028" s="2"/>
      <c r="AGG1028" s="2"/>
      <c r="AGH1028" s="2"/>
      <c r="AGI1028" s="2"/>
      <c r="AGJ1028" s="2"/>
      <c r="AGK1028" s="2"/>
      <c r="AGL1028" s="2"/>
      <c r="AGM1028" s="2"/>
      <c r="AGN1028" s="2"/>
      <c r="AGO1028" s="2"/>
      <c r="AGP1028" s="2"/>
      <c r="AGQ1028" s="2"/>
      <c r="AGR1028" s="2"/>
      <c r="AGS1028" s="2"/>
      <c r="AGT1028" s="2"/>
      <c r="AGU1028" s="2"/>
      <c r="AGV1028" s="2"/>
      <c r="AGW1028" s="2"/>
      <c r="AGX1028" s="2"/>
      <c r="AGY1028" s="2"/>
      <c r="AGZ1028" s="2"/>
      <c r="AHA1028" s="2"/>
      <c r="AHB1028" s="2"/>
      <c r="AHC1028" s="2"/>
      <c r="AHD1028" s="2"/>
      <c r="AHE1028" s="2"/>
      <c r="AHF1028" s="2"/>
      <c r="AHG1028" s="2"/>
      <c r="AHH1028" s="2"/>
      <c r="AHI1028" s="2"/>
      <c r="AHJ1028" s="2"/>
      <c r="AHK1028" s="2"/>
      <c r="AHL1028" s="2"/>
      <c r="AHM1028" s="2"/>
      <c r="AHN1028" s="2"/>
      <c r="AHO1028" s="2"/>
      <c r="AHP1028" s="2"/>
      <c r="AHQ1028" s="2"/>
      <c r="AHR1028" s="2"/>
      <c r="AHS1028" s="2"/>
      <c r="AHT1028" s="2"/>
      <c r="AHU1028" s="2"/>
      <c r="AHV1028" s="2"/>
      <c r="AHW1028" s="2"/>
      <c r="AHX1028" s="2"/>
      <c r="AHY1028" s="2"/>
      <c r="AHZ1028" s="2"/>
      <c r="AIA1028" s="2"/>
      <c r="AIB1028" s="2"/>
      <c r="AIC1028" s="2"/>
      <c r="AID1028" s="2"/>
      <c r="AIE1028" s="2"/>
      <c r="AIF1028" s="2"/>
      <c r="AIG1028" s="2"/>
      <c r="AIH1028" s="2"/>
      <c r="AII1028" s="2"/>
      <c r="AIJ1028" s="2"/>
      <c r="AIK1028" s="2"/>
      <c r="AIL1028" s="2"/>
      <c r="AIM1028" s="2"/>
      <c r="AIN1028" s="2"/>
      <c r="AIO1028" s="2"/>
      <c r="AIP1028" s="2"/>
      <c r="AIQ1028" s="2"/>
      <c r="AIR1028" s="2"/>
      <c r="AIS1028" s="2"/>
      <c r="AIT1028" s="2"/>
      <c r="AIU1028" s="2"/>
      <c r="AIV1028" s="2"/>
      <c r="AIW1028" s="2"/>
      <c r="AIX1028" s="2"/>
      <c r="AIY1028" s="2"/>
      <c r="AIZ1028" s="2"/>
      <c r="AJA1028" s="2"/>
      <c r="AJB1028" s="2"/>
      <c r="AJC1028" s="2"/>
      <c r="AJD1028" s="2"/>
      <c r="AJE1028" s="2"/>
      <c r="AJF1028" s="2"/>
      <c r="AJG1028" s="2"/>
      <c r="AJH1028" s="2"/>
      <c r="AJI1028" s="2"/>
      <c r="AJJ1028" s="2"/>
      <c r="AJK1028" s="2"/>
      <c r="AJL1028" s="2"/>
      <c r="AJM1028" s="2"/>
      <c r="AJN1028" s="2"/>
      <c r="AJO1028" s="2"/>
      <c r="AJP1028" s="2"/>
      <c r="AJQ1028" s="2"/>
      <c r="AJR1028" s="2"/>
      <c r="AJS1028" s="2"/>
      <c r="AJT1028" s="2"/>
      <c r="AJU1028" s="2"/>
      <c r="AJV1028" s="2"/>
      <c r="AJW1028" s="2"/>
      <c r="AJX1028" s="2"/>
      <c r="AJY1028" s="2"/>
      <c r="AJZ1028" s="2"/>
      <c r="AKA1028" s="2"/>
      <c r="AKB1028" s="2"/>
      <c r="AKC1028" s="2"/>
      <c r="AKD1028" s="2"/>
      <c r="AKE1028" s="2"/>
      <c r="AKF1028" s="2"/>
      <c r="AKG1028" s="2"/>
      <c r="AKH1028" s="2"/>
      <c r="AKI1028" s="2"/>
      <c r="AKJ1028" s="2"/>
      <c r="AKK1028" s="2"/>
      <c r="AKL1028" s="2"/>
      <c r="AKM1028" s="2"/>
      <c r="AKN1028" s="2"/>
      <c r="AKO1028" s="2"/>
      <c r="AKP1028" s="2"/>
      <c r="AKQ1028" s="2"/>
      <c r="AKR1028" s="2"/>
      <c r="AKS1028" s="2"/>
      <c r="AKT1028" s="2"/>
      <c r="AKU1028" s="2"/>
      <c r="AKV1028" s="2"/>
      <c r="AKW1028" s="2"/>
      <c r="AKX1028" s="2"/>
      <c r="AKY1028" s="2"/>
      <c r="AKZ1028" s="2"/>
      <c r="ALA1028" s="2"/>
      <c r="ALB1028" s="1"/>
      <c r="ALC1028" s="1"/>
      <c r="ALD1028" s="1"/>
      <c r="ALE1028" s="1"/>
      <c r="ALF1028" s="1"/>
      <c r="ALG1028" s="1"/>
      <c r="ALH1028" s="1"/>
      <c r="ALI1028" s="1"/>
      <c r="ALJ1028" s="1"/>
      <c r="ALK1028" s="1"/>
      <c r="ALL1028" s="1"/>
      <c r="ALM1028" s="1"/>
      <c r="ALN1028" s="1"/>
      <c r="ALO1028" s="1"/>
      <c r="ALP1028" s="1"/>
      <c r="ALQ1028" s="1"/>
      <c r="ALR1028" s="1"/>
      <c r="ALS1028"/>
      <c r="ALT1028"/>
      <c r="ALU1028"/>
      <c r="ALV1028"/>
      <c r="ALW1028"/>
      <c r="ALX1028"/>
      <c r="ALY1028"/>
      <c r="ALZ1028"/>
      <c r="AMA1028"/>
      <c r="AMB1028"/>
      <c r="AMC1028"/>
      <c r="AMD1028"/>
      <c r="AME1028"/>
      <c r="AMF1028"/>
      <c r="AMG1028"/>
      <c r="AMH1028"/>
      <c r="AMI1028"/>
      <c r="AMJ1028"/>
    </row>
    <row r="1029" spans="1:1024" s="37" customFormat="1">
      <c r="A1029" s="1"/>
      <c r="B1029" s="1"/>
      <c r="C1029" s="1"/>
      <c r="D1029" s="1"/>
      <c r="E1029" s="1"/>
      <c r="F1029" s="1"/>
      <c r="G1029" s="1"/>
      <c r="H1029" s="1"/>
      <c r="I1029" s="1"/>
      <c r="J1029" s="2"/>
      <c r="K1029" s="2"/>
      <c r="L1029" s="2"/>
      <c r="M1029" s="4"/>
      <c r="N1029" s="4"/>
      <c r="O1029" s="1"/>
      <c r="P1029" s="1"/>
      <c r="Q1029" s="51"/>
      <c r="VZ1029" s="2"/>
      <c r="WA1029" s="2"/>
      <c r="WB1029" s="2"/>
      <c r="WC1029" s="2"/>
      <c r="WD1029" s="2"/>
      <c r="WE1029" s="2"/>
      <c r="WF1029" s="2"/>
      <c r="WG1029" s="2"/>
      <c r="WH1029" s="2"/>
      <c r="WI1029" s="2"/>
      <c r="WJ1029" s="2"/>
      <c r="WK1029" s="2"/>
      <c r="WL1029" s="2"/>
      <c r="WM1029" s="2"/>
      <c r="WN1029" s="2"/>
      <c r="WO1029" s="2"/>
      <c r="WP1029" s="2"/>
      <c r="WQ1029" s="2"/>
      <c r="WR1029" s="2"/>
      <c r="WS1029" s="2"/>
      <c r="WT1029" s="2"/>
      <c r="WU1029" s="2"/>
      <c r="WV1029" s="2"/>
      <c r="WW1029" s="2"/>
      <c r="WX1029" s="2"/>
      <c r="WY1029" s="2"/>
      <c r="WZ1029" s="2"/>
      <c r="XA1029" s="2"/>
      <c r="XB1029" s="2"/>
      <c r="XC1029" s="2"/>
      <c r="XD1029" s="2"/>
      <c r="XE1029" s="2"/>
      <c r="XF1029" s="2"/>
      <c r="XG1029" s="2"/>
      <c r="XH1029" s="2"/>
      <c r="XI1029" s="2"/>
      <c r="XJ1029" s="2"/>
      <c r="XK1029" s="2"/>
      <c r="XL1029" s="2"/>
      <c r="XM1029" s="2"/>
      <c r="XN1029" s="2"/>
      <c r="XO1029" s="2"/>
      <c r="XP1029" s="2"/>
      <c r="XQ1029" s="2"/>
      <c r="XR1029" s="2"/>
      <c r="XS1029" s="2"/>
      <c r="XT1029" s="2"/>
      <c r="XU1029" s="2"/>
      <c r="XV1029" s="2"/>
      <c r="XW1029" s="2"/>
      <c r="XX1029" s="2"/>
      <c r="XY1029" s="2"/>
      <c r="XZ1029" s="2"/>
      <c r="YA1029" s="2"/>
      <c r="YB1029" s="2"/>
      <c r="YC1029" s="2"/>
      <c r="YD1029" s="2"/>
      <c r="YE1029" s="2"/>
      <c r="YF1029" s="2"/>
      <c r="YG1029" s="2"/>
      <c r="YH1029" s="2"/>
      <c r="YI1029" s="2"/>
      <c r="YJ1029" s="2"/>
      <c r="YK1029" s="2"/>
      <c r="YL1029" s="2"/>
      <c r="YM1029" s="2"/>
      <c r="YN1029" s="2"/>
      <c r="YO1029" s="2"/>
      <c r="YP1029" s="2"/>
      <c r="YQ1029" s="2"/>
      <c r="YR1029" s="2"/>
      <c r="YS1029" s="2"/>
      <c r="YT1029" s="2"/>
      <c r="YU1029" s="2"/>
      <c r="YV1029" s="2"/>
      <c r="YW1029" s="2"/>
      <c r="YX1029" s="2"/>
      <c r="YY1029" s="2"/>
      <c r="YZ1029" s="2"/>
      <c r="ZA1029" s="2"/>
      <c r="ZB1029" s="2"/>
      <c r="ZC1029" s="2"/>
      <c r="ZD1029" s="2"/>
      <c r="ZE1029" s="2"/>
      <c r="ZF1029" s="2"/>
      <c r="ZG1029" s="2"/>
      <c r="ZH1029" s="2"/>
      <c r="ZI1029" s="2"/>
      <c r="ZJ1029" s="2"/>
      <c r="ZK1029" s="2"/>
      <c r="ZL1029" s="2"/>
      <c r="ZM1029" s="2"/>
      <c r="ZN1029" s="2"/>
      <c r="ZO1029" s="2"/>
      <c r="ZP1029" s="2"/>
      <c r="ZQ1029" s="2"/>
      <c r="ZR1029" s="2"/>
      <c r="ZS1029" s="2"/>
      <c r="ZT1029" s="2"/>
      <c r="ZU1029" s="2"/>
      <c r="ZV1029" s="2"/>
      <c r="ZW1029" s="2"/>
      <c r="ZX1029" s="2"/>
      <c r="ZY1029" s="2"/>
      <c r="ZZ1029" s="2"/>
      <c r="AAA1029" s="2"/>
      <c r="AAB1029" s="2"/>
      <c r="AAC1029" s="2"/>
      <c r="AAD1029" s="2"/>
      <c r="AAE1029" s="2"/>
      <c r="AAF1029" s="2"/>
      <c r="AAG1029" s="2"/>
      <c r="AAH1029" s="2"/>
      <c r="AAI1029" s="2"/>
      <c r="AAJ1029" s="2"/>
      <c r="AAK1029" s="2"/>
      <c r="AAL1029" s="2"/>
      <c r="AAM1029" s="2"/>
      <c r="AAN1029" s="2"/>
      <c r="AAO1029" s="2"/>
      <c r="AAP1029" s="2"/>
      <c r="AAQ1029" s="2"/>
      <c r="AAR1029" s="2"/>
      <c r="AAS1029" s="2"/>
      <c r="AAT1029" s="2"/>
      <c r="AAU1029" s="2"/>
      <c r="AAV1029" s="2"/>
      <c r="AAW1029" s="2"/>
      <c r="AAX1029" s="2"/>
      <c r="AAY1029" s="2"/>
      <c r="AAZ1029" s="2"/>
      <c r="ABA1029" s="2"/>
      <c r="ABB1029" s="2"/>
      <c r="ABC1029" s="2"/>
      <c r="ABD1029" s="2"/>
      <c r="ABE1029" s="2"/>
      <c r="ABF1029" s="2"/>
      <c r="ABG1029" s="2"/>
      <c r="ABH1029" s="2"/>
      <c r="ABI1029" s="2"/>
      <c r="ABJ1029" s="2"/>
      <c r="ABK1029" s="2"/>
      <c r="ABL1029" s="2"/>
      <c r="ABM1029" s="2"/>
      <c r="ABN1029" s="2"/>
      <c r="ABO1029" s="2"/>
      <c r="ABP1029" s="2"/>
      <c r="ABQ1029" s="2"/>
      <c r="ABR1029" s="2"/>
      <c r="ABS1029" s="2"/>
      <c r="ABT1029" s="2"/>
      <c r="ABU1029" s="2"/>
      <c r="ABV1029" s="2"/>
      <c r="ABW1029" s="2"/>
      <c r="ABX1029" s="2"/>
      <c r="ABY1029" s="2"/>
      <c r="ABZ1029" s="2"/>
      <c r="ACA1029" s="2"/>
      <c r="ACB1029" s="2"/>
      <c r="ACC1029" s="2"/>
      <c r="ACD1029" s="2"/>
      <c r="ACE1029" s="2"/>
      <c r="ACF1029" s="2"/>
      <c r="ACG1029" s="2"/>
      <c r="ACH1029" s="2"/>
      <c r="ACI1029" s="2"/>
      <c r="ACJ1029" s="2"/>
      <c r="ACK1029" s="2"/>
      <c r="ACL1029" s="2"/>
      <c r="ACM1029" s="2"/>
      <c r="ACN1029" s="2"/>
      <c r="ACO1029" s="2"/>
      <c r="ACP1029" s="2"/>
      <c r="ACQ1029" s="2"/>
      <c r="ACR1029" s="2"/>
      <c r="ACS1029" s="2"/>
      <c r="ACT1029" s="2"/>
      <c r="ACU1029" s="2"/>
      <c r="ACV1029" s="2"/>
      <c r="ACW1029" s="2"/>
      <c r="ACX1029" s="2"/>
      <c r="ACY1029" s="2"/>
      <c r="ACZ1029" s="2"/>
      <c r="ADA1029" s="2"/>
      <c r="ADB1029" s="2"/>
      <c r="ADC1029" s="2"/>
      <c r="ADD1029" s="2"/>
      <c r="ADE1029" s="2"/>
      <c r="ADF1029" s="2"/>
      <c r="ADG1029" s="2"/>
      <c r="ADH1029" s="2"/>
      <c r="ADI1029" s="2"/>
      <c r="ADJ1029" s="2"/>
      <c r="ADK1029" s="2"/>
      <c r="ADL1029" s="2"/>
      <c r="ADM1029" s="2"/>
      <c r="ADN1029" s="2"/>
      <c r="ADO1029" s="2"/>
      <c r="ADP1029" s="2"/>
      <c r="ADQ1029" s="2"/>
      <c r="ADR1029" s="2"/>
      <c r="ADS1029" s="2"/>
      <c r="ADT1029" s="2"/>
      <c r="ADU1029" s="2"/>
      <c r="ADV1029" s="2"/>
      <c r="ADW1029" s="2"/>
      <c r="ADX1029" s="2"/>
      <c r="ADY1029" s="2"/>
      <c r="ADZ1029" s="2"/>
      <c r="AEA1029" s="2"/>
      <c r="AEB1029" s="2"/>
      <c r="AEC1029" s="2"/>
      <c r="AED1029" s="2"/>
      <c r="AEE1029" s="2"/>
      <c r="AEF1029" s="2"/>
      <c r="AEG1029" s="2"/>
      <c r="AEH1029" s="2"/>
      <c r="AEI1029" s="2"/>
      <c r="AEJ1029" s="2"/>
      <c r="AEK1029" s="2"/>
      <c r="AEL1029" s="2"/>
      <c r="AEM1029" s="2"/>
      <c r="AEN1029" s="2"/>
      <c r="AEO1029" s="2"/>
      <c r="AEP1029" s="2"/>
      <c r="AEQ1029" s="2"/>
      <c r="AER1029" s="2"/>
      <c r="AES1029" s="2"/>
      <c r="AET1029" s="2"/>
      <c r="AEU1029" s="2"/>
      <c r="AEV1029" s="2"/>
      <c r="AEW1029" s="2"/>
      <c r="AEX1029" s="2"/>
      <c r="AEY1029" s="2"/>
      <c r="AEZ1029" s="2"/>
      <c r="AFA1029" s="2"/>
      <c r="AFB1029" s="2"/>
      <c r="AFC1029" s="2"/>
      <c r="AFD1029" s="2"/>
      <c r="AFE1029" s="2"/>
      <c r="AFF1029" s="2"/>
      <c r="AFG1029" s="2"/>
      <c r="AFH1029" s="2"/>
      <c r="AFI1029" s="2"/>
      <c r="AFJ1029" s="2"/>
      <c r="AFK1029" s="2"/>
      <c r="AFL1029" s="2"/>
      <c r="AFM1029" s="2"/>
      <c r="AFN1029" s="2"/>
      <c r="AFO1029" s="2"/>
      <c r="AFP1029" s="2"/>
      <c r="AFQ1029" s="2"/>
      <c r="AFR1029" s="2"/>
      <c r="AFS1029" s="2"/>
      <c r="AFT1029" s="2"/>
      <c r="AFU1029" s="2"/>
      <c r="AFV1029" s="2"/>
      <c r="AFW1029" s="2"/>
      <c r="AFX1029" s="2"/>
      <c r="AFY1029" s="2"/>
      <c r="AFZ1029" s="2"/>
      <c r="AGA1029" s="2"/>
      <c r="AGB1029" s="2"/>
      <c r="AGC1029" s="2"/>
      <c r="AGD1029" s="2"/>
      <c r="AGE1029" s="2"/>
      <c r="AGF1029" s="2"/>
      <c r="AGG1029" s="2"/>
      <c r="AGH1029" s="2"/>
      <c r="AGI1029" s="2"/>
      <c r="AGJ1029" s="2"/>
      <c r="AGK1029" s="2"/>
      <c r="AGL1029" s="2"/>
      <c r="AGM1029" s="2"/>
      <c r="AGN1029" s="2"/>
      <c r="AGO1029" s="2"/>
      <c r="AGP1029" s="2"/>
      <c r="AGQ1029" s="2"/>
      <c r="AGR1029" s="2"/>
      <c r="AGS1029" s="2"/>
      <c r="AGT1029" s="2"/>
      <c r="AGU1029" s="2"/>
      <c r="AGV1029" s="2"/>
      <c r="AGW1029" s="2"/>
      <c r="AGX1029" s="2"/>
      <c r="AGY1029" s="2"/>
      <c r="AGZ1029" s="2"/>
      <c r="AHA1029" s="2"/>
      <c r="AHB1029" s="2"/>
      <c r="AHC1029" s="2"/>
      <c r="AHD1029" s="2"/>
      <c r="AHE1029" s="2"/>
      <c r="AHF1029" s="2"/>
      <c r="AHG1029" s="2"/>
      <c r="AHH1029" s="2"/>
      <c r="AHI1029" s="2"/>
      <c r="AHJ1029" s="2"/>
      <c r="AHK1029" s="2"/>
      <c r="AHL1029" s="2"/>
      <c r="AHM1029" s="2"/>
      <c r="AHN1029" s="2"/>
      <c r="AHO1029" s="2"/>
      <c r="AHP1029" s="2"/>
      <c r="AHQ1029" s="2"/>
      <c r="AHR1029" s="2"/>
      <c r="AHS1029" s="2"/>
      <c r="AHT1029" s="2"/>
      <c r="AHU1029" s="2"/>
      <c r="AHV1029" s="2"/>
      <c r="AHW1029" s="2"/>
      <c r="AHX1029" s="2"/>
      <c r="AHY1029" s="2"/>
      <c r="AHZ1029" s="2"/>
      <c r="AIA1029" s="2"/>
      <c r="AIB1029" s="2"/>
      <c r="AIC1029" s="2"/>
      <c r="AID1029" s="2"/>
      <c r="AIE1029" s="2"/>
      <c r="AIF1029" s="2"/>
      <c r="AIG1029" s="2"/>
      <c r="AIH1029" s="2"/>
      <c r="AII1029" s="2"/>
      <c r="AIJ1029" s="2"/>
      <c r="AIK1029" s="2"/>
      <c r="AIL1029" s="2"/>
      <c r="AIM1029" s="2"/>
      <c r="AIN1029" s="2"/>
      <c r="AIO1029" s="2"/>
      <c r="AIP1029" s="2"/>
      <c r="AIQ1029" s="2"/>
      <c r="AIR1029" s="2"/>
      <c r="AIS1029" s="2"/>
      <c r="AIT1029" s="2"/>
      <c r="AIU1029" s="2"/>
      <c r="AIV1029" s="2"/>
      <c r="AIW1029" s="2"/>
      <c r="AIX1029" s="2"/>
      <c r="AIY1029" s="2"/>
      <c r="AIZ1029" s="2"/>
      <c r="AJA1029" s="2"/>
      <c r="AJB1029" s="2"/>
      <c r="AJC1029" s="2"/>
      <c r="AJD1029" s="2"/>
      <c r="AJE1029" s="2"/>
      <c r="AJF1029" s="2"/>
      <c r="AJG1029" s="2"/>
      <c r="AJH1029" s="2"/>
      <c r="AJI1029" s="2"/>
      <c r="AJJ1029" s="2"/>
      <c r="AJK1029" s="2"/>
      <c r="AJL1029" s="2"/>
      <c r="AJM1029" s="2"/>
      <c r="AJN1029" s="2"/>
      <c r="AJO1029" s="2"/>
      <c r="AJP1029" s="2"/>
      <c r="AJQ1029" s="2"/>
      <c r="AJR1029" s="2"/>
      <c r="AJS1029" s="2"/>
      <c r="AJT1029" s="2"/>
      <c r="AJU1029" s="2"/>
      <c r="AJV1029" s="2"/>
      <c r="AJW1029" s="2"/>
      <c r="AJX1029" s="2"/>
      <c r="AJY1029" s="2"/>
      <c r="AJZ1029" s="2"/>
      <c r="AKA1029" s="2"/>
      <c r="AKB1029" s="2"/>
      <c r="AKC1029" s="2"/>
      <c r="AKD1029" s="2"/>
      <c r="AKE1029" s="2"/>
      <c r="AKF1029" s="2"/>
      <c r="AKG1029" s="2"/>
      <c r="AKH1029" s="2"/>
      <c r="AKI1029" s="2"/>
      <c r="AKJ1029" s="2"/>
      <c r="AKK1029" s="2"/>
      <c r="AKL1029" s="2"/>
      <c r="AKM1029" s="2"/>
      <c r="AKN1029" s="2"/>
      <c r="AKO1029" s="2"/>
      <c r="AKP1029" s="2"/>
      <c r="AKQ1029" s="2"/>
      <c r="AKR1029" s="2"/>
      <c r="AKS1029" s="2"/>
      <c r="AKT1029" s="2"/>
      <c r="AKU1029" s="2"/>
      <c r="AKV1029" s="2"/>
      <c r="AKW1029" s="2"/>
      <c r="AKX1029" s="2"/>
      <c r="AKY1029" s="2"/>
      <c r="AKZ1029" s="2"/>
      <c r="ALA1029" s="2"/>
      <c r="ALB1029" s="1"/>
      <c r="ALC1029" s="1"/>
      <c r="ALD1029" s="1"/>
      <c r="ALE1029" s="1"/>
      <c r="ALF1029" s="1"/>
      <c r="ALG1029" s="1"/>
      <c r="ALH1029" s="1"/>
      <c r="ALI1029" s="1"/>
      <c r="ALJ1029" s="1"/>
      <c r="ALK1029" s="1"/>
      <c r="ALL1029" s="1"/>
      <c r="ALM1029" s="1"/>
      <c r="ALN1029" s="1"/>
      <c r="ALO1029" s="1"/>
      <c r="ALP1029" s="1"/>
      <c r="ALQ1029" s="1"/>
      <c r="ALR1029" s="1"/>
      <c r="ALS1029"/>
      <c r="ALT1029"/>
      <c r="ALU1029"/>
      <c r="ALV1029"/>
      <c r="ALW1029"/>
      <c r="ALX1029"/>
      <c r="ALY1029"/>
      <c r="ALZ1029"/>
      <c r="AMA1029"/>
      <c r="AMB1029"/>
      <c r="AMC1029"/>
      <c r="AMD1029"/>
      <c r="AME1029"/>
      <c r="AMF1029"/>
      <c r="AMG1029"/>
      <c r="AMH1029"/>
      <c r="AMI1029"/>
      <c r="AMJ1029"/>
    </row>
    <row r="1030" spans="1:1024" s="37" customFormat="1">
      <c r="A1030" s="1"/>
      <c r="B1030" s="1"/>
      <c r="C1030" s="1"/>
      <c r="D1030" s="1"/>
      <c r="E1030" s="1"/>
      <c r="F1030" s="1"/>
      <c r="G1030" s="1"/>
      <c r="H1030" s="1"/>
      <c r="I1030" s="1"/>
      <c r="J1030" s="2"/>
      <c r="K1030" s="2"/>
      <c r="L1030" s="2"/>
      <c r="M1030" s="4"/>
      <c r="N1030" s="4"/>
      <c r="O1030" s="1"/>
      <c r="P1030" s="1"/>
      <c r="Q1030" s="51"/>
      <c r="VZ1030" s="2"/>
      <c r="WA1030" s="2"/>
      <c r="WB1030" s="2"/>
      <c r="WC1030" s="2"/>
      <c r="WD1030" s="2"/>
      <c r="WE1030" s="2"/>
      <c r="WF1030" s="2"/>
      <c r="WG1030" s="2"/>
      <c r="WH1030" s="2"/>
      <c r="WI1030" s="2"/>
      <c r="WJ1030" s="2"/>
      <c r="WK1030" s="2"/>
      <c r="WL1030" s="2"/>
      <c r="WM1030" s="2"/>
      <c r="WN1030" s="2"/>
      <c r="WO1030" s="2"/>
      <c r="WP1030" s="2"/>
      <c r="WQ1030" s="2"/>
      <c r="WR1030" s="2"/>
      <c r="WS1030" s="2"/>
      <c r="WT1030" s="2"/>
      <c r="WU1030" s="2"/>
      <c r="WV1030" s="2"/>
      <c r="WW1030" s="2"/>
      <c r="WX1030" s="2"/>
      <c r="WY1030" s="2"/>
      <c r="WZ1030" s="2"/>
      <c r="XA1030" s="2"/>
      <c r="XB1030" s="2"/>
      <c r="XC1030" s="2"/>
      <c r="XD1030" s="2"/>
      <c r="XE1030" s="2"/>
      <c r="XF1030" s="2"/>
      <c r="XG1030" s="2"/>
      <c r="XH1030" s="2"/>
      <c r="XI1030" s="2"/>
      <c r="XJ1030" s="2"/>
      <c r="XK1030" s="2"/>
      <c r="XL1030" s="2"/>
      <c r="XM1030" s="2"/>
      <c r="XN1030" s="2"/>
      <c r="XO1030" s="2"/>
      <c r="XP1030" s="2"/>
      <c r="XQ1030" s="2"/>
      <c r="XR1030" s="2"/>
      <c r="XS1030" s="2"/>
      <c r="XT1030" s="2"/>
      <c r="XU1030" s="2"/>
      <c r="XV1030" s="2"/>
      <c r="XW1030" s="2"/>
      <c r="XX1030" s="2"/>
      <c r="XY1030" s="2"/>
      <c r="XZ1030" s="2"/>
      <c r="YA1030" s="2"/>
      <c r="YB1030" s="2"/>
      <c r="YC1030" s="2"/>
      <c r="YD1030" s="2"/>
      <c r="YE1030" s="2"/>
      <c r="YF1030" s="2"/>
      <c r="YG1030" s="2"/>
      <c r="YH1030" s="2"/>
      <c r="YI1030" s="2"/>
      <c r="YJ1030" s="2"/>
      <c r="YK1030" s="2"/>
      <c r="YL1030" s="2"/>
      <c r="YM1030" s="2"/>
      <c r="YN1030" s="2"/>
      <c r="YO1030" s="2"/>
      <c r="YP1030" s="2"/>
      <c r="YQ1030" s="2"/>
      <c r="YR1030" s="2"/>
      <c r="YS1030" s="2"/>
      <c r="YT1030" s="2"/>
      <c r="YU1030" s="2"/>
      <c r="YV1030" s="2"/>
      <c r="YW1030" s="2"/>
      <c r="YX1030" s="2"/>
      <c r="YY1030" s="2"/>
      <c r="YZ1030" s="2"/>
      <c r="ZA1030" s="2"/>
      <c r="ZB1030" s="2"/>
      <c r="ZC1030" s="2"/>
      <c r="ZD1030" s="2"/>
      <c r="ZE1030" s="2"/>
      <c r="ZF1030" s="2"/>
      <c r="ZG1030" s="2"/>
      <c r="ZH1030" s="2"/>
      <c r="ZI1030" s="2"/>
      <c r="ZJ1030" s="2"/>
      <c r="ZK1030" s="2"/>
      <c r="ZL1030" s="2"/>
      <c r="ZM1030" s="2"/>
      <c r="ZN1030" s="2"/>
      <c r="ZO1030" s="2"/>
      <c r="ZP1030" s="2"/>
      <c r="ZQ1030" s="2"/>
      <c r="ZR1030" s="2"/>
      <c r="ZS1030" s="2"/>
      <c r="ZT1030" s="2"/>
      <c r="ZU1030" s="2"/>
      <c r="ZV1030" s="2"/>
      <c r="ZW1030" s="2"/>
      <c r="ZX1030" s="2"/>
      <c r="ZY1030" s="2"/>
      <c r="ZZ1030" s="2"/>
      <c r="AAA1030" s="2"/>
      <c r="AAB1030" s="2"/>
      <c r="AAC1030" s="2"/>
      <c r="AAD1030" s="2"/>
      <c r="AAE1030" s="2"/>
      <c r="AAF1030" s="2"/>
      <c r="AAG1030" s="2"/>
      <c r="AAH1030" s="2"/>
      <c r="AAI1030" s="2"/>
      <c r="AAJ1030" s="2"/>
      <c r="AAK1030" s="2"/>
      <c r="AAL1030" s="2"/>
      <c r="AAM1030" s="2"/>
      <c r="AAN1030" s="2"/>
      <c r="AAO1030" s="2"/>
      <c r="AAP1030" s="2"/>
      <c r="AAQ1030" s="2"/>
      <c r="AAR1030" s="2"/>
      <c r="AAS1030" s="2"/>
      <c r="AAT1030" s="2"/>
      <c r="AAU1030" s="2"/>
      <c r="AAV1030" s="2"/>
      <c r="AAW1030" s="2"/>
      <c r="AAX1030" s="2"/>
      <c r="AAY1030" s="2"/>
      <c r="AAZ1030" s="2"/>
      <c r="ABA1030" s="2"/>
      <c r="ABB1030" s="2"/>
      <c r="ABC1030" s="2"/>
      <c r="ABD1030" s="2"/>
      <c r="ABE1030" s="2"/>
      <c r="ABF1030" s="2"/>
      <c r="ABG1030" s="2"/>
      <c r="ABH1030" s="2"/>
      <c r="ABI1030" s="2"/>
      <c r="ABJ1030" s="2"/>
      <c r="ABK1030" s="2"/>
      <c r="ABL1030" s="2"/>
      <c r="ABM1030" s="2"/>
      <c r="ABN1030" s="2"/>
      <c r="ABO1030" s="2"/>
      <c r="ABP1030" s="2"/>
      <c r="ABQ1030" s="2"/>
      <c r="ABR1030" s="2"/>
      <c r="ABS1030" s="2"/>
      <c r="ABT1030" s="2"/>
      <c r="ABU1030" s="2"/>
      <c r="ABV1030" s="2"/>
      <c r="ABW1030" s="2"/>
      <c r="ABX1030" s="2"/>
      <c r="ABY1030" s="2"/>
      <c r="ABZ1030" s="2"/>
      <c r="ACA1030" s="2"/>
      <c r="ACB1030" s="2"/>
      <c r="ACC1030" s="2"/>
      <c r="ACD1030" s="2"/>
      <c r="ACE1030" s="2"/>
      <c r="ACF1030" s="2"/>
      <c r="ACG1030" s="2"/>
      <c r="ACH1030" s="2"/>
      <c r="ACI1030" s="2"/>
      <c r="ACJ1030" s="2"/>
      <c r="ACK1030" s="2"/>
      <c r="ACL1030" s="2"/>
      <c r="ACM1030" s="2"/>
      <c r="ACN1030" s="2"/>
      <c r="ACO1030" s="2"/>
      <c r="ACP1030" s="2"/>
      <c r="ACQ1030" s="2"/>
      <c r="ACR1030" s="2"/>
      <c r="ACS1030" s="2"/>
      <c r="ACT1030" s="2"/>
      <c r="ACU1030" s="2"/>
      <c r="ACV1030" s="2"/>
      <c r="ACW1030" s="2"/>
      <c r="ACX1030" s="2"/>
      <c r="ACY1030" s="2"/>
      <c r="ACZ1030" s="2"/>
      <c r="ADA1030" s="2"/>
      <c r="ADB1030" s="2"/>
      <c r="ADC1030" s="2"/>
      <c r="ADD1030" s="2"/>
      <c r="ADE1030" s="2"/>
      <c r="ADF1030" s="2"/>
      <c r="ADG1030" s="2"/>
      <c r="ADH1030" s="2"/>
      <c r="ADI1030" s="2"/>
      <c r="ADJ1030" s="2"/>
      <c r="ADK1030" s="2"/>
      <c r="ADL1030" s="2"/>
      <c r="ADM1030" s="2"/>
      <c r="ADN1030" s="2"/>
      <c r="ADO1030" s="2"/>
      <c r="ADP1030" s="2"/>
      <c r="ADQ1030" s="2"/>
      <c r="ADR1030" s="2"/>
      <c r="ADS1030" s="2"/>
      <c r="ADT1030" s="2"/>
      <c r="ADU1030" s="2"/>
      <c r="ADV1030" s="2"/>
      <c r="ADW1030" s="2"/>
      <c r="ADX1030" s="2"/>
      <c r="ADY1030" s="2"/>
      <c r="ADZ1030" s="2"/>
      <c r="AEA1030" s="2"/>
      <c r="AEB1030" s="2"/>
      <c r="AEC1030" s="2"/>
      <c r="AED1030" s="2"/>
      <c r="AEE1030" s="2"/>
      <c r="AEF1030" s="2"/>
      <c r="AEG1030" s="2"/>
      <c r="AEH1030" s="2"/>
      <c r="AEI1030" s="2"/>
      <c r="AEJ1030" s="2"/>
      <c r="AEK1030" s="2"/>
      <c r="AEL1030" s="2"/>
      <c r="AEM1030" s="2"/>
      <c r="AEN1030" s="2"/>
      <c r="AEO1030" s="2"/>
      <c r="AEP1030" s="2"/>
      <c r="AEQ1030" s="2"/>
      <c r="AER1030" s="2"/>
      <c r="AES1030" s="2"/>
      <c r="AET1030" s="2"/>
      <c r="AEU1030" s="2"/>
      <c r="AEV1030" s="2"/>
      <c r="AEW1030" s="2"/>
      <c r="AEX1030" s="2"/>
      <c r="AEY1030" s="2"/>
      <c r="AEZ1030" s="2"/>
      <c r="AFA1030" s="2"/>
      <c r="AFB1030" s="2"/>
      <c r="AFC1030" s="2"/>
      <c r="AFD1030" s="2"/>
      <c r="AFE1030" s="2"/>
      <c r="AFF1030" s="2"/>
      <c r="AFG1030" s="2"/>
      <c r="AFH1030" s="2"/>
      <c r="AFI1030" s="2"/>
      <c r="AFJ1030" s="2"/>
      <c r="AFK1030" s="2"/>
      <c r="AFL1030" s="2"/>
      <c r="AFM1030" s="2"/>
      <c r="AFN1030" s="2"/>
      <c r="AFO1030" s="2"/>
      <c r="AFP1030" s="2"/>
      <c r="AFQ1030" s="2"/>
      <c r="AFR1030" s="2"/>
      <c r="AFS1030" s="2"/>
      <c r="AFT1030" s="2"/>
      <c r="AFU1030" s="2"/>
      <c r="AFV1030" s="2"/>
      <c r="AFW1030" s="2"/>
      <c r="AFX1030" s="2"/>
      <c r="AFY1030" s="2"/>
      <c r="AFZ1030" s="2"/>
      <c r="AGA1030" s="2"/>
      <c r="AGB1030" s="2"/>
      <c r="AGC1030" s="2"/>
      <c r="AGD1030" s="2"/>
      <c r="AGE1030" s="2"/>
      <c r="AGF1030" s="2"/>
      <c r="AGG1030" s="2"/>
      <c r="AGH1030" s="2"/>
      <c r="AGI1030" s="2"/>
      <c r="AGJ1030" s="2"/>
      <c r="AGK1030" s="2"/>
      <c r="AGL1030" s="2"/>
      <c r="AGM1030" s="2"/>
      <c r="AGN1030" s="2"/>
      <c r="AGO1030" s="2"/>
      <c r="AGP1030" s="2"/>
      <c r="AGQ1030" s="2"/>
      <c r="AGR1030" s="2"/>
      <c r="AGS1030" s="2"/>
      <c r="AGT1030" s="2"/>
      <c r="AGU1030" s="2"/>
      <c r="AGV1030" s="2"/>
      <c r="AGW1030" s="2"/>
      <c r="AGX1030" s="2"/>
      <c r="AGY1030" s="2"/>
      <c r="AGZ1030" s="2"/>
      <c r="AHA1030" s="2"/>
      <c r="AHB1030" s="2"/>
      <c r="AHC1030" s="2"/>
      <c r="AHD1030" s="2"/>
      <c r="AHE1030" s="2"/>
      <c r="AHF1030" s="2"/>
      <c r="AHG1030" s="2"/>
      <c r="AHH1030" s="2"/>
      <c r="AHI1030" s="2"/>
      <c r="AHJ1030" s="2"/>
      <c r="AHK1030" s="2"/>
      <c r="AHL1030" s="2"/>
      <c r="AHM1030" s="2"/>
      <c r="AHN1030" s="2"/>
      <c r="AHO1030" s="2"/>
      <c r="AHP1030" s="2"/>
      <c r="AHQ1030" s="2"/>
      <c r="AHR1030" s="2"/>
      <c r="AHS1030" s="2"/>
      <c r="AHT1030" s="2"/>
      <c r="AHU1030" s="2"/>
      <c r="AHV1030" s="2"/>
      <c r="AHW1030" s="2"/>
      <c r="AHX1030" s="2"/>
      <c r="AHY1030" s="2"/>
      <c r="AHZ1030" s="2"/>
      <c r="AIA1030" s="2"/>
      <c r="AIB1030" s="2"/>
      <c r="AIC1030" s="2"/>
      <c r="AID1030" s="2"/>
      <c r="AIE1030" s="2"/>
      <c r="AIF1030" s="2"/>
      <c r="AIG1030" s="2"/>
      <c r="AIH1030" s="2"/>
      <c r="AII1030" s="2"/>
      <c r="AIJ1030" s="2"/>
      <c r="AIK1030" s="2"/>
      <c r="AIL1030" s="2"/>
      <c r="AIM1030" s="2"/>
      <c r="AIN1030" s="2"/>
      <c r="AIO1030" s="2"/>
      <c r="AIP1030" s="2"/>
      <c r="AIQ1030" s="2"/>
      <c r="AIR1030" s="2"/>
      <c r="AIS1030" s="2"/>
      <c r="AIT1030" s="2"/>
      <c r="AIU1030" s="2"/>
      <c r="AIV1030" s="2"/>
      <c r="AIW1030" s="2"/>
      <c r="AIX1030" s="2"/>
      <c r="AIY1030" s="2"/>
      <c r="AIZ1030" s="2"/>
      <c r="AJA1030" s="2"/>
      <c r="AJB1030" s="2"/>
      <c r="AJC1030" s="2"/>
      <c r="AJD1030" s="2"/>
      <c r="AJE1030" s="2"/>
      <c r="AJF1030" s="2"/>
      <c r="AJG1030" s="2"/>
      <c r="AJH1030" s="2"/>
      <c r="AJI1030" s="2"/>
      <c r="AJJ1030" s="2"/>
      <c r="AJK1030" s="2"/>
      <c r="AJL1030" s="2"/>
      <c r="AJM1030" s="2"/>
      <c r="AJN1030" s="2"/>
      <c r="AJO1030" s="2"/>
      <c r="AJP1030" s="2"/>
      <c r="AJQ1030" s="2"/>
      <c r="AJR1030" s="2"/>
      <c r="AJS1030" s="2"/>
      <c r="AJT1030" s="2"/>
      <c r="AJU1030" s="2"/>
      <c r="AJV1030" s="2"/>
      <c r="AJW1030" s="2"/>
      <c r="AJX1030" s="2"/>
      <c r="AJY1030" s="2"/>
      <c r="AJZ1030" s="2"/>
      <c r="AKA1030" s="2"/>
      <c r="AKB1030" s="2"/>
      <c r="AKC1030" s="2"/>
      <c r="AKD1030" s="2"/>
      <c r="AKE1030" s="2"/>
      <c r="AKF1030" s="2"/>
      <c r="AKG1030" s="2"/>
      <c r="AKH1030" s="2"/>
      <c r="AKI1030" s="2"/>
      <c r="AKJ1030" s="2"/>
      <c r="AKK1030" s="2"/>
      <c r="AKL1030" s="2"/>
      <c r="AKM1030" s="2"/>
      <c r="AKN1030" s="2"/>
      <c r="AKO1030" s="2"/>
      <c r="AKP1030" s="2"/>
      <c r="AKQ1030" s="2"/>
      <c r="AKR1030" s="2"/>
      <c r="AKS1030" s="2"/>
      <c r="AKT1030" s="2"/>
      <c r="AKU1030" s="2"/>
      <c r="AKV1030" s="2"/>
      <c r="AKW1030" s="2"/>
      <c r="AKX1030" s="2"/>
      <c r="AKY1030" s="2"/>
      <c r="AKZ1030" s="2"/>
      <c r="ALA1030" s="2"/>
      <c r="ALB1030" s="1"/>
      <c r="ALC1030" s="1"/>
      <c r="ALD1030" s="1"/>
      <c r="ALE1030" s="1"/>
      <c r="ALF1030" s="1"/>
      <c r="ALG1030" s="1"/>
      <c r="ALH1030" s="1"/>
      <c r="ALI1030" s="1"/>
      <c r="ALJ1030" s="1"/>
      <c r="ALK1030" s="1"/>
      <c r="ALL1030" s="1"/>
      <c r="ALM1030" s="1"/>
      <c r="ALN1030" s="1"/>
      <c r="ALO1030" s="1"/>
      <c r="ALP1030" s="1"/>
      <c r="ALQ1030" s="1"/>
      <c r="ALR1030" s="1"/>
      <c r="ALS1030"/>
      <c r="ALT1030"/>
      <c r="ALU1030"/>
      <c r="ALV1030"/>
      <c r="ALW1030"/>
      <c r="ALX1030"/>
      <c r="ALY1030"/>
      <c r="ALZ1030"/>
      <c r="AMA1030"/>
      <c r="AMB1030"/>
      <c r="AMC1030"/>
      <c r="AMD1030"/>
      <c r="AME1030"/>
      <c r="AMF1030"/>
      <c r="AMG1030"/>
      <c r="AMH1030"/>
      <c r="AMI1030"/>
      <c r="AMJ1030"/>
    </row>
    <row r="1031" spans="1:1024" s="37" customFormat="1">
      <c r="A1031" s="1"/>
      <c r="B1031" s="1"/>
      <c r="C1031" s="1"/>
      <c r="D1031" s="1"/>
      <c r="E1031" s="1"/>
      <c r="F1031" s="1"/>
      <c r="G1031" s="1"/>
      <c r="H1031" s="1"/>
      <c r="I1031" s="1"/>
      <c r="J1031" s="2"/>
      <c r="K1031" s="2"/>
      <c r="L1031" s="2"/>
      <c r="M1031" s="4"/>
      <c r="N1031" s="4"/>
      <c r="O1031" s="1"/>
      <c r="P1031" s="1"/>
      <c r="Q1031" s="51"/>
      <c r="VZ1031" s="2"/>
      <c r="WA1031" s="2"/>
      <c r="WB1031" s="2"/>
      <c r="WC1031" s="2"/>
      <c r="WD1031" s="2"/>
      <c r="WE1031" s="2"/>
      <c r="WF1031" s="2"/>
      <c r="WG1031" s="2"/>
      <c r="WH1031" s="2"/>
      <c r="WI1031" s="2"/>
      <c r="WJ1031" s="2"/>
      <c r="WK1031" s="2"/>
      <c r="WL1031" s="2"/>
      <c r="WM1031" s="2"/>
      <c r="WN1031" s="2"/>
      <c r="WO1031" s="2"/>
      <c r="WP1031" s="2"/>
      <c r="WQ1031" s="2"/>
      <c r="WR1031" s="2"/>
      <c r="WS1031" s="2"/>
      <c r="WT1031" s="2"/>
      <c r="WU1031" s="2"/>
      <c r="WV1031" s="2"/>
      <c r="WW1031" s="2"/>
      <c r="WX1031" s="2"/>
      <c r="WY1031" s="2"/>
      <c r="WZ1031" s="2"/>
      <c r="XA1031" s="2"/>
      <c r="XB1031" s="2"/>
      <c r="XC1031" s="2"/>
      <c r="XD1031" s="2"/>
      <c r="XE1031" s="2"/>
      <c r="XF1031" s="2"/>
      <c r="XG1031" s="2"/>
      <c r="XH1031" s="2"/>
      <c r="XI1031" s="2"/>
      <c r="XJ1031" s="2"/>
      <c r="XK1031" s="2"/>
      <c r="XL1031" s="2"/>
      <c r="XM1031" s="2"/>
      <c r="XN1031" s="2"/>
      <c r="XO1031" s="2"/>
      <c r="XP1031" s="2"/>
      <c r="XQ1031" s="2"/>
      <c r="XR1031" s="2"/>
      <c r="XS1031" s="2"/>
      <c r="XT1031" s="2"/>
      <c r="XU1031" s="2"/>
      <c r="XV1031" s="2"/>
      <c r="XW1031" s="2"/>
      <c r="XX1031" s="2"/>
      <c r="XY1031" s="2"/>
      <c r="XZ1031" s="2"/>
      <c r="YA1031" s="2"/>
      <c r="YB1031" s="2"/>
      <c r="YC1031" s="2"/>
      <c r="YD1031" s="2"/>
      <c r="YE1031" s="2"/>
      <c r="YF1031" s="2"/>
      <c r="YG1031" s="2"/>
      <c r="YH1031" s="2"/>
      <c r="YI1031" s="2"/>
      <c r="YJ1031" s="2"/>
      <c r="YK1031" s="2"/>
      <c r="YL1031" s="2"/>
      <c r="YM1031" s="2"/>
      <c r="YN1031" s="2"/>
      <c r="YO1031" s="2"/>
      <c r="YP1031" s="2"/>
      <c r="YQ1031" s="2"/>
      <c r="YR1031" s="2"/>
      <c r="YS1031" s="2"/>
      <c r="YT1031" s="2"/>
      <c r="YU1031" s="2"/>
      <c r="YV1031" s="2"/>
      <c r="YW1031" s="2"/>
      <c r="YX1031" s="2"/>
      <c r="YY1031" s="2"/>
      <c r="YZ1031" s="2"/>
      <c r="ZA1031" s="2"/>
      <c r="ZB1031" s="2"/>
      <c r="ZC1031" s="2"/>
      <c r="ZD1031" s="2"/>
      <c r="ZE1031" s="2"/>
      <c r="ZF1031" s="2"/>
      <c r="ZG1031" s="2"/>
      <c r="ZH1031" s="2"/>
      <c r="ZI1031" s="2"/>
      <c r="ZJ1031" s="2"/>
      <c r="ZK1031" s="2"/>
      <c r="ZL1031" s="2"/>
      <c r="ZM1031" s="2"/>
      <c r="ZN1031" s="2"/>
      <c r="ZO1031" s="2"/>
      <c r="ZP1031" s="2"/>
      <c r="ZQ1031" s="2"/>
      <c r="ZR1031" s="2"/>
      <c r="ZS1031" s="2"/>
      <c r="ZT1031" s="2"/>
      <c r="ZU1031" s="2"/>
      <c r="ZV1031" s="2"/>
      <c r="ZW1031" s="2"/>
      <c r="ZX1031" s="2"/>
      <c r="ZY1031" s="2"/>
      <c r="ZZ1031" s="2"/>
      <c r="AAA1031" s="2"/>
      <c r="AAB1031" s="2"/>
      <c r="AAC1031" s="2"/>
      <c r="AAD1031" s="2"/>
      <c r="AAE1031" s="2"/>
      <c r="AAF1031" s="2"/>
      <c r="AAG1031" s="2"/>
      <c r="AAH1031" s="2"/>
      <c r="AAI1031" s="2"/>
      <c r="AAJ1031" s="2"/>
      <c r="AAK1031" s="2"/>
      <c r="AAL1031" s="2"/>
      <c r="AAM1031" s="2"/>
      <c r="AAN1031" s="2"/>
      <c r="AAO1031" s="2"/>
      <c r="AAP1031" s="2"/>
      <c r="AAQ1031" s="2"/>
      <c r="AAR1031" s="2"/>
      <c r="AAS1031" s="2"/>
      <c r="AAT1031" s="2"/>
      <c r="AAU1031" s="2"/>
      <c r="AAV1031" s="2"/>
      <c r="AAW1031" s="2"/>
      <c r="AAX1031" s="2"/>
      <c r="AAY1031" s="2"/>
      <c r="AAZ1031" s="2"/>
      <c r="ABA1031" s="2"/>
      <c r="ABB1031" s="2"/>
      <c r="ABC1031" s="2"/>
      <c r="ABD1031" s="2"/>
      <c r="ABE1031" s="2"/>
      <c r="ABF1031" s="2"/>
      <c r="ABG1031" s="2"/>
      <c r="ABH1031" s="2"/>
      <c r="ABI1031" s="2"/>
      <c r="ABJ1031" s="2"/>
      <c r="ABK1031" s="2"/>
      <c r="ABL1031" s="2"/>
      <c r="ABM1031" s="2"/>
      <c r="ABN1031" s="2"/>
      <c r="ABO1031" s="2"/>
      <c r="ABP1031" s="2"/>
      <c r="ABQ1031" s="2"/>
      <c r="ABR1031" s="2"/>
      <c r="ABS1031" s="2"/>
      <c r="ABT1031" s="2"/>
      <c r="ABU1031" s="2"/>
      <c r="ABV1031" s="2"/>
      <c r="ABW1031" s="2"/>
      <c r="ABX1031" s="2"/>
      <c r="ABY1031" s="2"/>
      <c r="ABZ1031" s="2"/>
      <c r="ACA1031" s="2"/>
      <c r="ACB1031" s="2"/>
      <c r="ACC1031" s="2"/>
      <c r="ACD1031" s="2"/>
      <c r="ACE1031" s="2"/>
      <c r="ACF1031" s="2"/>
      <c r="ACG1031" s="2"/>
      <c r="ACH1031" s="2"/>
      <c r="ACI1031" s="2"/>
      <c r="ACJ1031" s="2"/>
      <c r="ACK1031" s="2"/>
      <c r="ACL1031" s="2"/>
      <c r="ACM1031" s="2"/>
      <c r="ACN1031" s="2"/>
      <c r="ACO1031" s="2"/>
      <c r="ACP1031" s="2"/>
      <c r="ACQ1031" s="2"/>
      <c r="ACR1031" s="2"/>
      <c r="ACS1031" s="2"/>
      <c r="ACT1031" s="2"/>
      <c r="ACU1031" s="2"/>
      <c r="ACV1031" s="2"/>
      <c r="ACW1031" s="2"/>
      <c r="ACX1031" s="2"/>
      <c r="ACY1031" s="2"/>
      <c r="ACZ1031" s="2"/>
      <c r="ADA1031" s="2"/>
      <c r="ADB1031" s="2"/>
      <c r="ADC1031" s="2"/>
      <c r="ADD1031" s="2"/>
      <c r="ADE1031" s="2"/>
      <c r="ADF1031" s="2"/>
      <c r="ADG1031" s="2"/>
      <c r="ADH1031" s="2"/>
      <c r="ADI1031" s="2"/>
      <c r="ADJ1031" s="2"/>
      <c r="ADK1031" s="2"/>
      <c r="ADL1031" s="2"/>
      <c r="ADM1031" s="2"/>
      <c r="ADN1031" s="2"/>
      <c r="ADO1031" s="2"/>
      <c r="ADP1031" s="2"/>
      <c r="ADQ1031" s="2"/>
      <c r="ADR1031" s="2"/>
      <c r="ADS1031" s="2"/>
      <c r="ADT1031" s="2"/>
      <c r="ADU1031" s="2"/>
      <c r="ADV1031" s="2"/>
      <c r="ADW1031" s="2"/>
      <c r="ADX1031" s="2"/>
      <c r="ADY1031" s="2"/>
      <c r="ADZ1031" s="2"/>
      <c r="AEA1031" s="2"/>
      <c r="AEB1031" s="2"/>
      <c r="AEC1031" s="2"/>
      <c r="AED1031" s="2"/>
      <c r="AEE1031" s="2"/>
      <c r="AEF1031" s="2"/>
      <c r="AEG1031" s="2"/>
      <c r="AEH1031" s="2"/>
      <c r="AEI1031" s="2"/>
      <c r="AEJ1031" s="2"/>
      <c r="AEK1031" s="2"/>
      <c r="AEL1031" s="2"/>
      <c r="AEM1031" s="2"/>
      <c r="AEN1031" s="2"/>
      <c r="AEO1031" s="2"/>
      <c r="AEP1031" s="2"/>
      <c r="AEQ1031" s="2"/>
      <c r="AER1031" s="2"/>
      <c r="AES1031" s="2"/>
      <c r="AET1031" s="2"/>
      <c r="AEU1031" s="2"/>
      <c r="AEV1031" s="2"/>
      <c r="AEW1031" s="2"/>
      <c r="AEX1031" s="2"/>
      <c r="AEY1031" s="2"/>
      <c r="AEZ1031" s="2"/>
      <c r="AFA1031" s="2"/>
      <c r="AFB1031" s="2"/>
      <c r="AFC1031" s="2"/>
      <c r="AFD1031" s="2"/>
      <c r="AFE1031" s="2"/>
      <c r="AFF1031" s="2"/>
      <c r="AFG1031" s="2"/>
      <c r="AFH1031" s="2"/>
      <c r="AFI1031" s="2"/>
      <c r="AFJ1031" s="2"/>
      <c r="AFK1031" s="2"/>
      <c r="AFL1031" s="2"/>
      <c r="AFM1031" s="2"/>
      <c r="AFN1031" s="2"/>
      <c r="AFO1031" s="2"/>
      <c r="AFP1031" s="2"/>
      <c r="AFQ1031" s="2"/>
      <c r="AFR1031" s="2"/>
      <c r="AFS1031" s="2"/>
      <c r="AFT1031" s="2"/>
      <c r="AFU1031" s="2"/>
      <c r="AFV1031" s="2"/>
      <c r="AFW1031" s="2"/>
      <c r="AFX1031" s="2"/>
      <c r="AFY1031" s="2"/>
      <c r="AFZ1031" s="2"/>
      <c r="AGA1031" s="2"/>
      <c r="AGB1031" s="2"/>
      <c r="AGC1031" s="2"/>
      <c r="AGD1031" s="2"/>
      <c r="AGE1031" s="2"/>
      <c r="AGF1031" s="2"/>
      <c r="AGG1031" s="2"/>
      <c r="AGH1031" s="2"/>
      <c r="AGI1031" s="2"/>
      <c r="AGJ1031" s="2"/>
      <c r="AGK1031" s="2"/>
      <c r="AGL1031" s="2"/>
      <c r="AGM1031" s="2"/>
      <c r="AGN1031" s="2"/>
      <c r="AGO1031" s="2"/>
      <c r="AGP1031" s="2"/>
      <c r="AGQ1031" s="2"/>
      <c r="AGR1031" s="2"/>
      <c r="AGS1031" s="2"/>
      <c r="AGT1031" s="2"/>
      <c r="AGU1031" s="2"/>
      <c r="AGV1031" s="2"/>
      <c r="AGW1031" s="2"/>
      <c r="AGX1031" s="2"/>
      <c r="AGY1031" s="2"/>
      <c r="AGZ1031" s="2"/>
      <c r="AHA1031" s="2"/>
      <c r="AHB1031" s="2"/>
      <c r="AHC1031" s="2"/>
      <c r="AHD1031" s="2"/>
      <c r="AHE1031" s="2"/>
      <c r="AHF1031" s="2"/>
      <c r="AHG1031" s="2"/>
      <c r="AHH1031" s="2"/>
      <c r="AHI1031" s="2"/>
      <c r="AHJ1031" s="2"/>
      <c r="AHK1031" s="2"/>
      <c r="AHL1031" s="2"/>
      <c r="AHM1031" s="2"/>
      <c r="AHN1031" s="2"/>
      <c r="AHO1031" s="2"/>
      <c r="AHP1031" s="2"/>
      <c r="AHQ1031" s="2"/>
      <c r="AHR1031" s="2"/>
      <c r="AHS1031" s="2"/>
      <c r="AHT1031" s="2"/>
      <c r="AHU1031" s="2"/>
      <c r="AHV1031" s="2"/>
      <c r="AHW1031" s="2"/>
      <c r="AHX1031" s="2"/>
      <c r="AHY1031" s="2"/>
      <c r="AHZ1031" s="2"/>
      <c r="AIA1031" s="2"/>
      <c r="AIB1031" s="2"/>
      <c r="AIC1031" s="2"/>
      <c r="AID1031" s="2"/>
      <c r="AIE1031" s="2"/>
      <c r="AIF1031" s="2"/>
      <c r="AIG1031" s="2"/>
      <c r="AIH1031" s="2"/>
      <c r="AII1031" s="2"/>
      <c r="AIJ1031" s="2"/>
      <c r="AIK1031" s="2"/>
      <c r="AIL1031" s="2"/>
      <c r="AIM1031" s="2"/>
      <c r="AIN1031" s="2"/>
      <c r="AIO1031" s="2"/>
      <c r="AIP1031" s="2"/>
      <c r="AIQ1031" s="2"/>
      <c r="AIR1031" s="2"/>
      <c r="AIS1031" s="2"/>
      <c r="AIT1031" s="2"/>
      <c r="AIU1031" s="2"/>
      <c r="AIV1031" s="2"/>
      <c r="AIW1031" s="2"/>
      <c r="AIX1031" s="2"/>
      <c r="AIY1031" s="2"/>
      <c r="AIZ1031" s="2"/>
      <c r="AJA1031" s="2"/>
      <c r="AJB1031" s="2"/>
      <c r="AJC1031" s="2"/>
      <c r="AJD1031" s="2"/>
      <c r="AJE1031" s="2"/>
      <c r="AJF1031" s="2"/>
      <c r="AJG1031" s="2"/>
      <c r="AJH1031" s="2"/>
      <c r="AJI1031" s="2"/>
      <c r="AJJ1031" s="2"/>
      <c r="AJK1031" s="2"/>
      <c r="AJL1031" s="2"/>
      <c r="AJM1031" s="2"/>
      <c r="AJN1031" s="2"/>
      <c r="AJO1031" s="2"/>
      <c r="AJP1031" s="2"/>
      <c r="AJQ1031" s="2"/>
      <c r="AJR1031" s="2"/>
      <c r="AJS1031" s="2"/>
      <c r="AJT1031" s="2"/>
      <c r="AJU1031" s="2"/>
      <c r="AJV1031" s="2"/>
      <c r="AJW1031" s="2"/>
      <c r="AJX1031" s="2"/>
      <c r="AJY1031" s="2"/>
      <c r="AJZ1031" s="2"/>
      <c r="AKA1031" s="2"/>
      <c r="AKB1031" s="2"/>
      <c r="AKC1031" s="2"/>
      <c r="AKD1031" s="2"/>
      <c r="AKE1031" s="2"/>
      <c r="AKF1031" s="2"/>
      <c r="AKG1031" s="2"/>
      <c r="AKH1031" s="2"/>
      <c r="AKI1031" s="2"/>
      <c r="AKJ1031" s="2"/>
      <c r="AKK1031" s="2"/>
      <c r="AKL1031" s="2"/>
      <c r="AKM1031" s="2"/>
      <c r="AKN1031" s="2"/>
      <c r="AKO1031" s="2"/>
      <c r="AKP1031" s="2"/>
      <c r="AKQ1031" s="2"/>
      <c r="AKR1031" s="2"/>
      <c r="AKS1031" s="2"/>
      <c r="AKT1031" s="2"/>
      <c r="AKU1031" s="2"/>
      <c r="AKV1031" s="2"/>
      <c r="AKW1031" s="2"/>
      <c r="AKX1031" s="2"/>
      <c r="AKY1031" s="2"/>
      <c r="AKZ1031" s="2"/>
      <c r="ALA1031" s="2"/>
      <c r="ALB1031" s="1"/>
      <c r="ALC1031" s="1"/>
      <c r="ALD1031" s="1"/>
      <c r="ALE1031" s="1"/>
      <c r="ALF1031" s="1"/>
      <c r="ALG1031" s="1"/>
      <c r="ALH1031" s="1"/>
      <c r="ALI1031" s="1"/>
      <c r="ALJ1031" s="1"/>
      <c r="ALK1031" s="1"/>
      <c r="ALL1031" s="1"/>
      <c r="ALM1031" s="1"/>
      <c r="ALN1031" s="1"/>
      <c r="ALO1031" s="1"/>
      <c r="ALP1031" s="1"/>
      <c r="ALQ1031" s="1"/>
      <c r="ALR1031" s="1"/>
      <c r="ALS1031"/>
      <c r="ALT1031"/>
      <c r="ALU1031"/>
      <c r="ALV1031"/>
      <c r="ALW1031"/>
      <c r="ALX1031"/>
      <c r="ALY1031"/>
      <c r="ALZ1031"/>
      <c r="AMA1031"/>
      <c r="AMB1031"/>
      <c r="AMC1031"/>
      <c r="AMD1031"/>
      <c r="AME1031"/>
      <c r="AMF1031"/>
      <c r="AMG1031"/>
      <c r="AMH1031"/>
      <c r="AMI1031"/>
      <c r="AMJ1031"/>
    </row>
    <row r="1032" spans="1:1024" s="37" customFormat="1">
      <c r="A1032" s="1"/>
      <c r="B1032" s="1"/>
      <c r="C1032" s="1"/>
      <c r="D1032" s="1"/>
      <c r="E1032" s="1"/>
      <c r="F1032" s="1"/>
      <c r="G1032" s="1"/>
      <c r="H1032" s="1"/>
      <c r="I1032" s="1"/>
      <c r="J1032" s="2"/>
      <c r="K1032" s="2"/>
      <c r="L1032" s="2"/>
      <c r="M1032" s="4"/>
      <c r="N1032" s="4"/>
      <c r="O1032" s="1"/>
      <c r="P1032" s="1"/>
      <c r="Q1032" s="51"/>
      <c r="VZ1032" s="2"/>
      <c r="WA1032" s="2"/>
      <c r="WB1032" s="2"/>
      <c r="WC1032" s="2"/>
      <c r="WD1032" s="2"/>
      <c r="WE1032" s="2"/>
      <c r="WF1032" s="2"/>
      <c r="WG1032" s="2"/>
      <c r="WH1032" s="2"/>
      <c r="WI1032" s="2"/>
      <c r="WJ1032" s="2"/>
      <c r="WK1032" s="2"/>
      <c r="WL1032" s="2"/>
      <c r="WM1032" s="2"/>
      <c r="WN1032" s="2"/>
      <c r="WO1032" s="2"/>
      <c r="WP1032" s="2"/>
      <c r="WQ1032" s="2"/>
      <c r="WR1032" s="2"/>
      <c r="WS1032" s="2"/>
      <c r="WT1032" s="2"/>
      <c r="WU1032" s="2"/>
      <c r="WV1032" s="2"/>
      <c r="WW1032" s="2"/>
      <c r="WX1032" s="2"/>
      <c r="WY1032" s="2"/>
      <c r="WZ1032" s="2"/>
      <c r="XA1032" s="2"/>
      <c r="XB1032" s="2"/>
      <c r="XC1032" s="2"/>
      <c r="XD1032" s="2"/>
      <c r="XE1032" s="2"/>
      <c r="XF1032" s="2"/>
      <c r="XG1032" s="2"/>
      <c r="XH1032" s="2"/>
      <c r="XI1032" s="2"/>
      <c r="XJ1032" s="2"/>
      <c r="XK1032" s="2"/>
      <c r="XL1032" s="2"/>
      <c r="XM1032" s="2"/>
      <c r="XN1032" s="2"/>
      <c r="XO1032" s="2"/>
      <c r="XP1032" s="2"/>
      <c r="XQ1032" s="2"/>
      <c r="XR1032" s="2"/>
      <c r="XS1032" s="2"/>
      <c r="XT1032" s="2"/>
      <c r="XU1032" s="2"/>
      <c r="XV1032" s="2"/>
      <c r="XW1032" s="2"/>
      <c r="XX1032" s="2"/>
      <c r="XY1032" s="2"/>
      <c r="XZ1032" s="2"/>
      <c r="YA1032" s="2"/>
      <c r="YB1032" s="2"/>
      <c r="YC1032" s="2"/>
      <c r="YD1032" s="2"/>
      <c r="YE1032" s="2"/>
      <c r="YF1032" s="2"/>
      <c r="YG1032" s="2"/>
      <c r="YH1032" s="2"/>
      <c r="YI1032" s="2"/>
      <c r="YJ1032" s="2"/>
      <c r="YK1032" s="2"/>
      <c r="YL1032" s="2"/>
      <c r="YM1032" s="2"/>
      <c r="YN1032" s="2"/>
      <c r="YO1032" s="2"/>
      <c r="YP1032" s="2"/>
      <c r="YQ1032" s="2"/>
      <c r="YR1032" s="2"/>
      <c r="YS1032" s="2"/>
      <c r="YT1032" s="2"/>
      <c r="YU1032" s="2"/>
      <c r="YV1032" s="2"/>
      <c r="YW1032" s="2"/>
      <c r="YX1032" s="2"/>
      <c r="YY1032" s="2"/>
      <c r="YZ1032" s="2"/>
      <c r="ZA1032" s="2"/>
      <c r="ZB1032" s="2"/>
      <c r="ZC1032" s="2"/>
      <c r="ZD1032" s="2"/>
      <c r="ZE1032" s="2"/>
      <c r="ZF1032" s="2"/>
      <c r="ZG1032" s="2"/>
      <c r="ZH1032" s="2"/>
      <c r="ZI1032" s="2"/>
      <c r="ZJ1032" s="2"/>
      <c r="ZK1032" s="2"/>
      <c r="ZL1032" s="2"/>
      <c r="ZM1032" s="2"/>
      <c r="ZN1032" s="2"/>
      <c r="ZO1032" s="2"/>
      <c r="ZP1032" s="2"/>
      <c r="ZQ1032" s="2"/>
      <c r="ZR1032" s="2"/>
      <c r="ZS1032" s="2"/>
      <c r="ZT1032" s="2"/>
      <c r="ZU1032" s="2"/>
      <c r="ZV1032" s="2"/>
      <c r="ZW1032" s="2"/>
      <c r="ZX1032" s="2"/>
      <c r="ZY1032" s="2"/>
      <c r="ZZ1032" s="2"/>
      <c r="AAA1032" s="2"/>
      <c r="AAB1032" s="2"/>
      <c r="AAC1032" s="2"/>
      <c r="AAD1032" s="2"/>
      <c r="AAE1032" s="2"/>
      <c r="AAF1032" s="2"/>
      <c r="AAG1032" s="2"/>
      <c r="AAH1032" s="2"/>
      <c r="AAI1032" s="2"/>
      <c r="AAJ1032" s="2"/>
      <c r="AAK1032" s="2"/>
      <c r="AAL1032" s="2"/>
      <c r="AAM1032" s="2"/>
      <c r="AAN1032" s="2"/>
      <c r="AAO1032" s="2"/>
      <c r="AAP1032" s="2"/>
      <c r="AAQ1032" s="2"/>
      <c r="AAR1032" s="2"/>
      <c r="AAS1032" s="2"/>
      <c r="AAT1032" s="2"/>
      <c r="AAU1032" s="2"/>
      <c r="AAV1032" s="2"/>
      <c r="AAW1032" s="2"/>
      <c r="AAX1032" s="2"/>
      <c r="AAY1032" s="2"/>
      <c r="AAZ1032" s="2"/>
      <c r="ABA1032" s="2"/>
      <c r="ABB1032" s="2"/>
      <c r="ABC1032" s="2"/>
      <c r="ABD1032" s="2"/>
      <c r="ABE1032" s="2"/>
      <c r="ABF1032" s="2"/>
      <c r="ABG1032" s="2"/>
      <c r="ABH1032" s="2"/>
      <c r="ABI1032" s="2"/>
      <c r="ABJ1032" s="2"/>
      <c r="ABK1032" s="2"/>
      <c r="ABL1032" s="2"/>
      <c r="ABM1032" s="2"/>
      <c r="ABN1032" s="2"/>
      <c r="ABO1032" s="2"/>
      <c r="ABP1032" s="2"/>
      <c r="ABQ1032" s="2"/>
      <c r="ABR1032" s="2"/>
      <c r="ABS1032" s="2"/>
      <c r="ABT1032" s="2"/>
      <c r="ABU1032" s="2"/>
      <c r="ABV1032" s="2"/>
      <c r="ABW1032" s="2"/>
      <c r="ABX1032" s="2"/>
      <c r="ABY1032" s="2"/>
      <c r="ABZ1032" s="2"/>
      <c r="ACA1032" s="2"/>
      <c r="ACB1032" s="2"/>
      <c r="ACC1032" s="2"/>
      <c r="ACD1032" s="2"/>
      <c r="ACE1032" s="2"/>
      <c r="ACF1032" s="2"/>
      <c r="ACG1032" s="2"/>
      <c r="ACH1032" s="2"/>
      <c r="ACI1032" s="2"/>
      <c r="ACJ1032" s="2"/>
      <c r="ACK1032" s="2"/>
      <c r="ACL1032" s="2"/>
      <c r="ACM1032" s="2"/>
      <c r="ACN1032" s="2"/>
      <c r="ACO1032" s="2"/>
      <c r="ACP1032" s="2"/>
      <c r="ACQ1032" s="2"/>
      <c r="ACR1032" s="2"/>
      <c r="ACS1032" s="2"/>
      <c r="ACT1032" s="2"/>
      <c r="ACU1032" s="2"/>
      <c r="ACV1032" s="2"/>
      <c r="ACW1032" s="2"/>
      <c r="ACX1032" s="2"/>
      <c r="ACY1032" s="2"/>
      <c r="ACZ1032" s="2"/>
      <c r="ADA1032" s="2"/>
      <c r="ADB1032" s="2"/>
      <c r="ADC1032" s="2"/>
      <c r="ADD1032" s="2"/>
      <c r="ADE1032" s="2"/>
      <c r="ADF1032" s="2"/>
      <c r="ADG1032" s="2"/>
      <c r="ADH1032" s="2"/>
      <c r="ADI1032" s="2"/>
      <c r="ADJ1032" s="2"/>
      <c r="ADK1032" s="2"/>
      <c r="ADL1032" s="2"/>
      <c r="ADM1032" s="2"/>
      <c r="ADN1032" s="2"/>
      <c r="ADO1032" s="2"/>
      <c r="ADP1032" s="2"/>
      <c r="ADQ1032" s="2"/>
      <c r="ADR1032" s="2"/>
      <c r="ADS1032" s="2"/>
      <c r="ADT1032" s="2"/>
      <c r="ADU1032" s="2"/>
      <c r="ADV1032" s="2"/>
      <c r="ADW1032" s="2"/>
      <c r="ADX1032" s="2"/>
      <c r="ADY1032" s="2"/>
      <c r="ADZ1032" s="2"/>
      <c r="AEA1032" s="2"/>
      <c r="AEB1032" s="2"/>
      <c r="AEC1032" s="2"/>
      <c r="AED1032" s="2"/>
      <c r="AEE1032" s="2"/>
      <c r="AEF1032" s="2"/>
      <c r="AEG1032" s="2"/>
      <c r="AEH1032" s="2"/>
      <c r="AEI1032" s="2"/>
      <c r="AEJ1032" s="2"/>
      <c r="AEK1032" s="2"/>
      <c r="AEL1032" s="2"/>
      <c r="AEM1032" s="2"/>
      <c r="AEN1032" s="2"/>
      <c r="AEO1032" s="2"/>
      <c r="AEP1032" s="2"/>
      <c r="AEQ1032" s="2"/>
      <c r="AER1032" s="2"/>
      <c r="AES1032" s="2"/>
      <c r="AET1032" s="2"/>
      <c r="AEU1032" s="2"/>
      <c r="AEV1032" s="2"/>
      <c r="AEW1032" s="2"/>
      <c r="AEX1032" s="2"/>
      <c r="AEY1032" s="2"/>
      <c r="AEZ1032" s="2"/>
      <c r="AFA1032" s="2"/>
      <c r="AFB1032" s="2"/>
      <c r="AFC1032" s="2"/>
      <c r="AFD1032" s="2"/>
      <c r="AFE1032" s="2"/>
      <c r="AFF1032" s="2"/>
      <c r="AFG1032" s="2"/>
      <c r="AFH1032" s="2"/>
      <c r="AFI1032" s="2"/>
      <c r="AFJ1032" s="2"/>
      <c r="AFK1032" s="2"/>
      <c r="AFL1032" s="2"/>
      <c r="AFM1032" s="2"/>
      <c r="AFN1032" s="2"/>
      <c r="AFO1032" s="2"/>
      <c r="AFP1032" s="2"/>
      <c r="AFQ1032" s="2"/>
      <c r="AFR1032" s="2"/>
      <c r="AFS1032" s="2"/>
      <c r="AFT1032" s="2"/>
      <c r="AFU1032" s="2"/>
      <c r="AFV1032" s="2"/>
      <c r="AFW1032" s="2"/>
      <c r="AFX1032" s="2"/>
      <c r="AFY1032" s="2"/>
      <c r="AFZ1032" s="2"/>
      <c r="AGA1032" s="2"/>
      <c r="AGB1032" s="2"/>
      <c r="AGC1032" s="2"/>
      <c r="AGD1032" s="2"/>
      <c r="AGE1032" s="2"/>
      <c r="AGF1032" s="2"/>
      <c r="AGG1032" s="2"/>
      <c r="AGH1032" s="2"/>
      <c r="AGI1032" s="2"/>
      <c r="AGJ1032" s="2"/>
      <c r="AGK1032" s="2"/>
      <c r="AGL1032" s="2"/>
      <c r="AGM1032" s="2"/>
      <c r="AGN1032" s="2"/>
      <c r="AGO1032" s="2"/>
      <c r="AGP1032" s="2"/>
      <c r="AGQ1032" s="2"/>
      <c r="AGR1032" s="2"/>
      <c r="AGS1032" s="2"/>
      <c r="AGT1032" s="2"/>
      <c r="AGU1032" s="2"/>
      <c r="AGV1032" s="2"/>
      <c r="AGW1032" s="2"/>
      <c r="AGX1032" s="2"/>
      <c r="AGY1032" s="2"/>
      <c r="AGZ1032" s="2"/>
      <c r="AHA1032" s="2"/>
      <c r="AHB1032" s="2"/>
      <c r="AHC1032" s="2"/>
      <c r="AHD1032" s="2"/>
      <c r="AHE1032" s="2"/>
      <c r="AHF1032" s="2"/>
      <c r="AHG1032" s="2"/>
      <c r="AHH1032" s="2"/>
      <c r="AHI1032" s="2"/>
      <c r="AHJ1032" s="2"/>
      <c r="AHK1032" s="2"/>
      <c r="AHL1032" s="2"/>
      <c r="AHM1032" s="2"/>
      <c r="AHN1032" s="2"/>
      <c r="AHO1032" s="2"/>
      <c r="AHP1032" s="2"/>
      <c r="AHQ1032" s="2"/>
      <c r="AHR1032" s="2"/>
      <c r="AHS1032" s="2"/>
      <c r="AHT1032" s="2"/>
      <c r="AHU1032" s="2"/>
      <c r="AHV1032" s="2"/>
      <c r="AHW1032" s="2"/>
      <c r="AHX1032" s="2"/>
      <c r="AHY1032" s="2"/>
      <c r="AHZ1032" s="2"/>
      <c r="AIA1032" s="2"/>
      <c r="AIB1032" s="2"/>
      <c r="AIC1032" s="2"/>
      <c r="AID1032" s="2"/>
      <c r="AIE1032" s="2"/>
      <c r="AIF1032" s="2"/>
      <c r="AIG1032" s="2"/>
      <c r="AIH1032" s="2"/>
      <c r="AII1032" s="2"/>
      <c r="AIJ1032" s="2"/>
      <c r="AIK1032" s="2"/>
      <c r="AIL1032" s="2"/>
      <c r="AIM1032" s="2"/>
      <c r="AIN1032" s="2"/>
      <c r="AIO1032" s="2"/>
      <c r="AIP1032" s="2"/>
      <c r="AIQ1032" s="2"/>
      <c r="AIR1032" s="2"/>
      <c r="AIS1032" s="2"/>
      <c r="AIT1032" s="2"/>
      <c r="AIU1032" s="2"/>
      <c r="AIV1032" s="2"/>
      <c r="AIW1032" s="2"/>
      <c r="AIX1032" s="2"/>
      <c r="AIY1032" s="2"/>
      <c r="AIZ1032" s="2"/>
      <c r="AJA1032" s="2"/>
      <c r="AJB1032" s="2"/>
      <c r="AJC1032" s="2"/>
      <c r="AJD1032" s="2"/>
      <c r="AJE1032" s="2"/>
      <c r="AJF1032" s="2"/>
      <c r="AJG1032" s="2"/>
      <c r="AJH1032" s="2"/>
      <c r="AJI1032" s="2"/>
      <c r="AJJ1032" s="2"/>
      <c r="AJK1032" s="2"/>
      <c r="AJL1032" s="2"/>
      <c r="AJM1032" s="2"/>
      <c r="AJN1032" s="2"/>
      <c r="AJO1032" s="2"/>
      <c r="AJP1032" s="2"/>
      <c r="AJQ1032" s="2"/>
      <c r="AJR1032" s="2"/>
      <c r="AJS1032" s="2"/>
      <c r="AJT1032" s="2"/>
      <c r="AJU1032" s="2"/>
      <c r="AJV1032" s="2"/>
      <c r="AJW1032" s="2"/>
      <c r="AJX1032" s="2"/>
      <c r="AJY1032" s="2"/>
      <c r="AJZ1032" s="2"/>
      <c r="AKA1032" s="2"/>
      <c r="AKB1032" s="2"/>
      <c r="AKC1032" s="2"/>
      <c r="AKD1032" s="2"/>
      <c r="AKE1032" s="2"/>
      <c r="AKF1032" s="2"/>
      <c r="AKG1032" s="2"/>
      <c r="AKH1032" s="2"/>
      <c r="AKI1032" s="2"/>
      <c r="AKJ1032" s="2"/>
      <c r="AKK1032" s="2"/>
      <c r="AKL1032" s="2"/>
      <c r="AKM1032" s="2"/>
      <c r="AKN1032" s="2"/>
      <c r="AKO1032" s="2"/>
      <c r="AKP1032" s="2"/>
      <c r="AKQ1032" s="2"/>
      <c r="AKR1032" s="2"/>
      <c r="AKS1032" s="2"/>
      <c r="AKT1032" s="2"/>
      <c r="AKU1032" s="2"/>
      <c r="AKV1032" s="2"/>
      <c r="AKW1032" s="2"/>
      <c r="AKX1032" s="2"/>
      <c r="AKY1032" s="2"/>
      <c r="AKZ1032" s="2"/>
      <c r="ALA1032" s="2"/>
      <c r="ALB1032" s="1"/>
      <c r="ALC1032" s="1"/>
      <c r="ALD1032" s="1"/>
      <c r="ALE1032" s="1"/>
      <c r="ALF1032" s="1"/>
      <c r="ALG1032" s="1"/>
      <c r="ALH1032" s="1"/>
      <c r="ALI1032" s="1"/>
      <c r="ALJ1032" s="1"/>
      <c r="ALK1032" s="1"/>
      <c r="ALL1032" s="1"/>
      <c r="ALM1032" s="1"/>
      <c r="ALN1032" s="1"/>
      <c r="ALO1032" s="1"/>
      <c r="ALP1032" s="1"/>
      <c r="ALQ1032" s="1"/>
      <c r="ALR1032" s="1"/>
      <c r="ALS1032"/>
      <c r="ALT1032"/>
      <c r="ALU1032"/>
      <c r="ALV1032"/>
      <c r="ALW1032"/>
      <c r="ALX1032"/>
      <c r="ALY1032"/>
      <c r="ALZ1032"/>
      <c r="AMA1032"/>
      <c r="AMB1032"/>
      <c r="AMC1032"/>
      <c r="AMD1032"/>
      <c r="AME1032"/>
      <c r="AMF1032"/>
      <c r="AMG1032"/>
      <c r="AMH1032"/>
      <c r="AMI1032"/>
      <c r="AMJ1032"/>
    </row>
    <row r="1033" spans="1:1024" s="37" customFormat="1">
      <c r="A1033" s="1"/>
      <c r="B1033" s="1"/>
      <c r="C1033" s="1"/>
      <c r="D1033" s="1"/>
      <c r="E1033" s="1"/>
      <c r="F1033" s="1"/>
      <c r="G1033" s="1"/>
      <c r="H1033" s="1"/>
      <c r="I1033" s="1"/>
      <c r="J1033" s="2"/>
      <c r="K1033" s="2"/>
      <c r="L1033" s="2"/>
      <c r="M1033" s="4"/>
      <c r="N1033" s="4"/>
      <c r="O1033" s="1"/>
      <c r="P1033" s="1"/>
      <c r="Q1033" s="51"/>
      <c r="VZ1033" s="2"/>
      <c r="WA1033" s="2"/>
      <c r="WB1033" s="2"/>
      <c r="WC1033" s="2"/>
      <c r="WD1033" s="2"/>
      <c r="WE1033" s="2"/>
      <c r="WF1033" s="2"/>
      <c r="WG1033" s="2"/>
      <c r="WH1033" s="2"/>
      <c r="WI1033" s="2"/>
      <c r="WJ1033" s="2"/>
      <c r="WK1033" s="2"/>
      <c r="WL1033" s="2"/>
      <c r="WM1033" s="2"/>
      <c r="WN1033" s="2"/>
      <c r="WO1033" s="2"/>
      <c r="WP1033" s="2"/>
      <c r="WQ1033" s="2"/>
      <c r="WR1033" s="2"/>
      <c r="WS1033" s="2"/>
      <c r="WT1033" s="2"/>
      <c r="WU1033" s="2"/>
      <c r="WV1033" s="2"/>
      <c r="WW1033" s="2"/>
      <c r="WX1033" s="2"/>
      <c r="WY1033" s="2"/>
      <c r="WZ1033" s="2"/>
      <c r="XA1033" s="2"/>
      <c r="XB1033" s="2"/>
      <c r="XC1033" s="2"/>
      <c r="XD1033" s="2"/>
      <c r="XE1033" s="2"/>
      <c r="XF1033" s="2"/>
      <c r="XG1033" s="2"/>
      <c r="XH1033" s="2"/>
      <c r="XI1033" s="2"/>
      <c r="XJ1033" s="2"/>
      <c r="XK1033" s="2"/>
      <c r="XL1033" s="2"/>
      <c r="XM1033" s="2"/>
      <c r="XN1033" s="2"/>
      <c r="XO1033" s="2"/>
      <c r="XP1033" s="2"/>
      <c r="XQ1033" s="2"/>
      <c r="XR1033" s="2"/>
      <c r="XS1033" s="2"/>
      <c r="XT1033" s="2"/>
      <c r="XU1033" s="2"/>
      <c r="XV1033" s="2"/>
      <c r="XW1033" s="2"/>
      <c r="XX1033" s="2"/>
      <c r="XY1033" s="2"/>
      <c r="XZ1033" s="2"/>
      <c r="YA1033" s="2"/>
      <c r="YB1033" s="2"/>
      <c r="YC1033" s="2"/>
      <c r="YD1033" s="2"/>
      <c r="YE1033" s="2"/>
      <c r="YF1033" s="2"/>
      <c r="YG1033" s="2"/>
      <c r="YH1033" s="2"/>
      <c r="YI1033" s="2"/>
      <c r="YJ1033" s="2"/>
      <c r="YK1033" s="2"/>
      <c r="YL1033" s="2"/>
      <c r="YM1033" s="2"/>
      <c r="YN1033" s="2"/>
      <c r="YO1033" s="2"/>
      <c r="YP1033" s="2"/>
      <c r="YQ1033" s="2"/>
      <c r="YR1033" s="2"/>
      <c r="YS1033" s="2"/>
      <c r="YT1033" s="2"/>
      <c r="YU1033" s="2"/>
      <c r="YV1033" s="2"/>
      <c r="YW1033" s="2"/>
      <c r="YX1033" s="2"/>
      <c r="YY1033" s="2"/>
      <c r="YZ1033" s="2"/>
      <c r="ZA1033" s="2"/>
      <c r="ZB1033" s="2"/>
      <c r="ZC1033" s="2"/>
      <c r="ZD1033" s="2"/>
      <c r="ZE1033" s="2"/>
      <c r="ZF1033" s="2"/>
      <c r="ZG1033" s="2"/>
      <c r="ZH1033" s="2"/>
      <c r="ZI1033" s="2"/>
      <c r="ZJ1033" s="2"/>
      <c r="ZK1033" s="2"/>
      <c r="ZL1033" s="2"/>
      <c r="ZM1033" s="2"/>
      <c r="ZN1033" s="2"/>
      <c r="ZO1033" s="2"/>
      <c r="ZP1033" s="2"/>
      <c r="ZQ1033" s="2"/>
      <c r="ZR1033" s="2"/>
      <c r="ZS1033" s="2"/>
      <c r="ZT1033" s="2"/>
      <c r="ZU1033" s="2"/>
      <c r="ZV1033" s="2"/>
      <c r="ZW1033" s="2"/>
      <c r="ZX1033" s="2"/>
      <c r="ZY1033" s="2"/>
      <c r="ZZ1033" s="2"/>
      <c r="AAA1033" s="2"/>
      <c r="AAB1033" s="2"/>
      <c r="AAC1033" s="2"/>
      <c r="AAD1033" s="2"/>
      <c r="AAE1033" s="2"/>
      <c r="AAF1033" s="2"/>
      <c r="AAG1033" s="2"/>
      <c r="AAH1033" s="2"/>
      <c r="AAI1033" s="2"/>
      <c r="AAJ1033" s="2"/>
      <c r="AAK1033" s="2"/>
      <c r="AAL1033" s="2"/>
      <c r="AAM1033" s="2"/>
      <c r="AAN1033" s="2"/>
      <c r="AAO1033" s="2"/>
      <c r="AAP1033" s="2"/>
      <c r="AAQ1033" s="2"/>
      <c r="AAR1033" s="2"/>
      <c r="AAS1033" s="2"/>
      <c r="AAT1033" s="2"/>
      <c r="AAU1033" s="2"/>
      <c r="AAV1033" s="2"/>
      <c r="AAW1033" s="2"/>
      <c r="AAX1033" s="2"/>
      <c r="AAY1033" s="2"/>
      <c r="AAZ1033" s="2"/>
      <c r="ABA1033" s="2"/>
      <c r="ABB1033" s="2"/>
      <c r="ABC1033" s="2"/>
      <c r="ABD1033" s="2"/>
      <c r="ABE1033" s="2"/>
      <c r="ABF1033" s="2"/>
      <c r="ABG1033" s="2"/>
      <c r="ABH1033" s="2"/>
      <c r="ABI1033" s="2"/>
      <c r="ABJ1033" s="2"/>
      <c r="ABK1033" s="2"/>
      <c r="ABL1033" s="2"/>
      <c r="ABM1033" s="2"/>
      <c r="ABN1033" s="2"/>
      <c r="ABO1033" s="2"/>
      <c r="ABP1033" s="2"/>
      <c r="ABQ1033" s="2"/>
      <c r="ABR1033" s="2"/>
      <c r="ABS1033" s="2"/>
      <c r="ABT1033" s="2"/>
      <c r="ABU1033" s="2"/>
      <c r="ABV1033" s="2"/>
      <c r="ABW1033" s="2"/>
      <c r="ABX1033" s="2"/>
      <c r="ABY1033" s="2"/>
      <c r="ABZ1033" s="2"/>
      <c r="ACA1033" s="2"/>
      <c r="ACB1033" s="2"/>
      <c r="ACC1033" s="2"/>
      <c r="ACD1033" s="2"/>
      <c r="ACE1033" s="2"/>
      <c r="ACF1033" s="2"/>
      <c r="ACG1033" s="2"/>
      <c r="ACH1033" s="2"/>
      <c r="ACI1033" s="2"/>
      <c r="ACJ1033" s="2"/>
      <c r="ACK1033" s="2"/>
      <c r="ACL1033" s="2"/>
      <c r="ACM1033" s="2"/>
      <c r="ACN1033" s="2"/>
      <c r="ACO1033" s="2"/>
      <c r="ACP1033" s="2"/>
      <c r="ACQ1033" s="2"/>
      <c r="ACR1033" s="2"/>
      <c r="ACS1033" s="2"/>
      <c r="ACT1033" s="2"/>
      <c r="ACU1033" s="2"/>
      <c r="ACV1033" s="2"/>
      <c r="ACW1033" s="2"/>
      <c r="ACX1033" s="2"/>
      <c r="ACY1033" s="2"/>
      <c r="ACZ1033" s="2"/>
      <c r="ADA1033" s="2"/>
      <c r="ADB1033" s="2"/>
      <c r="ADC1033" s="2"/>
      <c r="ADD1033" s="2"/>
      <c r="ADE1033" s="2"/>
      <c r="ADF1033" s="2"/>
      <c r="ADG1033" s="2"/>
      <c r="ADH1033" s="2"/>
      <c r="ADI1033" s="2"/>
      <c r="ADJ1033" s="2"/>
      <c r="ADK1033" s="2"/>
      <c r="ADL1033" s="2"/>
      <c r="ADM1033" s="2"/>
      <c r="ADN1033" s="2"/>
      <c r="ADO1033" s="2"/>
      <c r="ADP1033" s="2"/>
      <c r="ADQ1033" s="2"/>
      <c r="ADR1033" s="2"/>
      <c r="ADS1033" s="2"/>
      <c r="ADT1033" s="2"/>
      <c r="ADU1033" s="2"/>
      <c r="ADV1033" s="2"/>
      <c r="ADW1033" s="2"/>
      <c r="ADX1033" s="2"/>
      <c r="ADY1033" s="2"/>
      <c r="ADZ1033" s="2"/>
      <c r="AEA1033" s="2"/>
      <c r="AEB1033" s="2"/>
      <c r="AEC1033" s="2"/>
      <c r="AED1033" s="2"/>
      <c r="AEE1033" s="2"/>
      <c r="AEF1033" s="2"/>
      <c r="AEG1033" s="2"/>
      <c r="AEH1033" s="2"/>
      <c r="AEI1033" s="2"/>
      <c r="AEJ1033" s="2"/>
      <c r="AEK1033" s="2"/>
      <c r="AEL1033" s="2"/>
      <c r="AEM1033" s="2"/>
      <c r="AEN1033" s="2"/>
      <c r="AEO1033" s="2"/>
      <c r="AEP1033" s="2"/>
      <c r="AEQ1033" s="2"/>
      <c r="AER1033" s="2"/>
      <c r="AES1033" s="2"/>
      <c r="AET1033" s="2"/>
      <c r="AEU1033" s="2"/>
      <c r="AEV1033" s="2"/>
      <c r="AEW1033" s="2"/>
      <c r="AEX1033" s="2"/>
      <c r="AEY1033" s="2"/>
      <c r="AEZ1033" s="2"/>
      <c r="AFA1033" s="2"/>
      <c r="AFB1033" s="2"/>
      <c r="AFC1033" s="2"/>
      <c r="AFD1033" s="2"/>
      <c r="AFE1033" s="2"/>
      <c r="AFF1033" s="2"/>
      <c r="AFG1033" s="2"/>
      <c r="AFH1033" s="2"/>
      <c r="AFI1033" s="2"/>
      <c r="AFJ1033" s="2"/>
      <c r="AFK1033" s="2"/>
      <c r="AFL1033" s="2"/>
      <c r="AFM1033" s="2"/>
      <c r="AFN1033" s="2"/>
      <c r="AFO1033" s="2"/>
      <c r="AFP1033" s="2"/>
      <c r="AFQ1033" s="2"/>
      <c r="AFR1033" s="2"/>
      <c r="AFS1033" s="2"/>
      <c r="AFT1033" s="2"/>
      <c r="AFU1033" s="2"/>
      <c r="AFV1033" s="2"/>
      <c r="AFW1033" s="2"/>
      <c r="AFX1033" s="2"/>
      <c r="AFY1033" s="2"/>
      <c r="AFZ1033" s="2"/>
      <c r="AGA1033" s="2"/>
      <c r="AGB1033" s="2"/>
      <c r="AGC1033" s="2"/>
      <c r="AGD1033" s="2"/>
      <c r="AGE1033" s="2"/>
      <c r="AGF1033" s="2"/>
      <c r="AGG1033" s="2"/>
      <c r="AGH1033" s="2"/>
      <c r="AGI1033" s="2"/>
      <c r="AGJ1033" s="2"/>
      <c r="AGK1033" s="2"/>
      <c r="AGL1033" s="2"/>
      <c r="AGM1033" s="2"/>
      <c r="AGN1033" s="2"/>
      <c r="AGO1033" s="2"/>
      <c r="AGP1033" s="2"/>
      <c r="AGQ1033" s="2"/>
      <c r="AGR1033" s="2"/>
      <c r="AGS1033" s="2"/>
      <c r="AGT1033" s="2"/>
      <c r="AGU1033" s="2"/>
      <c r="AGV1033" s="2"/>
      <c r="AGW1033" s="2"/>
      <c r="AGX1033" s="2"/>
      <c r="AGY1033" s="2"/>
      <c r="AGZ1033" s="2"/>
      <c r="AHA1033" s="2"/>
      <c r="AHB1033" s="2"/>
      <c r="AHC1033" s="2"/>
      <c r="AHD1033" s="2"/>
      <c r="AHE1033" s="2"/>
      <c r="AHF1033" s="2"/>
      <c r="AHG1033" s="2"/>
      <c r="AHH1033" s="2"/>
      <c r="AHI1033" s="2"/>
      <c r="AHJ1033" s="2"/>
      <c r="AHK1033" s="2"/>
      <c r="AHL1033" s="2"/>
      <c r="AHM1033" s="2"/>
      <c r="AHN1033" s="2"/>
      <c r="AHO1033" s="2"/>
      <c r="AHP1033" s="2"/>
      <c r="AHQ1033" s="2"/>
      <c r="AHR1033" s="2"/>
      <c r="AHS1033" s="2"/>
      <c r="AHT1033" s="2"/>
      <c r="AHU1033" s="2"/>
      <c r="AHV1033" s="2"/>
      <c r="AHW1033" s="2"/>
      <c r="AHX1033" s="2"/>
      <c r="AHY1033" s="2"/>
      <c r="AHZ1033" s="2"/>
      <c r="AIA1033" s="2"/>
      <c r="AIB1033" s="2"/>
      <c r="AIC1033" s="2"/>
      <c r="AID1033" s="2"/>
      <c r="AIE1033" s="2"/>
      <c r="AIF1033" s="2"/>
      <c r="AIG1033" s="2"/>
      <c r="AIH1033" s="2"/>
      <c r="AII1033" s="2"/>
      <c r="AIJ1033" s="2"/>
      <c r="AIK1033" s="2"/>
      <c r="AIL1033" s="2"/>
      <c r="AIM1033" s="2"/>
      <c r="AIN1033" s="2"/>
      <c r="AIO1033" s="2"/>
      <c r="AIP1033" s="2"/>
      <c r="AIQ1033" s="2"/>
      <c r="AIR1033" s="2"/>
      <c r="AIS1033" s="2"/>
      <c r="AIT1033" s="2"/>
      <c r="AIU1033" s="2"/>
      <c r="AIV1033" s="2"/>
      <c r="AIW1033" s="2"/>
      <c r="AIX1033" s="2"/>
      <c r="AIY1033" s="2"/>
      <c r="AIZ1033" s="2"/>
      <c r="AJA1033" s="2"/>
      <c r="AJB1033" s="2"/>
      <c r="AJC1033" s="2"/>
      <c r="AJD1033" s="2"/>
      <c r="AJE1033" s="2"/>
      <c r="AJF1033" s="2"/>
      <c r="AJG1033" s="2"/>
      <c r="AJH1033" s="2"/>
      <c r="AJI1033" s="2"/>
      <c r="AJJ1033" s="2"/>
      <c r="AJK1033" s="2"/>
      <c r="AJL1033" s="2"/>
      <c r="AJM1033" s="2"/>
      <c r="AJN1033" s="2"/>
      <c r="AJO1033" s="2"/>
      <c r="AJP1033" s="2"/>
      <c r="AJQ1033" s="2"/>
      <c r="AJR1033" s="2"/>
      <c r="AJS1033" s="2"/>
      <c r="AJT1033" s="2"/>
      <c r="AJU1033" s="2"/>
      <c r="AJV1033" s="2"/>
      <c r="AJW1033" s="2"/>
      <c r="AJX1033" s="2"/>
      <c r="AJY1033" s="2"/>
      <c r="AJZ1033" s="2"/>
      <c r="AKA1033" s="2"/>
      <c r="AKB1033" s="2"/>
      <c r="AKC1033" s="2"/>
      <c r="AKD1033" s="2"/>
      <c r="AKE1033" s="2"/>
      <c r="AKF1033" s="2"/>
      <c r="AKG1033" s="2"/>
      <c r="AKH1033" s="2"/>
      <c r="AKI1033" s="2"/>
      <c r="AKJ1033" s="2"/>
      <c r="AKK1033" s="2"/>
      <c r="AKL1033" s="2"/>
      <c r="AKM1033" s="2"/>
      <c r="AKN1033" s="2"/>
      <c r="AKO1033" s="2"/>
      <c r="AKP1033" s="2"/>
      <c r="AKQ1033" s="2"/>
      <c r="AKR1033" s="2"/>
      <c r="AKS1033" s="2"/>
      <c r="AKT1033" s="2"/>
      <c r="AKU1033" s="2"/>
      <c r="AKV1033" s="2"/>
      <c r="AKW1033" s="2"/>
      <c r="AKX1033" s="2"/>
      <c r="AKY1033" s="2"/>
      <c r="AKZ1033" s="2"/>
      <c r="ALA1033" s="2"/>
      <c r="ALB1033" s="1"/>
      <c r="ALC1033" s="1"/>
      <c r="ALD1033" s="1"/>
      <c r="ALE1033" s="1"/>
      <c r="ALF1033" s="1"/>
      <c r="ALG1033" s="1"/>
      <c r="ALH1033" s="1"/>
      <c r="ALI1033" s="1"/>
      <c r="ALJ1033" s="1"/>
      <c r="ALK1033" s="1"/>
      <c r="ALL1033" s="1"/>
      <c r="ALM1033" s="1"/>
      <c r="ALN1033" s="1"/>
      <c r="ALO1033" s="1"/>
      <c r="ALP1033" s="1"/>
      <c r="ALQ1033" s="1"/>
      <c r="ALR1033" s="1"/>
      <c r="ALS1033"/>
      <c r="ALT1033"/>
      <c r="ALU1033"/>
      <c r="ALV1033"/>
      <c r="ALW1033"/>
      <c r="ALX1033"/>
      <c r="ALY1033"/>
      <c r="ALZ1033"/>
      <c r="AMA1033"/>
      <c r="AMB1033"/>
      <c r="AMC1033"/>
      <c r="AMD1033"/>
      <c r="AME1033"/>
      <c r="AMF1033"/>
      <c r="AMG1033"/>
      <c r="AMH1033"/>
      <c r="AMI1033"/>
      <c r="AMJ1033"/>
    </row>
    <row r="1034" spans="1:1024" s="37" customFormat="1">
      <c r="A1034" s="1"/>
      <c r="B1034" s="1"/>
      <c r="C1034" s="1"/>
      <c r="D1034" s="1"/>
      <c r="E1034" s="1"/>
      <c r="F1034" s="1"/>
      <c r="G1034" s="1"/>
      <c r="H1034" s="1"/>
      <c r="I1034" s="1"/>
      <c r="J1034" s="2"/>
      <c r="K1034" s="2"/>
      <c r="L1034" s="2"/>
      <c r="M1034" s="4"/>
      <c r="N1034" s="4"/>
      <c r="O1034" s="1"/>
      <c r="P1034" s="1"/>
      <c r="Q1034" s="51"/>
      <c r="VZ1034" s="2"/>
      <c r="WA1034" s="2"/>
      <c r="WB1034" s="2"/>
      <c r="WC1034" s="2"/>
      <c r="WD1034" s="2"/>
      <c r="WE1034" s="2"/>
      <c r="WF1034" s="2"/>
      <c r="WG1034" s="2"/>
      <c r="WH1034" s="2"/>
      <c r="WI1034" s="2"/>
      <c r="WJ1034" s="2"/>
      <c r="WK1034" s="2"/>
      <c r="WL1034" s="2"/>
      <c r="WM1034" s="2"/>
      <c r="WN1034" s="2"/>
      <c r="WO1034" s="2"/>
      <c r="WP1034" s="2"/>
      <c r="WQ1034" s="2"/>
      <c r="WR1034" s="2"/>
      <c r="WS1034" s="2"/>
      <c r="WT1034" s="2"/>
      <c r="WU1034" s="2"/>
      <c r="WV1034" s="2"/>
      <c r="WW1034" s="2"/>
      <c r="WX1034" s="2"/>
      <c r="WY1034" s="2"/>
      <c r="WZ1034" s="2"/>
      <c r="XA1034" s="2"/>
      <c r="XB1034" s="2"/>
      <c r="XC1034" s="2"/>
      <c r="XD1034" s="2"/>
      <c r="XE1034" s="2"/>
      <c r="XF1034" s="2"/>
      <c r="XG1034" s="2"/>
      <c r="XH1034" s="2"/>
      <c r="XI1034" s="2"/>
      <c r="XJ1034" s="2"/>
      <c r="XK1034" s="2"/>
      <c r="XL1034" s="2"/>
      <c r="XM1034" s="2"/>
      <c r="XN1034" s="2"/>
      <c r="XO1034" s="2"/>
      <c r="XP1034" s="2"/>
      <c r="XQ1034" s="2"/>
      <c r="XR1034" s="2"/>
      <c r="XS1034" s="2"/>
      <c r="XT1034" s="2"/>
      <c r="XU1034" s="2"/>
      <c r="XV1034" s="2"/>
      <c r="XW1034" s="2"/>
      <c r="XX1034" s="2"/>
      <c r="XY1034" s="2"/>
      <c r="XZ1034" s="2"/>
      <c r="YA1034" s="2"/>
      <c r="YB1034" s="2"/>
      <c r="YC1034" s="2"/>
      <c r="YD1034" s="2"/>
      <c r="YE1034" s="2"/>
      <c r="YF1034" s="2"/>
      <c r="YG1034" s="2"/>
      <c r="YH1034" s="2"/>
      <c r="YI1034" s="2"/>
      <c r="YJ1034" s="2"/>
      <c r="YK1034" s="2"/>
      <c r="YL1034" s="2"/>
      <c r="YM1034" s="2"/>
      <c r="YN1034" s="2"/>
      <c r="YO1034" s="2"/>
      <c r="YP1034" s="2"/>
      <c r="YQ1034" s="2"/>
      <c r="YR1034" s="2"/>
      <c r="YS1034" s="2"/>
      <c r="YT1034" s="2"/>
      <c r="YU1034" s="2"/>
      <c r="YV1034" s="2"/>
      <c r="YW1034" s="2"/>
      <c r="YX1034" s="2"/>
      <c r="YY1034" s="2"/>
      <c r="YZ1034" s="2"/>
      <c r="ZA1034" s="2"/>
      <c r="ZB1034" s="2"/>
      <c r="ZC1034" s="2"/>
      <c r="ZD1034" s="2"/>
      <c r="ZE1034" s="2"/>
      <c r="ZF1034" s="2"/>
      <c r="ZG1034" s="2"/>
      <c r="ZH1034" s="2"/>
      <c r="ZI1034" s="2"/>
      <c r="ZJ1034" s="2"/>
      <c r="ZK1034" s="2"/>
      <c r="ZL1034" s="2"/>
      <c r="ZM1034" s="2"/>
      <c r="ZN1034" s="2"/>
      <c r="ZO1034" s="2"/>
      <c r="ZP1034" s="2"/>
      <c r="ZQ1034" s="2"/>
      <c r="ZR1034" s="2"/>
      <c r="ZS1034" s="2"/>
      <c r="ZT1034" s="2"/>
      <c r="ZU1034" s="2"/>
      <c r="ZV1034" s="2"/>
      <c r="ZW1034" s="2"/>
      <c r="ZX1034" s="2"/>
      <c r="ZY1034" s="2"/>
      <c r="ZZ1034" s="2"/>
      <c r="AAA1034" s="2"/>
      <c r="AAB1034" s="2"/>
      <c r="AAC1034" s="2"/>
      <c r="AAD1034" s="2"/>
      <c r="AAE1034" s="2"/>
      <c r="AAF1034" s="2"/>
      <c r="AAG1034" s="2"/>
      <c r="AAH1034" s="2"/>
      <c r="AAI1034" s="2"/>
      <c r="AAJ1034" s="2"/>
      <c r="AAK1034" s="2"/>
      <c r="AAL1034" s="2"/>
      <c r="AAM1034" s="2"/>
      <c r="AAN1034" s="2"/>
      <c r="AAO1034" s="2"/>
      <c r="AAP1034" s="2"/>
      <c r="AAQ1034" s="2"/>
      <c r="AAR1034" s="2"/>
      <c r="AAS1034" s="2"/>
      <c r="AAT1034" s="2"/>
      <c r="AAU1034" s="2"/>
      <c r="AAV1034" s="2"/>
      <c r="AAW1034" s="2"/>
      <c r="AAX1034" s="2"/>
      <c r="AAY1034" s="2"/>
      <c r="AAZ1034" s="2"/>
      <c r="ABA1034" s="2"/>
      <c r="ABB1034" s="2"/>
      <c r="ABC1034" s="2"/>
      <c r="ABD1034" s="2"/>
      <c r="ABE1034" s="2"/>
      <c r="ABF1034" s="2"/>
      <c r="ABG1034" s="2"/>
      <c r="ABH1034" s="2"/>
      <c r="ABI1034" s="2"/>
      <c r="ABJ1034" s="2"/>
      <c r="ABK1034" s="2"/>
      <c r="ABL1034" s="2"/>
      <c r="ABM1034" s="2"/>
      <c r="ABN1034" s="2"/>
      <c r="ABO1034" s="2"/>
      <c r="ABP1034" s="2"/>
      <c r="ABQ1034" s="2"/>
      <c r="ABR1034" s="2"/>
      <c r="ABS1034" s="2"/>
      <c r="ABT1034" s="2"/>
      <c r="ABU1034" s="2"/>
      <c r="ABV1034" s="2"/>
      <c r="ABW1034" s="2"/>
      <c r="ABX1034" s="2"/>
      <c r="ABY1034" s="2"/>
      <c r="ABZ1034" s="2"/>
      <c r="ACA1034" s="2"/>
      <c r="ACB1034" s="2"/>
      <c r="ACC1034" s="2"/>
      <c r="ACD1034" s="2"/>
      <c r="ACE1034" s="2"/>
      <c r="ACF1034" s="2"/>
      <c r="ACG1034" s="2"/>
      <c r="ACH1034" s="2"/>
      <c r="ACI1034" s="2"/>
      <c r="ACJ1034" s="2"/>
      <c r="ACK1034" s="2"/>
      <c r="ACL1034" s="2"/>
      <c r="ACM1034" s="2"/>
      <c r="ACN1034" s="2"/>
      <c r="ACO1034" s="2"/>
      <c r="ACP1034" s="2"/>
      <c r="ACQ1034" s="2"/>
      <c r="ACR1034" s="2"/>
      <c r="ACS1034" s="2"/>
      <c r="ACT1034" s="2"/>
      <c r="ACU1034" s="2"/>
      <c r="ACV1034" s="2"/>
      <c r="ACW1034" s="2"/>
      <c r="ACX1034" s="2"/>
      <c r="ACY1034" s="2"/>
      <c r="ACZ1034" s="2"/>
      <c r="ADA1034" s="2"/>
      <c r="ADB1034" s="2"/>
      <c r="ADC1034" s="2"/>
      <c r="ADD1034" s="2"/>
      <c r="ADE1034" s="2"/>
      <c r="ADF1034" s="2"/>
      <c r="ADG1034" s="2"/>
      <c r="ADH1034" s="2"/>
      <c r="ADI1034" s="2"/>
      <c r="ADJ1034" s="2"/>
      <c r="ADK1034" s="2"/>
      <c r="ADL1034" s="2"/>
      <c r="ADM1034" s="2"/>
      <c r="ADN1034" s="2"/>
      <c r="ADO1034" s="2"/>
      <c r="ADP1034" s="2"/>
      <c r="ADQ1034" s="2"/>
      <c r="ADR1034" s="2"/>
      <c r="ADS1034" s="2"/>
      <c r="ADT1034" s="2"/>
      <c r="ADU1034" s="2"/>
      <c r="ADV1034" s="2"/>
      <c r="ADW1034" s="2"/>
      <c r="ADX1034" s="2"/>
      <c r="ADY1034" s="2"/>
      <c r="ADZ1034" s="2"/>
      <c r="AEA1034" s="2"/>
      <c r="AEB1034" s="2"/>
      <c r="AEC1034" s="2"/>
      <c r="AED1034" s="2"/>
      <c r="AEE1034" s="2"/>
      <c r="AEF1034" s="2"/>
      <c r="AEG1034" s="2"/>
      <c r="AEH1034" s="2"/>
      <c r="AEI1034" s="2"/>
      <c r="AEJ1034" s="2"/>
      <c r="AEK1034" s="2"/>
      <c r="AEL1034" s="2"/>
      <c r="AEM1034" s="2"/>
      <c r="AEN1034" s="2"/>
      <c r="AEO1034" s="2"/>
      <c r="AEP1034" s="2"/>
      <c r="AEQ1034" s="2"/>
      <c r="AER1034" s="2"/>
      <c r="AES1034" s="2"/>
      <c r="AET1034" s="2"/>
      <c r="AEU1034" s="2"/>
      <c r="AEV1034" s="2"/>
      <c r="AEW1034" s="2"/>
      <c r="AEX1034" s="2"/>
      <c r="AEY1034" s="2"/>
      <c r="AEZ1034" s="2"/>
      <c r="AFA1034" s="2"/>
      <c r="AFB1034" s="2"/>
      <c r="AFC1034" s="2"/>
      <c r="AFD1034" s="2"/>
      <c r="AFE1034" s="2"/>
      <c r="AFF1034" s="2"/>
      <c r="AFG1034" s="2"/>
      <c r="AFH1034" s="2"/>
      <c r="AFI1034" s="2"/>
      <c r="AFJ1034" s="2"/>
      <c r="AFK1034" s="2"/>
      <c r="AFL1034" s="2"/>
      <c r="AFM1034" s="2"/>
      <c r="AFN1034" s="2"/>
      <c r="AFO1034" s="2"/>
      <c r="AFP1034" s="2"/>
      <c r="AFQ1034" s="2"/>
      <c r="AFR1034" s="2"/>
      <c r="AFS1034" s="2"/>
      <c r="AFT1034" s="2"/>
      <c r="AFU1034" s="2"/>
      <c r="AFV1034" s="2"/>
      <c r="AFW1034" s="2"/>
      <c r="AFX1034" s="2"/>
      <c r="AFY1034" s="2"/>
      <c r="AFZ1034" s="2"/>
      <c r="AGA1034" s="2"/>
      <c r="AGB1034" s="2"/>
      <c r="AGC1034" s="2"/>
      <c r="AGD1034" s="2"/>
      <c r="AGE1034" s="2"/>
      <c r="AGF1034" s="2"/>
      <c r="AGG1034" s="2"/>
      <c r="AGH1034" s="2"/>
      <c r="AGI1034" s="2"/>
      <c r="AGJ1034" s="2"/>
      <c r="AGK1034" s="2"/>
      <c r="AGL1034" s="2"/>
      <c r="AGM1034" s="2"/>
      <c r="AGN1034" s="2"/>
      <c r="AGO1034" s="2"/>
      <c r="AGP1034" s="2"/>
      <c r="AGQ1034" s="2"/>
      <c r="AGR1034" s="2"/>
      <c r="AGS1034" s="2"/>
      <c r="AGT1034" s="2"/>
      <c r="AGU1034" s="2"/>
      <c r="AGV1034" s="2"/>
      <c r="AGW1034" s="2"/>
      <c r="AGX1034" s="2"/>
      <c r="AGY1034" s="2"/>
      <c r="AGZ1034" s="2"/>
      <c r="AHA1034" s="2"/>
      <c r="AHB1034" s="2"/>
      <c r="AHC1034" s="2"/>
      <c r="AHD1034" s="2"/>
      <c r="AHE1034" s="2"/>
      <c r="AHF1034" s="2"/>
      <c r="AHG1034" s="2"/>
      <c r="AHH1034" s="2"/>
      <c r="AHI1034" s="2"/>
      <c r="AHJ1034" s="2"/>
      <c r="AHK1034" s="2"/>
      <c r="AHL1034" s="2"/>
      <c r="AHM1034" s="2"/>
      <c r="AHN1034" s="2"/>
      <c r="AHO1034" s="2"/>
      <c r="AHP1034" s="2"/>
      <c r="AHQ1034" s="2"/>
      <c r="AHR1034" s="2"/>
      <c r="AHS1034" s="2"/>
      <c r="AHT1034" s="2"/>
      <c r="AHU1034" s="2"/>
      <c r="AHV1034" s="2"/>
      <c r="AHW1034" s="2"/>
      <c r="AHX1034" s="2"/>
      <c r="AHY1034" s="2"/>
      <c r="AHZ1034" s="2"/>
      <c r="AIA1034" s="2"/>
      <c r="AIB1034" s="2"/>
      <c r="AIC1034" s="2"/>
      <c r="AID1034" s="2"/>
      <c r="AIE1034" s="2"/>
      <c r="AIF1034" s="2"/>
      <c r="AIG1034" s="2"/>
      <c r="AIH1034" s="2"/>
      <c r="AII1034" s="2"/>
      <c r="AIJ1034" s="2"/>
      <c r="AIK1034" s="2"/>
      <c r="AIL1034" s="2"/>
      <c r="AIM1034" s="2"/>
      <c r="AIN1034" s="2"/>
      <c r="AIO1034" s="2"/>
      <c r="AIP1034" s="2"/>
      <c r="AIQ1034" s="2"/>
      <c r="AIR1034" s="2"/>
      <c r="AIS1034" s="2"/>
      <c r="AIT1034" s="2"/>
      <c r="AIU1034" s="2"/>
      <c r="AIV1034" s="2"/>
      <c r="AIW1034" s="2"/>
      <c r="AIX1034" s="2"/>
      <c r="AIY1034" s="2"/>
      <c r="AIZ1034" s="2"/>
      <c r="AJA1034" s="2"/>
      <c r="AJB1034" s="2"/>
      <c r="AJC1034" s="2"/>
      <c r="AJD1034" s="2"/>
      <c r="AJE1034" s="2"/>
      <c r="AJF1034" s="2"/>
      <c r="AJG1034" s="2"/>
      <c r="AJH1034" s="2"/>
      <c r="AJI1034" s="2"/>
      <c r="AJJ1034" s="2"/>
      <c r="AJK1034" s="2"/>
      <c r="AJL1034" s="2"/>
      <c r="AJM1034" s="2"/>
      <c r="AJN1034" s="2"/>
      <c r="AJO1034" s="2"/>
      <c r="AJP1034" s="2"/>
      <c r="AJQ1034" s="2"/>
      <c r="AJR1034" s="2"/>
      <c r="AJS1034" s="2"/>
      <c r="AJT1034" s="2"/>
      <c r="AJU1034" s="2"/>
      <c r="AJV1034" s="2"/>
      <c r="AJW1034" s="2"/>
      <c r="AJX1034" s="2"/>
      <c r="AJY1034" s="2"/>
      <c r="AJZ1034" s="2"/>
      <c r="AKA1034" s="2"/>
      <c r="AKB1034" s="2"/>
      <c r="AKC1034" s="2"/>
      <c r="AKD1034" s="2"/>
      <c r="AKE1034" s="2"/>
      <c r="AKF1034" s="2"/>
      <c r="AKG1034" s="2"/>
      <c r="AKH1034" s="2"/>
      <c r="AKI1034" s="2"/>
      <c r="AKJ1034" s="2"/>
      <c r="AKK1034" s="2"/>
      <c r="AKL1034" s="2"/>
      <c r="AKM1034" s="2"/>
      <c r="AKN1034" s="2"/>
      <c r="AKO1034" s="2"/>
      <c r="AKP1034" s="2"/>
      <c r="AKQ1034" s="2"/>
      <c r="AKR1034" s="2"/>
      <c r="AKS1034" s="2"/>
      <c r="AKT1034" s="2"/>
      <c r="AKU1034" s="2"/>
      <c r="AKV1034" s="2"/>
      <c r="AKW1034" s="2"/>
      <c r="AKX1034" s="2"/>
      <c r="AKY1034" s="2"/>
      <c r="AKZ1034" s="2"/>
      <c r="ALA1034" s="2"/>
      <c r="ALB1034" s="1"/>
      <c r="ALC1034" s="1"/>
      <c r="ALD1034" s="1"/>
      <c r="ALE1034" s="1"/>
      <c r="ALF1034" s="1"/>
      <c r="ALG1034" s="1"/>
      <c r="ALH1034" s="1"/>
      <c r="ALI1034" s="1"/>
      <c r="ALJ1034" s="1"/>
      <c r="ALK1034" s="1"/>
      <c r="ALL1034" s="1"/>
      <c r="ALM1034" s="1"/>
      <c r="ALN1034" s="1"/>
      <c r="ALO1034" s="1"/>
      <c r="ALP1034" s="1"/>
      <c r="ALQ1034" s="1"/>
      <c r="ALR1034" s="1"/>
      <c r="ALS1034"/>
      <c r="ALT1034"/>
      <c r="ALU1034"/>
      <c r="ALV1034"/>
      <c r="ALW1034"/>
      <c r="ALX1034"/>
      <c r="ALY1034"/>
      <c r="ALZ1034"/>
      <c r="AMA1034"/>
      <c r="AMB1034"/>
      <c r="AMC1034"/>
      <c r="AMD1034"/>
      <c r="AME1034"/>
      <c r="AMF1034"/>
      <c r="AMG1034"/>
      <c r="AMH1034"/>
      <c r="AMI1034"/>
      <c r="AMJ1034"/>
    </row>
    <row r="1035" spans="1:1024" s="37" customFormat="1">
      <c r="A1035" s="1"/>
      <c r="B1035" s="1"/>
      <c r="C1035" s="1"/>
      <c r="D1035" s="1"/>
      <c r="E1035" s="1"/>
      <c r="F1035" s="1"/>
      <c r="G1035" s="1"/>
      <c r="H1035" s="1"/>
      <c r="I1035" s="1"/>
      <c r="J1035" s="2"/>
      <c r="K1035" s="2"/>
      <c r="L1035" s="2"/>
      <c r="M1035" s="4"/>
      <c r="N1035" s="4"/>
      <c r="O1035" s="1"/>
      <c r="P1035" s="1"/>
      <c r="Q1035" s="51"/>
      <c r="VZ1035" s="2"/>
      <c r="WA1035" s="2"/>
      <c r="WB1035" s="2"/>
      <c r="WC1035" s="2"/>
      <c r="WD1035" s="2"/>
      <c r="WE1035" s="2"/>
      <c r="WF1035" s="2"/>
      <c r="WG1035" s="2"/>
      <c r="WH1035" s="2"/>
      <c r="WI1035" s="2"/>
      <c r="WJ1035" s="2"/>
      <c r="WK1035" s="2"/>
      <c r="WL1035" s="2"/>
      <c r="WM1035" s="2"/>
      <c r="WN1035" s="2"/>
      <c r="WO1035" s="2"/>
      <c r="WP1035" s="2"/>
      <c r="WQ1035" s="2"/>
      <c r="WR1035" s="2"/>
      <c r="WS1035" s="2"/>
      <c r="WT1035" s="2"/>
      <c r="WU1035" s="2"/>
      <c r="WV1035" s="2"/>
      <c r="WW1035" s="2"/>
      <c r="WX1035" s="2"/>
      <c r="WY1035" s="2"/>
      <c r="WZ1035" s="2"/>
      <c r="XA1035" s="2"/>
      <c r="XB1035" s="2"/>
      <c r="XC1035" s="2"/>
      <c r="XD1035" s="2"/>
      <c r="XE1035" s="2"/>
      <c r="XF1035" s="2"/>
      <c r="XG1035" s="2"/>
      <c r="XH1035" s="2"/>
      <c r="XI1035" s="2"/>
      <c r="XJ1035" s="2"/>
      <c r="XK1035" s="2"/>
      <c r="XL1035" s="2"/>
      <c r="XM1035" s="2"/>
      <c r="XN1035" s="2"/>
      <c r="XO1035" s="2"/>
      <c r="XP1035" s="2"/>
      <c r="XQ1035" s="2"/>
      <c r="XR1035" s="2"/>
      <c r="XS1035" s="2"/>
      <c r="XT1035" s="2"/>
      <c r="XU1035" s="2"/>
      <c r="XV1035" s="2"/>
      <c r="XW1035" s="2"/>
      <c r="XX1035" s="2"/>
      <c r="XY1035" s="2"/>
      <c r="XZ1035" s="2"/>
      <c r="YA1035" s="2"/>
      <c r="YB1035" s="2"/>
      <c r="YC1035" s="2"/>
      <c r="YD1035" s="2"/>
      <c r="YE1035" s="2"/>
      <c r="YF1035" s="2"/>
      <c r="YG1035" s="2"/>
      <c r="YH1035" s="2"/>
      <c r="YI1035" s="2"/>
      <c r="YJ1035" s="2"/>
      <c r="YK1035" s="2"/>
      <c r="YL1035" s="2"/>
      <c r="YM1035" s="2"/>
      <c r="YN1035" s="2"/>
      <c r="YO1035" s="2"/>
      <c r="YP1035" s="2"/>
      <c r="YQ1035" s="2"/>
      <c r="YR1035" s="2"/>
      <c r="YS1035" s="2"/>
      <c r="YT1035" s="2"/>
      <c r="YU1035" s="2"/>
      <c r="YV1035" s="2"/>
      <c r="YW1035" s="2"/>
      <c r="YX1035" s="2"/>
      <c r="YY1035" s="2"/>
      <c r="YZ1035" s="2"/>
      <c r="ZA1035" s="2"/>
      <c r="ZB1035" s="2"/>
      <c r="ZC1035" s="2"/>
      <c r="ZD1035" s="2"/>
      <c r="ZE1035" s="2"/>
      <c r="ZF1035" s="2"/>
      <c r="ZG1035" s="2"/>
      <c r="ZH1035" s="2"/>
      <c r="ZI1035" s="2"/>
      <c r="ZJ1035" s="2"/>
      <c r="ZK1035" s="2"/>
      <c r="ZL1035" s="2"/>
      <c r="ZM1035" s="2"/>
      <c r="ZN1035" s="2"/>
      <c r="ZO1035" s="2"/>
      <c r="ZP1035" s="2"/>
      <c r="ZQ1035" s="2"/>
      <c r="ZR1035" s="2"/>
      <c r="ZS1035" s="2"/>
      <c r="ZT1035" s="2"/>
      <c r="ZU1035" s="2"/>
      <c r="ZV1035" s="2"/>
      <c r="ZW1035" s="2"/>
      <c r="ZX1035" s="2"/>
      <c r="ZY1035" s="2"/>
      <c r="ZZ1035" s="2"/>
      <c r="AAA1035" s="2"/>
      <c r="AAB1035" s="2"/>
      <c r="AAC1035" s="2"/>
      <c r="AAD1035" s="2"/>
      <c r="AAE1035" s="2"/>
      <c r="AAF1035" s="2"/>
      <c r="AAG1035" s="2"/>
      <c r="AAH1035" s="2"/>
      <c r="AAI1035" s="2"/>
      <c r="AAJ1035" s="2"/>
      <c r="AAK1035" s="2"/>
      <c r="AAL1035" s="2"/>
      <c r="AAM1035" s="2"/>
      <c r="AAN1035" s="2"/>
      <c r="AAO1035" s="2"/>
      <c r="AAP1035" s="2"/>
      <c r="AAQ1035" s="2"/>
      <c r="AAR1035" s="2"/>
      <c r="AAS1035" s="2"/>
      <c r="AAT1035" s="2"/>
      <c r="AAU1035" s="2"/>
      <c r="AAV1035" s="2"/>
      <c r="AAW1035" s="2"/>
      <c r="AAX1035" s="2"/>
      <c r="AAY1035" s="2"/>
      <c r="AAZ1035" s="2"/>
      <c r="ABA1035" s="2"/>
      <c r="ABB1035" s="2"/>
      <c r="ABC1035" s="2"/>
      <c r="ABD1035" s="2"/>
      <c r="ABE1035" s="2"/>
      <c r="ABF1035" s="2"/>
      <c r="ABG1035" s="2"/>
      <c r="ABH1035" s="2"/>
      <c r="ABI1035" s="2"/>
      <c r="ABJ1035" s="2"/>
      <c r="ABK1035" s="2"/>
      <c r="ABL1035" s="2"/>
      <c r="ABM1035" s="2"/>
      <c r="ABN1035" s="2"/>
      <c r="ABO1035" s="2"/>
      <c r="ABP1035" s="2"/>
      <c r="ABQ1035" s="2"/>
      <c r="ABR1035" s="2"/>
      <c r="ABS1035" s="2"/>
      <c r="ABT1035" s="2"/>
      <c r="ABU1035" s="2"/>
      <c r="ABV1035" s="2"/>
      <c r="ABW1035" s="2"/>
      <c r="ABX1035" s="2"/>
      <c r="ABY1035" s="2"/>
      <c r="ABZ1035" s="2"/>
      <c r="ACA1035" s="2"/>
      <c r="ACB1035" s="2"/>
      <c r="ACC1035" s="2"/>
      <c r="ACD1035" s="2"/>
      <c r="ACE1035" s="2"/>
      <c r="ACF1035" s="2"/>
      <c r="ACG1035" s="2"/>
      <c r="ACH1035" s="2"/>
      <c r="ACI1035" s="2"/>
      <c r="ACJ1035" s="2"/>
      <c r="ACK1035" s="2"/>
      <c r="ACL1035" s="2"/>
      <c r="ACM1035" s="2"/>
      <c r="ACN1035" s="2"/>
      <c r="ACO1035" s="2"/>
      <c r="ACP1035" s="2"/>
      <c r="ACQ1035" s="2"/>
      <c r="ACR1035" s="2"/>
      <c r="ACS1035" s="2"/>
      <c r="ACT1035" s="2"/>
      <c r="ACU1035" s="2"/>
      <c r="ACV1035" s="2"/>
      <c r="ACW1035" s="2"/>
      <c r="ACX1035" s="2"/>
      <c r="ACY1035" s="2"/>
      <c r="ACZ1035" s="2"/>
      <c r="ADA1035" s="2"/>
      <c r="ADB1035" s="2"/>
      <c r="ADC1035" s="2"/>
      <c r="ADD1035" s="2"/>
      <c r="ADE1035" s="2"/>
      <c r="ADF1035" s="2"/>
      <c r="ADG1035" s="2"/>
      <c r="ADH1035" s="2"/>
      <c r="ADI1035" s="2"/>
      <c r="ADJ1035" s="2"/>
      <c r="ADK1035" s="2"/>
      <c r="ADL1035" s="2"/>
      <c r="ADM1035" s="2"/>
      <c r="ADN1035" s="2"/>
      <c r="ADO1035" s="2"/>
      <c r="ADP1035" s="2"/>
      <c r="ADQ1035" s="2"/>
      <c r="ADR1035" s="2"/>
      <c r="ADS1035" s="2"/>
      <c r="ADT1035" s="2"/>
      <c r="ADU1035" s="2"/>
      <c r="ADV1035" s="2"/>
      <c r="ADW1035" s="2"/>
      <c r="ADX1035" s="2"/>
      <c r="ADY1035" s="2"/>
      <c r="ADZ1035" s="2"/>
      <c r="AEA1035" s="2"/>
      <c r="AEB1035" s="2"/>
      <c r="AEC1035" s="2"/>
      <c r="AED1035" s="2"/>
      <c r="AEE1035" s="2"/>
      <c r="AEF1035" s="2"/>
      <c r="AEG1035" s="2"/>
      <c r="AEH1035" s="2"/>
      <c r="AEI1035" s="2"/>
      <c r="AEJ1035" s="2"/>
      <c r="AEK1035" s="2"/>
      <c r="AEL1035" s="2"/>
      <c r="AEM1035" s="2"/>
      <c r="AEN1035" s="2"/>
      <c r="AEO1035" s="2"/>
      <c r="AEP1035" s="2"/>
      <c r="AEQ1035" s="2"/>
      <c r="AER1035" s="2"/>
      <c r="AES1035" s="2"/>
      <c r="AET1035" s="2"/>
      <c r="AEU1035" s="2"/>
      <c r="AEV1035" s="2"/>
      <c r="AEW1035" s="2"/>
      <c r="AEX1035" s="2"/>
      <c r="AEY1035" s="2"/>
      <c r="AEZ1035" s="2"/>
      <c r="AFA1035" s="2"/>
      <c r="AFB1035" s="2"/>
      <c r="AFC1035" s="2"/>
      <c r="AFD1035" s="2"/>
      <c r="AFE1035" s="2"/>
      <c r="AFF1035" s="2"/>
      <c r="AFG1035" s="2"/>
      <c r="AFH1035" s="2"/>
      <c r="AFI1035" s="2"/>
      <c r="AFJ1035" s="2"/>
      <c r="AFK1035" s="2"/>
      <c r="AFL1035" s="2"/>
      <c r="AFM1035" s="2"/>
      <c r="AFN1035" s="2"/>
      <c r="AFO1035" s="2"/>
      <c r="AFP1035" s="2"/>
      <c r="AFQ1035" s="2"/>
      <c r="AFR1035" s="2"/>
      <c r="AFS1035" s="2"/>
      <c r="AFT1035" s="2"/>
      <c r="AFU1035" s="2"/>
      <c r="AFV1035" s="2"/>
      <c r="AFW1035" s="2"/>
      <c r="AFX1035" s="2"/>
      <c r="AFY1035" s="2"/>
      <c r="AFZ1035" s="2"/>
      <c r="AGA1035" s="2"/>
      <c r="AGB1035" s="2"/>
      <c r="AGC1035" s="2"/>
      <c r="AGD1035" s="2"/>
      <c r="AGE1035" s="2"/>
      <c r="AGF1035" s="2"/>
      <c r="AGG1035" s="2"/>
      <c r="AGH1035" s="2"/>
      <c r="AGI1035" s="2"/>
      <c r="AGJ1035" s="2"/>
      <c r="AGK1035" s="2"/>
      <c r="AGL1035" s="2"/>
      <c r="AGM1035" s="2"/>
      <c r="AGN1035" s="2"/>
      <c r="AGO1035" s="2"/>
      <c r="AGP1035" s="2"/>
      <c r="AGQ1035" s="2"/>
      <c r="AGR1035" s="2"/>
      <c r="AGS1035" s="2"/>
      <c r="AGT1035" s="2"/>
      <c r="AGU1035" s="2"/>
      <c r="AGV1035" s="2"/>
      <c r="AGW1035" s="2"/>
      <c r="AGX1035" s="2"/>
      <c r="AGY1035" s="2"/>
      <c r="AGZ1035" s="2"/>
      <c r="AHA1035" s="2"/>
      <c r="AHB1035" s="2"/>
      <c r="AHC1035" s="2"/>
      <c r="AHD1035" s="2"/>
      <c r="AHE1035" s="2"/>
      <c r="AHF1035" s="2"/>
      <c r="AHG1035" s="2"/>
      <c r="AHH1035" s="2"/>
      <c r="AHI1035" s="2"/>
      <c r="AHJ1035" s="2"/>
      <c r="AHK1035" s="2"/>
      <c r="AHL1035" s="2"/>
      <c r="AHM1035" s="2"/>
      <c r="AHN1035" s="2"/>
      <c r="AHO1035" s="2"/>
      <c r="AHP1035" s="2"/>
      <c r="AHQ1035" s="2"/>
      <c r="AHR1035" s="2"/>
      <c r="AHS1035" s="2"/>
      <c r="AHT1035" s="2"/>
      <c r="AHU1035" s="2"/>
      <c r="AHV1035" s="2"/>
      <c r="AHW1035" s="2"/>
      <c r="AHX1035" s="2"/>
      <c r="AHY1035" s="2"/>
      <c r="AHZ1035" s="2"/>
      <c r="AIA1035" s="2"/>
      <c r="AIB1035" s="2"/>
      <c r="AIC1035" s="2"/>
      <c r="AID1035" s="2"/>
      <c r="AIE1035" s="2"/>
      <c r="AIF1035" s="2"/>
      <c r="AIG1035" s="2"/>
      <c r="AIH1035" s="2"/>
      <c r="AII1035" s="2"/>
      <c r="AIJ1035" s="2"/>
      <c r="AIK1035" s="2"/>
      <c r="AIL1035" s="2"/>
      <c r="AIM1035" s="2"/>
      <c r="AIN1035" s="2"/>
      <c r="AIO1035" s="2"/>
      <c r="AIP1035" s="2"/>
      <c r="AIQ1035" s="2"/>
      <c r="AIR1035" s="2"/>
      <c r="AIS1035" s="2"/>
      <c r="AIT1035" s="2"/>
      <c r="AIU1035" s="2"/>
      <c r="AIV1035" s="2"/>
      <c r="AIW1035" s="2"/>
      <c r="AIX1035" s="2"/>
      <c r="AIY1035" s="2"/>
      <c r="AIZ1035" s="2"/>
      <c r="AJA1035" s="2"/>
      <c r="AJB1035" s="2"/>
      <c r="AJC1035" s="2"/>
      <c r="AJD1035" s="2"/>
      <c r="AJE1035" s="2"/>
      <c r="AJF1035" s="2"/>
      <c r="AJG1035" s="2"/>
      <c r="AJH1035" s="2"/>
      <c r="AJI1035" s="2"/>
      <c r="AJJ1035" s="2"/>
      <c r="AJK1035" s="2"/>
      <c r="AJL1035" s="2"/>
      <c r="AJM1035" s="2"/>
      <c r="AJN1035" s="2"/>
      <c r="AJO1035" s="2"/>
      <c r="AJP1035" s="2"/>
      <c r="AJQ1035" s="2"/>
      <c r="AJR1035" s="2"/>
      <c r="AJS1035" s="2"/>
      <c r="AJT1035" s="2"/>
      <c r="AJU1035" s="2"/>
      <c r="AJV1035" s="2"/>
      <c r="AJW1035" s="2"/>
      <c r="AJX1035" s="2"/>
      <c r="AJY1035" s="2"/>
      <c r="AJZ1035" s="2"/>
      <c r="AKA1035" s="2"/>
      <c r="AKB1035" s="2"/>
      <c r="AKC1035" s="2"/>
      <c r="AKD1035" s="2"/>
      <c r="AKE1035" s="2"/>
      <c r="AKF1035" s="2"/>
      <c r="AKG1035" s="2"/>
      <c r="AKH1035" s="2"/>
      <c r="AKI1035" s="2"/>
      <c r="AKJ1035" s="2"/>
      <c r="AKK1035" s="2"/>
      <c r="AKL1035" s="2"/>
      <c r="AKM1035" s="2"/>
      <c r="AKN1035" s="2"/>
      <c r="AKO1035" s="2"/>
      <c r="AKP1035" s="2"/>
      <c r="AKQ1035" s="2"/>
      <c r="AKR1035" s="2"/>
      <c r="AKS1035" s="2"/>
      <c r="AKT1035" s="2"/>
      <c r="AKU1035" s="2"/>
      <c r="AKV1035" s="2"/>
      <c r="AKW1035" s="2"/>
      <c r="AKX1035" s="2"/>
      <c r="AKY1035" s="2"/>
      <c r="AKZ1035" s="2"/>
      <c r="ALA1035" s="2"/>
      <c r="ALB1035" s="1"/>
      <c r="ALC1035" s="1"/>
      <c r="ALD1035" s="1"/>
      <c r="ALE1035" s="1"/>
      <c r="ALF1035" s="1"/>
      <c r="ALG1035" s="1"/>
      <c r="ALH1035" s="1"/>
      <c r="ALI1035" s="1"/>
      <c r="ALJ1035" s="1"/>
      <c r="ALK1035" s="1"/>
      <c r="ALL1035" s="1"/>
      <c r="ALM1035" s="1"/>
      <c r="ALN1035" s="1"/>
      <c r="ALO1035" s="1"/>
      <c r="ALP1035" s="1"/>
      <c r="ALQ1035" s="1"/>
      <c r="ALR1035" s="1"/>
      <c r="ALS1035"/>
      <c r="ALT1035"/>
      <c r="ALU1035"/>
      <c r="ALV1035"/>
      <c r="ALW1035"/>
      <c r="ALX1035"/>
      <c r="ALY1035"/>
      <c r="ALZ1035"/>
      <c r="AMA1035"/>
      <c r="AMB1035"/>
      <c r="AMC1035"/>
      <c r="AMD1035"/>
      <c r="AME1035"/>
      <c r="AMF1035"/>
      <c r="AMG1035"/>
      <c r="AMH1035"/>
      <c r="AMI1035"/>
      <c r="AMJ1035"/>
    </row>
    <row r="1036" spans="1:1024" s="37" customFormat="1">
      <c r="A1036" s="1"/>
      <c r="B1036" s="1"/>
      <c r="C1036" s="1"/>
      <c r="D1036" s="1"/>
      <c r="E1036" s="1"/>
      <c r="F1036" s="1"/>
      <c r="G1036" s="1"/>
      <c r="H1036" s="1"/>
      <c r="I1036" s="1"/>
      <c r="J1036" s="2"/>
      <c r="K1036" s="2"/>
      <c r="L1036" s="2"/>
      <c r="M1036" s="4"/>
      <c r="N1036" s="4"/>
      <c r="O1036" s="1"/>
      <c r="P1036" s="1"/>
      <c r="Q1036" s="51"/>
      <c r="VZ1036" s="2"/>
      <c r="WA1036" s="2"/>
      <c r="WB1036" s="2"/>
      <c r="WC1036" s="2"/>
      <c r="WD1036" s="2"/>
      <c r="WE1036" s="2"/>
      <c r="WF1036" s="2"/>
      <c r="WG1036" s="2"/>
      <c r="WH1036" s="2"/>
      <c r="WI1036" s="2"/>
      <c r="WJ1036" s="2"/>
      <c r="WK1036" s="2"/>
      <c r="WL1036" s="2"/>
      <c r="WM1036" s="2"/>
      <c r="WN1036" s="2"/>
      <c r="WO1036" s="2"/>
      <c r="WP1036" s="2"/>
      <c r="WQ1036" s="2"/>
      <c r="WR1036" s="2"/>
      <c r="WS1036" s="2"/>
      <c r="WT1036" s="2"/>
      <c r="WU1036" s="2"/>
      <c r="WV1036" s="2"/>
      <c r="WW1036" s="2"/>
      <c r="WX1036" s="2"/>
      <c r="WY1036" s="2"/>
      <c r="WZ1036" s="2"/>
      <c r="XA1036" s="2"/>
      <c r="XB1036" s="2"/>
      <c r="XC1036" s="2"/>
      <c r="XD1036" s="2"/>
      <c r="XE1036" s="2"/>
      <c r="XF1036" s="2"/>
      <c r="XG1036" s="2"/>
      <c r="XH1036" s="2"/>
      <c r="XI1036" s="2"/>
      <c r="XJ1036" s="2"/>
      <c r="XK1036" s="2"/>
      <c r="XL1036" s="2"/>
      <c r="XM1036" s="2"/>
      <c r="XN1036" s="2"/>
      <c r="XO1036" s="2"/>
      <c r="XP1036" s="2"/>
      <c r="XQ1036" s="2"/>
      <c r="XR1036" s="2"/>
      <c r="XS1036" s="2"/>
      <c r="XT1036" s="2"/>
      <c r="XU1036" s="2"/>
      <c r="XV1036" s="2"/>
      <c r="XW1036" s="2"/>
      <c r="XX1036" s="2"/>
      <c r="XY1036" s="2"/>
      <c r="XZ1036" s="2"/>
      <c r="YA1036" s="2"/>
      <c r="YB1036" s="2"/>
      <c r="YC1036" s="2"/>
      <c r="YD1036" s="2"/>
      <c r="YE1036" s="2"/>
      <c r="YF1036" s="2"/>
      <c r="YG1036" s="2"/>
      <c r="YH1036" s="2"/>
      <c r="YI1036" s="2"/>
      <c r="YJ1036" s="2"/>
      <c r="YK1036" s="2"/>
      <c r="YL1036" s="2"/>
      <c r="YM1036" s="2"/>
      <c r="YN1036" s="2"/>
      <c r="YO1036" s="2"/>
      <c r="YP1036" s="2"/>
      <c r="YQ1036" s="2"/>
      <c r="YR1036" s="2"/>
      <c r="YS1036" s="2"/>
      <c r="YT1036" s="2"/>
      <c r="YU1036" s="2"/>
      <c r="YV1036" s="2"/>
      <c r="YW1036" s="2"/>
      <c r="YX1036" s="2"/>
      <c r="YY1036" s="2"/>
      <c r="YZ1036" s="2"/>
      <c r="ZA1036" s="2"/>
      <c r="ZB1036" s="2"/>
      <c r="ZC1036" s="2"/>
      <c r="ZD1036" s="2"/>
      <c r="ZE1036" s="2"/>
      <c r="ZF1036" s="2"/>
      <c r="ZG1036" s="2"/>
      <c r="ZH1036" s="2"/>
      <c r="ZI1036" s="2"/>
      <c r="ZJ1036" s="2"/>
      <c r="ZK1036" s="2"/>
      <c r="ZL1036" s="2"/>
      <c r="ZM1036" s="2"/>
      <c r="ZN1036" s="2"/>
      <c r="ZO1036" s="2"/>
      <c r="ZP1036" s="2"/>
      <c r="ZQ1036" s="2"/>
      <c r="ZR1036" s="2"/>
      <c r="ZS1036" s="2"/>
      <c r="ZT1036" s="2"/>
      <c r="ZU1036" s="2"/>
      <c r="ZV1036" s="2"/>
      <c r="ZW1036" s="2"/>
      <c r="ZX1036" s="2"/>
      <c r="ZY1036" s="2"/>
      <c r="ZZ1036" s="2"/>
      <c r="AAA1036" s="2"/>
      <c r="AAB1036" s="2"/>
      <c r="AAC1036" s="2"/>
      <c r="AAD1036" s="2"/>
      <c r="AAE1036" s="2"/>
      <c r="AAF1036" s="2"/>
      <c r="AAG1036" s="2"/>
      <c r="AAH1036" s="2"/>
      <c r="AAI1036" s="2"/>
      <c r="AAJ1036" s="2"/>
      <c r="AAK1036" s="2"/>
      <c r="AAL1036" s="2"/>
      <c r="AAM1036" s="2"/>
      <c r="AAN1036" s="2"/>
      <c r="AAO1036" s="2"/>
      <c r="AAP1036" s="2"/>
      <c r="AAQ1036" s="2"/>
      <c r="AAR1036" s="2"/>
      <c r="AAS1036" s="2"/>
      <c r="AAT1036" s="2"/>
      <c r="AAU1036" s="2"/>
      <c r="AAV1036" s="2"/>
      <c r="AAW1036" s="2"/>
      <c r="AAX1036" s="2"/>
      <c r="AAY1036" s="2"/>
      <c r="AAZ1036" s="2"/>
      <c r="ABA1036" s="2"/>
      <c r="ABB1036" s="2"/>
      <c r="ABC1036" s="2"/>
      <c r="ABD1036" s="2"/>
      <c r="ABE1036" s="2"/>
      <c r="ABF1036" s="2"/>
      <c r="ABG1036" s="2"/>
      <c r="ABH1036" s="2"/>
      <c r="ABI1036" s="2"/>
      <c r="ABJ1036" s="2"/>
      <c r="ABK1036" s="2"/>
      <c r="ABL1036" s="2"/>
      <c r="ABM1036" s="2"/>
      <c r="ABN1036" s="2"/>
      <c r="ABO1036" s="2"/>
      <c r="ABP1036" s="2"/>
      <c r="ABQ1036" s="2"/>
      <c r="ABR1036" s="2"/>
      <c r="ABS1036" s="2"/>
      <c r="ABT1036" s="2"/>
      <c r="ABU1036" s="2"/>
      <c r="ABV1036" s="2"/>
      <c r="ABW1036" s="2"/>
      <c r="ABX1036" s="2"/>
      <c r="ABY1036" s="2"/>
      <c r="ABZ1036" s="2"/>
      <c r="ACA1036" s="2"/>
      <c r="ACB1036" s="2"/>
      <c r="ACC1036" s="2"/>
      <c r="ACD1036" s="2"/>
      <c r="ACE1036" s="2"/>
      <c r="ACF1036" s="2"/>
      <c r="ACG1036" s="2"/>
      <c r="ACH1036" s="2"/>
      <c r="ACI1036" s="2"/>
      <c r="ACJ1036" s="2"/>
      <c r="ACK1036" s="2"/>
      <c r="ACL1036" s="2"/>
      <c r="ACM1036" s="2"/>
      <c r="ACN1036" s="2"/>
      <c r="ACO1036" s="2"/>
      <c r="ACP1036" s="2"/>
      <c r="ACQ1036" s="2"/>
      <c r="ACR1036" s="2"/>
      <c r="ACS1036" s="2"/>
      <c r="ACT1036" s="2"/>
      <c r="ACU1036" s="2"/>
      <c r="ACV1036" s="2"/>
      <c r="ACW1036" s="2"/>
      <c r="ACX1036" s="2"/>
      <c r="ACY1036" s="2"/>
      <c r="ACZ1036" s="2"/>
      <c r="ADA1036" s="2"/>
      <c r="ADB1036" s="2"/>
      <c r="ADC1036" s="2"/>
      <c r="ADD1036" s="2"/>
      <c r="ADE1036" s="2"/>
      <c r="ADF1036" s="2"/>
      <c r="ADG1036" s="2"/>
      <c r="ADH1036" s="2"/>
      <c r="ADI1036" s="2"/>
      <c r="ADJ1036" s="2"/>
      <c r="ADK1036" s="2"/>
      <c r="ADL1036" s="2"/>
      <c r="ADM1036" s="2"/>
      <c r="ADN1036" s="2"/>
      <c r="ADO1036" s="2"/>
      <c r="ADP1036" s="2"/>
      <c r="ADQ1036" s="2"/>
      <c r="ADR1036" s="2"/>
      <c r="ADS1036" s="2"/>
      <c r="ADT1036" s="2"/>
      <c r="ADU1036" s="2"/>
      <c r="ADV1036" s="2"/>
      <c r="ADW1036" s="2"/>
      <c r="ADX1036" s="2"/>
      <c r="ADY1036" s="2"/>
      <c r="ADZ1036" s="2"/>
      <c r="AEA1036" s="2"/>
      <c r="AEB1036" s="2"/>
      <c r="AEC1036" s="2"/>
      <c r="AED1036" s="2"/>
      <c r="AEE1036" s="2"/>
      <c r="AEF1036" s="2"/>
      <c r="AEG1036" s="2"/>
      <c r="AEH1036" s="2"/>
      <c r="AEI1036" s="2"/>
      <c r="AEJ1036" s="2"/>
      <c r="AEK1036" s="2"/>
      <c r="AEL1036" s="2"/>
      <c r="AEM1036" s="2"/>
      <c r="AEN1036" s="2"/>
      <c r="AEO1036" s="2"/>
      <c r="AEP1036" s="2"/>
      <c r="AEQ1036" s="2"/>
      <c r="AER1036" s="2"/>
      <c r="AES1036" s="2"/>
      <c r="AET1036" s="2"/>
      <c r="AEU1036" s="2"/>
      <c r="AEV1036" s="2"/>
      <c r="AEW1036" s="2"/>
      <c r="AEX1036" s="2"/>
      <c r="AEY1036" s="2"/>
      <c r="AEZ1036" s="2"/>
      <c r="AFA1036" s="2"/>
      <c r="AFB1036" s="2"/>
      <c r="AFC1036" s="2"/>
      <c r="AFD1036" s="2"/>
      <c r="AFE1036" s="2"/>
      <c r="AFF1036" s="2"/>
      <c r="AFG1036" s="2"/>
      <c r="AFH1036" s="2"/>
      <c r="AFI1036" s="2"/>
      <c r="AFJ1036" s="2"/>
      <c r="AFK1036" s="2"/>
      <c r="AFL1036" s="2"/>
      <c r="AFM1036" s="2"/>
      <c r="AFN1036" s="2"/>
      <c r="AFO1036" s="2"/>
      <c r="AFP1036" s="2"/>
      <c r="AFQ1036" s="2"/>
      <c r="AFR1036" s="2"/>
      <c r="AFS1036" s="2"/>
      <c r="AFT1036" s="2"/>
      <c r="AFU1036" s="2"/>
      <c r="AFV1036" s="2"/>
      <c r="AFW1036" s="2"/>
      <c r="AFX1036" s="2"/>
      <c r="AFY1036" s="2"/>
      <c r="AFZ1036" s="2"/>
      <c r="AGA1036" s="2"/>
      <c r="AGB1036" s="2"/>
      <c r="AGC1036" s="2"/>
      <c r="AGD1036" s="2"/>
      <c r="AGE1036" s="2"/>
      <c r="AGF1036" s="2"/>
      <c r="AGG1036" s="2"/>
      <c r="AGH1036" s="2"/>
      <c r="AGI1036" s="2"/>
      <c r="AGJ1036" s="2"/>
      <c r="AGK1036" s="2"/>
      <c r="AGL1036" s="2"/>
      <c r="AGM1036" s="2"/>
      <c r="AGN1036" s="2"/>
      <c r="AGO1036" s="2"/>
      <c r="AGP1036" s="2"/>
      <c r="AGQ1036" s="2"/>
      <c r="AGR1036" s="2"/>
      <c r="AGS1036" s="2"/>
      <c r="AGT1036" s="2"/>
      <c r="AGU1036" s="2"/>
      <c r="AGV1036" s="2"/>
      <c r="AGW1036" s="2"/>
      <c r="AGX1036" s="2"/>
      <c r="AGY1036" s="2"/>
      <c r="AGZ1036" s="2"/>
      <c r="AHA1036" s="2"/>
      <c r="AHB1036" s="2"/>
      <c r="AHC1036" s="2"/>
      <c r="AHD1036" s="2"/>
      <c r="AHE1036" s="2"/>
      <c r="AHF1036" s="2"/>
      <c r="AHG1036" s="2"/>
      <c r="AHH1036" s="2"/>
      <c r="AHI1036" s="2"/>
      <c r="AHJ1036" s="2"/>
      <c r="AHK1036" s="2"/>
      <c r="AHL1036" s="2"/>
      <c r="AHM1036" s="2"/>
      <c r="AHN1036" s="2"/>
      <c r="AHO1036" s="2"/>
      <c r="AHP1036" s="2"/>
      <c r="AHQ1036" s="2"/>
      <c r="AHR1036" s="2"/>
      <c r="AHS1036" s="2"/>
      <c r="AHT1036" s="2"/>
      <c r="AHU1036" s="2"/>
      <c r="AHV1036" s="2"/>
      <c r="AHW1036" s="2"/>
      <c r="AHX1036" s="2"/>
      <c r="AHY1036" s="2"/>
      <c r="AHZ1036" s="2"/>
      <c r="AIA1036" s="2"/>
      <c r="AIB1036" s="2"/>
      <c r="AIC1036" s="2"/>
      <c r="AID1036" s="2"/>
      <c r="AIE1036" s="2"/>
      <c r="AIF1036" s="2"/>
      <c r="AIG1036" s="2"/>
      <c r="AIH1036" s="2"/>
      <c r="AII1036" s="2"/>
      <c r="AIJ1036" s="2"/>
      <c r="AIK1036" s="2"/>
      <c r="AIL1036" s="2"/>
      <c r="AIM1036" s="2"/>
      <c r="AIN1036" s="2"/>
      <c r="AIO1036" s="2"/>
      <c r="AIP1036" s="2"/>
      <c r="AIQ1036" s="2"/>
      <c r="AIR1036" s="2"/>
      <c r="AIS1036" s="2"/>
      <c r="AIT1036" s="2"/>
      <c r="AIU1036" s="2"/>
      <c r="AIV1036" s="2"/>
      <c r="AIW1036" s="2"/>
      <c r="AIX1036" s="2"/>
      <c r="AIY1036" s="2"/>
      <c r="AIZ1036" s="2"/>
      <c r="AJA1036" s="2"/>
      <c r="AJB1036" s="2"/>
      <c r="AJC1036" s="2"/>
      <c r="AJD1036" s="2"/>
      <c r="AJE1036" s="2"/>
      <c r="AJF1036" s="2"/>
      <c r="AJG1036" s="2"/>
      <c r="AJH1036" s="2"/>
      <c r="AJI1036" s="2"/>
      <c r="AJJ1036" s="2"/>
      <c r="AJK1036" s="2"/>
      <c r="AJL1036" s="2"/>
      <c r="AJM1036" s="2"/>
      <c r="AJN1036" s="2"/>
      <c r="AJO1036" s="2"/>
      <c r="AJP1036" s="2"/>
      <c r="AJQ1036" s="2"/>
      <c r="AJR1036" s="2"/>
      <c r="AJS1036" s="2"/>
      <c r="AJT1036" s="2"/>
      <c r="AJU1036" s="2"/>
      <c r="AJV1036" s="2"/>
      <c r="AJW1036" s="2"/>
      <c r="AJX1036" s="2"/>
      <c r="AJY1036" s="2"/>
      <c r="AJZ1036" s="2"/>
      <c r="AKA1036" s="2"/>
      <c r="AKB1036" s="2"/>
      <c r="AKC1036" s="2"/>
      <c r="AKD1036" s="2"/>
      <c r="AKE1036" s="2"/>
      <c r="AKF1036" s="2"/>
      <c r="AKG1036" s="2"/>
      <c r="AKH1036" s="2"/>
      <c r="AKI1036" s="2"/>
      <c r="AKJ1036" s="2"/>
      <c r="AKK1036" s="2"/>
      <c r="AKL1036" s="2"/>
      <c r="AKM1036" s="2"/>
      <c r="AKN1036" s="2"/>
      <c r="AKO1036" s="2"/>
      <c r="AKP1036" s="2"/>
      <c r="AKQ1036" s="2"/>
      <c r="AKR1036" s="2"/>
      <c r="AKS1036" s="2"/>
      <c r="AKT1036" s="2"/>
      <c r="AKU1036" s="2"/>
      <c r="AKV1036" s="2"/>
      <c r="AKW1036" s="2"/>
      <c r="AKX1036" s="2"/>
      <c r="AKY1036" s="2"/>
      <c r="AKZ1036" s="2"/>
      <c r="ALA1036" s="2"/>
      <c r="ALB1036" s="1"/>
      <c r="ALC1036" s="1"/>
      <c r="ALD1036" s="1"/>
      <c r="ALE1036" s="1"/>
      <c r="ALF1036" s="1"/>
      <c r="ALG1036" s="1"/>
      <c r="ALH1036" s="1"/>
      <c r="ALI1036" s="1"/>
      <c r="ALJ1036" s="1"/>
      <c r="ALK1036" s="1"/>
      <c r="ALL1036" s="1"/>
      <c r="ALM1036" s="1"/>
      <c r="ALN1036" s="1"/>
      <c r="ALO1036" s="1"/>
      <c r="ALP1036" s="1"/>
      <c r="ALQ1036" s="1"/>
      <c r="ALR1036" s="1"/>
      <c r="ALS1036"/>
      <c r="ALT1036"/>
      <c r="ALU1036"/>
      <c r="ALV1036"/>
      <c r="ALW1036"/>
      <c r="ALX1036"/>
      <c r="ALY1036"/>
      <c r="ALZ1036"/>
      <c r="AMA1036"/>
      <c r="AMB1036"/>
      <c r="AMC1036"/>
      <c r="AMD1036"/>
      <c r="AME1036"/>
      <c r="AMF1036"/>
      <c r="AMG1036"/>
      <c r="AMH1036"/>
      <c r="AMI1036"/>
      <c r="AMJ1036"/>
    </row>
    <row r="1037" spans="1:1024" s="37" customFormat="1">
      <c r="A1037" s="1"/>
      <c r="B1037" s="1"/>
      <c r="C1037" s="1"/>
      <c r="D1037" s="1"/>
      <c r="E1037" s="1"/>
      <c r="F1037" s="1"/>
      <c r="G1037" s="1"/>
      <c r="H1037" s="1"/>
      <c r="I1037" s="1"/>
      <c r="J1037" s="2"/>
      <c r="K1037" s="2"/>
      <c r="L1037" s="2"/>
      <c r="M1037" s="4"/>
      <c r="N1037" s="4"/>
      <c r="O1037" s="1"/>
      <c r="P1037" s="1"/>
      <c r="Q1037" s="51"/>
      <c r="VZ1037" s="2"/>
      <c r="WA1037" s="2"/>
      <c r="WB1037" s="2"/>
      <c r="WC1037" s="2"/>
      <c r="WD1037" s="2"/>
      <c r="WE1037" s="2"/>
      <c r="WF1037" s="2"/>
      <c r="WG1037" s="2"/>
      <c r="WH1037" s="2"/>
      <c r="WI1037" s="2"/>
      <c r="WJ1037" s="2"/>
      <c r="WK1037" s="2"/>
      <c r="WL1037" s="2"/>
      <c r="WM1037" s="2"/>
      <c r="WN1037" s="2"/>
      <c r="WO1037" s="2"/>
      <c r="WP1037" s="2"/>
      <c r="WQ1037" s="2"/>
      <c r="WR1037" s="2"/>
      <c r="WS1037" s="2"/>
      <c r="WT1037" s="2"/>
      <c r="WU1037" s="2"/>
      <c r="WV1037" s="2"/>
      <c r="WW1037" s="2"/>
      <c r="WX1037" s="2"/>
      <c r="WY1037" s="2"/>
      <c r="WZ1037" s="2"/>
      <c r="XA1037" s="2"/>
      <c r="XB1037" s="2"/>
      <c r="XC1037" s="2"/>
      <c r="XD1037" s="2"/>
      <c r="XE1037" s="2"/>
      <c r="XF1037" s="2"/>
      <c r="XG1037" s="2"/>
      <c r="XH1037" s="2"/>
      <c r="XI1037" s="2"/>
      <c r="XJ1037" s="2"/>
      <c r="XK1037" s="2"/>
      <c r="XL1037" s="2"/>
      <c r="XM1037" s="2"/>
      <c r="XN1037" s="2"/>
      <c r="XO1037" s="2"/>
      <c r="XP1037" s="2"/>
      <c r="XQ1037" s="2"/>
      <c r="XR1037" s="2"/>
      <c r="XS1037" s="2"/>
      <c r="XT1037" s="2"/>
      <c r="XU1037" s="2"/>
      <c r="XV1037" s="2"/>
      <c r="XW1037" s="2"/>
      <c r="XX1037" s="2"/>
      <c r="XY1037" s="2"/>
      <c r="XZ1037" s="2"/>
      <c r="YA1037" s="2"/>
      <c r="YB1037" s="2"/>
      <c r="YC1037" s="2"/>
      <c r="YD1037" s="2"/>
      <c r="YE1037" s="2"/>
      <c r="YF1037" s="2"/>
      <c r="YG1037" s="2"/>
      <c r="YH1037" s="2"/>
      <c r="YI1037" s="2"/>
      <c r="YJ1037" s="2"/>
      <c r="YK1037" s="2"/>
      <c r="YL1037" s="2"/>
      <c r="YM1037" s="2"/>
      <c r="YN1037" s="2"/>
      <c r="YO1037" s="2"/>
      <c r="YP1037" s="2"/>
      <c r="YQ1037" s="2"/>
      <c r="YR1037" s="2"/>
      <c r="YS1037" s="2"/>
      <c r="YT1037" s="2"/>
      <c r="YU1037" s="2"/>
      <c r="YV1037" s="2"/>
      <c r="YW1037" s="2"/>
      <c r="YX1037" s="2"/>
      <c r="YY1037" s="2"/>
      <c r="YZ1037" s="2"/>
      <c r="ZA1037" s="2"/>
      <c r="ZB1037" s="2"/>
      <c r="ZC1037" s="2"/>
      <c r="ZD1037" s="2"/>
      <c r="ZE1037" s="2"/>
      <c r="ZF1037" s="2"/>
      <c r="ZG1037" s="2"/>
      <c r="ZH1037" s="2"/>
      <c r="ZI1037" s="2"/>
      <c r="ZJ1037" s="2"/>
      <c r="ZK1037" s="2"/>
      <c r="ZL1037" s="2"/>
      <c r="ZM1037" s="2"/>
      <c r="ZN1037" s="2"/>
      <c r="ZO1037" s="2"/>
      <c r="ZP1037" s="2"/>
      <c r="ZQ1037" s="2"/>
      <c r="ZR1037" s="2"/>
      <c r="ZS1037" s="2"/>
      <c r="ZT1037" s="2"/>
      <c r="ZU1037" s="2"/>
      <c r="ZV1037" s="2"/>
      <c r="ZW1037" s="2"/>
      <c r="ZX1037" s="2"/>
      <c r="ZY1037" s="2"/>
      <c r="ZZ1037" s="2"/>
      <c r="AAA1037" s="2"/>
      <c r="AAB1037" s="2"/>
      <c r="AAC1037" s="2"/>
      <c r="AAD1037" s="2"/>
      <c r="AAE1037" s="2"/>
      <c r="AAF1037" s="2"/>
      <c r="AAG1037" s="2"/>
      <c r="AAH1037" s="2"/>
      <c r="AAI1037" s="2"/>
      <c r="AAJ1037" s="2"/>
      <c r="AAK1037" s="2"/>
      <c r="AAL1037" s="2"/>
      <c r="AAM1037" s="2"/>
      <c r="AAN1037" s="2"/>
      <c r="AAO1037" s="2"/>
      <c r="AAP1037" s="2"/>
      <c r="AAQ1037" s="2"/>
      <c r="AAR1037" s="2"/>
      <c r="AAS1037" s="2"/>
      <c r="AAT1037" s="2"/>
      <c r="AAU1037" s="2"/>
      <c r="AAV1037" s="2"/>
      <c r="AAW1037" s="2"/>
      <c r="AAX1037" s="2"/>
      <c r="AAY1037" s="2"/>
      <c r="AAZ1037" s="2"/>
      <c r="ABA1037" s="2"/>
      <c r="ABB1037" s="2"/>
      <c r="ABC1037" s="2"/>
      <c r="ABD1037" s="2"/>
      <c r="ABE1037" s="2"/>
      <c r="ABF1037" s="2"/>
      <c r="ABG1037" s="2"/>
      <c r="ABH1037" s="2"/>
      <c r="ABI1037" s="2"/>
      <c r="ABJ1037" s="2"/>
      <c r="ABK1037" s="2"/>
      <c r="ABL1037" s="2"/>
      <c r="ABM1037" s="2"/>
      <c r="ABN1037" s="2"/>
      <c r="ABO1037" s="2"/>
      <c r="ABP1037" s="2"/>
      <c r="ABQ1037" s="2"/>
      <c r="ABR1037" s="2"/>
      <c r="ABS1037" s="2"/>
      <c r="ABT1037" s="2"/>
      <c r="ABU1037" s="2"/>
      <c r="ABV1037" s="2"/>
      <c r="ABW1037" s="2"/>
      <c r="ABX1037" s="2"/>
      <c r="ABY1037" s="2"/>
      <c r="ABZ1037" s="2"/>
      <c r="ACA1037" s="2"/>
      <c r="ACB1037" s="2"/>
      <c r="ACC1037" s="2"/>
      <c r="ACD1037" s="2"/>
      <c r="ACE1037" s="2"/>
      <c r="ACF1037" s="2"/>
      <c r="ACG1037" s="2"/>
      <c r="ACH1037" s="2"/>
      <c r="ACI1037" s="2"/>
      <c r="ACJ1037" s="2"/>
      <c r="ACK1037" s="2"/>
      <c r="ACL1037" s="2"/>
      <c r="ACM1037" s="2"/>
      <c r="ACN1037" s="2"/>
      <c r="ACO1037" s="2"/>
      <c r="ACP1037" s="2"/>
      <c r="ACQ1037" s="2"/>
      <c r="ACR1037" s="2"/>
      <c r="ACS1037" s="2"/>
      <c r="ACT1037" s="2"/>
      <c r="ACU1037" s="2"/>
      <c r="ACV1037" s="2"/>
      <c r="ACW1037" s="2"/>
      <c r="ACX1037" s="2"/>
      <c r="ACY1037" s="2"/>
      <c r="ACZ1037" s="2"/>
      <c r="ADA1037" s="2"/>
      <c r="ADB1037" s="2"/>
      <c r="ADC1037" s="2"/>
      <c r="ADD1037" s="2"/>
      <c r="ADE1037" s="2"/>
      <c r="ADF1037" s="2"/>
      <c r="ADG1037" s="2"/>
      <c r="ADH1037" s="2"/>
      <c r="ADI1037" s="2"/>
      <c r="ADJ1037" s="2"/>
      <c r="ADK1037" s="2"/>
      <c r="ADL1037" s="2"/>
      <c r="ADM1037" s="2"/>
      <c r="ADN1037" s="2"/>
      <c r="ADO1037" s="2"/>
      <c r="ADP1037" s="2"/>
      <c r="ADQ1037" s="2"/>
      <c r="ADR1037" s="2"/>
      <c r="ADS1037" s="2"/>
      <c r="ADT1037" s="2"/>
      <c r="ADU1037" s="2"/>
      <c r="ADV1037" s="2"/>
      <c r="ADW1037" s="2"/>
      <c r="ADX1037" s="2"/>
      <c r="ADY1037" s="2"/>
      <c r="ADZ1037" s="2"/>
      <c r="AEA1037" s="2"/>
      <c r="AEB1037" s="2"/>
      <c r="AEC1037" s="2"/>
      <c r="AED1037" s="2"/>
      <c r="AEE1037" s="2"/>
      <c r="AEF1037" s="2"/>
      <c r="AEG1037" s="2"/>
      <c r="AEH1037" s="2"/>
      <c r="AEI1037" s="2"/>
      <c r="AEJ1037" s="2"/>
      <c r="AEK1037" s="2"/>
      <c r="AEL1037" s="2"/>
      <c r="AEM1037" s="2"/>
      <c r="AEN1037" s="2"/>
      <c r="AEO1037" s="2"/>
      <c r="AEP1037" s="2"/>
      <c r="AEQ1037" s="2"/>
      <c r="AER1037" s="2"/>
      <c r="AES1037" s="2"/>
      <c r="AET1037" s="2"/>
      <c r="AEU1037" s="2"/>
      <c r="AEV1037" s="2"/>
      <c r="AEW1037" s="2"/>
      <c r="AEX1037" s="2"/>
      <c r="AEY1037" s="2"/>
      <c r="AEZ1037" s="2"/>
      <c r="AFA1037" s="2"/>
      <c r="AFB1037" s="2"/>
      <c r="AFC1037" s="2"/>
      <c r="AFD1037" s="2"/>
      <c r="AFE1037" s="2"/>
      <c r="AFF1037" s="2"/>
      <c r="AFG1037" s="2"/>
      <c r="AFH1037" s="2"/>
      <c r="AFI1037" s="2"/>
      <c r="AFJ1037" s="2"/>
      <c r="AFK1037" s="2"/>
      <c r="AFL1037" s="2"/>
      <c r="AFM1037" s="2"/>
      <c r="AFN1037" s="2"/>
      <c r="AFO1037" s="2"/>
      <c r="AFP1037" s="2"/>
      <c r="AFQ1037" s="2"/>
      <c r="AFR1037" s="2"/>
      <c r="AFS1037" s="2"/>
      <c r="AFT1037" s="2"/>
      <c r="AFU1037" s="2"/>
      <c r="AFV1037" s="2"/>
      <c r="AFW1037" s="2"/>
      <c r="AFX1037" s="2"/>
      <c r="AFY1037" s="2"/>
      <c r="AFZ1037" s="2"/>
      <c r="AGA1037" s="2"/>
      <c r="AGB1037" s="2"/>
      <c r="AGC1037" s="2"/>
      <c r="AGD1037" s="2"/>
      <c r="AGE1037" s="2"/>
      <c r="AGF1037" s="2"/>
      <c r="AGG1037" s="2"/>
      <c r="AGH1037" s="2"/>
      <c r="AGI1037" s="2"/>
      <c r="AGJ1037" s="2"/>
      <c r="AGK1037" s="2"/>
      <c r="AGL1037" s="2"/>
      <c r="AGM1037" s="2"/>
      <c r="AGN1037" s="2"/>
      <c r="AGO1037" s="2"/>
      <c r="AGP1037" s="2"/>
      <c r="AGQ1037" s="2"/>
      <c r="AGR1037" s="2"/>
      <c r="AGS1037" s="2"/>
      <c r="AGT1037" s="2"/>
      <c r="AGU1037" s="2"/>
      <c r="AGV1037" s="2"/>
      <c r="AGW1037" s="2"/>
      <c r="AGX1037" s="2"/>
      <c r="AGY1037" s="2"/>
      <c r="AGZ1037" s="2"/>
      <c r="AHA1037" s="2"/>
      <c r="AHB1037" s="2"/>
      <c r="AHC1037" s="2"/>
      <c r="AHD1037" s="2"/>
      <c r="AHE1037" s="2"/>
      <c r="AHF1037" s="2"/>
      <c r="AHG1037" s="2"/>
      <c r="AHH1037" s="2"/>
      <c r="AHI1037" s="2"/>
      <c r="AHJ1037" s="2"/>
      <c r="AHK1037" s="2"/>
      <c r="AHL1037" s="2"/>
      <c r="AHM1037" s="2"/>
      <c r="AHN1037" s="2"/>
      <c r="AHO1037" s="2"/>
      <c r="AHP1037" s="2"/>
      <c r="AHQ1037" s="2"/>
      <c r="AHR1037" s="2"/>
      <c r="AHS1037" s="2"/>
      <c r="AHT1037" s="2"/>
      <c r="AHU1037" s="2"/>
      <c r="AHV1037" s="2"/>
      <c r="AHW1037" s="2"/>
      <c r="AHX1037" s="2"/>
      <c r="AHY1037" s="2"/>
      <c r="AHZ1037" s="2"/>
      <c r="AIA1037" s="2"/>
      <c r="AIB1037" s="2"/>
      <c r="AIC1037" s="2"/>
      <c r="AID1037" s="2"/>
      <c r="AIE1037" s="2"/>
      <c r="AIF1037" s="2"/>
      <c r="AIG1037" s="2"/>
      <c r="AIH1037" s="2"/>
      <c r="AII1037" s="2"/>
      <c r="AIJ1037" s="2"/>
      <c r="AIK1037" s="2"/>
      <c r="AIL1037" s="2"/>
      <c r="AIM1037" s="2"/>
      <c r="AIN1037" s="2"/>
      <c r="AIO1037" s="2"/>
      <c r="AIP1037" s="2"/>
      <c r="AIQ1037" s="2"/>
      <c r="AIR1037" s="2"/>
      <c r="AIS1037" s="2"/>
      <c r="AIT1037" s="2"/>
      <c r="AIU1037" s="2"/>
      <c r="AIV1037" s="2"/>
      <c r="AIW1037" s="2"/>
      <c r="AIX1037" s="2"/>
      <c r="AIY1037" s="2"/>
      <c r="AIZ1037" s="2"/>
      <c r="AJA1037" s="2"/>
      <c r="AJB1037" s="2"/>
      <c r="AJC1037" s="2"/>
      <c r="AJD1037" s="2"/>
      <c r="AJE1037" s="2"/>
      <c r="AJF1037" s="2"/>
      <c r="AJG1037" s="2"/>
      <c r="AJH1037" s="2"/>
      <c r="AJI1037" s="2"/>
      <c r="AJJ1037" s="2"/>
      <c r="AJK1037" s="2"/>
      <c r="AJL1037" s="2"/>
      <c r="AJM1037" s="2"/>
      <c r="AJN1037" s="2"/>
      <c r="AJO1037" s="2"/>
      <c r="AJP1037" s="2"/>
      <c r="AJQ1037" s="2"/>
      <c r="AJR1037" s="2"/>
      <c r="AJS1037" s="2"/>
      <c r="AJT1037" s="2"/>
      <c r="AJU1037" s="2"/>
      <c r="AJV1037" s="2"/>
      <c r="AJW1037" s="2"/>
      <c r="AJX1037" s="2"/>
      <c r="AJY1037" s="2"/>
      <c r="AJZ1037" s="2"/>
      <c r="AKA1037" s="2"/>
      <c r="AKB1037" s="2"/>
      <c r="AKC1037" s="2"/>
      <c r="AKD1037" s="2"/>
      <c r="AKE1037" s="2"/>
      <c r="AKF1037" s="2"/>
      <c r="AKG1037" s="2"/>
      <c r="AKH1037" s="2"/>
      <c r="AKI1037" s="2"/>
      <c r="AKJ1037" s="2"/>
      <c r="AKK1037" s="2"/>
      <c r="AKL1037" s="2"/>
      <c r="AKM1037" s="2"/>
      <c r="AKN1037" s="2"/>
      <c r="AKO1037" s="2"/>
      <c r="AKP1037" s="2"/>
      <c r="AKQ1037" s="2"/>
      <c r="AKR1037" s="2"/>
      <c r="AKS1037" s="2"/>
      <c r="AKT1037" s="2"/>
      <c r="AKU1037" s="2"/>
      <c r="AKV1037" s="2"/>
      <c r="AKW1037" s="2"/>
      <c r="AKX1037" s="2"/>
      <c r="AKY1037" s="2"/>
      <c r="AKZ1037" s="2"/>
      <c r="ALA1037" s="2"/>
      <c r="ALB1037" s="1"/>
      <c r="ALC1037" s="1"/>
      <c r="ALD1037" s="1"/>
      <c r="ALE1037" s="1"/>
      <c r="ALF1037" s="1"/>
      <c r="ALG1037" s="1"/>
      <c r="ALH1037" s="1"/>
      <c r="ALI1037" s="1"/>
      <c r="ALJ1037" s="1"/>
      <c r="ALK1037" s="1"/>
      <c r="ALL1037" s="1"/>
      <c r="ALM1037" s="1"/>
      <c r="ALN1037" s="1"/>
      <c r="ALO1037" s="1"/>
      <c r="ALP1037" s="1"/>
      <c r="ALQ1037" s="1"/>
      <c r="ALR1037" s="1"/>
      <c r="ALS1037"/>
      <c r="ALT1037"/>
      <c r="ALU1037"/>
      <c r="ALV1037"/>
      <c r="ALW1037"/>
      <c r="ALX1037"/>
      <c r="ALY1037"/>
      <c r="ALZ1037"/>
      <c r="AMA1037"/>
      <c r="AMB1037"/>
      <c r="AMC1037"/>
      <c r="AMD1037"/>
      <c r="AME1037"/>
      <c r="AMF1037"/>
      <c r="AMG1037"/>
      <c r="AMH1037"/>
      <c r="AMI1037"/>
      <c r="AMJ1037"/>
    </row>
    <row r="1038" spans="1:1024" s="37" customFormat="1">
      <c r="A1038" s="1"/>
      <c r="B1038" s="1"/>
      <c r="C1038" s="1"/>
      <c r="D1038" s="1"/>
      <c r="E1038" s="1"/>
      <c r="F1038" s="1"/>
      <c r="G1038" s="1"/>
      <c r="H1038" s="1"/>
      <c r="I1038" s="1"/>
      <c r="J1038" s="2"/>
      <c r="K1038" s="2"/>
      <c r="L1038" s="2"/>
      <c r="M1038" s="4"/>
      <c r="N1038" s="4"/>
      <c r="O1038" s="1"/>
      <c r="P1038" s="1"/>
      <c r="Q1038" s="51"/>
      <c r="VZ1038" s="2"/>
      <c r="WA1038" s="2"/>
      <c r="WB1038" s="2"/>
      <c r="WC1038" s="2"/>
      <c r="WD1038" s="2"/>
      <c r="WE1038" s="2"/>
      <c r="WF1038" s="2"/>
      <c r="WG1038" s="2"/>
      <c r="WH1038" s="2"/>
      <c r="WI1038" s="2"/>
      <c r="WJ1038" s="2"/>
      <c r="WK1038" s="2"/>
      <c r="WL1038" s="2"/>
      <c r="WM1038" s="2"/>
      <c r="WN1038" s="2"/>
      <c r="WO1038" s="2"/>
      <c r="WP1038" s="2"/>
      <c r="WQ1038" s="2"/>
      <c r="WR1038" s="2"/>
      <c r="WS1038" s="2"/>
      <c r="WT1038" s="2"/>
      <c r="WU1038" s="2"/>
      <c r="WV1038" s="2"/>
      <c r="WW1038" s="2"/>
      <c r="WX1038" s="2"/>
      <c r="WY1038" s="2"/>
      <c r="WZ1038" s="2"/>
      <c r="XA1038" s="2"/>
      <c r="XB1038" s="2"/>
      <c r="XC1038" s="2"/>
      <c r="XD1038" s="2"/>
      <c r="XE1038" s="2"/>
      <c r="XF1038" s="2"/>
      <c r="XG1038" s="2"/>
      <c r="XH1038" s="2"/>
      <c r="XI1038" s="2"/>
      <c r="XJ1038" s="2"/>
      <c r="XK1038" s="2"/>
      <c r="XL1038" s="2"/>
      <c r="XM1038" s="2"/>
      <c r="XN1038" s="2"/>
      <c r="XO1038" s="2"/>
      <c r="XP1038" s="2"/>
      <c r="XQ1038" s="2"/>
      <c r="XR1038" s="2"/>
      <c r="XS1038" s="2"/>
      <c r="XT1038" s="2"/>
      <c r="XU1038" s="2"/>
      <c r="XV1038" s="2"/>
      <c r="XW1038" s="2"/>
      <c r="XX1038" s="2"/>
      <c r="XY1038" s="2"/>
      <c r="XZ1038" s="2"/>
      <c r="YA1038" s="2"/>
      <c r="YB1038" s="2"/>
      <c r="YC1038" s="2"/>
      <c r="YD1038" s="2"/>
      <c r="YE1038" s="2"/>
      <c r="YF1038" s="2"/>
      <c r="YG1038" s="2"/>
      <c r="YH1038" s="2"/>
      <c r="YI1038" s="2"/>
      <c r="YJ1038" s="2"/>
      <c r="YK1038" s="2"/>
      <c r="YL1038" s="2"/>
      <c r="YM1038" s="2"/>
      <c r="YN1038" s="2"/>
      <c r="YO1038" s="2"/>
      <c r="YP1038" s="2"/>
      <c r="YQ1038" s="2"/>
      <c r="YR1038" s="2"/>
      <c r="YS1038" s="2"/>
      <c r="YT1038" s="2"/>
      <c r="YU1038" s="2"/>
      <c r="YV1038" s="2"/>
      <c r="YW1038" s="2"/>
      <c r="YX1038" s="2"/>
      <c r="YY1038" s="2"/>
      <c r="YZ1038" s="2"/>
      <c r="ZA1038" s="2"/>
      <c r="ZB1038" s="2"/>
      <c r="ZC1038" s="2"/>
      <c r="ZD1038" s="2"/>
      <c r="ZE1038" s="2"/>
      <c r="ZF1038" s="2"/>
      <c r="ZG1038" s="2"/>
      <c r="ZH1038" s="2"/>
      <c r="ZI1038" s="2"/>
      <c r="ZJ1038" s="2"/>
      <c r="ZK1038" s="2"/>
      <c r="ZL1038" s="2"/>
      <c r="ZM1038" s="2"/>
      <c r="ZN1038" s="2"/>
      <c r="ZO1038" s="2"/>
      <c r="ZP1038" s="2"/>
      <c r="ZQ1038" s="2"/>
      <c r="ZR1038" s="2"/>
      <c r="ZS1038" s="2"/>
      <c r="ZT1038" s="2"/>
      <c r="ZU1038" s="2"/>
      <c r="ZV1038" s="2"/>
      <c r="ZW1038" s="2"/>
      <c r="ZX1038" s="2"/>
      <c r="ZY1038" s="2"/>
      <c r="ZZ1038" s="2"/>
      <c r="AAA1038" s="2"/>
      <c r="AAB1038" s="2"/>
      <c r="AAC1038" s="2"/>
      <c r="AAD1038" s="2"/>
      <c r="AAE1038" s="2"/>
      <c r="AAF1038" s="2"/>
      <c r="AAG1038" s="2"/>
      <c r="AAH1038" s="2"/>
      <c r="AAI1038" s="2"/>
      <c r="AAJ1038" s="2"/>
      <c r="AAK1038" s="2"/>
      <c r="AAL1038" s="2"/>
      <c r="AAM1038" s="2"/>
      <c r="AAN1038" s="2"/>
      <c r="AAO1038" s="2"/>
      <c r="AAP1038" s="2"/>
      <c r="AAQ1038" s="2"/>
      <c r="AAR1038" s="2"/>
      <c r="AAS1038" s="2"/>
      <c r="AAT1038" s="2"/>
      <c r="AAU1038" s="2"/>
      <c r="AAV1038" s="2"/>
      <c r="AAW1038" s="2"/>
      <c r="AAX1038" s="2"/>
      <c r="AAY1038" s="2"/>
      <c r="AAZ1038" s="2"/>
      <c r="ABA1038" s="2"/>
      <c r="ABB1038" s="2"/>
      <c r="ABC1038" s="2"/>
      <c r="ABD1038" s="2"/>
      <c r="ABE1038" s="2"/>
      <c r="ABF1038" s="2"/>
      <c r="ABG1038" s="2"/>
      <c r="ABH1038" s="2"/>
      <c r="ABI1038" s="2"/>
      <c r="ABJ1038" s="2"/>
      <c r="ABK1038" s="2"/>
      <c r="ABL1038" s="2"/>
      <c r="ABM1038" s="2"/>
      <c r="ABN1038" s="2"/>
      <c r="ABO1038" s="2"/>
      <c r="ABP1038" s="2"/>
      <c r="ABQ1038" s="2"/>
      <c r="ABR1038" s="2"/>
      <c r="ABS1038" s="2"/>
      <c r="ABT1038" s="2"/>
      <c r="ABU1038" s="2"/>
      <c r="ABV1038" s="2"/>
      <c r="ABW1038" s="2"/>
      <c r="ABX1038" s="2"/>
      <c r="ABY1038" s="2"/>
      <c r="ABZ1038" s="2"/>
      <c r="ACA1038" s="2"/>
      <c r="ACB1038" s="2"/>
      <c r="ACC1038" s="2"/>
      <c r="ACD1038" s="2"/>
      <c r="ACE1038" s="2"/>
      <c r="ACF1038" s="2"/>
      <c r="ACG1038" s="2"/>
      <c r="ACH1038" s="2"/>
      <c r="ACI1038" s="2"/>
      <c r="ACJ1038" s="2"/>
      <c r="ACK1038" s="2"/>
      <c r="ACL1038" s="2"/>
      <c r="ACM1038" s="2"/>
      <c r="ACN1038" s="2"/>
      <c r="ACO1038" s="2"/>
      <c r="ACP1038" s="2"/>
      <c r="ACQ1038" s="2"/>
      <c r="ACR1038" s="2"/>
      <c r="ACS1038" s="2"/>
      <c r="ACT1038" s="2"/>
      <c r="ACU1038" s="2"/>
      <c r="ACV1038" s="2"/>
      <c r="ACW1038" s="2"/>
      <c r="ACX1038" s="2"/>
      <c r="ACY1038" s="2"/>
      <c r="ACZ1038" s="2"/>
      <c r="ADA1038" s="2"/>
      <c r="ADB1038" s="2"/>
      <c r="ADC1038" s="2"/>
      <c r="ADD1038" s="2"/>
      <c r="ADE1038" s="2"/>
      <c r="ADF1038" s="2"/>
      <c r="ADG1038" s="2"/>
      <c r="ADH1038" s="2"/>
      <c r="ADI1038" s="2"/>
      <c r="ADJ1038" s="2"/>
      <c r="ADK1038" s="2"/>
      <c r="ADL1038" s="2"/>
      <c r="ADM1038" s="2"/>
      <c r="ADN1038" s="2"/>
      <c r="ADO1038" s="2"/>
      <c r="ADP1038" s="2"/>
      <c r="ADQ1038" s="2"/>
      <c r="ADR1038" s="2"/>
      <c r="ADS1038" s="2"/>
      <c r="ADT1038" s="2"/>
      <c r="ADU1038" s="2"/>
      <c r="ADV1038" s="2"/>
      <c r="ADW1038" s="2"/>
      <c r="ADX1038" s="2"/>
      <c r="ADY1038" s="2"/>
      <c r="ADZ1038" s="2"/>
      <c r="AEA1038" s="2"/>
      <c r="AEB1038" s="2"/>
      <c r="AEC1038" s="2"/>
      <c r="AED1038" s="2"/>
      <c r="AEE1038" s="2"/>
      <c r="AEF1038" s="2"/>
      <c r="AEG1038" s="2"/>
      <c r="AEH1038" s="2"/>
      <c r="AEI1038" s="2"/>
      <c r="AEJ1038" s="2"/>
      <c r="AEK1038" s="2"/>
      <c r="AEL1038" s="2"/>
      <c r="AEM1038" s="2"/>
      <c r="AEN1038" s="2"/>
      <c r="AEO1038" s="2"/>
      <c r="AEP1038" s="2"/>
      <c r="AEQ1038" s="2"/>
      <c r="AER1038" s="2"/>
      <c r="AES1038" s="2"/>
      <c r="AET1038" s="2"/>
      <c r="AEU1038" s="2"/>
      <c r="AEV1038" s="2"/>
      <c r="AEW1038" s="2"/>
      <c r="AEX1038" s="2"/>
      <c r="AEY1038" s="2"/>
      <c r="AEZ1038" s="2"/>
      <c r="AFA1038" s="2"/>
      <c r="AFB1038" s="2"/>
      <c r="AFC1038" s="2"/>
      <c r="AFD1038" s="2"/>
      <c r="AFE1038" s="2"/>
      <c r="AFF1038" s="2"/>
      <c r="AFG1038" s="2"/>
      <c r="AFH1038" s="2"/>
      <c r="AFI1038" s="2"/>
      <c r="AFJ1038" s="2"/>
      <c r="AFK1038" s="2"/>
      <c r="AFL1038" s="2"/>
      <c r="AFM1038" s="2"/>
      <c r="AFN1038" s="2"/>
      <c r="AFO1038" s="2"/>
      <c r="AFP1038" s="2"/>
      <c r="AFQ1038" s="2"/>
      <c r="AFR1038" s="2"/>
      <c r="AFS1038" s="2"/>
      <c r="AFT1038" s="2"/>
      <c r="AFU1038" s="2"/>
      <c r="AFV1038" s="2"/>
      <c r="AFW1038" s="2"/>
      <c r="AFX1038" s="2"/>
      <c r="AFY1038" s="2"/>
      <c r="AFZ1038" s="2"/>
      <c r="AGA1038" s="2"/>
      <c r="AGB1038" s="2"/>
      <c r="AGC1038" s="2"/>
      <c r="AGD1038" s="2"/>
      <c r="AGE1038" s="2"/>
      <c r="AGF1038" s="2"/>
      <c r="AGG1038" s="2"/>
      <c r="AGH1038" s="2"/>
      <c r="AGI1038" s="2"/>
      <c r="AGJ1038" s="2"/>
      <c r="AGK1038" s="2"/>
      <c r="AGL1038" s="2"/>
      <c r="AGM1038" s="2"/>
      <c r="AGN1038" s="2"/>
      <c r="AGO1038" s="2"/>
      <c r="AGP1038" s="2"/>
      <c r="AGQ1038" s="2"/>
      <c r="AGR1038" s="2"/>
      <c r="AGS1038" s="2"/>
      <c r="AGT1038" s="2"/>
      <c r="AGU1038" s="2"/>
      <c r="AGV1038" s="2"/>
      <c r="AGW1038" s="2"/>
      <c r="AGX1038" s="2"/>
      <c r="AGY1038" s="2"/>
      <c r="AGZ1038" s="2"/>
      <c r="AHA1038" s="2"/>
      <c r="AHB1038" s="2"/>
      <c r="AHC1038" s="2"/>
      <c r="AHD1038" s="2"/>
      <c r="AHE1038" s="2"/>
      <c r="AHF1038" s="2"/>
      <c r="AHG1038" s="2"/>
      <c r="AHH1038" s="2"/>
      <c r="AHI1038" s="2"/>
      <c r="AHJ1038" s="2"/>
      <c r="AHK1038" s="2"/>
      <c r="AHL1038" s="2"/>
      <c r="AHM1038" s="2"/>
      <c r="AHN1038" s="2"/>
      <c r="AHO1038" s="2"/>
      <c r="AHP1038" s="2"/>
      <c r="AHQ1038" s="2"/>
      <c r="AHR1038" s="2"/>
      <c r="AHS1038" s="2"/>
      <c r="AHT1038" s="2"/>
      <c r="AHU1038" s="2"/>
      <c r="AHV1038" s="2"/>
      <c r="AHW1038" s="2"/>
      <c r="AHX1038" s="2"/>
      <c r="AHY1038" s="2"/>
      <c r="AHZ1038" s="2"/>
      <c r="AIA1038" s="2"/>
      <c r="AIB1038" s="2"/>
      <c r="AIC1038" s="2"/>
      <c r="AID1038" s="2"/>
      <c r="AIE1038" s="2"/>
      <c r="AIF1038" s="2"/>
      <c r="AIG1038" s="2"/>
      <c r="AIH1038" s="2"/>
      <c r="AII1038" s="2"/>
      <c r="AIJ1038" s="2"/>
      <c r="AIK1038" s="2"/>
      <c r="AIL1038" s="2"/>
      <c r="AIM1038" s="2"/>
      <c r="AIN1038" s="2"/>
      <c r="AIO1038" s="2"/>
      <c r="AIP1038" s="2"/>
      <c r="AIQ1038" s="2"/>
      <c r="AIR1038" s="2"/>
      <c r="AIS1038" s="2"/>
      <c r="AIT1038" s="2"/>
      <c r="AIU1038" s="2"/>
      <c r="AIV1038" s="2"/>
      <c r="AIW1038" s="2"/>
      <c r="AIX1038" s="2"/>
      <c r="AIY1038" s="2"/>
      <c r="AIZ1038" s="2"/>
      <c r="AJA1038" s="2"/>
      <c r="AJB1038" s="2"/>
      <c r="AJC1038" s="2"/>
      <c r="AJD1038" s="2"/>
      <c r="AJE1038" s="2"/>
      <c r="AJF1038" s="2"/>
      <c r="AJG1038" s="2"/>
      <c r="AJH1038" s="2"/>
      <c r="AJI1038" s="2"/>
      <c r="AJJ1038" s="2"/>
      <c r="AJK1038" s="2"/>
      <c r="AJL1038" s="2"/>
      <c r="AJM1038" s="2"/>
      <c r="AJN1038" s="2"/>
      <c r="AJO1038" s="2"/>
      <c r="AJP1038" s="2"/>
      <c r="AJQ1038" s="2"/>
      <c r="AJR1038" s="2"/>
      <c r="AJS1038" s="2"/>
      <c r="AJT1038" s="2"/>
      <c r="AJU1038" s="2"/>
      <c r="AJV1038" s="2"/>
      <c r="AJW1038" s="2"/>
      <c r="AJX1038" s="2"/>
      <c r="AJY1038" s="2"/>
      <c r="AJZ1038" s="2"/>
      <c r="AKA1038" s="2"/>
      <c r="AKB1038" s="2"/>
      <c r="AKC1038" s="2"/>
      <c r="AKD1038" s="2"/>
      <c r="AKE1038" s="2"/>
      <c r="AKF1038" s="2"/>
      <c r="AKG1038" s="2"/>
      <c r="AKH1038" s="2"/>
      <c r="AKI1038" s="2"/>
      <c r="AKJ1038" s="2"/>
      <c r="AKK1038" s="2"/>
      <c r="AKL1038" s="2"/>
      <c r="AKM1038" s="2"/>
      <c r="AKN1038" s="2"/>
      <c r="AKO1038" s="2"/>
      <c r="AKP1038" s="2"/>
      <c r="AKQ1038" s="2"/>
      <c r="AKR1038" s="2"/>
      <c r="AKS1038" s="2"/>
      <c r="AKT1038" s="2"/>
      <c r="AKU1038" s="2"/>
      <c r="AKV1038" s="2"/>
      <c r="AKW1038" s="2"/>
      <c r="AKX1038" s="2"/>
      <c r="AKY1038" s="2"/>
      <c r="AKZ1038" s="2"/>
      <c r="ALA1038" s="2"/>
      <c r="ALB1038" s="1"/>
      <c r="ALC1038" s="1"/>
      <c r="ALD1038" s="1"/>
      <c r="ALE1038" s="1"/>
      <c r="ALF1038" s="1"/>
      <c r="ALG1038" s="1"/>
      <c r="ALH1038" s="1"/>
      <c r="ALI1038" s="1"/>
      <c r="ALJ1038" s="1"/>
      <c r="ALK1038" s="1"/>
      <c r="ALL1038" s="1"/>
      <c r="ALM1038" s="1"/>
      <c r="ALN1038" s="1"/>
      <c r="ALO1038" s="1"/>
      <c r="ALP1038" s="1"/>
      <c r="ALQ1038" s="1"/>
      <c r="ALR1038" s="1"/>
      <c r="ALS1038"/>
      <c r="ALT1038"/>
      <c r="ALU1038"/>
      <c r="ALV1038"/>
      <c r="ALW1038"/>
      <c r="ALX1038"/>
      <c r="ALY1038"/>
      <c r="ALZ1038"/>
      <c r="AMA1038"/>
      <c r="AMB1038"/>
      <c r="AMC1038"/>
      <c r="AMD1038"/>
      <c r="AME1038"/>
      <c r="AMF1038"/>
      <c r="AMG1038"/>
      <c r="AMH1038"/>
      <c r="AMI1038"/>
      <c r="AMJ1038"/>
    </row>
    <row r="1039" spans="1:1024" s="37" customFormat="1">
      <c r="A1039" s="1"/>
      <c r="B1039" s="1"/>
      <c r="C1039" s="1"/>
      <c r="D1039" s="1"/>
      <c r="E1039" s="1"/>
      <c r="F1039" s="1"/>
      <c r="G1039" s="1"/>
      <c r="H1039" s="1"/>
      <c r="I1039" s="1"/>
      <c r="J1039" s="2"/>
      <c r="K1039" s="2"/>
      <c r="L1039" s="2"/>
      <c r="M1039" s="4"/>
      <c r="N1039" s="4"/>
      <c r="O1039" s="1"/>
      <c r="P1039" s="1"/>
      <c r="Q1039" s="51"/>
      <c r="VZ1039" s="2"/>
      <c r="WA1039" s="2"/>
      <c r="WB1039" s="2"/>
      <c r="WC1039" s="2"/>
      <c r="WD1039" s="2"/>
      <c r="WE1039" s="2"/>
      <c r="WF1039" s="2"/>
      <c r="WG1039" s="2"/>
      <c r="WH1039" s="2"/>
      <c r="WI1039" s="2"/>
      <c r="WJ1039" s="2"/>
      <c r="WK1039" s="2"/>
      <c r="WL1039" s="2"/>
      <c r="WM1039" s="2"/>
      <c r="WN1039" s="2"/>
      <c r="WO1039" s="2"/>
      <c r="WP1039" s="2"/>
      <c r="WQ1039" s="2"/>
      <c r="WR1039" s="2"/>
      <c r="WS1039" s="2"/>
      <c r="WT1039" s="2"/>
      <c r="WU1039" s="2"/>
      <c r="WV1039" s="2"/>
      <c r="WW1039" s="2"/>
      <c r="WX1039" s="2"/>
      <c r="WY1039" s="2"/>
      <c r="WZ1039" s="2"/>
      <c r="XA1039" s="2"/>
      <c r="XB1039" s="2"/>
      <c r="XC1039" s="2"/>
      <c r="XD1039" s="2"/>
      <c r="XE1039" s="2"/>
      <c r="XF1039" s="2"/>
      <c r="XG1039" s="2"/>
      <c r="XH1039" s="2"/>
      <c r="XI1039" s="2"/>
      <c r="XJ1039" s="2"/>
      <c r="XK1039" s="2"/>
      <c r="XL1039" s="2"/>
      <c r="XM1039" s="2"/>
      <c r="XN1039" s="2"/>
      <c r="XO1039" s="2"/>
      <c r="XP1039" s="2"/>
      <c r="XQ1039" s="2"/>
      <c r="XR1039" s="2"/>
      <c r="XS1039" s="2"/>
      <c r="XT1039" s="2"/>
      <c r="XU1039" s="2"/>
      <c r="XV1039" s="2"/>
      <c r="XW1039" s="2"/>
      <c r="XX1039" s="2"/>
      <c r="XY1039" s="2"/>
      <c r="XZ1039" s="2"/>
      <c r="YA1039" s="2"/>
      <c r="YB1039" s="2"/>
      <c r="YC1039" s="2"/>
      <c r="YD1039" s="2"/>
      <c r="YE1039" s="2"/>
      <c r="YF1039" s="2"/>
      <c r="YG1039" s="2"/>
      <c r="YH1039" s="2"/>
      <c r="YI1039" s="2"/>
      <c r="YJ1039" s="2"/>
      <c r="YK1039" s="2"/>
      <c r="YL1039" s="2"/>
      <c r="YM1039" s="2"/>
      <c r="YN1039" s="2"/>
      <c r="YO1039" s="2"/>
      <c r="YP1039" s="2"/>
      <c r="YQ1039" s="2"/>
      <c r="YR1039" s="2"/>
      <c r="YS1039" s="2"/>
      <c r="YT1039" s="2"/>
      <c r="YU1039" s="2"/>
      <c r="YV1039" s="2"/>
      <c r="YW1039" s="2"/>
      <c r="YX1039" s="2"/>
      <c r="YY1039" s="2"/>
      <c r="YZ1039" s="2"/>
      <c r="ZA1039" s="2"/>
      <c r="ZB1039" s="2"/>
      <c r="ZC1039" s="2"/>
      <c r="ZD1039" s="2"/>
      <c r="ZE1039" s="2"/>
      <c r="ZF1039" s="2"/>
      <c r="ZG1039" s="2"/>
      <c r="ZH1039" s="2"/>
      <c r="ZI1039" s="2"/>
      <c r="ZJ1039" s="2"/>
      <c r="ZK1039" s="2"/>
      <c r="ZL1039" s="2"/>
      <c r="ZM1039" s="2"/>
      <c r="ZN1039" s="2"/>
      <c r="ZO1039" s="2"/>
      <c r="ZP1039" s="2"/>
      <c r="ZQ1039" s="2"/>
      <c r="ZR1039" s="2"/>
      <c r="ZS1039" s="2"/>
      <c r="ZT1039" s="2"/>
      <c r="ZU1039" s="2"/>
      <c r="ZV1039" s="2"/>
      <c r="ZW1039" s="2"/>
      <c r="ZX1039" s="2"/>
      <c r="ZY1039" s="2"/>
      <c r="ZZ1039" s="2"/>
      <c r="AAA1039" s="2"/>
      <c r="AAB1039" s="2"/>
      <c r="AAC1039" s="2"/>
      <c r="AAD1039" s="2"/>
      <c r="AAE1039" s="2"/>
      <c r="AAF1039" s="2"/>
      <c r="AAG1039" s="2"/>
      <c r="AAH1039" s="2"/>
      <c r="AAI1039" s="2"/>
      <c r="AAJ1039" s="2"/>
      <c r="AAK1039" s="2"/>
      <c r="AAL1039" s="2"/>
      <c r="AAM1039" s="2"/>
      <c r="AAN1039" s="2"/>
      <c r="AAO1039" s="2"/>
      <c r="AAP1039" s="2"/>
      <c r="AAQ1039" s="2"/>
      <c r="AAR1039" s="2"/>
      <c r="AAS1039" s="2"/>
      <c r="AAT1039" s="2"/>
      <c r="AAU1039" s="2"/>
      <c r="AAV1039" s="2"/>
      <c r="AAW1039" s="2"/>
      <c r="AAX1039" s="2"/>
      <c r="AAY1039" s="2"/>
      <c r="AAZ1039" s="2"/>
      <c r="ABA1039" s="2"/>
      <c r="ABB1039" s="2"/>
      <c r="ABC1039" s="2"/>
      <c r="ABD1039" s="2"/>
      <c r="ABE1039" s="2"/>
      <c r="ABF1039" s="2"/>
      <c r="ABG1039" s="2"/>
      <c r="ABH1039" s="2"/>
      <c r="ABI1039" s="2"/>
      <c r="ABJ1039" s="2"/>
      <c r="ABK1039" s="2"/>
      <c r="ABL1039" s="2"/>
      <c r="ABM1039" s="2"/>
      <c r="ABN1039" s="2"/>
      <c r="ABO1039" s="2"/>
      <c r="ABP1039" s="2"/>
      <c r="ABQ1039" s="2"/>
      <c r="ABR1039" s="2"/>
      <c r="ABS1039" s="2"/>
      <c r="ABT1039" s="2"/>
      <c r="ABU1039" s="2"/>
      <c r="ABV1039" s="2"/>
      <c r="ABW1039" s="2"/>
      <c r="ABX1039" s="2"/>
      <c r="ABY1039" s="2"/>
      <c r="ABZ1039" s="2"/>
      <c r="ACA1039" s="2"/>
      <c r="ACB1039" s="2"/>
      <c r="ACC1039" s="2"/>
      <c r="ACD1039" s="2"/>
      <c r="ACE1039" s="2"/>
      <c r="ACF1039" s="2"/>
      <c r="ACG1039" s="2"/>
      <c r="ACH1039" s="2"/>
      <c r="ACI1039" s="2"/>
      <c r="ACJ1039" s="2"/>
      <c r="ACK1039" s="2"/>
      <c r="ACL1039" s="2"/>
      <c r="ACM1039" s="2"/>
      <c r="ACN1039" s="2"/>
      <c r="ACO1039" s="2"/>
      <c r="ACP1039" s="2"/>
      <c r="ACQ1039" s="2"/>
      <c r="ACR1039" s="2"/>
      <c r="ACS1039" s="2"/>
      <c r="ACT1039" s="2"/>
      <c r="ACU1039" s="2"/>
      <c r="ACV1039" s="2"/>
      <c r="ACW1039" s="2"/>
      <c r="ACX1039" s="2"/>
      <c r="ACY1039" s="2"/>
      <c r="ACZ1039" s="2"/>
      <c r="ADA1039" s="2"/>
      <c r="ADB1039" s="2"/>
      <c r="ADC1039" s="2"/>
      <c r="ADD1039" s="2"/>
      <c r="ADE1039" s="2"/>
      <c r="ADF1039" s="2"/>
      <c r="ADG1039" s="2"/>
      <c r="ADH1039" s="2"/>
      <c r="ADI1039" s="2"/>
      <c r="ADJ1039" s="2"/>
      <c r="ADK1039" s="2"/>
      <c r="ADL1039" s="2"/>
      <c r="ADM1039" s="2"/>
      <c r="ADN1039" s="2"/>
      <c r="ADO1039" s="2"/>
      <c r="ADP1039" s="2"/>
      <c r="ADQ1039" s="2"/>
      <c r="ADR1039" s="2"/>
      <c r="ADS1039" s="2"/>
      <c r="ADT1039" s="2"/>
      <c r="ADU1039" s="2"/>
      <c r="ADV1039" s="2"/>
      <c r="ADW1039" s="2"/>
      <c r="ADX1039" s="2"/>
      <c r="ADY1039" s="2"/>
      <c r="ADZ1039" s="2"/>
      <c r="AEA1039" s="2"/>
      <c r="AEB1039" s="2"/>
      <c r="AEC1039" s="2"/>
      <c r="AED1039" s="2"/>
      <c r="AEE1039" s="2"/>
      <c r="AEF1039" s="2"/>
      <c r="AEG1039" s="2"/>
      <c r="AEH1039" s="2"/>
      <c r="AEI1039" s="2"/>
      <c r="AEJ1039" s="2"/>
      <c r="AEK1039" s="2"/>
      <c r="AEL1039" s="2"/>
      <c r="AEM1039" s="2"/>
      <c r="AEN1039" s="2"/>
      <c r="AEO1039" s="2"/>
      <c r="AEP1039" s="2"/>
      <c r="AEQ1039" s="2"/>
      <c r="AER1039" s="2"/>
      <c r="AES1039" s="2"/>
      <c r="AET1039" s="2"/>
      <c r="AEU1039" s="2"/>
      <c r="AEV1039" s="2"/>
      <c r="AEW1039" s="2"/>
      <c r="AEX1039" s="2"/>
      <c r="AEY1039" s="2"/>
      <c r="AEZ1039" s="2"/>
      <c r="AFA1039" s="2"/>
      <c r="AFB1039" s="2"/>
      <c r="AFC1039" s="2"/>
      <c r="AFD1039" s="2"/>
      <c r="AFE1039" s="2"/>
      <c r="AFF1039" s="2"/>
      <c r="AFG1039" s="2"/>
      <c r="AFH1039" s="2"/>
      <c r="AFI1039" s="2"/>
      <c r="AFJ1039" s="2"/>
      <c r="AFK1039" s="2"/>
      <c r="AFL1039" s="2"/>
      <c r="AFM1039" s="2"/>
      <c r="AFN1039" s="2"/>
      <c r="AFO1039" s="2"/>
      <c r="AFP1039" s="2"/>
      <c r="AFQ1039" s="2"/>
      <c r="AFR1039" s="2"/>
      <c r="AFS1039" s="2"/>
      <c r="AFT1039" s="2"/>
      <c r="AFU1039" s="2"/>
      <c r="AFV1039" s="2"/>
      <c r="AFW1039" s="2"/>
      <c r="AFX1039" s="2"/>
      <c r="AFY1039" s="2"/>
      <c r="AFZ1039" s="2"/>
      <c r="AGA1039" s="2"/>
      <c r="AGB1039" s="2"/>
      <c r="AGC1039" s="2"/>
      <c r="AGD1039" s="2"/>
      <c r="AGE1039" s="2"/>
      <c r="AGF1039" s="2"/>
      <c r="AGG1039" s="2"/>
      <c r="AGH1039" s="2"/>
      <c r="AGI1039" s="2"/>
      <c r="AGJ1039" s="2"/>
      <c r="AGK1039" s="2"/>
      <c r="AGL1039" s="2"/>
      <c r="AGM1039" s="2"/>
      <c r="AGN1039" s="2"/>
      <c r="AGO1039" s="2"/>
      <c r="AGP1039" s="2"/>
      <c r="AGQ1039" s="2"/>
      <c r="AGR1039" s="2"/>
      <c r="AGS1039" s="2"/>
      <c r="AGT1039" s="2"/>
      <c r="AGU1039" s="2"/>
      <c r="AGV1039" s="2"/>
      <c r="AGW1039" s="2"/>
      <c r="AGX1039" s="2"/>
      <c r="AGY1039" s="2"/>
      <c r="AGZ1039" s="2"/>
      <c r="AHA1039" s="2"/>
      <c r="AHB1039" s="2"/>
      <c r="AHC1039" s="2"/>
      <c r="AHD1039" s="2"/>
      <c r="AHE1039" s="2"/>
      <c r="AHF1039" s="2"/>
      <c r="AHG1039" s="2"/>
      <c r="AHH1039" s="2"/>
      <c r="AHI1039" s="2"/>
      <c r="AHJ1039" s="2"/>
      <c r="AHK1039" s="2"/>
      <c r="AHL1039" s="2"/>
      <c r="AHM1039" s="2"/>
      <c r="AHN1039" s="2"/>
      <c r="AHO1039" s="2"/>
      <c r="AHP1039" s="2"/>
      <c r="AHQ1039" s="2"/>
      <c r="AHR1039" s="2"/>
      <c r="AHS1039" s="2"/>
      <c r="AHT1039" s="2"/>
      <c r="AHU1039" s="2"/>
      <c r="AHV1039" s="2"/>
      <c r="AHW1039" s="2"/>
      <c r="AHX1039" s="2"/>
      <c r="AHY1039" s="2"/>
      <c r="AHZ1039" s="2"/>
      <c r="AIA1039" s="2"/>
      <c r="AIB1039" s="2"/>
      <c r="AIC1039" s="2"/>
      <c r="AID1039" s="2"/>
      <c r="AIE1039" s="2"/>
      <c r="AIF1039" s="2"/>
      <c r="AIG1039" s="2"/>
      <c r="AIH1039" s="2"/>
      <c r="AII1039" s="2"/>
      <c r="AIJ1039" s="2"/>
      <c r="AIK1039" s="2"/>
      <c r="AIL1039" s="2"/>
      <c r="AIM1039" s="2"/>
      <c r="AIN1039" s="2"/>
      <c r="AIO1039" s="2"/>
      <c r="AIP1039" s="2"/>
      <c r="AIQ1039" s="2"/>
      <c r="AIR1039" s="2"/>
      <c r="AIS1039" s="2"/>
      <c r="AIT1039" s="2"/>
      <c r="AIU1039" s="2"/>
      <c r="AIV1039" s="2"/>
      <c r="AIW1039" s="2"/>
      <c r="AIX1039" s="2"/>
      <c r="AIY1039" s="2"/>
      <c r="AIZ1039" s="2"/>
      <c r="AJA1039" s="2"/>
      <c r="AJB1039" s="2"/>
      <c r="AJC1039" s="2"/>
      <c r="AJD1039" s="2"/>
      <c r="AJE1039" s="2"/>
      <c r="AJF1039" s="2"/>
      <c r="AJG1039" s="2"/>
      <c r="AJH1039" s="2"/>
      <c r="AJI1039" s="2"/>
      <c r="AJJ1039" s="2"/>
      <c r="AJK1039" s="2"/>
      <c r="AJL1039" s="2"/>
      <c r="AJM1039" s="2"/>
      <c r="AJN1039" s="2"/>
      <c r="AJO1039" s="2"/>
      <c r="AJP1039" s="2"/>
      <c r="AJQ1039" s="2"/>
      <c r="AJR1039" s="2"/>
      <c r="AJS1039" s="2"/>
      <c r="AJT1039" s="2"/>
      <c r="AJU1039" s="2"/>
      <c r="AJV1039" s="2"/>
      <c r="AJW1039" s="2"/>
      <c r="AJX1039" s="2"/>
      <c r="AJY1039" s="2"/>
      <c r="AJZ1039" s="2"/>
      <c r="AKA1039" s="2"/>
      <c r="AKB1039" s="2"/>
      <c r="AKC1039" s="2"/>
      <c r="AKD1039" s="2"/>
      <c r="AKE1039" s="2"/>
      <c r="AKF1039" s="2"/>
      <c r="AKG1039" s="2"/>
      <c r="AKH1039" s="2"/>
      <c r="AKI1039" s="2"/>
      <c r="AKJ1039" s="2"/>
      <c r="AKK1039" s="2"/>
      <c r="AKL1039" s="2"/>
      <c r="AKM1039" s="2"/>
      <c r="AKN1039" s="2"/>
      <c r="AKO1039" s="2"/>
      <c r="AKP1039" s="2"/>
      <c r="AKQ1039" s="2"/>
      <c r="AKR1039" s="2"/>
      <c r="AKS1039" s="2"/>
      <c r="AKT1039" s="2"/>
      <c r="AKU1039" s="2"/>
      <c r="AKV1039" s="2"/>
      <c r="AKW1039" s="2"/>
      <c r="AKX1039" s="2"/>
      <c r="AKY1039" s="2"/>
      <c r="AKZ1039" s="2"/>
      <c r="ALA1039" s="2"/>
      <c r="ALB1039" s="1"/>
      <c r="ALC1039" s="1"/>
      <c r="ALD1039" s="1"/>
      <c r="ALE1039" s="1"/>
      <c r="ALF1039" s="1"/>
      <c r="ALG1039" s="1"/>
      <c r="ALH1039" s="1"/>
      <c r="ALI1039" s="1"/>
      <c r="ALJ1039" s="1"/>
      <c r="ALK1039" s="1"/>
      <c r="ALL1039" s="1"/>
      <c r="ALM1039" s="1"/>
      <c r="ALN1039" s="1"/>
      <c r="ALO1039" s="1"/>
      <c r="ALP1039" s="1"/>
      <c r="ALQ1039" s="1"/>
      <c r="ALR1039" s="1"/>
      <c r="ALS1039"/>
      <c r="ALT1039"/>
      <c r="ALU1039"/>
      <c r="ALV1039"/>
      <c r="ALW1039"/>
      <c r="ALX1039"/>
      <c r="ALY1039"/>
      <c r="ALZ1039"/>
      <c r="AMA1039"/>
      <c r="AMB1039"/>
      <c r="AMC1039"/>
      <c r="AMD1039"/>
      <c r="AME1039"/>
      <c r="AMF1039"/>
      <c r="AMG1039"/>
      <c r="AMH1039"/>
      <c r="AMI1039"/>
      <c r="AMJ1039"/>
    </row>
    <row r="1040" spans="1:1024" s="37" customFormat="1">
      <c r="A1040" s="1"/>
      <c r="B1040" s="1"/>
      <c r="C1040" s="1"/>
      <c r="D1040" s="1"/>
      <c r="E1040" s="1"/>
      <c r="F1040" s="1"/>
      <c r="G1040" s="1"/>
      <c r="H1040" s="1"/>
      <c r="I1040" s="1"/>
      <c r="J1040" s="2"/>
      <c r="K1040" s="2"/>
      <c r="L1040" s="2"/>
      <c r="M1040" s="4"/>
      <c r="N1040" s="4"/>
      <c r="O1040" s="1"/>
      <c r="P1040" s="1"/>
      <c r="Q1040" s="51"/>
      <c r="VZ1040" s="2"/>
      <c r="WA1040" s="2"/>
      <c r="WB1040" s="2"/>
      <c r="WC1040" s="2"/>
      <c r="WD1040" s="2"/>
      <c r="WE1040" s="2"/>
      <c r="WF1040" s="2"/>
      <c r="WG1040" s="2"/>
      <c r="WH1040" s="2"/>
      <c r="WI1040" s="2"/>
      <c r="WJ1040" s="2"/>
      <c r="WK1040" s="2"/>
      <c r="WL1040" s="2"/>
      <c r="WM1040" s="2"/>
      <c r="WN1040" s="2"/>
      <c r="WO1040" s="2"/>
      <c r="WP1040" s="2"/>
      <c r="WQ1040" s="2"/>
      <c r="WR1040" s="2"/>
      <c r="WS1040" s="2"/>
      <c r="WT1040" s="2"/>
      <c r="WU1040" s="2"/>
      <c r="WV1040" s="2"/>
      <c r="WW1040" s="2"/>
      <c r="WX1040" s="2"/>
      <c r="WY1040" s="2"/>
      <c r="WZ1040" s="2"/>
      <c r="XA1040" s="2"/>
      <c r="XB1040" s="2"/>
      <c r="XC1040" s="2"/>
      <c r="XD1040" s="2"/>
      <c r="XE1040" s="2"/>
      <c r="XF1040" s="2"/>
      <c r="XG1040" s="2"/>
      <c r="XH1040" s="2"/>
      <c r="XI1040" s="2"/>
      <c r="XJ1040" s="2"/>
      <c r="XK1040" s="2"/>
      <c r="XL1040" s="2"/>
      <c r="XM1040" s="2"/>
      <c r="XN1040" s="2"/>
      <c r="XO1040" s="2"/>
      <c r="XP1040" s="2"/>
      <c r="XQ1040" s="2"/>
      <c r="XR1040" s="2"/>
      <c r="XS1040" s="2"/>
      <c r="XT1040" s="2"/>
      <c r="XU1040" s="2"/>
      <c r="XV1040" s="2"/>
      <c r="XW1040" s="2"/>
      <c r="XX1040" s="2"/>
      <c r="XY1040" s="2"/>
      <c r="XZ1040" s="2"/>
      <c r="YA1040" s="2"/>
      <c r="YB1040" s="2"/>
      <c r="YC1040" s="2"/>
      <c r="YD1040" s="2"/>
      <c r="YE1040" s="2"/>
      <c r="YF1040" s="2"/>
      <c r="YG1040" s="2"/>
      <c r="YH1040" s="2"/>
      <c r="YI1040" s="2"/>
      <c r="YJ1040" s="2"/>
      <c r="YK1040" s="2"/>
      <c r="YL1040" s="2"/>
      <c r="YM1040" s="2"/>
      <c r="YN1040" s="2"/>
      <c r="YO1040" s="2"/>
      <c r="YP1040" s="2"/>
      <c r="YQ1040" s="2"/>
      <c r="YR1040" s="2"/>
      <c r="YS1040" s="2"/>
      <c r="YT1040" s="2"/>
      <c r="YU1040" s="2"/>
      <c r="YV1040" s="2"/>
      <c r="YW1040" s="2"/>
      <c r="YX1040" s="2"/>
      <c r="YY1040" s="2"/>
      <c r="YZ1040" s="2"/>
      <c r="ZA1040" s="2"/>
      <c r="ZB1040" s="2"/>
      <c r="ZC1040" s="2"/>
      <c r="ZD1040" s="2"/>
      <c r="ZE1040" s="2"/>
      <c r="ZF1040" s="2"/>
      <c r="ZG1040" s="2"/>
      <c r="ZH1040" s="2"/>
      <c r="ZI1040" s="2"/>
      <c r="ZJ1040" s="2"/>
      <c r="ZK1040" s="2"/>
      <c r="ZL1040" s="2"/>
      <c r="ZM1040" s="2"/>
      <c r="ZN1040" s="2"/>
      <c r="ZO1040" s="2"/>
      <c r="ZP1040" s="2"/>
      <c r="ZQ1040" s="2"/>
      <c r="ZR1040" s="2"/>
      <c r="ZS1040" s="2"/>
      <c r="ZT1040" s="2"/>
      <c r="ZU1040" s="2"/>
      <c r="ZV1040" s="2"/>
      <c r="ZW1040" s="2"/>
      <c r="ZX1040" s="2"/>
      <c r="ZY1040" s="2"/>
      <c r="ZZ1040" s="2"/>
      <c r="AAA1040" s="2"/>
      <c r="AAB1040" s="2"/>
      <c r="AAC1040" s="2"/>
      <c r="AAD1040" s="2"/>
      <c r="AAE1040" s="2"/>
      <c r="AAF1040" s="2"/>
      <c r="AAG1040" s="2"/>
      <c r="AAH1040" s="2"/>
      <c r="AAI1040" s="2"/>
      <c r="AAJ1040" s="2"/>
      <c r="AAK1040" s="2"/>
      <c r="AAL1040" s="2"/>
      <c r="AAM1040" s="2"/>
      <c r="AAN1040" s="2"/>
      <c r="AAO1040" s="2"/>
      <c r="AAP1040" s="2"/>
      <c r="AAQ1040" s="2"/>
      <c r="AAR1040" s="2"/>
      <c r="AAS1040" s="2"/>
      <c r="AAT1040" s="2"/>
      <c r="AAU1040" s="2"/>
      <c r="AAV1040" s="2"/>
      <c r="AAW1040" s="2"/>
      <c r="AAX1040" s="2"/>
      <c r="AAY1040" s="2"/>
      <c r="AAZ1040" s="2"/>
      <c r="ABA1040" s="2"/>
      <c r="ABB1040" s="2"/>
      <c r="ABC1040" s="2"/>
      <c r="ABD1040" s="2"/>
      <c r="ABE1040" s="2"/>
      <c r="ABF1040" s="2"/>
      <c r="ABG1040" s="2"/>
      <c r="ABH1040" s="2"/>
      <c r="ABI1040" s="2"/>
      <c r="ABJ1040" s="2"/>
      <c r="ABK1040" s="2"/>
      <c r="ABL1040" s="2"/>
      <c r="ABM1040" s="2"/>
      <c r="ABN1040" s="2"/>
      <c r="ABO1040" s="2"/>
      <c r="ABP1040" s="2"/>
      <c r="ABQ1040" s="2"/>
      <c r="ABR1040" s="2"/>
      <c r="ABS1040" s="2"/>
      <c r="ABT1040" s="2"/>
      <c r="ABU1040" s="2"/>
      <c r="ABV1040" s="2"/>
      <c r="ABW1040" s="2"/>
      <c r="ABX1040" s="2"/>
      <c r="ABY1040" s="2"/>
      <c r="ABZ1040" s="2"/>
      <c r="ACA1040" s="2"/>
      <c r="ACB1040" s="2"/>
      <c r="ACC1040" s="2"/>
      <c r="ACD1040" s="2"/>
      <c r="ACE1040" s="2"/>
      <c r="ACF1040" s="2"/>
      <c r="ACG1040" s="2"/>
      <c r="ACH1040" s="2"/>
      <c r="ACI1040" s="2"/>
      <c r="ACJ1040" s="2"/>
      <c r="ACK1040" s="2"/>
      <c r="ACL1040" s="2"/>
      <c r="ACM1040" s="2"/>
      <c r="ACN1040" s="2"/>
      <c r="ACO1040" s="2"/>
      <c r="ACP1040" s="2"/>
      <c r="ACQ1040" s="2"/>
      <c r="ACR1040" s="2"/>
      <c r="ACS1040" s="2"/>
      <c r="ACT1040" s="2"/>
      <c r="ACU1040" s="2"/>
      <c r="ACV1040" s="2"/>
      <c r="ACW1040" s="2"/>
      <c r="ACX1040" s="2"/>
      <c r="ACY1040" s="2"/>
      <c r="ACZ1040" s="2"/>
      <c r="ADA1040" s="2"/>
      <c r="ADB1040" s="2"/>
      <c r="ADC1040" s="2"/>
      <c r="ADD1040" s="2"/>
      <c r="ADE1040" s="2"/>
      <c r="ADF1040" s="2"/>
      <c r="ADG1040" s="2"/>
      <c r="ADH1040" s="2"/>
      <c r="ADI1040" s="2"/>
      <c r="ADJ1040" s="2"/>
      <c r="ADK1040" s="2"/>
      <c r="ADL1040" s="2"/>
      <c r="ADM1040" s="2"/>
      <c r="ADN1040" s="2"/>
      <c r="ADO1040" s="2"/>
      <c r="ADP1040" s="2"/>
      <c r="ADQ1040" s="2"/>
      <c r="ADR1040" s="2"/>
      <c r="ADS1040" s="2"/>
      <c r="ADT1040" s="2"/>
      <c r="ADU1040" s="2"/>
      <c r="ADV1040" s="2"/>
      <c r="ADW1040" s="2"/>
      <c r="ADX1040" s="2"/>
      <c r="ADY1040" s="2"/>
      <c r="ADZ1040" s="2"/>
      <c r="AEA1040" s="2"/>
      <c r="AEB1040" s="2"/>
      <c r="AEC1040" s="2"/>
      <c r="AED1040" s="2"/>
      <c r="AEE1040" s="2"/>
      <c r="AEF1040" s="2"/>
      <c r="AEG1040" s="2"/>
      <c r="AEH1040" s="2"/>
      <c r="AEI1040" s="2"/>
      <c r="AEJ1040" s="2"/>
      <c r="AEK1040" s="2"/>
      <c r="AEL1040" s="2"/>
      <c r="AEM1040" s="2"/>
      <c r="AEN1040" s="2"/>
      <c r="AEO1040" s="2"/>
      <c r="AEP1040" s="2"/>
      <c r="AEQ1040" s="2"/>
      <c r="AER1040" s="2"/>
      <c r="AES1040" s="2"/>
      <c r="AET1040" s="2"/>
      <c r="AEU1040" s="2"/>
      <c r="AEV1040" s="2"/>
      <c r="AEW1040" s="2"/>
      <c r="AEX1040" s="2"/>
      <c r="AEY1040" s="2"/>
      <c r="AEZ1040" s="2"/>
      <c r="AFA1040" s="2"/>
      <c r="AFB1040" s="2"/>
      <c r="AFC1040" s="2"/>
      <c r="AFD1040" s="2"/>
      <c r="AFE1040" s="2"/>
      <c r="AFF1040" s="2"/>
      <c r="AFG1040" s="2"/>
      <c r="AFH1040" s="2"/>
      <c r="AFI1040" s="2"/>
      <c r="AFJ1040" s="2"/>
      <c r="AFK1040" s="2"/>
      <c r="AFL1040" s="2"/>
      <c r="AFM1040" s="2"/>
      <c r="AFN1040" s="2"/>
      <c r="AFO1040" s="2"/>
      <c r="AFP1040" s="2"/>
      <c r="AFQ1040" s="2"/>
      <c r="AFR1040" s="2"/>
      <c r="AFS1040" s="2"/>
      <c r="AFT1040" s="2"/>
      <c r="AFU1040" s="2"/>
      <c r="AFV1040" s="2"/>
      <c r="AFW1040" s="2"/>
      <c r="AFX1040" s="2"/>
      <c r="AFY1040" s="2"/>
      <c r="AFZ1040" s="2"/>
      <c r="AGA1040" s="2"/>
      <c r="AGB1040" s="2"/>
      <c r="AGC1040" s="2"/>
      <c r="AGD1040" s="2"/>
      <c r="AGE1040" s="2"/>
      <c r="AGF1040" s="2"/>
      <c r="AGG1040" s="2"/>
      <c r="AGH1040" s="2"/>
      <c r="AGI1040" s="2"/>
      <c r="AGJ1040" s="2"/>
      <c r="AGK1040" s="2"/>
      <c r="AGL1040" s="2"/>
      <c r="AGM1040" s="2"/>
      <c r="AGN1040" s="2"/>
      <c r="AGO1040" s="2"/>
      <c r="AGP1040" s="2"/>
      <c r="AGQ1040" s="2"/>
      <c r="AGR1040" s="2"/>
      <c r="AGS1040" s="2"/>
      <c r="AGT1040" s="2"/>
      <c r="AGU1040" s="2"/>
      <c r="AGV1040" s="2"/>
      <c r="AGW1040" s="2"/>
      <c r="AGX1040" s="2"/>
      <c r="AGY1040" s="2"/>
      <c r="AGZ1040" s="2"/>
      <c r="AHA1040" s="2"/>
      <c r="AHB1040" s="2"/>
      <c r="AHC1040" s="2"/>
      <c r="AHD1040" s="2"/>
      <c r="AHE1040" s="2"/>
      <c r="AHF1040" s="2"/>
      <c r="AHG1040" s="2"/>
      <c r="AHH1040" s="2"/>
      <c r="AHI1040" s="2"/>
      <c r="AHJ1040" s="2"/>
      <c r="AHK1040" s="2"/>
      <c r="AHL1040" s="2"/>
      <c r="AHM1040" s="2"/>
      <c r="AHN1040" s="2"/>
      <c r="AHO1040" s="2"/>
      <c r="AHP1040" s="2"/>
      <c r="AHQ1040" s="2"/>
      <c r="AHR1040" s="2"/>
      <c r="AHS1040" s="2"/>
      <c r="AHT1040" s="2"/>
      <c r="AHU1040" s="2"/>
      <c r="AHV1040" s="2"/>
      <c r="AHW1040" s="2"/>
      <c r="AHX1040" s="2"/>
      <c r="AHY1040" s="2"/>
      <c r="AHZ1040" s="2"/>
      <c r="AIA1040" s="2"/>
      <c r="AIB1040" s="2"/>
      <c r="AIC1040" s="2"/>
      <c r="AID1040" s="2"/>
      <c r="AIE1040" s="2"/>
      <c r="AIF1040" s="2"/>
      <c r="AIG1040" s="2"/>
      <c r="AIH1040" s="2"/>
      <c r="AII1040" s="2"/>
      <c r="AIJ1040" s="2"/>
      <c r="AIK1040" s="2"/>
      <c r="AIL1040" s="2"/>
      <c r="AIM1040" s="2"/>
      <c r="AIN1040" s="2"/>
      <c r="AIO1040" s="2"/>
      <c r="AIP1040" s="2"/>
      <c r="AIQ1040" s="2"/>
      <c r="AIR1040" s="2"/>
      <c r="AIS1040" s="2"/>
      <c r="AIT1040" s="2"/>
      <c r="AIU1040" s="2"/>
      <c r="AIV1040" s="2"/>
      <c r="AIW1040" s="2"/>
      <c r="AIX1040" s="2"/>
      <c r="AIY1040" s="2"/>
      <c r="AIZ1040" s="2"/>
      <c r="AJA1040" s="2"/>
      <c r="AJB1040" s="2"/>
      <c r="AJC1040" s="2"/>
      <c r="AJD1040" s="2"/>
      <c r="AJE1040" s="2"/>
      <c r="AJF1040" s="2"/>
      <c r="AJG1040" s="2"/>
      <c r="AJH1040" s="2"/>
      <c r="AJI1040" s="2"/>
      <c r="AJJ1040" s="2"/>
      <c r="AJK1040" s="2"/>
      <c r="AJL1040" s="2"/>
      <c r="AJM1040" s="2"/>
      <c r="AJN1040" s="2"/>
      <c r="AJO1040" s="2"/>
      <c r="AJP1040" s="2"/>
      <c r="AJQ1040" s="2"/>
      <c r="AJR1040" s="2"/>
      <c r="AJS1040" s="2"/>
      <c r="AJT1040" s="2"/>
      <c r="AJU1040" s="2"/>
      <c r="AJV1040" s="2"/>
      <c r="AJW1040" s="2"/>
      <c r="AJX1040" s="2"/>
      <c r="AJY1040" s="2"/>
      <c r="AJZ1040" s="2"/>
      <c r="AKA1040" s="2"/>
      <c r="AKB1040" s="2"/>
      <c r="AKC1040" s="2"/>
      <c r="AKD1040" s="2"/>
      <c r="AKE1040" s="2"/>
      <c r="AKF1040" s="2"/>
      <c r="AKG1040" s="2"/>
      <c r="AKH1040" s="2"/>
      <c r="AKI1040" s="2"/>
      <c r="AKJ1040" s="2"/>
      <c r="AKK1040" s="2"/>
      <c r="AKL1040" s="2"/>
      <c r="AKM1040" s="2"/>
      <c r="AKN1040" s="2"/>
      <c r="AKO1040" s="2"/>
      <c r="AKP1040" s="2"/>
      <c r="AKQ1040" s="2"/>
      <c r="AKR1040" s="2"/>
      <c r="AKS1040" s="2"/>
      <c r="AKT1040" s="2"/>
      <c r="AKU1040" s="2"/>
      <c r="AKV1040" s="2"/>
      <c r="AKW1040" s="2"/>
      <c r="AKX1040" s="2"/>
      <c r="AKY1040" s="2"/>
      <c r="AKZ1040" s="2"/>
      <c r="ALA1040" s="2"/>
      <c r="ALB1040" s="1"/>
      <c r="ALC1040" s="1"/>
      <c r="ALD1040" s="1"/>
      <c r="ALE1040" s="1"/>
      <c r="ALF1040" s="1"/>
      <c r="ALG1040" s="1"/>
      <c r="ALH1040" s="1"/>
      <c r="ALI1040" s="1"/>
      <c r="ALJ1040" s="1"/>
      <c r="ALK1040" s="1"/>
      <c r="ALL1040" s="1"/>
      <c r="ALM1040" s="1"/>
      <c r="ALN1040" s="1"/>
      <c r="ALO1040" s="1"/>
      <c r="ALP1040" s="1"/>
      <c r="ALQ1040" s="1"/>
      <c r="ALR1040" s="1"/>
      <c r="ALS1040"/>
      <c r="ALT1040"/>
      <c r="ALU1040"/>
      <c r="ALV1040"/>
      <c r="ALW1040"/>
      <c r="ALX1040"/>
      <c r="ALY1040"/>
      <c r="ALZ1040"/>
      <c r="AMA1040"/>
      <c r="AMB1040"/>
      <c r="AMC1040"/>
      <c r="AMD1040"/>
      <c r="AME1040"/>
      <c r="AMF1040"/>
      <c r="AMG1040"/>
      <c r="AMH1040"/>
      <c r="AMI1040"/>
      <c r="AMJ1040"/>
    </row>
    <row r="1041" spans="1:1024" s="37" customFormat="1">
      <c r="A1041" s="1"/>
      <c r="B1041" s="1"/>
      <c r="C1041" s="1"/>
      <c r="D1041" s="1"/>
      <c r="E1041" s="1"/>
      <c r="F1041" s="1"/>
      <c r="G1041" s="1"/>
      <c r="H1041" s="1"/>
      <c r="I1041" s="1"/>
      <c r="J1041" s="2"/>
      <c r="K1041" s="2"/>
      <c r="L1041" s="2"/>
      <c r="M1041" s="4"/>
      <c r="N1041" s="4"/>
      <c r="O1041" s="1"/>
      <c r="P1041" s="1"/>
      <c r="Q1041" s="51"/>
      <c r="VZ1041" s="2"/>
      <c r="WA1041" s="2"/>
      <c r="WB1041" s="2"/>
      <c r="WC1041" s="2"/>
      <c r="WD1041" s="2"/>
      <c r="WE1041" s="2"/>
      <c r="WF1041" s="2"/>
      <c r="WG1041" s="2"/>
      <c r="WH1041" s="2"/>
      <c r="WI1041" s="2"/>
      <c r="WJ1041" s="2"/>
      <c r="WK1041" s="2"/>
      <c r="WL1041" s="2"/>
      <c r="WM1041" s="2"/>
      <c r="WN1041" s="2"/>
      <c r="WO1041" s="2"/>
      <c r="WP1041" s="2"/>
      <c r="WQ1041" s="2"/>
      <c r="WR1041" s="2"/>
      <c r="WS1041" s="2"/>
      <c r="WT1041" s="2"/>
      <c r="WU1041" s="2"/>
      <c r="WV1041" s="2"/>
      <c r="WW1041" s="2"/>
      <c r="WX1041" s="2"/>
      <c r="WY1041" s="2"/>
      <c r="WZ1041" s="2"/>
      <c r="XA1041" s="2"/>
      <c r="XB1041" s="2"/>
      <c r="XC1041" s="2"/>
      <c r="XD1041" s="2"/>
      <c r="XE1041" s="2"/>
      <c r="XF1041" s="2"/>
      <c r="XG1041" s="2"/>
      <c r="XH1041" s="2"/>
      <c r="XI1041" s="2"/>
      <c r="XJ1041" s="2"/>
      <c r="XK1041" s="2"/>
      <c r="XL1041" s="2"/>
      <c r="XM1041" s="2"/>
      <c r="XN1041" s="2"/>
      <c r="XO1041" s="2"/>
      <c r="XP1041" s="2"/>
      <c r="XQ1041" s="2"/>
      <c r="XR1041" s="2"/>
      <c r="XS1041" s="2"/>
      <c r="XT1041" s="2"/>
      <c r="XU1041" s="2"/>
      <c r="XV1041" s="2"/>
      <c r="XW1041" s="2"/>
      <c r="XX1041" s="2"/>
      <c r="XY1041" s="2"/>
      <c r="XZ1041" s="2"/>
      <c r="YA1041" s="2"/>
      <c r="YB1041" s="2"/>
      <c r="YC1041" s="2"/>
      <c r="YD1041" s="2"/>
      <c r="YE1041" s="2"/>
      <c r="YF1041" s="2"/>
      <c r="YG1041" s="2"/>
      <c r="YH1041" s="2"/>
      <c r="YI1041" s="2"/>
      <c r="YJ1041" s="2"/>
      <c r="YK1041" s="2"/>
      <c r="YL1041" s="2"/>
      <c r="YM1041" s="2"/>
      <c r="YN1041" s="2"/>
      <c r="YO1041" s="2"/>
      <c r="YP1041" s="2"/>
      <c r="YQ1041" s="2"/>
      <c r="YR1041" s="2"/>
      <c r="YS1041" s="2"/>
      <c r="YT1041" s="2"/>
      <c r="YU1041" s="2"/>
      <c r="YV1041" s="2"/>
      <c r="YW1041" s="2"/>
      <c r="YX1041" s="2"/>
      <c r="YY1041" s="2"/>
      <c r="YZ1041" s="2"/>
      <c r="ZA1041" s="2"/>
      <c r="ZB1041" s="2"/>
      <c r="ZC1041" s="2"/>
      <c r="ZD1041" s="2"/>
      <c r="ZE1041" s="2"/>
      <c r="ZF1041" s="2"/>
      <c r="ZG1041" s="2"/>
      <c r="ZH1041" s="2"/>
      <c r="ZI1041" s="2"/>
      <c r="ZJ1041" s="2"/>
      <c r="ZK1041" s="2"/>
      <c r="ZL1041" s="2"/>
      <c r="ZM1041" s="2"/>
      <c r="ZN1041" s="2"/>
      <c r="ZO1041" s="2"/>
      <c r="ZP1041" s="2"/>
      <c r="ZQ1041" s="2"/>
      <c r="ZR1041" s="2"/>
      <c r="ZS1041" s="2"/>
      <c r="ZT1041" s="2"/>
      <c r="ZU1041" s="2"/>
      <c r="ZV1041" s="2"/>
      <c r="ZW1041" s="2"/>
      <c r="ZX1041" s="2"/>
      <c r="ZY1041" s="2"/>
      <c r="ZZ1041" s="2"/>
      <c r="AAA1041" s="2"/>
      <c r="AAB1041" s="2"/>
      <c r="AAC1041" s="2"/>
      <c r="AAD1041" s="2"/>
      <c r="AAE1041" s="2"/>
      <c r="AAF1041" s="2"/>
      <c r="AAG1041" s="2"/>
      <c r="AAH1041" s="2"/>
      <c r="AAI1041" s="2"/>
      <c r="AAJ1041" s="2"/>
      <c r="AAK1041" s="2"/>
      <c r="AAL1041" s="2"/>
      <c r="AAM1041" s="2"/>
      <c r="AAN1041" s="2"/>
      <c r="AAO1041" s="2"/>
      <c r="AAP1041" s="2"/>
      <c r="AAQ1041" s="2"/>
      <c r="AAR1041" s="2"/>
      <c r="AAS1041" s="2"/>
      <c r="AAT1041" s="2"/>
      <c r="AAU1041" s="2"/>
      <c r="AAV1041" s="2"/>
      <c r="AAW1041" s="2"/>
      <c r="AAX1041" s="2"/>
      <c r="AAY1041" s="2"/>
      <c r="AAZ1041" s="2"/>
      <c r="ABA1041" s="2"/>
      <c r="ABB1041" s="2"/>
      <c r="ABC1041" s="2"/>
      <c r="ABD1041" s="2"/>
      <c r="ABE1041" s="2"/>
      <c r="ABF1041" s="2"/>
      <c r="ABG1041" s="2"/>
      <c r="ABH1041" s="2"/>
      <c r="ABI1041" s="2"/>
      <c r="ABJ1041" s="2"/>
      <c r="ABK1041" s="2"/>
      <c r="ABL1041" s="2"/>
      <c r="ABM1041" s="2"/>
      <c r="ABN1041" s="2"/>
      <c r="ABO1041" s="2"/>
      <c r="ABP1041" s="2"/>
      <c r="ABQ1041" s="2"/>
      <c r="ABR1041" s="2"/>
      <c r="ABS1041" s="2"/>
      <c r="ABT1041" s="2"/>
      <c r="ABU1041" s="2"/>
      <c r="ABV1041" s="2"/>
      <c r="ABW1041" s="2"/>
      <c r="ABX1041" s="2"/>
      <c r="ABY1041" s="2"/>
      <c r="ABZ1041" s="2"/>
      <c r="ACA1041" s="2"/>
      <c r="ACB1041" s="2"/>
      <c r="ACC1041" s="2"/>
      <c r="ACD1041" s="2"/>
      <c r="ACE1041" s="2"/>
      <c r="ACF1041" s="2"/>
      <c r="ACG1041" s="2"/>
      <c r="ACH1041" s="2"/>
      <c r="ACI1041" s="2"/>
      <c r="ACJ1041" s="2"/>
      <c r="ACK1041" s="2"/>
      <c r="ACL1041" s="2"/>
      <c r="ACM1041" s="2"/>
      <c r="ACN1041" s="2"/>
      <c r="ACO1041" s="2"/>
      <c r="ACP1041" s="2"/>
      <c r="ACQ1041" s="2"/>
      <c r="ACR1041" s="2"/>
      <c r="ACS1041" s="2"/>
      <c r="ACT1041" s="2"/>
      <c r="ACU1041" s="2"/>
      <c r="ACV1041" s="2"/>
      <c r="ACW1041" s="2"/>
      <c r="ACX1041" s="2"/>
      <c r="ACY1041" s="2"/>
      <c r="ACZ1041" s="2"/>
      <c r="ADA1041" s="2"/>
      <c r="ADB1041" s="2"/>
      <c r="ADC1041" s="2"/>
      <c r="ADD1041" s="2"/>
      <c r="ADE1041" s="2"/>
      <c r="ADF1041" s="2"/>
      <c r="ADG1041" s="2"/>
      <c r="ADH1041" s="2"/>
      <c r="ADI1041" s="2"/>
      <c r="ADJ1041" s="2"/>
      <c r="ADK1041" s="2"/>
      <c r="ADL1041" s="2"/>
      <c r="ADM1041" s="2"/>
      <c r="ADN1041" s="2"/>
      <c r="ADO1041" s="2"/>
      <c r="ADP1041" s="2"/>
      <c r="ADQ1041" s="2"/>
      <c r="ADR1041" s="2"/>
      <c r="ADS1041" s="2"/>
      <c r="ADT1041" s="2"/>
      <c r="ADU1041" s="2"/>
      <c r="ADV1041" s="2"/>
      <c r="ADW1041" s="2"/>
      <c r="ADX1041" s="2"/>
      <c r="ADY1041" s="2"/>
      <c r="ADZ1041" s="2"/>
      <c r="AEA1041" s="2"/>
      <c r="AEB1041" s="2"/>
      <c r="AEC1041" s="2"/>
      <c r="AED1041" s="2"/>
      <c r="AEE1041" s="2"/>
      <c r="AEF1041" s="2"/>
      <c r="AEG1041" s="2"/>
      <c r="AEH1041" s="2"/>
      <c r="AEI1041" s="2"/>
      <c r="AEJ1041" s="2"/>
      <c r="AEK1041" s="2"/>
      <c r="AEL1041" s="2"/>
      <c r="AEM1041" s="2"/>
      <c r="AEN1041" s="2"/>
      <c r="AEO1041" s="2"/>
      <c r="AEP1041" s="2"/>
      <c r="AEQ1041" s="2"/>
      <c r="AER1041" s="2"/>
      <c r="AES1041" s="2"/>
      <c r="AET1041" s="2"/>
      <c r="AEU1041" s="2"/>
      <c r="AEV1041" s="2"/>
      <c r="AEW1041" s="2"/>
      <c r="AEX1041" s="2"/>
      <c r="AEY1041" s="2"/>
      <c r="AEZ1041" s="2"/>
      <c r="AFA1041" s="2"/>
      <c r="AFB1041" s="2"/>
      <c r="AFC1041" s="2"/>
      <c r="AFD1041" s="2"/>
      <c r="AFE1041" s="2"/>
      <c r="AFF1041" s="2"/>
      <c r="AFG1041" s="2"/>
      <c r="AFH1041" s="2"/>
      <c r="AFI1041" s="2"/>
      <c r="AFJ1041" s="2"/>
      <c r="AFK1041" s="2"/>
      <c r="AFL1041" s="2"/>
      <c r="AFM1041" s="2"/>
      <c r="AFN1041" s="2"/>
      <c r="AFO1041" s="2"/>
      <c r="AFP1041" s="2"/>
      <c r="AFQ1041" s="2"/>
      <c r="AFR1041" s="2"/>
      <c r="AFS1041" s="2"/>
      <c r="AFT1041" s="2"/>
      <c r="AFU1041" s="2"/>
      <c r="AFV1041" s="2"/>
      <c r="AFW1041" s="2"/>
      <c r="AFX1041" s="2"/>
      <c r="AFY1041" s="2"/>
      <c r="AFZ1041" s="2"/>
      <c r="AGA1041" s="2"/>
      <c r="AGB1041" s="2"/>
      <c r="AGC1041" s="2"/>
      <c r="AGD1041" s="2"/>
      <c r="AGE1041" s="2"/>
      <c r="AGF1041" s="2"/>
      <c r="AGG1041" s="2"/>
      <c r="AGH1041" s="2"/>
      <c r="AGI1041" s="2"/>
      <c r="AGJ1041" s="2"/>
      <c r="AGK1041" s="2"/>
      <c r="AGL1041" s="2"/>
      <c r="AGM1041" s="2"/>
      <c r="AGN1041" s="2"/>
      <c r="AGO1041" s="2"/>
      <c r="AGP1041" s="2"/>
      <c r="AGQ1041" s="2"/>
      <c r="AGR1041" s="2"/>
      <c r="AGS1041" s="2"/>
      <c r="AGT1041" s="2"/>
      <c r="AGU1041" s="2"/>
      <c r="AGV1041" s="2"/>
      <c r="AGW1041" s="2"/>
      <c r="AGX1041" s="2"/>
      <c r="AGY1041" s="2"/>
      <c r="AGZ1041" s="2"/>
      <c r="AHA1041" s="2"/>
      <c r="AHB1041" s="2"/>
      <c r="AHC1041" s="2"/>
      <c r="AHD1041" s="2"/>
      <c r="AHE1041" s="2"/>
      <c r="AHF1041" s="2"/>
      <c r="AHG1041" s="2"/>
      <c r="AHH1041" s="2"/>
      <c r="AHI1041" s="2"/>
      <c r="AHJ1041" s="2"/>
      <c r="AHK1041" s="2"/>
      <c r="AHL1041" s="2"/>
      <c r="AHM1041" s="2"/>
      <c r="AHN1041" s="2"/>
      <c r="AHO1041" s="2"/>
      <c r="AHP1041" s="2"/>
      <c r="AHQ1041" s="2"/>
      <c r="AHR1041" s="2"/>
      <c r="AHS1041" s="2"/>
      <c r="AHT1041" s="2"/>
      <c r="AHU1041" s="2"/>
      <c r="AHV1041" s="2"/>
      <c r="AHW1041" s="2"/>
      <c r="AHX1041" s="2"/>
      <c r="AHY1041" s="2"/>
      <c r="AHZ1041" s="2"/>
      <c r="AIA1041" s="2"/>
      <c r="AIB1041" s="2"/>
      <c r="AIC1041" s="2"/>
      <c r="AID1041" s="2"/>
      <c r="AIE1041" s="2"/>
      <c r="AIF1041" s="2"/>
      <c r="AIG1041" s="2"/>
      <c r="AIH1041" s="2"/>
      <c r="AII1041" s="2"/>
      <c r="AIJ1041" s="2"/>
      <c r="AIK1041" s="2"/>
      <c r="AIL1041" s="2"/>
      <c r="AIM1041" s="2"/>
      <c r="AIN1041" s="2"/>
      <c r="AIO1041" s="2"/>
      <c r="AIP1041" s="2"/>
      <c r="AIQ1041" s="2"/>
      <c r="AIR1041" s="2"/>
      <c r="AIS1041" s="2"/>
      <c r="AIT1041" s="2"/>
      <c r="AIU1041" s="2"/>
      <c r="AIV1041" s="2"/>
      <c r="AIW1041" s="2"/>
      <c r="AIX1041" s="2"/>
      <c r="AIY1041" s="2"/>
      <c r="AIZ1041" s="2"/>
      <c r="AJA1041" s="2"/>
      <c r="AJB1041" s="2"/>
      <c r="AJC1041" s="2"/>
      <c r="AJD1041" s="2"/>
      <c r="AJE1041" s="2"/>
      <c r="AJF1041" s="2"/>
      <c r="AJG1041" s="2"/>
      <c r="AJH1041" s="2"/>
      <c r="AJI1041" s="2"/>
      <c r="AJJ1041" s="2"/>
      <c r="AJK1041" s="2"/>
      <c r="AJL1041" s="2"/>
      <c r="AJM1041" s="2"/>
      <c r="AJN1041" s="2"/>
      <c r="AJO1041" s="2"/>
      <c r="AJP1041" s="2"/>
      <c r="AJQ1041" s="2"/>
      <c r="AJR1041" s="2"/>
      <c r="AJS1041" s="2"/>
      <c r="AJT1041" s="2"/>
      <c r="AJU1041" s="2"/>
      <c r="AJV1041" s="2"/>
      <c r="AJW1041" s="2"/>
      <c r="AJX1041" s="2"/>
      <c r="AJY1041" s="2"/>
      <c r="AJZ1041" s="2"/>
      <c r="AKA1041" s="2"/>
      <c r="AKB1041" s="2"/>
      <c r="AKC1041" s="2"/>
      <c r="AKD1041" s="2"/>
      <c r="AKE1041" s="2"/>
      <c r="AKF1041" s="2"/>
      <c r="AKG1041" s="2"/>
      <c r="AKH1041" s="2"/>
      <c r="AKI1041" s="2"/>
      <c r="AKJ1041" s="2"/>
      <c r="AKK1041" s="2"/>
      <c r="AKL1041" s="2"/>
      <c r="AKM1041" s="2"/>
      <c r="AKN1041" s="2"/>
      <c r="AKO1041" s="2"/>
      <c r="AKP1041" s="2"/>
      <c r="AKQ1041" s="2"/>
      <c r="AKR1041" s="2"/>
      <c r="AKS1041" s="2"/>
      <c r="AKT1041" s="2"/>
      <c r="AKU1041" s="2"/>
      <c r="AKV1041" s="2"/>
      <c r="AKW1041" s="2"/>
      <c r="AKX1041" s="2"/>
      <c r="AKY1041" s="2"/>
      <c r="AKZ1041" s="2"/>
      <c r="ALA1041" s="2"/>
      <c r="ALB1041" s="1"/>
      <c r="ALC1041" s="1"/>
      <c r="ALD1041" s="1"/>
      <c r="ALE1041" s="1"/>
      <c r="ALF1041" s="1"/>
      <c r="ALG1041" s="1"/>
      <c r="ALH1041" s="1"/>
      <c r="ALI1041" s="1"/>
      <c r="ALJ1041" s="1"/>
      <c r="ALK1041" s="1"/>
      <c r="ALL1041" s="1"/>
      <c r="ALM1041" s="1"/>
      <c r="ALN1041" s="1"/>
      <c r="ALO1041" s="1"/>
      <c r="ALP1041" s="1"/>
      <c r="ALQ1041" s="1"/>
      <c r="ALR1041" s="1"/>
      <c r="ALS1041"/>
      <c r="ALT1041"/>
      <c r="ALU1041"/>
      <c r="ALV1041"/>
      <c r="ALW1041"/>
      <c r="ALX1041"/>
      <c r="ALY1041"/>
      <c r="ALZ1041"/>
      <c r="AMA1041"/>
      <c r="AMB1041"/>
      <c r="AMC1041"/>
      <c r="AMD1041"/>
      <c r="AME1041"/>
      <c r="AMF1041"/>
      <c r="AMG1041"/>
      <c r="AMH1041"/>
      <c r="AMI1041"/>
      <c r="AMJ1041"/>
    </row>
    <row r="1042" spans="1:1024" s="37" customFormat="1">
      <c r="A1042" s="1"/>
      <c r="B1042" s="1"/>
      <c r="C1042" s="1"/>
      <c r="D1042" s="1"/>
      <c r="E1042" s="1"/>
      <c r="F1042" s="1"/>
      <c r="G1042" s="1"/>
      <c r="H1042" s="1"/>
      <c r="I1042" s="1"/>
      <c r="J1042" s="2"/>
      <c r="K1042" s="2"/>
      <c r="L1042" s="2"/>
      <c r="M1042" s="4"/>
      <c r="N1042" s="4"/>
      <c r="O1042" s="1"/>
      <c r="P1042" s="1"/>
      <c r="Q1042" s="51"/>
      <c r="VZ1042" s="2"/>
      <c r="WA1042" s="2"/>
      <c r="WB1042" s="2"/>
      <c r="WC1042" s="2"/>
      <c r="WD1042" s="2"/>
      <c r="WE1042" s="2"/>
      <c r="WF1042" s="2"/>
      <c r="WG1042" s="2"/>
      <c r="WH1042" s="2"/>
      <c r="WI1042" s="2"/>
      <c r="WJ1042" s="2"/>
      <c r="WK1042" s="2"/>
      <c r="WL1042" s="2"/>
      <c r="WM1042" s="2"/>
      <c r="WN1042" s="2"/>
      <c r="WO1042" s="2"/>
      <c r="WP1042" s="2"/>
      <c r="WQ1042" s="2"/>
      <c r="WR1042" s="2"/>
      <c r="WS1042" s="2"/>
      <c r="WT1042" s="2"/>
      <c r="WU1042" s="2"/>
      <c r="WV1042" s="2"/>
      <c r="WW1042" s="2"/>
      <c r="WX1042" s="2"/>
      <c r="WY1042" s="2"/>
      <c r="WZ1042" s="2"/>
      <c r="XA1042" s="2"/>
      <c r="XB1042" s="2"/>
      <c r="XC1042" s="2"/>
      <c r="XD1042" s="2"/>
      <c r="XE1042" s="2"/>
      <c r="XF1042" s="2"/>
      <c r="XG1042" s="2"/>
      <c r="XH1042" s="2"/>
      <c r="XI1042" s="2"/>
      <c r="XJ1042" s="2"/>
      <c r="XK1042" s="2"/>
      <c r="XL1042" s="2"/>
      <c r="XM1042" s="2"/>
      <c r="XN1042" s="2"/>
      <c r="XO1042" s="2"/>
      <c r="XP1042" s="2"/>
      <c r="XQ1042" s="2"/>
      <c r="XR1042" s="2"/>
      <c r="XS1042" s="2"/>
      <c r="XT1042" s="2"/>
      <c r="XU1042" s="2"/>
      <c r="XV1042" s="2"/>
      <c r="XW1042" s="2"/>
      <c r="XX1042" s="2"/>
      <c r="XY1042" s="2"/>
      <c r="XZ1042" s="2"/>
      <c r="YA1042" s="2"/>
      <c r="YB1042" s="2"/>
      <c r="YC1042" s="2"/>
      <c r="YD1042" s="2"/>
      <c r="YE1042" s="2"/>
      <c r="YF1042" s="2"/>
      <c r="YG1042" s="2"/>
      <c r="YH1042" s="2"/>
      <c r="YI1042" s="2"/>
      <c r="YJ1042" s="2"/>
      <c r="YK1042" s="2"/>
      <c r="YL1042" s="2"/>
      <c r="YM1042" s="2"/>
      <c r="YN1042" s="2"/>
      <c r="YO1042" s="2"/>
      <c r="YP1042" s="2"/>
      <c r="YQ1042" s="2"/>
      <c r="YR1042" s="2"/>
      <c r="YS1042" s="2"/>
      <c r="YT1042" s="2"/>
      <c r="YU1042" s="2"/>
      <c r="YV1042" s="2"/>
      <c r="YW1042" s="2"/>
      <c r="YX1042" s="2"/>
      <c r="YY1042" s="2"/>
      <c r="YZ1042" s="2"/>
      <c r="ZA1042" s="2"/>
      <c r="ZB1042" s="2"/>
      <c r="ZC1042" s="2"/>
      <c r="ZD1042" s="2"/>
      <c r="ZE1042" s="2"/>
      <c r="ZF1042" s="2"/>
      <c r="ZG1042" s="2"/>
      <c r="ZH1042" s="2"/>
      <c r="ZI1042" s="2"/>
      <c r="ZJ1042" s="2"/>
      <c r="ZK1042" s="2"/>
      <c r="ZL1042" s="2"/>
      <c r="ZM1042" s="2"/>
      <c r="ZN1042" s="2"/>
      <c r="ZO1042" s="2"/>
      <c r="ZP1042" s="2"/>
      <c r="ZQ1042" s="2"/>
      <c r="ZR1042" s="2"/>
      <c r="ZS1042" s="2"/>
      <c r="ZT1042" s="2"/>
      <c r="ZU1042" s="2"/>
      <c r="ZV1042" s="2"/>
      <c r="ZW1042" s="2"/>
      <c r="ZX1042" s="2"/>
      <c r="ZY1042" s="2"/>
      <c r="ZZ1042" s="2"/>
      <c r="AAA1042" s="2"/>
      <c r="AAB1042" s="2"/>
      <c r="AAC1042" s="2"/>
      <c r="AAD1042" s="2"/>
      <c r="AAE1042" s="2"/>
      <c r="AAF1042" s="2"/>
      <c r="AAG1042" s="2"/>
      <c r="AAH1042" s="2"/>
      <c r="AAI1042" s="2"/>
      <c r="AAJ1042" s="2"/>
      <c r="AAK1042" s="2"/>
      <c r="AAL1042" s="2"/>
      <c r="AAM1042" s="2"/>
      <c r="AAN1042" s="2"/>
      <c r="AAO1042" s="2"/>
      <c r="AAP1042" s="2"/>
      <c r="AAQ1042" s="2"/>
      <c r="AAR1042" s="2"/>
      <c r="AAS1042" s="2"/>
      <c r="AAT1042" s="2"/>
      <c r="AAU1042" s="2"/>
      <c r="AAV1042" s="2"/>
      <c r="AAW1042" s="2"/>
      <c r="AAX1042" s="2"/>
      <c r="AAY1042" s="2"/>
      <c r="AAZ1042" s="2"/>
      <c r="ABA1042" s="2"/>
      <c r="ABB1042" s="2"/>
      <c r="ABC1042" s="2"/>
      <c r="ABD1042" s="2"/>
      <c r="ABE1042" s="2"/>
      <c r="ABF1042" s="2"/>
      <c r="ABG1042" s="2"/>
      <c r="ABH1042" s="2"/>
      <c r="ABI1042" s="2"/>
      <c r="ABJ1042" s="2"/>
      <c r="ABK1042" s="2"/>
      <c r="ABL1042" s="2"/>
      <c r="ABM1042" s="2"/>
      <c r="ABN1042" s="2"/>
      <c r="ABO1042" s="2"/>
      <c r="ABP1042" s="2"/>
      <c r="ABQ1042" s="2"/>
      <c r="ABR1042" s="2"/>
      <c r="ABS1042" s="2"/>
      <c r="ABT1042" s="2"/>
      <c r="ABU1042" s="2"/>
      <c r="ABV1042" s="2"/>
      <c r="ABW1042" s="2"/>
      <c r="ABX1042" s="2"/>
      <c r="ABY1042" s="2"/>
      <c r="ABZ1042" s="2"/>
      <c r="ACA1042" s="2"/>
      <c r="ACB1042" s="2"/>
      <c r="ACC1042" s="2"/>
      <c r="ACD1042" s="2"/>
      <c r="ACE1042" s="2"/>
      <c r="ACF1042" s="2"/>
      <c r="ACG1042" s="2"/>
      <c r="ACH1042" s="2"/>
      <c r="ACI1042" s="2"/>
      <c r="ACJ1042" s="2"/>
      <c r="ACK1042" s="2"/>
      <c r="ACL1042" s="2"/>
      <c r="ACM1042" s="2"/>
      <c r="ACN1042" s="2"/>
      <c r="ACO1042" s="2"/>
      <c r="ACP1042" s="2"/>
      <c r="ACQ1042" s="2"/>
      <c r="ACR1042" s="2"/>
      <c r="ACS1042" s="2"/>
      <c r="ACT1042" s="2"/>
      <c r="ACU1042" s="2"/>
      <c r="ACV1042" s="2"/>
      <c r="ACW1042" s="2"/>
      <c r="ACX1042" s="2"/>
      <c r="ACY1042" s="2"/>
      <c r="ACZ1042" s="2"/>
      <c r="ADA1042" s="2"/>
      <c r="ADB1042" s="2"/>
      <c r="ADC1042" s="2"/>
      <c r="ADD1042" s="2"/>
      <c r="ADE1042" s="2"/>
      <c r="ADF1042" s="2"/>
      <c r="ADG1042" s="2"/>
      <c r="ADH1042" s="2"/>
      <c r="ADI1042" s="2"/>
      <c r="ADJ1042" s="2"/>
      <c r="ADK1042" s="2"/>
      <c r="ADL1042" s="2"/>
      <c r="ADM1042" s="2"/>
      <c r="ADN1042" s="2"/>
      <c r="ADO1042" s="2"/>
      <c r="ADP1042" s="2"/>
      <c r="ADQ1042" s="2"/>
      <c r="ADR1042" s="2"/>
      <c r="ADS1042" s="2"/>
      <c r="ADT1042" s="2"/>
      <c r="ADU1042" s="2"/>
      <c r="ADV1042" s="2"/>
      <c r="ADW1042" s="2"/>
      <c r="ADX1042" s="2"/>
      <c r="ADY1042" s="2"/>
      <c r="ADZ1042" s="2"/>
      <c r="AEA1042" s="2"/>
      <c r="AEB1042" s="2"/>
      <c r="AEC1042" s="2"/>
      <c r="AED1042" s="2"/>
      <c r="AEE1042" s="2"/>
      <c r="AEF1042" s="2"/>
      <c r="AEG1042" s="2"/>
      <c r="AEH1042" s="2"/>
      <c r="AEI1042" s="2"/>
      <c r="AEJ1042" s="2"/>
      <c r="AEK1042" s="2"/>
      <c r="AEL1042" s="2"/>
      <c r="AEM1042" s="2"/>
      <c r="AEN1042" s="2"/>
      <c r="AEO1042" s="2"/>
      <c r="AEP1042" s="2"/>
      <c r="AEQ1042" s="2"/>
      <c r="AER1042" s="2"/>
      <c r="AES1042" s="2"/>
      <c r="AET1042" s="2"/>
      <c r="AEU1042" s="2"/>
      <c r="AEV1042" s="2"/>
      <c r="AEW1042" s="2"/>
      <c r="AEX1042" s="2"/>
      <c r="AEY1042" s="2"/>
      <c r="AEZ1042" s="2"/>
      <c r="AFA1042" s="2"/>
      <c r="AFB1042" s="2"/>
      <c r="AFC1042" s="2"/>
      <c r="AFD1042" s="2"/>
      <c r="AFE1042" s="2"/>
      <c r="AFF1042" s="2"/>
      <c r="AFG1042" s="2"/>
      <c r="AFH1042" s="2"/>
      <c r="AFI1042" s="2"/>
      <c r="AFJ1042" s="2"/>
      <c r="AFK1042" s="2"/>
      <c r="AFL1042" s="2"/>
      <c r="AFM1042" s="2"/>
      <c r="AFN1042" s="2"/>
      <c r="AFO1042" s="2"/>
      <c r="AFP1042" s="2"/>
      <c r="AFQ1042" s="2"/>
      <c r="AFR1042" s="2"/>
      <c r="AFS1042" s="2"/>
      <c r="AFT1042" s="2"/>
      <c r="AFU1042" s="2"/>
      <c r="AFV1042" s="2"/>
      <c r="AFW1042" s="2"/>
      <c r="AFX1042" s="2"/>
      <c r="AFY1042" s="2"/>
      <c r="AFZ1042" s="2"/>
      <c r="AGA1042" s="2"/>
      <c r="AGB1042" s="2"/>
      <c r="AGC1042" s="2"/>
      <c r="AGD1042" s="2"/>
      <c r="AGE1042" s="2"/>
      <c r="AGF1042" s="2"/>
      <c r="AGG1042" s="2"/>
      <c r="AGH1042" s="2"/>
      <c r="AGI1042" s="2"/>
      <c r="AGJ1042" s="2"/>
      <c r="AGK1042" s="2"/>
      <c r="AGL1042" s="2"/>
      <c r="AGM1042" s="2"/>
      <c r="AGN1042" s="2"/>
      <c r="AGO1042" s="2"/>
      <c r="AGP1042" s="2"/>
      <c r="AGQ1042" s="2"/>
      <c r="AGR1042" s="2"/>
      <c r="AGS1042" s="2"/>
      <c r="AGT1042" s="2"/>
      <c r="AGU1042" s="2"/>
      <c r="AGV1042" s="2"/>
      <c r="AGW1042" s="2"/>
      <c r="AGX1042" s="2"/>
      <c r="AGY1042" s="2"/>
      <c r="AGZ1042" s="2"/>
      <c r="AHA1042" s="2"/>
      <c r="AHB1042" s="2"/>
      <c r="AHC1042" s="2"/>
      <c r="AHD1042" s="2"/>
      <c r="AHE1042" s="2"/>
      <c r="AHF1042" s="2"/>
      <c r="AHG1042" s="2"/>
      <c r="AHH1042" s="2"/>
      <c r="AHI1042" s="2"/>
      <c r="AHJ1042" s="2"/>
      <c r="AHK1042" s="2"/>
      <c r="AHL1042" s="2"/>
      <c r="AHM1042" s="2"/>
      <c r="AHN1042" s="2"/>
      <c r="AHO1042" s="2"/>
      <c r="AHP1042" s="2"/>
      <c r="AHQ1042" s="2"/>
      <c r="AHR1042" s="2"/>
      <c r="AHS1042" s="2"/>
      <c r="AHT1042" s="2"/>
      <c r="AHU1042" s="2"/>
      <c r="AHV1042" s="2"/>
      <c r="AHW1042" s="2"/>
      <c r="AHX1042" s="2"/>
      <c r="AHY1042" s="2"/>
      <c r="AHZ1042" s="2"/>
      <c r="AIA1042" s="2"/>
      <c r="AIB1042" s="2"/>
      <c r="AIC1042" s="2"/>
      <c r="AID1042" s="2"/>
      <c r="AIE1042" s="2"/>
      <c r="AIF1042" s="2"/>
      <c r="AIG1042" s="2"/>
      <c r="AIH1042" s="2"/>
      <c r="AII1042" s="2"/>
      <c r="AIJ1042" s="2"/>
      <c r="AIK1042" s="2"/>
      <c r="AIL1042" s="2"/>
      <c r="AIM1042" s="2"/>
      <c r="AIN1042" s="2"/>
      <c r="AIO1042" s="2"/>
      <c r="AIP1042" s="2"/>
      <c r="AIQ1042" s="2"/>
      <c r="AIR1042" s="2"/>
      <c r="AIS1042" s="2"/>
      <c r="AIT1042" s="2"/>
      <c r="AIU1042" s="2"/>
      <c r="AIV1042" s="2"/>
      <c r="AIW1042" s="2"/>
      <c r="AIX1042" s="2"/>
      <c r="AIY1042" s="2"/>
      <c r="AIZ1042" s="2"/>
      <c r="AJA1042" s="2"/>
      <c r="AJB1042" s="2"/>
      <c r="AJC1042" s="2"/>
      <c r="AJD1042" s="2"/>
      <c r="AJE1042" s="2"/>
      <c r="AJF1042" s="2"/>
      <c r="AJG1042" s="2"/>
      <c r="AJH1042" s="2"/>
      <c r="AJI1042" s="2"/>
      <c r="AJJ1042" s="2"/>
      <c r="AJK1042" s="2"/>
      <c r="AJL1042" s="2"/>
      <c r="AJM1042" s="2"/>
      <c r="AJN1042" s="2"/>
      <c r="AJO1042" s="2"/>
      <c r="AJP1042" s="2"/>
      <c r="AJQ1042" s="2"/>
      <c r="AJR1042" s="2"/>
      <c r="AJS1042" s="2"/>
      <c r="AJT1042" s="2"/>
      <c r="AJU1042" s="2"/>
      <c r="AJV1042" s="2"/>
      <c r="AJW1042" s="2"/>
      <c r="AJX1042" s="2"/>
      <c r="AJY1042" s="2"/>
      <c r="AJZ1042" s="2"/>
      <c r="AKA1042" s="2"/>
      <c r="AKB1042" s="2"/>
      <c r="AKC1042" s="2"/>
      <c r="AKD1042" s="2"/>
      <c r="AKE1042" s="2"/>
      <c r="AKF1042" s="2"/>
      <c r="AKG1042" s="2"/>
      <c r="AKH1042" s="2"/>
      <c r="AKI1042" s="2"/>
      <c r="AKJ1042" s="2"/>
      <c r="AKK1042" s="2"/>
      <c r="AKL1042" s="2"/>
      <c r="AKM1042" s="2"/>
      <c r="AKN1042" s="2"/>
      <c r="AKO1042" s="2"/>
      <c r="AKP1042" s="2"/>
      <c r="AKQ1042" s="2"/>
      <c r="AKR1042" s="2"/>
      <c r="AKS1042" s="2"/>
      <c r="AKT1042" s="2"/>
      <c r="AKU1042" s="2"/>
      <c r="AKV1042" s="2"/>
      <c r="AKW1042" s="2"/>
      <c r="AKX1042" s="2"/>
      <c r="AKY1042" s="2"/>
      <c r="AKZ1042" s="2"/>
      <c r="ALA1042" s="2"/>
      <c r="ALB1042" s="1"/>
      <c r="ALC1042" s="1"/>
      <c r="ALD1042" s="1"/>
      <c r="ALE1042" s="1"/>
      <c r="ALF1042" s="1"/>
      <c r="ALG1042" s="1"/>
      <c r="ALH1042" s="1"/>
      <c r="ALI1042" s="1"/>
      <c r="ALJ1042" s="1"/>
      <c r="ALK1042" s="1"/>
      <c r="ALL1042" s="1"/>
      <c r="ALM1042" s="1"/>
      <c r="ALN1042" s="1"/>
      <c r="ALO1042" s="1"/>
      <c r="ALP1042" s="1"/>
      <c r="ALQ1042" s="1"/>
      <c r="ALR1042" s="1"/>
      <c r="ALS1042"/>
      <c r="ALT1042"/>
      <c r="ALU1042"/>
      <c r="ALV1042"/>
      <c r="ALW1042"/>
      <c r="ALX1042"/>
      <c r="ALY1042"/>
      <c r="ALZ1042"/>
      <c r="AMA1042"/>
      <c r="AMB1042"/>
      <c r="AMC1042"/>
      <c r="AMD1042"/>
      <c r="AME1042"/>
      <c r="AMF1042"/>
      <c r="AMG1042"/>
      <c r="AMH1042"/>
      <c r="AMI1042"/>
      <c r="AMJ1042"/>
    </row>
    <row r="1043" spans="1:1024" s="37" customFormat="1">
      <c r="A1043" s="1"/>
      <c r="B1043" s="1"/>
      <c r="C1043" s="1"/>
      <c r="D1043" s="1"/>
      <c r="E1043" s="1"/>
      <c r="F1043" s="1"/>
      <c r="G1043" s="1"/>
      <c r="H1043" s="1"/>
      <c r="I1043" s="1"/>
      <c r="J1043" s="2"/>
      <c r="K1043" s="2"/>
      <c r="L1043" s="2"/>
      <c r="M1043" s="4"/>
      <c r="N1043" s="4"/>
      <c r="O1043" s="1"/>
      <c r="P1043" s="1"/>
      <c r="Q1043" s="51"/>
      <c r="VZ1043" s="2"/>
      <c r="WA1043" s="2"/>
      <c r="WB1043" s="2"/>
      <c r="WC1043" s="2"/>
      <c r="WD1043" s="2"/>
      <c r="WE1043" s="2"/>
      <c r="WF1043" s="2"/>
      <c r="WG1043" s="2"/>
      <c r="WH1043" s="2"/>
      <c r="WI1043" s="2"/>
      <c r="WJ1043" s="2"/>
      <c r="WK1043" s="2"/>
      <c r="WL1043" s="2"/>
      <c r="WM1043" s="2"/>
      <c r="WN1043" s="2"/>
      <c r="WO1043" s="2"/>
      <c r="WP1043" s="2"/>
      <c r="WQ1043" s="2"/>
      <c r="WR1043" s="2"/>
      <c r="WS1043" s="2"/>
      <c r="WT1043" s="2"/>
      <c r="WU1043" s="2"/>
      <c r="WV1043" s="2"/>
      <c r="WW1043" s="2"/>
      <c r="WX1043" s="2"/>
      <c r="WY1043" s="2"/>
      <c r="WZ1043" s="2"/>
      <c r="XA1043" s="2"/>
      <c r="XB1043" s="2"/>
      <c r="XC1043" s="2"/>
      <c r="XD1043" s="2"/>
      <c r="XE1043" s="2"/>
      <c r="XF1043" s="2"/>
      <c r="XG1043" s="2"/>
      <c r="XH1043" s="2"/>
      <c r="XI1043" s="2"/>
      <c r="XJ1043" s="2"/>
      <c r="XK1043" s="2"/>
      <c r="XL1043" s="2"/>
      <c r="XM1043" s="2"/>
      <c r="XN1043" s="2"/>
      <c r="XO1043" s="2"/>
      <c r="XP1043" s="2"/>
      <c r="XQ1043" s="2"/>
      <c r="XR1043" s="2"/>
      <c r="XS1043" s="2"/>
      <c r="XT1043" s="2"/>
      <c r="XU1043" s="2"/>
      <c r="XV1043" s="2"/>
      <c r="XW1043" s="2"/>
      <c r="XX1043" s="2"/>
      <c r="XY1043" s="2"/>
      <c r="XZ1043" s="2"/>
      <c r="YA1043" s="2"/>
      <c r="YB1043" s="2"/>
      <c r="YC1043" s="2"/>
      <c r="YD1043" s="2"/>
      <c r="YE1043" s="2"/>
      <c r="YF1043" s="2"/>
      <c r="YG1043" s="2"/>
      <c r="YH1043" s="2"/>
      <c r="YI1043" s="2"/>
      <c r="YJ1043" s="2"/>
      <c r="YK1043" s="2"/>
      <c r="YL1043" s="2"/>
      <c r="YM1043" s="2"/>
      <c r="YN1043" s="2"/>
      <c r="YO1043" s="2"/>
      <c r="YP1043" s="2"/>
      <c r="YQ1043" s="2"/>
      <c r="YR1043" s="2"/>
      <c r="YS1043" s="2"/>
      <c r="YT1043" s="2"/>
      <c r="YU1043" s="2"/>
      <c r="YV1043" s="2"/>
      <c r="YW1043" s="2"/>
      <c r="YX1043" s="2"/>
      <c r="YY1043" s="2"/>
      <c r="YZ1043" s="2"/>
      <c r="ZA1043" s="2"/>
      <c r="ZB1043" s="2"/>
      <c r="ZC1043" s="2"/>
      <c r="ZD1043" s="2"/>
      <c r="ZE1043" s="2"/>
      <c r="ZF1043" s="2"/>
      <c r="ZG1043" s="2"/>
      <c r="ZH1043" s="2"/>
      <c r="ZI1043" s="2"/>
      <c r="ZJ1043" s="2"/>
      <c r="ZK1043" s="2"/>
      <c r="ZL1043" s="2"/>
      <c r="ZM1043" s="2"/>
      <c r="ZN1043" s="2"/>
      <c r="ZO1043" s="2"/>
      <c r="ZP1043" s="2"/>
      <c r="ZQ1043" s="2"/>
      <c r="ZR1043" s="2"/>
      <c r="ZS1043" s="2"/>
      <c r="ZT1043" s="2"/>
      <c r="ZU1043" s="2"/>
      <c r="ZV1043" s="2"/>
      <c r="ZW1043" s="2"/>
      <c r="ZX1043" s="2"/>
      <c r="ZY1043" s="2"/>
      <c r="ZZ1043" s="2"/>
      <c r="AAA1043" s="2"/>
      <c r="AAB1043" s="2"/>
      <c r="AAC1043" s="2"/>
      <c r="AAD1043" s="2"/>
      <c r="AAE1043" s="2"/>
      <c r="AAF1043" s="2"/>
      <c r="AAG1043" s="2"/>
      <c r="AAH1043" s="2"/>
      <c r="AAI1043" s="2"/>
      <c r="AAJ1043" s="2"/>
      <c r="AAK1043" s="2"/>
      <c r="AAL1043" s="2"/>
      <c r="AAM1043" s="2"/>
      <c r="AAN1043" s="2"/>
      <c r="AAO1043" s="2"/>
      <c r="AAP1043" s="2"/>
      <c r="AAQ1043" s="2"/>
      <c r="AAR1043" s="2"/>
      <c r="AAS1043" s="2"/>
      <c r="AAT1043" s="2"/>
      <c r="AAU1043" s="2"/>
      <c r="AAV1043" s="2"/>
      <c r="AAW1043" s="2"/>
      <c r="AAX1043" s="2"/>
      <c r="AAY1043" s="2"/>
      <c r="AAZ1043" s="2"/>
      <c r="ABA1043" s="2"/>
      <c r="ABB1043" s="2"/>
      <c r="ABC1043" s="2"/>
      <c r="ABD1043" s="2"/>
      <c r="ABE1043" s="2"/>
      <c r="ABF1043" s="2"/>
      <c r="ABG1043" s="2"/>
      <c r="ABH1043" s="2"/>
      <c r="ABI1043" s="2"/>
      <c r="ABJ1043" s="2"/>
      <c r="ABK1043" s="2"/>
      <c r="ABL1043" s="2"/>
      <c r="ABM1043" s="2"/>
      <c r="ABN1043" s="2"/>
      <c r="ABO1043" s="2"/>
      <c r="ABP1043" s="2"/>
      <c r="ABQ1043" s="2"/>
      <c r="ABR1043" s="2"/>
      <c r="ABS1043" s="2"/>
      <c r="ABT1043" s="2"/>
      <c r="ABU1043" s="2"/>
      <c r="ABV1043" s="2"/>
      <c r="ABW1043" s="2"/>
      <c r="ABX1043" s="2"/>
      <c r="ABY1043" s="2"/>
      <c r="ABZ1043" s="2"/>
      <c r="ACA1043" s="2"/>
      <c r="ACB1043" s="2"/>
      <c r="ACC1043" s="2"/>
      <c r="ACD1043" s="2"/>
      <c r="ACE1043" s="2"/>
      <c r="ACF1043" s="2"/>
      <c r="ACG1043" s="2"/>
      <c r="ACH1043" s="2"/>
      <c r="ACI1043" s="2"/>
      <c r="ACJ1043" s="2"/>
      <c r="ACK1043" s="2"/>
      <c r="ACL1043" s="2"/>
      <c r="ACM1043" s="2"/>
      <c r="ACN1043" s="2"/>
      <c r="ACO1043" s="2"/>
      <c r="ACP1043" s="2"/>
      <c r="ACQ1043" s="2"/>
      <c r="ACR1043" s="2"/>
      <c r="ACS1043" s="2"/>
      <c r="ACT1043" s="2"/>
      <c r="ACU1043" s="2"/>
      <c r="ACV1043" s="2"/>
      <c r="ACW1043" s="2"/>
      <c r="ACX1043" s="2"/>
      <c r="ACY1043" s="2"/>
      <c r="ACZ1043" s="2"/>
      <c r="ADA1043" s="2"/>
      <c r="ADB1043" s="2"/>
      <c r="ADC1043" s="2"/>
      <c r="ADD1043" s="2"/>
      <c r="ADE1043" s="2"/>
      <c r="ADF1043" s="2"/>
      <c r="ADG1043" s="2"/>
      <c r="ADH1043" s="2"/>
      <c r="ADI1043" s="2"/>
      <c r="ADJ1043" s="2"/>
      <c r="ADK1043" s="2"/>
      <c r="ADL1043" s="2"/>
      <c r="ADM1043" s="2"/>
      <c r="ADN1043" s="2"/>
      <c r="ADO1043" s="2"/>
      <c r="ADP1043" s="2"/>
      <c r="ADQ1043" s="2"/>
      <c r="ADR1043" s="2"/>
      <c r="ADS1043" s="2"/>
      <c r="ADT1043" s="2"/>
      <c r="ADU1043" s="2"/>
      <c r="ADV1043" s="2"/>
      <c r="ADW1043" s="2"/>
      <c r="ADX1043" s="2"/>
      <c r="ADY1043" s="2"/>
      <c r="ADZ1043" s="2"/>
      <c r="AEA1043" s="2"/>
      <c r="AEB1043" s="2"/>
      <c r="AEC1043" s="2"/>
      <c r="AED1043" s="2"/>
      <c r="AEE1043" s="2"/>
      <c r="AEF1043" s="2"/>
      <c r="AEG1043" s="2"/>
      <c r="AEH1043" s="2"/>
      <c r="AEI1043" s="2"/>
      <c r="AEJ1043" s="2"/>
      <c r="AEK1043" s="2"/>
      <c r="AEL1043" s="2"/>
      <c r="AEM1043" s="2"/>
      <c r="AEN1043" s="2"/>
      <c r="AEO1043" s="2"/>
      <c r="AEP1043" s="2"/>
      <c r="AEQ1043" s="2"/>
      <c r="AER1043" s="2"/>
      <c r="AES1043" s="2"/>
      <c r="AET1043" s="2"/>
      <c r="AEU1043" s="2"/>
      <c r="AEV1043" s="2"/>
      <c r="AEW1043" s="2"/>
      <c r="AEX1043" s="2"/>
      <c r="AEY1043" s="2"/>
      <c r="AEZ1043" s="2"/>
      <c r="AFA1043" s="2"/>
      <c r="AFB1043" s="2"/>
      <c r="AFC1043" s="2"/>
      <c r="AFD1043" s="2"/>
      <c r="AFE1043" s="2"/>
      <c r="AFF1043" s="2"/>
      <c r="AFG1043" s="2"/>
      <c r="AFH1043" s="2"/>
      <c r="AFI1043" s="2"/>
      <c r="AFJ1043" s="2"/>
      <c r="AFK1043" s="2"/>
      <c r="AFL1043" s="2"/>
      <c r="AFM1043" s="2"/>
      <c r="AFN1043" s="2"/>
      <c r="AFO1043" s="2"/>
      <c r="AFP1043" s="2"/>
      <c r="AFQ1043" s="2"/>
      <c r="AFR1043" s="2"/>
      <c r="AFS1043" s="2"/>
      <c r="AFT1043" s="2"/>
      <c r="AFU1043" s="2"/>
      <c r="AFV1043" s="2"/>
      <c r="AFW1043" s="2"/>
      <c r="AFX1043" s="2"/>
      <c r="AFY1043" s="2"/>
      <c r="AFZ1043" s="2"/>
      <c r="AGA1043" s="2"/>
      <c r="AGB1043" s="2"/>
      <c r="AGC1043" s="2"/>
      <c r="AGD1043" s="2"/>
      <c r="AGE1043" s="2"/>
      <c r="AGF1043" s="2"/>
      <c r="AGG1043" s="2"/>
      <c r="AGH1043" s="2"/>
      <c r="AGI1043" s="2"/>
      <c r="AGJ1043" s="2"/>
      <c r="AGK1043" s="2"/>
      <c r="AGL1043" s="2"/>
      <c r="AGM1043" s="2"/>
      <c r="AGN1043" s="2"/>
      <c r="AGO1043" s="2"/>
      <c r="AGP1043" s="2"/>
      <c r="AGQ1043" s="2"/>
      <c r="AGR1043" s="2"/>
      <c r="AGS1043" s="2"/>
      <c r="AGT1043" s="2"/>
      <c r="AGU1043" s="2"/>
      <c r="AGV1043" s="2"/>
      <c r="AGW1043" s="2"/>
      <c r="AGX1043" s="2"/>
      <c r="AGY1043" s="2"/>
      <c r="AGZ1043" s="2"/>
      <c r="AHA1043" s="2"/>
      <c r="AHB1043" s="2"/>
      <c r="AHC1043" s="2"/>
      <c r="AHD1043" s="2"/>
      <c r="AHE1043" s="2"/>
      <c r="AHF1043" s="2"/>
      <c r="AHG1043" s="2"/>
      <c r="AHH1043" s="2"/>
      <c r="AHI1043" s="2"/>
      <c r="AHJ1043" s="2"/>
      <c r="AHK1043" s="2"/>
      <c r="AHL1043" s="2"/>
      <c r="AHM1043" s="2"/>
      <c r="AHN1043" s="2"/>
      <c r="AHO1043" s="2"/>
      <c r="AHP1043" s="2"/>
      <c r="AHQ1043" s="2"/>
      <c r="AHR1043" s="2"/>
      <c r="AHS1043" s="2"/>
      <c r="AHT1043" s="2"/>
      <c r="AHU1043" s="2"/>
      <c r="AHV1043" s="2"/>
      <c r="AHW1043" s="2"/>
      <c r="AHX1043" s="2"/>
      <c r="AHY1043" s="2"/>
      <c r="AHZ1043" s="2"/>
      <c r="AIA1043" s="2"/>
      <c r="AIB1043" s="2"/>
      <c r="AIC1043" s="2"/>
      <c r="AID1043" s="2"/>
      <c r="AIE1043" s="2"/>
      <c r="AIF1043" s="2"/>
      <c r="AIG1043" s="2"/>
      <c r="AIH1043" s="2"/>
      <c r="AII1043" s="2"/>
      <c r="AIJ1043" s="2"/>
      <c r="AIK1043" s="2"/>
      <c r="AIL1043" s="2"/>
      <c r="AIM1043" s="2"/>
      <c r="AIN1043" s="2"/>
      <c r="AIO1043" s="2"/>
      <c r="AIP1043" s="2"/>
      <c r="AIQ1043" s="2"/>
      <c r="AIR1043" s="2"/>
      <c r="AIS1043" s="2"/>
      <c r="AIT1043" s="2"/>
      <c r="AIU1043" s="2"/>
      <c r="AIV1043" s="2"/>
      <c r="AIW1043" s="2"/>
      <c r="AIX1043" s="2"/>
      <c r="AIY1043" s="2"/>
      <c r="AIZ1043" s="2"/>
      <c r="AJA1043" s="2"/>
      <c r="AJB1043" s="2"/>
      <c r="AJC1043" s="2"/>
      <c r="AJD1043" s="2"/>
      <c r="AJE1043" s="2"/>
      <c r="AJF1043" s="2"/>
      <c r="AJG1043" s="2"/>
      <c r="AJH1043" s="2"/>
      <c r="AJI1043" s="2"/>
      <c r="AJJ1043" s="2"/>
      <c r="AJK1043" s="2"/>
      <c r="AJL1043" s="2"/>
      <c r="AJM1043" s="2"/>
      <c r="AJN1043" s="2"/>
      <c r="AJO1043" s="2"/>
      <c r="AJP1043" s="2"/>
      <c r="AJQ1043" s="2"/>
      <c r="AJR1043" s="2"/>
      <c r="AJS1043" s="2"/>
      <c r="AJT1043" s="2"/>
      <c r="AJU1043" s="2"/>
      <c r="AJV1043" s="2"/>
      <c r="AJW1043" s="2"/>
      <c r="AJX1043" s="2"/>
      <c r="AJY1043" s="2"/>
      <c r="AJZ1043" s="2"/>
      <c r="AKA1043" s="2"/>
      <c r="AKB1043" s="2"/>
      <c r="AKC1043" s="2"/>
      <c r="AKD1043" s="2"/>
      <c r="AKE1043" s="2"/>
      <c r="AKF1043" s="2"/>
      <c r="AKG1043" s="2"/>
      <c r="AKH1043" s="2"/>
      <c r="AKI1043" s="2"/>
      <c r="AKJ1043" s="2"/>
      <c r="AKK1043" s="2"/>
      <c r="AKL1043" s="2"/>
      <c r="AKM1043" s="2"/>
      <c r="AKN1043" s="2"/>
      <c r="AKO1043" s="2"/>
      <c r="AKP1043" s="2"/>
      <c r="AKQ1043" s="2"/>
      <c r="AKR1043" s="2"/>
      <c r="AKS1043" s="2"/>
      <c r="AKT1043" s="2"/>
      <c r="AKU1043" s="2"/>
      <c r="AKV1043" s="2"/>
      <c r="AKW1043" s="2"/>
      <c r="AKX1043" s="2"/>
      <c r="AKY1043" s="2"/>
      <c r="AKZ1043" s="2"/>
      <c r="ALA1043" s="2"/>
      <c r="ALB1043" s="1"/>
      <c r="ALC1043" s="1"/>
      <c r="ALD1043" s="1"/>
      <c r="ALE1043" s="1"/>
      <c r="ALF1043" s="1"/>
      <c r="ALG1043" s="1"/>
      <c r="ALH1043" s="1"/>
      <c r="ALI1043" s="1"/>
      <c r="ALJ1043" s="1"/>
      <c r="ALK1043" s="1"/>
      <c r="ALL1043" s="1"/>
      <c r="ALM1043" s="1"/>
      <c r="ALN1043" s="1"/>
      <c r="ALO1043" s="1"/>
      <c r="ALP1043" s="1"/>
      <c r="ALQ1043" s="1"/>
      <c r="ALR1043" s="1"/>
      <c r="ALS1043"/>
      <c r="ALT1043"/>
      <c r="ALU1043"/>
      <c r="ALV1043"/>
      <c r="ALW1043"/>
      <c r="ALX1043"/>
      <c r="ALY1043"/>
      <c r="ALZ1043"/>
      <c r="AMA1043"/>
      <c r="AMB1043"/>
      <c r="AMC1043"/>
      <c r="AMD1043"/>
      <c r="AME1043"/>
      <c r="AMF1043"/>
      <c r="AMG1043"/>
      <c r="AMH1043"/>
      <c r="AMI1043"/>
      <c r="AMJ1043"/>
    </row>
    <row r="1044" spans="1:1024" s="37" customFormat="1">
      <c r="A1044" s="1"/>
      <c r="B1044" s="1"/>
      <c r="C1044" s="1"/>
      <c r="D1044" s="1"/>
      <c r="E1044" s="1"/>
      <c r="F1044" s="1"/>
      <c r="G1044" s="1"/>
      <c r="H1044" s="1"/>
      <c r="I1044" s="1"/>
      <c r="J1044" s="2"/>
      <c r="K1044" s="2"/>
      <c r="L1044" s="2"/>
      <c r="M1044" s="4"/>
      <c r="N1044" s="4"/>
      <c r="O1044" s="1"/>
      <c r="P1044" s="1"/>
      <c r="Q1044" s="51"/>
      <c r="VZ1044" s="2"/>
      <c r="WA1044" s="2"/>
      <c r="WB1044" s="2"/>
      <c r="WC1044" s="2"/>
      <c r="WD1044" s="2"/>
      <c r="WE1044" s="2"/>
      <c r="WF1044" s="2"/>
      <c r="WG1044" s="2"/>
      <c r="WH1044" s="2"/>
      <c r="WI1044" s="2"/>
      <c r="WJ1044" s="2"/>
      <c r="WK1044" s="2"/>
      <c r="WL1044" s="2"/>
      <c r="WM1044" s="2"/>
      <c r="WN1044" s="2"/>
      <c r="WO1044" s="2"/>
      <c r="WP1044" s="2"/>
      <c r="WQ1044" s="2"/>
      <c r="WR1044" s="2"/>
      <c r="WS1044" s="2"/>
      <c r="WT1044" s="2"/>
      <c r="WU1044" s="2"/>
      <c r="WV1044" s="2"/>
      <c r="WW1044" s="2"/>
      <c r="WX1044" s="2"/>
      <c r="WY1044" s="2"/>
      <c r="WZ1044" s="2"/>
      <c r="XA1044" s="2"/>
      <c r="XB1044" s="2"/>
      <c r="XC1044" s="2"/>
      <c r="XD1044" s="2"/>
      <c r="XE1044" s="2"/>
      <c r="XF1044" s="2"/>
      <c r="XG1044" s="2"/>
      <c r="XH1044" s="2"/>
      <c r="XI1044" s="2"/>
      <c r="XJ1044" s="2"/>
      <c r="XK1044" s="2"/>
      <c r="XL1044" s="2"/>
      <c r="XM1044" s="2"/>
      <c r="XN1044" s="2"/>
      <c r="XO1044" s="2"/>
      <c r="XP1044" s="2"/>
      <c r="XQ1044" s="2"/>
      <c r="XR1044" s="2"/>
      <c r="XS1044" s="2"/>
      <c r="XT1044" s="2"/>
      <c r="XU1044" s="2"/>
      <c r="XV1044" s="2"/>
      <c r="XW1044" s="2"/>
      <c r="XX1044" s="2"/>
      <c r="XY1044" s="2"/>
      <c r="XZ1044" s="2"/>
      <c r="YA1044" s="2"/>
      <c r="YB1044" s="2"/>
      <c r="YC1044" s="2"/>
      <c r="YD1044" s="2"/>
      <c r="YE1044" s="2"/>
      <c r="YF1044" s="2"/>
      <c r="YG1044" s="2"/>
      <c r="YH1044" s="2"/>
      <c r="YI1044" s="2"/>
      <c r="YJ1044" s="2"/>
      <c r="YK1044" s="2"/>
      <c r="YL1044" s="2"/>
      <c r="YM1044" s="2"/>
      <c r="YN1044" s="2"/>
      <c r="YO1044" s="2"/>
      <c r="YP1044" s="2"/>
      <c r="YQ1044" s="2"/>
      <c r="YR1044" s="2"/>
      <c r="YS1044" s="2"/>
      <c r="YT1044" s="2"/>
      <c r="YU1044" s="2"/>
      <c r="YV1044" s="2"/>
      <c r="YW1044" s="2"/>
      <c r="YX1044" s="2"/>
      <c r="YY1044" s="2"/>
      <c r="YZ1044" s="2"/>
      <c r="ZA1044" s="2"/>
      <c r="ZB1044" s="2"/>
      <c r="ZC1044" s="2"/>
      <c r="ZD1044" s="2"/>
      <c r="ZE1044" s="2"/>
      <c r="ZF1044" s="2"/>
      <c r="ZG1044" s="2"/>
      <c r="ZH1044" s="2"/>
      <c r="ZI1044" s="2"/>
      <c r="ZJ1044" s="2"/>
      <c r="ZK1044" s="2"/>
      <c r="ZL1044" s="2"/>
      <c r="ZM1044" s="2"/>
      <c r="ZN1044" s="2"/>
      <c r="ZO1044" s="2"/>
      <c r="ZP1044" s="2"/>
      <c r="ZQ1044" s="2"/>
      <c r="ZR1044" s="2"/>
      <c r="ZS1044" s="2"/>
      <c r="ZT1044" s="2"/>
      <c r="ZU1044" s="2"/>
      <c r="ZV1044" s="2"/>
      <c r="ZW1044" s="2"/>
      <c r="ZX1044" s="2"/>
      <c r="ZY1044" s="2"/>
      <c r="ZZ1044" s="2"/>
      <c r="AAA1044" s="2"/>
      <c r="AAB1044" s="2"/>
      <c r="AAC1044" s="2"/>
      <c r="AAD1044" s="2"/>
      <c r="AAE1044" s="2"/>
      <c r="AAF1044" s="2"/>
      <c r="AAG1044" s="2"/>
      <c r="AAH1044" s="2"/>
      <c r="AAI1044" s="2"/>
      <c r="AAJ1044" s="2"/>
      <c r="AAK1044" s="2"/>
      <c r="AAL1044" s="2"/>
      <c r="AAM1044" s="2"/>
      <c r="AAN1044" s="2"/>
      <c r="AAO1044" s="2"/>
      <c r="AAP1044" s="2"/>
      <c r="AAQ1044" s="2"/>
      <c r="AAR1044" s="2"/>
      <c r="AAS1044" s="2"/>
      <c r="AAT1044" s="2"/>
      <c r="AAU1044" s="2"/>
      <c r="AAV1044" s="2"/>
      <c r="AAW1044" s="2"/>
      <c r="AAX1044" s="2"/>
      <c r="AAY1044" s="2"/>
      <c r="AAZ1044" s="2"/>
      <c r="ABA1044" s="2"/>
      <c r="ABB1044" s="2"/>
      <c r="ABC1044" s="2"/>
      <c r="ABD1044" s="2"/>
      <c r="ABE1044" s="2"/>
      <c r="ABF1044" s="2"/>
      <c r="ABG1044" s="2"/>
      <c r="ABH1044" s="2"/>
      <c r="ABI1044" s="2"/>
      <c r="ABJ1044" s="2"/>
      <c r="ABK1044" s="2"/>
      <c r="ABL1044" s="2"/>
      <c r="ABM1044" s="2"/>
      <c r="ABN1044" s="2"/>
      <c r="ABO1044" s="2"/>
      <c r="ABP1044" s="2"/>
      <c r="ABQ1044" s="2"/>
      <c r="ABR1044" s="2"/>
      <c r="ABS1044" s="2"/>
      <c r="ABT1044" s="2"/>
      <c r="ABU1044" s="2"/>
      <c r="ABV1044" s="2"/>
      <c r="ABW1044" s="2"/>
      <c r="ABX1044" s="2"/>
      <c r="ABY1044" s="2"/>
      <c r="ABZ1044" s="2"/>
      <c r="ACA1044" s="2"/>
      <c r="ACB1044" s="2"/>
      <c r="ACC1044" s="2"/>
      <c r="ACD1044" s="2"/>
      <c r="ACE1044" s="2"/>
      <c r="ACF1044" s="2"/>
      <c r="ACG1044" s="2"/>
      <c r="ACH1044" s="2"/>
      <c r="ACI1044" s="2"/>
      <c r="ACJ1044" s="2"/>
      <c r="ACK1044" s="2"/>
      <c r="ACL1044" s="2"/>
      <c r="ACM1044" s="2"/>
      <c r="ACN1044" s="2"/>
      <c r="ACO1044" s="2"/>
      <c r="ACP1044" s="2"/>
      <c r="ACQ1044" s="2"/>
      <c r="ACR1044" s="2"/>
      <c r="ACS1044" s="2"/>
      <c r="ACT1044" s="2"/>
      <c r="ACU1044" s="2"/>
      <c r="ACV1044" s="2"/>
      <c r="ACW1044" s="2"/>
      <c r="ACX1044" s="2"/>
      <c r="ACY1044" s="2"/>
      <c r="ACZ1044" s="2"/>
      <c r="ADA1044" s="2"/>
      <c r="ADB1044" s="2"/>
      <c r="ADC1044" s="2"/>
      <c r="ADD1044" s="2"/>
      <c r="ADE1044" s="2"/>
      <c r="ADF1044" s="2"/>
      <c r="ADG1044" s="2"/>
      <c r="ADH1044" s="2"/>
      <c r="ADI1044" s="2"/>
      <c r="ADJ1044" s="2"/>
      <c r="ADK1044" s="2"/>
      <c r="ADL1044" s="2"/>
      <c r="ADM1044" s="2"/>
      <c r="ADN1044" s="2"/>
      <c r="ADO1044" s="2"/>
      <c r="ADP1044" s="2"/>
      <c r="ADQ1044" s="2"/>
      <c r="ADR1044" s="2"/>
      <c r="ADS1044" s="2"/>
      <c r="ADT1044" s="2"/>
      <c r="ADU1044" s="2"/>
      <c r="ADV1044" s="2"/>
      <c r="ADW1044" s="2"/>
      <c r="ADX1044" s="2"/>
      <c r="ADY1044" s="2"/>
      <c r="ADZ1044" s="2"/>
      <c r="AEA1044" s="2"/>
      <c r="AEB1044" s="2"/>
      <c r="AEC1044" s="2"/>
      <c r="AED1044" s="2"/>
      <c r="AEE1044" s="2"/>
      <c r="AEF1044" s="2"/>
      <c r="AEG1044" s="2"/>
      <c r="AEH1044" s="2"/>
      <c r="AEI1044" s="2"/>
      <c r="AEJ1044" s="2"/>
      <c r="AEK1044" s="2"/>
      <c r="AEL1044" s="2"/>
      <c r="AEM1044" s="2"/>
      <c r="AEN1044" s="2"/>
      <c r="AEO1044" s="2"/>
      <c r="AEP1044" s="2"/>
      <c r="AEQ1044" s="2"/>
      <c r="AER1044" s="2"/>
      <c r="AES1044" s="2"/>
      <c r="AET1044" s="2"/>
      <c r="AEU1044" s="2"/>
      <c r="AEV1044" s="2"/>
      <c r="AEW1044" s="2"/>
      <c r="AEX1044" s="2"/>
      <c r="AEY1044" s="2"/>
      <c r="AEZ1044" s="2"/>
      <c r="AFA1044" s="2"/>
      <c r="AFB1044" s="2"/>
      <c r="AFC1044" s="2"/>
      <c r="AFD1044" s="2"/>
      <c r="AFE1044" s="2"/>
      <c r="AFF1044" s="2"/>
      <c r="AFG1044" s="2"/>
      <c r="AFH1044" s="2"/>
      <c r="AFI1044" s="2"/>
      <c r="AFJ1044" s="2"/>
      <c r="AFK1044" s="2"/>
      <c r="AFL1044" s="2"/>
      <c r="AFM1044" s="2"/>
      <c r="AFN1044" s="2"/>
      <c r="AFO1044" s="2"/>
      <c r="AFP1044" s="2"/>
      <c r="AFQ1044" s="2"/>
      <c r="AFR1044" s="2"/>
      <c r="AFS1044" s="2"/>
      <c r="AFT1044" s="2"/>
      <c r="AFU1044" s="2"/>
      <c r="AFV1044" s="2"/>
      <c r="AFW1044" s="2"/>
      <c r="AFX1044" s="2"/>
      <c r="AFY1044" s="2"/>
      <c r="AFZ1044" s="2"/>
      <c r="AGA1044" s="2"/>
      <c r="AGB1044" s="2"/>
      <c r="AGC1044" s="2"/>
      <c r="AGD1044" s="2"/>
      <c r="AGE1044" s="2"/>
      <c r="AGF1044" s="2"/>
      <c r="AGG1044" s="2"/>
      <c r="AGH1044" s="2"/>
      <c r="AGI1044" s="2"/>
      <c r="AGJ1044" s="2"/>
      <c r="AGK1044" s="2"/>
      <c r="AGL1044" s="2"/>
      <c r="AGM1044" s="2"/>
      <c r="AGN1044" s="2"/>
      <c r="AGO1044" s="2"/>
      <c r="AGP1044" s="2"/>
      <c r="AGQ1044" s="2"/>
      <c r="AGR1044" s="2"/>
      <c r="AGS1044" s="2"/>
      <c r="AGT1044" s="2"/>
      <c r="AGU1044" s="2"/>
      <c r="AGV1044" s="2"/>
      <c r="AGW1044" s="2"/>
      <c r="AGX1044" s="2"/>
      <c r="AGY1044" s="2"/>
      <c r="AGZ1044" s="2"/>
      <c r="AHA1044" s="2"/>
      <c r="AHB1044" s="2"/>
      <c r="AHC1044" s="2"/>
      <c r="AHD1044" s="2"/>
      <c r="AHE1044" s="2"/>
      <c r="AHF1044" s="2"/>
      <c r="AHG1044" s="2"/>
      <c r="AHH1044" s="2"/>
      <c r="AHI1044" s="2"/>
      <c r="AHJ1044" s="2"/>
      <c r="AHK1044" s="2"/>
      <c r="AHL1044" s="2"/>
      <c r="AHM1044" s="2"/>
      <c r="AHN1044" s="2"/>
      <c r="AHO1044" s="2"/>
      <c r="AHP1044" s="2"/>
      <c r="AHQ1044" s="2"/>
      <c r="AHR1044" s="2"/>
      <c r="AHS1044" s="2"/>
      <c r="AHT1044" s="2"/>
      <c r="AHU1044" s="2"/>
      <c r="AHV1044" s="2"/>
      <c r="AHW1044" s="2"/>
      <c r="AHX1044" s="2"/>
      <c r="AHY1044" s="2"/>
      <c r="AHZ1044" s="2"/>
      <c r="AIA1044" s="2"/>
      <c r="AIB1044" s="2"/>
      <c r="AIC1044" s="2"/>
      <c r="AID1044" s="2"/>
      <c r="AIE1044" s="2"/>
      <c r="AIF1044" s="2"/>
      <c r="AIG1044" s="2"/>
      <c r="AIH1044" s="2"/>
      <c r="AII1044" s="2"/>
      <c r="AIJ1044" s="2"/>
      <c r="AIK1044" s="2"/>
      <c r="AIL1044" s="2"/>
      <c r="AIM1044" s="2"/>
      <c r="AIN1044" s="2"/>
      <c r="AIO1044" s="2"/>
      <c r="AIP1044" s="2"/>
      <c r="AIQ1044" s="2"/>
      <c r="AIR1044" s="2"/>
      <c r="AIS1044" s="2"/>
      <c r="AIT1044" s="2"/>
      <c r="AIU1044" s="2"/>
      <c r="AIV1044" s="2"/>
      <c r="AIW1044" s="2"/>
      <c r="AIX1044" s="2"/>
      <c r="AIY1044" s="2"/>
      <c r="AIZ1044" s="2"/>
      <c r="AJA1044" s="2"/>
      <c r="AJB1044" s="2"/>
      <c r="AJC1044" s="2"/>
      <c r="AJD1044" s="2"/>
      <c r="AJE1044" s="2"/>
      <c r="AJF1044" s="2"/>
      <c r="AJG1044" s="2"/>
      <c r="AJH1044" s="2"/>
      <c r="AJI1044" s="2"/>
      <c r="AJJ1044" s="2"/>
      <c r="AJK1044" s="2"/>
      <c r="AJL1044" s="2"/>
      <c r="AJM1044" s="2"/>
      <c r="AJN1044" s="2"/>
      <c r="AJO1044" s="2"/>
      <c r="AJP1044" s="2"/>
      <c r="AJQ1044" s="2"/>
      <c r="AJR1044" s="2"/>
      <c r="AJS1044" s="2"/>
      <c r="AJT1044" s="2"/>
      <c r="AJU1044" s="2"/>
      <c r="AJV1044" s="2"/>
      <c r="AJW1044" s="2"/>
      <c r="AJX1044" s="2"/>
      <c r="AJY1044" s="2"/>
      <c r="AJZ1044" s="2"/>
      <c r="AKA1044" s="2"/>
      <c r="AKB1044" s="2"/>
      <c r="AKC1044" s="2"/>
      <c r="AKD1044" s="2"/>
      <c r="AKE1044" s="2"/>
      <c r="AKF1044" s="2"/>
      <c r="AKG1044" s="2"/>
      <c r="AKH1044" s="2"/>
      <c r="AKI1044" s="2"/>
      <c r="AKJ1044" s="2"/>
      <c r="AKK1044" s="2"/>
      <c r="AKL1044" s="2"/>
      <c r="AKM1044" s="2"/>
      <c r="AKN1044" s="2"/>
      <c r="AKO1044" s="2"/>
      <c r="AKP1044" s="2"/>
      <c r="AKQ1044" s="2"/>
      <c r="AKR1044" s="2"/>
      <c r="AKS1044" s="2"/>
      <c r="AKT1044" s="2"/>
      <c r="AKU1044" s="2"/>
      <c r="AKV1044" s="2"/>
      <c r="AKW1044" s="2"/>
      <c r="AKX1044" s="2"/>
      <c r="AKY1044" s="2"/>
      <c r="AKZ1044" s="2"/>
      <c r="ALA1044" s="2"/>
      <c r="ALB1044" s="1"/>
      <c r="ALC1044" s="1"/>
      <c r="ALD1044" s="1"/>
      <c r="ALE1044" s="1"/>
      <c r="ALF1044" s="1"/>
      <c r="ALG1044" s="1"/>
      <c r="ALH1044" s="1"/>
      <c r="ALI1044" s="1"/>
      <c r="ALJ1044" s="1"/>
      <c r="ALK1044" s="1"/>
      <c r="ALL1044" s="1"/>
      <c r="ALM1044" s="1"/>
      <c r="ALN1044" s="1"/>
      <c r="ALO1044" s="1"/>
      <c r="ALP1044" s="1"/>
      <c r="ALQ1044" s="1"/>
      <c r="ALR1044" s="1"/>
      <c r="ALS1044"/>
      <c r="ALT1044"/>
      <c r="ALU1044"/>
      <c r="ALV1044"/>
      <c r="ALW1044"/>
      <c r="ALX1044"/>
      <c r="ALY1044"/>
      <c r="ALZ1044"/>
      <c r="AMA1044"/>
      <c r="AMB1044"/>
      <c r="AMC1044"/>
      <c r="AMD1044"/>
      <c r="AME1044"/>
      <c r="AMF1044"/>
      <c r="AMG1044"/>
      <c r="AMH1044"/>
      <c r="AMI1044"/>
      <c r="AMJ1044"/>
    </row>
    <row r="1045" spans="1:1024" s="37" customFormat="1">
      <c r="A1045" s="1"/>
      <c r="B1045" s="1"/>
      <c r="C1045" s="1"/>
      <c r="D1045" s="1"/>
      <c r="E1045" s="1"/>
      <c r="F1045" s="1"/>
      <c r="G1045" s="1"/>
      <c r="H1045" s="1"/>
      <c r="I1045" s="1"/>
      <c r="J1045" s="2"/>
      <c r="K1045" s="2"/>
      <c r="L1045" s="2"/>
      <c r="M1045" s="4"/>
      <c r="N1045" s="4"/>
      <c r="O1045" s="1"/>
      <c r="P1045" s="1"/>
      <c r="Q1045" s="51"/>
      <c r="VZ1045" s="2"/>
      <c r="WA1045" s="2"/>
      <c r="WB1045" s="2"/>
      <c r="WC1045" s="2"/>
      <c r="WD1045" s="2"/>
      <c r="WE1045" s="2"/>
      <c r="WF1045" s="2"/>
      <c r="WG1045" s="2"/>
      <c r="WH1045" s="2"/>
      <c r="WI1045" s="2"/>
      <c r="WJ1045" s="2"/>
      <c r="WK1045" s="2"/>
      <c r="WL1045" s="2"/>
      <c r="WM1045" s="2"/>
      <c r="WN1045" s="2"/>
      <c r="WO1045" s="2"/>
      <c r="WP1045" s="2"/>
      <c r="WQ1045" s="2"/>
      <c r="WR1045" s="2"/>
      <c r="WS1045" s="2"/>
      <c r="WT1045" s="2"/>
      <c r="WU1045" s="2"/>
      <c r="WV1045" s="2"/>
      <c r="WW1045" s="2"/>
      <c r="WX1045" s="2"/>
      <c r="WY1045" s="2"/>
      <c r="WZ1045" s="2"/>
      <c r="XA1045" s="2"/>
      <c r="XB1045" s="2"/>
      <c r="XC1045" s="2"/>
      <c r="XD1045" s="2"/>
      <c r="XE1045" s="2"/>
      <c r="XF1045" s="2"/>
      <c r="XG1045" s="2"/>
      <c r="XH1045" s="2"/>
      <c r="XI1045" s="2"/>
      <c r="XJ1045" s="2"/>
      <c r="XK1045" s="2"/>
      <c r="XL1045" s="2"/>
      <c r="XM1045" s="2"/>
      <c r="XN1045" s="2"/>
      <c r="XO1045" s="2"/>
      <c r="XP1045" s="2"/>
      <c r="XQ1045" s="2"/>
      <c r="XR1045" s="2"/>
      <c r="XS1045" s="2"/>
      <c r="XT1045" s="2"/>
      <c r="XU1045" s="2"/>
      <c r="XV1045" s="2"/>
      <c r="XW1045" s="2"/>
      <c r="XX1045" s="2"/>
      <c r="XY1045" s="2"/>
      <c r="XZ1045" s="2"/>
      <c r="YA1045" s="2"/>
      <c r="YB1045" s="2"/>
      <c r="YC1045" s="2"/>
      <c r="YD1045" s="2"/>
      <c r="YE1045" s="2"/>
      <c r="YF1045" s="2"/>
      <c r="YG1045" s="2"/>
      <c r="YH1045" s="2"/>
      <c r="YI1045" s="2"/>
      <c r="YJ1045" s="2"/>
      <c r="YK1045" s="2"/>
      <c r="YL1045" s="2"/>
      <c r="YM1045" s="2"/>
      <c r="YN1045" s="2"/>
      <c r="YO1045" s="2"/>
      <c r="YP1045" s="2"/>
      <c r="YQ1045" s="2"/>
      <c r="YR1045" s="2"/>
      <c r="YS1045" s="2"/>
      <c r="YT1045" s="2"/>
      <c r="YU1045" s="2"/>
      <c r="YV1045" s="2"/>
      <c r="YW1045" s="2"/>
      <c r="YX1045" s="2"/>
      <c r="YY1045" s="2"/>
      <c r="YZ1045" s="2"/>
      <c r="ZA1045" s="2"/>
      <c r="ZB1045" s="2"/>
      <c r="ZC1045" s="2"/>
      <c r="ZD1045" s="2"/>
      <c r="ZE1045" s="2"/>
      <c r="ZF1045" s="2"/>
      <c r="ZG1045" s="2"/>
      <c r="ZH1045" s="2"/>
      <c r="ZI1045" s="2"/>
      <c r="ZJ1045" s="2"/>
      <c r="ZK1045" s="2"/>
      <c r="ZL1045" s="2"/>
      <c r="ZM1045" s="2"/>
      <c r="ZN1045" s="2"/>
      <c r="ZO1045" s="2"/>
      <c r="ZP1045" s="2"/>
      <c r="ZQ1045" s="2"/>
      <c r="ZR1045" s="2"/>
      <c r="ZS1045" s="2"/>
      <c r="ZT1045" s="2"/>
      <c r="ZU1045" s="2"/>
      <c r="ZV1045" s="2"/>
      <c r="ZW1045" s="2"/>
      <c r="ZX1045" s="2"/>
      <c r="ZY1045" s="2"/>
      <c r="ZZ1045" s="2"/>
      <c r="AAA1045" s="2"/>
      <c r="AAB1045" s="2"/>
      <c r="AAC1045" s="2"/>
      <c r="AAD1045" s="2"/>
      <c r="AAE1045" s="2"/>
      <c r="AAF1045" s="2"/>
      <c r="AAG1045" s="2"/>
      <c r="AAH1045" s="2"/>
      <c r="AAI1045" s="2"/>
      <c r="AAJ1045" s="2"/>
      <c r="AAK1045" s="2"/>
      <c r="AAL1045" s="2"/>
      <c r="AAM1045" s="2"/>
      <c r="AAN1045" s="2"/>
      <c r="AAO1045" s="2"/>
      <c r="AAP1045" s="2"/>
      <c r="AAQ1045" s="2"/>
      <c r="AAR1045" s="2"/>
      <c r="AAS1045" s="2"/>
      <c r="AAT1045" s="2"/>
      <c r="AAU1045" s="2"/>
      <c r="AAV1045" s="2"/>
      <c r="AAW1045" s="2"/>
      <c r="AAX1045" s="2"/>
      <c r="AAY1045" s="2"/>
      <c r="AAZ1045" s="2"/>
      <c r="ABA1045" s="2"/>
      <c r="ABB1045" s="2"/>
      <c r="ABC1045" s="2"/>
      <c r="ABD1045" s="2"/>
      <c r="ABE1045" s="2"/>
      <c r="ABF1045" s="2"/>
      <c r="ABG1045" s="2"/>
      <c r="ABH1045" s="2"/>
      <c r="ABI1045" s="2"/>
      <c r="ABJ1045" s="2"/>
      <c r="ABK1045" s="2"/>
      <c r="ABL1045" s="2"/>
      <c r="ABM1045" s="2"/>
      <c r="ABN1045" s="2"/>
      <c r="ABO1045" s="2"/>
      <c r="ABP1045" s="2"/>
      <c r="ABQ1045" s="2"/>
      <c r="ABR1045" s="2"/>
      <c r="ABS1045" s="2"/>
      <c r="ABT1045" s="2"/>
      <c r="ABU1045" s="2"/>
      <c r="ABV1045" s="2"/>
      <c r="ABW1045" s="2"/>
      <c r="ABX1045" s="2"/>
      <c r="ABY1045" s="2"/>
      <c r="ABZ1045" s="2"/>
      <c r="ACA1045" s="2"/>
      <c r="ACB1045" s="2"/>
      <c r="ACC1045" s="2"/>
      <c r="ACD1045" s="2"/>
      <c r="ACE1045" s="2"/>
      <c r="ACF1045" s="2"/>
      <c r="ACG1045" s="2"/>
      <c r="ACH1045" s="2"/>
      <c r="ACI1045" s="2"/>
      <c r="ACJ1045" s="2"/>
      <c r="ACK1045" s="2"/>
      <c r="ACL1045" s="2"/>
      <c r="ACM1045" s="2"/>
      <c r="ACN1045" s="2"/>
      <c r="ACO1045" s="2"/>
      <c r="ACP1045" s="2"/>
      <c r="ACQ1045" s="2"/>
      <c r="ACR1045" s="2"/>
      <c r="ACS1045" s="2"/>
      <c r="ACT1045" s="2"/>
      <c r="ACU1045" s="2"/>
      <c r="ACV1045" s="2"/>
      <c r="ACW1045" s="2"/>
      <c r="ACX1045" s="2"/>
      <c r="ACY1045" s="2"/>
      <c r="ACZ1045" s="2"/>
      <c r="ADA1045" s="2"/>
      <c r="ADB1045" s="2"/>
      <c r="ADC1045" s="2"/>
      <c r="ADD1045" s="2"/>
      <c r="ADE1045" s="2"/>
      <c r="ADF1045" s="2"/>
      <c r="ADG1045" s="2"/>
      <c r="ADH1045" s="2"/>
      <c r="ADI1045" s="2"/>
      <c r="ADJ1045" s="2"/>
      <c r="ADK1045" s="2"/>
      <c r="ADL1045" s="2"/>
      <c r="ADM1045" s="2"/>
      <c r="ADN1045" s="2"/>
      <c r="ADO1045" s="2"/>
      <c r="ADP1045" s="2"/>
      <c r="ADQ1045" s="2"/>
      <c r="ADR1045" s="2"/>
      <c r="ADS1045" s="2"/>
      <c r="ADT1045" s="2"/>
      <c r="ADU1045" s="2"/>
      <c r="ADV1045" s="2"/>
      <c r="ADW1045" s="2"/>
      <c r="ADX1045" s="2"/>
      <c r="ADY1045" s="2"/>
      <c r="ADZ1045" s="2"/>
      <c r="AEA1045" s="2"/>
      <c r="AEB1045" s="2"/>
      <c r="AEC1045" s="2"/>
      <c r="AED1045" s="2"/>
      <c r="AEE1045" s="2"/>
      <c r="AEF1045" s="2"/>
      <c r="AEG1045" s="2"/>
      <c r="AEH1045" s="2"/>
      <c r="AEI1045" s="2"/>
      <c r="AEJ1045" s="2"/>
      <c r="AEK1045" s="2"/>
      <c r="AEL1045" s="2"/>
      <c r="AEM1045" s="2"/>
      <c r="AEN1045" s="2"/>
      <c r="AEO1045" s="2"/>
      <c r="AEP1045" s="2"/>
      <c r="AEQ1045" s="2"/>
      <c r="AER1045" s="2"/>
      <c r="AES1045" s="2"/>
      <c r="AET1045" s="2"/>
      <c r="AEU1045" s="2"/>
      <c r="AEV1045" s="2"/>
      <c r="AEW1045" s="2"/>
      <c r="AEX1045" s="2"/>
      <c r="AEY1045" s="2"/>
      <c r="AEZ1045" s="2"/>
      <c r="AFA1045" s="2"/>
      <c r="AFB1045" s="2"/>
      <c r="AFC1045" s="2"/>
      <c r="AFD1045" s="2"/>
      <c r="AFE1045" s="2"/>
      <c r="AFF1045" s="2"/>
      <c r="AFG1045" s="2"/>
      <c r="AFH1045" s="2"/>
      <c r="AFI1045" s="2"/>
      <c r="AFJ1045" s="2"/>
      <c r="AFK1045" s="2"/>
      <c r="AFL1045" s="2"/>
      <c r="AFM1045" s="2"/>
      <c r="AFN1045" s="2"/>
      <c r="AFO1045" s="2"/>
      <c r="AFP1045" s="2"/>
      <c r="AFQ1045" s="2"/>
      <c r="AFR1045" s="2"/>
      <c r="AFS1045" s="2"/>
      <c r="AFT1045" s="2"/>
      <c r="AFU1045" s="2"/>
      <c r="AFV1045" s="2"/>
      <c r="AFW1045" s="2"/>
      <c r="AFX1045" s="2"/>
      <c r="AFY1045" s="2"/>
      <c r="AFZ1045" s="2"/>
      <c r="AGA1045" s="2"/>
      <c r="AGB1045" s="2"/>
      <c r="AGC1045" s="2"/>
      <c r="AGD1045" s="2"/>
      <c r="AGE1045" s="2"/>
      <c r="AGF1045" s="2"/>
      <c r="AGG1045" s="2"/>
      <c r="AGH1045" s="2"/>
      <c r="AGI1045" s="2"/>
      <c r="AGJ1045" s="2"/>
      <c r="AGK1045" s="2"/>
      <c r="AGL1045" s="2"/>
      <c r="AGM1045" s="2"/>
      <c r="AGN1045" s="2"/>
      <c r="AGO1045" s="2"/>
      <c r="AGP1045" s="2"/>
      <c r="AGQ1045" s="2"/>
      <c r="AGR1045" s="2"/>
      <c r="AGS1045" s="2"/>
      <c r="AGT1045" s="2"/>
      <c r="AGU1045" s="2"/>
      <c r="AGV1045" s="2"/>
      <c r="AGW1045" s="2"/>
      <c r="AGX1045" s="2"/>
      <c r="AGY1045" s="2"/>
      <c r="AGZ1045" s="2"/>
      <c r="AHA1045" s="2"/>
      <c r="AHB1045" s="2"/>
      <c r="AHC1045" s="2"/>
      <c r="AHD1045" s="2"/>
      <c r="AHE1045" s="2"/>
      <c r="AHF1045" s="2"/>
      <c r="AHG1045" s="2"/>
      <c r="AHH1045" s="2"/>
      <c r="AHI1045" s="2"/>
      <c r="AHJ1045" s="2"/>
      <c r="AHK1045" s="2"/>
      <c r="AHL1045" s="2"/>
      <c r="AHM1045" s="2"/>
      <c r="AHN1045" s="2"/>
      <c r="AHO1045" s="2"/>
      <c r="AHP1045" s="2"/>
      <c r="AHQ1045" s="2"/>
      <c r="AHR1045" s="2"/>
      <c r="AHS1045" s="2"/>
      <c r="AHT1045" s="2"/>
      <c r="AHU1045" s="2"/>
      <c r="AHV1045" s="2"/>
      <c r="AHW1045" s="2"/>
      <c r="AHX1045" s="2"/>
      <c r="AHY1045" s="2"/>
      <c r="AHZ1045" s="2"/>
      <c r="AIA1045" s="2"/>
      <c r="AIB1045" s="2"/>
      <c r="AIC1045" s="2"/>
      <c r="AID1045" s="2"/>
      <c r="AIE1045" s="2"/>
      <c r="AIF1045" s="2"/>
      <c r="AIG1045" s="2"/>
      <c r="AIH1045" s="2"/>
      <c r="AII1045" s="2"/>
      <c r="AIJ1045" s="2"/>
      <c r="AIK1045" s="2"/>
      <c r="AIL1045" s="2"/>
      <c r="AIM1045" s="2"/>
      <c r="AIN1045" s="2"/>
      <c r="AIO1045" s="2"/>
      <c r="AIP1045" s="2"/>
      <c r="AIQ1045" s="2"/>
      <c r="AIR1045" s="2"/>
      <c r="AIS1045" s="2"/>
      <c r="AIT1045" s="2"/>
      <c r="AIU1045" s="2"/>
      <c r="AIV1045" s="2"/>
      <c r="AIW1045" s="2"/>
      <c r="AIX1045" s="2"/>
      <c r="AIY1045" s="2"/>
      <c r="AIZ1045" s="2"/>
      <c r="AJA1045" s="2"/>
      <c r="AJB1045" s="2"/>
      <c r="AJC1045" s="2"/>
      <c r="AJD1045" s="2"/>
      <c r="AJE1045" s="2"/>
      <c r="AJF1045" s="2"/>
      <c r="AJG1045" s="2"/>
      <c r="AJH1045" s="2"/>
      <c r="AJI1045" s="2"/>
      <c r="AJJ1045" s="2"/>
      <c r="AJK1045" s="2"/>
      <c r="AJL1045" s="2"/>
      <c r="AJM1045" s="2"/>
      <c r="AJN1045" s="2"/>
      <c r="AJO1045" s="2"/>
      <c r="AJP1045" s="2"/>
      <c r="AJQ1045" s="2"/>
      <c r="AJR1045" s="2"/>
      <c r="AJS1045" s="2"/>
      <c r="AJT1045" s="2"/>
      <c r="AJU1045" s="2"/>
      <c r="AJV1045" s="2"/>
      <c r="AJW1045" s="2"/>
      <c r="AJX1045" s="2"/>
      <c r="AJY1045" s="2"/>
      <c r="AJZ1045" s="2"/>
      <c r="AKA1045" s="2"/>
      <c r="AKB1045" s="2"/>
      <c r="AKC1045" s="2"/>
      <c r="AKD1045" s="2"/>
      <c r="AKE1045" s="2"/>
      <c r="AKF1045" s="2"/>
      <c r="AKG1045" s="2"/>
      <c r="AKH1045" s="2"/>
      <c r="AKI1045" s="2"/>
      <c r="AKJ1045" s="2"/>
      <c r="AKK1045" s="2"/>
      <c r="AKL1045" s="2"/>
      <c r="AKM1045" s="2"/>
      <c r="AKN1045" s="2"/>
      <c r="AKO1045" s="2"/>
      <c r="AKP1045" s="2"/>
      <c r="AKQ1045" s="2"/>
      <c r="AKR1045" s="2"/>
      <c r="AKS1045" s="2"/>
      <c r="AKT1045" s="2"/>
      <c r="AKU1045" s="2"/>
      <c r="AKV1045" s="2"/>
      <c r="AKW1045" s="2"/>
      <c r="AKX1045" s="2"/>
      <c r="AKY1045" s="2"/>
      <c r="AKZ1045" s="2"/>
      <c r="ALA1045" s="2"/>
      <c r="ALB1045" s="1"/>
      <c r="ALC1045" s="1"/>
      <c r="ALD1045" s="1"/>
      <c r="ALE1045" s="1"/>
      <c r="ALF1045" s="1"/>
      <c r="ALG1045" s="1"/>
      <c r="ALH1045" s="1"/>
      <c r="ALI1045" s="1"/>
      <c r="ALJ1045" s="1"/>
      <c r="ALK1045" s="1"/>
      <c r="ALL1045" s="1"/>
      <c r="ALM1045" s="1"/>
      <c r="ALN1045" s="1"/>
      <c r="ALO1045" s="1"/>
      <c r="ALP1045" s="1"/>
      <c r="ALQ1045" s="1"/>
      <c r="ALR1045" s="1"/>
      <c r="ALS1045"/>
      <c r="ALT1045"/>
      <c r="ALU1045"/>
      <c r="ALV1045"/>
      <c r="ALW1045"/>
      <c r="ALX1045"/>
      <c r="ALY1045"/>
      <c r="ALZ1045"/>
      <c r="AMA1045"/>
      <c r="AMB1045"/>
      <c r="AMC1045"/>
      <c r="AMD1045"/>
      <c r="AME1045"/>
      <c r="AMF1045"/>
      <c r="AMG1045"/>
      <c r="AMH1045"/>
      <c r="AMI1045"/>
      <c r="AMJ1045"/>
    </row>
    <row r="1046" spans="1:1024" s="37" customFormat="1">
      <c r="A1046" s="1"/>
      <c r="B1046" s="1"/>
      <c r="C1046" s="1"/>
      <c r="D1046" s="1"/>
      <c r="E1046" s="1"/>
      <c r="F1046" s="1"/>
      <c r="G1046" s="1"/>
      <c r="H1046" s="1"/>
      <c r="I1046" s="1"/>
      <c r="J1046" s="2"/>
      <c r="K1046" s="2"/>
      <c r="L1046" s="2"/>
      <c r="M1046" s="4"/>
      <c r="N1046" s="4"/>
      <c r="O1046" s="1"/>
      <c r="P1046" s="1"/>
      <c r="Q1046" s="51"/>
      <c r="VZ1046" s="2"/>
      <c r="WA1046" s="2"/>
      <c r="WB1046" s="2"/>
      <c r="WC1046" s="2"/>
      <c r="WD1046" s="2"/>
      <c r="WE1046" s="2"/>
      <c r="WF1046" s="2"/>
      <c r="WG1046" s="2"/>
      <c r="WH1046" s="2"/>
      <c r="WI1046" s="2"/>
      <c r="WJ1046" s="2"/>
      <c r="WK1046" s="2"/>
      <c r="WL1046" s="2"/>
      <c r="WM1046" s="2"/>
      <c r="WN1046" s="2"/>
      <c r="WO1046" s="2"/>
      <c r="WP1046" s="2"/>
      <c r="WQ1046" s="2"/>
      <c r="WR1046" s="2"/>
      <c r="WS1046" s="2"/>
      <c r="WT1046" s="2"/>
      <c r="WU1046" s="2"/>
      <c r="WV1046" s="2"/>
      <c r="WW1046" s="2"/>
      <c r="WX1046" s="2"/>
      <c r="WY1046" s="2"/>
      <c r="WZ1046" s="2"/>
      <c r="XA1046" s="2"/>
      <c r="XB1046" s="2"/>
      <c r="XC1046" s="2"/>
      <c r="XD1046" s="2"/>
      <c r="XE1046" s="2"/>
      <c r="XF1046" s="2"/>
      <c r="XG1046" s="2"/>
      <c r="XH1046" s="2"/>
      <c r="XI1046" s="2"/>
      <c r="XJ1046" s="2"/>
      <c r="XK1046" s="2"/>
      <c r="XL1046" s="2"/>
      <c r="XM1046" s="2"/>
      <c r="XN1046" s="2"/>
      <c r="XO1046" s="2"/>
      <c r="XP1046" s="2"/>
      <c r="XQ1046" s="2"/>
      <c r="XR1046" s="2"/>
      <c r="XS1046" s="2"/>
      <c r="XT1046" s="2"/>
      <c r="XU1046" s="2"/>
      <c r="XV1046" s="2"/>
      <c r="XW1046" s="2"/>
      <c r="XX1046" s="2"/>
      <c r="XY1046" s="2"/>
      <c r="XZ1046" s="2"/>
      <c r="YA1046" s="2"/>
      <c r="YB1046" s="2"/>
      <c r="YC1046" s="2"/>
      <c r="YD1046" s="2"/>
      <c r="YE1046" s="2"/>
      <c r="YF1046" s="2"/>
      <c r="YG1046" s="2"/>
      <c r="YH1046" s="2"/>
      <c r="YI1046" s="2"/>
      <c r="YJ1046" s="2"/>
      <c r="YK1046" s="2"/>
      <c r="YL1046" s="2"/>
      <c r="YM1046" s="2"/>
      <c r="YN1046" s="2"/>
      <c r="YO1046" s="2"/>
      <c r="YP1046" s="2"/>
      <c r="YQ1046" s="2"/>
      <c r="YR1046" s="2"/>
      <c r="YS1046" s="2"/>
      <c r="YT1046" s="2"/>
      <c r="YU1046" s="2"/>
      <c r="YV1046" s="2"/>
      <c r="YW1046" s="2"/>
      <c r="YX1046" s="2"/>
      <c r="YY1046" s="2"/>
      <c r="YZ1046" s="2"/>
      <c r="ZA1046" s="2"/>
      <c r="ZB1046" s="2"/>
      <c r="ZC1046" s="2"/>
      <c r="ZD1046" s="2"/>
      <c r="ZE1046" s="2"/>
      <c r="ZF1046" s="2"/>
      <c r="ZG1046" s="2"/>
      <c r="ZH1046" s="2"/>
      <c r="ZI1046" s="2"/>
      <c r="ZJ1046" s="2"/>
      <c r="ZK1046" s="2"/>
      <c r="ZL1046" s="2"/>
      <c r="ZM1046" s="2"/>
      <c r="ZN1046" s="2"/>
      <c r="ZO1046" s="2"/>
      <c r="ZP1046" s="2"/>
      <c r="ZQ1046" s="2"/>
      <c r="ZR1046" s="2"/>
      <c r="ZS1046" s="2"/>
      <c r="ZT1046" s="2"/>
      <c r="ZU1046" s="2"/>
      <c r="ZV1046" s="2"/>
      <c r="ZW1046" s="2"/>
      <c r="ZX1046" s="2"/>
      <c r="ZY1046" s="2"/>
      <c r="ZZ1046" s="2"/>
      <c r="AAA1046" s="2"/>
      <c r="AAB1046" s="2"/>
      <c r="AAC1046" s="2"/>
      <c r="AAD1046" s="2"/>
      <c r="AAE1046" s="2"/>
      <c r="AAF1046" s="2"/>
      <c r="AAG1046" s="2"/>
      <c r="AAH1046" s="2"/>
      <c r="AAI1046" s="2"/>
      <c r="AAJ1046" s="2"/>
      <c r="AAK1046" s="2"/>
      <c r="AAL1046" s="2"/>
      <c r="AAM1046" s="2"/>
      <c r="AAN1046" s="2"/>
      <c r="AAO1046" s="2"/>
      <c r="AAP1046" s="2"/>
      <c r="AAQ1046" s="2"/>
      <c r="AAR1046" s="2"/>
      <c r="AAS1046" s="2"/>
      <c r="AAT1046" s="2"/>
      <c r="AAU1046" s="2"/>
      <c r="AAV1046" s="2"/>
      <c r="AAW1046" s="2"/>
      <c r="AAX1046" s="2"/>
      <c r="AAY1046" s="2"/>
      <c r="AAZ1046" s="2"/>
      <c r="ABA1046" s="2"/>
      <c r="ABB1046" s="2"/>
      <c r="ABC1046" s="2"/>
      <c r="ABD1046" s="2"/>
      <c r="ABE1046" s="2"/>
      <c r="ABF1046" s="2"/>
      <c r="ABG1046" s="2"/>
      <c r="ABH1046" s="2"/>
      <c r="ABI1046" s="2"/>
      <c r="ABJ1046" s="2"/>
      <c r="ABK1046" s="2"/>
      <c r="ABL1046" s="2"/>
      <c r="ABM1046" s="2"/>
      <c r="ABN1046" s="2"/>
      <c r="ABO1046" s="2"/>
      <c r="ABP1046" s="2"/>
      <c r="ABQ1046" s="2"/>
      <c r="ABR1046" s="2"/>
      <c r="ABS1046" s="2"/>
      <c r="ABT1046" s="2"/>
      <c r="ABU1046" s="2"/>
      <c r="ABV1046" s="2"/>
      <c r="ABW1046" s="2"/>
      <c r="ABX1046" s="2"/>
      <c r="ABY1046" s="2"/>
      <c r="ABZ1046" s="2"/>
      <c r="ACA1046" s="2"/>
      <c r="ACB1046" s="2"/>
      <c r="ACC1046" s="2"/>
      <c r="ACD1046" s="2"/>
      <c r="ACE1046" s="2"/>
      <c r="ACF1046" s="2"/>
      <c r="ACG1046" s="2"/>
      <c r="ACH1046" s="2"/>
      <c r="ACI1046" s="2"/>
      <c r="ACJ1046" s="2"/>
      <c r="ACK1046" s="2"/>
      <c r="ACL1046" s="2"/>
      <c r="ACM1046" s="2"/>
      <c r="ACN1046" s="2"/>
      <c r="ACO1046" s="2"/>
      <c r="ACP1046" s="2"/>
      <c r="ACQ1046" s="2"/>
      <c r="ACR1046" s="2"/>
      <c r="ACS1046" s="2"/>
      <c r="ACT1046" s="2"/>
      <c r="ACU1046" s="2"/>
      <c r="ACV1046" s="2"/>
      <c r="ACW1046" s="2"/>
      <c r="ACX1046" s="2"/>
      <c r="ACY1046" s="2"/>
      <c r="ACZ1046" s="2"/>
      <c r="ADA1046" s="2"/>
      <c r="ADB1046" s="2"/>
      <c r="ADC1046" s="2"/>
      <c r="ADD1046" s="2"/>
      <c r="ADE1046" s="2"/>
      <c r="ADF1046" s="2"/>
      <c r="ADG1046" s="2"/>
      <c r="ADH1046" s="2"/>
      <c r="ADI1046" s="2"/>
      <c r="ADJ1046" s="2"/>
      <c r="ADK1046" s="2"/>
      <c r="ADL1046" s="2"/>
      <c r="ADM1046" s="2"/>
      <c r="ADN1046" s="2"/>
      <c r="ADO1046" s="2"/>
      <c r="ADP1046" s="2"/>
      <c r="ADQ1046" s="2"/>
      <c r="ADR1046" s="2"/>
      <c r="ADS1046" s="2"/>
      <c r="ADT1046" s="2"/>
      <c r="ADU1046" s="2"/>
      <c r="ADV1046" s="2"/>
      <c r="ADW1046" s="2"/>
      <c r="ADX1046" s="2"/>
      <c r="ADY1046" s="2"/>
      <c r="ADZ1046" s="2"/>
      <c r="AEA1046" s="2"/>
      <c r="AEB1046" s="2"/>
      <c r="AEC1046" s="2"/>
      <c r="AED1046" s="2"/>
      <c r="AEE1046" s="2"/>
      <c r="AEF1046" s="2"/>
      <c r="AEG1046" s="2"/>
      <c r="AEH1046" s="2"/>
      <c r="AEI1046" s="2"/>
      <c r="AEJ1046" s="2"/>
      <c r="AEK1046" s="2"/>
      <c r="AEL1046" s="2"/>
      <c r="AEM1046" s="2"/>
      <c r="AEN1046" s="2"/>
      <c r="AEO1046" s="2"/>
      <c r="AEP1046" s="2"/>
      <c r="AEQ1046" s="2"/>
      <c r="AER1046" s="2"/>
      <c r="AES1046" s="2"/>
      <c r="AET1046" s="2"/>
      <c r="AEU1046" s="2"/>
      <c r="AEV1046" s="2"/>
      <c r="AEW1046" s="2"/>
      <c r="AEX1046" s="2"/>
      <c r="AEY1046" s="2"/>
      <c r="AEZ1046" s="2"/>
      <c r="AFA1046" s="2"/>
      <c r="AFB1046" s="2"/>
      <c r="AFC1046" s="2"/>
      <c r="AFD1046" s="2"/>
      <c r="AFE1046" s="2"/>
      <c r="AFF1046" s="2"/>
      <c r="AFG1046" s="2"/>
      <c r="AFH1046" s="2"/>
      <c r="AFI1046" s="2"/>
      <c r="AFJ1046" s="2"/>
      <c r="AFK1046" s="2"/>
      <c r="AFL1046" s="2"/>
      <c r="AFM1046" s="2"/>
      <c r="AFN1046" s="2"/>
      <c r="AFO1046" s="2"/>
      <c r="AFP1046" s="2"/>
      <c r="AFQ1046" s="2"/>
      <c r="AFR1046" s="2"/>
      <c r="AFS1046" s="2"/>
      <c r="AFT1046" s="2"/>
      <c r="AFU1046" s="2"/>
      <c r="AFV1046" s="2"/>
      <c r="AFW1046" s="2"/>
      <c r="AFX1046" s="2"/>
      <c r="AFY1046" s="2"/>
      <c r="AFZ1046" s="2"/>
      <c r="AGA1046" s="2"/>
      <c r="AGB1046" s="2"/>
      <c r="AGC1046" s="2"/>
      <c r="AGD1046" s="2"/>
      <c r="AGE1046" s="2"/>
      <c r="AGF1046" s="2"/>
      <c r="AGG1046" s="2"/>
      <c r="AGH1046" s="2"/>
      <c r="AGI1046" s="2"/>
      <c r="AGJ1046" s="2"/>
      <c r="AGK1046" s="2"/>
      <c r="AGL1046" s="2"/>
      <c r="AGM1046" s="2"/>
      <c r="AGN1046" s="2"/>
      <c r="AGO1046" s="2"/>
      <c r="AGP1046" s="2"/>
      <c r="AGQ1046" s="2"/>
      <c r="AGR1046" s="2"/>
      <c r="AGS1046" s="2"/>
      <c r="AGT1046" s="2"/>
      <c r="AGU1046" s="2"/>
      <c r="AGV1046" s="2"/>
      <c r="AGW1046" s="2"/>
      <c r="AGX1046" s="2"/>
      <c r="AGY1046" s="2"/>
      <c r="AGZ1046" s="2"/>
      <c r="AHA1046" s="2"/>
      <c r="AHB1046" s="2"/>
      <c r="AHC1046" s="2"/>
      <c r="AHD1046" s="2"/>
      <c r="AHE1046" s="2"/>
      <c r="AHF1046" s="2"/>
      <c r="AHG1046" s="2"/>
      <c r="AHH1046" s="2"/>
      <c r="AHI1046" s="2"/>
      <c r="AHJ1046" s="2"/>
      <c r="AHK1046" s="2"/>
      <c r="AHL1046" s="2"/>
      <c r="AHM1046" s="2"/>
      <c r="AHN1046" s="2"/>
      <c r="AHO1046" s="2"/>
      <c r="AHP1046" s="2"/>
      <c r="AHQ1046" s="2"/>
      <c r="AHR1046" s="2"/>
      <c r="AHS1046" s="2"/>
      <c r="AHT1046" s="2"/>
      <c r="AHU1046" s="2"/>
      <c r="AHV1046" s="2"/>
      <c r="AHW1046" s="2"/>
      <c r="AHX1046" s="2"/>
      <c r="AHY1046" s="2"/>
      <c r="AHZ1046" s="2"/>
      <c r="AIA1046" s="2"/>
      <c r="AIB1046" s="2"/>
      <c r="AIC1046" s="2"/>
      <c r="AID1046" s="2"/>
      <c r="AIE1046" s="2"/>
      <c r="AIF1046" s="2"/>
      <c r="AIG1046" s="2"/>
      <c r="AIH1046" s="2"/>
      <c r="AII1046" s="2"/>
      <c r="AIJ1046" s="2"/>
      <c r="AIK1046" s="2"/>
      <c r="AIL1046" s="2"/>
      <c r="AIM1046" s="2"/>
      <c r="AIN1046" s="2"/>
      <c r="AIO1046" s="2"/>
      <c r="AIP1046" s="2"/>
      <c r="AIQ1046" s="2"/>
      <c r="AIR1046" s="2"/>
      <c r="AIS1046" s="2"/>
      <c r="AIT1046" s="2"/>
      <c r="AIU1046" s="2"/>
      <c r="AIV1046" s="2"/>
      <c r="AIW1046" s="2"/>
      <c r="AIX1046" s="2"/>
      <c r="AIY1046" s="2"/>
      <c r="AIZ1046" s="2"/>
      <c r="AJA1046" s="2"/>
      <c r="AJB1046" s="2"/>
      <c r="AJC1046" s="2"/>
      <c r="AJD1046" s="2"/>
      <c r="AJE1046" s="2"/>
      <c r="AJF1046" s="2"/>
      <c r="AJG1046" s="2"/>
      <c r="AJH1046" s="2"/>
      <c r="AJI1046" s="2"/>
      <c r="AJJ1046" s="2"/>
      <c r="AJK1046" s="2"/>
      <c r="AJL1046" s="2"/>
      <c r="AJM1046" s="2"/>
      <c r="AJN1046" s="2"/>
      <c r="AJO1046" s="2"/>
      <c r="AJP1046" s="2"/>
      <c r="AJQ1046" s="2"/>
      <c r="AJR1046" s="2"/>
      <c r="AJS1046" s="2"/>
      <c r="AJT1046" s="2"/>
      <c r="AJU1046" s="2"/>
      <c r="AJV1046" s="2"/>
      <c r="AJW1046" s="2"/>
      <c r="AJX1046" s="2"/>
      <c r="AJY1046" s="2"/>
      <c r="AJZ1046" s="2"/>
      <c r="AKA1046" s="2"/>
      <c r="AKB1046" s="2"/>
      <c r="AKC1046" s="2"/>
      <c r="AKD1046" s="2"/>
      <c r="AKE1046" s="2"/>
      <c r="AKF1046" s="2"/>
      <c r="AKG1046" s="2"/>
      <c r="AKH1046" s="2"/>
      <c r="AKI1046" s="2"/>
      <c r="AKJ1046" s="2"/>
      <c r="AKK1046" s="2"/>
      <c r="AKL1046" s="2"/>
      <c r="AKM1046" s="2"/>
      <c r="AKN1046" s="2"/>
      <c r="AKO1046" s="2"/>
      <c r="AKP1046" s="2"/>
      <c r="AKQ1046" s="2"/>
      <c r="AKR1046" s="2"/>
      <c r="AKS1046" s="2"/>
      <c r="AKT1046" s="2"/>
      <c r="AKU1046" s="2"/>
      <c r="AKV1046" s="2"/>
      <c r="AKW1046" s="2"/>
      <c r="AKX1046" s="2"/>
      <c r="AKY1046" s="2"/>
      <c r="AKZ1046" s="2"/>
      <c r="ALA1046" s="2"/>
      <c r="ALB1046" s="1"/>
      <c r="ALC1046" s="1"/>
      <c r="ALD1046" s="1"/>
      <c r="ALE1046" s="1"/>
      <c r="ALF1046" s="1"/>
      <c r="ALG1046" s="1"/>
      <c r="ALH1046" s="1"/>
      <c r="ALI1046" s="1"/>
      <c r="ALJ1046" s="1"/>
      <c r="ALK1046" s="1"/>
      <c r="ALL1046" s="1"/>
      <c r="ALM1046" s="1"/>
      <c r="ALN1046" s="1"/>
      <c r="ALO1046" s="1"/>
      <c r="ALP1046" s="1"/>
      <c r="ALQ1046" s="1"/>
      <c r="ALR1046" s="1"/>
      <c r="ALS1046"/>
      <c r="ALT1046"/>
      <c r="ALU1046"/>
      <c r="ALV1046"/>
      <c r="ALW1046"/>
      <c r="ALX1046"/>
      <c r="ALY1046"/>
      <c r="ALZ1046"/>
      <c r="AMA1046"/>
      <c r="AMB1046"/>
      <c r="AMC1046"/>
      <c r="AMD1046"/>
      <c r="AME1046"/>
      <c r="AMF1046"/>
      <c r="AMG1046"/>
      <c r="AMH1046"/>
      <c r="AMI1046"/>
      <c r="AMJ1046"/>
    </row>
    <row r="1047" spans="1:1024" s="37" customFormat="1">
      <c r="A1047" s="1"/>
      <c r="B1047" s="1"/>
      <c r="C1047" s="1"/>
      <c r="D1047" s="1"/>
      <c r="E1047" s="1"/>
      <c r="F1047" s="1"/>
      <c r="G1047" s="1"/>
      <c r="H1047" s="1"/>
      <c r="I1047" s="1"/>
      <c r="J1047" s="2"/>
      <c r="K1047" s="2"/>
      <c r="L1047" s="2"/>
      <c r="M1047" s="4"/>
      <c r="N1047" s="4"/>
      <c r="O1047" s="1"/>
      <c r="P1047" s="1"/>
      <c r="Q1047" s="51"/>
      <c r="VZ1047" s="2"/>
      <c r="WA1047" s="2"/>
      <c r="WB1047" s="2"/>
      <c r="WC1047" s="2"/>
      <c r="WD1047" s="2"/>
      <c r="WE1047" s="2"/>
      <c r="WF1047" s="2"/>
      <c r="WG1047" s="2"/>
      <c r="WH1047" s="2"/>
      <c r="WI1047" s="2"/>
      <c r="WJ1047" s="2"/>
      <c r="WK1047" s="2"/>
      <c r="WL1047" s="2"/>
      <c r="WM1047" s="2"/>
      <c r="WN1047" s="2"/>
      <c r="WO1047" s="2"/>
      <c r="WP1047" s="2"/>
      <c r="WQ1047" s="2"/>
      <c r="WR1047" s="2"/>
      <c r="WS1047" s="2"/>
      <c r="WT1047" s="2"/>
      <c r="WU1047" s="2"/>
      <c r="WV1047" s="2"/>
      <c r="WW1047" s="2"/>
      <c r="WX1047" s="2"/>
      <c r="WY1047" s="2"/>
      <c r="WZ1047" s="2"/>
      <c r="XA1047" s="2"/>
      <c r="XB1047" s="2"/>
      <c r="XC1047" s="2"/>
      <c r="XD1047" s="2"/>
      <c r="XE1047" s="2"/>
      <c r="XF1047" s="2"/>
      <c r="XG1047" s="2"/>
      <c r="XH1047" s="2"/>
      <c r="XI1047" s="2"/>
      <c r="XJ1047" s="2"/>
      <c r="XK1047" s="2"/>
      <c r="XL1047" s="2"/>
      <c r="XM1047" s="2"/>
      <c r="XN1047" s="2"/>
      <c r="XO1047" s="2"/>
      <c r="XP1047" s="2"/>
      <c r="XQ1047" s="2"/>
      <c r="XR1047" s="2"/>
      <c r="XS1047" s="2"/>
      <c r="XT1047" s="2"/>
      <c r="XU1047" s="2"/>
      <c r="XV1047" s="2"/>
      <c r="XW1047" s="2"/>
      <c r="XX1047" s="2"/>
      <c r="XY1047" s="2"/>
      <c r="XZ1047" s="2"/>
      <c r="YA1047" s="2"/>
      <c r="YB1047" s="2"/>
      <c r="YC1047" s="2"/>
      <c r="YD1047" s="2"/>
      <c r="YE1047" s="2"/>
      <c r="YF1047" s="2"/>
      <c r="YG1047" s="2"/>
      <c r="YH1047" s="2"/>
      <c r="YI1047" s="2"/>
      <c r="YJ1047" s="2"/>
      <c r="YK1047" s="2"/>
      <c r="YL1047" s="2"/>
      <c r="YM1047" s="2"/>
      <c r="YN1047" s="2"/>
      <c r="YO1047" s="2"/>
      <c r="YP1047" s="2"/>
      <c r="YQ1047" s="2"/>
      <c r="YR1047" s="2"/>
      <c r="YS1047" s="2"/>
      <c r="YT1047" s="2"/>
      <c r="YU1047" s="2"/>
      <c r="YV1047" s="2"/>
      <c r="YW1047" s="2"/>
      <c r="YX1047" s="2"/>
      <c r="YY1047" s="2"/>
      <c r="YZ1047" s="2"/>
      <c r="ZA1047" s="2"/>
      <c r="ZB1047" s="2"/>
      <c r="ZC1047" s="2"/>
      <c r="ZD1047" s="2"/>
      <c r="ZE1047" s="2"/>
      <c r="ZF1047" s="2"/>
      <c r="ZG1047" s="2"/>
      <c r="ZH1047" s="2"/>
      <c r="ZI1047" s="2"/>
      <c r="ZJ1047" s="2"/>
      <c r="ZK1047" s="2"/>
      <c r="ZL1047" s="2"/>
      <c r="ZM1047" s="2"/>
      <c r="ZN1047" s="2"/>
      <c r="ZO1047" s="2"/>
      <c r="ZP1047" s="2"/>
      <c r="ZQ1047" s="2"/>
      <c r="ZR1047" s="2"/>
      <c r="ZS1047" s="2"/>
      <c r="ZT1047" s="2"/>
      <c r="ZU1047" s="2"/>
      <c r="ZV1047" s="2"/>
      <c r="ZW1047" s="2"/>
      <c r="ZX1047" s="2"/>
      <c r="ZY1047" s="2"/>
      <c r="ZZ1047" s="2"/>
      <c r="AAA1047" s="2"/>
      <c r="AAB1047" s="2"/>
      <c r="AAC1047" s="2"/>
      <c r="AAD1047" s="2"/>
      <c r="AAE1047" s="2"/>
      <c r="AAF1047" s="2"/>
      <c r="AAG1047" s="2"/>
      <c r="AAH1047" s="2"/>
      <c r="AAI1047" s="2"/>
      <c r="AAJ1047" s="2"/>
      <c r="AAK1047" s="2"/>
      <c r="AAL1047" s="2"/>
      <c r="AAM1047" s="2"/>
      <c r="AAN1047" s="2"/>
      <c r="AAO1047" s="2"/>
      <c r="AAP1047" s="2"/>
      <c r="AAQ1047" s="2"/>
      <c r="AAR1047" s="2"/>
      <c r="AAS1047" s="2"/>
      <c r="AAT1047" s="2"/>
      <c r="AAU1047" s="2"/>
      <c r="AAV1047" s="2"/>
      <c r="AAW1047" s="2"/>
      <c r="AAX1047" s="2"/>
      <c r="AAY1047" s="2"/>
      <c r="AAZ1047" s="2"/>
      <c r="ABA1047" s="2"/>
      <c r="ABB1047" s="2"/>
      <c r="ABC1047" s="2"/>
      <c r="ABD1047" s="2"/>
      <c r="ABE1047" s="2"/>
      <c r="ABF1047" s="2"/>
      <c r="ABG1047" s="2"/>
      <c r="ABH1047" s="2"/>
      <c r="ABI1047" s="2"/>
      <c r="ABJ1047" s="2"/>
      <c r="ABK1047" s="2"/>
      <c r="ABL1047" s="2"/>
      <c r="ABM1047" s="2"/>
      <c r="ABN1047" s="2"/>
      <c r="ABO1047" s="2"/>
      <c r="ABP1047" s="2"/>
      <c r="ABQ1047" s="2"/>
      <c r="ABR1047" s="2"/>
      <c r="ABS1047" s="2"/>
      <c r="ABT1047" s="2"/>
      <c r="ABU1047" s="2"/>
      <c r="ABV1047" s="2"/>
      <c r="ABW1047" s="2"/>
      <c r="ABX1047" s="2"/>
      <c r="ABY1047" s="2"/>
      <c r="ABZ1047" s="2"/>
      <c r="ACA1047" s="2"/>
      <c r="ACB1047" s="2"/>
      <c r="ACC1047" s="2"/>
      <c r="ACD1047" s="2"/>
      <c r="ACE1047" s="2"/>
      <c r="ACF1047" s="2"/>
      <c r="ACG1047" s="2"/>
      <c r="ACH1047" s="2"/>
      <c r="ACI1047" s="2"/>
      <c r="ACJ1047" s="2"/>
      <c r="ACK1047" s="2"/>
      <c r="ACL1047" s="2"/>
      <c r="ACM1047" s="2"/>
      <c r="ACN1047" s="2"/>
      <c r="ACO1047" s="2"/>
      <c r="ACP1047" s="2"/>
      <c r="ACQ1047" s="2"/>
      <c r="ACR1047" s="2"/>
      <c r="ACS1047" s="2"/>
      <c r="ACT1047" s="2"/>
      <c r="ACU1047" s="2"/>
      <c r="ACV1047" s="2"/>
      <c r="ACW1047" s="2"/>
      <c r="ACX1047" s="2"/>
      <c r="ACY1047" s="2"/>
      <c r="ACZ1047" s="2"/>
      <c r="ADA1047" s="2"/>
      <c r="ADB1047" s="2"/>
      <c r="ADC1047" s="2"/>
      <c r="ADD1047" s="2"/>
      <c r="ADE1047" s="2"/>
      <c r="ADF1047" s="2"/>
      <c r="ADG1047" s="2"/>
      <c r="ADH1047" s="2"/>
      <c r="ADI1047" s="2"/>
      <c r="ADJ1047" s="2"/>
      <c r="ADK1047" s="2"/>
      <c r="ADL1047" s="2"/>
      <c r="ADM1047" s="2"/>
      <c r="ADN1047" s="2"/>
      <c r="ADO1047" s="2"/>
      <c r="ADP1047" s="2"/>
      <c r="ADQ1047" s="2"/>
      <c r="ADR1047" s="2"/>
      <c r="ADS1047" s="2"/>
      <c r="ADT1047" s="2"/>
      <c r="ADU1047" s="2"/>
      <c r="ADV1047" s="2"/>
      <c r="ADW1047" s="2"/>
      <c r="ADX1047" s="2"/>
      <c r="ADY1047" s="2"/>
      <c r="ADZ1047" s="2"/>
      <c r="AEA1047" s="2"/>
      <c r="AEB1047" s="2"/>
      <c r="AEC1047" s="2"/>
      <c r="AED1047" s="2"/>
      <c r="AEE1047" s="2"/>
      <c r="AEF1047" s="2"/>
      <c r="AEG1047" s="2"/>
      <c r="AEH1047" s="2"/>
      <c r="AEI1047" s="2"/>
      <c r="AEJ1047" s="2"/>
      <c r="AEK1047" s="2"/>
      <c r="AEL1047" s="2"/>
      <c r="AEM1047" s="2"/>
      <c r="AEN1047" s="2"/>
      <c r="AEO1047" s="2"/>
      <c r="AEP1047" s="2"/>
      <c r="AEQ1047" s="2"/>
      <c r="AER1047" s="2"/>
      <c r="AES1047" s="2"/>
      <c r="AET1047" s="2"/>
      <c r="AEU1047" s="2"/>
      <c r="AEV1047" s="2"/>
      <c r="AEW1047" s="2"/>
      <c r="AEX1047" s="2"/>
      <c r="AEY1047" s="2"/>
      <c r="AEZ1047" s="2"/>
      <c r="AFA1047" s="2"/>
      <c r="AFB1047" s="2"/>
      <c r="AFC1047" s="2"/>
      <c r="AFD1047" s="2"/>
      <c r="AFE1047" s="2"/>
      <c r="AFF1047" s="2"/>
      <c r="AFG1047" s="2"/>
      <c r="AFH1047" s="2"/>
      <c r="AFI1047" s="2"/>
      <c r="AFJ1047" s="2"/>
      <c r="AFK1047" s="2"/>
      <c r="AFL1047" s="2"/>
      <c r="AFM1047" s="2"/>
      <c r="AFN1047" s="2"/>
      <c r="AFO1047" s="2"/>
      <c r="AFP1047" s="2"/>
      <c r="AFQ1047" s="2"/>
      <c r="AFR1047" s="2"/>
      <c r="AFS1047" s="2"/>
      <c r="AFT1047" s="2"/>
      <c r="AFU1047" s="2"/>
      <c r="AFV1047" s="2"/>
      <c r="AFW1047" s="2"/>
      <c r="AFX1047" s="2"/>
      <c r="AFY1047" s="2"/>
      <c r="AFZ1047" s="2"/>
      <c r="AGA1047" s="2"/>
      <c r="AGB1047" s="2"/>
      <c r="AGC1047" s="2"/>
      <c r="AGD1047" s="2"/>
      <c r="AGE1047" s="2"/>
      <c r="AGF1047" s="2"/>
      <c r="AGG1047" s="2"/>
      <c r="AGH1047" s="2"/>
      <c r="AGI1047" s="2"/>
      <c r="AGJ1047" s="2"/>
      <c r="AGK1047" s="2"/>
      <c r="AGL1047" s="2"/>
      <c r="AGM1047" s="2"/>
      <c r="AGN1047" s="2"/>
      <c r="AGO1047" s="2"/>
      <c r="AGP1047" s="2"/>
      <c r="AGQ1047" s="2"/>
      <c r="AGR1047" s="2"/>
      <c r="AGS1047" s="2"/>
      <c r="AGT1047" s="2"/>
      <c r="AGU1047" s="2"/>
      <c r="AGV1047" s="2"/>
      <c r="AGW1047" s="2"/>
      <c r="AGX1047" s="2"/>
      <c r="AGY1047" s="2"/>
      <c r="AGZ1047" s="2"/>
      <c r="AHA1047" s="2"/>
      <c r="AHB1047" s="2"/>
      <c r="AHC1047" s="2"/>
      <c r="AHD1047" s="2"/>
      <c r="AHE1047" s="2"/>
      <c r="AHF1047" s="2"/>
      <c r="AHG1047" s="2"/>
      <c r="AHH1047" s="2"/>
      <c r="AHI1047" s="2"/>
      <c r="AHJ1047" s="2"/>
      <c r="AHK1047" s="2"/>
      <c r="AHL1047" s="2"/>
      <c r="AHM1047" s="2"/>
      <c r="AHN1047" s="2"/>
      <c r="AHO1047" s="2"/>
      <c r="AHP1047" s="2"/>
      <c r="AHQ1047" s="2"/>
      <c r="AHR1047" s="2"/>
      <c r="AHS1047" s="2"/>
      <c r="AHT1047" s="2"/>
      <c r="AHU1047" s="2"/>
      <c r="AHV1047" s="2"/>
      <c r="AHW1047" s="2"/>
      <c r="AHX1047" s="2"/>
      <c r="AHY1047" s="2"/>
      <c r="AHZ1047" s="2"/>
      <c r="AIA1047" s="2"/>
      <c r="AIB1047" s="2"/>
      <c r="AIC1047" s="2"/>
      <c r="AID1047" s="2"/>
      <c r="AIE1047" s="2"/>
      <c r="AIF1047" s="2"/>
      <c r="AIG1047" s="2"/>
      <c r="AIH1047" s="2"/>
      <c r="AII1047" s="2"/>
      <c r="AIJ1047" s="2"/>
      <c r="AIK1047" s="2"/>
      <c r="AIL1047" s="2"/>
      <c r="AIM1047" s="2"/>
      <c r="AIN1047" s="2"/>
      <c r="AIO1047" s="2"/>
      <c r="AIP1047" s="2"/>
      <c r="AIQ1047" s="2"/>
      <c r="AIR1047" s="2"/>
      <c r="AIS1047" s="2"/>
      <c r="AIT1047" s="2"/>
      <c r="AIU1047" s="2"/>
      <c r="AIV1047" s="2"/>
      <c r="AIW1047" s="2"/>
      <c r="AIX1047" s="2"/>
      <c r="AIY1047" s="2"/>
      <c r="AIZ1047" s="2"/>
      <c r="AJA1047" s="2"/>
      <c r="AJB1047" s="2"/>
      <c r="AJC1047" s="2"/>
      <c r="AJD1047" s="2"/>
      <c r="AJE1047" s="2"/>
      <c r="AJF1047" s="2"/>
      <c r="AJG1047" s="2"/>
      <c r="AJH1047" s="2"/>
      <c r="AJI1047" s="2"/>
      <c r="AJJ1047" s="2"/>
      <c r="AJK1047" s="2"/>
      <c r="AJL1047" s="2"/>
      <c r="AJM1047" s="2"/>
      <c r="AJN1047" s="2"/>
      <c r="AJO1047" s="2"/>
      <c r="AJP1047" s="2"/>
      <c r="AJQ1047" s="2"/>
      <c r="AJR1047" s="2"/>
      <c r="AJS1047" s="2"/>
      <c r="AJT1047" s="2"/>
      <c r="AJU1047" s="2"/>
      <c r="AJV1047" s="2"/>
      <c r="AJW1047" s="2"/>
      <c r="AJX1047" s="2"/>
      <c r="AJY1047" s="2"/>
      <c r="AJZ1047" s="2"/>
      <c r="AKA1047" s="2"/>
      <c r="AKB1047" s="2"/>
      <c r="AKC1047" s="2"/>
      <c r="AKD1047" s="2"/>
      <c r="AKE1047" s="2"/>
      <c r="AKF1047" s="2"/>
      <c r="AKG1047" s="2"/>
      <c r="AKH1047" s="2"/>
      <c r="AKI1047" s="2"/>
      <c r="AKJ1047" s="2"/>
      <c r="AKK1047" s="2"/>
      <c r="AKL1047" s="2"/>
      <c r="AKM1047" s="2"/>
      <c r="AKN1047" s="2"/>
      <c r="AKO1047" s="2"/>
      <c r="AKP1047" s="2"/>
      <c r="AKQ1047" s="2"/>
      <c r="AKR1047" s="2"/>
      <c r="AKS1047" s="2"/>
      <c r="AKT1047" s="2"/>
      <c r="AKU1047" s="2"/>
      <c r="AKV1047" s="2"/>
      <c r="AKW1047" s="2"/>
      <c r="AKX1047" s="2"/>
      <c r="AKY1047" s="2"/>
      <c r="AKZ1047" s="2"/>
      <c r="ALA1047" s="2"/>
      <c r="ALB1047" s="1"/>
      <c r="ALC1047" s="1"/>
      <c r="ALD1047" s="1"/>
      <c r="ALE1047" s="1"/>
      <c r="ALF1047" s="1"/>
      <c r="ALG1047" s="1"/>
      <c r="ALH1047" s="1"/>
      <c r="ALI1047" s="1"/>
      <c r="ALJ1047" s="1"/>
      <c r="ALK1047" s="1"/>
      <c r="ALL1047" s="1"/>
      <c r="ALM1047" s="1"/>
      <c r="ALN1047" s="1"/>
      <c r="ALO1047" s="1"/>
      <c r="ALP1047" s="1"/>
      <c r="ALQ1047" s="1"/>
      <c r="ALR1047" s="1"/>
      <c r="ALS1047"/>
      <c r="ALT1047"/>
      <c r="ALU1047"/>
      <c r="ALV1047"/>
      <c r="ALW1047"/>
      <c r="ALX1047"/>
      <c r="ALY1047"/>
      <c r="ALZ1047"/>
      <c r="AMA1047"/>
      <c r="AMB1047"/>
      <c r="AMC1047"/>
      <c r="AMD1047"/>
      <c r="AME1047"/>
      <c r="AMF1047"/>
      <c r="AMG1047"/>
      <c r="AMH1047"/>
      <c r="AMI1047"/>
      <c r="AMJ1047"/>
    </row>
    <row r="1048" spans="1:1024" s="37" customFormat="1">
      <c r="A1048" s="1"/>
      <c r="B1048" s="1"/>
      <c r="C1048" s="1"/>
      <c r="D1048" s="1"/>
      <c r="E1048" s="1"/>
      <c r="F1048" s="1"/>
      <c r="G1048" s="1"/>
      <c r="H1048" s="1"/>
      <c r="I1048" s="1"/>
      <c r="J1048" s="2"/>
      <c r="K1048" s="2"/>
      <c r="L1048" s="2"/>
      <c r="M1048" s="4"/>
      <c r="N1048" s="4"/>
      <c r="O1048" s="1"/>
      <c r="P1048" s="1"/>
      <c r="Q1048" s="51"/>
      <c r="VZ1048" s="2"/>
      <c r="WA1048" s="2"/>
      <c r="WB1048" s="2"/>
      <c r="WC1048" s="2"/>
      <c r="WD1048" s="2"/>
      <c r="WE1048" s="2"/>
      <c r="WF1048" s="2"/>
      <c r="WG1048" s="2"/>
      <c r="WH1048" s="2"/>
      <c r="WI1048" s="2"/>
      <c r="WJ1048" s="2"/>
      <c r="WK1048" s="2"/>
      <c r="WL1048" s="2"/>
      <c r="WM1048" s="2"/>
      <c r="WN1048" s="2"/>
      <c r="WO1048" s="2"/>
      <c r="WP1048" s="2"/>
      <c r="WQ1048" s="2"/>
      <c r="WR1048" s="2"/>
      <c r="WS1048" s="2"/>
      <c r="WT1048" s="2"/>
      <c r="WU1048" s="2"/>
      <c r="WV1048" s="2"/>
      <c r="WW1048" s="2"/>
      <c r="WX1048" s="2"/>
      <c r="WY1048" s="2"/>
      <c r="WZ1048" s="2"/>
      <c r="XA1048" s="2"/>
      <c r="XB1048" s="2"/>
      <c r="XC1048" s="2"/>
      <c r="XD1048" s="2"/>
      <c r="XE1048" s="2"/>
      <c r="XF1048" s="2"/>
      <c r="XG1048" s="2"/>
      <c r="XH1048" s="2"/>
      <c r="XI1048" s="2"/>
      <c r="XJ1048" s="2"/>
      <c r="XK1048" s="2"/>
      <c r="XL1048" s="2"/>
      <c r="XM1048" s="2"/>
      <c r="XN1048" s="2"/>
      <c r="XO1048" s="2"/>
      <c r="XP1048" s="2"/>
      <c r="XQ1048" s="2"/>
      <c r="XR1048" s="2"/>
      <c r="XS1048" s="2"/>
      <c r="XT1048" s="2"/>
      <c r="XU1048" s="2"/>
      <c r="XV1048" s="2"/>
      <c r="XW1048" s="2"/>
      <c r="XX1048" s="2"/>
      <c r="XY1048" s="2"/>
      <c r="XZ1048" s="2"/>
      <c r="YA1048" s="2"/>
      <c r="YB1048" s="2"/>
      <c r="YC1048" s="2"/>
      <c r="YD1048" s="2"/>
      <c r="YE1048" s="2"/>
      <c r="YF1048" s="2"/>
      <c r="YG1048" s="2"/>
      <c r="YH1048" s="2"/>
      <c r="YI1048" s="2"/>
      <c r="YJ1048" s="2"/>
      <c r="YK1048" s="2"/>
      <c r="YL1048" s="2"/>
      <c r="YM1048" s="2"/>
      <c r="YN1048" s="2"/>
      <c r="YO1048" s="2"/>
      <c r="YP1048" s="2"/>
      <c r="YQ1048" s="2"/>
      <c r="YR1048" s="2"/>
      <c r="YS1048" s="2"/>
      <c r="YT1048" s="2"/>
      <c r="YU1048" s="2"/>
      <c r="YV1048" s="2"/>
      <c r="YW1048" s="2"/>
      <c r="YX1048" s="2"/>
      <c r="YY1048" s="2"/>
      <c r="YZ1048" s="2"/>
      <c r="ZA1048" s="2"/>
      <c r="ZB1048" s="2"/>
      <c r="ZC1048" s="2"/>
      <c r="ZD1048" s="2"/>
      <c r="ZE1048" s="2"/>
      <c r="ZF1048" s="2"/>
      <c r="ZG1048" s="2"/>
      <c r="ZH1048" s="2"/>
      <c r="ZI1048" s="2"/>
      <c r="ZJ1048" s="2"/>
      <c r="ZK1048" s="2"/>
      <c r="ZL1048" s="2"/>
      <c r="ZM1048" s="2"/>
      <c r="ZN1048" s="2"/>
      <c r="ZO1048" s="2"/>
      <c r="ZP1048" s="2"/>
      <c r="ZQ1048" s="2"/>
      <c r="ZR1048" s="2"/>
      <c r="ZS1048" s="2"/>
      <c r="ZT1048" s="2"/>
      <c r="ZU1048" s="2"/>
      <c r="ZV1048" s="2"/>
      <c r="ZW1048" s="2"/>
      <c r="ZX1048" s="2"/>
      <c r="ZY1048" s="2"/>
      <c r="ZZ1048" s="2"/>
      <c r="AAA1048" s="2"/>
      <c r="AAB1048" s="2"/>
      <c r="AAC1048" s="2"/>
      <c r="AAD1048" s="2"/>
      <c r="AAE1048" s="2"/>
      <c r="AAF1048" s="2"/>
      <c r="AAG1048" s="2"/>
      <c r="AAH1048" s="2"/>
      <c r="AAI1048" s="2"/>
      <c r="AAJ1048" s="2"/>
      <c r="AAK1048" s="2"/>
      <c r="AAL1048" s="2"/>
      <c r="AAM1048" s="2"/>
      <c r="AAN1048" s="2"/>
      <c r="AAO1048" s="2"/>
      <c r="AAP1048" s="2"/>
      <c r="AAQ1048" s="2"/>
      <c r="AAR1048" s="2"/>
      <c r="AAS1048" s="2"/>
      <c r="AAT1048" s="2"/>
      <c r="AAU1048" s="2"/>
      <c r="AAV1048" s="2"/>
      <c r="AAW1048" s="2"/>
      <c r="AAX1048" s="2"/>
      <c r="AAY1048" s="2"/>
      <c r="AAZ1048" s="2"/>
      <c r="ABA1048" s="2"/>
      <c r="ABB1048" s="2"/>
      <c r="ABC1048" s="2"/>
      <c r="ABD1048" s="2"/>
      <c r="ABE1048" s="2"/>
      <c r="ABF1048" s="2"/>
      <c r="ABG1048" s="2"/>
      <c r="ABH1048" s="2"/>
      <c r="ABI1048" s="2"/>
      <c r="ABJ1048" s="2"/>
      <c r="ABK1048" s="2"/>
      <c r="ABL1048" s="2"/>
      <c r="ABM1048" s="2"/>
      <c r="ABN1048" s="2"/>
      <c r="ABO1048" s="2"/>
      <c r="ABP1048" s="2"/>
      <c r="ABQ1048" s="2"/>
      <c r="ABR1048" s="2"/>
      <c r="ABS1048" s="2"/>
      <c r="ABT1048" s="2"/>
      <c r="ABU1048" s="2"/>
      <c r="ABV1048" s="2"/>
      <c r="ABW1048" s="2"/>
      <c r="ABX1048" s="2"/>
      <c r="ABY1048" s="2"/>
      <c r="ABZ1048" s="2"/>
      <c r="ACA1048" s="2"/>
      <c r="ACB1048" s="2"/>
      <c r="ACC1048" s="2"/>
      <c r="ACD1048" s="2"/>
      <c r="ACE1048" s="2"/>
      <c r="ACF1048" s="2"/>
      <c r="ACG1048" s="2"/>
      <c r="ACH1048" s="2"/>
      <c r="ACI1048" s="2"/>
      <c r="ACJ1048" s="2"/>
      <c r="ACK1048" s="2"/>
      <c r="ACL1048" s="2"/>
      <c r="ACM1048" s="2"/>
      <c r="ACN1048" s="2"/>
      <c r="ACO1048" s="2"/>
      <c r="ACP1048" s="2"/>
      <c r="ACQ1048" s="2"/>
      <c r="ACR1048" s="2"/>
      <c r="ACS1048" s="2"/>
      <c r="ACT1048" s="2"/>
      <c r="ACU1048" s="2"/>
      <c r="ACV1048" s="2"/>
      <c r="ACW1048" s="2"/>
      <c r="ACX1048" s="2"/>
      <c r="ACY1048" s="2"/>
      <c r="ACZ1048" s="2"/>
      <c r="ADA1048" s="2"/>
      <c r="ADB1048" s="2"/>
      <c r="ADC1048" s="2"/>
      <c r="ADD1048" s="2"/>
      <c r="ADE1048" s="2"/>
      <c r="ADF1048" s="2"/>
      <c r="ADG1048" s="2"/>
      <c r="ADH1048" s="2"/>
      <c r="ADI1048" s="2"/>
      <c r="ADJ1048" s="2"/>
      <c r="ADK1048" s="2"/>
      <c r="ADL1048" s="2"/>
      <c r="ADM1048" s="2"/>
      <c r="ADN1048" s="2"/>
      <c r="ADO1048" s="2"/>
      <c r="ADP1048" s="2"/>
      <c r="ADQ1048" s="2"/>
      <c r="ADR1048" s="2"/>
      <c r="ADS1048" s="2"/>
      <c r="ADT1048" s="2"/>
      <c r="ADU1048" s="2"/>
      <c r="ADV1048" s="2"/>
      <c r="ADW1048" s="2"/>
      <c r="ADX1048" s="2"/>
      <c r="ADY1048" s="2"/>
      <c r="ADZ1048" s="2"/>
      <c r="AEA1048" s="2"/>
      <c r="AEB1048" s="2"/>
      <c r="AEC1048" s="2"/>
      <c r="AED1048" s="2"/>
      <c r="AEE1048" s="2"/>
      <c r="AEF1048" s="2"/>
      <c r="AEG1048" s="2"/>
      <c r="AEH1048" s="2"/>
      <c r="AEI1048" s="2"/>
      <c r="AEJ1048" s="2"/>
      <c r="AEK1048" s="2"/>
      <c r="AEL1048" s="2"/>
      <c r="AEM1048" s="2"/>
      <c r="AEN1048" s="2"/>
      <c r="AEO1048" s="2"/>
      <c r="AEP1048" s="2"/>
      <c r="AEQ1048" s="2"/>
      <c r="AER1048" s="2"/>
      <c r="AES1048" s="2"/>
      <c r="AET1048" s="2"/>
      <c r="AEU1048" s="2"/>
      <c r="AEV1048" s="2"/>
      <c r="AEW1048" s="2"/>
      <c r="AEX1048" s="2"/>
      <c r="AEY1048" s="2"/>
      <c r="AEZ1048" s="2"/>
      <c r="AFA1048" s="2"/>
      <c r="AFB1048" s="2"/>
      <c r="AFC1048" s="2"/>
      <c r="AFD1048" s="2"/>
      <c r="AFE1048" s="2"/>
      <c r="AFF1048" s="2"/>
      <c r="AFG1048" s="2"/>
      <c r="AFH1048" s="2"/>
      <c r="AFI1048" s="2"/>
      <c r="AFJ1048" s="2"/>
      <c r="AFK1048" s="2"/>
      <c r="AFL1048" s="2"/>
      <c r="AFM1048" s="2"/>
      <c r="AFN1048" s="2"/>
      <c r="AFO1048" s="2"/>
      <c r="AFP1048" s="2"/>
      <c r="AFQ1048" s="2"/>
      <c r="AFR1048" s="2"/>
      <c r="AFS1048" s="2"/>
      <c r="AFT1048" s="2"/>
      <c r="AFU1048" s="2"/>
      <c r="AFV1048" s="2"/>
      <c r="AFW1048" s="2"/>
      <c r="AFX1048" s="2"/>
      <c r="AFY1048" s="2"/>
      <c r="AFZ1048" s="2"/>
      <c r="AGA1048" s="2"/>
      <c r="AGB1048" s="2"/>
      <c r="AGC1048" s="2"/>
      <c r="AGD1048" s="2"/>
      <c r="AGE1048" s="2"/>
      <c r="AGF1048" s="2"/>
      <c r="AGG1048" s="2"/>
      <c r="AGH1048" s="2"/>
      <c r="AGI1048" s="2"/>
      <c r="AGJ1048" s="2"/>
      <c r="AGK1048" s="2"/>
      <c r="AGL1048" s="2"/>
      <c r="AGM1048" s="2"/>
      <c r="AGN1048" s="2"/>
      <c r="AGO1048" s="2"/>
      <c r="AGP1048" s="2"/>
      <c r="AGQ1048" s="2"/>
      <c r="AGR1048" s="2"/>
      <c r="AGS1048" s="2"/>
      <c r="AGT1048" s="2"/>
      <c r="AGU1048" s="2"/>
      <c r="AGV1048" s="2"/>
      <c r="AGW1048" s="2"/>
      <c r="AGX1048" s="2"/>
      <c r="AGY1048" s="2"/>
      <c r="AGZ1048" s="2"/>
      <c r="AHA1048" s="2"/>
      <c r="AHB1048" s="2"/>
      <c r="AHC1048" s="2"/>
      <c r="AHD1048" s="2"/>
      <c r="AHE1048" s="2"/>
      <c r="AHF1048" s="2"/>
      <c r="AHG1048" s="2"/>
      <c r="AHH1048" s="2"/>
      <c r="AHI1048" s="2"/>
      <c r="AHJ1048" s="2"/>
      <c r="AHK1048" s="2"/>
      <c r="AHL1048" s="2"/>
      <c r="AHM1048" s="2"/>
      <c r="AHN1048" s="2"/>
      <c r="AHO1048" s="2"/>
      <c r="AHP1048" s="2"/>
      <c r="AHQ1048" s="2"/>
      <c r="AHR1048" s="2"/>
      <c r="AHS1048" s="2"/>
      <c r="AHT1048" s="2"/>
      <c r="AHU1048" s="2"/>
      <c r="AHV1048" s="2"/>
      <c r="AHW1048" s="2"/>
      <c r="AHX1048" s="2"/>
      <c r="AHY1048" s="2"/>
      <c r="AHZ1048" s="2"/>
      <c r="AIA1048" s="2"/>
      <c r="AIB1048" s="2"/>
      <c r="AIC1048" s="2"/>
      <c r="AID1048" s="2"/>
      <c r="AIE1048" s="2"/>
      <c r="AIF1048" s="2"/>
      <c r="AIG1048" s="2"/>
      <c r="AIH1048" s="2"/>
      <c r="AII1048" s="2"/>
      <c r="AIJ1048" s="2"/>
      <c r="AIK1048" s="2"/>
      <c r="AIL1048" s="2"/>
      <c r="AIM1048" s="2"/>
      <c r="AIN1048" s="2"/>
      <c r="AIO1048" s="2"/>
      <c r="AIP1048" s="2"/>
      <c r="AIQ1048" s="2"/>
      <c r="AIR1048" s="2"/>
      <c r="AIS1048" s="2"/>
      <c r="AIT1048" s="2"/>
      <c r="AIU1048" s="2"/>
      <c r="AIV1048" s="2"/>
      <c r="AIW1048" s="2"/>
      <c r="AIX1048" s="2"/>
      <c r="AIY1048" s="2"/>
      <c r="AIZ1048" s="2"/>
      <c r="AJA1048" s="2"/>
      <c r="AJB1048" s="2"/>
      <c r="AJC1048" s="2"/>
      <c r="AJD1048" s="2"/>
      <c r="AJE1048" s="2"/>
      <c r="AJF1048" s="2"/>
      <c r="AJG1048" s="2"/>
      <c r="AJH1048" s="2"/>
      <c r="AJI1048" s="2"/>
      <c r="AJJ1048" s="2"/>
      <c r="AJK1048" s="2"/>
      <c r="AJL1048" s="2"/>
      <c r="AJM1048" s="2"/>
      <c r="AJN1048" s="2"/>
      <c r="AJO1048" s="2"/>
      <c r="AJP1048" s="2"/>
      <c r="AJQ1048" s="2"/>
      <c r="AJR1048" s="2"/>
      <c r="AJS1048" s="2"/>
      <c r="AJT1048" s="2"/>
      <c r="AJU1048" s="2"/>
      <c r="AJV1048" s="2"/>
      <c r="AJW1048" s="2"/>
      <c r="AJX1048" s="2"/>
      <c r="AJY1048" s="2"/>
      <c r="AJZ1048" s="2"/>
      <c r="AKA1048" s="2"/>
      <c r="AKB1048" s="2"/>
      <c r="AKC1048" s="2"/>
      <c r="AKD1048" s="2"/>
      <c r="AKE1048" s="2"/>
      <c r="AKF1048" s="2"/>
      <c r="AKG1048" s="2"/>
      <c r="AKH1048" s="2"/>
      <c r="AKI1048" s="2"/>
      <c r="AKJ1048" s="2"/>
      <c r="AKK1048" s="2"/>
      <c r="AKL1048" s="2"/>
      <c r="AKM1048" s="2"/>
      <c r="AKN1048" s="2"/>
      <c r="AKO1048" s="2"/>
      <c r="AKP1048" s="2"/>
      <c r="AKQ1048" s="2"/>
      <c r="AKR1048" s="2"/>
      <c r="AKS1048" s="2"/>
      <c r="AKT1048" s="2"/>
      <c r="AKU1048" s="2"/>
      <c r="AKV1048" s="2"/>
      <c r="AKW1048" s="2"/>
      <c r="AKX1048" s="2"/>
      <c r="AKY1048" s="2"/>
      <c r="AKZ1048" s="2"/>
      <c r="ALA1048" s="2"/>
      <c r="ALB1048" s="1"/>
      <c r="ALC1048" s="1"/>
      <c r="ALD1048" s="1"/>
      <c r="ALE1048" s="1"/>
      <c r="ALF1048" s="1"/>
      <c r="ALG1048" s="1"/>
      <c r="ALH1048" s="1"/>
      <c r="ALI1048" s="1"/>
      <c r="ALJ1048" s="1"/>
      <c r="ALK1048" s="1"/>
      <c r="ALL1048" s="1"/>
      <c r="ALM1048" s="1"/>
      <c r="ALN1048" s="1"/>
      <c r="ALO1048" s="1"/>
      <c r="ALP1048" s="1"/>
      <c r="ALQ1048" s="1"/>
      <c r="ALR1048" s="1"/>
      <c r="ALS1048"/>
      <c r="ALT1048"/>
      <c r="ALU1048"/>
      <c r="ALV1048"/>
      <c r="ALW1048"/>
      <c r="ALX1048"/>
      <c r="ALY1048"/>
      <c r="ALZ1048"/>
      <c r="AMA1048"/>
      <c r="AMB1048"/>
      <c r="AMC1048"/>
      <c r="AMD1048"/>
      <c r="AME1048"/>
      <c r="AMF1048"/>
      <c r="AMG1048"/>
      <c r="AMH1048"/>
      <c r="AMI1048"/>
      <c r="AMJ1048"/>
    </row>
    <row r="1049" spans="1:1024" s="37" customFormat="1">
      <c r="A1049" s="1"/>
      <c r="B1049" s="1"/>
      <c r="C1049" s="1"/>
      <c r="D1049" s="1"/>
      <c r="E1049" s="1"/>
      <c r="F1049" s="1"/>
      <c r="G1049" s="1"/>
      <c r="H1049" s="1"/>
      <c r="I1049" s="1"/>
      <c r="J1049" s="2"/>
      <c r="K1049" s="2"/>
      <c r="L1049" s="2"/>
      <c r="M1049" s="4"/>
      <c r="N1049" s="4"/>
      <c r="O1049" s="1"/>
      <c r="P1049" s="1"/>
      <c r="Q1049" s="51"/>
      <c r="VZ1049" s="2"/>
      <c r="WA1049" s="2"/>
      <c r="WB1049" s="2"/>
      <c r="WC1049" s="2"/>
      <c r="WD1049" s="2"/>
      <c r="WE1049" s="2"/>
      <c r="WF1049" s="2"/>
      <c r="WG1049" s="2"/>
      <c r="WH1049" s="2"/>
      <c r="WI1049" s="2"/>
      <c r="WJ1049" s="2"/>
      <c r="WK1049" s="2"/>
      <c r="WL1049" s="2"/>
      <c r="WM1049" s="2"/>
      <c r="WN1049" s="2"/>
      <c r="WO1049" s="2"/>
      <c r="WP1049" s="2"/>
      <c r="WQ1049" s="2"/>
      <c r="WR1049" s="2"/>
      <c r="WS1049" s="2"/>
      <c r="WT1049" s="2"/>
      <c r="WU1049" s="2"/>
      <c r="WV1049" s="2"/>
      <c r="WW1049" s="2"/>
      <c r="WX1049" s="2"/>
      <c r="WY1049" s="2"/>
      <c r="WZ1049" s="2"/>
      <c r="XA1049" s="2"/>
      <c r="XB1049" s="2"/>
      <c r="XC1049" s="2"/>
      <c r="XD1049" s="2"/>
      <c r="XE1049" s="2"/>
      <c r="XF1049" s="2"/>
      <c r="XG1049" s="2"/>
      <c r="XH1049" s="2"/>
      <c r="XI1049" s="2"/>
      <c r="XJ1049" s="2"/>
      <c r="XK1049" s="2"/>
      <c r="XL1049" s="2"/>
      <c r="XM1049" s="2"/>
      <c r="XN1049" s="2"/>
      <c r="XO1049" s="2"/>
      <c r="XP1049" s="2"/>
      <c r="XQ1049" s="2"/>
      <c r="XR1049" s="2"/>
      <c r="XS1049" s="2"/>
      <c r="XT1049" s="2"/>
      <c r="XU1049" s="2"/>
      <c r="XV1049" s="2"/>
      <c r="XW1049" s="2"/>
      <c r="XX1049" s="2"/>
      <c r="XY1049" s="2"/>
      <c r="XZ1049" s="2"/>
      <c r="YA1049" s="2"/>
      <c r="YB1049" s="2"/>
      <c r="YC1049" s="2"/>
      <c r="YD1049" s="2"/>
      <c r="YE1049" s="2"/>
      <c r="YF1049" s="2"/>
      <c r="YG1049" s="2"/>
      <c r="YH1049" s="2"/>
      <c r="YI1049" s="2"/>
      <c r="YJ1049" s="2"/>
      <c r="YK1049" s="2"/>
      <c r="YL1049" s="2"/>
      <c r="YM1049" s="2"/>
      <c r="YN1049" s="2"/>
      <c r="YO1049" s="2"/>
      <c r="YP1049" s="2"/>
      <c r="YQ1049" s="2"/>
      <c r="YR1049" s="2"/>
      <c r="YS1049" s="2"/>
      <c r="YT1049" s="2"/>
      <c r="YU1049" s="2"/>
      <c r="YV1049" s="2"/>
      <c r="YW1049" s="2"/>
      <c r="YX1049" s="2"/>
      <c r="YY1049" s="2"/>
      <c r="YZ1049" s="2"/>
      <c r="ZA1049" s="2"/>
      <c r="ZB1049" s="2"/>
      <c r="ZC1049" s="2"/>
      <c r="ZD1049" s="2"/>
      <c r="ZE1049" s="2"/>
      <c r="ZF1049" s="2"/>
      <c r="ZG1049" s="2"/>
      <c r="ZH1049" s="2"/>
      <c r="ZI1049" s="2"/>
      <c r="ZJ1049" s="2"/>
      <c r="ZK1049" s="2"/>
      <c r="ZL1049" s="2"/>
      <c r="ZM1049" s="2"/>
      <c r="ZN1049" s="2"/>
      <c r="ZO1049" s="2"/>
      <c r="ZP1049" s="2"/>
      <c r="ZQ1049" s="2"/>
      <c r="ZR1049" s="2"/>
      <c r="ZS1049" s="2"/>
      <c r="ZT1049" s="2"/>
      <c r="ZU1049" s="2"/>
      <c r="ZV1049" s="2"/>
      <c r="ZW1049" s="2"/>
      <c r="ZX1049" s="2"/>
      <c r="ZY1049" s="2"/>
      <c r="ZZ1049" s="2"/>
      <c r="AAA1049" s="2"/>
      <c r="AAB1049" s="2"/>
      <c r="AAC1049" s="2"/>
      <c r="AAD1049" s="2"/>
      <c r="AAE1049" s="2"/>
      <c r="AAF1049" s="2"/>
      <c r="AAG1049" s="2"/>
      <c r="AAH1049" s="2"/>
      <c r="AAI1049" s="2"/>
      <c r="AAJ1049" s="2"/>
      <c r="AAK1049" s="2"/>
      <c r="AAL1049" s="2"/>
      <c r="AAM1049" s="2"/>
      <c r="AAN1049" s="2"/>
      <c r="AAO1049" s="2"/>
      <c r="AAP1049" s="2"/>
      <c r="AAQ1049" s="2"/>
      <c r="AAR1049" s="2"/>
      <c r="AAS1049" s="2"/>
      <c r="AAT1049" s="2"/>
      <c r="AAU1049" s="2"/>
      <c r="AAV1049" s="2"/>
      <c r="AAW1049" s="2"/>
      <c r="AAX1049" s="2"/>
      <c r="AAY1049" s="2"/>
      <c r="AAZ1049" s="2"/>
      <c r="ABA1049" s="2"/>
      <c r="ABB1049" s="2"/>
      <c r="ABC1049" s="2"/>
      <c r="ABD1049" s="2"/>
      <c r="ABE1049" s="2"/>
      <c r="ABF1049" s="2"/>
      <c r="ABG1049" s="2"/>
      <c r="ABH1049" s="2"/>
      <c r="ABI1049" s="2"/>
      <c r="ABJ1049" s="2"/>
      <c r="ABK1049" s="2"/>
      <c r="ABL1049" s="2"/>
      <c r="ABM1049" s="2"/>
      <c r="ABN1049" s="2"/>
      <c r="ABO1049" s="2"/>
      <c r="ABP1049" s="2"/>
      <c r="ABQ1049" s="2"/>
      <c r="ABR1049" s="2"/>
      <c r="ABS1049" s="2"/>
      <c r="ABT1049" s="2"/>
      <c r="ABU1049" s="2"/>
      <c r="ABV1049" s="2"/>
      <c r="ABW1049" s="2"/>
      <c r="ABX1049" s="2"/>
      <c r="ABY1049" s="2"/>
      <c r="ABZ1049" s="2"/>
      <c r="ACA1049" s="2"/>
      <c r="ACB1049" s="2"/>
      <c r="ACC1049" s="2"/>
      <c r="ACD1049" s="2"/>
      <c r="ACE1049" s="2"/>
      <c r="ACF1049" s="2"/>
      <c r="ACG1049" s="2"/>
      <c r="ACH1049" s="2"/>
      <c r="ACI1049" s="2"/>
      <c r="ACJ1049" s="2"/>
      <c r="ACK1049" s="2"/>
      <c r="ACL1049" s="2"/>
      <c r="ACM1049" s="2"/>
      <c r="ACN1049" s="2"/>
      <c r="ACO1049" s="2"/>
      <c r="ACP1049" s="2"/>
      <c r="ACQ1049" s="2"/>
      <c r="ACR1049" s="2"/>
      <c r="ACS1049" s="2"/>
      <c r="ACT1049" s="2"/>
      <c r="ACU1049" s="2"/>
      <c r="ACV1049" s="2"/>
      <c r="ACW1049" s="2"/>
      <c r="ACX1049" s="2"/>
      <c r="ACY1049" s="2"/>
      <c r="ACZ1049" s="2"/>
      <c r="ADA1049" s="2"/>
      <c r="ADB1049" s="2"/>
      <c r="ADC1049" s="2"/>
      <c r="ADD1049" s="2"/>
      <c r="ADE1049" s="2"/>
      <c r="ADF1049" s="2"/>
      <c r="ADG1049" s="2"/>
      <c r="ADH1049" s="2"/>
      <c r="ADI1049" s="2"/>
      <c r="ADJ1049" s="2"/>
      <c r="ADK1049" s="2"/>
      <c r="ADL1049" s="2"/>
      <c r="ADM1049" s="2"/>
      <c r="ADN1049" s="2"/>
      <c r="ADO1049" s="2"/>
      <c r="ADP1049" s="2"/>
      <c r="ADQ1049" s="2"/>
      <c r="ADR1049" s="2"/>
      <c r="ADS1049" s="2"/>
      <c r="ADT1049" s="2"/>
      <c r="ADU1049" s="2"/>
      <c r="ADV1049" s="2"/>
      <c r="ADW1049" s="2"/>
      <c r="ADX1049" s="2"/>
      <c r="ADY1049" s="2"/>
      <c r="ADZ1049" s="2"/>
      <c r="AEA1049" s="2"/>
      <c r="AEB1049" s="2"/>
      <c r="AEC1049" s="2"/>
      <c r="AED1049" s="2"/>
      <c r="AEE1049" s="2"/>
      <c r="AEF1049" s="2"/>
      <c r="AEG1049" s="2"/>
      <c r="AEH1049" s="2"/>
      <c r="AEI1049" s="2"/>
      <c r="AEJ1049" s="2"/>
      <c r="AEK1049" s="2"/>
      <c r="AEL1049" s="2"/>
      <c r="AEM1049" s="2"/>
      <c r="AEN1049" s="2"/>
      <c r="AEO1049" s="2"/>
      <c r="AEP1049" s="2"/>
      <c r="AEQ1049" s="2"/>
      <c r="AER1049" s="2"/>
      <c r="AES1049" s="2"/>
      <c r="AET1049" s="2"/>
      <c r="AEU1049" s="2"/>
      <c r="AEV1049" s="2"/>
      <c r="AEW1049" s="2"/>
      <c r="AEX1049" s="2"/>
      <c r="AEY1049" s="2"/>
      <c r="AEZ1049" s="2"/>
      <c r="AFA1049" s="2"/>
      <c r="AFB1049" s="2"/>
      <c r="AFC1049" s="2"/>
      <c r="AFD1049" s="2"/>
      <c r="AFE1049" s="2"/>
      <c r="AFF1049" s="2"/>
      <c r="AFG1049" s="2"/>
      <c r="AFH1049" s="2"/>
      <c r="AFI1049" s="2"/>
      <c r="AFJ1049" s="2"/>
      <c r="AFK1049" s="2"/>
      <c r="AFL1049" s="2"/>
      <c r="AFM1049" s="2"/>
      <c r="AFN1049" s="2"/>
      <c r="AFO1049" s="2"/>
      <c r="AFP1049" s="2"/>
      <c r="AFQ1049" s="2"/>
      <c r="AFR1049" s="2"/>
      <c r="AFS1049" s="2"/>
      <c r="AFT1049" s="2"/>
      <c r="AFU1049" s="2"/>
      <c r="AFV1049" s="2"/>
      <c r="AFW1049" s="2"/>
      <c r="AFX1049" s="2"/>
      <c r="AFY1049" s="2"/>
      <c r="AFZ1049" s="2"/>
      <c r="AGA1049" s="2"/>
      <c r="AGB1049" s="2"/>
      <c r="AGC1049" s="2"/>
      <c r="AGD1049" s="2"/>
      <c r="AGE1049" s="2"/>
      <c r="AGF1049" s="2"/>
      <c r="AGG1049" s="2"/>
      <c r="AGH1049" s="2"/>
      <c r="AGI1049" s="2"/>
      <c r="AGJ1049" s="2"/>
      <c r="AGK1049" s="2"/>
      <c r="AGL1049" s="2"/>
      <c r="AGM1049" s="2"/>
      <c r="AGN1049" s="2"/>
      <c r="AGO1049" s="2"/>
      <c r="AGP1049" s="2"/>
      <c r="AGQ1049" s="2"/>
      <c r="AGR1049" s="2"/>
      <c r="AGS1049" s="2"/>
      <c r="AGT1049" s="2"/>
      <c r="AGU1049" s="2"/>
      <c r="AGV1049" s="2"/>
      <c r="AGW1049" s="2"/>
      <c r="AGX1049" s="2"/>
      <c r="AGY1049" s="2"/>
      <c r="AGZ1049" s="2"/>
      <c r="AHA1049" s="2"/>
      <c r="AHB1049" s="2"/>
      <c r="AHC1049" s="2"/>
      <c r="AHD1049" s="2"/>
      <c r="AHE1049" s="2"/>
      <c r="AHF1049" s="2"/>
      <c r="AHG1049" s="2"/>
      <c r="AHH1049" s="2"/>
      <c r="AHI1049" s="2"/>
      <c r="AHJ1049" s="2"/>
      <c r="AHK1049" s="2"/>
      <c r="AHL1049" s="2"/>
      <c r="AHM1049" s="2"/>
      <c r="AHN1049" s="2"/>
      <c r="AHO1049" s="2"/>
      <c r="AHP1049" s="2"/>
      <c r="AHQ1049" s="2"/>
      <c r="AHR1049" s="2"/>
      <c r="AHS1049" s="2"/>
      <c r="AHT1049" s="2"/>
      <c r="AHU1049" s="2"/>
      <c r="AHV1049" s="2"/>
      <c r="AHW1049" s="2"/>
      <c r="AHX1049" s="2"/>
      <c r="AHY1049" s="2"/>
      <c r="AHZ1049" s="2"/>
      <c r="AIA1049" s="2"/>
      <c r="AIB1049" s="2"/>
      <c r="AIC1049" s="2"/>
      <c r="AID1049" s="2"/>
      <c r="AIE1049" s="2"/>
      <c r="AIF1049" s="2"/>
      <c r="AIG1049" s="2"/>
      <c r="AIH1049" s="2"/>
      <c r="AII1049" s="2"/>
      <c r="AIJ1049" s="2"/>
      <c r="AIK1049" s="2"/>
      <c r="AIL1049" s="2"/>
      <c r="AIM1049" s="2"/>
      <c r="AIN1049" s="2"/>
      <c r="AIO1049" s="2"/>
      <c r="AIP1049" s="2"/>
      <c r="AIQ1049" s="2"/>
      <c r="AIR1049" s="2"/>
      <c r="AIS1049" s="2"/>
      <c r="AIT1049" s="2"/>
      <c r="AIU1049" s="2"/>
      <c r="AIV1049" s="2"/>
      <c r="AIW1049" s="2"/>
      <c r="AIX1049" s="2"/>
      <c r="AIY1049" s="2"/>
      <c r="AIZ1049" s="2"/>
      <c r="AJA1049" s="2"/>
      <c r="AJB1049" s="2"/>
      <c r="AJC1049" s="2"/>
      <c r="AJD1049" s="2"/>
      <c r="AJE1049" s="2"/>
      <c r="AJF1049" s="2"/>
      <c r="AJG1049" s="2"/>
      <c r="AJH1049" s="2"/>
      <c r="AJI1049" s="2"/>
      <c r="AJJ1049" s="2"/>
      <c r="AJK1049" s="2"/>
      <c r="AJL1049" s="2"/>
      <c r="AJM1049" s="2"/>
      <c r="AJN1049" s="2"/>
      <c r="AJO1049" s="2"/>
      <c r="AJP1049" s="2"/>
      <c r="AJQ1049" s="2"/>
      <c r="AJR1049" s="2"/>
      <c r="AJS1049" s="2"/>
      <c r="AJT1049" s="2"/>
      <c r="AJU1049" s="2"/>
      <c r="AJV1049" s="2"/>
      <c r="AJW1049" s="2"/>
      <c r="AJX1049" s="2"/>
      <c r="AJY1049" s="2"/>
      <c r="AJZ1049" s="2"/>
      <c r="AKA1049" s="2"/>
      <c r="AKB1049" s="2"/>
      <c r="AKC1049" s="2"/>
      <c r="AKD1049" s="2"/>
      <c r="AKE1049" s="2"/>
      <c r="AKF1049" s="2"/>
      <c r="AKG1049" s="2"/>
      <c r="AKH1049" s="2"/>
      <c r="AKI1049" s="2"/>
      <c r="AKJ1049" s="2"/>
      <c r="AKK1049" s="2"/>
      <c r="AKL1049" s="2"/>
      <c r="AKM1049" s="2"/>
      <c r="AKN1049" s="2"/>
      <c r="AKO1049" s="2"/>
      <c r="AKP1049" s="2"/>
      <c r="AKQ1049" s="2"/>
      <c r="AKR1049" s="2"/>
      <c r="AKS1049" s="2"/>
      <c r="AKT1049" s="2"/>
      <c r="AKU1049" s="2"/>
      <c r="AKV1049" s="2"/>
      <c r="AKW1049" s="2"/>
      <c r="AKX1049" s="2"/>
      <c r="AKY1049" s="2"/>
      <c r="AKZ1049" s="2"/>
      <c r="ALA1049" s="2"/>
      <c r="ALB1049" s="1"/>
      <c r="ALC1049" s="1"/>
      <c r="ALD1049" s="1"/>
      <c r="ALE1049" s="1"/>
      <c r="ALF1049" s="1"/>
      <c r="ALG1049" s="1"/>
      <c r="ALH1049" s="1"/>
      <c r="ALI1049" s="1"/>
      <c r="ALJ1049" s="1"/>
      <c r="ALK1049" s="1"/>
      <c r="ALL1049" s="1"/>
      <c r="ALM1049" s="1"/>
      <c r="ALN1049" s="1"/>
      <c r="ALO1049" s="1"/>
      <c r="ALP1049" s="1"/>
      <c r="ALQ1049" s="1"/>
      <c r="ALR1049" s="1"/>
      <c r="ALS1049"/>
      <c r="ALT1049"/>
      <c r="ALU1049"/>
      <c r="ALV1049"/>
      <c r="ALW1049"/>
      <c r="ALX1049"/>
      <c r="ALY1049"/>
      <c r="ALZ1049"/>
      <c r="AMA1049"/>
      <c r="AMB1049"/>
      <c r="AMC1049"/>
      <c r="AMD1049"/>
      <c r="AME1049"/>
      <c r="AMF1049"/>
      <c r="AMG1049"/>
      <c r="AMH1049"/>
      <c r="AMI1049"/>
      <c r="AMJ1049"/>
    </row>
    <row r="1050" spans="1:1024" s="37" customFormat="1">
      <c r="A1050" s="1"/>
      <c r="B1050" s="1"/>
      <c r="C1050" s="1"/>
      <c r="D1050" s="1"/>
      <c r="E1050" s="1"/>
      <c r="F1050" s="1"/>
      <c r="G1050" s="1"/>
      <c r="H1050" s="1"/>
      <c r="I1050" s="1"/>
      <c r="J1050" s="2"/>
      <c r="K1050" s="2"/>
      <c r="L1050" s="2"/>
      <c r="M1050" s="4"/>
      <c r="N1050" s="4"/>
      <c r="O1050" s="1"/>
      <c r="P1050" s="1"/>
      <c r="Q1050" s="51"/>
      <c r="VZ1050" s="2"/>
      <c r="WA1050" s="2"/>
      <c r="WB1050" s="2"/>
      <c r="WC1050" s="2"/>
      <c r="WD1050" s="2"/>
      <c r="WE1050" s="2"/>
      <c r="WF1050" s="2"/>
      <c r="WG1050" s="2"/>
      <c r="WH1050" s="2"/>
      <c r="WI1050" s="2"/>
      <c r="WJ1050" s="2"/>
      <c r="WK1050" s="2"/>
      <c r="WL1050" s="2"/>
      <c r="WM1050" s="2"/>
      <c r="WN1050" s="2"/>
      <c r="WO1050" s="2"/>
      <c r="WP1050" s="2"/>
      <c r="WQ1050" s="2"/>
      <c r="WR1050" s="2"/>
      <c r="WS1050" s="2"/>
      <c r="WT1050" s="2"/>
      <c r="WU1050" s="2"/>
      <c r="WV1050" s="2"/>
      <c r="WW1050" s="2"/>
      <c r="WX1050" s="2"/>
      <c r="WY1050" s="2"/>
      <c r="WZ1050" s="2"/>
      <c r="XA1050" s="2"/>
      <c r="XB1050" s="2"/>
      <c r="XC1050" s="2"/>
      <c r="XD1050" s="2"/>
      <c r="XE1050" s="2"/>
      <c r="XF1050" s="2"/>
      <c r="XG1050" s="2"/>
      <c r="XH1050" s="2"/>
      <c r="XI1050" s="2"/>
      <c r="XJ1050" s="2"/>
      <c r="XK1050" s="2"/>
      <c r="XL1050" s="2"/>
      <c r="XM1050" s="2"/>
      <c r="XN1050" s="2"/>
      <c r="XO1050" s="2"/>
      <c r="XP1050" s="2"/>
      <c r="XQ1050" s="2"/>
      <c r="XR1050" s="2"/>
      <c r="XS1050" s="2"/>
      <c r="XT1050" s="2"/>
      <c r="XU1050" s="2"/>
      <c r="XV1050" s="2"/>
      <c r="XW1050" s="2"/>
      <c r="XX1050" s="2"/>
      <c r="XY1050" s="2"/>
      <c r="XZ1050" s="2"/>
      <c r="YA1050" s="2"/>
      <c r="YB1050" s="2"/>
      <c r="YC1050" s="2"/>
      <c r="YD1050" s="2"/>
      <c r="YE1050" s="2"/>
      <c r="YF1050" s="2"/>
      <c r="YG1050" s="2"/>
      <c r="YH1050" s="2"/>
      <c r="YI1050" s="2"/>
      <c r="YJ1050" s="2"/>
      <c r="YK1050" s="2"/>
      <c r="YL1050" s="2"/>
      <c r="YM1050" s="2"/>
      <c r="YN1050" s="2"/>
      <c r="YO1050" s="2"/>
      <c r="YP1050" s="2"/>
      <c r="YQ1050" s="2"/>
      <c r="YR1050" s="2"/>
      <c r="YS1050" s="2"/>
      <c r="YT1050" s="2"/>
      <c r="YU1050" s="2"/>
      <c r="YV1050" s="2"/>
      <c r="YW1050" s="2"/>
      <c r="YX1050" s="2"/>
      <c r="YY1050" s="2"/>
      <c r="YZ1050" s="2"/>
      <c r="ZA1050" s="2"/>
      <c r="ZB1050" s="2"/>
      <c r="ZC1050" s="2"/>
      <c r="ZD1050" s="2"/>
      <c r="ZE1050" s="2"/>
      <c r="ZF1050" s="2"/>
      <c r="ZG1050" s="2"/>
      <c r="ZH1050" s="2"/>
      <c r="ZI1050" s="2"/>
      <c r="ZJ1050" s="2"/>
      <c r="ZK1050" s="2"/>
      <c r="ZL1050" s="2"/>
      <c r="ZM1050" s="2"/>
      <c r="ZN1050" s="2"/>
      <c r="ZO1050" s="2"/>
      <c r="ZP1050" s="2"/>
      <c r="ZQ1050" s="2"/>
      <c r="ZR1050" s="2"/>
      <c r="ZS1050" s="2"/>
      <c r="ZT1050" s="2"/>
      <c r="ZU1050" s="2"/>
      <c r="ZV1050" s="2"/>
      <c r="ZW1050" s="2"/>
      <c r="ZX1050" s="2"/>
      <c r="ZY1050" s="2"/>
      <c r="ZZ1050" s="2"/>
      <c r="AAA1050" s="2"/>
      <c r="AAB1050" s="2"/>
      <c r="AAC1050" s="2"/>
      <c r="AAD1050" s="2"/>
      <c r="AAE1050" s="2"/>
      <c r="AAF1050" s="2"/>
      <c r="AAG1050" s="2"/>
      <c r="AAH1050" s="2"/>
      <c r="AAI1050" s="2"/>
      <c r="AAJ1050" s="2"/>
      <c r="AAK1050" s="2"/>
      <c r="AAL1050" s="2"/>
      <c r="AAM1050" s="2"/>
      <c r="AAN1050" s="2"/>
      <c r="AAO1050" s="2"/>
      <c r="AAP1050" s="2"/>
      <c r="AAQ1050" s="2"/>
      <c r="AAR1050" s="2"/>
      <c r="AAS1050" s="2"/>
      <c r="AAT1050" s="2"/>
      <c r="AAU1050" s="2"/>
      <c r="AAV1050" s="2"/>
      <c r="AAW1050" s="2"/>
      <c r="AAX1050" s="2"/>
      <c r="AAY1050" s="2"/>
      <c r="AAZ1050" s="2"/>
      <c r="ABA1050" s="2"/>
      <c r="ABB1050" s="2"/>
      <c r="ABC1050" s="2"/>
      <c r="ABD1050" s="2"/>
      <c r="ABE1050" s="2"/>
      <c r="ABF1050" s="2"/>
      <c r="ABG1050" s="2"/>
      <c r="ABH1050" s="2"/>
      <c r="ABI1050" s="2"/>
      <c r="ABJ1050" s="2"/>
      <c r="ABK1050" s="2"/>
      <c r="ABL1050" s="2"/>
      <c r="ABM1050" s="2"/>
      <c r="ABN1050" s="2"/>
      <c r="ABO1050" s="2"/>
      <c r="ABP1050" s="2"/>
      <c r="ABQ1050" s="2"/>
      <c r="ABR1050" s="2"/>
      <c r="ABS1050" s="2"/>
      <c r="ABT1050" s="2"/>
      <c r="ABU1050" s="2"/>
      <c r="ABV1050" s="2"/>
      <c r="ABW1050" s="2"/>
      <c r="ABX1050" s="2"/>
      <c r="ABY1050" s="2"/>
      <c r="ABZ1050" s="2"/>
      <c r="ACA1050" s="2"/>
      <c r="ACB1050" s="2"/>
      <c r="ACC1050" s="2"/>
      <c r="ACD1050" s="2"/>
      <c r="ACE1050" s="2"/>
      <c r="ACF1050" s="2"/>
      <c r="ACG1050" s="2"/>
      <c r="ACH1050" s="2"/>
      <c r="ACI1050" s="2"/>
      <c r="ACJ1050" s="2"/>
      <c r="ACK1050" s="2"/>
      <c r="ACL1050" s="2"/>
      <c r="ACM1050" s="2"/>
      <c r="ACN1050" s="2"/>
      <c r="ACO1050" s="2"/>
      <c r="ACP1050" s="2"/>
      <c r="ACQ1050" s="2"/>
      <c r="ACR1050" s="2"/>
      <c r="ACS1050" s="2"/>
      <c r="ACT1050" s="2"/>
      <c r="ACU1050" s="2"/>
      <c r="ACV1050" s="2"/>
      <c r="ACW1050" s="2"/>
      <c r="ACX1050" s="2"/>
      <c r="ACY1050" s="2"/>
      <c r="ACZ1050" s="2"/>
      <c r="ADA1050" s="2"/>
      <c r="ADB1050" s="2"/>
      <c r="ADC1050" s="2"/>
      <c r="ADD1050" s="2"/>
      <c r="ADE1050" s="2"/>
      <c r="ADF1050" s="2"/>
      <c r="ADG1050" s="2"/>
      <c r="ADH1050" s="2"/>
      <c r="ADI1050" s="2"/>
      <c r="ADJ1050" s="2"/>
      <c r="ADK1050" s="2"/>
      <c r="ADL1050" s="2"/>
      <c r="ADM1050" s="2"/>
      <c r="ADN1050" s="2"/>
      <c r="ADO1050" s="2"/>
      <c r="ADP1050" s="2"/>
      <c r="ADQ1050" s="2"/>
      <c r="ADR1050" s="2"/>
      <c r="ADS1050" s="2"/>
      <c r="ADT1050" s="2"/>
      <c r="ADU1050" s="2"/>
      <c r="ADV1050" s="2"/>
      <c r="ADW1050" s="2"/>
      <c r="ADX1050" s="2"/>
      <c r="ADY1050" s="2"/>
      <c r="ADZ1050" s="2"/>
      <c r="AEA1050" s="2"/>
      <c r="AEB1050" s="2"/>
      <c r="AEC1050" s="2"/>
      <c r="AED1050" s="2"/>
      <c r="AEE1050" s="2"/>
      <c r="AEF1050" s="2"/>
      <c r="AEG1050" s="2"/>
      <c r="AEH1050" s="2"/>
      <c r="AEI1050" s="2"/>
      <c r="AEJ1050" s="2"/>
      <c r="AEK1050" s="2"/>
      <c r="AEL1050" s="2"/>
      <c r="AEM1050" s="2"/>
      <c r="AEN1050" s="2"/>
      <c r="AEO1050" s="2"/>
      <c r="AEP1050" s="2"/>
      <c r="AEQ1050" s="2"/>
      <c r="AER1050" s="2"/>
      <c r="AES1050" s="2"/>
      <c r="AET1050" s="2"/>
      <c r="AEU1050" s="2"/>
      <c r="AEV1050" s="2"/>
      <c r="AEW1050" s="2"/>
      <c r="AEX1050" s="2"/>
      <c r="AEY1050" s="2"/>
      <c r="AEZ1050" s="2"/>
      <c r="AFA1050" s="2"/>
      <c r="AFB1050" s="2"/>
      <c r="AFC1050" s="2"/>
      <c r="AFD1050" s="2"/>
      <c r="AFE1050" s="2"/>
      <c r="AFF1050" s="2"/>
      <c r="AFG1050" s="2"/>
      <c r="AFH1050" s="2"/>
      <c r="AFI1050" s="2"/>
      <c r="AFJ1050" s="2"/>
      <c r="AFK1050" s="2"/>
      <c r="AFL1050" s="2"/>
      <c r="AFM1050" s="2"/>
      <c r="AFN1050" s="2"/>
      <c r="AFO1050" s="2"/>
      <c r="AFP1050" s="2"/>
      <c r="AFQ1050" s="2"/>
      <c r="AFR1050" s="2"/>
      <c r="AFS1050" s="2"/>
      <c r="AFT1050" s="2"/>
      <c r="AFU1050" s="2"/>
      <c r="AFV1050" s="2"/>
      <c r="AFW1050" s="2"/>
      <c r="AFX1050" s="2"/>
      <c r="AFY1050" s="2"/>
      <c r="AFZ1050" s="2"/>
      <c r="AGA1050" s="2"/>
      <c r="AGB1050" s="2"/>
      <c r="AGC1050" s="2"/>
      <c r="AGD1050" s="2"/>
      <c r="AGE1050" s="2"/>
      <c r="AGF1050" s="2"/>
      <c r="AGG1050" s="2"/>
      <c r="AGH1050" s="2"/>
      <c r="AGI1050" s="2"/>
      <c r="AGJ1050" s="2"/>
      <c r="AGK1050" s="2"/>
      <c r="AGL1050" s="2"/>
      <c r="AGM1050" s="2"/>
      <c r="AGN1050" s="2"/>
      <c r="AGO1050" s="2"/>
      <c r="AGP1050" s="2"/>
      <c r="AGQ1050" s="2"/>
      <c r="AGR1050" s="2"/>
      <c r="AGS1050" s="2"/>
      <c r="AGT1050" s="2"/>
      <c r="AGU1050" s="2"/>
      <c r="AGV1050" s="2"/>
      <c r="AGW1050" s="2"/>
      <c r="AGX1050" s="2"/>
      <c r="AGY1050" s="2"/>
      <c r="AGZ1050" s="2"/>
      <c r="AHA1050" s="2"/>
      <c r="AHB1050" s="2"/>
      <c r="AHC1050" s="2"/>
      <c r="AHD1050" s="2"/>
      <c r="AHE1050" s="2"/>
      <c r="AHF1050" s="2"/>
      <c r="AHG1050" s="2"/>
      <c r="AHH1050" s="2"/>
      <c r="AHI1050" s="2"/>
      <c r="AHJ1050" s="2"/>
      <c r="AHK1050" s="2"/>
      <c r="AHL1050" s="2"/>
      <c r="AHM1050" s="2"/>
      <c r="AHN1050" s="2"/>
      <c r="AHO1050" s="2"/>
      <c r="AHP1050" s="2"/>
      <c r="AHQ1050" s="2"/>
      <c r="AHR1050" s="2"/>
      <c r="AHS1050" s="2"/>
      <c r="AHT1050" s="2"/>
      <c r="AHU1050" s="2"/>
      <c r="AHV1050" s="2"/>
      <c r="AHW1050" s="2"/>
      <c r="AHX1050" s="2"/>
      <c r="AHY1050" s="2"/>
      <c r="AHZ1050" s="2"/>
      <c r="AIA1050" s="2"/>
      <c r="AIB1050" s="2"/>
      <c r="AIC1050" s="2"/>
      <c r="AID1050" s="2"/>
      <c r="AIE1050" s="2"/>
      <c r="AIF1050" s="2"/>
      <c r="AIG1050" s="2"/>
      <c r="AIH1050" s="2"/>
      <c r="AII1050" s="2"/>
      <c r="AIJ1050" s="2"/>
      <c r="AIK1050" s="2"/>
      <c r="AIL1050" s="2"/>
      <c r="AIM1050" s="2"/>
      <c r="AIN1050" s="2"/>
      <c r="AIO1050" s="2"/>
      <c r="AIP1050" s="2"/>
      <c r="AIQ1050" s="2"/>
      <c r="AIR1050" s="2"/>
      <c r="AIS1050" s="2"/>
      <c r="AIT1050" s="2"/>
      <c r="AIU1050" s="2"/>
      <c r="AIV1050" s="2"/>
      <c r="AIW1050" s="2"/>
      <c r="AIX1050" s="2"/>
      <c r="AIY1050" s="2"/>
      <c r="AIZ1050" s="2"/>
      <c r="AJA1050" s="2"/>
      <c r="AJB1050" s="2"/>
      <c r="AJC1050" s="2"/>
      <c r="AJD1050" s="2"/>
      <c r="AJE1050" s="2"/>
      <c r="AJF1050" s="2"/>
      <c r="AJG1050" s="2"/>
      <c r="AJH1050" s="2"/>
      <c r="AJI1050" s="2"/>
      <c r="AJJ1050" s="2"/>
      <c r="AJK1050" s="2"/>
      <c r="AJL1050" s="2"/>
      <c r="AJM1050" s="2"/>
      <c r="AJN1050" s="2"/>
      <c r="AJO1050" s="2"/>
      <c r="AJP1050" s="2"/>
      <c r="AJQ1050" s="2"/>
      <c r="AJR1050" s="2"/>
      <c r="AJS1050" s="2"/>
      <c r="AJT1050" s="2"/>
      <c r="AJU1050" s="2"/>
      <c r="AJV1050" s="2"/>
      <c r="AJW1050" s="2"/>
      <c r="AJX1050" s="2"/>
      <c r="AJY1050" s="2"/>
      <c r="AJZ1050" s="2"/>
      <c r="AKA1050" s="2"/>
      <c r="AKB1050" s="2"/>
      <c r="AKC1050" s="2"/>
      <c r="AKD1050" s="2"/>
      <c r="AKE1050" s="2"/>
      <c r="AKF1050" s="2"/>
      <c r="AKG1050" s="2"/>
      <c r="AKH1050" s="2"/>
      <c r="AKI1050" s="2"/>
      <c r="AKJ1050" s="2"/>
      <c r="AKK1050" s="2"/>
      <c r="AKL1050" s="2"/>
      <c r="AKM1050" s="2"/>
      <c r="AKN1050" s="2"/>
      <c r="AKO1050" s="2"/>
      <c r="AKP1050" s="2"/>
      <c r="AKQ1050" s="2"/>
      <c r="AKR1050" s="2"/>
      <c r="AKS1050" s="2"/>
      <c r="AKT1050" s="2"/>
      <c r="AKU1050" s="2"/>
      <c r="AKV1050" s="2"/>
      <c r="AKW1050" s="2"/>
      <c r="AKX1050" s="2"/>
      <c r="AKY1050" s="2"/>
      <c r="AKZ1050" s="2"/>
      <c r="ALA1050" s="2"/>
      <c r="ALB1050" s="1"/>
      <c r="ALC1050" s="1"/>
      <c r="ALD1050" s="1"/>
      <c r="ALE1050" s="1"/>
      <c r="ALF1050" s="1"/>
      <c r="ALG1050" s="1"/>
      <c r="ALH1050" s="1"/>
      <c r="ALI1050" s="1"/>
      <c r="ALJ1050" s="1"/>
      <c r="ALK1050" s="1"/>
      <c r="ALL1050" s="1"/>
      <c r="ALM1050" s="1"/>
      <c r="ALN1050" s="1"/>
      <c r="ALO1050" s="1"/>
      <c r="ALP1050" s="1"/>
      <c r="ALQ1050" s="1"/>
      <c r="ALR1050" s="1"/>
      <c r="ALS1050"/>
      <c r="ALT1050"/>
      <c r="ALU1050"/>
      <c r="ALV1050"/>
      <c r="ALW1050"/>
      <c r="ALX1050"/>
      <c r="ALY1050"/>
      <c r="ALZ1050"/>
      <c r="AMA1050"/>
      <c r="AMB1050"/>
      <c r="AMC1050"/>
      <c r="AMD1050"/>
      <c r="AME1050"/>
      <c r="AMF1050"/>
      <c r="AMG1050"/>
      <c r="AMH1050"/>
      <c r="AMI1050"/>
      <c r="AMJ1050"/>
    </row>
    <row r="1051" spans="1:1024" s="37" customFormat="1">
      <c r="A1051" s="1"/>
      <c r="B1051" s="1"/>
      <c r="C1051" s="1"/>
      <c r="D1051" s="1"/>
      <c r="E1051" s="1"/>
      <c r="F1051" s="1"/>
      <c r="G1051" s="1"/>
      <c r="H1051" s="1"/>
      <c r="I1051" s="1"/>
      <c r="J1051" s="2"/>
      <c r="K1051" s="2"/>
      <c r="L1051" s="2"/>
      <c r="M1051" s="4"/>
      <c r="N1051" s="4"/>
      <c r="O1051" s="1"/>
      <c r="P1051" s="1"/>
      <c r="Q1051" s="51"/>
      <c r="VZ1051" s="2"/>
      <c r="WA1051" s="2"/>
      <c r="WB1051" s="2"/>
      <c r="WC1051" s="2"/>
      <c r="WD1051" s="2"/>
      <c r="WE1051" s="2"/>
      <c r="WF1051" s="2"/>
      <c r="WG1051" s="2"/>
      <c r="WH1051" s="2"/>
      <c r="WI1051" s="2"/>
      <c r="WJ1051" s="2"/>
      <c r="WK1051" s="2"/>
      <c r="WL1051" s="2"/>
      <c r="WM1051" s="2"/>
      <c r="WN1051" s="2"/>
      <c r="WO1051" s="2"/>
      <c r="WP1051" s="2"/>
      <c r="WQ1051" s="2"/>
      <c r="WR1051" s="2"/>
      <c r="WS1051" s="2"/>
      <c r="WT1051" s="2"/>
      <c r="WU1051" s="2"/>
      <c r="WV1051" s="2"/>
      <c r="WW1051" s="2"/>
      <c r="WX1051" s="2"/>
      <c r="WY1051" s="2"/>
      <c r="WZ1051" s="2"/>
      <c r="XA1051" s="2"/>
      <c r="XB1051" s="2"/>
      <c r="XC1051" s="2"/>
      <c r="XD1051" s="2"/>
      <c r="XE1051" s="2"/>
      <c r="XF1051" s="2"/>
      <c r="XG1051" s="2"/>
      <c r="XH1051" s="2"/>
      <c r="XI1051" s="2"/>
      <c r="XJ1051" s="2"/>
      <c r="XK1051" s="2"/>
      <c r="XL1051" s="2"/>
      <c r="XM1051" s="2"/>
      <c r="XN1051" s="2"/>
      <c r="XO1051" s="2"/>
      <c r="XP1051" s="2"/>
      <c r="XQ1051" s="2"/>
      <c r="XR1051" s="2"/>
      <c r="XS1051" s="2"/>
      <c r="XT1051" s="2"/>
      <c r="XU1051" s="2"/>
      <c r="XV1051" s="2"/>
      <c r="XW1051" s="2"/>
      <c r="XX1051" s="2"/>
      <c r="XY1051" s="2"/>
      <c r="XZ1051" s="2"/>
      <c r="YA1051" s="2"/>
      <c r="YB1051" s="2"/>
      <c r="YC1051" s="2"/>
      <c r="YD1051" s="2"/>
      <c r="YE1051" s="2"/>
      <c r="YF1051" s="2"/>
      <c r="YG1051" s="2"/>
      <c r="YH1051" s="2"/>
      <c r="YI1051" s="2"/>
      <c r="YJ1051" s="2"/>
      <c r="YK1051" s="2"/>
      <c r="YL1051" s="2"/>
      <c r="YM1051" s="2"/>
      <c r="YN1051" s="2"/>
      <c r="YO1051" s="2"/>
      <c r="YP1051" s="2"/>
      <c r="YQ1051" s="2"/>
      <c r="YR1051" s="2"/>
      <c r="YS1051" s="2"/>
      <c r="YT1051" s="2"/>
      <c r="YU1051" s="2"/>
      <c r="YV1051" s="2"/>
      <c r="YW1051" s="2"/>
      <c r="YX1051" s="2"/>
      <c r="YY1051" s="2"/>
      <c r="YZ1051" s="2"/>
      <c r="ZA1051" s="2"/>
      <c r="ZB1051" s="2"/>
      <c r="ZC1051" s="2"/>
      <c r="ZD1051" s="2"/>
      <c r="ZE1051" s="2"/>
      <c r="ZF1051" s="2"/>
      <c r="ZG1051" s="2"/>
      <c r="ZH1051" s="2"/>
      <c r="ZI1051" s="2"/>
      <c r="ZJ1051" s="2"/>
      <c r="ZK1051" s="2"/>
      <c r="ZL1051" s="2"/>
      <c r="ZM1051" s="2"/>
      <c r="ZN1051" s="2"/>
      <c r="ZO1051" s="2"/>
      <c r="ZP1051" s="2"/>
      <c r="ZQ1051" s="2"/>
      <c r="ZR1051" s="2"/>
      <c r="ZS1051" s="2"/>
      <c r="ZT1051" s="2"/>
      <c r="ZU1051" s="2"/>
      <c r="ZV1051" s="2"/>
      <c r="ZW1051" s="2"/>
      <c r="ZX1051" s="2"/>
      <c r="ZY1051" s="2"/>
      <c r="ZZ1051" s="2"/>
      <c r="AAA1051" s="2"/>
      <c r="AAB1051" s="2"/>
      <c r="AAC1051" s="2"/>
      <c r="AAD1051" s="2"/>
      <c r="AAE1051" s="2"/>
      <c r="AAF1051" s="2"/>
      <c r="AAG1051" s="2"/>
      <c r="AAH1051" s="2"/>
      <c r="AAI1051" s="2"/>
      <c r="AAJ1051" s="2"/>
      <c r="AAK1051" s="2"/>
      <c r="AAL1051" s="2"/>
      <c r="AAM1051" s="2"/>
      <c r="AAN1051" s="2"/>
      <c r="AAO1051" s="2"/>
      <c r="AAP1051" s="2"/>
      <c r="AAQ1051" s="2"/>
      <c r="AAR1051" s="2"/>
      <c r="AAS1051" s="2"/>
      <c r="AAT1051" s="2"/>
      <c r="AAU1051" s="2"/>
      <c r="AAV1051" s="2"/>
      <c r="AAW1051" s="2"/>
      <c r="AAX1051" s="2"/>
      <c r="AAY1051" s="2"/>
      <c r="AAZ1051" s="2"/>
      <c r="ABA1051" s="2"/>
      <c r="ABB1051" s="2"/>
      <c r="ABC1051" s="2"/>
      <c r="ABD1051" s="2"/>
      <c r="ABE1051" s="2"/>
      <c r="ABF1051" s="2"/>
      <c r="ABG1051" s="2"/>
      <c r="ABH1051" s="2"/>
      <c r="ABI1051" s="2"/>
      <c r="ABJ1051" s="2"/>
      <c r="ABK1051" s="2"/>
      <c r="ABL1051" s="2"/>
      <c r="ABM1051" s="2"/>
      <c r="ABN1051" s="2"/>
      <c r="ABO1051" s="2"/>
      <c r="ABP1051" s="2"/>
      <c r="ABQ1051" s="2"/>
      <c r="ABR1051" s="2"/>
      <c r="ABS1051" s="2"/>
      <c r="ABT1051" s="2"/>
      <c r="ABU1051" s="2"/>
      <c r="ABV1051" s="2"/>
      <c r="ABW1051" s="2"/>
      <c r="ABX1051" s="2"/>
      <c r="ABY1051" s="2"/>
      <c r="ABZ1051" s="2"/>
      <c r="ACA1051" s="2"/>
      <c r="ACB1051" s="2"/>
      <c r="ACC1051" s="2"/>
      <c r="ACD1051" s="2"/>
      <c r="ACE1051" s="2"/>
      <c r="ACF1051" s="2"/>
      <c r="ACG1051" s="2"/>
      <c r="ACH1051" s="2"/>
      <c r="ACI1051" s="2"/>
      <c r="ACJ1051" s="2"/>
      <c r="ACK1051" s="2"/>
      <c r="ACL1051" s="2"/>
      <c r="ACM1051" s="2"/>
      <c r="ACN1051" s="2"/>
      <c r="ACO1051" s="2"/>
      <c r="ACP1051" s="2"/>
      <c r="ACQ1051" s="2"/>
      <c r="ACR1051" s="2"/>
      <c r="ACS1051" s="2"/>
      <c r="ACT1051" s="2"/>
      <c r="ACU1051" s="2"/>
      <c r="ACV1051" s="2"/>
      <c r="ACW1051" s="2"/>
      <c r="ACX1051" s="2"/>
      <c r="ACY1051" s="2"/>
      <c r="ACZ1051" s="2"/>
      <c r="ADA1051" s="2"/>
      <c r="ADB1051" s="2"/>
      <c r="ADC1051" s="2"/>
      <c r="ADD1051" s="2"/>
      <c r="ADE1051" s="2"/>
      <c r="ADF1051" s="2"/>
      <c r="ADG1051" s="2"/>
      <c r="ADH1051" s="2"/>
      <c r="ADI1051" s="2"/>
      <c r="ADJ1051" s="2"/>
      <c r="ADK1051" s="2"/>
      <c r="ADL1051" s="2"/>
      <c r="ADM1051" s="2"/>
      <c r="ADN1051" s="2"/>
      <c r="ADO1051" s="2"/>
      <c r="ADP1051" s="2"/>
      <c r="ADQ1051" s="2"/>
      <c r="ADR1051" s="2"/>
      <c r="ADS1051" s="2"/>
      <c r="ADT1051" s="2"/>
      <c r="ADU1051" s="2"/>
      <c r="ADV1051" s="2"/>
      <c r="ADW1051" s="2"/>
      <c r="ADX1051" s="2"/>
      <c r="ADY1051" s="2"/>
      <c r="ADZ1051" s="2"/>
      <c r="AEA1051" s="2"/>
      <c r="AEB1051" s="2"/>
      <c r="AEC1051" s="2"/>
      <c r="AED1051" s="2"/>
      <c r="AEE1051" s="2"/>
      <c r="AEF1051" s="2"/>
      <c r="AEG1051" s="2"/>
      <c r="AEH1051" s="2"/>
      <c r="AEI1051" s="2"/>
      <c r="AEJ1051" s="2"/>
      <c r="AEK1051" s="2"/>
      <c r="AEL1051" s="2"/>
      <c r="AEM1051" s="2"/>
      <c r="AEN1051" s="2"/>
      <c r="AEO1051" s="2"/>
      <c r="AEP1051" s="2"/>
      <c r="AEQ1051" s="2"/>
      <c r="AER1051" s="2"/>
      <c r="AES1051" s="2"/>
      <c r="AET1051" s="2"/>
      <c r="AEU1051" s="2"/>
      <c r="AEV1051" s="2"/>
      <c r="AEW1051" s="2"/>
      <c r="AEX1051" s="2"/>
      <c r="AEY1051" s="2"/>
      <c r="AEZ1051" s="2"/>
      <c r="AFA1051" s="2"/>
      <c r="AFB1051" s="2"/>
      <c r="AFC1051" s="2"/>
      <c r="AFD1051" s="2"/>
      <c r="AFE1051" s="2"/>
      <c r="AFF1051" s="2"/>
      <c r="AFG1051" s="2"/>
      <c r="AFH1051" s="2"/>
      <c r="AFI1051" s="2"/>
      <c r="AFJ1051" s="2"/>
      <c r="AFK1051" s="2"/>
      <c r="AFL1051" s="2"/>
      <c r="AFM1051" s="2"/>
      <c r="AFN1051" s="2"/>
      <c r="AFO1051" s="2"/>
      <c r="AFP1051" s="2"/>
      <c r="AFQ1051" s="2"/>
      <c r="AFR1051" s="2"/>
      <c r="AFS1051" s="2"/>
      <c r="AFT1051" s="2"/>
      <c r="AFU1051" s="2"/>
      <c r="AFV1051" s="2"/>
      <c r="AFW1051" s="2"/>
      <c r="AFX1051" s="2"/>
      <c r="AFY1051" s="2"/>
      <c r="AFZ1051" s="2"/>
      <c r="AGA1051" s="2"/>
      <c r="AGB1051" s="2"/>
      <c r="AGC1051" s="2"/>
      <c r="AGD1051" s="2"/>
      <c r="AGE1051" s="2"/>
      <c r="AGF1051" s="2"/>
      <c r="AGG1051" s="2"/>
      <c r="AGH1051" s="2"/>
      <c r="AGI1051" s="2"/>
      <c r="AGJ1051" s="2"/>
      <c r="AGK1051" s="2"/>
      <c r="AGL1051" s="2"/>
      <c r="AGM1051" s="2"/>
      <c r="AGN1051" s="2"/>
      <c r="AGO1051" s="2"/>
      <c r="AGP1051" s="2"/>
      <c r="AGQ1051" s="2"/>
      <c r="AGR1051" s="2"/>
      <c r="AGS1051" s="2"/>
      <c r="AGT1051" s="2"/>
      <c r="AGU1051" s="2"/>
      <c r="AGV1051" s="2"/>
      <c r="AGW1051" s="2"/>
      <c r="AGX1051" s="2"/>
      <c r="AGY1051" s="2"/>
      <c r="AGZ1051" s="2"/>
      <c r="AHA1051" s="2"/>
      <c r="AHB1051" s="2"/>
      <c r="AHC1051" s="2"/>
      <c r="AHD1051" s="2"/>
      <c r="AHE1051" s="2"/>
      <c r="AHF1051" s="2"/>
      <c r="AHG1051" s="2"/>
      <c r="AHH1051" s="2"/>
      <c r="AHI1051" s="2"/>
      <c r="AHJ1051" s="2"/>
      <c r="AHK1051" s="2"/>
      <c r="AHL1051" s="2"/>
      <c r="AHM1051" s="2"/>
      <c r="AHN1051" s="2"/>
      <c r="AHO1051" s="2"/>
      <c r="AHP1051" s="2"/>
      <c r="AHQ1051" s="2"/>
      <c r="AHR1051" s="2"/>
      <c r="AHS1051" s="2"/>
      <c r="AHT1051" s="2"/>
      <c r="AHU1051" s="2"/>
      <c r="AHV1051" s="2"/>
      <c r="AHW1051" s="2"/>
      <c r="AHX1051" s="2"/>
      <c r="AHY1051" s="2"/>
      <c r="AHZ1051" s="2"/>
      <c r="AIA1051" s="2"/>
      <c r="AIB1051" s="2"/>
      <c r="AIC1051" s="2"/>
      <c r="AID1051" s="2"/>
      <c r="AIE1051" s="2"/>
      <c r="AIF1051" s="2"/>
      <c r="AIG1051" s="2"/>
      <c r="AIH1051" s="2"/>
      <c r="AII1051" s="2"/>
      <c r="AIJ1051" s="2"/>
      <c r="AIK1051" s="2"/>
      <c r="AIL1051" s="2"/>
      <c r="AIM1051" s="2"/>
      <c r="AIN1051" s="2"/>
      <c r="AIO1051" s="2"/>
      <c r="AIP1051" s="2"/>
      <c r="AIQ1051" s="2"/>
      <c r="AIR1051" s="2"/>
      <c r="AIS1051" s="2"/>
      <c r="AIT1051" s="2"/>
      <c r="AIU1051" s="2"/>
      <c r="AIV1051" s="2"/>
      <c r="AIW1051" s="2"/>
      <c r="AIX1051" s="2"/>
      <c r="AIY1051" s="2"/>
      <c r="AIZ1051" s="2"/>
      <c r="AJA1051" s="2"/>
      <c r="AJB1051" s="2"/>
      <c r="AJC1051" s="2"/>
      <c r="AJD1051" s="2"/>
      <c r="AJE1051" s="2"/>
      <c r="AJF1051" s="2"/>
      <c r="AJG1051" s="2"/>
      <c r="AJH1051" s="2"/>
      <c r="AJI1051" s="2"/>
      <c r="AJJ1051" s="2"/>
      <c r="AJK1051" s="2"/>
      <c r="AJL1051" s="2"/>
      <c r="AJM1051" s="2"/>
      <c r="AJN1051" s="2"/>
      <c r="AJO1051" s="2"/>
      <c r="AJP1051" s="2"/>
      <c r="AJQ1051" s="2"/>
      <c r="AJR1051" s="2"/>
      <c r="AJS1051" s="2"/>
      <c r="AJT1051" s="2"/>
      <c r="AJU1051" s="2"/>
      <c r="AJV1051" s="2"/>
      <c r="AJW1051" s="2"/>
      <c r="AJX1051" s="2"/>
      <c r="AJY1051" s="2"/>
      <c r="AJZ1051" s="2"/>
      <c r="AKA1051" s="2"/>
      <c r="AKB1051" s="2"/>
      <c r="AKC1051" s="2"/>
      <c r="AKD1051" s="2"/>
      <c r="AKE1051" s="2"/>
      <c r="AKF1051" s="2"/>
      <c r="AKG1051" s="2"/>
      <c r="AKH1051" s="2"/>
      <c r="AKI1051" s="2"/>
      <c r="AKJ1051" s="2"/>
      <c r="AKK1051" s="2"/>
      <c r="AKL1051" s="2"/>
      <c r="AKM1051" s="2"/>
      <c r="AKN1051" s="2"/>
      <c r="AKO1051" s="2"/>
      <c r="AKP1051" s="2"/>
      <c r="AKQ1051" s="2"/>
      <c r="AKR1051" s="2"/>
      <c r="AKS1051" s="2"/>
      <c r="AKT1051" s="2"/>
      <c r="AKU1051" s="2"/>
      <c r="AKV1051" s="2"/>
      <c r="AKW1051" s="2"/>
      <c r="AKX1051" s="2"/>
      <c r="AKY1051" s="2"/>
      <c r="AKZ1051" s="2"/>
      <c r="ALA1051" s="2"/>
      <c r="ALB1051" s="1"/>
      <c r="ALC1051" s="1"/>
      <c r="ALD1051" s="1"/>
      <c r="ALE1051" s="1"/>
      <c r="ALF1051" s="1"/>
      <c r="ALG1051" s="1"/>
      <c r="ALH1051" s="1"/>
      <c r="ALI1051" s="1"/>
      <c r="ALJ1051" s="1"/>
      <c r="ALK1051" s="1"/>
      <c r="ALL1051" s="1"/>
      <c r="ALM1051" s="1"/>
      <c r="ALN1051" s="1"/>
      <c r="ALO1051" s="1"/>
      <c r="ALP1051" s="1"/>
      <c r="ALQ1051" s="1"/>
      <c r="ALR1051" s="1"/>
      <c r="ALS1051"/>
      <c r="ALT1051"/>
      <c r="ALU1051"/>
      <c r="ALV1051"/>
      <c r="ALW1051"/>
      <c r="ALX1051"/>
      <c r="ALY1051"/>
      <c r="ALZ1051"/>
      <c r="AMA1051"/>
      <c r="AMB1051"/>
      <c r="AMC1051"/>
      <c r="AMD1051"/>
      <c r="AME1051"/>
      <c r="AMF1051"/>
      <c r="AMG1051"/>
      <c r="AMH1051"/>
      <c r="AMI1051"/>
      <c r="AMJ1051"/>
    </row>
    <row r="1052" spans="1:1024">
      <c r="B1052" s="1"/>
      <c r="C1052" s="1"/>
      <c r="D1052" s="1"/>
      <c r="E1052" s="1"/>
      <c r="F1052" s="1"/>
      <c r="G1052" s="1"/>
      <c r="H1052" s="1"/>
      <c r="I1052" s="1"/>
      <c r="O1052" s="1"/>
      <c r="P1052" s="1"/>
    </row>
    <row r="1053" spans="1:1024">
      <c r="B1053" s="1"/>
      <c r="C1053" s="1"/>
      <c r="D1053" s="1"/>
      <c r="E1053" s="1"/>
      <c r="F1053" s="1"/>
      <c r="G1053" s="1"/>
      <c r="H1053" s="1"/>
      <c r="I1053" s="1"/>
      <c r="O1053" s="1"/>
      <c r="P1053" s="1"/>
    </row>
    <row r="1054" spans="1:1024">
      <c r="B1054" s="1"/>
      <c r="C1054" s="1"/>
      <c r="D1054" s="1"/>
      <c r="E1054" s="1"/>
      <c r="F1054" s="1"/>
      <c r="G1054" s="1"/>
      <c r="H1054" s="1"/>
      <c r="I1054" s="1"/>
      <c r="O1054" s="1"/>
      <c r="P1054" s="1"/>
    </row>
    <row r="1055" spans="1:1024">
      <c r="B1055" s="1"/>
      <c r="C1055" s="1"/>
      <c r="D1055" s="1"/>
      <c r="E1055" s="1"/>
      <c r="F1055" s="1"/>
      <c r="G1055" s="1"/>
      <c r="H1055" s="1"/>
      <c r="I1055" s="1"/>
      <c r="O1055" s="1"/>
      <c r="P1055" s="1"/>
    </row>
    <row r="1056" spans="1:1024">
      <c r="B1056" s="1"/>
      <c r="C1056" s="1"/>
      <c r="D1056" s="1"/>
      <c r="E1056" s="1"/>
      <c r="F1056" s="1"/>
      <c r="G1056" s="1"/>
      <c r="H1056" s="1"/>
      <c r="I1056" s="1"/>
      <c r="O1056" s="1"/>
      <c r="P1056" s="1"/>
    </row>
    <row r="1057" spans="2:16">
      <c r="B1057" s="1"/>
      <c r="C1057" s="1"/>
      <c r="D1057" s="1"/>
      <c r="E1057" s="1"/>
      <c r="F1057" s="1"/>
      <c r="G1057" s="1"/>
      <c r="H1057" s="1"/>
      <c r="I1057" s="1"/>
      <c r="O1057" s="1"/>
      <c r="P1057" s="1"/>
    </row>
    <row r="1058" spans="2:16">
      <c r="B1058" s="1"/>
      <c r="C1058" s="1"/>
      <c r="D1058" s="1"/>
      <c r="E1058" s="1"/>
      <c r="F1058" s="1"/>
      <c r="G1058" s="1"/>
      <c r="H1058" s="1"/>
      <c r="I1058" s="1"/>
      <c r="O1058" s="1"/>
      <c r="P1058" s="1"/>
    </row>
    <row r="1059" spans="2:16">
      <c r="B1059" s="1"/>
      <c r="C1059" s="1"/>
      <c r="D1059" s="1"/>
      <c r="E1059" s="1"/>
      <c r="F1059" s="1"/>
      <c r="G1059" s="1"/>
      <c r="H1059" s="1"/>
      <c r="I1059" s="1"/>
      <c r="O1059" s="1"/>
      <c r="P1059" s="1"/>
    </row>
    <row r="1060" spans="2:16">
      <c r="B1060" s="1"/>
      <c r="C1060" s="1"/>
      <c r="D1060" s="1"/>
      <c r="E1060" s="1"/>
      <c r="F1060" s="1"/>
      <c r="G1060" s="1"/>
      <c r="H1060" s="1"/>
      <c r="I1060" s="1"/>
      <c r="O1060" s="1"/>
      <c r="P1060" s="1"/>
    </row>
    <row r="1061" spans="2:16">
      <c r="B1061" s="1"/>
      <c r="C1061" s="1"/>
      <c r="D1061" s="1"/>
      <c r="E1061" s="1"/>
      <c r="F1061" s="1"/>
      <c r="G1061" s="1"/>
      <c r="H1061" s="1"/>
      <c r="I1061" s="1"/>
      <c r="O1061" s="1"/>
      <c r="P1061" s="1"/>
    </row>
    <row r="1062" spans="2:16">
      <c r="B1062" s="1"/>
      <c r="C1062" s="1"/>
      <c r="D1062" s="1"/>
      <c r="E1062" s="1"/>
      <c r="F1062" s="1"/>
      <c r="G1062" s="1"/>
      <c r="H1062" s="1"/>
      <c r="I1062" s="1"/>
      <c r="O1062" s="1"/>
      <c r="P1062" s="1"/>
    </row>
    <row r="1063" spans="2:16">
      <c r="B1063" s="1"/>
      <c r="C1063" s="1"/>
      <c r="D1063" s="1"/>
      <c r="E1063" s="1"/>
      <c r="F1063" s="1"/>
      <c r="G1063" s="1"/>
      <c r="H1063" s="1"/>
      <c r="I1063" s="1"/>
      <c r="O1063" s="1"/>
      <c r="P1063" s="1"/>
    </row>
    <row r="1064" spans="2:16">
      <c r="B1064" s="1"/>
      <c r="C1064" s="1"/>
      <c r="D1064" s="1"/>
      <c r="E1064" s="1"/>
      <c r="F1064" s="1"/>
      <c r="G1064" s="1"/>
      <c r="H1064" s="1"/>
      <c r="I1064" s="1"/>
      <c r="O1064" s="1"/>
      <c r="P1064" s="1"/>
    </row>
    <row r="1065" spans="2:16">
      <c r="B1065" s="1"/>
      <c r="C1065" s="1"/>
      <c r="D1065" s="1"/>
      <c r="E1065" s="1"/>
      <c r="F1065" s="1"/>
      <c r="G1065" s="1"/>
      <c r="H1065" s="1"/>
      <c r="I1065" s="1"/>
      <c r="O1065" s="1"/>
      <c r="P1065" s="1"/>
    </row>
    <row r="1066" spans="2:16">
      <c r="B1066" s="1"/>
      <c r="C1066" s="1"/>
      <c r="D1066" s="1"/>
      <c r="E1066" s="1"/>
      <c r="F1066" s="1"/>
      <c r="G1066" s="1"/>
      <c r="H1066" s="1"/>
      <c r="I1066" s="1"/>
      <c r="O1066" s="1"/>
      <c r="P1066" s="1"/>
    </row>
    <row r="1067" spans="2:16">
      <c r="B1067" s="1"/>
      <c r="C1067" s="1"/>
      <c r="D1067" s="1"/>
      <c r="E1067" s="1"/>
      <c r="F1067" s="1"/>
      <c r="G1067" s="1"/>
      <c r="H1067" s="1"/>
      <c r="I1067" s="1"/>
      <c r="O1067" s="1"/>
      <c r="P1067" s="1"/>
    </row>
    <row r="1068" spans="2:16">
      <c r="B1068" s="1"/>
      <c r="C1068" s="1"/>
      <c r="D1068" s="1"/>
      <c r="E1068" s="1"/>
      <c r="F1068" s="1"/>
      <c r="G1068" s="1"/>
      <c r="H1068" s="1"/>
      <c r="I1068" s="1"/>
      <c r="O1068" s="1"/>
      <c r="P1068" s="1"/>
    </row>
    <row r="1069" spans="2:16">
      <c r="B1069" s="1"/>
      <c r="C1069" s="1"/>
      <c r="D1069" s="1"/>
      <c r="E1069" s="1"/>
      <c r="F1069" s="1"/>
      <c r="G1069" s="1"/>
      <c r="H1069" s="1"/>
      <c r="I1069" s="1"/>
      <c r="O1069" s="1"/>
      <c r="P1069" s="1"/>
    </row>
    <row r="1070" spans="2:16">
      <c r="B1070" s="1"/>
      <c r="C1070" s="1"/>
      <c r="D1070" s="1"/>
      <c r="E1070" s="1"/>
      <c r="F1070" s="1"/>
      <c r="G1070" s="1"/>
      <c r="H1070" s="1"/>
      <c r="I1070" s="1"/>
      <c r="O1070" s="1"/>
      <c r="P1070" s="1"/>
    </row>
    <row r="1071" spans="2:16">
      <c r="B1071" s="1"/>
      <c r="C1071" s="1"/>
      <c r="D1071" s="1"/>
      <c r="E1071" s="1"/>
      <c r="F1071" s="1"/>
      <c r="G1071" s="1"/>
      <c r="H1071" s="1"/>
      <c r="I1071" s="1"/>
      <c r="O1071" s="1"/>
      <c r="P1071" s="1"/>
    </row>
    <row r="1072" spans="2:16">
      <c r="B1072" s="1"/>
      <c r="C1072" s="1"/>
      <c r="D1072" s="1"/>
      <c r="E1072" s="1"/>
      <c r="F1072" s="1"/>
      <c r="G1072" s="1"/>
      <c r="H1072" s="1"/>
      <c r="I1072" s="1"/>
      <c r="O1072" s="1"/>
      <c r="P1072" s="1"/>
    </row>
    <row r="1073" spans="2:16">
      <c r="B1073" s="1"/>
      <c r="C1073" s="1"/>
      <c r="D1073" s="1"/>
      <c r="E1073" s="1"/>
      <c r="F1073" s="1"/>
      <c r="G1073" s="1"/>
      <c r="H1073" s="1"/>
      <c r="I1073" s="1"/>
      <c r="O1073" s="1"/>
      <c r="P1073" s="1"/>
    </row>
    <row r="1074" spans="2:16">
      <c r="B1074" s="1"/>
      <c r="C1074" s="1"/>
      <c r="D1074" s="1"/>
      <c r="E1074" s="1"/>
      <c r="F1074" s="1"/>
      <c r="G1074" s="1"/>
      <c r="H1074" s="1"/>
      <c r="I1074" s="1"/>
      <c r="O1074" s="1"/>
      <c r="P1074" s="1"/>
    </row>
    <row r="1075" spans="2:16">
      <c r="B1075" s="1"/>
      <c r="C1075" s="1"/>
      <c r="D1075" s="1"/>
      <c r="E1075" s="1"/>
      <c r="F1075" s="1"/>
      <c r="G1075" s="1"/>
      <c r="H1075" s="1"/>
      <c r="I1075" s="1"/>
      <c r="O1075" s="1"/>
      <c r="P1075" s="1"/>
    </row>
    <row r="1076" spans="2:16">
      <c r="B1076" s="1"/>
      <c r="C1076" s="1"/>
      <c r="D1076" s="1"/>
      <c r="E1076" s="1"/>
      <c r="F1076" s="1"/>
      <c r="G1076" s="1"/>
      <c r="H1076" s="1"/>
      <c r="I1076" s="1"/>
      <c r="O1076" s="1"/>
      <c r="P1076" s="1"/>
    </row>
    <row r="1077" spans="2:16">
      <c r="B1077" s="1"/>
      <c r="C1077" s="1"/>
      <c r="D1077" s="1"/>
      <c r="E1077" s="1"/>
      <c r="F1077" s="1"/>
      <c r="G1077" s="1"/>
      <c r="H1077" s="1"/>
      <c r="I1077" s="1"/>
      <c r="O1077" s="1"/>
      <c r="P1077" s="1"/>
    </row>
    <row r="1078" spans="2:16">
      <c r="B1078" s="1"/>
      <c r="C1078" s="1"/>
      <c r="D1078" s="1"/>
      <c r="E1078" s="1"/>
      <c r="F1078" s="1"/>
      <c r="G1078" s="1"/>
      <c r="H1078" s="1"/>
      <c r="I1078" s="1"/>
      <c r="O1078" s="1"/>
      <c r="P1078" s="1"/>
    </row>
    <row r="1079" spans="2:16">
      <c r="B1079" s="1"/>
      <c r="C1079" s="1"/>
      <c r="D1079" s="1"/>
      <c r="E1079" s="1"/>
      <c r="F1079" s="1"/>
      <c r="G1079" s="1"/>
      <c r="H1079" s="1"/>
      <c r="I1079" s="1"/>
      <c r="O1079" s="1"/>
      <c r="P1079" s="1"/>
    </row>
    <row r="1080" spans="2:16">
      <c r="B1080" s="1"/>
      <c r="C1080" s="1"/>
      <c r="D1080" s="1"/>
      <c r="E1080" s="1"/>
      <c r="F1080" s="1"/>
      <c r="G1080" s="1"/>
      <c r="H1080" s="1"/>
      <c r="I1080" s="1"/>
      <c r="O1080" s="1"/>
      <c r="P1080" s="1"/>
    </row>
    <row r="1081" spans="2:16">
      <c r="B1081" s="1"/>
      <c r="C1081" s="1"/>
      <c r="D1081" s="1"/>
      <c r="E1081" s="1"/>
      <c r="F1081" s="1"/>
      <c r="G1081" s="1"/>
      <c r="H1081" s="1"/>
      <c r="I1081" s="1"/>
      <c r="O1081" s="1"/>
      <c r="P1081" s="1"/>
    </row>
    <row r="1082" spans="2:16">
      <c r="B1082" s="1"/>
      <c r="C1082" s="1"/>
      <c r="D1082" s="1"/>
      <c r="E1082" s="1"/>
      <c r="F1082" s="1"/>
      <c r="G1082" s="1"/>
      <c r="H1082" s="1"/>
      <c r="I1082" s="1"/>
      <c r="O1082" s="1"/>
      <c r="P1082" s="1"/>
    </row>
    <row r="1083" spans="2:16">
      <c r="B1083" s="1"/>
      <c r="C1083" s="1"/>
      <c r="D1083" s="1"/>
      <c r="E1083" s="1"/>
      <c r="F1083" s="1"/>
      <c r="G1083" s="1"/>
      <c r="H1083" s="1"/>
      <c r="I1083" s="1"/>
      <c r="O1083" s="1"/>
      <c r="P1083" s="1"/>
    </row>
    <row r="1084" spans="2:16">
      <c r="B1084" s="1"/>
      <c r="C1084" s="1"/>
      <c r="D1084" s="1"/>
      <c r="E1084" s="1"/>
      <c r="F1084" s="1"/>
      <c r="G1084" s="1"/>
      <c r="H1084" s="1"/>
      <c r="I1084" s="1"/>
      <c r="O1084" s="1"/>
      <c r="P1084" s="1"/>
    </row>
    <row r="1085" spans="2:16">
      <c r="B1085" s="1"/>
      <c r="C1085" s="1"/>
      <c r="D1085" s="1"/>
      <c r="E1085" s="1"/>
      <c r="F1085" s="1"/>
      <c r="G1085" s="1"/>
      <c r="H1085" s="1"/>
      <c r="I1085" s="1"/>
      <c r="O1085" s="1"/>
      <c r="P1085" s="1"/>
    </row>
    <row r="1086" spans="2:16">
      <c r="B1086" s="1"/>
      <c r="C1086" s="1"/>
      <c r="D1086" s="1"/>
      <c r="E1086" s="1"/>
      <c r="F1086" s="1"/>
      <c r="G1086" s="1"/>
      <c r="H1086" s="1"/>
      <c r="I1086" s="1"/>
      <c r="O1086" s="1"/>
      <c r="P1086" s="1"/>
    </row>
    <row r="1087" spans="2:16">
      <c r="B1087" s="1"/>
      <c r="C1087" s="1"/>
      <c r="D1087" s="1"/>
      <c r="E1087" s="1"/>
      <c r="F1087" s="1"/>
      <c r="G1087" s="1"/>
      <c r="H1087" s="1"/>
      <c r="I1087" s="1"/>
      <c r="O1087" s="1"/>
      <c r="P1087" s="1"/>
    </row>
    <row r="1088" spans="2:16">
      <c r="B1088" s="1"/>
      <c r="C1088" s="1"/>
      <c r="D1088" s="1"/>
      <c r="E1088" s="1"/>
      <c r="F1088" s="1"/>
      <c r="G1088" s="1"/>
      <c r="H1088" s="1"/>
      <c r="I1088" s="1"/>
      <c r="O1088" s="1"/>
      <c r="P1088" s="1"/>
    </row>
    <row r="1089" spans="2:16">
      <c r="B1089" s="1"/>
      <c r="C1089" s="1"/>
      <c r="D1089" s="1"/>
      <c r="E1089" s="1"/>
      <c r="F1089" s="1"/>
      <c r="G1089" s="1"/>
      <c r="H1089" s="1"/>
      <c r="I1089" s="1"/>
      <c r="O1089" s="1"/>
      <c r="P1089" s="1"/>
    </row>
    <row r="1090" spans="2:16">
      <c r="B1090" s="1"/>
      <c r="C1090" s="1"/>
      <c r="D1090" s="1"/>
      <c r="E1090" s="1"/>
      <c r="F1090" s="1"/>
      <c r="G1090" s="1"/>
      <c r="H1090" s="1"/>
      <c r="I1090" s="1"/>
      <c r="O1090" s="1"/>
      <c r="P1090" s="1"/>
    </row>
    <row r="1091" spans="2:16">
      <c r="B1091" s="1"/>
      <c r="C1091" s="1"/>
      <c r="D1091" s="1"/>
      <c r="E1091" s="1"/>
      <c r="F1091" s="1"/>
      <c r="G1091" s="1"/>
      <c r="H1091" s="1"/>
      <c r="I1091" s="1"/>
      <c r="O1091" s="1"/>
      <c r="P1091" s="1"/>
    </row>
    <row r="1092" spans="2:16">
      <c r="B1092" s="1"/>
      <c r="C1092" s="1"/>
      <c r="D1092" s="1"/>
      <c r="E1092" s="1"/>
      <c r="F1092" s="1"/>
      <c r="G1092" s="1"/>
      <c r="H1092" s="1"/>
      <c r="I1092" s="1"/>
      <c r="O1092" s="1"/>
      <c r="P1092" s="1"/>
    </row>
    <row r="1093" spans="2:16">
      <c r="B1093" s="1"/>
      <c r="C1093" s="1"/>
      <c r="D1093" s="1"/>
      <c r="E1093" s="1"/>
      <c r="F1093" s="1"/>
      <c r="G1093" s="1"/>
      <c r="H1093" s="1"/>
      <c r="I1093" s="1"/>
      <c r="O1093" s="1"/>
      <c r="P1093" s="1"/>
    </row>
    <row r="1094" spans="2:16">
      <c r="B1094" s="1"/>
      <c r="C1094" s="1"/>
      <c r="D1094" s="1"/>
      <c r="E1094" s="1"/>
      <c r="F1094" s="1"/>
      <c r="G1094" s="1"/>
      <c r="H1094" s="1"/>
      <c r="I1094" s="1"/>
      <c r="O1094" s="1"/>
      <c r="P1094" s="1"/>
    </row>
    <row r="1095" spans="2:16">
      <c r="B1095" s="1"/>
      <c r="C1095" s="1"/>
      <c r="D1095" s="1"/>
      <c r="E1095" s="1"/>
      <c r="F1095" s="1"/>
      <c r="G1095" s="1"/>
      <c r="H1095" s="1"/>
      <c r="I1095" s="1"/>
      <c r="O1095" s="1"/>
      <c r="P1095" s="1"/>
    </row>
    <row r="1096" spans="2:16">
      <c r="B1096" s="1"/>
      <c r="C1096" s="1"/>
      <c r="D1096" s="1"/>
      <c r="E1096" s="1"/>
      <c r="F1096" s="1"/>
      <c r="G1096" s="1"/>
      <c r="H1096" s="1"/>
      <c r="I1096" s="1"/>
      <c r="O1096" s="1"/>
      <c r="P1096" s="1"/>
    </row>
    <row r="1097" spans="2:16">
      <c r="B1097" s="1"/>
      <c r="C1097" s="1"/>
      <c r="D1097" s="1"/>
      <c r="E1097" s="1"/>
      <c r="F1097" s="1"/>
      <c r="G1097" s="1"/>
      <c r="H1097" s="1"/>
      <c r="I1097" s="1"/>
      <c r="O1097" s="1"/>
      <c r="P1097" s="1"/>
    </row>
    <row r="1098" spans="2:16">
      <c r="B1098" s="1"/>
      <c r="C1098" s="1"/>
      <c r="D1098" s="1"/>
      <c r="E1098" s="1"/>
      <c r="F1098" s="1"/>
      <c r="G1098" s="1"/>
      <c r="H1098" s="1"/>
      <c r="I1098" s="1"/>
      <c r="O1098" s="1"/>
      <c r="P1098" s="1"/>
    </row>
    <row r="1099" spans="2:16">
      <c r="B1099" s="1"/>
      <c r="C1099" s="1"/>
      <c r="D1099" s="1"/>
      <c r="E1099" s="1"/>
      <c r="F1099" s="1"/>
      <c r="G1099" s="1"/>
      <c r="H1099" s="1"/>
      <c r="I1099" s="1"/>
      <c r="O1099" s="1"/>
      <c r="P1099" s="1"/>
    </row>
    <row r="1100" spans="2:16">
      <c r="B1100" s="1"/>
      <c r="C1100" s="1"/>
      <c r="D1100" s="1"/>
      <c r="E1100" s="1"/>
      <c r="F1100" s="1"/>
      <c r="G1100" s="1"/>
      <c r="H1100" s="1"/>
      <c r="I1100" s="1"/>
      <c r="O1100" s="1"/>
      <c r="P1100" s="1"/>
    </row>
    <row r="1101" spans="2:16">
      <c r="B1101" s="1"/>
      <c r="C1101" s="1"/>
      <c r="D1101" s="1"/>
      <c r="E1101" s="1"/>
      <c r="F1101" s="1"/>
      <c r="G1101" s="1"/>
      <c r="H1101" s="1"/>
      <c r="I1101" s="1"/>
      <c r="O1101" s="1"/>
      <c r="P1101" s="1"/>
    </row>
    <row r="1102" spans="2:16">
      <c r="B1102" s="1"/>
      <c r="C1102" s="1"/>
      <c r="D1102" s="1"/>
      <c r="E1102" s="1"/>
      <c r="F1102" s="1"/>
      <c r="G1102" s="1"/>
      <c r="H1102" s="1"/>
      <c r="I1102" s="1"/>
      <c r="O1102" s="1"/>
      <c r="P1102" s="1"/>
    </row>
    <row r="1103" spans="2:16">
      <c r="B1103" s="1"/>
      <c r="C1103" s="1"/>
      <c r="D1103" s="1"/>
      <c r="E1103" s="1"/>
      <c r="F1103" s="1"/>
      <c r="G1103" s="1"/>
      <c r="H1103" s="1"/>
      <c r="I1103" s="1"/>
      <c r="O1103" s="1"/>
      <c r="P1103" s="1"/>
    </row>
    <row r="1104" spans="2:16">
      <c r="B1104" s="1"/>
      <c r="C1104" s="1"/>
      <c r="D1104" s="1"/>
      <c r="E1104" s="1"/>
      <c r="F1104" s="1"/>
      <c r="G1104" s="1"/>
      <c r="H1104" s="1"/>
      <c r="I1104" s="1"/>
      <c r="O1104" s="1"/>
      <c r="P1104" s="1"/>
    </row>
    <row r="1105" spans="2:16">
      <c r="B1105" s="1"/>
      <c r="C1105" s="1"/>
      <c r="D1105" s="1"/>
      <c r="E1105" s="1"/>
      <c r="F1105" s="1"/>
      <c r="G1105" s="1"/>
      <c r="H1105" s="1"/>
      <c r="I1105" s="1"/>
      <c r="O1105" s="1"/>
      <c r="P1105" s="1"/>
    </row>
    <row r="1106" spans="2:16">
      <c r="B1106" s="1"/>
      <c r="C1106" s="1"/>
      <c r="D1106" s="1"/>
      <c r="E1106" s="1"/>
      <c r="F1106" s="1"/>
      <c r="G1106" s="1"/>
      <c r="H1106" s="1"/>
      <c r="I1106" s="1"/>
      <c r="O1106" s="1"/>
      <c r="P1106" s="1"/>
    </row>
    <row r="1107" spans="2:16">
      <c r="B1107" s="1"/>
      <c r="C1107" s="1"/>
      <c r="D1107" s="1"/>
      <c r="E1107" s="1"/>
      <c r="F1107" s="1"/>
      <c r="G1107" s="1"/>
      <c r="H1107" s="1"/>
      <c r="I1107" s="1"/>
      <c r="O1107" s="1"/>
      <c r="P1107" s="1"/>
    </row>
    <row r="1108" spans="2:16">
      <c r="B1108" s="1"/>
      <c r="C1108" s="1"/>
      <c r="D1108" s="1"/>
      <c r="E1108" s="1"/>
      <c r="F1108" s="1"/>
      <c r="G1108" s="1"/>
      <c r="H1108" s="1"/>
      <c r="I1108" s="1"/>
      <c r="O1108" s="1"/>
      <c r="P1108" s="1"/>
    </row>
    <row r="1109" spans="2:16">
      <c r="B1109" s="1"/>
      <c r="C1109" s="1"/>
      <c r="D1109" s="1"/>
      <c r="E1109" s="1"/>
      <c r="F1109" s="1"/>
      <c r="G1109" s="1"/>
      <c r="H1109" s="1"/>
      <c r="I1109" s="1"/>
      <c r="O1109" s="1"/>
      <c r="P1109" s="1"/>
    </row>
    <row r="1110" spans="2:16">
      <c r="B1110" s="1"/>
      <c r="C1110" s="1"/>
      <c r="D1110" s="1"/>
      <c r="E1110" s="1"/>
      <c r="F1110" s="1"/>
      <c r="G1110" s="1"/>
      <c r="H1110" s="1"/>
      <c r="I1110" s="1"/>
      <c r="O1110" s="1"/>
      <c r="P1110" s="1"/>
    </row>
    <row r="1111" spans="2:16">
      <c r="B1111" s="1"/>
      <c r="C1111" s="1"/>
      <c r="D1111" s="1"/>
      <c r="E1111" s="1"/>
      <c r="F1111" s="1"/>
      <c r="G1111" s="1"/>
      <c r="H1111" s="1"/>
      <c r="I1111" s="1"/>
      <c r="O1111" s="1"/>
      <c r="P1111" s="1"/>
    </row>
    <row r="1112" spans="2:16">
      <c r="B1112" s="1"/>
      <c r="C1112" s="1"/>
      <c r="D1112" s="1"/>
      <c r="E1112" s="1"/>
      <c r="F1112" s="1"/>
      <c r="G1112" s="1"/>
      <c r="H1112" s="1"/>
      <c r="I1112" s="1"/>
      <c r="O1112" s="1"/>
      <c r="P1112" s="1"/>
    </row>
    <row r="1113" spans="2:16">
      <c r="B1113" s="1"/>
      <c r="C1113" s="1"/>
      <c r="D1113" s="1"/>
      <c r="E1113" s="1"/>
      <c r="F1113" s="1"/>
      <c r="G1113" s="1"/>
      <c r="H1113" s="1"/>
      <c r="I1113" s="1"/>
      <c r="O1113" s="1"/>
      <c r="P1113" s="1"/>
    </row>
    <row r="1114" spans="2:16">
      <c r="B1114" s="1"/>
      <c r="C1114" s="1"/>
      <c r="D1114" s="1"/>
      <c r="E1114" s="1"/>
      <c r="F1114" s="1"/>
      <c r="G1114" s="1"/>
      <c r="H1114" s="1"/>
      <c r="I1114" s="1"/>
      <c r="O1114" s="1"/>
      <c r="P1114" s="1"/>
    </row>
    <row r="1115" spans="2:16">
      <c r="B1115" s="1"/>
      <c r="C1115" s="1"/>
      <c r="D1115" s="1"/>
      <c r="E1115" s="1"/>
      <c r="F1115" s="1"/>
      <c r="G1115" s="1"/>
      <c r="H1115" s="1"/>
      <c r="I1115" s="1"/>
      <c r="O1115" s="1"/>
      <c r="P1115" s="1"/>
    </row>
    <row r="1116" spans="2:16">
      <c r="B1116" s="1"/>
      <c r="C1116" s="1"/>
      <c r="D1116" s="1"/>
      <c r="E1116" s="1"/>
      <c r="F1116" s="1"/>
      <c r="G1116" s="1"/>
      <c r="H1116" s="1"/>
      <c r="I1116" s="1"/>
      <c r="O1116" s="1"/>
      <c r="P1116" s="1"/>
    </row>
    <row r="1117" spans="2:16">
      <c r="B1117" s="1"/>
      <c r="C1117" s="1"/>
      <c r="D1117" s="1"/>
      <c r="E1117" s="1"/>
      <c r="F1117" s="1"/>
      <c r="G1117" s="1"/>
      <c r="H1117" s="1"/>
      <c r="I1117" s="1"/>
      <c r="O1117" s="1"/>
      <c r="P1117" s="1"/>
    </row>
    <row r="1118" spans="2:16">
      <c r="B1118" s="1"/>
      <c r="C1118" s="1"/>
      <c r="D1118" s="1"/>
      <c r="E1118" s="1"/>
      <c r="F1118" s="1"/>
      <c r="G1118" s="1"/>
      <c r="H1118" s="1"/>
      <c r="I1118" s="1"/>
      <c r="O1118" s="1"/>
      <c r="P1118" s="1"/>
    </row>
    <row r="1119" spans="2:16">
      <c r="B1119" s="1"/>
      <c r="C1119" s="1"/>
      <c r="D1119" s="1"/>
      <c r="E1119" s="1"/>
      <c r="F1119" s="1"/>
      <c r="G1119" s="1"/>
      <c r="H1119" s="1"/>
      <c r="I1119" s="1"/>
      <c r="O1119" s="1"/>
      <c r="P1119" s="1"/>
    </row>
    <row r="1120" spans="2:16">
      <c r="B1120" s="1"/>
      <c r="C1120" s="1"/>
      <c r="D1120" s="1"/>
      <c r="E1120" s="1"/>
      <c r="F1120" s="1"/>
      <c r="G1120" s="1"/>
      <c r="H1120" s="1"/>
      <c r="I1120" s="1"/>
      <c r="O1120" s="1"/>
      <c r="P1120" s="1"/>
    </row>
    <row r="1121" spans="2:16">
      <c r="B1121" s="1"/>
      <c r="C1121" s="1"/>
      <c r="D1121" s="1"/>
      <c r="E1121" s="1"/>
      <c r="F1121" s="1"/>
      <c r="G1121" s="1"/>
      <c r="H1121" s="1"/>
      <c r="I1121" s="1"/>
      <c r="O1121" s="1"/>
      <c r="P1121" s="1"/>
    </row>
    <row r="1122" spans="2:16">
      <c r="B1122" s="1"/>
      <c r="C1122" s="1"/>
      <c r="D1122" s="1"/>
      <c r="E1122" s="1"/>
      <c r="F1122" s="1"/>
      <c r="G1122" s="1"/>
      <c r="H1122" s="1"/>
      <c r="I1122" s="1"/>
      <c r="O1122" s="1"/>
      <c r="P1122" s="1"/>
    </row>
    <row r="1123" spans="2:16">
      <c r="B1123" s="1"/>
      <c r="C1123" s="1"/>
      <c r="D1123" s="1"/>
      <c r="E1123" s="1"/>
      <c r="F1123" s="1"/>
      <c r="G1123" s="1"/>
      <c r="H1123" s="1"/>
      <c r="I1123" s="1"/>
      <c r="O1123" s="1"/>
      <c r="P1123" s="1"/>
    </row>
    <row r="1124" spans="2:16">
      <c r="B1124" s="1"/>
      <c r="C1124" s="1"/>
      <c r="D1124" s="1"/>
      <c r="E1124" s="1"/>
      <c r="F1124" s="1"/>
      <c r="G1124" s="1"/>
      <c r="H1124" s="1"/>
      <c r="I1124" s="1"/>
      <c r="O1124" s="1"/>
      <c r="P1124" s="1"/>
    </row>
    <row r="1125" spans="2:16">
      <c r="B1125" s="1"/>
      <c r="C1125" s="1"/>
      <c r="D1125" s="1"/>
      <c r="E1125" s="1"/>
      <c r="F1125" s="1"/>
      <c r="G1125" s="1"/>
      <c r="H1125" s="1"/>
      <c r="I1125" s="1"/>
      <c r="O1125" s="1"/>
      <c r="P1125" s="1"/>
    </row>
    <row r="1126" spans="2:16">
      <c r="B1126" s="1"/>
      <c r="C1126" s="1"/>
      <c r="D1126" s="1"/>
      <c r="E1126" s="1"/>
      <c r="F1126" s="1"/>
      <c r="G1126" s="1"/>
      <c r="H1126" s="1"/>
      <c r="I1126" s="1"/>
      <c r="O1126" s="1"/>
      <c r="P1126" s="1"/>
    </row>
    <row r="1127" spans="2:16">
      <c r="B1127" s="1"/>
      <c r="C1127" s="1"/>
      <c r="D1127" s="1"/>
      <c r="E1127" s="1"/>
      <c r="F1127" s="1"/>
      <c r="G1127" s="1"/>
      <c r="H1127" s="1"/>
      <c r="I1127" s="1"/>
      <c r="O1127" s="1"/>
      <c r="P1127" s="1"/>
    </row>
    <row r="1128" spans="2:16">
      <c r="B1128" s="1"/>
      <c r="C1128" s="1"/>
      <c r="D1128" s="1"/>
      <c r="E1128" s="1"/>
      <c r="F1128" s="1"/>
      <c r="G1128" s="1"/>
      <c r="H1128" s="1"/>
      <c r="I1128" s="1"/>
      <c r="O1128" s="1"/>
      <c r="P1128" s="1"/>
    </row>
    <row r="1129" spans="2:16">
      <c r="B1129" s="1"/>
      <c r="C1129" s="1"/>
      <c r="D1129" s="1"/>
      <c r="E1129" s="1"/>
      <c r="F1129" s="1"/>
      <c r="G1129" s="1"/>
      <c r="H1129" s="1"/>
      <c r="I1129" s="1"/>
      <c r="O1129" s="1"/>
      <c r="P1129" s="1"/>
    </row>
    <row r="1130" spans="2:16">
      <c r="B1130" s="1"/>
      <c r="C1130" s="1"/>
      <c r="D1130" s="1"/>
      <c r="E1130" s="1"/>
      <c r="F1130" s="1"/>
      <c r="G1130" s="1"/>
      <c r="H1130" s="1"/>
      <c r="I1130" s="1"/>
      <c r="O1130" s="1"/>
      <c r="P1130" s="1"/>
    </row>
    <row r="1131" spans="2:16">
      <c r="B1131" s="1"/>
      <c r="C1131" s="1"/>
      <c r="D1131" s="1"/>
      <c r="E1131" s="1"/>
      <c r="F1131" s="1"/>
      <c r="G1131" s="1"/>
      <c r="H1131" s="1"/>
      <c r="I1131" s="1"/>
      <c r="O1131" s="1"/>
      <c r="P1131" s="1"/>
    </row>
    <row r="1132" spans="2:16">
      <c r="B1132" s="1"/>
      <c r="C1132" s="1"/>
      <c r="D1132" s="1"/>
      <c r="E1132" s="1"/>
      <c r="F1132" s="1"/>
      <c r="G1132" s="1"/>
      <c r="H1132" s="1"/>
      <c r="I1132" s="1"/>
      <c r="O1132" s="1"/>
      <c r="P1132" s="1"/>
    </row>
    <row r="1133" spans="2:16">
      <c r="B1133" s="1"/>
      <c r="C1133" s="1"/>
      <c r="D1133" s="1"/>
      <c r="E1133" s="1"/>
      <c r="F1133" s="1"/>
      <c r="G1133" s="1"/>
      <c r="H1133" s="1"/>
      <c r="I1133" s="1"/>
      <c r="O1133" s="1"/>
      <c r="P1133" s="1"/>
    </row>
    <row r="1134" spans="2:16">
      <c r="B1134" s="1"/>
      <c r="C1134" s="1"/>
      <c r="D1134" s="1"/>
      <c r="E1134" s="1"/>
      <c r="F1134" s="1"/>
      <c r="G1134" s="1"/>
      <c r="H1134" s="1"/>
      <c r="I1134" s="1"/>
      <c r="O1134" s="1"/>
      <c r="P1134" s="1"/>
    </row>
    <row r="1135" spans="2:16">
      <c r="B1135" s="1"/>
      <c r="C1135" s="1"/>
      <c r="D1135" s="1"/>
      <c r="E1135" s="1"/>
      <c r="F1135" s="1"/>
      <c r="G1135" s="1"/>
      <c r="H1135" s="1"/>
      <c r="I1135" s="1"/>
      <c r="O1135" s="1"/>
      <c r="P1135" s="1"/>
    </row>
    <row r="1136" spans="2:16">
      <c r="B1136" s="1"/>
      <c r="C1136" s="1"/>
      <c r="D1136" s="1"/>
      <c r="E1136" s="1"/>
      <c r="F1136" s="1"/>
      <c r="G1136" s="1"/>
      <c r="H1136" s="1"/>
      <c r="I1136" s="1"/>
      <c r="O1136" s="1"/>
      <c r="P1136" s="1"/>
    </row>
    <row r="1137" spans="2:16">
      <c r="B1137" s="1"/>
      <c r="C1137" s="1"/>
      <c r="D1137" s="1"/>
      <c r="E1137" s="1"/>
      <c r="F1137" s="1"/>
      <c r="G1137" s="1"/>
      <c r="H1137" s="1"/>
      <c r="I1137" s="1"/>
      <c r="O1137" s="1"/>
      <c r="P1137" s="1"/>
    </row>
    <row r="1138" spans="2:16">
      <c r="B1138" s="1"/>
      <c r="C1138" s="1"/>
      <c r="D1138" s="1"/>
      <c r="E1138" s="1"/>
      <c r="F1138" s="1"/>
      <c r="G1138" s="1"/>
      <c r="H1138" s="1"/>
      <c r="I1138" s="1"/>
      <c r="O1138" s="1"/>
      <c r="P1138" s="1"/>
    </row>
    <row r="1139" spans="2:16">
      <c r="B1139" s="1"/>
      <c r="C1139" s="1"/>
      <c r="D1139" s="1"/>
      <c r="E1139" s="1"/>
      <c r="F1139" s="1"/>
      <c r="G1139" s="1"/>
      <c r="H1139" s="1"/>
      <c r="I1139" s="1"/>
      <c r="O1139" s="1"/>
      <c r="P1139" s="1"/>
    </row>
    <row r="1140" spans="2:16">
      <c r="B1140" s="1"/>
      <c r="C1140" s="1"/>
      <c r="D1140" s="1"/>
      <c r="E1140" s="1"/>
      <c r="F1140" s="1"/>
      <c r="G1140" s="1"/>
      <c r="H1140" s="1"/>
      <c r="I1140" s="1"/>
      <c r="O1140" s="1"/>
      <c r="P1140" s="1"/>
    </row>
    <row r="1141" spans="2:16">
      <c r="B1141" s="1"/>
      <c r="C1141" s="1"/>
      <c r="D1141" s="1"/>
      <c r="E1141" s="1"/>
      <c r="F1141" s="1"/>
      <c r="G1141" s="1"/>
      <c r="H1141" s="1"/>
      <c r="I1141" s="1"/>
      <c r="O1141" s="1"/>
      <c r="P1141" s="1"/>
    </row>
    <row r="1142" spans="2:16">
      <c r="B1142" s="1"/>
      <c r="C1142" s="1"/>
      <c r="D1142" s="1"/>
      <c r="E1142" s="1"/>
      <c r="F1142" s="1"/>
      <c r="G1142" s="1"/>
      <c r="H1142" s="1"/>
      <c r="I1142" s="1"/>
      <c r="O1142" s="1"/>
      <c r="P1142" s="1"/>
    </row>
    <row r="1143" spans="2:16">
      <c r="B1143" s="1"/>
      <c r="C1143" s="1"/>
      <c r="D1143" s="1"/>
      <c r="E1143" s="1"/>
      <c r="F1143" s="1"/>
      <c r="G1143" s="1"/>
      <c r="H1143" s="1"/>
      <c r="I1143" s="1"/>
      <c r="O1143" s="1"/>
      <c r="P1143" s="1"/>
    </row>
    <row r="1144" spans="2:16">
      <c r="B1144" s="1"/>
      <c r="C1144" s="1"/>
      <c r="D1144" s="1"/>
      <c r="E1144" s="1"/>
      <c r="F1144" s="1"/>
      <c r="G1144" s="1"/>
      <c r="H1144" s="1"/>
      <c r="I1144" s="1"/>
      <c r="O1144" s="1"/>
      <c r="P1144" s="1"/>
    </row>
    <row r="1145" spans="2:16">
      <c r="B1145" s="1"/>
      <c r="C1145" s="1"/>
      <c r="D1145" s="1"/>
      <c r="E1145" s="1"/>
      <c r="F1145" s="1"/>
      <c r="G1145" s="1"/>
      <c r="H1145" s="1"/>
      <c r="I1145" s="1"/>
      <c r="O1145" s="1"/>
      <c r="P1145" s="1"/>
    </row>
    <row r="1146" spans="2:16">
      <c r="B1146" s="1"/>
      <c r="C1146" s="1"/>
      <c r="D1146" s="1"/>
      <c r="E1146" s="1"/>
      <c r="F1146" s="1"/>
      <c r="G1146" s="1"/>
      <c r="H1146" s="1"/>
      <c r="I1146" s="1"/>
      <c r="O1146" s="1"/>
      <c r="P1146" s="1"/>
    </row>
    <row r="1147" spans="2:16">
      <c r="B1147" s="1"/>
      <c r="C1147" s="1"/>
      <c r="D1147" s="1"/>
      <c r="E1147" s="1"/>
      <c r="F1147" s="1"/>
      <c r="G1147" s="1"/>
      <c r="H1147" s="1"/>
      <c r="I1147" s="1"/>
      <c r="O1147" s="1"/>
      <c r="P1147" s="1"/>
    </row>
    <row r="1148" spans="2:16">
      <c r="B1148" s="1"/>
      <c r="C1148" s="1"/>
      <c r="D1148" s="1"/>
      <c r="E1148" s="1"/>
      <c r="F1148" s="1"/>
      <c r="G1148" s="1"/>
      <c r="H1148" s="1"/>
      <c r="I1148" s="1"/>
      <c r="O1148" s="1"/>
      <c r="P1148" s="1"/>
    </row>
    <row r="1149" spans="2:16">
      <c r="B1149" s="1"/>
      <c r="C1149" s="1"/>
      <c r="D1149" s="1"/>
      <c r="E1149" s="1"/>
      <c r="F1149" s="1"/>
      <c r="G1149" s="1"/>
      <c r="H1149" s="1"/>
      <c r="I1149" s="1"/>
      <c r="O1149" s="1"/>
      <c r="P1149" s="1"/>
    </row>
    <row r="1150" spans="2:16">
      <c r="B1150" s="1"/>
      <c r="C1150" s="1"/>
      <c r="D1150" s="1"/>
      <c r="E1150" s="1"/>
      <c r="F1150" s="1"/>
      <c r="G1150" s="1"/>
      <c r="H1150" s="1"/>
      <c r="I1150" s="1"/>
      <c r="O1150" s="1"/>
      <c r="P1150" s="1"/>
    </row>
    <row r="1151" spans="2:16">
      <c r="B1151" s="1"/>
      <c r="C1151" s="1"/>
      <c r="D1151" s="1"/>
      <c r="E1151" s="1"/>
      <c r="F1151" s="1"/>
      <c r="G1151" s="1"/>
      <c r="H1151" s="1"/>
      <c r="I1151" s="1"/>
      <c r="O1151" s="1"/>
      <c r="P1151" s="1"/>
    </row>
    <row r="1152" spans="2:16">
      <c r="B1152" s="1"/>
      <c r="C1152" s="1"/>
      <c r="D1152" s="1"/>
      <c r="E1152" s="1"/>
      <c r="F1152" s="1"/>
      <c r="G1152" s="1"/>
      <c r="H1152" s="1"/>
      <c r="I1152" s="1"/>
      <c r="O1152" s="1"/>
      <c r="P1152" s="1"/>
    </row>
    <row r="1153" spans="2:16">
      <c r="B1153" s="1"/>
      <c r="C1153" s="1"/>
      <c r="D1153" s="1"/>
      <c r="E1153" s="1"/>
      <c r="F1153" s="1"/>
      <c r="G1153" s="1"/>
      <c r="H1153" s="1"/>
      <c r="I1153" s="1"/>
      <c r="O1153" s="1"/>
      <c r="P1153" s="1"/>
    </row>
    <row r="1154" spans="2:16">
      <c r="B1154" s="1"/>
      <c r="C1154" s="1"/>
      <c r="D1154" s="1"/>
      <c r="E1154" s="1"/>
      <c r="F1154" s="1"/>
      <c r="G1154" s="1"/>
      <c r="H1154" s="1"/>
      <c r="I1154" s="1"/>
      <c r="O1154" s="1"/>
      <c r="P1154" s="1"/>
    </row>
    <row r="1155" spans="2:16">
      <c r="B1155" s="1"/>
      <c r="C1155" s="1"/>
      <c r="D1155" s="1"/>
      <c r="E1155" s="1"/>
      <c r="F1155" s="1"/>
      <c r="G1155" s="1"/>
      <c r="H1155" s="1"/>
      <c r="I1155" s="1"/>
      <c r="O1155" s="1"/>
      <c r="P1155" s="1"/>
    </row>
    <row r="1156" spans="2:16">
      <c r="B1156" s="1"/>
      <c r="C1156" s="1"/>
      <c r="D1156" s="1"/>
      <c r="E1156" s="1"/>
      <c r="F1156" s="1"/>
      <c r="G1156" s="1"/>
      <c r="H1156" s="1"/>
      <c r="I1156" s="1"/>
      <c r="O1156" s="1"/>
      <c r="P1156" s="1"/>
    </row>
    <row r="1157" spans="2:16">
      <c r="B1157" s="1"/>
      <c r="C1157" s="1"/>
      <c r="D1157" s="1"/>
      <c r="E1157" s="1"/>
      <c r="F1157" s="1"/>
      <c r="G1157" s="1"/>
      <c r="H1157" s="1"/>
      <c r="I1157" s="1"/>
      <c r="O1157" s="1"/>
      <c r="P1157" s="1"/>
    </row>
    <row r="1158" spans="2:16">
      <c r="B1158" s="1"/>
      <c r="C1158" s="1"/>
      <c r="D1158" s="1"/>
      <c r="E1158" s="1"/>
      <c r="F1158" s="1"/>
      <c r="G1158" s="1"/>
      <c r="H1158" s="1"/>
      <c r="I1158" s="1"/>
      <c r="O1158" s="1"/>
      <c r="P1158" s="1"/>
    </row>
    <row r="1159" spans="2:16">
      <c r="B1159" s="1"/>
      <c r="C1159" s="1"/>
      <c r="D1159" s="1"/>
      <c r="E1159" s="1"/>
      <c r="F1159" s="1"/>
      <c r="G1159" s="1"/>
      <c r="H1159" s="1"/>
      <c r="I1159" s="1"/>
      <c r="O1159" s="1"/>
      <c r="P1159" s="1"/>
    </row>
    <row r="1160" spans="2:16">
      <c r="B1160" s="1"/>
      <c r="C1160" s="1"/>
      <c r="D1160" s="1"/>
      <c r="E1160" s="1"/>
      <c r="F1160" s="1"/>
      <c r="G1160" s="1"/>
      <c r="H1160" s="1"/>
      <c r="I1160" s="1"/>
      <c r="O1160" s="1"/>
      <c r="P1160" s="1"/>
    </row>
    <row r="1161" spans="2:16">
      <c r="B1161" s="1"/>
      <c r="C1161" s="1"/>
      <c r="D1161" s="1"/>
      <c r="E1161" s="1"/>
      <c r="F1161" s="1"/>
      <c r="G1161" s="1"/>
      <c r="H1161" s="1"/>
      <c r="I1161" s="1"/>
      <c r="O1161" s="1"/>
      <c r="P1161" s="1"/>
    </row>
    <row r="1162" spans="2:16">
      <c r="B1162" s="1"/>
      <c r="C1162" s="1"/>
      <c r="D1162" s="1"/>
      <c r="E1162" s="1"/>
      <c r="F1162" s="1"/>
      <c r="G1162" s="1"/>
      <c r="H1162" s="1"/>
      <c r="I1162" s="1"/>
      <c r="O1162" s="1"/>
      <c r="P1162" s="1"/>
    </row>
    <row r="1163" spans="2:16">
      <c r="B1163" s="1"/>
      <c r="C1163" s="1"/>
      <c r="D1163" s="1"/>
      <c r="E1163" s="1"/>
      <c r="F1163" s="1"/>
      <c r="G1163" s="1"/>
      <c r="H1163" s="1"/>
      <c r="I1163" s="1"/>
      <c r="O1163" s="1"/>
      <c r="P1163" s="1"/>
    </row>
    <row r="1164" spans="2:16">
      <c r="B1164" s="1"/>
      <c r="C1164" s="1"/>
      <c r="D1164" s="1"/>
      <c r="E1164" s="1"/>
      <c r="F1164" s="1"/>
      <c r="G1164" s="1"/>
      <c r="H1164" s="1"/>
      <c r="I1164" s="1"/>
      <c r="O1164" s="1"/>
      <c r="P1164" s="1"/>
    </row>
    <row r="1165" spans="2:16">
      <c r="B1165" s="1"/>
      <c r="C1165" s="1"/>
      <c r="D1165" s="1"/>
      <c r="E1165" s="1"/>
      <c r="F1165" s="1"/>
      <c r="G1165" s="1"/>
      <c r="H1165" s="1"/>
      <c r="I1165" s="1"/>
      <c r="O1165" s="1"/>
      <c r="P1165" s="1"/>
    </row>
    <row r="1166" spans="2:16">
      <c r="B1166" s="1"/>
      <c r="C1166" s="1"/>
      <c r="D1166" s="1"/>
      <c r="E1166" s="1"/>
      <c r="F1166" s="1"/>
      <c r="G1166" s="1"/>
      <c r="H1166" s="1"/>
      <c r="I1166" s="1"/>
      <c r="O1166" s="1"/>
      <c r="P1166" s="1"/>
    </row>
    <row r="1167" spans="2:16">
      <c r="B1167" s="1"/>
      <c r="C1167" s="1"/>
      <c r="D1167" s="1"/>
      <c r="E1167" s="1"/>
      <c r="F1167" s="1"/>
      <c r="G1167" s="1"/>
      <c r="H1167" s="1"/>
      <c r="I1167" s="1"/>
      <c r="O1167" s="1"/>
      <c r="P1167" s="1"/>
    </row>
    <row r="1168" spans="2:16">
      <c r="B1168" s="1"/>
      <c r="C1168" s="1"/>
      <c r="D1168" s="1"/>
      <c r="E1168" s="1"/>
      <c r="F1168" s="1"/>
      <c r="G1168" s="1"/>
      <c r="H1168" s="1"/>
      <c r="I1168" s="1"/>
      <c r="O1168" s="1"/>
      <c r="P1168" s="1"/>
    </row>
    <row r="1169" spans="2:16">
      <c r="B1169" s="1"/>
      <c r="C1169" s="1"/>
      <c r="D1169" s="1"/>
      <c r="E1169" s="1"/>
      <c r="F1169" s="1"/>
      <c r="G1169" s="1"/>
      <c r="H1169" s="1"/>
      <c r="I1169" s="1"/>
      <c r="O1169" s="1"/>
      <c r="P1169" s="1"/>
    </row>
    <row r="1170" spans="2:16">
      <c r="B1170" s="1"/>
      <c r="C1170" s="1"/>
      <c r="D1170" s="1"/>
      <c r="E1170" s="1"/>
      <c r="F1170" s="1"/>
      <c r="G1170" s="1"/>
      <c r="H1170" s="1"/>
      <c r="I1170" s="1"/>
      <c r="O1170" s="1"/>
      <c r="P1170" s="1"/>
    </row>
    <row r="1171" spans="2:16">
      <c r="B1171" s="1"/>
      <c r="C1171" s="1"/>
      <c r="D1171" s="1"/>
      <c r="E1171" s="1"/>
      <c r="F1171" s="1"/>
      <c r="G1171" s="1"/>
      <c r="H1171" s="1"/>
      <c r="I1171" s="1"/>
      <c r="O1171" s="1"/>
      <c r="P1171" s="1"/>
    </row>
    <row r="1172" spans="2:16">
      <c r="B1172" s="1"/>
      <c r="C1172" s="1"/>
      <c r="D1172" s="1"/>
      <c r="E1172" s="1"/>
      <c r="F1172" s="1"/>
      <c r="G1172" s="1"/>
      <c r="H1172" s="1"/>
      <c r="I1172" s="1"/>
      <c r="O1172" s="1"/>
      <c r="P1172" s="1"/>
    </row>
    <row r="1173" spans="2:16">
      <c r="B1173" s="1"/>
      <c r="C1173" s="1"/>
      <c r="D1173" s="1"/>
      <c r="E1173" s="1"/>
      <c r="F1173" s="1"/>
      <c r="G1173" s="1"/>
      <c r="H1173" s="1"/>
      <c r="I1173" s="1"/>
      <c r="O1173" s="1"/>
      <c r="P1173" s="1"/>
    </row>
    <row r="1174" spans="2:16">
      <c r="B1174" s="1"/>
      <c r="C1174" s="1"/>
      <c r="D1174" s="1"/>
      <c r="E1174" s="1"/>
      <c r="F1174" s="1"/>
      <c r="G1174" s="1"/>
      <c r="H1174" s="1"/>
      <c r="I1174" s="1"/>
      <c r="O1174" s="1"/>
      <c r="P1174" s="1"/>
    </row>
    <row r="1175" spans="2:16">
      <c r="B1175" s="1"/>
      <c r="C1175" s="1"/>
      <c r="D1175" s="1"/>
      <c r="E1175" s="1"/>
      <c r="F1175" s="1"/>
      <c r="G1175" s="1"/>
      <c r="H1175" s="1"/>
      <c r="I1175" s="1"/>
      <c r="O1175" s="1"/>
      <c r="P1175" s="1"/>
    </row>
    <row r="1176" spans="2:16">
      <c r="B1176" s="1"/>
      <c r="C1176" s="1"/>
      <c r="D1176" s="1"/>
      <c r="E1176" s="1"/>
      <c r="F1176" s="1"/>
      <c r="G1176" s="1"/>
      <c r="H1176" s="1"/>
      <c r="I1176" s="1"/>
      <c r="O1176" s="1"/>
      <c r="P1176" s="1"/>
    </row>
    <row r="1177" spans="2:16">
      <c r="B1177" s="1"/>
      <c r="C1177" s="1"/>
      <c r="D1177" s="1"/>
      <c r="E1177" s="1"/>
      <c r="F1177" s="1"/>
      <c r="G1177" s="1"/>
      <c r="H1177" s="1"/>
      <c r="I1177" s="1"/>
      <c r="O1177" s="1"/>
      <c r="P1177" s="1"/>
    </row>
    <row r="1178" spans="2:16">
      <c r="B1178" s="1"/>
      <c r="C1178" s="1"/>
      <c r="D1178" s="1"/>
      <c r="E1178" s="1"/>
      <c r="F1178" s="1"/>
      <c r="G1178" s="1"/>
      <c r="H1178" s="1"/>
      <c r="I1178" s="1"/>
      <c r="O1178" s="1"/>
      <c r="P1178" s="1"/>
    </row>
    <row r="1179" spans="2:16">
      <c r="B1179" s="1"/>
      <c r="C1179" s="1"/>
      <c r="D1179" s="1"/>
      <c r="E1179" s="1"/>
      <c r="F1179" s="1"/>
      <c r="G1179" s="1"/>
      <c r="H1179" s="1"/>
      <c r="I1179" s="1"/>
      <c r="O1179" s="1"/>
      <c r="P1179" s="1"/>
    </row>
    <row r="1180" spans="2:16">
      <c r="B1180" s="1"/>
      <c r="C1180" s="1"/>
      <c r="D1180" s="1"/>
      <c r="E1180" s="1"/>
      <c r="F1180" s="1"/>
      <c r="G1180" s="1"/>
      <c r="H1180" s="1"/>
      <c r="I1180" s="1"/>
      <c r="O1180" s="1"/>
      <c r="P1180" s="1"/>
    </row>
    <row r="1181" spans="2:16">
      <c r="B1181" s="1"/>
      <c r="C1181" s="1"/>
      <c r="D1181" s="1"/>
      <c r="E1181" s="1"/>
      <c r="F1181" s="1"/>
      <c r="G1181" s="1"/>
      <c r="H1181" s="1"/>
      <c r="I1181" s="1"/>
      <c r="O1181" s="1"/>
      <c r="P1181" s="1"/>
    </row>
    <row r="1182" spans="2:16">
      <c r="B1182" s="1"/>
      <c r="C1182" s="1"/>
      <c r="D1182" s="1"/>
      <c r="E1182" s="1"/>
      <c r="F1182" s="1"/>
      <c r="G1182" s="1"/>
      <c r="H1182" s="1"/>
      <c r="I1182" s="1"/>
      <c r="O1182" s="1"/>
      <c r="P1182" s="1"/>
    </row>
    <row r="1183" spans="2:16">
      <c r="B1183" s="1"/>
      <c r="C1183" s="1"/>
      <c r="D1183" s="1"/>
      <c r="E1183" s="1"/>
      <c r="F1183" s="1"/>
      <c r="G1183" s="1"/>
      <c r="H1183" s="1"/>
      <c r="I1183" s="1"/>
      <c r="O1183" s="1"/>
      <c r="P1183" s="1"/>
    </row>
    <row r="1184" spans="2:16">
      <c r="B1184" s="1"/>
      <c r="C1184" s="1"/>
      <c r="D1184" s="1"/>
      <c r="E1184" s="1"/>
      <c r="F1184" s="1"/>
      <c r="G1184" s="1"/>
      <c r="H1184" s="1"/>
      <c r="I1184" s="1"/>
      <c r="O1184" s="1"/>
      <c r="P1184" s="1"/>
    </row>
    <row r="1185" spans="2:16">
      <c r="B1185" s="1"/>
      <c r="C1185" s="1"/>
      <c r="D1185" s="1"/>
      <c r="E1185" s="1"/>
      <c r="F1185" s="1"/>
      <c r="G1185" s="1"/>
      <c r="H1185" s="1"/>
      <c r="I1185" s="1"/>
      <c r="O1185" s="1"/>
      <c r="P1185" s="1"/>
    </row>
    <row r="1186" spans="2:16">
      <c r="B1186" s="1"/>
      <c r="C1186" s="1"/>
      <c r="D1186" s="1"/>
      <c r="E1186" s="1"/>
      <c r="F1186" s="1"/>
      <c r="G1186" s="1"/>
      <c r="H1186" s="1"/>
      <c r="I1186" s="1"/>
      <c r="O1186" s="1"/>
      <c r="P1186" s="1"/>
    </row>
    <row r="1187" spans="2:16">
      <c r="B1187" s="1"/>
      <c r="C1187" s="1"/>
      <c r="D1187" s="1"/>
      <c r="E1187" s="1"/>
      <c r="F1187" s="1"/>
      <c r="G1187" s="1"/>
      <c r="H1187" s="1"/>
      <c r="I1187" s="1"/>
      <c r="O1187" s="1"/>
      <c r="P1187" s="1"/>
    </row>
    <row r="1188" spans="2:16">
      <c r="B1188" s="1"/>
      <c r="C1188" s="1"/>
      <c r="D1188" s="1"/>
      <c r="E1188" s="1"/>
      <c r="F1188" s="1"/>
      <c r="G1188" s="1"/>
      <c r="H1188" s="1"/>
      <c r="I1188" s="1"/>
      <c r="O1188" s="1"/>
      <c r="P1188" s="1"/>
    </row>
    <row r="1189" spans="2:16">
      <c r="B1189" s="1"/>
      <c r="C1189" s="1"/>
      <c r="D1189" s="1"/>
      <c r="E1189" s="1"/>
      <c r="F1189" s="1"/>
      <c r="G1189" s="1"/>
      <c r="H1189" s="1"/>
      <c r="I1189" s="1"/>
      <c r="O1189" s="1"/>
      <c r="P1189" s="1"/>
    </row>
    <row r="1190" spans="2:16">
      <c r="B1190" s="1"/>
      <c r="C1190" s="1"/>
      <c r="D1190" s="1"/>
      <c r="E1190" s="1"/>
      <c r="F1190" s="1"/>
      <c r="G1190" s="1"/>
      <c r="H1190" s="1"/>
      <c r="I1190" s="1"/>
      <c r="O1190" s="1"/>
      <c r="P1190" s="1"/>
    </row>
    <row r="1191" spans="2:16">
      <c r="B1191" s="1"/>
      <c r="C1191" s="1"/>
      <c r="D1191" s="1"/>
      <c r="E1191" s="1"/>
      <c r="F1191" s="1"/>
      <c r="G1191" s="1"/>
      <c r="H1191" s="1"/>
      <c r="I1191" s="1"/>
      <c r="O1191" s="1"/>
      <c r="P1191" s="1"/>
    </row>
    <row r="1192" spans="2:16">
      <c r="B1192" s="1"/>
      <c r="C1192" s="1"/>
      <c r="D1192" s="1"/>
      <c r="E1192" s="1"/>
      <c r="F1192" s="1"/>
      <c r="G1192" s="1"/>
      <c r="H1192" s="1"/>
      <c r="I1192" s="1"/>
      <c r="O1192" s="1"/>
      <c r="P1192" s="1"/>
    </row>
    <row r="1193" spans="2:16">
      <c r="B1193" s="1"/>
      <c r="C1193" s="1"/>
      <c r="D1193" s="1"/>
      <c r="E1193" s="1"/>
      <c r="F1193" s="1"/>
      <c r="G1193" s="1"/>
      <c r="H1193" s="1"/>
      <c r="I1193" s="1"/>
      <c r="O1193" s="1"/>
      <c r="P1193" s="1"/>
    </row>
    <row r="1194" spans="2:16">
      <c r="B1194" s="1"/>
      <c r="C1194" s="1"/>
      <c r="D1194" s="1"/>
      <c r="E1194" s="1"/>
      <c r="F1194" s="1"/>
      <c r="G1194" s="1"/>
      <c r="H1194" s="1"/>
      <c r="I1194" s="1"/>
      <c r="O1194" s="1"/>
      <c r="P1194" s="1"/>
    </row>
    <row r="1195" spans="2:16">
      <c r="B1195" s="1"/>
      <c r="C1195" s="1"/>
      <c r="D1195" s="1"/>
      <c r="E1195" s="1"/>
      <c r="F1195" s="1"/>
      <c r="G1195" s="1"/>
      <c r="H1195" s="1"/>
      <c r="I1195" s="1"/>
      <c r="O1195" s="1"/>
      <c r="P1195" s="1"/>
    </row>
    <row r="1196" spans="2:16">
      <c r="B1196" s="1"/>
      <c r="C1196" s="1"/>
      <c r="D1196" s="1"/>
      <c r="E1196" s="1"/>
      <c r="F1196" s="1"/>
      <c r="G1196" s="1"/>
      <c r="H1196" s="1"/>
      <c r="I1196" s="1"/>
      <c r="O1196" s="1"/>
      <c r="P1196" s="1"/>
    </row>
    <row r="1197" spans="2:16">
      <c r="B1197" s="1"/>
      <c r="C1197" s="1"/>
      <c r="D1197" s="1"/>
      <c r="E1197" s="1"/>
      <c r="F1197" s="1"/>
      <c r="G1197" s="1"/>
      <c r="H1197" s="1"/>
      <c r="I1197" s="1"/>
      <c r="O1197" s="1"/>
      <c r="P1197" s="1"/>
    </row>
    <row r="1198" spans="2:16">
      <c r="B1198" s="1"/>
      <c r="C1198" s="1"/>
      <c r="D1198" s="1"/>
      <c r="E1198" s="1"/>
      <c r="F1198" s="1"/>
      <c r="G1198" s="1"/>
      <c r="H1198" s="1"/>
      <c r="I1198" s="1"/>
      <c r="O1198" s="1"/>
      <c r="P1198" s="1"/>
    </row>
    <row r="1199" spans="2:16">
      <c r="B1199" s="1"/>
      <c r="C1199" s="1"/>
      <c r="D1199" s="1"/>
      <c r="E1199" s="1"/>
      <c r="F1199" s="1"/>
      <c r="G1199" s="1"/>
      <c r="H1199" s="1"/>
      <c r="I1199" s="1"/>
      <c r="O1199" s="1"/>
      <c r="P1199" s="1"/>
    </row>
    <row r="1200" spans="2:16">
      <c r="B1200" s="1"/>
      <c r="C1200" s="1"/>
      <c r="D1200" s="1"/>
      <c r="E1200" s="1"/>
      <c r="F1200" s="1"/>
      <c r="G1200" s="1"/>
      <c r="H1200" s="1"/>
      <c r="I1200" s="1"/>
      <c r="O1200" s="1"/>
      <c r="P1200" s="1"/>
    </row>
    <row r="1201" spans="2:16">
      <c r="B1201" s="1"/>
      <c r="C1201" s="1"/>
      <c r="D1201" s="1"/>
      <c r="E1201" s="1"/>
      <c r="F1201" s="1"/>
      <c r="G1201" s="1"/>
      <c r="H1201" s="1"/>
      <c r="I1201" s="1"/>
      <c r="O1201" s="1"/>
      <c r="P1201" s="1"/>
    </row>
    <row r="1202" spans="2:16">
      <c r="B1202" s="1"/>
      <c r="C1202" s="1"/>
      <c r="D1202" s="1"/>
      <c r="E1202" s="1"/>
      <c r="F1202" s="1"/>
      <c r="G1202" s="1"/>
      <c r="H1202" s="1"/>
      <c r="I1202" s="1"/>
      <c r="O1202" s="1"/>
      <c r="P1202" s="1"/>
    </row>
    <row r="1203" spans="2:16">
      <c r="B1203" s="1"/>
      <c r="C1203" s="1"/>
      <c r="D1203" s="1"/>
      <c r="E1203" s="1"/>
      <c r="F1203" s="1"/>
      <c r="G1203" s="1"/>
      <c r="H1203" s="1"/>
      <c r="I1203" s="1"/>
      <c r="O1203" s="1"/>
      <c r="P1203" s="1"/>
    </row>
    <row r="1204" spans="2:16">
      <c r="B1204" s="1"/>
      <c r="C1204" s="1"/>
      <c r="D1204" s="1"/>
      <c r="E1204" s="1"/>
      <c r="F1204" s="1"/>
      <c r="G1204" s="1"/>
      <c r="H1204" s="1"/>
      <c r="I1204" s="1"/>
      <c r="O1204" s="1"/>
      <c r="P1204" s="1"/>
    </row>
    <row r="1205" spans="2:16">
      <c r="B1205" s="1"/>
      <c r="C1205" s="1"/>
      <c r="D1205" s="1"/>
      <c r="E1205" s="1"/>
      <c r="F1205" s="1"/>
      <c r="G1205" s="1"/>
      <c r="H1205" s="1"/>
      <c r="I1205" s="1"/>
      <c r="O1205" s="1"/>
      <c r="P1205" s="1"/>
    </row>
    <row r="1206" spans="2:16">
      <c r="B1206" s="1"/>
      <c r="C1206" s="1"/>
      <c r="D1206" s="1"/>
      <c r="E1206" s="1"/>
      <c r="F1206" s="1"/>
      <c r="G1206" s="1"/>
      <c r="H1206" s="1"/>
      <c r="I1206" s="1"/>
      <c r="O1206" s="1"/>
      <c r="P1206" s="1"/>
    </row>
    <row r="1207" spans="2:16">
      <c r="B1207" s="1"/>
      <c r="C1207" s="1"/>
      <c r="D1207" s="1"/>
      <c r="E1207" s="1"/>
      <c r="F1207" s="1"/>
      <c r="G1207" s="1"/>
      <c r="H1207" s="1"/>
      <c r="I1207" s="1"/>
      <c r="O1207" s="1"/>
      <c r="P1207" s="1"/>
    </row>
    <row r="1208" spans="2:16">
      <c r="B1208" s="1"/>
      <c r="C1208" s="1"/>
      <c r="D1208" s="1"/>
      <c r="E1208" s="1"/>
      <c r="F1208" s="1"/>
      <c r="G1208" s="1"/>
      <c r="H1208" s="1"/>
      <c r="I1208" s="1"/>
      <c r="O1208" s="1"/>
      <c r="P1208" s="1"/>
    </row>
    <row r="1209" spans="2:16">
      <c r="B1209" s="1"/>
      <c r="C1209" s="1"/>
      <c r="D1209" s="1"/>
      <c r="E1209" s="1"/>
      <c r="F1209" s="1"/>
      <c r="G1209" s="1"/>
      <c r="H1209" s="1"/>
      <c r="I1209" s="1"/>
      <c r="O1209" s="1"/>
      <c r="P1209" s="1"/>
    </row>
    <row r="1210" spans="2:16">
      <c r="B1210" s="1"/>
      <c r="C1210" s="1"/>
      <c r="D1210" s="1"/>
      <c r="E1210" s="1"/>
      <c r="F1210" s="1"/>
      <c r="G1210" s="1"/>
      <c r="H1210" s="1"/>
      <c r="I1210" s="1"/>
      <c r="O1210" s="1"/>
      <c r="P1210" s="1"/>
    </row>
    <row r="1211" spans="2:16">
      <c r="B1211" s="1"/>
      <c r="C1211" s="1"/>
      <c r="D1211" s="1"/>
      <c r="E1211" s="1"/>
      <c r="F1211" s="1"/>
      <c r="G1211" s="1"/>
      <c r="H1211" s="1"/>
      <c r="I1211" s="1"/>
      <c r="O1211" s="1"/>
      <c r="P1211" s="1"/>
    </row>
    <row r="1212" spans="2:16">
      <c r="B1212" s="1"/>
      <c r="C1212" s="1"/>
      <c r="D1212" s="1"/>
      <c r="E1212" s="1"/>
      <c r="F1212" s="1"/>
      <c r="G1212" s="1"/>
      <c r="H1212" s="1"/>
      <c r="I1212" s="1"/>
      <c r="O1212" s="1"/>
      <c r="P1212" s="1"/>
    </row>
    <row r="1213" spans="2:16">
      <c r="B1213" s="1"/>
      <c r="C1213" s="1"/>
      <c r="D1213" s="1"/>
      <c r="E1213" s="1"/>
      <c r="F1213" s="1"/>
      <c r="G1213" s="1"/>
      <c r="H1213" s="1"/>
      <c r="I1213" s="1"/>
      <c r="O1213" s="1"/>
      <c r="P1213" s="1"/>
    </row>
    <row r="1214" spans="2:16">
      <c r="B1214" s="1"/>
      <c r="C1214" s="1"/>
      <c r="D1214" s="1"/>
      <c r="E1214" s="1"/>
      <c r="F1214" s="1"/>
      <c r="G1214" s="1"/>
      <c r="H1214" s="1"/>
      <c r="I1214" s="1"/>
      <c r="O1214" s="1"/>
      <c r="P1214" s="1"/>
    </row>
    <row r="1215" spans="2:16">
      <c r="B1215" s="1"/>
      <c r="C1215" s="1"/>
      <c r="D1215" s="1"/>
      <c r="E1215" s="1"/>
      <c r="F1215" s="1"/>
      <c r="G1215" s="1"/>
      <c r="H1215" s="1"/>
      <c r="I1215" s="1"/>
      <c r="O1215" s="1"/>
      <c r="P1215" s="1"/>
    </row>
    <row r="1216" spans="2:16">
      <c r="B1216" s="1"/>
      <c r="C1216" s="1"/>
      <c r="D1216" s="1"/>
      <c r="E1216" s="1"/>
      <c r="F1216" s="1"/>
      <c r="G1216" s="1"/>
      <c r="H1216" s="1"/>
      <c r="I1216" s="1"/>
      <c r="O1216" s="1"/>
      <c r="P1216" s="1"/>
    </row>
    <row r="1217" spans="2:16">
      <c r="B1217" s="1"/>
      <c r="C1217" s="1"/>
      <c r="D1217" s="1"/>
      <c r="E1217" s="1"/>
      <c r="F1217" s="1"/>
      <c r="G1217" s="1"/>
      <c r="H1217" s="1"/>
      <c r="I1217" s="1"/>
      <c r="O1217" s="1"/>
      <c r="P1217" s="1"/>
    </row>
    <row r="1218" spans="2:16">
      <c r="B1218" s="1"/>
      <c r="C1218" s="1"/>
      <c r="D1218" s="1"/>
      <c r="E1218" s="1"/>
      <c r="F1218" s="1"/>
      <c r="G1218" s="1"/>
      <c r="H1218" s="1"/>
      <c r="I1218" s="1"/>
      <c r="O1218" s="1"/>
      <c r="P1218" s="1"/>
    </row>
    <row r="1219" spans="2:16">
      <c r="B1219" s="1"/>
      <c r="C1219" s="1"/>
      <c r="D1219" s="1"/>
      <c r="E1219" s="1"/>
      <c r="F1219" s="1"/>
      <c r="G1219" s="1"/>
      <c r="H1219" s="1"/>
      <c r="I1219" s="1"/>
      <c r="O1219" s="1"/>
      <c r="P1219" s="1"/>
    </row>
    <row r="1220" spans="2:16">
      <c r="B1220" s="1"/>
      <c r="C1220" s="1"/>
      <c r="D1220" s="1"/>
      <c r="E1220" s="1"/>
      <c r="F1220" s="1"/>
      <c r="G1220" s="1"/>
      <c r="H1220" s="1"/>
      <c r="I1220" s="1"/>
      <c r="O1220" s="1"/>
      <c r="P1220" s="1"/>
    </row>
    <row r="1221" spans="2:16">
      <c r="B1221" s="1"/>
      <c r="C1221" s="1"/>
      <c r="D1221" s="1"/>
      <c r="E1221" s="1"/>
      <c r="F1221" s="1"/>
      <c r="G1221" s="1"/>
      <c r="H1221" s="1"/>
      <c r="I1221" s="1"/>
      <c r="O1221" s="1"/>
      <c r="P1221" s="1"/>
    </row>
    <row r="1222" spans="2:16">
      <c r="B1222" s="1"/>
      <c r="C1222" s="1"/>
      <c r="D1222" s="1"/>
      <c r="E1222" s="1"/>
      <c r="F1222" s="1"/>
      <c r="G1222" s="1"/>
      <c r="H1222" s="1"/>
      <c r="I1222" s="1"/>
      <c r="O1222" s="1"/>
      <c r="P1222" s="1"/>
    </row>
    <row r="1223" spans="2:16">
      <c r="B1223" s="1"/>
      <c r="C1223" s="1"/>
      <c r="D1223" s="1"/>
      <c r="E1223" s="1"/>
      <c r="F1223" s="1"/>
      <c r="G1223" s="1"/>
      <c r="H1223" s="1"/>
      <c r="I1223" s="1"/>
      <c r="O1223" s="1"/>
      <c r="P1223" s="1"/>
    </row>
    <row r="1224" spans="2:16">
      <c r="B1224" s="1"/>
      <c r="C1224" s="1"/>
      <c r="D1224" s="1"/>
      <c r="E1224" s="1"/>
      <c r="F1224" s="1"/>
      <c r="G1224" s="1"/>
      <c r="H1224" s="1"/>
      <c r="I1224" s="1"/>
      <c r="O1224" s="1"/>
      <c r="P1224" s="1"/>
    </row>
    <row r="1225" spans="2:16">
      <c r="B1225" s="1"/>
      <c r="C1225" s="1"/>
      <c r="D1225" s="1"/>
      <c r="E1225" s="1"/>
      <c r="F1225" s="1"/>
      <c r="G1225" s="1"/>
      <c r="H1225" s="1"/>
      <c r="I1225" s="1"/>
      <c r="O1225" s="1"/>
      <c r="P1225" s="1"/>
    </row>
    <row r="1226" spans="2:16">
      <c r="B1226" s="1"/>
      <c r="C1226" s="1"/>
      <c r="D1226" s="1"/>
      <c r="E1226" s="1"/>
      <c r="F1226" s="1"/>
      <c r="G1226" s="1"/>
      <c r="H1226" s="1"/>
      <c r="I1226" s="1"/>
      <c r="O1226" s="1"/>
      <c r="P1226" s="1"/>
    </row>
    <row r="1227" spans="2:16">
      <c r="B1227" s="1"/>
      <c r="C1227" s="1"/>
      <c r="D1227" s="1"/>
      <c r="E1227" s="1"/>
      <c r="F1227" s="1"/>
      <c r="G1227" s="1"/>
      <c r="H1227" s="1"/>
      <c r="I1227" s="1"/>
      <c r="O1227" s="1"/>
      <c r="P1227" s="1"/>
    </row>
    <row r="1228" spans="2:16">
      <c r="B1228" s="1"/>
      <c r="C1228" s="1"/>
      <c r="D1228" s="1"/>
      <c r="E1228" s="1"/>
      <c r="F1228" s="1"/>
      <c r="G1228" s="1"/>
      <c r="H1228" s="1"/>
      <c r="I1228" s="1"/>
      <c r="O1228" s="1"/>
      <c r="P1228" s="1"/>
    </row>
    <row r="1229" spans="2:16">
      <c r="B1229" s="1"/>
      <c r="C1229" s="1"/>
      <c r="D1229" s="1"/>
      <c r="E1229" s="1"/>
      <c r="F1229" s="1"/>
      <c r="G1229" s="1"/>
      <c r="H1229" s="1"/>
      <c r="I1229" s="1"/>
      <c r="O1229" s="1"/>
      <c r="P1229" s="1"/>
    </row>
    <row r="1230" spans="2:16">
      <c r="B1230" s="1"/>
      <c r="C1230" s="1"/>
      <c r="D1230" s="1"/>
      <c r="E1230" s="1"/>
      <c r="F1230" s="1"/>
      <c r="G1230" s="1"/>
      <c r="H1230" s="1"/>
      <c r="I1230" s="1"/>
      <c r="O1230" s="1"/>
      <c r="P1230" s="1"/>
    </row>
    <row r="1231" spans="2:16">
      <c r="B1231" s="1"/>
      <c r="C1231" s="1"/>
      <c r="D1231" s="1"/>
      <c r="E1231" s="1"/>
      <c r="F1231" s="1"/>
      <c r="G1231" s="1"/>
      <c r="H1231" s="1"/>
      <c r="I1231" s="1"/>
      <c r="O1231" s="1"/>
      <c r="P1231" s="1"/>
    </row>
    <row r="1232" spans="2:16">
      <c r="B1232" s="1"/>
      <c r="C1232" s="1"/>
      <c r="D1232" s="1"/>
      <c r="E1232" s="1"/>
      <c r="F1232" s="1"/>
      <c r="G1232" s="1"/>
      <c r="H1232" s="1"/>
      <c r="I1232" s="1"/>
      <c r="O1232" s="1"/>
      <c r="P1232" s="1"/>
    </row>
    <row r="1233" spans="2:16">
      <c r="B1233" s="1"/>
      <c r="C1233" s="1"/>
      <c r="D1233" s="1"/>
      <c r="E1233" s="1"/>
      <c r="F1233" s="1"/>
      <c r="G1233" s="1"/>
      <c r="H1233" s="1"/>
      <c r="I1233" s="1"/>
      <c r="O1233" s="1"/>
      <c r="P1233" s="1"/>
    </row>
    <row r="1234" spans="2:16">
      <c r="B1234" s="1"/>
      <c r="C1234" s="1"/>
      <c r="D1234" s="1"/>
      <c r="E1234" s="1"/>
      <c r="F1234" s="1"/>
      <c r="G1234" s="1"/>
      <c r="H1234" s="1"/>
      <c r="I1234" s="1"/>
      <c r="O1234" s="1"/>
      <c r="P1234" s="1"/>
    </row>
    <row r="1235" spans="2:16">
      <c r="B1235" s="1"/>
      <c r="C1235" s="1"/>
      <c r="D1235" s="1"/>
      <c r="E1235" s="1"/>
      <c r="F1235" s="1"/>
      <c r="G1235" s="1"/>
      <c r="H1235" s="1"/>
      <c r="I1235" s="1"/>
      <c r="O1235" s="1"/>
      <c r="P1235" s="1"/>
    </row>
    <row r="1236" spans="2:16">
      <c r="B1236" s="1"/>
      <c r="C1236" s="1"/>
      <c r="D1236" s="1"/>
      <c r="E1236" s="1"/>
      <c r="F1236" s="1"/>
      <c r="G1236" s="1"/>
      <c r="H1236" s="1"/>
      <c r="I1236" s="1"/>
      <c r="O1236" s="1"/>
      <c r="P1236" s="1"/>
    </row>
    <row r="1237" spans="2:16">
      <c r="B1237" s="1"/>
      <c r="C1237" s="1"/>
      <c r="D1237" s="1"/>
      <c r="E1237" s="1"/>
      <c r="F1237" s="1"/>
      <c r="G1237" s="1"/>
      <c r="H1237" s="1"/>
      <c r="I1237" s="1"/>
      <c r="O1237" s="1"/>
      <c r="P1237" s="1"/>
    </row>
    <row r="1238" spans="2:16">
      <c r="B1238" s="1"/>
      <c r="C1238" s="1"/>
      <c r="D1238" s="1"/>
      <c r="E1238" s="1"/>
      <c r="F1238" s="1"/>
      <c r="G1238" s="1"/>
      <c r="H1238" s="1"/>
      <c r="I1238" s="1"/>
      <c r="O1238" s="1"/>
      <c r="P1238" s="1"/>
    </row>
    <row r="1239" spans="2:16">
      <c r="B1239" s="1"/>
      <c r="C1239" s="1"/>
      <c r="D1239" s="1"/>
      <c r="E1239" s="1"/>
      <c r="F1239" s="1"/>
      <c r="G1239" s="1"/>
      <c r="H1239" s="1"/>
      <c r="I1239" s="1"/>
      <c r="O1239" s="1"/>
      <c r="P1239" s="1"/>
    </row>
    <row r="1240" spans="2:16">
      <c r="B1240" s="1"/>
      <c r="C1240" s="1"/>
      <c r="D1240" s="1"/>
      <c r="E1240" s="1"/>
      <c r="F1240" s="1"/>
      <c r="G1240" s="1"/>
      <c r="H1240" s="1"/>
      <c r="I1240" s="1"/>
      <c r="O1240" s="1"/>
      <c r="P1240" s="1"/>
    </row>
    <row r="1241" spans="2:16">
      <c r="B1241" s="1"/>
      <c r="C1241" s="1"/>
      <c r="D1241" s="1"/>
      <c r="E1241" s="1"/>
      <c r="F1241" s="1"/>
      <c r="G1241" s="1"/>
      <c r="H1241" s="1"/>
      <c r="I1241" s="1"/>
      <c r="O1241" s="1"/>
      <c r="P1241" s="1"/>
    </row>
    <row r="1242" spans="2:16">
      <c r="B1242" s="1"/>
      <c r="C1242" s="1"/>
      <c r="D1242" s="1"/>
      <c r="E1242" s="1"/>
      <c r="F1242" s="1"/>
      <c r="G1242" s="1"/>
      <c r="H1242" s="1"/>
      <c r="I1242" s="1"/>
      <c r="O1242" s="1"/>
      <c r="P1242" s="1"/>
    </row>
    <row r="1243" spans="2:16">
      <c r="B1243" s="1"/>
      <c r="C1243" s="1"/>
      <c r="D1243" s="1"/>
      <c r="E1243" s="1"/>
      <c r="F1243" s="1"/>
      <c r="G1243" s="1"/>
      <c r="H1243" s="1"/>
      <c r="I1243" s="1"/>
      <c r="O1243" s="1"/>
      <c r="P1243" s="1"/>
    </row>
    <row r="1244" spans="2:16">
      <c r="B1244" s="1"/>
      <c r="C1244" s="1"/>
      <c r="D1244" s="1"/>
      <c r="E1244" s="1"/>
      <c r="F1244" s="1"/>
      <c r="G1244" s="1"/>
      <c r="H1244" s="1"/>
      <c r="I1244" s="1"/>
      <c r="O1244" s="1"/>
      <c r="P1244" s="1"/>
    </row>
    <row r="1245" spans="2:16">
      <c r="B1245" s="1"/>
      <c r="C1245" s="1"/>
      <c r="D1245" s="1"/>
      <c r="E1245" s="1"/>
      <c r="F1245" s="1"/>
      <c r="G1245" s="1"/>
      <c r="H1245" s="1"/>
      <c r="I1245" s="1"/>
      <c r="O1245" s="1"/>
      <c r="P1245" s="1"/>
    </row>
    <row r="1246" spans="2:16">
      <c r="B1246" s="1"/>
      <c r="C1246" s="1"/>
      <c r="D1246" s="1"/>
      <c r="E1246" s="1"/>
      <c r="F1246" s="1"/>
      <c r="G1246" s="1"/>
      <c r="H1246" s="1"/>
      <c r="I1246" s="1"/>
      <c r="O1246" s="1"/>
      <c r="P1246" s="1"/>
    </row>
    <row r="1247" spans="2:16">
      <c r="B1247" s="1"/>
      <c r="C1247" s="1"/>
      <c r="D1247" s="1"/>
      <c r="E1247" s="1"/>
      <c r="F1247" s="1"/>
      <c r="G1247" s="1"/>
      <c r="H1247" s="1"/>
      <c r="I1247" s="1"/>
      <c r="O1247" s="1"/>
      <c r="P1247" s="1"/>
    </row>
    <row r="1248" spans="2:16">
      <c r="B1248" s="1"/>
      <c r="C1248" s="1"/>
      <c r="D1248" s="1"/>
      <c r="E1248" s="1"/>
      <c r="F1248" s="1"/>
      <c r="G1248" s="1"/>
      <c r="H1248" s="1"/>
      <c r="I1248" s="1"/>
      <c r="O1248" s="1"/>
      <c r="P1248" s="1"/>
    </row>
    <row r="1249" spans="2:16">
      <c r="B1249" s="1"/>
      <c r="C1249" s="1"/>
      <c r="D1249" s="1"/>
      <c r="E1249" s="1"/>
      <c r="F1249" s="1"/>
      <c r="G1249" s="1"/>
      <c r="H1249" s="1"/>
      <c r="I1249" s="1"/>
      <c r="O1249" s="1"/>
      <c r="P1249" s="1"/>
    </row>
    <row r="1250" spans="2:16">
      <c r="B1250" s="1"/>
      <c r="C1250" s="1"/>
      <c r="D1250" s="1"/>
      <c r="E1250" s="1"/>
      <c r="F1250" s="1"/>
      <c r="G1250" s="1"/>
      <c r="H1250" s="1"/>
      <c r="I1250" s="1"/>
      <c r="O1250" s="1"/>
      <c r="P1250" s="1"/>
    </row>
    <row r="1251" spans="2:16">
      <c r="B1251" s="1"/>
      <c r="C1251" s="1"/>
      <c r="D1251" s="1"/>
      <c r="E1251" s="1"/>
      <c r="F1251" s="1"/>
      <c r="G1251" s="1"/>
      <c r="H1251" s="1"/>
      <c r="I1251" s="1"/>
      <c r="O1251" s="1"/>
      <c r="P1251" s="1"/>
    </row>
    <row r="1252" spans="2:16">
      <c r="B1252" s="1"/>
      <c r="C1252" s="1"/>
      <c r="D1252" s="1"/>
      <c r="E1252" s="1"/>
      <c r="F1252" s="1"/>
      <c r="G1252" s="1"/>
      <c r="H1252" s="1"/>
      <c r="I1252" s="1"/>
      <c r="O1252" s="1"/>
      <c r="P1252" s="1"/>
    </row>
    <row r="1253" spans="2:16">
      <c r="B1253" s="1"/>
      <c r="C1253" s="1"/>
      <c r="D1253" s="1"/>
      <c r="E1253" s="1"/>
      <c r="F1253" s="1"/>
      <c r="G1253" s="1"/>
      <c r="H1253" s="1"/>
      <c r="I1253" s="1"/>
      <c r="O1253" s="1"/>
      <c r="P1253" s="1"/>
    </row>
    <row r="1254" spans="2:16">
      <c r="B1254" s="1"/>
      <c r="C1254" s="1"/>
      <c r="D1254" s="1"/>
      <c r="E1254" s="1"/>
      <c r="F1254" s="1"/>
      <c r="G1254" s="1"/>
      <c r="H1254" s="1"/>
      <c r="I1254" s="1"/>
      <c r="O1254" s="1"/>
      <c r="P1254" s="1"/>
    </row>
    <row r="1255" spans="2:16">
      <c r="B1255" s="1"/>
      <c r="C1255" s="1"/>
      <c r="D1255" s="1"/>
      <c r="E1255" s="1"/>
      <c r="F1255" s="1"/>
      <c r="G1255" s="1"/>
      <c r="H1255" s="1"/>
      <c r="I1255" s="1"/>
      <c r="O1255" s="1"/>
      <c r="P1255" s="1"/>
    </row>
    <row r="1256" spans="2:16">
      <c r="B1256" s="1"/>
      <c r="C1256" s="1"/>
      <c r="D1256" s="1"/>
      <c r="E1256" s="1"/>
      <c r="F1256" s="1"/>
      <c r="G1256" s="1"/>
      <c r="H1256" s="1"/>
      <c r="I1256" s="1"/>
      <c r="O1256" s="1"/>
      <c r="P1256" s="1"/>
    </row>
    <row r="1257" spans="2:16">
      <c r="B1257" s="1"/>
      <c r="C1257" s="1"/>
      <c r="D1257" s="1"/>
      <c r="E1257" s="1"/>
      <c r="F1257" s="1"/>
      <c r="G1257" s="1"/>
      <c r="H1257" s="1"/>
      <c r="I1257" s="1"/>
      <c r="O1257" s="1"/>
      <c r="P1257" s="1"/>
    </row>
    <row r="1258" spans="2:16">
      <c r="B1258" s="1"/>
      <c r="C1258" s="1"/>
      <c r="D1258" s="1"/>
      <c r="E1258" s="1"/>
      <c r="F1258" s="1"/>
      <c r="G1258" s="1"/>
      <c r="H1258" s="1"/>
      <c r="I1258" s="1"/>
      <c r="O1258" s="1"/>
      <c r="P1258" s="1"/>
    </row>
    <row r="1259" spans="2:16">
      <c r="B1259" s="1"/>
      <c r="C1259" s="1"/>
      <c r="D1259" s="1"/>
      <c r="E1259" s="1"/>
      <c r="F1259" s="1"/>
      <c r="G1259" s="1"/>
      <c r="H1259" s="1"/>
      <c r="I1259" s="1"/>
      <c r="O1259" s="1"/>
      <c r="P1259" s="1"/>
    </row>
    <row r="1260" spans="2:16">
      <c r="B1260" s="1"/>
      <c r="C1260" s="1"/>
      <c r="D1260" s="1"/>
      <c r="E1260" s="1"/>
      <c r="F1260" s="1"/>
      <c r="G1260" s="1"/>
      <c r="H1260" s="1"/>
      <c r="I1260" s="1"/>
      <c r="O1260" s="1"/>
      <c r="P1260" s="1"/>
    </row>
    <row r="1261" spans="2:16">
      <c r="B1261" s="1"/>
      <c r="C1261" s="1"/>
      <c r="D1261" s="1"/>
      <c r="E1261" s="1"/>
      <c r="F1261" s="1"/>
      <c r="G1261" s="1"/>
      <c r="H1261" s="1"/>
      <c r="I1261" s="1"/>
      <c r="O1261" s="1"/>
      <c r="P1261" s="1"/>
    </row>
    <row r="1262" spans="2:16">
      <c r="B1262" s="1"/>
      <c r="C1262" s="1"/>
      <c r="D1262" s="1"/>
      <c r="E1262" s="1"/>
      <c r="F1262" s="1"/>
      <c r="G1262" s="1"/>
      <c r="H1262" s="1"/>
      <c r="I1262" s="1"/>
      <c r="O1262" s="1"/>
      <c r="P1262" s="1"/>
    </row>
    <row r="1263" spans="2:16">
      <c r="B1263" s="1"/>
      <c r="C1263" s="1"/>
      <c r="D1263" s="1"/>
      <c r="E1263" s="1"/>
      <c r="F1263" s="1"/>
      <c r="G1263" s="1"/>
      <c r="H1263" s="1"/>
      <c r="I1263" s="1"/>
      <c r="O1263" s="1"/>
      <c r="P1263" s="1"/>
    </row>
    <row r="1264" spans="2:16">
      <c r="B1264" s="1"/>
      <c r="C1264" s="1"/>
      <c r="D1264" s="1"/>
      <c r="E1264" s="1"/>
      <c r="F1264" s="1"/>
      <c r="G1264" s="1"/>
      <c r="H1264" s="1"/>
      <c r="I1264" s="1"/>
      <c r="O1264" s="1"/>
      <c r="P1264" s="1"/>
    </row>
    <row r="1265" spans="2:16">
      <c r="B1265" s="1"/>
      <c r="C1265" s="1"/>
      <c r="D1265" s="1"/>
      <c r="E1265" s="1"/>
      <c r="F1265" s="1"/>
      <c r="G1265" s="1"/>
      <c r="H1265" s="1"/>
      <c r="I1265" s="1"/>
      <c r="O1265" s="1"/>
      <c r="P1265" s="1"/>
    </row>
    <row r="1266" spans="2:16">
      <c r="B1266" s="1"/>
      <c r="C1266" s="1"/>
      <c r="D1266" s="1"/>
      <c r="E1266" s="1"/>
      <c r="F1266" s="1"/>
      <c r="G1266" s="1"/>
      <c r="H1266" s="1"/>
      <c r="I1266" s="1"/>
      <c r="O1266" s="1"/>
      <c r="P1266" s="1"/>
    </row>
    <row r="1267" spans="2:16">
      <c r="B1267" s="1"/>
      <c r="C1267" s="1"/>
      <c r="D1267" s="1"/>
      <c r="E1267" s="1"/>
      <c r="F1267" s="1"/>
      <c r="G1267" s="1"/>
      <c r="H1267" s="1"/>
      <c r="I1267" s="1"/>
      <c r="O1267" s="1"/>
      <c r="P1267" s="1"/>
    </row>
    <row r="1268" spans="2:16">
      <c r="B1268" s="1"/>
      <c r="C1268" s="1"/>
      <c r="D1268" s="1"/>
      <c r="E1268" s="1"/>
      <c r="F1268" s="1"/>
      <c r="G1268" s="1"/>
      <c r="H1268" s="1"/>
      <c r="I1268" s="1"/>
      <c r="O1268" s="1"/>
      <c r="P1268" s="1"/>
    </row>
    <row r="1269" spans="2:16">
      <c r="B1269" s="1"/>
      <c r="C1269" s="1"/>
      <c r="D1269" s="1"/>
      <c r="E1269" s="1"/>
      <c r="F1269" s="1"/>
      <c r="G1269" s="1"/>
      <c r="H1269" s="1"/>
      <c r="I1269" s="1"/>
      <c r="O1269" s="1"/>
      <c r="P1269" s="1"/>
    </row>
    <row r="1270" spans="2:16">
      <c r="B1270" s="1"/>
      <c r="C1270" s="1"/>
      <c r="D1270" s="1"/>
      <c r="E1270" s="1"/>
      <c r="F1270" s="1"/>
      <c r="G1270" s="1"/>
      <c r="H1270" s="1"/>
      <c r="I1270" s="1"/>
      <c r="O1270" s="1"/>
      <c r="P1270" s="1"/>
    </row>
    <row r="1271" spans="2:16">
      <c r="B1271" s="1"/>
      <c r="C1271" s="1"/>
      <c r="D1271" s="1"/>
      <c r="E1271" s="1"/>
      <c r="F1271" s="1"/>
      <c r="G1271" s="1"/>
      <c r="H1271" s="1"/>
      <c r="I1271" s="1"/>
      <c r="O1271" s="1"/>
      <c r="P1271" s="1"/>
    </row>
    <row r="1272" spans="2:16">
      <c r="B1272" s="1"/>
      <c r="C1272" s="1"/>
      <c r="D1272" s="1"/>
      <c r="E1272" s="1"/>
      <c r="F1272" s="1"/>
      <c r="G1272" s="1"/>
      <c r="H1272" s="1"/>
      <c r="I1272" s="1"/>
      <c r="O1272" s="1"/>
      <c r="P1272" s="1"/>
    </row>
    <row r="1273" spans="2:16">
      <c r="B1273" s="1"/>
      <c r="C1273" s="1"/>
      <c r="D1273" s="1"/>
      <c r="E1273" s="1"/>
      <c r="F1273" s="1"/>
      <c r="G1273" s="1"/>
      <c r="H1273" s="1"/>
      <c r="I1273" s="1"/>
      <c r="O1273" s="1"/>
      <c r="P1273" s="1"/>
    </row>
    <row r="1274" spans="2:16">
      <c r="B1274" s="1"/>
      <c r="C1274" s="1"/>
      <c r="D1274" s="1"/>
      <c r="E1274" s="1"/>
      <c r="F1274" s="1"/>
      <c r="G1274" s="1"/>
      <c r="H1274" s="1"/>
      <c r="I1274" s="1"/>
      <c r="O1274" s="1"/>
      <c r="P1274" s="1"/>
    </row>
    <row r="1275" spans="2:16">
      <c r="B1275" s="1"/>
      <c r="C1275" s="1"/>
      <c r="D1275" s="1"/>
      <c r="E1275" s="1"/>
      <c r="F1275" s="1"/>
      <c r="G1275" s="1"/>
      <c r="H1275" s="1"/>
      <c r="I1275" s="1"/>
      <c r="O1275" s="1"/>
      <c r="P1275" s="1"/>
    </row>
    <row r="1276" spans="2:16">
      <c r="B1276" s="1"/>
      <c r="C1276" s="1"/>
      <c r="D1276" s="1"/>
      <c r="E1276" s="1"/>
      <c r="F1276" s="1"/>
      <c r="G1276" s="1"/>
      <c r="H1276" s="1"/>
      <c r="I1276" s="1"/>
      <c r="O1276" s="1"/>
      <c r="P1276" s="1"/>
    </row>
    <row r="1277" spans="2:16">
      <c r="B1277" s="1"/>
      <c r="C1277" s="1"/>
      <c r="D1277" s="1"/>
      <c r="E1277" s="1"/>
      <c r="F1277" s="1"/>
      <c r="G1277" s="1"/>
      <c r="H1277" s="1"/>
      <c r="I1277" s="1"/>
      <c r="O1277" s="1"/>
      <c r="P1277" s="1"/>
    </row>
    <row r="1278" spans="2:16">
      <c r="B1278" s="1"/>
      <c r="C1278" s="1"/>
      <c r="D1278" s="1"/>
      <c r="E1278" s="1"/>
      <c r="F1278" s="1"/>
      <c r="G1278" s="1"/>
      <c r="H1278" s="1"/>
      <c r="I1278" s="1"/>
      <c r="O1278" s="1"/>
      <c r="P1278" s="1"/>
    </row>
    <row r="1279" spans="2:16">
      <c r="B1279" s="1"/>
      <c r="C1279" s="1"/>
      <c r="D1279" s="1"/>
      <c r="E1279" s="1"/>
      <c r="F1279" s="1"/>
      <c r="G1279" s="1"/>
      <c r="H1279" s="1"/>
      <c r="I1279" s="1"/>
      <c r="O1279" s="1"/>
      <c r="P1279" s="1"/>
    </row>
    <row r="1280" spans="2:16">
      <c r="B1280" s="1"/>
      <c r="C1280" s="1"/>
      <c r="D1280" s="1"/>
      <c r="E1280" s="1"/>
      <c r="F1280" s="1"/>
      <c r="G1280" s="1"/>
      <c r="H1280" s="1"/>
      <c r="I1280" s="1"/>
      <c r="O1280" s="1"/>
      <c r="P1280" s="1"/>
    </row>
    <row r="1281" spans="2:16">
      <c r="B1281" s="1"/>
      <c r="C1281" s="1"/>
      <c r="D1281" s="1"/>
      <c r="E1281" s="1"/>
      <c r="F1281" s="1"/>
      <c r="G1281" s="1"/>
      <c r="H1281" s="1"/>
      <c r="I1281" s="1"/>
      <c r="O1281" s="1"/>
      <c r="P1281" s="1"/>
    </row>
    <row r="1282" spans="2:16">
      <c r="B1282" s="1"/>
      <c r="C1282" s="1"/>
      <c r="D1282" s="1"/>
      <c r="E1282" s="1"/>
      <c r="F1282" s="1"/>
      <c r="G1282" s="1"/>
      <c r="H1282" s="1"/>
      <c r="I1282" s="1"/>
      <c r="O1282" s="1"/>
      <c r="P1282" s="1"/>
    </row>
    <row r="1283" spans="2:16">
      <c r="B1283" s="1"/>
      <c r="C1283" s="1"/>
      <c r="D1283" s="1"/>
      <c r="E1283" s="1"/>
      <c r="F1283" s="1"/>
      <c r="G1283" s="1"/>
      <c r="H1283" s="1"/>
      <c r="I1283" s="1"/>
      <c r="O1283" s="1"/>
      <c r="P1283" s="1"/>
    </row>
    <row r="1284" spans="2:16">
      <c r="B1284" s="1"/>
      <c r="C1284" s="1"/>
      <c r="D1284" s="1"/>
      <c r="E1284" s="1"/>
      <c r="F1284" s="1"/>
      <c r="G1284" s="1"/>
      <c r="H1284" s="1"/>
      <c r="I1284" s="1"/>
      <c r="O1284" s="1"/>
      <c r="P1284" s="1"/>
    </row>
    <row r="1285" spans="2:16">
      <c r="B1285" s="1"/>
      <c r="C1285" s="1"/>
      <c r="D1285" s="1"/>
      <c r="E1285" s="1"/>
      <c r="F1285" s="1"/>
      <c r="G1285" s="1"/>
      <c r="H1285" s="1"/>
      <c r="I1285" s="1"/>
      <c r="O1285" s="1"/>
      <c r="P1285" s="1"/>
    </row>
    <row r="1286" spans="2:16">
      <c r="B1286" s="1"/>
      <c r="C1286" s="1"/>
      <c r="D1286" s="1"/>
      <c r="E1286" s="1"/>
      <c r="F1286" s="1"/>
      <c r="G1286" s="1"/>
      <c r="H1286" s="1"/>
      <c r="I1286" s="1"/>
      <c r="O1286" s="1"/>
      <c r="P1286" s="1"/>
    </row>
    <row r="1287" spans="2:16">
      <c r="B1287" s="1"/>
      <c r="C1287" s="1"/>
      <c r="D1287" s="1"/>
      <c r="E1287" s="1"/>
      <c r="F1287" s="1"/>
      <c r="G1287" s="1"/>
      <c r="H1287" s="1"/>
      <c r="I1287" s="1"/>
      <c r="O1287" s="1"/>
      <c r="P1287" s="1"/>
    </row>
    <row r="1288" spans="2:16">
      <c r="B1288" s="1"/>
      <c r="C1288" s="1"/>
      <c r="D1288" s="1"/>
      <c r="E1288" s="1"/>
      <c r="F1288" s="1"/>
      <c r="G1288" s="1"/>
      <c r="H1288" s="1"/>
      <c r="I1288" s="1"/>
      <c r="O1288" s="1"/>
      <c r="P1288" s="1"/>
    </row>
    <row r="1289" spans="2:16">
      <c r="B1289" s="1"/>
      <c r="C1289" s="1"/>
      <c r="D1289" s="1"/>
      <c r="E1289" s="1"/>
      <c r="F1289" s="1"/>
      <c r="G1289" s="1"/>
      <c r="H1289" s="1"/>
      <c r="I1289" s="1"/>
      <c r="O1289" s="1"/>
      <c r="P1289" s="1"/>
    </row>
    <row r="1290" spans="2:16">
      <c r="B1290" s="1"/>
      <c r="C1290" s="1"/>
      <c r="D1290" s="1"/>
      <c r="E1290" s="1"/>
      <c r="F1290" s="1"/>
      <c r="G1290" s="1"/>
      <c r="H1290" s="1"/>
      <c r="I1290" s="1"/>
      <c r="O1290" s="1"/>
      <c r="P1290" s="1"/>
    </row>
    <row r="1291" spans="2:16">
      <c r="B1291" s="1"/>
      <c r="C1291" s="1"/>
      <c r="D1291" s="1"/>
      <c r="E1291" s="1"/>
      <c r="F1291" s="1"/>
      <c r="G1291" s="1"/>
      <c r="H1291" s="1"/>
      <c r="I1291" s="1"/>
      <c r="O1291" s="1"/>
      <c r="P1291" s="1"/>
    </row>
    <row r="1292" spans="2:16">
      <c r="B1292" s="1"/>
      <c r="C1292" s="1"/>
      <c r="D1292" s="1"/>
      <c r="E1292" s="1"/>
      <c r="F1292" s="1"/>
      <c r="G1292" s="1"/>
      <c r="H1292" s="1"/>
      <c r="I1292" s="1"/>
      <c r="O1292" s="1"/>
      <c r="P1292" s="1"/>
    </row>
    <row r="1293" spans="2:16">
      <c r="B1293" s="1"/>
      <c r="C1293" s="1"/>
      <c r="D1293" s="1"/>
      <c r="E1293" s="1"/>
      <c r="F1293" s="1"/>
      <c r="G1293" s="1"/>
      <c r="H1293" s="1"/>
      <c r="I1293" s="1"/>
      <c r="O1293" s="1"/>
      <c r="P1293" s="1"/>
    </row>
    <row r="1294" spans="2:16">
      <c r="B1294" s="1"/>
      <c r="C1294" s="1"/>
      <c r="D1294" s="1"/>
      <c r="E1294" s="1"/>
      <c r="F1294" s="1"/>
      <c r="G1294" s="1"/>
      <c r="H1294" s="1"/>
      <c r="I1294" s="1"/>
      <c r="O1294" s="1"/>
      <c r="P1294" s="1"/>
    </row>
    <row r="1295" spans="2:16">
      <c r="B1295" s="1"/>
      <c r="C1295" s="1"/>
      <c r="D1295" s="1"/>
      <c r="E1295" s="1"/>
      <c r="F1295" s="1"/>
      <c r="G1295" s="1"/>
      <c r="H1295" s="1"/>
      <c r="I1295" s="1"/>
      <c r="O1295" s="1"/>
      <c r="P1295" s="1"/>
    </row>
    <row r="1296" spans="2:16">
      <c r="B1296" s="1"/>
      <c r="C1296" s="1"/>
      <c r="D1296" s="1"/>
      <c r="E1296" s="1"/>
      <c r="F1296" s="1"/>
      <c r="G1296" s="1"/>
      <c r="H1296" s="1"/>
      <c r="I1296" s="1"/>
      <c r="O1296" s="1"/>
      <c r="P1296" s="1"/>
    </row>
    <row r="1297" spans="2:16">
      <c r="B1297" s="1"/>
      <c r="C1297" s="1"/>
      <c r="D1297" s="1"/>
      <c r="E1297" s="1"/>
      <c r="F1297" s="1"/>
      <c r="G1297" s="1"/>
      <c r="H1297" s="1"/>
      <c r="I1297" s="1"/>
      <c r="O1297" s="1"/>
      <c r="P1297" s="1"/>
    </row>
    <row r="1298" spans="2:16">
      <c r="B1298" s="1"/>
      <c r="C1298" s="1"/>
      <c r="D1298" s="1"/>
      <c r="E1298" s="1"/>
      <c r="F1298" s="1"/>
      <c r="G1298" s="1"/>
      <c r="H1298" s="1"/>
      <c r="I1298" s="1"/>
      <c r="O1298" s="1"/>
      <c r="P1298" s="1"/>
    </row>
    <row r="1299" spans="2:16">
      <c r="B1299" s="1"/>
      <c r="C1299" s="1"/>
      <c r="D1299" s="1"/>
      <c r="E1299" s="1"/>
      <c r="F1299" s="1"/>
      <c r="G1299" s="1"/>
      <c r="H1299" s="1"/>
      <c r="I1299" s="1"/>
      <c r="O1299" s="1"/>
      <c r="P1299" s="1"/>
    </row>
    <row r="1300" spans="2:16">
      <c r="B1300" s="1"/>
      <c r="C1300" s="1"/>
      <c r="D1300" s="1"/>
      <c r="E1300" s="1"/>
      <c r="F1300" s="1"/>
      <c r="G1300" s="1"/>
      <c r="H1300" s="1"/>
      <c r="I1300" s="1"/>
      <c r="O1300" s="1"/>
      <c r="P1300" s="1"/>
    </row>
    <row r="1301" spans="2:16">
      <c r="B1301" s="1"/>
      <c r="C1301" s="1"/>
      <c r="D1301" s="1"/>
      <c r="E1301" s="1"/>
      <c r="F1301" s="1"/>
      <c r="G1301" s="1"/>
      <c r="H1301" s="1"/>
      <c r="I1301" s="1"/>
      <c r="O1301" s="1"/>
      <c r="P1301" s="1"/>
    </row>
    <row r="1302" spans="2:16">
      <c r="B1302" s="1"/>
      <c r="C1302" s="1"/>
      <c r="D1302" s="1"/>
      <c r="E1302" s="1"/>
      <c r="F1302" s="1"/>
      <c r="G1302" s="1"/>
      <c r="H1302" s="1"/>
      <c r="I1302" s="1"/>
      <c r="O1302" s="1"/>
      <c r="P1302" s="1"/>
    </row>
    <row r="1303" spans="2:16">
      <c r="B1303" s="1"/>
      <c r="C1303" s="1"/>
      <c r="D1303" s="1"/>
      <c r="E1303" s="1"/>
      <c r="F1303" s="1"/>
      <c r="G1303" s="1"/>
      <c r="H1303" s="1"/>
      <c r="I1303" s="1"/>
      <c r="O1303" s="1"/>
      <c r="P1303" s="1"/>
    </row>
    <row r="1304" spans="2:16">
      <c r="B1304" s="1"/>
      <c r="C1304" s="1"/>
      <c r="D1304" s="1"/>
      <c r="E1304" s="1"/>
      <c r="F1304" s="1"/>
      <c r="G1304" s="1"/>
      <c r="H1304" s="1"/>
      <c r="I1304" s="1"/>
      <c r="O1304" s="1"/>
      <c r="P1304" s="1"/>
    </row>
    <row r="1305" spans="2:16">
      <c r="B1305" s="1"/>
      <c r="C1305" s="1"/>
      <c r="D1305" s="1"/>
      <c r="E1305" s="1"/>
      <c r="F1305" s="1"/>
      <c r="G1305" s="1"/>
      <c r="H1305" s="1"/>
      <c r="I1305" s="1"/>
      <c r="O1305" s="1"/>
      <c r="P1305" s="1"/>
    </row>
    <row r="1306" spans="2:16">
      <c r="B1306" s="1"/>
      <c r="C1306" s="1"/>
      <c r="D1306" s="1"/>
      <c r="E1306" s="1"/>
      <c r="F1306" s="1"/>
      <c r="G1306" s="1"/>
      <c r="H1306" s="1"/>
      <c r="I1306" s="1"/>
      <c r="O1306" s="1"/>
      <c r="P1306" s="1"/>
    </row>
    <row r="1307" spans="2:16">
      <c r="B1307" s="1"/>
      <c r="C1307" s="1"/>
      <c r="D1307" s="1"/>
      <c r="E1307" s="1"/>
      <c r="F1307" s="1"/>
      <c r="G1307" s="1"/>
      <c r="H1307" s="1"/>
      <c r="I1307" s="1"/>
      <c r="O1307" s="1"/>
      <c r="P1307" s="1"/>
    </row>
    <row r="1308" spans="2:16">
      <c r="B1308" s="1"/>
      <c r="C1308" s="1"/>
      <c r="D1308" s="1"/>
      <c r="E1308" s="1"/>
      <c r="F1308" s="1"/>
      <c r="G1308" s="1"/>
      <c r="H1308" s="1"/>
      <c r="I1308" s="1"/>
      <c r="O1308" s="1"/>
      <c r="P1308" s="1"/>
    </row>
    <row r="1309" spans="2:16">
      <c r="B1309" s="1"/>
      <c r="C1309" s="1"/>
      <c r="D1309" s="1"/>
      <c r="E1309" s="1"/>
      <c r="F1309" s="1"/>
      <c r="G1309" s="1"/>
      <c r="H1309" s="1"/>
      <c r="I1309" s="1"/>
      <c r="O1309" s="1"/>
      <c r="P1309" s="1"/>
    </row>
    <row r="1310" spans="2:16">
      <c r="B1310" s="1"/>
      <c r="C1310" s="1"/>
      <c r="D1310" s="1"/>
      <c r="E1310" s="1"/>
      <c r="F1310" s="1"/>
      <c r="G1310" s="1"/>
      <c r="H1310" s="1"/>
      <c r="I1310" s="1"/>
      <c r="O1310" s="1"/>
      <c r="P1310" s="1"/>
    </row>
    <row r="1311" spans="2:16">
      <c r="B1311" s="1"/>
      <c r="C1311" s="1"/>
      <c r="D1311" s="1"/>
      <c r="E1311" s="1"/>
      <c r="F1311" s="1"/>
      <c r="G1311" s="1"/>
      <c r="H1311" s="1"/>
      <c r="I1311" s="1"/>
      <c r="O1311" s="1"/>
      <c r="P1311" s="1"/>
    </row>
    <row r="1312" spans="2:16">
      <c r="B1312" s="1"/>
      <c r="C1312" s="1"/>
      <c r="D1312" s="1"/>
      <c r="E1312" s="1"/>
      <c r="F1312" s="1"/>
      <c r="G1312" s="1"/>
      <c r="H1312" s="1"/>
      <c r="I1312" s="1"/>
      <c r="O1312" s="1"/>
      <c r="P1312" s="1"/>
    </row>
    <row r="1313" spans="2:16">
      <c r="B1313" s="1"/>
      <c r="C1313" s="1"/>
      <c r="D1313" s="1"/>
      <c r="E1313" s="1"/>
      <c r="F1313" s="1"/>
      <c r="G1313" s="1"/>
      <c r="H1313" s="1"/>
      <c r="I1313" s="1"/>
      <c r="O1313" s="1"/>
      <c r="P1313" s="1"/>
    </row>
    <row r="1314" spans="2:16">
      <c r="B1314" s="1"/>
      <c r="C1314" s="1"/>
      <c r="D1314" s="1"/>
      <c r="E1314" s="1"/>
      <c r="F1314" s="1"/>
      <c r="G1314" s="1"/>
      <c r="H1314" s="1"/>
      <c r="I1314" s="1"/>
      <c r="O1314" s="1"/>
      <c r="P1314" s="1"/>
    </row>
    <row r="1315" spans="2:16">
      <c r="B1315" s="1"/>
      <c r="C1315" s="1"/>
      <c r="D1315" s="1"/>
      <c r="E1315" s="1"/>
      <c r="F1315" s="1"/>
      <c r="G1315" s="1"/>
      <c r="H1315" s="1"/>
      <c r="I1315" s="1"/>
      <c r="O1315" s="1"/>
      <c r="P1315" s="1"/>
    </row>
    <row r="1316" spans="2:16">
      <c r="B1316" s="1"/>
      <c r="C1316" s="1"/>
      <c r="D1316" s="1"/>
      <c r="E1316" s="1"/>
      <c r="F1316" s="1"/>
      <c r="G1316" s="1"/>
      <c r="H1316" s="1"/>
      <c r="I1316" s="1"/>
      <c r="O1316" s="1"/>
      <c r="P1316" s="1"/>
    </row>
    <row r="1317" spans="2:16">
      <c r="B1317" s="1"/>
      <c r="C1317" s="1"/>
      <c r="D1317" s="1"/>
      <c r="E1317" s="1"/>
      <c r="F1317" s="1"/>
      <c r="G1317" s="1"/>
      <c r="H1317" s="1"/>
      <c r="I1317" s="1"/>
      <c r="O1317" s="1"/>
      <c r="P1317" s="1"/>
    </row>
    <row r="1318" spans="2:16">
      <c r="B1318" s="1"/>
      <c r="C1318" s="1"/>
      <c r="D1318" s="1"/>
      <c r="E1318" s="1"/>
      <c r="F1318" s="1"/>
      <c r="G1318" s="1"/>
      <c r="H1318" s="1"/>
      <c r="I1318" s="1"/>
      <c r="O1318" s="1"/>
      <c r="P1318" s="1"/>
    </row>
    <row r="1319" spans="2:16">
      <c r="B1319" s="1"/>
      <c r="C1319" s="1"/>
      <c r="D1319" s="1"/>
      <c r="E1319" s="1"/>
      <c r="F1319" s="1"/>
      <c r="G1319" s="1"/>
      <c r="H1319" s="1"/>
      <c r="I1319" s="1"/>
      <c r="O1319" s="1"/>
      <c r="P1319" s="1"/>
    </row>
    <row r="1320" spans="2:16">
      <c r="B1320" s="1"/>
      <c r="C1320" s="1"/>
      <c r="D1320" s="1"/>
      <c r="E1320" s="1"/>
      <c r="F1320" s="1"/>
      <c r="G1320" s="1"/>
      <c r="H1320" s="1"/>
      <c r="I1320" s="1"/>
      <c r="O1320" s="1"/>
      <c r="P1320" s="1"/>
    </row>
    <row r="1321" spans="2:16">
      <c r="B1321" s="1"/>
      <c r="C1321" s="1"/>
      <c r="D1321" s="1"/>
      <c r="E1321" s="1"/>
      <c r="F1321" s="1"/>
      <c r="G1321" s="1"/>
      <c r="H1321" s="1"/>
      <c r="I1321" s="1"/>
      <c r="O1321" s="1"/>
      <c r="P1321" s="1"/>
    </row>
    <row r="1322" spans="2:16">
      <c r="B1322" s="1"/>
      <c r="C1322" s="1"/>
      <c r="D1322" s="1"/>
      <c r="E1322" s="1"/>
      <c r="F1322" s="1"/>
      <c r="G1322" s="1"/>
      <c r="H1322" s="1"/>
      <c r="I1322" s="1"/>
      <c r="O1322" s="1"/>
      <c r="P1322" s="1"/>
    </row>
    <row r="1323" spans="2:16">
      <c r="B1323" s="1"/>
      <c r="C1323" s="1"/>
      <c r="D1323" s="1"/>
      <c r="E1323" s="1"/>
      <c r="F1323" s="1"/>
      <c r="G1323" s="1"/>
      <c r="H1323" s="1"/>
      <c r="I1323" s="1"/>
      <c r="O1323" s="1"/>
      <c r="P1323" s="1"/>
    </row>
    <row r="1324" spans="2:16">
      <c r="B1324" s="1"/>
      <c r="C1324" s="1"/>
      <c r="D1324" s="1"/>
      <c r="E1324" s="1"/>
      <c r="F1324" s="1"/>
      <c r="G1324" s="1"/>
      <c r="H1324" s="1"/>
      <c r="I1324" s="1"/>
      <c r="O1324" s="1"/>
      <c r="P1324" s="1"/>
    </row>
    <row r="1325" spans="2:16">
      <c r="B1325" s="1"/>
      <c r="C1325" s="1"/>
      <c r="D1325" s="1"/>
      <c r="E1325" s="1"/>
      <c r="F1325" s="1"/>
      <c r="G1325" s="1"/>
      <c r="H1325" s="1"/>
      <c r="I1325" s="1"/>
      <c r="O1325" s="1"/>
      <c r="P1325" s="1"/>
    </row>
    <row r="1326" spans="2:16">
      <c r="B1326" s="1"/>
      <c r="C1326" s="1"/>
      <c r="D1326" s="1"/>
      <c r="E1326" s="1"/>
      <c r="F1326" s="1"/>
      <c r="G1326" s="1"/>
      <c r="H1326" s="1"/>
      <c r="I1326" s="1"/>
      <c r="O1326" s="1"/>
      <c r="P1326" s="1"/>
    </row>
    <row r="1327" spans="2:16">
      <c r="B1327" s="1"/>
      <c r="C1327" s="1"/>
      <c r="D1327" s="1"/>
      <c r="E1327" s="1"/>
      <c r="F1327" s="1"/>
      <c r="G1327" s="1"/>
      <c r="H1327" s="1"/>
      <c r="I1327" s="1"/>
      <c r="O1327" s="1"/>
      <c r="P1327" s="1"/>
    </row>
    <row r="1328" spans="2:16">
      <c r="B1328" s="1"/>
      <c r="C1328" s="1"/>
      <c r="D1328" s="1"/>
      <c r="E1328" s="1"/>
      <c r="F1328" s="1"/>
      <c r="G1328" s="1"/>
      <c r="H1328" s="1"/>
      <c r="I1328" s="1"/>
      <c r="O1328" s="1"/>
      <c r="P1328" s="1"/>
    </row>
    <row r="1329" spans="2:16">
      <c r="B1329" s="1"/>
      <c r="C1329" s="1"/>
      <c r="D1329" s="1"/>
      <c r="E1329" s="1"/>
      <c r="F1329" s="1"/>
      <c r="G1329" s="1"/>
      <c r="H1329" s="1"/>
      <c r="I1329" s="1"/>
      <c r="O1329" s="1"/>
      <c r="P1329" s="1"/>
    </row>
    <row r="1330" spans="2:16">
      <c r="B1330" s="1"/>
      <c r="C1330" s="1"/>
      <c r="D1330" s="1"/>
      <c r="E1330" s="1"/>
      <c r="F1330" s="1"/>
      <c r="G1330" s="1"/>
      <c r="H1330" s="1"/>
      <c r="I1330" s="1"/>
      <c r="O1330" s="1"/>
      <c r="P1330" s="1"/>
    </row>
    <row r="1331" spans="2:16">
      <c r="B1331" s="1"/>
      <c r="C1331" s="1"/>
      <c r="D1331" s="1"/>
      <c r="E1331" s="1"/>
      <c r="F1331" s="1"/>
      <c r="G1331" s="1"/>
      <c r="H1331" s="1"/>
      <c r="I1331" s="1"/>
      <c r="O1331" s="1"/>
      <c r="P1331" s="1"/>
    </row>
    <row r="1332" spans="2:16">
      <c r="B1332" s="1"/>
      <c r="C1332" s="1"/>
      <c r="D1332" s="1"/>
      <c r="E1332" s="1"/>
      <c r="F1332" s="1"/>
      <c r="G1332" s="1"/>
      <c r="H1332" s="1"/>
      <c r="I1332" s="1"/>
      <c r="O1332" s="1"/>
      <c r="P1332" s="1"/>
    </row>
    <row r="1333" spans="2:16">
      <c r="B1333" s="1"/>
      <c r="C1333" s="1"/>
      <c r="D1333" s="1"/>
      <c r="E1333" s="1"/>
      <c r="F1333" s="1"/>
      <c r="G1333" s="1"/>
      <c r="H1333" s="1"/>
      <c r="I1333" s="1"/>
      <c r="O1333" s="1"/>
      <c r="P1333" s="1"/>
    </row>
    <row r="1334" spans="2:16">
      <c r="B1334" s="1"/>
      <c r="C1334" s="1"/>
      <c r="D1334" s="1"/>
      <c r="E1334" s="1"/>
      <c r="F1334" s="1"/>
      <c r="G1334" s="1"/>
      <c r="H1334" s="1"/>
      <c r="I1334" s="1"/>
      <c r="O1334" s="1"/>
      <c r="P1334" s="1"/>
    </row>
    <row r="1335" spans="2:16">
      <c r="B1335" s="1"/>
      <c r="C1335" s="1"/>
      <c r="D1335" s="1"/>
      <c r="E1335" s="1"/>
      <c r="F1335" s="1"/>
      <c r="G1335" s="1"/>
      <c r="H1335" s="1"/>
      <c r="I1335" s="1"/>
      <c r="O1335" s="1"/>
      <c r="P1335" s="1"/>
    </row>
    <row r="1336" spans="2:16">
      <c r="B1336" s="1"/>
      <c r="C1336" s="1"/>
      <c r="D1336" s="1"/>
      <c r="E1336" s="1"/>
      <c r="F1336" s="1"/>
      <c r="G1336" s="1"/>
      <c r="H1336" s="1"/>
      <c r="I1336" s="1"/>
      <c r="O1336" s="1"/>
      <c r="P1336" s="1"/>
    </row>
    <row r="1337" spans="2:16">
      <c r="B1337" s="1"/>
      <c r="C1337" s="1"/>
      <c r="D1337" s="1"/>
      <c r="E1337" s="1"/>
      <c r="F1337" s="1"/>
      <c r="G1337" s="1"/>
      <c r="H1337" s="1"/>
      <c r="I1337" s="1"/>
      <c r="O1337" s="1"/>
      <c r="P1337" s="1"/>
    </row>
    <row r="1338" spans="2:16">
      <c r="B1338" s="1"/>
      <c r="C1338" s="1"/>
      <c r="D1338" s="1"/>
      <c r="E1338" s="1"/>
      <c r="F1338" s="1"/>
      <c r="G1338" s="1"/>
      <c r="H1338" s="1"/>
      <c r="I1338" s="1"/>
      <c r="O1338" s="1"/>
      <c r="P1338" s="1"/>
    </row>
    <row r="1339" spans="2:16">
      <c r="B1339" s="1"/>
      <c r="C1339" s="1"/>
      <c r="D1339" s="1"/>
      <c r="E1339" s="1"/>
      <c r="F1339" s="1"/>
      <c r="G1339" s="1"/>
      <c r="H1339" s="1"/>
      <c r="I1339" s="1"/>
      <c r="O1339" s="1"/>
      <c r="P1339" s="1"/>
    </row>
  </sheetData>
  <autoFilter ref="A4:P339" xr:uid="{00000000-0009-0000-0000-000000000000}"/>
  <mergeCells count="3">
    <mergeCell ref="B1:P1"/>
    <mergeCell ref="A2:P2"/>
    <mergeCell ref="A3:P3"/>
  </mergeCells>
  <dataValidations count="1">
    <dataValidation operator="equal" allowBlank="1" showErrorMessage="1" sqref="A5:C378 H5:H339 O5:O307 O340:O382 B379:C381 O383:O740" xr:uid="{00000000-0002-0000-0000-000000000000}">
      <formula1>0</formula1>
      <formula2>0</formula2>
    </dataValidation>
  </dataValidations>
  <printOptions horizontalCentered="1" verticalCentered="1"/>
  <pageMargins left="0.98402777777777795" right="0.78749999999999998" top="0.78749999999999998" bottom="0.92638888888888904" header="0.51180555555555496" footer="0.78749999999999998"/>
  <pageSetup paperSize="9" scale="10" firstPageNumber="0" fitToHeight="15" orientation="landscape" horizontalDpi="300" verticalDpi="300" r:id="rId1"/>
  <headerFooter>
    <oddFooter>&amp;CPágina &amp;P de &amp;N</oddFooter>
  </headerFooter>
  <rowBreaks count="5" manualBreakCount="5">
    <brk id="110" max="16383" man="1"/>
    <brk id="144" max="16383" man="1"/>
    <brk id="206" max="16383" man="1"/>
    <brk id="269" max="16383" man="1"/>
    <brk id="289" max="16383" man="1"/>
  </rowBreaks>
  <drawing r:id="rId2"/>
  <extLst>
    <ext xmlns:x14="http://schemas.microsoft.com/office/spreadsheetml/2009/9/main" uri="{CCE6A557-97BC-4b89-ADB6-D9C93CAAB3DF}">
      <x14:dataValidations xmlns:xm="http://schemas.microsoft.com/office/excel/2006/main" count="7">
        <x14:dataValidation type="list" operator="equal" allowBlank="1" showErrorMessage="1" xr:uid="{00000000-0002-0000-0000-000001000000}">
          <x14:formula1>
            <xm:f>'FILTROS DE SELEÇÃO'!$A$3:$A$52</xm:f>
          </x14:formula1>
          <x14:formula2>
            <xm:f>0</xm:f>
          </x14:formula2>
          <xm:sqref>D5:D740</xm:sqref>
        </x14:dataValidation>
        <x14:dataValidation type="list" operator="equal" allowBlank="1" showErrorMessage="1" xr:uid="{00000000-0002-0000-0000-000002000000}">
          <x14:formula1>
            <xm:f>'FILTROS DE SELEÇÃO'!$B$3:$B$12</xm:f>
          </x14:formula1>
          <x14:formula2>
            <xm:f>0</xm:f>
          </x14:formula2>
          <xm:sqref>J14:N18 E5:E21 J33:N339 E24:E742</xm:sqref>
        </x14:dataValidation>
        <x14:dataValidation type="list" operator="equal" allowBlank="1" showErrorMessage="1" xr:uid="{00000000-0002-0000-0000-000003000000}">
          <x14:formula1>
            <xm:f>'FILTROS DE SELEÇÃO'!$C$3:$C$8</xm:f>
          </x14:formula1>
          <x14:formula2>
            <xm:f>0</xm:f>
          </x14:formula2>
          <xm:sqref>F5:F740</xm:sqref>
        </x14:dataValidation>
        <x14:dataValidation type="list" operator="equal" allowBlank="1" showErrorMessage="1" xr:uid="{00000000-0002-0000-0000-000004000000}">
          <x14:formula1>
            <xm:f>'FILTROS DE SELEÇÃO'!$D$3:$D$25</xm:f>
          </x14:formula1>
          <x14:formula2>
            <xm:f>0</xm:f>
          </x14:formula2>
          <xm:sqref>G5:G740</xm:sqref>
        </x14:dataValidation>
        <x14:dataValidation type="list" operator="equal" allowBlank="1" showErrorMessage="1" xr:uid="{00000000-0002-0000-0000-000005000000}">
          <x14:formula1>
            <xm:f>'FILTROS DE SELEÇÃO'!$E$3:$E$7</xm:f>
          </x14:formula1>
          <x14:formula2>
            <xm:f>0</xm:f>
          </x14:formula2>
          <xm:sqref>I5:I339</xm:sqref>
        </x14:dataValidation>
        <x14:dataValidation type="list" operator="equal" allowBlank="1" showErrorMessage="1" xr:uid="{00000000-0002-0000-0000-000006000000}">
          <x14:formula1>
            <xm:f>'FILTROS DE SELEÇÃO'!$F$3:$F$5</xm:f>
          </x14:formula1>
          <x14:formula2>
            <xm:f>0</xm:f>
          </x14:formula2>
          <xm:sqref>P5:P29 P31:P881</xm:sqref>
        </x14:dataValidation>
        <x14:dataValidation type="list" operator="equal" allowBlank="1" showErrorMessage="1" xr:uid="{00000000-0002-0000-0000-000008000000}">
          <x14:formula1>
            <xm:f>'FILTROS DE SELEÇÃO'!$E$3:$E$6</xm:f>
          </x14:formula1>
          <x14:formula2>
            <xm:f>0</xm:f>
          </x14:formula2>
          <xm:sqref>I340:I894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K70"/>
  <sheetViews>
    <sheetView view="pageBreakPreview" zoomScale="75" zoomScaleNormal="50" zoomScalePageLayoutView="75" workbookViewId="0">
      <selection activeCell="A2" sqref="A2:F2"/>
    </sheetView>
  </sheetViews>
  <sheetFormatPr defaultRowHeight="12.75"/>
  <cols>
    <col min="1" max="1" width="41.5703125" customWidth="1"/>
    <col min="2" max="2" width="8.140625" customWidth="1"/>
    <col min="3" max="3" width="41.5703125" customWidth="1"/>
    <col min="4" max="4" width="6" customWidth="1"/>
    <col min="5" max="5" width="41.5703125" customWidth="1"/>
    <col min="6" max="6" width="5.5703125" customWidth="1"/>
    <col min="7" max="7" width="1.85546875" customWidth="1"/>
    <col min="8" max="8" width="41.5703125" customWidth="1"/>
    <col min="9" max="9" width="6" customWidth="1"/>
    <col min="10" max="1025" width="11.5703125"/>
  </cols>
  <sheetData>
    <row r="1" spans="1:9" ht="37.15" customHeight="1">
      <c r="A1" s="103" t="s">
        <v>842</v>
      </c>
      <c r="B1" s="103"/>
      <c r="C1" s="103"/>
      <c r="D1" s="103"/>
      <c r="E1" s="103"/>
      <c r="F1" s="103"/>
      <c r="G1" s="52"/>
      <c r="H1" s="52"/>
      <c r="I1" s="52"/>
    </row>
    <row r="2" spans="1:9" ht="33.950000000000003" customHeight="1">
      <c r="A2" s="109" t="s">
        <v>1</v>
      </c>
      <c r="B2" s="109"/>
      <c r="C2" s="109"/>
      <c r="D2" s="109"/>
      <c r="E2" s="109"/>
      <c r="F2" s="109"/>
      <c r="G2" s="52"/>
      <c r="H2" s="52"/>
      <c r="I2" s="52"/>
    </row>
    <row r="3" spans="1:9" ht="24.2" customHeight="1">
      <c r="A3" s="104" t="s">
        <v>2</v>
      </c>
      <c r="B3" s="104"/>
      <c r="C3" s="104"/>
      <c r="D3" s="104"/>
      <c r="E3" s="104"/>
      <c r="F3" s="104"/>
      <c r="G3" s="53"/>
      <c r="H3" s="53"/>
      <c r="I3" s="53"/>
    </row>
    <row r="4" spans="1:9">
      <c r="A4" s="54"/>
      <c r="B4" s="54"/>
      <c r="C4" s="54"/>
      <c r="D4" s="54"/>
      <c r="E4" s="54"/>
      <c r="F4" s="54"/>
      <c r="G4" s="54"/>
      <c r="H4" s="54"/>
      <c r="I4" s="54"/>
    </row>
    <row r="5" spans="1:9">
      <c r="A5" s="55" t="s">
        <v>8</v>
      </c>
      <c r="B5" s="55" t="s">
        <v>843</v>
      </c>
      <c r="C5" s="56"/>
      <c r="D5" s="56"/>
      <c r="E5" s="56"/>
      <c r="F5" s="56"/>
      <c r="G5" s="56"/>
      <c r="H5" s="56"/>
      <c r="I5" s="56"/>
    </row>
    <row r="6" spans="1:9">
      <c r="A6" s="57" t="s">
        <v>23</v>
      </c>
      <c r="B6" s="57">
        <f>SUM(B24:B32)</f>
        <v>62</v>
      </c>
      <c r="C6" s="58">
        <f>B6/B12</f>
        <v>0.18507462686567164</v>
      </c>
      <c r="D6" s="56"/>
      <c r="E6" s="56"/>
      <c r="F6" s="56"/>
      <c r="G6" s="56"/>
      <c r="H6" s="56"/>
      <c r="I6" s="56"/>
    </row>
    <row r="7" spans="1:9">
      <c r="A7" s="57" t="s">
        <v>35</v>
      </c>
      <c r="B7" s="57">
        <f>SUM(D24:D32)</f>
        <v>7</v>
      </c>
      <c r="C7" s="58">
        <f>B7/B12</f>
        <v>2.0895522388059702E-2</v>
      </c>
      <c r="D7" s="56"/>
      <c r="E7" s="56"/>
      <c r="F7" s="56"/>
      <c r="G7" s="56"/>
      <c r="H7" s="56"/>
      <c r="I7" s="56"/>
    </row>
    <row r="8" spans="1:9">
      <c r="A8" s="57" t="s">
        <v>43</v>
      </c>
      <c r="B8" s="57">
        <f>SUM(F24:F32)</f>
        <v>160</v>
      </c>
      <c r="C8" s="58">
        <f>B8/B12</f>
        <v>0.47761194029850745</v>
      </c>
      <c r="D8" s="56"/>
      <c r="E8" s="56"/>
      <c r="F8" s="56"/>
      <c r="G8" s="56"/>
      <c r="H8" s="56"/>
      <c r="I8" s="56"/>
    </row>
    <row r="9" spans="1:9">
      <c r="A9" s="57" t="s">
        <v>254</v>
      </c>
      <c r="B9" s="57">
        <f>SUM(B48:B56)</f>
        <v>43</v>
      </c>
      <c r="C9" s="58">
        <f>B9/B12</f>
        <v>0.12835820895522387</v>
      </c>
      <c r="D9" s="56"/>
      <c r="E9" s="56"/>
      <c r="F9" s="56"/>
      <c r="G9" s="56"/>
      <c r="H9" s="56"/>
      <c r="I9" s="56"/>
    </row>
    <row r="10" spans="1:9">
      <c r="A10" s="57" t="s">
        <v>306</v>
      </c>
      <c r="B10" s="57">
        <f>SUM(D48:D56)</f>
        <v>51</v>
      </c>
      <c r="C10" s="58">
        <f>B10/B12</f>
        <v>0.15223880597014924</v>
      </c>
      <c r="D10" s="56"/>
      <c r="E10" s="56"/>
      <c r="F10" s="56"/>
      <c r="G10" s="56"/>
      <c r="H10" s="56"/>
      <c r="I10" s="56"/>
    </row>
    <row r="11" spans="1:9">
      <c r="A11" s="57" t="s">
        <v>601</v>
      </c>
      <c r="B11" s="57">
        <f>SUM(F48:F56)</f>
        <v>12</v>
      </c>
      <c r="C11" s="58">
        <f>B11/B12</f>
        <v>3.5820895522388062E-2</v>
      </c>
      <c r="D11" s="56"/>
      <c r="E11" s="56"/>
      <c r="F11" s="56"/>
      <c r="G11" s="56"/>
      <c r="H11" s="56"/>
      <c r="I11" s="56"/>
    </row>
    <row r="12" spans="1:9">
      <c r="A12" s="59" t="s">
        <v>844</v>
      </c>
      <c r="B12" s="59">
        <f>SUM(B6:B11)</f>
        <v>335</v>
      </c>
      <c r="C12" s="58">
        <f>SUM(C6:C11)</f>
        <v>1</v>
      </c>
      <c r="D12" s="56"/>
      <c r="E12" s="56"/>
      <c r="F12" s="56"/>
      <c r="G12" s="56"/>
      <c r="H12" s="56"/>
      <c r="I12" s="56"/>
    </row>
    <row r="13" spans="1:9">
      <c r="A13" s="56"/>
      <c r="B13" s="56"/>
      <c r="C13" s="56"/>
      <c r="D13" s="56"/>
      <c r="E13" s="56"/>
      <c r="F13" s="56"/>
      <c r="G13" s="56"/>
      <c r="H13" s="56"/>
      <c r="I13" s="56"/>
    </row>
    <row r="14" spans="1:9">
      <c r="A14" s="56"/>
      <c r="B14" s="56"/>
      <c r="C14" s="56"/>
      <c r="D14" s="56"/>
      <c r="E14" s="56"/>
      <c r="F14" s="56"/>
      <c r="G14" s="56"/>
      <c r="H14" s="56"/>
      <c r="I14" s="56"/>
    </row>
    <row r="15" spans="1:9">
      <c r="A15" s="56"/>
      <c r="B15" s="60"/>
      <c r="C15" s="61"/>
      <c r="D15" s="56"/>
      <c r="E15" s="56"/>
      <c r="F15" s="56"/>
      <c r="G15" s="56"/>
      <c r="H15" s="56"/>
      <c r="I15" s="56"/>
    </row>
    <row r="16" spans="1:9">
      <c r="A16" s="56"/>
      <c r="B16" s="56"/>
      <c r="C16" s="61"/>
      <c r="D16" s="56"/>
      <c r="E16" s="56"/>
      <c r="F16" s="56"/>
      <c r="G16" s="56"/>
      <c r="H16" s="56"/>
      <c r="I16" s="56"/>
    </row>
    <row r="17" spans="1:9">
      <c r="A17" s="57" t="s">
        <v>845</v>
      </c>
      <c r="B17" s="43">
        <f>COUNTIFS('REFERÊNCIAS CULTURAIS'!P5:P341,"DIRETO")</f>
        <v>224</v>
      </c>
      <c r="C17" s="58">
        <f>B17/B19</f>
        <v>0.66865671641791047</v>
      </c>
      <c r="D17" s="56"/>
      <c r="E17" s="56"/>
      <c r="F17" s="56"/>
      <c r="G17" s="56"/>
      <c r="H17" s="56"/>
      <c r="I17" s="56"/>
    </row>
    <row r="18" spans="1:9">
      <c r="A18" s="57" t="s">
        <v>846</v>
      </c>
      <c r="B18" s="57">
        <f>COUNTIFS('REFERÊNCIAS CULTURAIS'!P5:P341,"INDIRETO")</f>
        <v>111</v>
      </c>
      <c r="C18" s="58">
        <f>B18/B19</f>
        <v>0.33134328358208953</v>
      </c>
      <c r="D18" s="56"/>
      <c r="E18" s="56"/>
      <c r="F18" s="56"/>
      <c r="G18" s="56"/>
      <c r="H18" s="56"/>
      <c r="I18" s="56"/>
    </row>
    <row r="19" spans="1:9">
      <c r="A19" s="62" t="s">
        <v>844</v>
      </c>
      <c r="B19" s="62">
        <f>SUM(B17:B18)</f>
        <v>335</v>
      </c>
      <c r="C19" s="58">
        <f>SUM(C17:C18)</f>
        <v>1</v>
      </c>
      <c r="D19" s="56"/>
      <c r="E19" s="56"/>
      <c r="F19" s="56"/>
      <c r="G19" s="56"/>
      <c r="H19" s="56"/>
      <c r="I19" s="56"/>
    </row>
    <row r="20" spans="1:9">
      <c r="A20" s="56"/>
      <c r="B20" s="56"/>
      <c r="C20" s="56"/>
      <c r="D20" s="56"/>
      <c r="E20" s="56"/>
      <c r="F20" s="56"/>
      <c r="G20" s="56"/>
      <c r="H20" s="56"/>
      <c r="I20" s="56"/>
    </row>
    <row r="21" spans="1:9">
      <c r="A21" s="56"/>
      <c r="B21" s="56"/>
      <c r="C21" s="56"/>
      <c r="D21" s="56"/>
      <c r="E21" s="56"/>
      <c r="F21" s="56"/>
      <c r="G21" s="56"/>
      <c r="H21" s="56"/>
      <c r="I21" s="56"/>
    </row>
    <row r="22" spans="1:9">
      <c r="A22" s="56"/>
      <c r="B22" s="56"/>
      <c r="C22" s="56"/>
      <c r="D22" s="56"/>
      <c r="E22" s="56"/>
      <c r="F22" s="56"/>
      <c r="G22" s="56"/>
      <c r="H22" s="56"/>
      <c r="I22" s="56"/>
    </row>
    <row r="23" spans="1:9">
      <c r="A23" s="55" t="s">
        <v>23</v>
      </c>
      <c r="B23" s="55" t="s">
        <v>843</v>
      </c>
      <c r="C23" s="63" t="s">
        <v>35</v>
      </c>
      <c r="D23" s="63" t="s">
        <v>843</v>
      </c>
      <c r="E23" s="55" t="s">
        <v>43</v>
      </c>
      <c r="F23" s="55" t="s">
        <v>843</v>
      </c>
    </row>
    <row r="24" spans="1:9">
      <c r="A24" s="57" t="s">
        <v>34</v>
      </c>
      <c r="B24" s="57">
        <f>COUNTIFS('REFERÊNCIAS CULTURAIS'!E5:E969,"CELEBRAÇÕES",'REFERÊNCIAS CULTURAIS'!F5:F969,"BARRA LONGA")</f>
        <v>18</v>
      </c>
      <c r="C24" s="57" t="s">
        <v>34</v>
      </c>
      <c r="D24" s="57">
        <f>COUNTIFS('REFERÊNCIAS CULTURAIS'!E5:E969,"CELEBRAÇÕES",'REFERÊNCIAS CULTURAIS'!F5:F969,"MÚLTIPLOS MUNICÍPIOS")</f>
        <v>1</v>
      </c>
      <c r="E24" s="57" t="s">
        <v>34</v>
      </c>
      <c r="F24" s="57">
        <f>COUNTIFS('REFERÊNCIAS CULTURAIS'!E5:E969,"CELEBRAÇÕES",'REFERÊNCIAS CULTURAIS'!F5:F969,"MARIANA")</f>
        <v>50</v>
      </c>
    </row>
    <row r="25" spans="1:9">
      <c r="A25" s="64" t="s">
        <v>190</v>
      </c>
      <c r="B25" s="57">
        <f>COUNTIFS('REFERÊNCIAS CULTURAIS'!E5:E969,"ESPAÇO DE SOCIABILIDADE",'REFERÊNCIAS CULTURAIS'!F5:F969,"BARRA LONGA")</f>
        <v>3</v>
      </c>
      <c r="C25" s="64" t="s">
        <v>190</v>
      </c>
      <c r="D25" s="57">
        <f>COUNTIFS('REFERÊNCIAS CULTURAIS'!E5:E969,"ESPAÇO DE SOCIABILIDADE",'REFERÊNCIAS CULTURAIS'!F5:F969,"MÚLTIPLOS MUNICÍPIOS")</f>
        <v>0</v>
      </c>
      <c r="E25" s="64" t="s">
        <v>190</v>
      </c>
      <c r="F25" s="57">
        <f>COUNTIFS('REFERÊNCIAS CULTURAIS'!E5:E969,"ESPAÇO DE SOCIABILIDADE",'REFERÊNCIAS CULTURAIS'!F5:F969,"MARIANA")</f>
        <v>10</v>
      </c>
    </row>
    <row r="26" spans="1:9">
      <c r="A26" s="57" t="s">
        <v>75</v>
      </c>
      <c r="B26" s="57">
        <f>COUNTIFS('REFERÊNCIAS CULTURAIS'!E5:E969,"FORMAS DE EXPRESSÃO",'REFERÊNCIAS CULTURAIS'!F5:F969,"BARRA LONGA")</f>
        <v>11</v>
      </c>
      <c r="C26" s="57" t="s">
        <v>75</v>
      </c>
      <c r="D26" s="57">
        <f>COUNTIFS('REFERÊNCIAS CULTURAIS'!E5:E969,"FORMAS DE EXPRESSÃO",'REFERÊNCIAS CULTURAIS'!F5:F969,"MÚLTIPLOS MUNICÍPIOS")</f>
        <v>0</v>
      </c>
      <c r="E26" s="57" t="s">
        <v>75</v>
      </c>
      <c r="F26" s="57">
        <f>COUNTIFS('REFERÊNCIAS CULTURAIS'!E5:E969,"FORMAS DE EXPRESSÃO",'REFERÊNCIAS CULTURAIS'!F5:F969,"MARIANA")</f>
        <v>17</v>
      </c>
    </row>
    <row r="27" spans="1:9">
      <c r="A27" s="64" t="s">
        <v>145</v>
      </c>
      <c r="B27" s="57">
        <f>COUNTIFS('REFERÊNCIAS CULTURAIS'!E5:E969,"ESTRUTURA. ARQ. E URB.",'REFERÊNCIAS CULTURAIS'!F5:F969,"BARRA LONGA")</f>
        <v>7</v>
      </c>
      <c r="C27" s="64" t="s">
        <v>145</v>
      </c>
      <c r="D27" s="57">
        <f>COUNTIFS('REFERÊNCIAS CULTURAIS'!E5:E969,"ESTRUTURA. ARQ. E URB.",'REFERÊNCIAS CULTURAIS'!F5:F969,"MÚLTIPLOS MUNICÍPIOS")</f>
        <v>0</v>
      </c>
      <c r="E27" s="64" t="s">
        <v>145</v>
      </c>
      <c r="F27" s="57">
        <f>COUNTIFS('REFERÊNCIAS CULTURAIS'!E5:E969,"ESTRUTURA. ARQ. E URB.",'REFERÊNCIAS CULTURAIS'!F5:F969,"MARIANA")</f>
        <v>8</v>
      </c>
    </row>
    <row r="28" spans="1:9">
      <c r="A28" s="57" t="s">
        <v>128</v>
      </c>
      <c r="B28" s="57">
        <f>COUNTIFS('REFERÊNCIAS CULTURAIS'!E5:E969,"LUGARES",'REFERÊNCIAS CULTURAIS'!F5:F969,"BARRA LONGA")</f>
        <v>0</v>
      </c>
      <c r="C28" s="57" t="s">
        <v>128</v>
      </c>
      <c r="D28" s="57">
        <f>COUNTIFS('REFERÊNCIAS CULTURAIS'!E5:E969,"LUGARES",'REFERÊNCIAS CULTURAIS'!F5:F969,"MÚLTIPLOS MUNICÍPIOS")</f>
        <v>0</v>
      </c>
      <c r="E28" s="57" t="s">
        <v>128</v>
      </c>
      <c r="F28" s="57">
        <f>COUNTIFS('REFERÊNCIAS CULTURAIS'!E5:E969,"LUGARES",'REFERÊNCIAS CULTURAIS'!F5:F969,"MARIANA")</f>
        <v>6</v>
      </c>
    </row>
    <row r="29" spans="1:9">
      <c r="A29" s="57" t="s">
        <v>63</v>
      </c>
      <c r="B29" s="57">
        <f>COUNTIFS('REFERÊNCIAS CULTURAIS'!E5:E969,"LUGARES/SÍTIO NATURAL",'REFERÊNCIAS CULTURAIS'!F5:F969,"BARRA LONGA")</f>
        <v>4</v>
      </c>
      <c r="C29" s="57" t="s">
        <v>63</v>
      </c>
      <c r="D29" s="57">
        <f>COUNTIFS('REFERÊNCIAS CULTURAIS'!E5:E969,"LUGARES/SÍTIO NATURAL",'REFERÊNCIAS CULTURAIS'!F5:F969,"MÚLTIPLOS MUNICÍPIOS")</f>
        <v>4</v>
      </c>
      <c r="E29" s="57" t="s">
        <v>63</v>
      </c>
      <c r="F29" s="57">
        <f>COUNTIFS('REFERÊNCIAS CULTURAIS'!E5:E969,"LUGARES/SÍTIO NATURAL",'REFERÊNCIAS CULTURAIS'!F5:F969,"MARIANA")</f>
        <v>9</v>
      </c>
    </row>
    <row r="30" spans="1:9">
      <c r="A30" s="57" t="s">
        <v>86</v>
      </c>
      <c r="B30" s="57">
        <f>COUNTIFS('REFERÊNCIAS CULTURAIS'!E5:E969,"LUGARES/EST. ARQ. E URB.",'REFERÊNCIAS CULTURAIS'!F5:F969,"BARRA LONGA")</f>
        <v>7</v>
      </c>
      <c r="C30" s="57" t="s">
        <v>86</v>
      </c>
      <c r="D30" s="57">
        <f>COUNTIFS('REFERÊNCIAS CULTURAIS'!E5:E969,"LUGARES/EST. ARQ. E URB.",'REFERÊNCIAS CULTURAIS'!F5:F969,"MÚLTIPLOS MUNICÍPIOS")</f>
        <v>0</v>
      </c>
      <c r="E30" s="57" t="s">
        <v>86</v>
      </c>
      <c r="F30" s="57">
        <f>COUNTIFS('REFERÊNCIAS CULTURAIS'!E5:E969,"LUGARES/EST. ARQ. E URB.",'REFERÊNCIAS CULTURAIS'!F5:F969,"MARIANA")</f>
        <v>22</v>
      </c>
    </row>
    <row r="31" spans="1:9">
      <c r="A31" s="57" t="s">
        <v>22</v>
      </c>
      <c r="B31" s="57">
        <f>COUNTIFS('REFERÊNCIAS CULTURAIS'!E5:E969,"SABERES E OFÍCIOS",'REFERÊNCIAS CULTURAIS'!F5:F969,"BARRA LONGA")</f>
        <v>11</v>
      </c>
      <c r="C31" s="57" t="s">
        <v>22</v>
      </c>
      <c r="D31" s="57">
        <f>COUNTIFS('REFERÊNCIAS CULTURAIS'!E5:E969,"SABERES E OFÍCIOS",'REFERÊNCIAS CULTURAIS'!F5:F969,"MÚLTIPLOS MUNICÍPIOS")</f>
        <v>2</v>
      </c>
      <c r="E31" s="57" t="s">
        <v>22</v>
      </c>
      <c r="F31" s="57">
        <f>COUNTIFS('REFERÊNCIAS CULTURAIS'!E5:E969,"SABERES E OFÍCIOS",'REFERÊNCIAS CULTURAIS'!F5:F969,"MARIANA")</f>
        <v>36</v>
      </c>
    </row>
    <row r="32" spans="1:9">
      <c r="A32" s="57" t="s">
        <v>225</v>
      </c>
      <c r="B32" s="57">
        <f>COUNTIFS('REFERÊNCIAS CULTURAIS'!E5:E969,"MESTRES",'REFERÊNCIAS CULTURAIS'!F5:F969,"BARRA LONGA")</f>
        <v>1</v>
      </c>
      <c r="C32" s="57" t="s">
        <v>225</v>
      </c>
      <c r="D32" s="57">
        <f>COUNTIFS('REFERÊNCIAS CULTURAIS'!E5:E969,"MESTRES",'REFERÊNCIAS CULTURAIS'!F5:F969,"MÚLTIPLOS MUNICÍPIOS")</f>
        <v>0</v>
      </c>
      <c r="E32" s="57" t="s">
        <v>225</v>
      </c>
      <c r="F32" s="57">
        <f>COUNTIFS('REFERÊNCIAS CULTURAIS'!E5:E969,"MESTRES",'REFERÊNCIAS CULTURAIS'!F5:F969,"MARIANA")</f>
        <v>2</v>
      </c>
    </row>
    <row r="33" spans="1:9">
      <c r="A33" s="55" t="s">
        <v>845</v>
      </c>
      <c r="B33" s="65">
        <f>COUNTIFS('REFERÊNCIAS CULTURAIS'!F5:F339,"BARRA LONGA",'REFERÊNCIAS CULTURAIS'!P5:P339,"DIRETO")</f>
        <v>47</v>
      </c>
      <c r="C33" s="66" t="s">
        <v>845</v>
      </c>
      <c r="D33" s="67">
        <f>COUNTIFS('REFERÊNCIAS CULTURAIS'!F5:F339,"MÚLTIPLOS MUNICÍPIOS",'REFERÊNCIAS CULTURAIS'!P5:P339,"DIRETO")</f>
        <v>7</v>
      </c>
      <c r="E33" s="55" t="s">
        <v>845</v>
      </c>
      <c r="F33" s="65">
        <f>COUNTIFS('REFERÊNCIAS CULTURAIS'!F5:F339,"MARIANA",'REFERÊNCIAS CULTURAIS'!P5:P339,"DIRETO")</f>
        <v>129</v>
      </c>
      <c r="G33" s="68"/>
      <c r="H33" s="68"/>
      <c r="I33" s="68"/>
    </row>
    <row r="34" spans="1:9">
      <c r="A34" s="55" t="s">
        <v>846</v>
      </c>
      <c r="B34" s="55">
        <f>COUNTIFS('REFERÊNCIAS CULTURAIS'!F5:F339,"BARRA LONGA",'REFERÊNCIAS CULTURAIS'!P5:P339,"INDIRETO")</f>
        <v>15</v>
      </c>
      <c r="C34" s="66" t="s">
        <v>846</v>
      </c>
      <c r="D34" s="66" t="e">
        <f>COUNTIFS('REFERÊNCIAS CULTURAIS'!H5:H339,"MÚLTIPLOS MUNICÍPIOS",#REF!,"INDIRETO")</f>
        <v>#REF!</v>
      </c>
      <c r="E34" s="55" t="s">
        <v>846</v>
      </c>
      <c r="F34" s="55">
        <f>COUNTIFS('REFERÊNCIAS CULTURAIS'!F5:F339,"MARIANA",'REFERÊNCIAS CULTURAIS'!P5:P339,"INDIRETO")</f>
        <v>31</v>
      </c>
      <c r="G34" s="68"/>
      <c r="H34" s="68"/>
      <c r="I34" s="68"/>
    </row>
    <row r="35" spans="1:9">
      <c r="A35" s="68"/>
      <c r="B35" s="68"/>
      <c r="C35" s="68"/>
      <c r="D35" s="68"/>
      <c r="E35" s="68"/>
      <c r="F35" s="68"/>
      <c r="G35" s="68"/>
      <c r="H35" s="68"/>
      <c r="I35" s="68"/>
    </row>
    <row r="36" spans="1:9">
      <c r="A36" s="68"/>
      <c r="B36" s="68"/>
      <c r="C36" s="68"/>
      <c r="D36" s="68"/>
      <c r="E36" s="68"/>
      <c r="F36" s="68"/>
      <c r="G36" s="68"/>
      <c r="H36" s="68"/>
      <c r="I36" s="68"/>
    </row>
    <row r="37" spans="1:9">
      <c r="A37" s="68"/>
      <c r="B37" s="68"/>
      <c r="C37" s="68"/>
      <c r="D37" s="68"/>
      <c r="E37" s="68"/>
      <c r="F37" s="68"/>
      <c r="G37" s="68"/>
      <c r="H37" s="68"/>
      <c r="I37" s="68"/>
    </row>
    <row r="38" spans="1:9">
      <c r="A38" s="68"/>
      <c r="B38" s="68"/>
      <c r="C38" s="68"/>
      <c r="D38" s="68"/>
      <c r="E38" s="68"/>
      <c r="F38" s="68"/>
      <c r="G38" s="68"/>
      <c r="H38" s="68"/>
      <c r="I38" s="68"/>
    </row>
    <row r="39" spans="1:9">
      <c r="A39" s="68"/>
      <c r="B39" s="68"/>
      <c r="C39" s="68"/>
      <c r="D39" s="68"/>
      <c r="E39" s="68"/>
      <c r="F39" s="68"/>
      <c r="G39" s="68"/>
      <c r="H39" s="68"/>
      <c r="I39" s="68"/>
    </row>
    <row r="47" spans="1:9">
      <c r="A47" s="69" t="s">
        <v>254</v>
      </c>
      <c r="B47" s="69" t="s">
        <v>843</v>
      </c>
      <c r="C47" s="66" t="s">
        <v>306</v>
      </c>
      <c r="D47" s="66" t="s">
        <v>843</v>
      </c>
      <c r="E47" s="69" t="s">
        <v>601</v>
      </c>
      <c r="F47" s="69" t="s">
        <v>843</v>
      </c>
    </row>
    <row r="48" spans="1:9">
      <c r="A48" s="57" t="s">
        <v>34</v>
      </c>
      <c r="B48" s="57">
        <f>COUNTIFS('REFERÊNCIAS CULTURAIS'!E5:E969,"CELEBRAÇÕES",'REFERÊNCIAS CULTURAIS'!F5:F969,"RIO DOCE")</f>
        <v>11</v>
      </c>
      <c r="C48" s="57" t="s">
        <v>34</v>
      </c>
      <c r="D48" s="57">
        <f>COUNTIFS('REFERÊNCIAS CULTURAIS'!E5:E969,"CELEBRAÇÕES",'REFERÊNCIAS CULTURAIS'!F5:F969,"S. C. DO ESCALVADO")</f>
        <v>18</v>
      </c>
      <c r="E48" s="57" t="s">
        <v>34</v>
      </c>
      <c r="F48" s="57">
        <f>COUNTIFS('REFERÊNCIAS CULTURAIS'!E5:E969,"CELEBRAÇÕES",'REFERÊNCIAS CULTURAIS'!F5:F969,"PONTE NOVA")</f>
        <v>2</v>
      </c>
    </row>
    <row r="49" spans="1:6">
      <c r="A49" s="64" t="s">
        <v>190</v>
      </c>
      <c r="B49" s="57">
        <f>COUNTIFS('REFERÊNCIAS CULTURAIS'!E5:E969,"ESPAÇO DE SOCIABILIDADE",'REFERÊNCIAS CULTURAIS'!F5:F969,"RIO DOCE")</f>
        <v>1</v>
      </c>
      <c r="C49" s="64" t="s">
        <v>190</v>
      </c>
      <c r="D49" s="57">
        <f>COUNTIFS('REFERÊNCIAS CULTURAIS'!E5:E969,"ESPAÇO DE SOCIABILIDADE",'REFERÊNCIAS CULTURAIS'!F5:F969,"S. C. DO ESCALVADO")</f>
        <v>2</v>
      </c>
      <c r="E49" s="64" t="s">
        <v>190</v>
      </c>
      <c r="F49" s="57">
        <f>COUNTIFS('REFERÊNCIAS CULTURAIS'!E5:E969,"ESPAÇO DE SOCIABILIDADE",'REFERÊNCIAS CULTURAIS'!F5:F969,"PONTE NOVA")</f>
        <v>0</v>
      </c>
    </row>
    <row r="50" spans="1:6">
      <c r="A50" s="57" t="s">
        <v>75</v>
      </c>
      <c r="B50" s="57">
        <f>COUNTIFS('REFERÊNCIAS CULTURAIS'!E5:E969,"FORMAS DE EXPRESSÃO",'REFERÊNCIAS CULTURAIS'!F5:F969,"RIO DOCE")</f>
        <v>5</v>
      </c>
      <c r="C50" s="57" t="s">
        <v>75</v>
      </c>
      <c r="D50" s="57">
        <f>COUNTIFS('REFERÊNCIAS CULTURAIS'!E5:E969,"FORMAS DE EXPRESSÃO",'REFERÊNCIAS CULTURAIS'!F5:F969,"S. C. DO ESCALVADO")</f>
        <v>5</v>
      </c>
      <c r="E50" s="57" t="s">
        <v>75</v>
      </c>
      <c r="F50" s="57">
        <f>COUNTIFS('REFERÊNCIAS CULTURAIS'!E5:E969,"FORMAS DE EXPRESSÃO",'REFERÊNCIAS CULTURAIS'!F5:F969,"PONTE NOVA")</f>
        <v>1</v>
      </c>
    </row>
    <row r="51" spans="1:6">
      <c r="A51" s="64" t="s">
        <v>145</v>
      </c>
      <c r="B51" s="57">
        <f>COUNTIFS('REFERÊNCIAS CULTURAIS'!E5:E969,"ESTRUTURA. ARQ. E URB.",'REFERÊNCIAS CULTURAIS'!F5:F969,"RIO DOCE")</f>
        <v>4</v>
      </c>
      <c r="C51" s="64" t="s">
        <v>145</v>
      </c>
      <c r="D51" s="57">
        <f>COUNTIFS('REFERÊNCIAS CULTURAIS'!E5:E969,"ESTRUTURA. ARQ. E URB.",'REFERÊNCIAS CULTURAIS'!F5:F969,"S. C. DO ESCALVADO")</f>
        <v>1</v>
      </c>
      <c r="E51" s="64" t="s">
        <v>145</v>
      </c>
      <c r="F51" s="57">
        <f>COUNTIFS('REFERÊNCIAS CULTURAIS'!E5:E969,"ESTRUTURA. ARQ. E URB.",'REFERÊNCIAS CULTURAIS'!F5:F969,"PONTE NOVA")</f>
        <v>0</v>
      </c>
    </row>
    <row r="52" spans="1:6">
      <c r="A52" s="57" t="s">
        <v>128</v>
      </c>
      <c r="B52" s="57">
        <f>COUNTIFS('REFERÊNCIAS CULTURAIS'!E5:E969,"LUGARES",'REFERÊNCIAS CULTURAIS'!F5:F969,"RIO DOCE")</f>
        <v>0</v>
      </c>
      <c r="C52" s="57" t="s">
        <v>128</v>
      </c>
      <c r="D52" s="57">
        <f>COUNTIFS('REFERÊNCIAS CULTURAIS'!E5:E969,"LUGARES",'REFERÊNCIAS CULTURAIS'!F5:F969,"S. C. DO ESCALVADO")</f>
        <v>1</v>
      </c>
      <c r="E52" s="57" t="s">
        <v>128</v>
      </c>
      <c r="F52" s="57">
        <f>COUNTIFS('REFERÊNCIAS CULTURAIS'!E5:E969,"LUGARES",'REFERÊNCIAS CULTURAIS'!F5:F969,"PONTE NOVA")</f>
        <v>0</v>
      </c>
    </row>
    <row r="53" spans="1:6">
      <c r="A53" s="57" t="s">
        <v>63</v>
      </c>
      <c r="B53" s="57">
        <f>COUNTIFS('REFERÊNCIAS CULTURAIS'!E5:E969,"LUGARES/SÍTIO NATURAL",'REFERÊNCIAS CULTURAIS'!F5:F969,"RIO DOCE")</f>
        <v>6</v>
      </c>
      <c r="C53" s="57" t="s">
        <v>63</v>
      </c>
      <c r="D53" s="57">
        <f>COUNTIFS('REFERÊNCIAS CULTURAIS'!E5:E969,"LUGARES/SÍTIO NATURAL",'REFERÊNCIAS CULTURAIS'!F5:F969,"S. C. DO ESCALVADO")</f>
        <v>3</v>
      </c>
      <c r="E53" s="57" t="s">
        <v>63</v>
      </c>
      <c r="F53" s="57">
        <f>COUNTIFS('REFERÊNCIAS CULTURAIS'!E5:E969,"LUGARES/SÍTIO NATURAL",'REFERÊNCIAS CULTURAIS'!F5:F969,"PONTE NOVA")</f>
        <v>1</v>
      </c>
    </row>
    <row r="54" spans="1:6">
      <c r="A54" s="57" t="s">
        <v>86</v>
      </c>
      <c r="B54" s="57">
        <f>COUNTIFS('REFERÊNCIAS CULTURAIS'!E5:E969,"LUGARES/EST. ARQ. E URB.",'REFERÊNCIAS CULTURAIS'!F5:F969,"RIO DOCE")</f>
        <v>5</v>
      </c>
      <c r="C54" s="57" t="s">
        <v>86</v>
      </c>
      <c r="D54" s="57">
        <f>COUNTIFS('REFERÊNCIAS CULTURAIS'!E5:E969,"LUGARES/EST. ARQ. E URB.",'REFERÊNCIAS CULTURAIS'!F5:F969,"S. C. DO ESCALVADO")</f>
        <v>2</v>
      </c>
      <c r="E54" s="57" t="s">
        <v>86</v>
      </c>
      <c r="F54" s="57">
        <f>COUNTIFS('REFERÊNCIAS CULTURAIS'!E5:E969,"LUGARES/EST. ARQ. E URB.",'REFERÊNCIAS CULTURAIS'!F5:F969,"PONTE NOVA")</f>
        <v>6</v>
      </c>
    </row>
    <row r="55" spans="1:6">
      <c r="A55" s="57" t="s">
        <v>22</v>
      </c>
      <c r="B55" s="57">
        <f>COUNTIFS('REFERÊNCIAS CULTURAIS'!E5:E969,"SABERES E OFÍCIOS",'REFERÊNCIAS CULTURAIS'!F5:F969,"RIO DOCE")</f>
        <v>11</v>
      </c>
      <c r="C55" s="57" t="s">
        <v>22</v>
      </c>
      <c r="D55" s="57">
        <f>COUNTIFS('REFERÊNCIAS CULTURAIS'!E5:E969,"SABERES E OFÍCIOS",'REFERÊNCIAS CULTURAIS'!F5:F969,"S. C. DO ESCALVADO")</f>
        <v>19</v>
      </c>
      <c r="E55" s="57" t="s">
        <v>22</v>
      </c>
      <c r="F55" s="57">
        <f>COUNTIFS('REFERÊNCIAS CULTURAIS'!E5:E969,"SABERES E OFÍCIOS",'REFERÊNCIAS CULTURAIS'!F5:F969,"PONTE NOVA")</f>
        <v>2</v>
      </c>
    </row>
    <row r="56" spans="1:6">
      <c r="A56" s="57" t="s">
        <v>225</v>
      </c>
      <c r="B56" s="57">
        <f>COUNTIFS('REFERÊNCIAS CULTURAIS'!E5:E969,"MESTRES",'REFERÊNCIAS CULTURAIS'!F5:F969,"RIO DOCE")</f>
        <v>0</v>
      </c>
      <c r="C56" s="57" t="s">
        <v>225</v>
      </c>
      <c r="D56" s="57">
        <f>COUNTIFS('REFERÊNCIAS CULTURAIS'!E5:E969,"MESTRES",'REFERÊNCIAS CULTURAIS'!F5:F969,"S. C. DO ESCALVADO")</f>
        <v>0</v>
      </c>
      <c r="E56" s="57" t="s">
        <v>225</v>
      </c>
      <c r="F56" s="57">
        <f>COUNTIFS('REFERÊNCIAS CULTURAIS'!E5:E969,"MESTRES",'REFERÊNCIAS CULTURAIS'!F5:F969,"PONTE NOVA")</f>
        <v>0</v>
      </c>
    </row>
    <row r="57" spans="1:6">
      <c r="A57" s="55" t="s">
        <v>845</v>
      </c>
      <c r="B57" s="70">
        <f>COUNTIFS('REFERÊNCIAS CULTURAIS'!F28:F363,"RIO DOCE",'REFERÊNCIAS CULTURAIS'!P28:P363,"DIRETO")</f>
        <v>23</v>
      </c>
      <c r="C57" s="66" t="s">
        <v>845</v>
      </c>
      <c r="D57" s="71">
        <f>COUNTIFS('REFERÊNCIAS CULTURAIS'!F28:F363,"S. C. DO ESCALVADO",'REFERÊNCIAS CULTURAIS'!P28:P363,"DIRETO")</f>
        <v>16</v>
      </c>
      <c r="E57" s="55" t="s">
        <v>845</v>
      </c>
      <c r="F57" s="70">
        <f>COUNTIFS('REFERÊNCIAS CULTURAIS'!F28:F363,"PONTE NOVA",'REFERÊNCIAS CULTURAIS'!P28:P363,"DIRETO")</f>
        <v>2</v>
      </c>
    </row>
    <row r="58" spans="1:6">
      <c r="A58" s="55" t="s">
        <v>846</v>
      </c>
      <c r="B58" s="55">
        <f>COUNTIFS('REFERÊNCIAS CULTURAIS'!F28:F363,"RIO DOCE",'REFERÊNCIAS CULTURAIS'!P28:P363,"INDIRETO")</f>
        <v>20</v>
      </c>
      <c r="C58" s="66" t="s">
        <v>846</v>
      </c>
      <c r="D58" s="66">
        <f>COUNTIFS('REFERÊNCIAS CULTURAIS'!F28:F363,"S. C. DO ESCALVADO",'REFERÊNCIAS CULTURAIS'!P28:P363,"INDIRETO")</f>
        <v>35</v>
      </c>
      <c r="E58" s="55" t="s">
        <v>846</v>
      </c>
      <c r="F58" s="55">
        <f>COUNTIFS('REFERÊNCIAS CULTURAIS'!F28:F363,"PONTE NOVA",'REFERÊNCIAS CULTURAIS'!P28:P363,"INDIRETO")</f>
        <v>10</v>
      </c>
    </row>
    <row r="62" spans="1:6">
      <c r="A62" s="72"/>
      <c r="B62" s="72"/>
      <c r="C62" s="72"/>
      <c r="D62" s="72"/>
      <c r="E62" s="72"/>
      <c r="F62" s="72"/>
    </row>
    <row r="63" spans="1:6">
      <c r="A63" s="72"/>
      <c r="B63" s="72"/>
      <c r="C63" s="72"/>
      <c r="D63" s="72"/>
      <c r="E63" s="72"/>
      <c r="F63" s="72"/>
    </row>
    <row r="64" spans="1:6">
      <c r="A64" s="72"/>
      <c r="B64" s="72"/>
      <c r="C64" s="72"/>
      <c r="D64" s="72"/>
      <c r="E64" s="72"/>
      <c r="F64" s="72"/>
    </row>
    <row r="65" spans="1:11">
      <c r="A65" s="72"/>
      <c r="B65" s="72"/>
      <c r="C65" s="72"/>
      <c r="D65" s="72"/>
      <c r="E65" s="72"/>
      <c r="F65" s="72"/>
    </row>
    <row r="66" spans="1:11">
      <c r="A66" s="72"/>
      <c r="B66" s="72"/>
      <c r="C66" s="72"/>
      <c r="D66" s="72"/>
      <c r="E66" s="72"/>
      <c r="F66" s="72"/>
    </row>
    <row r="67" spans="1:11">
      <c r="A67" s="72"/>
      <c r="B67" s="72"/>
      <c r="C67" s="72"/>
      <c r="D67" s="72"/>
      <c r="E67" s="72"/>
      <c r="F67" s="72"/>
      <c r="G67" s="72"/>
      <c r="H67" s="72"/>
      <c r="I67" s="72"/>
      <c r="J67" s="72"/>
      <c r="K67" s="72"/>
    </row>
    <row r="68" spans="1:11">
      <c r="A68" s="72"/>
      <c r="B68" s="72"/>
      <c r="C68" s="72"/>
      <c r="D68" s="72"/>
      <c r="E68" s="72"/>
      <c r="F68" s="72"/>
      <c r="G68" s="72"/>
      <c r="H68" s="72"/>
      <c r="I68" s="72"/>
      <c r="J68" s="72"/>
      <c r="K68" s="72"/>
    </row>
    <row r="69" spans="1:11">
      <c r="A69" s="72"/>
      <c r="B69" s="72"/>
      <c r="C69" s="72"/>
      <c r="D69" s="72"/>
      <c r="E69" s="72"/>
      <c r="F69" s="72"/>
      <c r="G69" s="72"/>
      <c r="H69" s="72"/>
      <c r="I69" s="72"/>
      <c r="J69" s="72"/>
      <c r="K69" s="72"/>
    </row>
    <row r="70" spans="1:11">
      <c r="A70" s="72"/>
      <c r="B70" s="72"/>
      <c r="C70" s="72"/>
      <c r="D70" s="72"/>
      <c r="E70" s="72"/>
      <c r="F70" s="72"/>
      <c r="G70" s="72"/>
      <c r="H70" s="72"/>
      <c r="I70" s="72"/>
      <c r="J70" s="72"/>
      <c r="K70" s="72"/>
    </row>
  </sheetData>
  <mergeCells count="3">
    <mergeCell ref="A1:F1"/>
    <mergeCell ref="A2:F2"/>
    <mergeCell ref="A3:F3"/>
  </mergeCells>
  <printOptions horizontalCentered="1"/>
  <pageMargins left="0.98402777777777795" right="0.78749999999999998" top="0.78749999999999998" bottom="0.78749999999999998" header="0.51180555555555496" footer="0.51180555555555496"/>
  <pageSetup paperSize="9" scale="51" firstPageNumber="0" orientation="landscape"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R73"/>
  <sheetViews>
    <sheetView view="pageBreakPreview" zoomScale="75" zoomScaleNormal="50" zoomScalePageLayoutView="75" workbookViewId="0">
      <selection activeCell="A2" sqref="A2:R2"/>
    </sheetView>
  </sheetViews>
  <sheetFormatPr defaultRowHeight="12.75"/>
  <cols>
    <col min="1" max="1" width="29" customWidth="1"/>
    <col min="2" max="2" width="5.42578125" customWidth="1"/>
    <col min="3" max="3" width="28" customWidth="1"/>
    <col min="4" max="4" width="5.42578125" customWidth="1"/>
    <col min="5" max="5" width="28" customWidth="1"/>
    <col min="6" max="6" width="5.7109375" customWidth="1"/>
    <col min="7" max="7" width="28" customWidth="1"/>
    <col min="8" max="8" width="5.7109375" customWidth="1"/>
    <col min="9" max="9" width="29.28515625" customWidth="1"/>
    <col min="10" max="10" width="5.7109375" customWidth="1"/>
    <col min="11" max="11" width="28" customWidth="1"/>
    <col min="12" max="12" width="5.7109375" customWidth="1"/>
    <col min="13" max="13" width="28" customWidth="1"/>
    <col min="14" max="14" width="5.7109375" customWidth="1"/>
    <col min="15" max="15" width="28" customWidth="1"/>
    <col min="16" max="16" width="5.7109375" customWidth="1"/>
    <col min="17" max="17" width="30.140625" customWidth="1"/>
    <col min="18" max="18" width="5.42578125" customWidth="1"/>
    <col min="19" max="1025" width="11.5703125"/>
  </cols>
  <sheetData>
    <row r="1" spans="1:18" ht="37.15" customHeight="1">
      <c r="A1" s="103" t="s">
        <v>847</v>
      </c>
      <c r="B1" s="103"/>
      <c r="C1" s="103"/>
      <c r="D1" s="103"/>
      <c r="E1" s="103"/>
      <c r="F1" s="103"/>
      <c r="G1" s="103"/>
      <c r="H1" s="103"/>
      <c r="I1" s="103"/>
      <c r="J1" s="103"/>
      <c r="K1" s="103"/>
      <c r="L1" s="103"/>
      <c r="M1" s="103"/>
      <c r="N1" s="103"/>
      <c r="O1" s="103"/>
      <c r="P1" s="103"/>
      <c r="Q1" s="103"/>
      <c r="R1" s="103"/>
    </row>
    <row r="2" spans="1:18" ht="33.950000000000003" customHeight="1">
      <c r="A2" s="106" t="s">
        <v>1</v>
      </c>
      <c r="B2" s="106"/>
      <c r="C2" s="106"/>
      <c r="D2" s="106"/>
      <c r="E2" s="106"/>
      <c r="F2" s="106"/>
      <c r="G2" s="106"/>
      <c r="H2" s="106"/>
      <c r="I2" s="106"/>
      <c r="J2" s="106"/>
      <c r="K2" s="106"/>
      <c r="L2" s="106"/>
      <c r="M2" s="106"/>
      <c r="N2" s="106"/>
      <c r="O2" s="106"/>
      <c r="P2" s="106"/>
      <c r="Q2" s="106"/>
      <c r="R2" s="106"/>
    </row>
    <row r="3" spans="1:18" ht="24.2" customHeight="1">
      <c r="A3" s="104" t="s">
        <v>2</v>
      </c>
      <c r="B3" s="104"/>
      <c r="C3" s="104"/>
      <c r="D3" s="104"/>
      <c r="E3" s="104"/>
      <c r="F3" s="104"/>
      <c r="G3" s="104"/>
      <c r="H3" s="104"/>
      <c r="I3" s="104"/>
      <c r="J3" s="104"/>
      <c r="K3" s="104"/>
      <c r="L3" s="104"/>
      <c r="M3" s="104"/>
      <c r="N3" s="104"/>
      <c r="O3" s="104"/>
      <c r="P3" s="104"/>
      <c r="Q3" s="104"/>
      <c r="R3" s="104"/>
    </row>
    <row r="4" spans="1:18" ht="17.100000000000001" customHeight="1">
      <c r="A4" s="107" t="s">
        <v>23</v>
      </c>
      <c r="B4" s="107"/>
      <c r="C4" s="107"/>
      <c r="D4" s="107"/>
      <c r="E4" s="108" t="s">
        <v>43</v>
      </c>
      <c r="F4" s="108"/>
      <c r="G4" s="108"/>
      <c r="H4" s="108"/>
      <c r="I4" s="108" t="s">
        <v>254</v>
      </c>
      <c r="J4" s="108"/>
      <c r="K4" s="108"/>
      <c r="L4" s="108"/>
      <c r="M4" s="108" t="s">
        <v>848</v>
      </c>
      <c r="N4" s="108"/>
      <c r="O4" s="108"/>
      <c r="P4" s="108"/>
      <c r="Q4" s="108" t="s">
        <v>601</v>
      </c>
      <c r="R4" s="108"/>
    </row>
    <row r="5" spans="1:18">
      <c r="A5" s="69" t="s">
        <v>392</v>
      </c>
      <c r="B5" s="69" t="s">
        <v>843</v>
      </c>
      <c r="C5" s="69" t="s">
        <v>381</v>
      </c>
      <c r="D5" s="69" t="s">
        <v>843</v>
      </c>
      <c r="E5" s="69" t="s">
        <v>849</v>
      </c>
      <c r="F5" s="55" t="s">
        <v>843</v>
      </c>
      <c r="G5" s="69" t="s">
        <v>850</v>
      </c>
      <c r="H5" s="69" t="s">
        <v>843</v>
      </c>
      <c r="I5" s="69" t="s">
        <v>255</v>
      </c>
      <c r="J5" s="69" t="s">
        <v>843</v>
      </c>
      <c r="K5" s="69" t="s">
        <v>297</v>
      </c>
      <c r="L5" s="69" t="s">
        <v>843</v>
      </c>
      <c r="M5" s="69" t="s">
        <v>851</v>
      </c>
      <c r="N5" s="69" t="s">
        <v>843</v>
      </c>
      <c r="O5" s="69" t="s">
        <v>420</v>
      </c>
      <c r="P5" s="69" t="s">
        <v>843</v>
      </c>
      <c r="Q5" s="69" t="s">
        <v>602</v>
      </c>
      <c r="R5" s="73" t="s">
        <v>843</v>
      </c>
    </row>
    <row r="6" spans="1:18">
      <c r="A6" s="57" t="s">
        <v>852</v>
      </c>
      <c r="B6" s="57">
        <f>COUNTIFS('REFERÊNCIAS CULTURAIS'!E5:E969,"BENS MÓVEIS OU INTEG.",'REFERÊNCIAS CULTURAIS'!G5:G969,"BARRETO")</f>
        <v>0</v>
      </c>
      <c r="C6" s="57" t="s">
        <v>852</v>
      </c>
      <c r="D6" s="57">
        <f>COUNTIFS('REFERÊNCIAS CULTURAIS'!E5:E969,"BENS MÓVEIS OU INTEG.",'REFERÊNCIAS CULTURAIS'!G5:G969,"GESTEIRA")</f>
        <v>0</v>
      </c>
      <c r="E6" s="57" t="s">
        <v>852</v>
      </c>
      <c r="F6" s="57">
        <f>COUNTIFS('REFERÊNCIAS CULTURAIS'!E5:E969,"BENS MÓVEIS OU INTEG.",'REFERÊNCIAS CULTURAIS'!G5:G969,"BORBA")</f>
        <v>0</v>
      </c>
      <c r="G6" s="57" t="s">
        <v>852</v>
      </c>
      <c r="H6" s="74">
        <f>COUNTIFS('REFERÊNCIAS CULTURAIS'!E5:E969,"BENS MÓVEIS OU INTEG.",'REFERÊNCIAS CULTURAIS'!G5:G969,"CAMARGOS")</f>
        <v>0</v>
      </c>
      <c r="I6" s="57" t="s">
        <v>852</v>
      </c>
      <c r="J6" s="74">
        <f>COUNTIFS('REFERÊNCIAS CULTURAIS'!E5:E969,"BENS MÓVEIS OU INTEG.",'REFERÊNCIAS CULTURAIS'!E5:E969,"MATADOURO")</f>
        <v>0</v>
      </c>
      <c r="K6" s="57" t="s">
        <v>852</v>
      </c>
      <c r="L6" s="57">
        <f>COUNTIFS('REFERÊNCIAS CULTURAIS'!E5:E969,"BENS MÓVEIS OU INTEG.",'REFERÊNCIAS CULTURAIS'!G5:G969,"SANTANA DO DESERTO")</f>
        <v>0</v>
      </c>
      <c r="M6" s="57" t="s">
        <v>852</v>
      </c>
      <c r="N6" s="57">
        <f>COUNTIFS('REFERÊNCIAS CULTURAIS'!E5:E969,"BENS MÓVEIS OU INTEG.",'REFERÊNCIAS CULTURAIS'!G5:G969,"NOVA SOBERBO")</f>
        <v>0</v>
      </c>
      <c r="O6" s="57" t="s">
        <v>852</v>
      </c>
      <c r="P6" s="57">
        <f>COUNTIFS('REFERÊNCIAS CULTURAIS'!E5:E969,"BENS MÓVEIS OU INTEG.",'REFERÊNCIAS CULTURAIS'!G5:G969,"S. C. DO ESCALVADO – SEDE")</f>
        <v>0</v>
      </c>
      <c r="Q6" s="57" t="s">
        <v>852</v>
      </c>
      <c r="R6" s="74">
        <f>COUNTIFS('REFERÊNCIAS CULTURAIS'!E5:E969,"BENS MÓVEIS OU INTEG.",'REFERÊNCIAS CULTURAIS'!G5:G969,"CHOPOTÓ")</f>
        <v>0</v>
      </c>
    </row>
    <row r="7" spans="1:18">
      <c r="A7" s="57" t="s">
        <v>34</v>
      </c>
      <c r="B7" s="57">
        <f>COUNTIFS('REFERÊNCIAS CULTURAIS'!E5:E969,"CELEBRAÇÕES",'REFERÊNCIAS CULTURAIS'!G5:G969,"BARRETO")</f>
        <v>5</v>
      </c>
      <c r="C7" s="57" t="s">
        <v>34</v>
      </c>
      <c r="D7" s="57">
        <f>COUNTIFS('REFERÊNCIAS CULTURAIS'!E5:E969,"CELEBRAÇÕES",'REFERÊNCIAS CULTURAIS'!G5:G969,"GESTEIRA")</f>
        <v>3</v>
      </c>
      <c r="E7" s="57" t="s">
        <v>34</v>
      </c>
      <c r="F7" s="57">
        <f>COUNTIFS('REFERÊNCIAS CULTURAIS'!E5:E969,"CELEBRAÇÕES",'REFERÊNCIAS CULTURAIS'!G5:G969,"BORBA")</f>
        <v>1</v>
      </c>
      <c r="G7" s="57" t="s">
        <v>34</v>
      </c>
      <c r="H7" s="74">
        <f>COUNTIFS('REFERÊNCIAS CULTURAIS'!E5:E969,"CELEBRAÇÕES",'REFERÊNCIAS CULTURAIS'!G5:G969,"CAMARGOS")</f>
        <v>4</v>
      </c>
      <c r="I7" s="57" t="s">
        <v>34</v>
      </c>
      <c r="J7" s="74">
        <f>COUNTIFS('REFERÊNCIAS CULTURAIS'!E5:E969,"CELEBRAÇÕES",'REFERÊNCIAS CULTURAIS'!G5:G969,"MATADOURO")</f>
        <v>4</v>
      </c>
      <c r="K7" s="57" t="s">
        <v>34</v>
      </c>
      <c r="L7" s="57">
        <f>COUNTIFS('REFERÊNCIAS CULTURAIS'!E5:E969,"CELEBRAÇÕES",'REFERÊNCIAS CULTURAIS'!G5:G969,"SANTANA DO DESERTO")</f>
        <v>3</v>
      </c>
      <c r="M7" s="57" t="s">
        <v>34</v>
      </c>
      <c r="N7" s="57">
        <f>COUNTIFS('REFERÊNCIAS CULTURAIS'!E5:E969,"CELEBRAÇÕES",'REFERÊNCIAS CULTURAIS'!G5:G969,"NOVA SOBERBO")</f>
        <v>3</v>
      </c>
      <c r="O7" s="57" t="s">
        <v>34</v>
      </c>
      <c r="P7" s="57">
        <f>COUNTIFS('REFERÊNCIAS CULTURAIS'!E5:E969,"CELEBRAÇÕES",'REFERÊNCIAS CULTURAIS'!G5:G969,"S. C. DO ESCALVADO – SEDE")</f>
        <v>1</v>
      </c>
      <c r="Q7" s="57" t="s">
        <v>34</v>
      </c>
      <c r="R7" s="74">
        <f>COUNTIFS('REFERÊNCIAS CULTURAIS'!E5:E969,"CELEBRAÇÕES",'REFERÊNCIAS CULTURAIS'!G5:G969,"CHOPOTÓ")</f>
        <v>2</v>
      </c>
    </row>
    <row r="8" spans="1:18">
      <c r="A8" s="64" t="s">
        <v>190</v>
      </c>
      <c r="B8" s="57">
        <f>COUNTIFS('REFERÊNCIAS CULTURAIS'!E5:E969,"ESPAÇO DE SOCIABILIDADE",'REFERÊNCIAS CULTURAIS'!G5:G969,"BARRETO")</f>
        <v>0</v>
      </c>
      <c r="C8" s="64" t="s">
        <v>190</v>
      </c>
      <c r="D8" s="57">
        <f>COUNTIFS('REFERÊNCIAS CULTURAIS'!E5:E969,"ESPAÇO DE SOCIABILIDADE",'REFERÊNCIAS CULTURAIS'!G5:G969,"GESTEIRA")</f>
        <v>0</v>
      </c>
      <c r="E8" s="64" t="s">
        <v>190</v>
      </c>
      <c r="F8" s="57">
        <f>COUNTIFS('REFERÊNCIAS CULTURAIS'!E5:E969,"ESPAÇO DE SOCIABILIDADE",'REFERÊNCIAS CULTURAIS'!G5:G969,"BORBA")</f>
        <v>0</v>
      </c>
      <c r="G8" s="64" t="s">
        <v>190</v>
      </c>
      <c r="H8" s="74">
        <f>COUNTIFS('REFERÊNCIAS CULTURAIS'!E5:E969,"ESPAÇO DE SOCIABILIDADE",'REFERÊNCIAS CULTURAIS'!G5:G969,"CAMARGOS")</f>
        <v>1</v>
      </c>
      <c r="I8" s="64" t="s">
        <v>190</v>
      </c>
      <c r="J8" s="74">
        <f>COUNTIFS('REFERÊNCIAS CULTURAIS'!E5:E969,"ESPAÇO DE SOCIABILIDADE",'REFERÊNCIAS CULTURAIS'!G5:G969,"MATADOURO")</f>
        <v>0</v>
      </c>
      <c r="K8" s="64" t="s">
        <v>190</v>
      </c>
      <c r="L8" s="57">
        <f>COUNTIFS('REFERÊNCIAS CULTURAIS'!E5:E969,"ESPAÇO DE SOCIABILIDADE",'REFERÊNCIAS CULTURAIS'!G5:G969,"SANTANA DO DESERTO")</f>
        <v>1</v>
      </c>
      <c r="M8" s="64" t="s">
        <v>190</v>
      </c>
      <c r="N8" s="57">
        <f>COUNTIFS('REFERÊNCIAS CULTURAIS'!E5:E969,"ESPAÇO DE SOCIABILIDADE",'REFERÊNCIAS CULTURAIS'!G5:G969,"NOVA SOBERBO")</f>
        <v>1</v>
      </c>
      <c r="O8" s="64" t="s">
        <v>190</v>
      </c>
      <c r="P8" s="57">
        <f>COUNTIFS('REFERÊNCIAS CULTURAIS'!E5:E969,"ESPAÇO DE SOCIABILIDADE",'REFERÊNCIAS CULTURAIS'!G5:G969,"S. C. DO ESCALVADO – SEDE")</f>
        <v>0</v>
      </c>
      <c r="Q8" s="64" t="s">
        <v>190</v>
      </c>
      <c r="R8" s="74">
        <f>COUNTIFS('REFERÊNCIAS CULTURAIS'!E5:E969,"ESPAÇO DE SOCIABILIDADE",'REFERÊNCIAS CULTURAIS'!G5:G969,"CHOPOTÓ")</f>
        <v>0</v>
      </c>
    </row>
    <row r="9" spans="1:18">
      <c r="A9" s="57" t="s">
        <v>75</v>
      </c>
      <c r="B9" s="57">
        <f>COUNTIFS('REFERÊNCIAS CULTURAIS'!E5:E969,"FORMAS DE EXPRESSÃO",'REFERÊNCIAS CULTURAIS'!G5:G969,"BARRETO")</f>
        <v>0</v>
      </c>
      <c r="C9" s="57" t="s">
        <v>75</v>
      </c>
      <c r="D9" s="57">
        <f>COUNTIFS('REFERÊNCIAS CULTURAIS'!E5:E969,"FORMAS DE EXPRESSÃO",'REFERÊNCIAS CULTURAIS'!G5:G969,"GESTEIRA")</f>
        <v>2</v>
      </c>
      <c r="E9" s="57" t="s">
        <v>75</v>
      </c>
      <c r="F9" s="57">
        <f>COUNTIFS('REFERÊNCIAS CULTURAIS'!E5:E969,"FORMAS DE EXPRESSÃO",'REFERÊNCIAS CULTURAIS'!G5:G969,"BORBA")</f>
        <v>0</v>
      </c>
      <c r="G9" s="57" t="s">
        <v>75</v>
      </c>
      <c r="H9" s="74">
        <f>COUNTIFS('REFERÊNCIAS CULTURAIS'!E5:E969,"FORMAS DE EXPRESSÃO",'REFERÊNCIAS CULTURAIS'!G5:G969,"CAMARGOS")</f>
        <v>0</v>
      </c>
      <c r="I9" s="57" t="s">
        <v>75</v>
      </c>
      <c r="J9" s="74">
        <f>COUNTIFS('REFERÊNCIAS CULTURAIS'!E5:E969,"FORMAS DE EXPRESSÃO",'REFERÊNCIAS CULTURAIS'!G5:G969,"MATADOURO")</f>
        <v>1</v>
      </c>
      <c r="K9" s="57" t="s">
        <v>75</v>
      </c>
      <c r="L9" s="57">
        <f>COUNTIFS('REFERÊNCIAS CULTURAIS'!E5:E969,"FORMAS DE EXPRESSÃO",'REFERÊNCIAS CULTURAIS'!G5:G969,"SANTANA DO DESERTO")</f>
        <v>2</v>
      </c>
      <c r="M9" s="57" t="s">
        <v>75</v>
      </c>
      <c r="N9" s="57">
        <f>COUNTIFS('REFERÊNCIAS CULTURAIS'!E5:E969,"FORMAS DE EXPRESSÃO",'REFERÊNCIAS CULTURAIS'!G5:G969,"NOVA SOBERBO")</f>
        <v>1</v>
      </c>
      <c r="O9" s="57" t="s">
        <v>75</v>
      </c>
      <c r="P9" s="57">
        <f>COUNTIFS('REFERÊNCIAS CULTURAIS'!E5:E969,"FORMAS DE EXPRESSÃO",'REFERÊNCIAS CULTURAIS'!G5:G969,"S. C. DO ESCALVADO – SEDE")</f>
        <v>0</v>
      </c>
      <c r="Q9" s="57" t="s">
        <v>75</v>
      </c>
      <c r="R9" s="74">
        <f>COUNTIFS('REFERÊNCIAS CULTURAIS'!E5:E969,"FORMAS DE EXPRESSÃO",'REFERÊNCIAS CULTURAIS'!G5:G969,"CHOPOTÓ")</f>
        <v>1</v>
      </c>
    </row>
    <row r="10" spans="1:18">
      <c r="A10" s="64" t="s">
        <v>145</v>
      </c>
      <c r="B10" s="57">
        <f>COUNTIFS('REFERÊNCIAS CULTURAIS'!E5:E969,"ESTRUTURA. ARQ. E URB.",'REFERÊNCIAS CULTURAIS'!G5:G969,"BARRETO")</f>
        <v>0</v>
      </c>
      <c r="C10" s="64" t="s">
        <v>145</v>
      </c>
      <c r="D10" s="57">
        <f>COUNTIFS('REFERÊNCIAS CULTURAIS'!E5:E969,"ESTRUTURA. ARQ. E URB.",'REFERÊNCIAS CULTURAIS'!G5:G969,"GESTEIRA")</f>
        <v>1</v>
      </c>
      <c r="E10" s="64" t="s">
        <v>145</v>
      </c>
      <c r="F10" s="57">
        <f>COUNTIFS('REFERÊNCIAS CULTURAIS'!E5:E969,"ESTRUTURA. ARQ. E URB.",'REFERÊNCIAS CULTURAIS'!G5:G969,"BORBA")</f>
        <v>0</v>
      </c>
      <c r="G10" s="64" t="s">
        <v>145</v>
      </c>
      <c r="H10" s="74">
        <f>COUNTIFS('REFERÊNCIAS CULTURAIS'!E5:E969,"ESTRUTURA. ARQ. E URB.",'REFERÊNCIAS CULTURAIS'!G5:G969,"CAMARGOS")</f>
        <v>1</v>
      </c>
      <c r="I10" s="64" t="s">
        <v>145</v>
      </c>
      <c r="J10" s="74">
        <f>COUNTIFS('REFERÊNCIAS CULTURAIS'!E5:E969,"ESTRUTURA. ARQ. E URB.",'REFERÊNCIAS CULTURAIS'!G5:G969,"MATADOURO")</f>
        <v>1</v>
      </c>
      <c r="K10" s="64" t="s">
        <v>145</v>
      </c>
      <c r="L10" s="57">
        <f>COUNTIFS('REFERÊNCIAS CULTURAIS'!E5:E969,"ESTRUTURA. ARQ. E URB.",'REFERÊNCIAS CULTURAIS'!G5:G969,"SANTANA DO DESERTO")</f>
        <v>0</v>
      </c>
      <c r="M10" s="64" t="s">
        <v>145</v>
      </c>
      <c r="N10" s="57">
        <f>COUNTIFS('REFERÊNCIAS CULTURAIS'!E5:E969,"ESTRUTURA. ARQ. E URB.",'REFERÊNCIAS CULTURAIS'!G5:G969,"NOVA SOBERBO")</f>
        <v>1</v>
      </c>
      <c r="O10" s="64" t="s">
        <v>145</v>
      </c>
      <c r="P10" s="57">
        <f>COUNTIFS('REFERÊNCIAS CULTURAIS'!E5:E969,"ESTRUTURA. ARQ. E URB.",'REFERÊNCIAS CULTURAIS'!G5:G969,"S. C. DO ESCALVADO – SEDE")</f>
        <v>0</v>
      </c>
      <c r="Q10" s="64" t="s">
        <v>145</v>
      </c>
      <c r="R10" s="74">
        <f>COUNTIFS('REFERÊNCIAS CULTURAIS'!E5:E969,"ESTRUTURA. ARQ. E URB.",'REFERÊNCIAS CULTURAIS'!G5:G969,"CHOPOTÓ")</f>
        <v>0</v>
      </c>
    </row>
    <row r="11" spans="1:18">
      <c r="A11" s="57" t="s">
        <v>128</v>
      </c>
      <c r="B11" s="57">
        <f>COUNTIFS('REFERÊNCIAS CULTURAIS'!E5:E969,"LUGARES",'REFERÊNCIAS CULTURAIS'!G5:G969,"BARRETO")</f>
        <v>0</v>
      </c>
      <c r="C11" s="57" t="s">
        <v>128</v>
      </c>
      <c r="D11" s="57">
        <f>COUNTIFS('REFERÊNCIAS CULTURAIS'!E5:E969,"LUGARES",'REFERÊNCIAS CULTURAIS'!G5:G969,"GESTEIRA")</f>
        <v>0</v>
      </c>
      <c r="E11" s="57" t="s">
        <v>128</v>
      </c>
      <c r="F11" s="57">
        <f>COUNTIFS('REFERÊNCIAS CULTURAIS'!E5:E969,"LUGARES",'REFERÊNCIAS CULTURAIS'!G5:G969,"BORBA")</f>
        <v>0</v>
      </c>
      <c r="G11" s="57" t="s">
        <v>128</v>
      </c>
      <c r="H11" s="74">
        <f>COUNTIFS('REFERÊNCIAS CULTURAIS'!E5:E969,"LUGARES",'REFERÊNCIAS CULTURAIS'!G5:G969,"CAMARGOS")</f>
        <v>0</v>
      </c>
      <c r="I11" s="57" t="s">
        <v>128</v>
      </c>
      <c r="J11" s="74">
        <f>COUNTIFS('REFERÊNCIAS CULTURAIS'!E5:E969,"LUGARES",'REFERÊNCIAS CULTURAIS'!G5:G969,"MATADOURO")</f>
        <v>0</v>
      </c>
      <c r="K11" s="57" t="s">
        <v>128</v>
      </c>
      <c r="L11" s="57">
        <f>COUNTIFS('REFERÊNCIAS CULTURAIS'!E5:E969,"LUGARES",'REFERÊNCIAS CULTURAIS'!G5:G969,"SANTANA DO DESERTO")</f>
        <v>0</v>
      </c>
      <c r="M11" s="57" t="s">
        <v>128</v>
      </c>
      <c r="N11" s="57">
        <f>COUNTIFS('REFERÊNCIAS CULTURAIS'!E5:E969,"LUGARES",'REFERÊNCIAS CULTURAIS'!G5:G969,"NOVA SOBERBO")</f>
        <v>0</v>
      </c>
      <c r="O11" s="57" t="s">
        <v>128</v>
      </c>
      <c r="P11" s="57">
        <f>COUNTIFS('REFERÊNCIAS CULTURAIS'!E5:E969,"LUGARES",'REFERÊNCIAS CULTURAIS'!G5:G969,"S. C. DO ESCALVADO – SEDE")</f>
        <v>0</v>
      </c>
      <c r="Q11" s="57" t="s">
        <v>128</v>
      </c>
      <c r="R11" s="75">
        <f>COUNTIFS('REFERÊNCIAS CULTURAIS'!E5:E969,"LUGARES",'REFERÊNCIAS CULTURAIS'!G5:G969,"CHOPOTÓ")</f>
        <v>0</v>
      </c>
    </row>
    <row r="12" spans="1:18">
      <c r="A12" s="57" t="s">
        <v>63</v>
      </c>
      <c r="B12" s="43">
        <f>COUNTIFS('REFERÊNCIAS CULTURAIS'!E5:E969,"LUGARES/SÍTIO NATURAL",'REFERÊNCIAS CULTURAIS'!G5:G969,"BARRETO")</f>
        <v>3</v>
      </c>
      <c r="C12" s="57" t="s">
        <v>63</v>
      </c>
      <c r="D12" s="43">
        <f>COUNTIFS('REFERÊNCIAS CULTURAIS'!E5:E969,"LUGARES/SÍTIO NATURAL",'REFERÊNCIAS CULTURAIS'!G5:G969,"GESTEIRA")</f>
        <v>0</v>
      </c>
      <c r="E12" s="57" t="s">
        <v>63</v>
      </c>
      <c r="F12" s="43">
        <f>COUNTIFS('REFERÊNCIAS CULTURAIS'!E5:E969,"LUGARES/SÍTIO NATURAL",'REFERÊNCIAS CULTURAIS'!G5:G969,"BORBA")</f>
        <v>1</v>
      </c>
      <c r="G12" s="57" t="s">
        <v>63</v>
      </c>
      <c r="H12" s="75">
        <f>COUNTIFS('REFERÊNCIAS CULTURAIS'!E5:E969,"LUGARES/SÍTIO NATURAL",'REFERÊNCIAS CULTURAIS'!G5:G969,"CAMARGOS")</f>
        <v>1</v>
      </c>
      <c r="I12" s="57" t="s">
        <v>63</v>
      </c>
      <c r="J12" s="57">
        <f>COUNTIFS('REFERÊNCIAS CULTURAIS'!E5:E969,"LUGARES/SÍTIO NATURAL",'REFERÊNCIAS CULTURAIS'!G5:G969,"MATADOURO")</f>
        <v>1</v>
      </c>
      <c r="K12" s="57" t="s">
        <v>63</v>
      </c>
      <c r="L12" s="43">
        <f>COUNTIFS('REFERÊNCIAS CULTURAIS'!E5:E969,"LUGARES/SÍTIO NATURAL",'REFERÊNCIAS CULTURAIS'!G5:G969,"SANTANA DO DESERTO")</f>
        <v>4</v>
      </c>
      <c r="M12" s="57" t="s">
        <v>63</v>
      </c>
      <c r="N12" s="43">
        <f>COUNTIFS('REFERÊNCIAS CULTURAIS'!E5:E969,"LUGARES/SÍTIO NATURAL",'REFERÊNCIAS CULTURAIS'!G5:G969,"NOVA SOBERBO")</f>
        <v>0</v>
      </c>
      <c r="O12" s="57" t="s">
        <v>63</v>
      </c>
      <c r="P12" s="43">
        <f>COUNTIFS('REFERÊNCIAS CULTURAIS'!E5:E969,"LUGARES/SÍTIO NATURAL",'REFERÊNCIAS CULTURAIS'!G5:G969,"S. C. DO ESCALVADO – SEDE")</f>
        <v>0</v>
      </c>
      <c r="Q12" s="57" t="s">
        <v>63</v>
      </c>
      <c r="R12" s="75">
        <f>COUNTIFS('REFERÊNCIAS CULTURAIS'!E5:E969,"LUGARES/SÍTIO NATURAL",'REFERÊNCIAS CULTURAIS'!G5:G969,"CHOPOTÓ")</f>
        <v>1</v>
      </c>
    </row>
    <row r="13" spans="1:18">
      <c r="A13" s="57" t="s">
        <v>86</v>
      </c>
      <c r="B13" s="43">
        <f>COUNTIFS('REFERÊNCIAS CULTURAIS'!E5:E969,"LUGARES/EST. ARQ. E URB.",'REFERÊNCIAS CULTURAIS'!G5:G969,"BARRETO")</f>
        <v>2</v>
      </c>
      <c r="C13" s="57" t="s">
        <v>86</v>
      </c>
      <c r="D13" s="43">
        <f>COUNTIFS('REFERÊNCIAS CULTURAIS'!E5:E969,"LUGARES/EST. ARQ. E URB.",'REFERÊNCIAS CULTURAIS'!G5:G969,"GESTEIRA")</f>
        <v>0</v>
      </c>
      <c r="E13" s="57" t="s">
        <v>86</v>
      </c>
      <c r="F13" s="43">
        <f>COUNTIFS('REFERÊNCIAS CULTURAIS'!E5:E969,"LUGARES/EST. ARQ. E URB.",'REFERÊNCIAS CULTURAIS'!G5:G969,"BORBA")</f>
        <v>0</v>
      </c>
      <c r="G13" s="57" t="s">
        <v>86</v>
      </c>
      <c r="H13" s="75">
        <f>COUNTIFS('REFERÊNCIAS CULTURAIS'!E5:E969,"LUGARES/EST. ARQ. E URB.",'REFERÊNCIAS CULTURAIS'!G5:G969,"CAMARGOS")</f>
        <v>2</v>
      </c>
      <c r="I13" s="57" t="s">
        <v>86</v>
      </c>
      <c r="J13" s="57">
        <f>COUNTIFS('REFERÊNCIAS CULTURAIS'!E5:E969,"LUGARES/EST. ARQ. E URB.",'REFERÊNCIAS CULTURAIS'!G5:G969,"MATADOURO")</f>
        <v>1</v>
      </c>
      <c r="K13" s="57" t="s">
        <v>86</v>
      </c>
      <c r="L13" s="43">
        <f>COUNTIFS('REFERÊNCIAS CULTURAIS'!E5:E969,"LUGARES/EST. ARQ. E URB.",'REFERÊNCIAS CULTURAIS'!G5:G969,"SANTANA DO DESERTO")</f>
        <v>3</v>
      </c>
      <c r="M13" s="57" t="s">
        <v>86</v>
      </c>
      <c r="N13" s="43">
        <f>COUNTIFS('REFERÊNCIAS CULTURAIS'!E5:E969,"LUGARES/EST. ARQ. E URB.",'REFERÊNCIAS CULTURAIS'!G5:G969,"NOVA SOBERBO")</f>
        <v>0</v>
      </c>
      <c r="O13" s="57" t="s">
        <v>86</v>
      </c>
      <c r="P13" s="43">
        <f>COUNTIFS('REFERÊNCIAS CULTURAIS'!E5:E969,"LUGARES/EST. ARQ. E URB.",'REFERÊNCIAS CULTURAIS'!G5:G969,"S. C. DO ESCALVADO – SEDE")</f>
        <v>0</v>
      </c>
      <c r="Q13" s="57" t="s">
        <v>86</v>
      </c>
      <c r="R13" s="57">
        <f>COUNTIFS('REFERÊNCIAS CULTURAIS'!E5:E969,"LUGARES/EST. ARQ. E URB.",'REFERÊNCIAS CULTURAIS'!G5:G969,"CHOPOTÓ")</f>
        <v>6</v>
      </c>
    </row>
    <row r="14" spans="1:18">
      <c r="A14" s="57" t="s">
        <v>22</v>
      </c>
      <c r="B14" s="43">
        <f>COUNTIFS('REFERÊNCIAS CULTURAIS'!E5:E969,"SABERES E OFÍCIOS",'REFERÊNCIAS CULTURAIS'!G5:G969,"BARRETO")</f>
        <v>1</v>
      </c>
      <c r="C14" s="57" t="s">
        <v>22</v>
      </c>
      <c r="D14" s="43">
        <f>COUNTIFS('REFERÊNCIAS CULTURAIS'!E5:E969,"SABERES E OFÍCIOS",'REFERÊNCIAS CULTURAIS'!G5:G969,"GESTEIRA")</f>
        <v>4</v>
      </c>
      <c r="E14" s="57" t="s">
        <v>22</v>
      </c>
      <c r="F14" s="43">
        <f>COUNTIFS('REFERÊNCIAS CULTURAIS'!E5:E969,"SABERES E OFÍCIOS",'REFERÊNCIAS CULTURAIS'!G5:G969,"BORBA")</f>
        <v>3</v>
      </c>
      <c r="G14" s="57" t="s">
        <v>22</v>
      </c>
      <c r="H14" s="76">
        <f>COUNTIFS('REFERÊNCIAS CULTURAIS'!E5:E969,"SABERES E OFÍCIOS",'REFERÊNCIAS CULTURAIS'!G5:G969,"CAMARGOS")</f>
        <v>4</v>
      </c>
      <c r="I14" s="57" t="s">
        <v>22</v>
      </c>
      <c r="J14" s="76">
        <f>COUNTIFS('REFERÊNCIAS CULTURAIS'!E5:E969,"SABERES E OFÍCIOS",'REFERÊNCIAS CULTURAIS'!G5:G969,"MATADOURO")</f>
        <v>3</v>
      </c>
      <c r="K14" s="57" t="s">
        <v>22</v>
      </c>
      <c r="L14" s="76">
        <f>COUNTIFS('REFERÊNCIAS CULTURAIS'!E5:E969,"SABERES E OFÍCIOS",'REFERÊNCIAS CULTURAIS'!G5:G969,"SANTANA DO DESERTO")</f>
        <v>5</v>
      </c>
      <c r="M14" s="57" t="s">
        <v>22</v>
      </c>
      <c r="N14" s="57">
        <f>COUNTIFS('REFERÊNCIAS CULTURAIS'!E5:E969,"SABERES E OFÍCIOS",'REFERÊNCIAS CULTURAIS'!G5:G969,"NOVA SOBERBO")</f>
        <v>6</v>
      </c>
      <c r="O14" s="57" t="s">
        <v>22</v>
      </c>
      <c r="P14" s="57">
        <f>COUNTIFS('REFERÊNCIAS CULTURAIS'!E5:E969,"SABERES E OFÍCIOS",'REFERÊNCIAS CULTURAIS'!G5:G969,"S. C. DO ESCALVADO – SEDE")</f>
        <v>0</v>
      </c>
      <c r="Q14" s="57" t="s">
        <v>22</v>
      </c>
      <c r="R14" s="57">
        <f>COUNTIFS('REFERÊNCIAS CULTURAIS'!E5:E969,"SABERES E OFÍCIOS",'REFERÊNCIAS CULTURAIS'!G5:G969,"CHOPOTÓ")</f>
        <v>2</v>
      </c>
    </row>
    <row r="15" spans="1:18">
      <c r="A15" s="57" t="s">
        <v>225</v>
      </c>
      <c r="B15" s="43">
        <f>COUNTIFS('REFERÊNCIAS CULTURAIS'!E5:E969,"MESTRES",'REFERÊNCIAS CULTURAIS'!G5:G969,"BARRETO")</f>
        <v>1</v>
      </c>
      <c r="C15" s="57" t="s">
        <v>225</v>
      </c>
      <c r="D15" s="43">
        <f>COUNTIFS('REFERÊNCIAS CULTURAIS'!E5:E969,"MESTRES",'REFERÊNCIAS CULTURAIS'!G5:G969,"GESTEIRA")</f>
        <v>0</v>
      </c>
      <c r="E15" s="57" t="s">
        <v>225</v>
      </c>
      <c r="F15" s="43">
        <f>COUNTIFS('REFERÊNCIAS CULTURAIS'!E5:E969,"MESTRES",'REFERÊNCIAS CULTURAIS'!G5:G969,"BORBA")</f>
        <v>0</v>
      </c>
      <c r="G15" s="57" t="s">
        <v>225</v>
      </c>
      <c r="H15" s="76">
        <f>COUNTIFS('REFERÊNCIAS CULTURAIS'!E5:E969,"MESTRES",'REFERÊNCIAS CULTURAIS'!G5:G969,"CAMARGOS")</f>
        <v>0</v>
      </c>
      <c r="I15" s="57" t="s">
        <v>225</v>
      </c>
      <c r="J15" s="76">
        <f>COUNTIFS('REFERÊNCIAS CULTURAIS'!E5:E969,"MESTRES",'REFERÊNCIAS CULTURAIS'!G5:G969,"MATADOURO")</f>
        <v>0</v>
      </c>
      <c r="K15" s="57" t="s">
        <v>225</v>
      </c>
      <c r="L15" s="76">
        <f>COUNTIFS('REFERÊNCIAS CULTURAIS'!E5:E969,"MESTRES",'REFERÊNCIAS CULTURAIS'!G5:G969,"SANTANA DO DESERTO")</f>
        <v>0</v>
      </c>
      <c r="M15" s="57" t="s">
        <v>225</v>
      </c>
      <c r="N15" s="57">
        <f>COUNTIFS('REFERÊNCIAS CULTURAIS'!E5:E969,"MESTRES",'REFERÊNCIAS CULTURAIS'!G5:G969,"NOVA SOBERBO")</f>
        <v>0</v>
      </c>
      <c r="O15" s="57" t="s">
        <v>225</v>
      </c>
      <c r="P15" s="57">
        <f>COUNTIFS('REFERÊNCIAS CULTURAIS'!E5:E969,"MESTRES",'REFERÊNCIAS CULTURAIS'!G5:G969,"S. C. DO ESCALVADO – SEDE")</f>
        <v>0</v>
      </c>
      <c r="Q15" s="57" t="s">
        <v>225</v>
      </c>
      <c r="R15" s="57">
        <f>COUNTIFS('REFERÊNCIAS CULTURAIS'!E5:E969,"MESTRES",'REFERÊNCIAS CULTURAIS'!G5:G969,"CHOPOTÓ")</f>
        <v>0</v>
      </c>
    </row>
    <row r="16" spans="1:18">
      <c r="A16" s="105" t="s">
        <v>853</v>
      </c>
      <c r="B16" s="105"/>
      <c r="C16" s="77"/>
      <c r="D16" s="77"/>
      <c r="E16" s="105" t="s">
        <v>854</v>
      </c>
      <c r="F16" s="105"/>
      <c r="G16" s="105" t="s">
        <v>855</v>
      </c>
      <c r="H16" s="105"/>
      <c r="I16" s="105" t="s">
        <v>259</v>
      </c>
      <c r="J16" s="105"/>
      <c r="K16" s="78"/>
      <c r="L16" s="78"/>
      <c r="M16" s="69" t="s">
        <v>856</v>
      </c>
      <c r="N16" s="69" t="s">
        <v>843</v>
      </c>
      <c r="O16" s="69" t="s">
        <v>329</v>
      </c>
      <c r="P16" s="69" t="s">
        <v>843</v>
      </c>
      <c r="Q16" s="56"/>
      <c r="R16" s="56"/>
    </row>
    <row r="17" spans="1:16">
      <c r="A17" s="57" t="s">
        <v>852</v>
      </c>
      <c r="B17" s="57">
        <f>COUNTIFS('REFERÊNCIAS CULTURAIS'!E5:E969,"BENS MÓVEIS OU INTEG.",'REFERÊNCIAS CULTURAIS'!G5:G969,"BARRA LONGA – SEDE")</f>
        <v>0</v>
      </c>
      <c r="C17" s="56"/>
      <c r="D17" s="79"/>
      <c r="E17" s="57" t="s">
        <v>852</v>
      </c>
      <c r="F17" s="57">
        <f>COUNTIFS('REFERÊNCIAS CULTURAIS'!E5:E969,"BENS MÓVEIS OU INTEG.",'REFERÊNCIAS CULTURAIS'!G5:G969,"CAMPINAS")</f>
        <v>0</v>
      </c>
      <c r="G17" s="57" t="s">
        <v>852</v>
      </c>
      <c r="H17" s="57">
        <f>COUNTIFS('REFERÊNCIAS CULTURAIS'!E5:E969,"BENS MÓVEIS OU INTEG.",'REFERÊNCIAS CULTURAIS'!G5:G969,"PARACATU DE BAIXO")</f>
        <v>0</v>
      </c>
      <c r="I17" s="57" t="s">
        <v>852</v>
      </c>
      <c r="J17" s="57">
        <f>COUNTIFS('REFERÊNCIAS CULTURAIS'!E5:E969,"BENS MÓVEIS OU INTEG.",'REFERÊNCIAS CULTURAIS'!G5:G969,"RIO DOCE – SEDE")</f>
        <v>0</v>
      </c>
      <c r="K17" s="78"/>
      <c r="L17" s="78"/>
      <c r="M17" s="57" t="s">
        <v>852</v>
      </c>
      <c r="N17" s="57">
        <f>COUNTIFS('REFERÊNCIAS CULTURAIS'!E5:E969,"BENS MÓVEIS OU INTEG.",'REFERÊNCIAS CULTURAIS'!G5:G969,"JERÔNIMO")</f>
        <v>0</v>
      </c>
      <c r="O17" s="57" t="s">
        <v>852</v>
      </c>
      <c r="P17" s="57">
        <f>COUNTIFS('REFERÊNCIAS CULTURAIS'!E5:E969,"BENS MÓVEIS OU INTEG.",'REFERÊNCIAS CULTURAIS'!G5:G969,"LIMOEIRO")</f>
        <v>0</v>
      </c>
    </row>
    <row r="18" spans="1:16">
      <c r="A18" s="57" t="s">
        <v>34</v>
      </c>
      <c r="B18" s="57">
        <f>COUNTIFS('REFERÊNCIAS CULTURAIS'!E5:E969,"CELEBRAÇÕES",'REFERÊNCIAS CULTURAIS'!G5:G969,"BARRA LONGA – SEDE")</f>
        <v>10</v>
      </c>
      <c r="C18" s="56"/>
      <c r="D18" s="56"/>
      <c r="E18" s="57" t="s">
        <v>34</v>
      </c>
      <c r="F18" s="57">
        <f>COUNTIFS('REFERÊNCIAS CULTURAIS'!E5:E969,"CELEBRAÇÕES",'REFERÊNCIAS CULTURAIS'!G5:G969,"CAMPINAS")</f>
        <v>7</v>
      </c>
      <c r="G18" s="57" t="s">
        <v>34</v>
      </c>
      <c r="H18" s="57">
        <f>COUNTIFS('REFERÊNCIAS CULTURAIS'!E5:E969,"CELEBRAÇÕES",'REFERÊNCIAS CULTURAIS'!G5:G969,"PARACATU DE BAIXO")</f>
        <v>8</v>
      </c>
      <c r="I18" s="57" t="s">
        <v>34</v>
      </c>
      <c r="J18" s="57">
        <f>COUNTIFS('REFERÊNCIAS CULTURAIS'!E5:E969,"CELEBRAÇÕES",'REFERÊNCIAS CULTURAIS'!G5:G969,"RIO DOCE – SEDE")</f>
        <v>4</v>
      </c>
      <c r="K18" s="78"/>
      <c r="L18" s="78"/>
      <c r="M18" s="57" t="s">
        <v>34</v>
      </c>
      <c r="N18" s="57">
        <f>COUNTIFS('REFERÊNCIAS CULTURAIS'!E5:E969,"CELEBRAÇÕES",'REFERÊNCIAS CULTURAIS'!G5:G969,"JERÔNIMO")</f>
        <v>1</v>
      </c>
      <c r="O18" s="57" t="s">
        <v>34</v>
      </c>
      <c r="P18" s="57">
        <f>COUNTIFS('REFERÊNCIAS CULTURAIS'!E5:E969,"CELEBRAÇÕES",'REFERÊNCIAS CULTURAIS'!G5:G969,"LIMOEIRO")</f>
        <v>0</v>
      </c>
    </row>
    <row r="19" spans="1:16">
      <c r="A19" s="64" t="s">
        <v>190</v>
      </c>
      <c r="B19" s="57">
        <f>COUNTIFS('REFERÊNCIAS CULTURAIS'!E5:E969,"ESPAÇO DE SOCIABILIDADE",'REFERÊNCIAS CULTURAIS'!G5:G969,"BARRA LONGA – SEDE")</f>
        <v>3</v>
      </c>
      <c r="C19" s="56"/>
      <c r="D19" s="56"/>
      <c r="E19" s="64" t="s">
        <v>190</v>
      </c>
      <c r="F19" s="57">
        <f>COUNTIFS('REFERÊNCIAS CULTURAIS'!E5:E969,"ESPAÇO DE SOCIABILIDADE",'REFERÊNCIAS CULTURAIS'!G5:G969,"CAMPINAS")</f>
        <v>0</v>
      </c>
      <c r="G19" s="64" t="s">
        <v>190</v>
      </c>
      <c r="H19" s="57">
        <f>COUNTIFS('REFERÊNCIAS CULTURAIS'!E5:E969,"ESPAÇO DE SOCIABILIDADE",'REFERÊNCIAS CULTURAIS'!G5:G969,"PARACATU DE BAIXO")</f>
        <v>2</v>
      </c>
      <c r="I19" s="64" t="s">
        <v>190</v>
      </c>
      <c r="J19" s="57">
        <f>COUNTIFS('REFERÊNCIAS CULTURAIS'!E5:E969,"ESPAÇO DE SOCIABILIDADE",'REFERÊNCIAS CULTURAIS'!G5:G969,"RIO DOCE – SEDE")</f>
        <v>0</v>
      </c>
      <c r="K19" s="78"/>
      <c r="L19" s="78"/>
      <c r="M19" s="64" t="s">
        <v>190</v>
      </c>
      <c r="N19" s="57">
        <f>COUNTIFS('REFERÊNCIAS CULTURAIS'!E5:E969,"ESPAÇO DE SOCIABILIDADE",'REFERÊNCIAS CULTURAIS'!G5:G969,"JERÔNIMO")</f>
        <v>0</v>
      </c>
      <c r="O19" s="64" t="s">
        <v>190</v>
      </c>
      <c r="P19" s="57">
        <f>COUNTIFS('REFERÊNCIAS CULTURAIS'!E5:E969,"ESPAÇO DE SOCIABILIDADE",'REFERÊNCIAS CULTURAIS'!G5:G969,"LIMOEIRO")</f>
        <v>1</v>
      </c>
    </row>
    <row r="20" spans="1:16">
      <c r="A20" s="57" t="s">
        <v>75</v>
      </c>
      <c r="B20" s="57">
        <f>COUNTIFS('REFERÊNCIAS CULTURAIS'!E5:E969,"FORMAS DE EXPRESSÃO",'REFERÊNCIAS CULTURAIS'!G5:G969,"BARRA LONGA – SEDE")</f>
        <v>7</v>
      </c>
      <c r="C20" s="56"/>
      <c r="D20" s="56"/>
      <c r="E20" s="57" t="s">
        <v>75</v>
      </c>
      <c r="F20" s="57">
        <f>COUNTIFS('REFERÊNCIAS CULTURAIS'!E5:E969,"FORMAS DE EXPRESSÃO",'REFERÊNCIAS CULTURAIS'!G5:G969,"CAMPINAS")</f>
        <v>2</v>
      </c>
      <c r="G20" s="57" t="s">
        <v>75</v>
      </c>
      <c r="H20" s="57">
        <f>COUNTIFS('REFERÊNCIAS CULTURAIS'!E5:E969,"FORMAS DE EXPRESSÃO",'REFERÊNCIAS CULTURAIS'!G5:G969,"PARACATU DE BAIXO")</f>
        <v>4</v>
      </c>
      <c r="I20" s="57" t="s">
        <v>75</v>
      </c>
      <c r="J20" s="57">
        <f>COUNTIFS('REFERÊNCIAS CULTURAIS'!E5:E969,"FORMAS DE EXPRESSÃO",'REFERÊNCIAS CULTURAIS'!G5:G969,"RIO DOCE – SEDE")</f>
        <v>2</v>
      </c>
      <c r="K20" s="78"/>
      <c r="L20" s="78"/>
      <c r="M20" s="57" t="s">
        <v>75</v>
      </c>
      <c r="N20" s="57">
        <f>COUNTIFS('REFERÊNCIAS CULTURAIS'!E5:E969,"FORMAS DE EXPRESSÃO",'REFERÊNCIAS CULTURAIS'!G5:G969,"JERÔNIMO")</f>
        <v>1</v>
      </c>
      <c r="O20" s="57" t="s">
        <v>75</v>
      </c>
      <c r="P20" s="57">
        <f>COUNTIFS('REFERÊNCIAS CULTURAIS'!E5:E969,"FORMAS DE EXPRESSÃO",'REFERÊNCIAS CULTURAIS'!G5:G969,"LIMOEIRO")</f>
        <v>0</v>
      </c>
    </row>
    <row r="21" spans="1:16">
      <c r="A21" s="64" t="s">
        <v>145</v>
      </c>
      <c r="B21" s="57">
        <f>COUNTIFS('REFERÊNCIAS CULTURAIS'!E5:E969,"ESTRUTURA. ARQ. E URB.",'REFERÊNCIAS CULTURAIS'!G5:G969,"BARRA LONGA – SEDE")</f>
        <v>6</v>
      </c>
      <c r="C21" s="56"/>
      <c r="D21" s="56"/>
      <c r="E21" s="64" t="s">
        <v>145</v>
      </c>
      <c r="F21" s="57">
        <f>COUNTIFS('REFERÊNCIAS CULTURAIS'!E5:E969,"ESTRUTURA. ARQ. E URB.",'REFERÊNCIAS CULTURAIS'!G5:G969,"CAMPINAS")</f>
        <v>2</v>
      </c>
      <c r="G21" s="64" t="s">
        <v>145</v>
      </c>
      <c r="H21" s="57">
        <f>COUNTIFS('REFERÊNCIAS CULTURAIS'!E5:E969,"ESTRUTURA. ARQ. E URB.",'REFERÊNCIAS CULTURAIS'!G5:G969,"PARACATU DE BAIXO")</f>
        <v>1</v>
      </c>
      <c r="I21" s="64" t="s">
        <v>145</v>
      </c>
      <c r="J21" s="57">
        <f>COUNTIFS('REFERÊNCIAS CULTURAIS'!E5:E969,"ESTRUTURA. ARQ. E URB.",'REFERÊNCIAS CULTURAIS'!G5:G969,"RIO DOCE – SEDE")</f>
        <v>3</v>
      </c>
      <c r="K21" s="78"/>
      <c r="L21" s="78"/>
      <c r="M21" s="64" t="s">
        <v>145</v>
      </c>
      <c r="N21" s="57">
        <f>COUNTIFS('REFERÊNCIAS CULTURAIS'!E5:E969,"ESTRUTURA. ARQ. E URB.",'REFERÊNCIAS CULTURAIS'!G5:G969,"JERÔNIMO")</f>
        <v>0</v>
      </c>
      <c r="O21" s="64" t="s">
        <v>145</v>
      </c>
      <c r="P21" s="57">
        <f>COUNTIFS('REFERÊNCIAS CULTURAIS'!E5:E969,"ESTRUTURA. ARQ. E URB.",'REFERÊNCIAS CULTURAIS'!G5:G969,"LIMOEIRO")</f>
        <v>0</v>
      </c>
    </row>
    <row r="22" spans="1:16">
      <c r="A22" s="57" t="s">
        <v>128</v>
      </c>
      <c r="B22" s="57">
        <f>COUNTIFS('REFERÊNCIAS CULTURAIS'!E5:E969,"LUGARES",'REFERÊNCIAS CULTURAIS'!G5:G969,"BARRA LONGA – SEDE")</f>
        <v>0</v>
      </c>
      <c r="C22" s="56"/>
      <c r="D22" s="56"/>
      <c r="E22" s="57" t="s">
        <v>128</v>
      </c>
      <c r="F22" s="57">
        <f>COUNTIFS('REFERÊNCIAS CULTURAIS'!E5:E969,"LUGARES",'REFERÊNCIAS CULTURAIS'!G5:G969,"CAMPINAS")</f>
        <v>1</v>
      </c>
      <c r="G22" s="57" t="s">
        <v>128</v>
      </c>
      <c r="H22" s="57">
        <f>COUNTIFS('REFERÊNCIAS CULTURAIS'!E5:E969,"LUGARES",'REFERÊNCIAS CULTURAIS'!G5:G969,"PARACATU DE BAIXO")</f>
        <v>0</v>
      </c>
      <c r="I22" s="57" t="s">
        <v>128</v>
      </c>
      <c r="J22" s="57">
        <f>COUNTIFS('REFERÊNCIAS CULTURAIS'!E5:E969,"LUGARES",'REFERÊNCIAS CULTURAIS'!G5:G969,"RIO DOCE – SEDE")</f>
        <v>0</v>
      </c>
      <c r="K22" s="78"/>
      <c r="L22" s="78"/>
      <c r="M22" s="57" t="s">
        <v>128</v>
      </c>
      <c r="N22" s="57">
        <f>COUNTIFS('REFERÊNCIAS CULTURAIS'!E5:E969,"LUGARES",'REFERÊNCIAS CULTURAIS'!G5:G969,"JERÔNIMO")</f>
        <v>0</v>
      </c>
      <c r="O22" s="57" t="s">
        <v>128</v>
      </c>
      <c r="P22" s="57">
        <f>COUNTIFS('REFERÊNCIAS CULTURAIS'!E5:E969,"LUGARES",'REFERÊNCIAS CULTURAIS'!G5:G969,"LIMOEIRO")</f>
        <v>0</v>
      </c>
    </row>
    <row r="23" spans="1:16">
      <c r="A23" s="57" t="s">
        <v>63</v>
      </c>
      <c r="B23" s="57">
        <f>COUNTIFS('REFERÊNCIAS CULTURAIS'!E5:E969,"LUGARES/SÍTIO NATURAL",'REFERÊNCIAS CULTURAIS'!G5:G969,"BARRA LONGA – SEDE")</f>
        <v>1</v>
      </c>
      <c r="C23" s="56"/>
      <c r="D23" s="56"/>
      <c r="E23" s="57" t="s">
        <v>63</v>
      </c>
      <c r="F23" s="57">
        <f>COUNTIFS('REFERÊNCIAS CULTURAIS'!E5:E969,"LUGARES/SÍTIO NATURAL",'REFERÊNCIAS CULTURAIS'!G5:G969,"CAMPINAS")</f>
        <v>2</v>
      </c>
      <c r="G23" s="57" t="s">
        <v>63</v>
      </c>
      <c r="H23" s="57">
        <f>COUNTIFS('REFERÊNCIAS CULTURAIS'!E5:E969,"LUGARES/SÍTIO NATURAL",'REFERÊNCIAS CULTURAIS'!G5:G969,"PARACATU DE BAIXO")</f>
        <v>1</v>
      </c>
      <c r="I23" s="57" t="s">
        <v>63</v>
      </c>
      <c r="J23" s="57">
        <f>COUNTIFS('REFERÊNCIAS CULTURAIS'!E5:E969,"LUGARES/SÍTIO NATURAL",'REFERÊNCIAS CULTURAIS'!G5:G969,"RIO DOCE – SEDE")</f>
        <v>0</v>
      </c>
      <c r="K23" s="78"/>
      <c r="L23" s="78"/>
      <c r="M23" s="57" t="s">
        <v>63</v>
      </c>
      <c r="N23" s="43">
        <f>COUNTIFS('REFERÊNCIAS CULTURAIS'!E5:E969,"LUGARES/SÍTIO NATURAL",'REFERÊNCIAS CULTURAIS'!G5:G969,"JERÔNIMO")</f>
        <v>1</v>
      </c>
      <c r="O23" s="57" t="s">
        <v>63</v>
      </c>
      <c r="P23" s="43">
        <f>COUNTIFS('REFERÊNCIAS CULTURAIS'!E5:E969,"LUGARES/SÍTIO NATURAL",'REFERÊNCIAS CULTURAIS'!G5:G969,"LIMOEIRO")</f>
        <v>2</v>
      </c>
    </row>
    <row r="24" spans="1:16">
      <c r="A24" s="57" t="s">
        <v>86</v>
      </c>
      <c r="B24" s="57">
        <f>COUNTIFS('REFERÊNCIAS CULTURAIS'!E5:E969,"LUGARES/EST. ARQ. E URB.",'REFERÊNCIAS CULTURAIS'!G5:G969,"BARRA LONGA – SEDE")</f>
        <v>5</v>
      </c>
      <c r="C24" s="56"/>
      <c r="D24" s="56"/>
      <c r="E24" s="57" t="s">
        <v>86</v>
      </c>
      <c r="F24" s="57">
        <f>COUNTIFS('REFERÊNCIAS CULTURAIS'!E5:E969,"LUGARES/EST. ARQ. E URB.",'REFERÊNCIAS CULTURAIS'!G5:G969,"CAMPINAS")</f>
        <v>2</v>
      </c>
      <c r="G24" s="57" t="s">
        <v>86</v>
      </c>
      <c r="H24" s="57">
        <f>COUNTIFS('REFERÊNCIAS CULTURAIS'!E5:E969,"LUGARES/EST. ARQ. E URB.",'REFERÊNCIAS CULTURAIS'!G5:G969,"PARACATU DE BAIXO")</f>
        <v>3</v>
      </c>
      <c r="I24" s="57" t="s">
        <v>86</v>
      </c>
      <c r="J24" s="57">
        <f>COUNTIFS('REFERÊNCIAS CULTURAIS'!E5:E969,"LUGARES/EST. ARQ. E URB.",'REFERÊNCIAS CULTURAIS'!G5:G969,"RIO DOCE – SEDE")</f>
        <v>1</v>
      </c>
      <c r="K24" s="78"/>
      <c r="L24" s="78"/>
      <c r="M24" s="57" t="s">
        <v>86</v>
      </c>
      <c r="N24" s="43">
        <f>COUNTIFS('REFERÊNCIAS CULTURAIS'!E5:E969,"LUGARES/EST. ARQ. E URB.",'REFERÊNCIAS CULTURAIS'!G5:G969,"JERÔNIMO")</f>
        <v>0</v>
      </c>
      <c r="O24" s="57" t="s">
        <v>86</v>
      </c>
      <c r="P24" s="43">
        <f>COUNTIFS('REFERÊNCIAS CULTURAIS'!E5:E969,"LUGARES/EST. ARQ. E URB.",'REFERÊNCIAS CULTURAIS'!G5:G969,"LIMOEIRO")</f>
        <v>0</v>
      </c>
    </row>
    <row r="25" spans="1:16">
      <c r="A25" s="57" t="s">
        <v>22</v>
      </c>
      <c r="B25" s="76">
        <f>COUNTIFS('REFERÊNCIAS CULTURAIS'!E5:E969,"SABERES E OFÍCIOS",'REFERÊNCIAS CULTURAIS'!G5:G969,"BARRA LONGA – SEDE")</f>
        <v>5</v>
      </c>
      <c r="C25" s="80"/>
      <c r="D25" s="80"/>
      <c r="E25" s="57" t="s">
        <v>22</v>
      </c>
      <c r="F25" s="76">
        <f>COUNTIFS('REFERÊNCIAS CULTURAIS'!E5:E969,"SABERES E OFÍCIOS",'REFERÊNCIAS CULTURAIS'!G5:G969,"CAMPINAS")</f>
        <v>2</v>
      </c>
      <c r="G25" s="57" t="s">
        <v>22</v>
      </c>
      <c r="H25" s="76">
        <f>COUNTIFS('REFERÊNCIAS CULTURAIS'!E5:E969,"SABERES E OFÍCIOS",'REFERÊNCIAS CULTURAIS'!G5:G969,"PARACATU DE BAIXO")</f>
        <v>7</v>
      </c>
      <c r="I25" s="57" t="s">
        <v>22</v>
      </c>
      <c r="J25" s="76">
        <f>COUNTIFS('REFERÊNCIAS CULTURAIS'!E5:E969,"SABERES E OFÍCIOS",'REFERÊNCIAS CULTURAIS'!G5:G969,"RIO DOCE – SEDE")</f>
        <v>3</v>
      </c>
      <c r="K25" s="78"/>
      <c r="L25" s="78"/>
      <c r="M25" s="57" t="s">
        <v>22</v>
      </c>
      <c r="N25" s="57">
        <f>COUNTIFS('REFERÊNCIAS CULTURAIS'!E5:E969,"SABERES E OFÍCIOS",'REFERÊNCIAS CULTURAIS'!G5:G969,"JERÔNIMO")</f>
        <v>3</v>
      </c>
      <c r="O25" s="57" t="s">
        <v>22</v>
      </c>
      <c r="P25" s="57">
        <f>COUNTIFS('REFERÊNCIAS CULTURAIS'!E5:E969,"SABERES E OFÍCIOS",'REFERÊNCIAS CULTURAIS'!G5:G969,"LIMOEIRO")</f>
        <v>1</v>
      </c>
    </row>
    <row r="26" spans="1:16">
      <c r="A26" s="57" t="s">
        <v>225</v>
      </c>
      <c r="B26" s="76">
        <f>COUNTIFS('REFERÊNCIAS CULTURAIS'!E5:E969,"MESTRES",'REFERÊNCIAS CULTURAIS'!G5:G969,"BARRA LONGA – SEDE")</f>
        <v>0</v>
      </c>
      <c r="C26" s="80"/>
      <c r="D26" s="80"/>
      <c r="E26" s="57" t="s">
        <v>225</v>
      </c>
      <c r="F26" s="76">
        <f>COUNTIFS('REFERÊNCIAS CULTURAIS'!E5:E969,"MESTRES",'REFERÊNCIAS CULTURAIS'!G5:G969,"CAMPINAS")</f>
        <v>0</v>
      </c>
      <c r="G26" s="57" t="s">
        <v>225</v>
      </c>
      <c r="H26" s="76">
        <f>COUNTIFS('REFERÊNCIAS CULTURAIS'!E5:E969,"MESTRES",'REFERÊNCIAS CULTURAIS'!G5:G969,"PARACATU DE BAIXO")</f>
        <v>1</v>
      </c>
      <c r="I26" s="57" t="s">
        <v>225</v>
      </c>
      <c r="J26" s="76">
        <f>COUNTIFS('REFERÊNCIAS CULTURAIS'!E5:E969,"MESTRES",'REFERÊNCIAS CULTURAIS'!G5:G969,"RIO DOCE – SEDE")</f>
        <v>0</v>
      </c>
      <c r="K26" s="78"/>
      <c r="L26" s="78"/>
      <c r="M26" s="57" t="s">
        <v>225</v>
      </c>
      <c r="N26" s="57">
        <f>COUNTIFS('REFERÊNCIAS CULTURAIS'!E5:E969,"MESTRES",'REFERÊNCIAS CULTURAIS'!G5:G969,"JERÔNIMO")</f>
        <v>0</v>
      </c>
      <c r="O26" s="57" t="s">
        <v>225</v>
      </c>
      <c r="P26" s="57">
        <f>COUNTIFS('REFERÊNCIAS CULTURAIS'!E5:E969,"MESTRES",'REFERÊNCIAS CULTURAIS'!G5:G969,"LIMOEIRO")</f>
        <v>0</v>
      </c>
    </row>
    <row r="27" spans="1:16" ht="24">
      <c r="A27" s="105" t="s">
        <v>36</v>
      </c>
      <c r="B27" s="105"/>
      <c r="C27" s="80"/>
      <c r="D27" s="80"/>
      <c r="E27" s="105" t="s">
        <v>857</v>
      </c>
      <c r="F27" s="105"/>
      <c r="G27" s="105" t="s">
        <v>858</v>
      </c>
      <c r="H27" s="105"/>
      <c r="I27" s="80"/>
      <c r="J27" s="80"/>
      <c r="K27" s="80"/>
      <c r="L27" s="80"/>
      <c r="M27" s="69" t="s">
        <v>859</v>
      </c>
      <c r="N27" s="69" t="s">
        <v>843</v>
      </c>
      <c r="O27" s="81" t="s">
        <v>307</v>
      </c>
      <c r="P27" s="69" t="s">
        <v>843</v>
      </c>
    </row>
    <row r="28" spans="1:16">
      <c r="A28" s="57" t="s">
        <v>852</v>
      </c>
      <c r="B28" s="57">
        <f>COUNTIFS('REFERÊNCIAS CULTURAIS'!E5:E969,"BENS MÓVEIS OU INTEG.",'REFERÊNCIAS CULTURAIS'!G5:G969,"MÚLTIPLAS LOCALIDADES")</f>
        <v>0</v>
      </c>
      <c r="C28" s="80"/>
      <c r="D28" s="80"/>
      <c r="E28" s="57" t="s">
        <v>852</v>
      </c>
      <c r="F28" s="57">
        <f>COUNTIFS('REFERÊNCIAS CULTURAIS'!E5:E969,"BENS MÓVEIS OU INTEG.",'REFERÊNCIAS CULTURAIS'!G5:G969,"PARACATU DE CIMA")</f>
        <v>0</v>
      </c>
      <c r="G28" s="57" t="s">
        <v>852</v>
      </c>
      <c r="H28" s="57">
        <f>COUNTIFS('REFERÊNCIAS CULTURAIS'!E5:E969,"BENS MÓVEIS OU INTEG.",'REFERÊNCIAS CULTURAIS'!G5:G969,"PONTE DO GAMA")</f>
        <v>0</v>
      </c>
      <c r="I28" s="80"/>
      <c r="J28" s="80"/>
      <c r="K28" s="80"/>
      <c r="L28" s="80"/>
      <c r="M28" s="57" t="s">
        <v>852</v>
      </c>
      <c r="N28" s="57">
        <f>COUNTIFS('REFERÊNCIAS CULTURAIS'!E5:E969,"BENS MÓVEIS OU INTEG.",'REFERÊNCIAS CULTURAIS'!G5:G969,"PEDRA DO ESCALVADO")</f>
        <v>0</v>
      </c>
      <c r="O28" s="57" t="s">
        <v>852</v>
      </c>
      <c r="P28" s="57">
        <f>COUNTIFS('REFERÊNCIAS CULTURAIS'!E5:E969,"BENS MÓVEIS OU INTEG.",'REFERÊNCIAS CULTURAIS'!G5:G969,"SAGRADO CORAÇÃO – MERENGO")</f>
        <v>0</v>
      </c>
    </row>
    <row r="29" spans="1:16">
      <c r="A29" s="57" t="s">
        <v>34</v>
      </c>
      <c r="B29" s="57">
        <f>COUNTIFS('REFERÊNCIAS CULTURAIS'!E5:E969,"CELEBRAÇÕES",'REFERÊNCIAS CULTURAIS'!G5:G969,"MÚLTIPLAS LOCALIDADES")</f>
        <v>4</v>
      </c>
      <c r="C29" s="80"/>
      <c r="D29" s="80"/>
      <c r="E29" s="57" t="s">
        <v>34</v>
      </c>
      <c r="F29" s="57">
        <f>COUNTIFS('REFERÊNCIAS CULTURAIS'!E5:E969,"CELEBRAÇÕES",'REFERÊNCIAS CULTURAIS'!G5:G969,"PARACATU DE CIMA")</f>
        <v>5</v>
      </c>
      <c r="G29" s="57" t="s">
        <v>34</v>
      </c>
      <c r="H29" s="57">
        <f>COUNTIFS('REFERÊNCIAS CULTURAIS'!E5:E969,"CELEBRAÇÕES",'REFERÊNCIAS CULTURAIS'!G5:G969,"PONTE DO GAMA")</f>
        <v>6</v>
      </c>
      <c r="I29" s="80"/>
      <c r="J29" s="80"/>
      <c r="K29" s="80"/>
      <c r="L29" s="80"/>
      <c r="M29" s="57" t="s">
        <v>34</v>
      </c>
      <c r="N29" s="57">
        <f>COUNTIFS('REFERÊNCIAS CULTURAIS'!E5:E969,"CELEBRAÇÕES",'REFERÊNCIAS CULTURAIS'!G5:G969,"PEDRA DO ESCALVADO")</f>
        <v>8</v>
      </c>
      <c r="O29" s="57" t="s">
        <v>34</v>
      </c>
      <c r="P29" s="57">
        <f>COUNTIFS('REFERÊNCIAS CULTURAIS'!E5:E969,"CELEBRAÇÕES",'REFERÊNCIAS CULTURAIS'!G5:G969,"SAGRADO CORAÇÃO – MERENGO")</f>
        <v>4</v>
      </c>
    </row>
    <row r="30" spans="1:16">
      <c r="A30" s="64" t="s">
        <v>190</v>
      </c>
      <c r="B30" s="57">
        <f>COUNTIFS('REFERÊNCIAS CULTURAIS'!E5:E969,"ESPAÇO DE SOCIABILIDADE",'REFERÊNCIAS CULTURAIS'!G5:G969,"MÚLTIPLAS LOCALIDADES")</f>
        <v>0</v>
      </c>
      <c r="C30" s="80"/>
      <c r="D30" s="80"/>
      <c r="E30" s="64" t="s">
        <v>190</v>
      </c>
      <c r="F30" s="57">
        <f>COUNTIFS('REFERÊNCIAS CULTURAIS'!E5:E969,"ESPAÇO DE SOCIABILIDADE",'REFERÊNCIAS CULTURAIS'!G5:G969,"PARACATU DE CIMA")</f>
        <v>1</v>
      </c>
      <c r="G30" s="64" t="s">
        <v>190</v>
      </c>
      <c r="H30" s="57">
        <f>COUNTIFS('REFERÊNCIAS CULTURAIS'!E5:E969,"ESPAÇO DE SOCIABILIDADE",'REFERÊNCIAS CULTURAIS'!G5:G969,"PONTE DO GAMA")</f>
        <v>1</v>
      </c>
      <c r="I30" s="80"/>
      <c r="J30" s="80"/>
      <c r="K30" s="80"/>
      <c r="L30" s="80"/>
      <c r="M30" s="64" t="s">
        <v>190</v>
      </c>
      <c r="N30" s="57">
        <f>COUNTIFS('REFERÊNCIAS CULTURAIS'!E5:E969,"ESPAÇO DE SOCIABILIDADE",'REFERÊNCIAS CULTURAIS'!G5:G969,"PEDRA DO ESCALVADO")</f>
        <v>0</v>
      </c>
      <c r="O30" s="64" t="s">
        <v>190</v>
      </c>
      <c r="P30" s="57">
        <f>COUNTIFS('REFERÊNCIAS CULTURAIS'!E5:E969,"ESPAÇO DE SOCIABILIDADE",'REFERÊNCIAS CULTURAIS'!G5:G969,"SAGRADO CORAÇÃO – MERENGO")</f>
        <v>0</v>
      </c>
    </row>
    <row r="31" spans="1:16">
      <c r="A31" s="57" t="s">
        <v>75</v>
      </c>
      <c r="B31" s="57">
        <f>COUNTIFS('REFERÊNCIAS CULTURAIS'!E5:E969,"FORMAS DE EXPRESSÃO",'REFERÊNCIAS CULTURAIS'!G5:G969,"MÚLTIPLAS LOCALIDADES")</f>
        <v>4</v>
      </c>
      <c r="C31" s="80"/>
      <c r="D31" s="80"/>
      <c r="E31" s="57" t="s">
        <v>75</v>
      </c>
      <c r="F31" s="57">
        <f>COUNTIFS('REFERÊNCIAS CULTURAIS'!E5:E969,"FORMAS DE EXPRESSÃO",'REFERÊNCIAS CULTURAIS'!G5:G969,"PARACATU DE CIMA")</f>
        <v>1</v>
      </c>
      <c r="G31" s="57" t="s">
        <v>75</v>
      </c>
      <c r="H31" s="57">
        <f>COUNTIFS('REFERÊNCIAS CULTURAIS'!E5:E969,"FORMAS DE EXPRESSÃO",'REFERÊNCIAS CULTURAIS'!G5:G969,"PONTE DO GAMA")</f>
        <v>4</v>
      </c>
      <c r="I31" s="78"/>
      <c r="J31" s="78"/>
      <c r="K31" s="78"/>
      <c r="L31" s="80"/>
      <c r="M31" s="57" t="s">
        <v>75</v>
      </c>
      <c r="N31" s="57">
        <f>COUNTIFS('REFERÊNCIAS CULTURAIS'!E5:E969,"FORMAS DE EXPRESSÃO",'REFERÊNCIAS CULTURAIS'!G5:G969,"PEDRA DO ESCALVADO")</f>
        <v>1</v>
      </c>
      <c r="O31" s="57" t="s">
        <v>75</v>
      </c>
      <c r="P31" s="57">
        <f>COUNTIFS('REFERÊNCIAS CULTURAIS'!E5:E969,"FORMAS DE EXPRESSÃO",'REFERÊNCIAS CULTURAIS'!G5:G969,"SAGRADO CORAÇÃO – MERENGO")</f>
        <v>1</v>
      </c>
    </row>
    <row r="32" spans="1:16">
      <c r="A32" s="64" t="s">
        <v>145</v>
      </c>
      <c r="B32" s="57">
        <f>COUNTIFS('REFERÊNCIAS CULTURAIS'!E5:E969,"ESTRUTURA. ARQ. E URB.",'REFERÊNCIAS CULTURAIS'!G5:G969,"MÚLTIPLAS LOCALIDADES")</f>
        <v>0</v>
      </c>
      <c r="C32" s="78"/>
      <c r="D32" s="78"/>
      <c r="E32" s="64" t="s">
        <v>145</v>
      </c>
      <c r="F32" s="57">
        <f>COUNTIFS('REFERÊNCIAS CULTURAIS'!E5:E969,"ESTRUTURA. ARQ. E URB.",'REFERÊNCIAS CULTURAIS'!G5:G969,"PARACATU DE CIMA")</f>
        <v>0</v>
      </c>
      <c r="G32" s="64" t="s">
        <v>145</v>
      </c>
      <c r="H32" s="57">
        <f>COUNTIFS('REFERÊNCIAS CULTURAIS'!E5:E969,"ESTRUTURA. ARQ. E URB.",'REFERÊNCIAS CULTURAIS'!G5:G969,"PONTE DO GAMA")</f>
        <v>2</v>
      </c>
      <c r="I32" s="78"/>
      <c r="J32" s="78"/>
      <c r="K32" s="78"/>
      <c r="L32" s="78"/>
      <c r="M32" s="64" t="s">
        <v>145</v>
      </c>
      <c r="N32" s="57">
        <f>COUNTIFS('REFERÊNCIAS CULTURAIS'!E5:E969,"ESTRUTURA. ARQ. E URB.",'REFERÊNCIAS CULTURAIS'!G5:G969,"PEDRA DO ESCALVADO")</f>
        <v>0</v>
      </c>
      <c r="O32" s="64" t="s">
        <v>145</v>
      </c>
      <c r="P32" s="57">
        <f>COUNTIFS('REFERÊNCIAS CULTURAIS'!E5:E969,"ESTRUTURA. ARQ. E URB.",'REFERÊNCIAS CULTURAIS'!G5:G969,"SAGRADO CORAÇÃO – MERENGO")</f>
        <v>0</v>
      </c>
    </row>
    <row r="33" spans="1:16">
      <c r="A33" s="57" t="s">
        <v>128</v>
      </c>
      <c r="B33" s="57">
        <f>COUNTIFS('REFERÊNCIAS CULTURAIS'!E5:E969,"LUGARES",'REFERÊNCIAS CULTURAIS'!G5:G969,"MÚLTIPLAS LOCALIDADES")</f>
        <v>0</v>
      </c>
      <c r="C33" s="78"/>
      <c r="D33" s="78"/>
      <c r="E33" s="57" t="s">
        <v>128</v>
      </c>
      <c r="F33" s="57">
        <f>COUNTIFS('REFERÊNCIAS CULTURAIS'!E5:E969,"LUGARES",'REFERÊNCIAS CULTURAIS'!G5:G969,"PARACATU DE CIMA")</f>
        <v>1</v>
      </c>
      <c r="G33" s="57" t="s">
        <v>128</v>
      </c>
      <c r="H33" s="57">
        <f>COUNTIFS('REFERÊNCIAS CULTURAIS'!E5:E969,"LUGARES",'REFERÊNCIAS CULTURAIS'!G5:G969,"PONTE DO GAMA")</f>
        <v>1</v>
      </c>
      <c r="I33" s="78"/>
      <c r="J33" s="78"/>
      <c r="K33" s="78"/>
      <c r="L33" s="78"/>
      <c r="M33" s="57" t="s">
        <v>128</v>
      </c>
      <c r="N33" s="57">
        <f>COUNTIFS('REFERÊNCIAS CULTURAIS'!E5:E969,"LUGARES",'REFERÊNCIAS CULTURAIS'!G5:G969,"PEDRA DO ESCALVADO")</f>
        <v>0</v>
      </c>
      <c r="O33" s="57" t="s">
        <v>128</v>
      </c>
      <c r="P33" s="57">
        <f>COUNTIFS('REFERÊNCIAS CULTURAIS'!E5:E969,"LUGARES",'REFERÊNCIAS CULTURAIS'!G5:G969,"SAGRADO CORAÇÃO – MERENGO")</f>
        <v>1</v>
      </c>
    </row>
    <row r="34" spans="1:16">
      <c r="A34" s="57" t="s">
        <v>63</v>
      </c>
      <c r="B34" s="43">
        <f>COUNTIFS('REFERÊNCIAS CULTURAIS'!E5:E969,"LUGARES/SÍTIO NATURAL",'REFERÊNCIAS CULTURAIS'!G5:G969,"MÚLTIPLAS LOCALIDADES")</f>
        <v>5</v>
      </c>
      <c r="C34" s="78"/>
      <c r="D34" s="78"/>
      <c r="E34" s="57" t="s">
        <v>63</v>
      </c>
      <c r="F34" s="57">
        <f>COUNTIFS('REFERÊNCIAS CULTURAIS'!E5:E969,"LUGARES/SÍTIO NATURAL",'REFERÊNCIAS CULTURAIS'!G5:G969,"PARACATU DE CIMA")</f>
        <v>0</v>
      </c>
      <c r="G34" s="57" t="s">
        <v>63</v>
      </c>
      <c r="H34" s="76">
        <f>COUNTIFS('REFERÊNCIAS CULTURAIS'!E5:E969,"LUGARES/SÍTIO NATURAL",'REFERÊNCIAS CULTURAIS'!G5:G969,"PONTE DO GAMA")</f>
        <v>1</v>
      </c>
      <c r="I34" s="78"/>
      <c r="J34" s="78"/>
      <c r="K34" s="78"/>
      <c r="L34" s="78"/>
      <c r="M34" s="57" t="s">
        <v>63</v>
      </c>
      <c r="N34" s="43">
        <f>COUNTIFS('REFERÊNCIAS CULTURAIS'!E5:E969,"LUGARES/SÍTIO NATURAL",'REFERÊNCIAS CULTURAIS'!G5:G969,"PEDRA DO ESCALVADO")</f>
        <v>0</v>
      </c>
      <c r="O34" s="57" t="s">
        <v>63</v>
      </c>
      <c r="P34" s="43">
        <f>COUNTIFS('REFERÊNCIAS CULTURAIS'!E5:E969,"LUGARES/SÍTIO NATURAL",'REFERÊNCIAS CULTURAIS'!G5:G969,"SAGRADO CORAÇÃO – MERENGO")</f>
        <v>0</v>
      </c>
    </row>
    <row r="35" spans="1:16">
      <c r="A35" s="57" t="s">
        <v>86</v>
      </c>
      <c r="B35" s="43">
        <f>COUNTIFS('REFERÊNCIAS CULTURAIS'!E5:E969,"LUGARES/EST. ARQ. E URB.",'REFERÊNCIAS CULTURAIS'!G5:G969,"MÚLTIPLAS LOCALIDADES")</f>
        <v>1</v>
      </c>
      <c r="C35" s="78"/>
      <c r="D35" s="78"/>
      <c r="E35" s="57" t="s">
        <v>86</v>
      </c>
      <c r="F35" s="57">
        <f>COUNTIFS('REFERÊNCIAS CULTURAIS'!E5:E969,"LUGARES/EST. ARQ. E URB.",'REFERÊNCIAS CULTURAIS'!G5:G969,"PARACATU DE CIMA")</f>
        <v>1</v>
      </c>
      <c r="G35" s="57" t="s">
        <v>86</v>
      </c>
      <c r="H35" s="76">
        <f>COUNTIFS('REFERÊNCIAS CULTURAIS'!E5:E969,"LUGARES/EST. ARQ. E URB.",'REFERÊNCIAS CULTURAIS'!G5:G969,"PONTE DO GAMA")</f>
        <v>2</v>
      </c>
      <c r="I35" s="78"/>
      <c r="J35" s="78"/>
      <c r="K35" s="78"/>
      <c r="L35" s="78"/>
      <c r="M35" s="57" t="s">
        <v>86</v>
      </c>
      <c r="N35" s="43">
        <f>COUNTIFS('REFERÊNCIAS CULTURAIS'!E5:E969,"LUGARES/EST. ARQ. E URB.",'REFERÊNCIAS CULTURAIS'!G5:G969,"PEDRA DO ESCALVADO")</f>
        <v>1</v>
      </c>
      <c r="O35" s="57" t="s">
        <v>86</v>
      </c>
      <c r="P35" s="43">
        <f>COUNTIFS('REFERÊNCIAS CULTURAIS'!E5:E969,"LUGARES/EST. ARQ. E URB.",'REFERÊNCIAS CULTURAIS'!G5:G969,"SAGRADO CORAÇÃO – MERENGO")</f>
        <v>1</v>
      </c>
    </row>
    <row r="36" spans="1:16">
      <c r="A36" s="57" t="s">
        <v>22</v>
      </c>
      <c r="B36" s="76">
        <f>COUNTIFS('REFERÊNCIAS CULTURAIS'!E5:E969,"SABERES E OFÍCIOS",'REFERÊNCIAS CULTURAIS'!G5:G969,"MÚLTIPLAS LOCALIDADES")</f>
        <v>5</v>
      </c>
      <c r="C36" s="78"/>
      <c r="D36" s="78"/>
      <c r="E36" s="57" t="s">
        <v>22</v>
      </c>
      <c r="F36" s="76">
        <f>COUNTIFS('REFERÊNCIAS CULTURAIS'!E5:E969,"SABERES E OFÍCIOS",'REFERÊNCIAS CULTURAIS'!G5:G969,"PARACATU DE CIMA")</f>
        <v>5</v>
      </c>
      <c r="G36" s="57" t="s">
        <v>22</v>
      </c>
      <c r="H36" s="76">
        <f>COUNTIFS('REFERÊNCIAS CULTURAIS'!E5:E969,"SABERES E OFÍCIOS",'REFERÊNCIAS CULTURAIS'!G5:G969,"PONTE DO GAMA")</f>
        <v>4</v>
      </c>
      <c r="I36" s="78"/>
      <c r="J36" s="78"/>
      <c r="K36" s="78"/>
      <c r="L36" s="78"/>
      <c r="M36" s="57" t="s">
        <v>22</v>
      </c>
      <c r="N36" s="57">
        <f>COUNTIFS('REFERÊNCIAS CULTURAIS'!E5:E969,"SABERES E OFÍCIOS",'REFERÊNCIAS CULTURAIS'!G5:G969,"PEDRA DO ESCALVADO")</f>
        <v>2</v>
      </c>
      <c r="O36" s="57" t="s">
        <v>22</v>
      </c>
      <c r="P36" s="57">
        <f>COUNTIFS('REFERÊNCIAS CULTURAIS'!E5:E969,"SABERES E OFÍCIOS",'REFERÊNCIAS CULTURAIS'!G5:G969,"SAGRADO CORAÇÃO – MERENGO")</f>
        <v>5</v>
      </c>
    </row>
    <row r="37" spans="1:16">
      <c r="A37" s="57" t="s">
        <v>225</v>
      </c>
      <c r="B37" s="76">
        <f>COUNTIFS('REFERÊNCIAS CULTURAIS'!E5:E969,"MESTRES",'REFERÊNCIAS CULTURAIS'!G5:G969,"MÚLTIPLAS LOCALIDADES")</f>
        <v>0</v>
      </c>
      <c r="C37" s="78"/>
      <c r="D37" s="78"/>
      <c r="E37" s="57" t="s">
        <v>225</v>
      </c>
      <c r="F37" s="57">
        <f>COUNTIFS('REFERÊNCIAS CULTURAIS'!E5:E969,"MESTRES",'REFERÊNCIAS CULTURAIS'!G5:G969,"PARACATU DE CIMA")</f>
        <v>0</v>
      </c>
      <c r="G37" s="57" t="s">
        <v>225</v>
      </c>
      <c r="H37" s="76">
        <f>COUNTIFS('REFERÊNCIAS CULTURAIS'!E5:E969,"MESTRES",'REFERÊNCIAS CULTURAIS'!G5:G969,"PONTE DO GAMA")</f>
        <v>0</v>
      </c>
      <c r="I37" s="78"/>
      <c r="J37" s="78"/>
      <c r="K37" s="78"/>
      <c r="L37" s="78"/>
      <c r="M37" s="57" t="s">
        <v>225</v>
      </c>
      <c r="N37" s="57">
        <f>COUNTIFS('REFERÊNCIAS CULTURAIS'!E5:E969,"MESTRES",'REFERÊNCIAS CULTURAIS'!G5:G969,"PEDRA DO ESCALVADO")</f>
        <v>0</v>
      </c>
      <c r="O37" s="57" t="s">
        <v>225</v>
      </c>
      <c r="P37" s="57">
        <f>COUNTIFS('REFERÊNCIAS CULTURAIS'!E5:E969,"MESTRES",'REFERÊNCIAS CULTURAIS'!G5:G969,"SAGRADO CORAÇÃO – MERENGO")</f>
        <v>0</v>
      </c>
    </row>
    <row r="38" spans="1:16">
      <c r="C38" s="78"/>
      <c r="D38" s="78"/>
      <c r="E38" s="105" t="s">
        <v>79</v>
      </c>
      <c r="F38" s="105"/>
      <c r="G38" s="105" t="s">
        <v>94</v>
      </c>
      <c r="H38" s="105"/>
      <c r="I38" s="78"/>
      <c r="J38" s="78"/>
      <c r="K38" s="78"/>
      <c r="L38" s="78"/>
      <c r="M38" s="69" t="s">
        <v>705</v>
      </c>
      <c r="N38" s="69" t="s">
        <v>843</v>
      </c>
      <c r="O38" s="78"/>
      <c r="P38" s="78"/>
    </row>
    <row r="39" spans="1:16">
      <c r="A39" s="78"/>
      <c r="B39" s="78"/>
      <c r="C39" s="78"/>
      <c r="D39" s="78"/>
      <c r="E39" s="57" t="s">
        <v>852</v>
      </c>
      <c r="F39" s="57">
        <f>COUNTIFS('REFERÊNCIAS CULTURAIS'!E5:E969,"BENS MÓVEIS OU INTEG.",'REFERÊNCIAS CULTURAIS'!G5:G969,"BENTO RODRIGUES")</f>
        <v>0</v>
      </c>
      <c r="G39" s="57" t="s">
        <v>852</v>
      </c>
      <c r="H39" s="57">
        <f>COUNTIFS('REFERÊNCIAS CULTURAIS'!E5:E969,"BENS MÓVEIS OU INTEG.",'REFERÊNCIAS CULTURAIS'!G5:G969,"PEDRAS")</f>
        <v>0</v>
      </c>
      <c r="I39" s="78"/>
      <c r="J39" s="78"/>
      <c r="K39" s="78"/>
      <c r="L39" s="78"/>
      <c r="M39" s="57" t="s">
        <v>852</v>
      </c>
      <c r="N39" s="57">
        <f>COUNTIFS('REFERÊNCIAS CULTURAIS'!E5:E969,"BENS MÓVEIS OU INTEG.",'REFERÊNCIAS CULTURAIS'!G5:G969,"VIANAS")</f>
        <v>0</v>
      </c>
      <c r="O39" s="78"/>
      <c r="P39" s="78"/>
    </row>
    <row r="40" spans="1:16">
      <c r="A40" s="78"/>
      <c r="B40" s="78"/>
      <c r="C40" s="78"/>
      <c r="D40" s="78"/>
      <c r="E40" s="57" t="s">
        <v>34</v>
      </c>
      <c r="F40" s="57">
        <f>COUNTIFS('REFERÊNCIAS CULTURAIS'!E5:E969,"CELEBRAÇÕES",'REFERÊNCIAS CULTURAIS'!G5:G969,"BENTO RODRIGUES")</f>
        <v>13</v>
      </c>
      <c r="G40" s="57" t="s">
        <v>34</v>
      </c>
      <c r="H40" s="57">
        <f>COUNTIFS('REFERÊNCIAS CULTURAIS'!E5:E969,"CELEBRAÇÕES",'REFERÊNCIAS CULTURAIS'!G5:G969,"PEDRAS")</f>
        <v>4</v>
      </c>
      <c r="I40" s="78"/>
      <c r="J40" s="78"/>
      <c r="K40" s="78"/>
      <c r="L40" s="78"/>
      <c r="M40" s="57" t="s">
        <v>34</v>
      </c>
      <c r="N40" s="57">
        <f>COUNTIFS('REFERÊNCIAS CULTURAIS'!E5:E969,"CELEBRAÇÕES",'REFERÊNCIAS CULTURAIS'!G5:G969,"VIANAS")</f>
        <v>0</v>
      </c>
      <c r="O40" s="78"/>
      <c r="P40" s="78"/>
    </row>
    <row r="41" spans="1:16">
      <c r="A41" s="78"/>
      <c r="B41" s="78"/>
      <c r="C41" s="78"/>
      <c r="D41" s="78"/>
      <c r="E41" s="64" t="s">
        <v>190</v>
      </c>
      <c r="F41" s="57">
        <f>COUNTIFS('REFERÊNCIAS CULTURAIS'!E5:E969,"ESPAÇO DE SOCIABILIDADE",'REFERÊNCIAS CULTURAIS'!G5:G969,"BENTO RODRIGUES")</f>
        <v>4</v>
      </c>
      <c r="G41" s="64" t="s">
        <v>190</v>
      </c>
      <c r="H41" s="57">
        <f>COUNTIFS('REFERÊNCIAS CULTURAIS'!E5:E969,"ESPAÇO DE SOCIABILIDADE",'REFERÊNCIAS CULTURAIS'!G5:G969,"PEDRAS")</f>
        <v>1</v>
      </c>
      <c r="I41" s="78"/>
      <c r="J41" s="78"/>
      <c r="K41" s="78"/>
      <c r="L41" s="78"/>
      <c r="M41" s="64" t="s">
        <v>190</v>
      </c>
      <c r="N41" s="57">
        <f>COUNTIFS('REFERÊNCIAS CULTURAIS'!E5:E969,"ESPAÇO DE SOCIABILIDADE",'REFERÊNCIAS CULTURAIS'!G5:G969,"VIANAS")</f>
        <v>0</v>
      </c>
      <c r="O41" s="78"/>
      <c r="P41" s="78"/>
    </row>
    <row r="42" spans="1:16">
      <c r="A42" s="80"/>
      <c r="B42" s="80"/>
      <c r="C42" s="80"/>
      <c r="D42" s="80"/>
      <c r="E42" s="57" t="s">
        <v>75</v>
      </c>
      <c r="F42" s="57">
        <f>COUNTIFS('REFERÊNCIAS CULTURAIS'!E5:E969,"FORMAS DE EXPRESSÃO",'REFERÊNCIAS CULTURAIS'!G5:G969,"BENTO RODRIGUES")</f>
        <v>4</v>
      </c>
      <c r="G42" s="57" t="s">
        <v>75</v>
      </c>
      <c r="H42" s="57">
        <f>COUNTIFS('REFERÊNCIAS CULTURAIS'!E15:E980,"FORMAS DE EXPRESSÃO",'REFERÊNCIAS CULTURAIS'!G15:G980,"PEDRAS")</f>
        <v>1</v>
      </c>
      <c r="I42" s="78"/>
      <c r="J42" s="78"/>
      <c r="K42" s="78"/>
      <c r="L42" s="80"/>
      <c r="M42" s="57" t="s">
        <v>75</v>
      </c>
      <c r="N42" s="57">
        <f>COUNTIFS('REFERÊNCIAS CULTURAIS'!E5:E969,"FORMAS DE EXPRESSÃO",'REFERÊNCIAS CULTURAIS'!G5:G969,"VIANAS")</f>
        <v>0</v>
      </c>
      <c r="O42" s="80"/>
      <c r="P42" s="80"/>
    </row>
    <row r="43" spans="1:16">
      <c r="A43" s="80"/>
      <c r="B43" s="80"/>
      <c r="C43" s="80"/>
      <c r="D43" s="80"/>
      <c r="E43" s="64" t="s">
        <v>145</v>
      </c>
      <c r="F43" s="57">
        <f>COUNTIFS('REFERÊNCIAS CULTURAIS'!E5:E969,"ESTRUTURA. ARQ. E URB.",'REFERÊNCIAS CULTURAIS'!G5:G969,"BENTO RODRIGUES")</f>
        <v>1</v>
      </c>
      <c r="G43" s="64" t="s">
        <v>145</v>
      </c>
      <c r="H43" s="57">
        <f>COUNTIFS('REFERÊNCIAS CULTURAIS'!E5:E969,"ESTRUTURA. ARQ. E URB.",'REFERÊNCIAS CULTURAIS'!G5:G969,"PEDRAS")</f>
        <v>1</v>
      </c>
      <c r="I43" s="78"/>
      <c r="J43" s="78"/>
      <c r="K43" s="78"/>
      <c r="L43" s="80"/>
      <c r="M43" s="64" t="s">
        <v>145</v>
      </c>
      <c r="N43" s="57">
        <f>COUNTIFS('REFERÊNCIAS CULTURAIS'!E5:E969,"ESTRUTURA. ARQ. E URB.",'REFERÊNCIAS CULTURAIS'!G5:G969,"VIANAS")</f>
        <v>0</v>
      </c>
      <c r="O43" s="80"/>
      <c r="P43" s="80"/>
    </row>
    <row r="44" spans="1:16">
      <c r="A44" s="80"/>
      <c r="B44" s="80"/>
      <c r="C44" s="80"/>
      <c r="D44" s="80"/>
      <c r="E44" s="57" t="s">
        <v>128</v>
      </c>
      <c r="F44" s="57">
        <f>COUNTIFS('REFERÊNCIAS CULTURAIS'!E5:E969,"LUGARES",'REFERÊNCIAS CULTURAIS'!G5:G969,"BENTO RODRIGUES")</f>
        <v>2</v>
      </c>
      <c r="G44" s="57" t="s">
        <v>128</v>
      </c>
      <c r="H44" s="57">
        <f>COUNTIFS('REFERÊNCIAS CULTURAIS'!E5:E969,"LUGARES",'REFERÊNCIAS CULTURAIS'!G5:G969,"PEDRAS")</f>
        <v>1</v>
      </c>
      <c r="I44" s="78"/>
      <c r="J44" s="78"/>
      <c r="K44" s="78"/>
      <c r="L44" s="80"/>
      <c r="M44" s="57" t="s">
        <v>128</v>
      </c>
      <c r="N44" s="57">
        <f>COUNTIFS('REFERÊNCIAS CULTURAIS'!E5:E969,"LUGARES",'REFERÊNCIAS CULTURAIS'!G5:G969,"VIANAS")</f>
        <v>0</v>
      </c>
      <c r="O44" s="80"/>
      <c r="P44" s="80"/>
    </row>
    <row r="45" spans="1:16">
      <c r="A45" s="80"/>
      <c r="B45" s="80"/>
      <c r="C45" s="80"/>
      <c r="D45" s="80"/>
      <c r="E45" s="57" t="s">
        <v>63</v>
      </c>
      <c r="F45" s="76">
        <f>COUNTIFS('REFERÊNCIAS CULTURAIS'!E5:E969,"LUGARES/SÍTIO NATURAL",'REFERÊNCIAS CULTURAIS'!G5:G969,"BENTO RODRIGUES")</f>
        <v>2</v>
      </c>
      <c r="G45" s="57" t="s">
        <v>63</v>
      </c>
      <c r="H45" s="76">
        <f>COUNTIFS('REFERÊNCIAS CULTURAIS'!E5:E969,"LUGARES/SÍTIO NATURAL",'REFERÊNCIAS CULTURAIS'!G5:G969,"PEDRAS")</f>
        <v>1</v>
      </c>
      <c r="I45" s="78"/>
      <c r="J45" s="78"/>
      <c r="K45" s="78"/>
      <c r="L45" s="80"/>
      <c r="M45" s="57" t="s">
        <v>63</v>
      </c>
      <c r="N45" s="43">
        <f>COUNTIFS('REFERÊNCIAS CULTURAIS'!E5:E969,"LUGARES/SÍTIO NATURAL",'REFERÊNCIAS CULTURAIS'!G5:G969,"VIANAS")</f>
        <v>0</v>
      </c>
      <c r="O45" s="80"/>
      <c r="P45" s="80"/>
    </row>
    <row r="46" spans="1:16">
      <c r="A46" s="80"/>
      <c r="B46" s="80"/>
      <c r="C46" s="80"/>
      <c r="D46" s="80"/>
      <c r="E46" s="57" t="s">
        <v>86</v>
      </c>
      <c r="F46" s="76">
        <f>COUNTIFS('REFERÊNCIAS CULTURAIS'!E5:E969,"LUGARES/EST. ARQ. E URB.",'REFERÊNCIAS CULTURAIS'!G5:G969,"BENTO RODRIGUES")</f>
        <v>10</v>
      </c>
      <c r="G46" s="57" t="s">
        <v>86</v>
      </c>
      <c r="H46" s="76">
        <f>COUNTIFS('REFERÊNCIAS CULTURAIS'!E5:E969,"LUGARES/EST. ARQ. E URB.",'REFERÊNCIAS CULTURAIS'!G5:G969,"PEDRAS")</f>
        <v>1</v>
      </c>
      <c r="I46" s="78"/>
      <c r="J46" s="78"/>
      <c r="K46" s="78"/>
      <c r="L46" s="80"/>
      <c r="M46" s="57" t="s">
        <v>86</v>
      </c>
      <c r="N46" s="43">
        <f>COUNTIFS('REFERÊNCIAS CULTURAIS'!E5:E969,"LUGARES/EST. ARQ. E URB.",'REFERÊNCIAS CULTURAIS'!G5:G969,"VIANAS")</f>
        <v>0</v>
      </c>
      <c r="O46" s="80"/>
      <c r="P46" s="80"/>
    </row>
    <row r="47" spans="1:16">
      <c r="A47" s="80"/>
      <c r="B47" s="80"/>
      <c r="C47" s="80"/>
      <c r="D47" s="80"/>
      <c r="E47" s="57" t="s">
        <v>22</v>
      </c>
      <c r="F47" s="76">
        <f>COUNTIFS('REFERÊNCIAS CULTURAIS'!E5:E969,"SABERES E OFÍCIOS",'REFERÊNCIAS CULTURAIS'!G5:G969,"BENTO RODRIGUES")</f>
        <v>9</v>
      </c>
      <c r="G47" s="57" t="s">
        <v>22</v>
      </c>
      <c r="H47" s="76">
        <f>COUNTIFS('REFERÊNCIAS CULTURAIS'!E5:E969,"SABERES E OFÍCIOS",'REFERÊNCIAS CULTURAIS'!G5:G969,"PEDRAS")</f>
        <v>1</v>
      </c>
      <c r="I47" s="78"/>
      <c r="J47" s="78"/>
      <c r="K47" s="78"/>
      <c r="L47" s="80"/>
      <c r="M47" s="57" t="s">
        <v>22</v>
      </c>
      <c r="N47" s="57">
        <f>COUNTIFS('REFERÊNCIAS CULTURAIS'!E5:E969,"SABERES E OFÍCIOS",'REFERÊNCIAS CULTURAIS'!G5:G969,"VIANAS")</f>
        <v>1</v>
      </c>
      <c r="O47" s="80"/>
      <c r="P47" s="80"/>
    </row>
    <row r="48" spans="1:16">
      <c r="A48" s="82"/>
      <c r="B48" s="80"/>
      <c r="C48" s="80"/>
      <c r="D48" s="80"/>
      <c r="E48" s="57" t="s">
        <v>225</v>
      </c>
      <c r="F48" s="76">
        <f>COUNTIFS('REFERÊNCIAS CULTURAIS'!E5:E969,"MESTRES",'REFERÊNCIAS CULTURAIS'!G5:G969,"BENTO RODRIGUES")</f>
        <v>1</v>
      </c>
      <c r="G48" s="57" t="s">
        <v>225</v>
      </c>
      <c r="H48" s="76">
        <f>COUNTIFS('REFERÊNCIAS CULTURAIS'!E5:E969,"MESTRES",'REFERÊNCIAS CULTURAIS'!G5:G969,"PEDRAS")</f>
        <v>0</v>
      </c>
      <c r="I48" s="78"/>
      <c r="J48" s="78"/>
      <c r="K48" s="78"/>
      <c r="L48" s="80"/>
      <c r="M48" s="57" t="s">
        <v>225</v>
      </c>
      <c r="N48" s="57">
        <f>COUNTIFS('REFERÊNCIAS CULTURAIS'!E5:E969,"MESTRES",'REFERÊNCIAS CULTURAIS'!G5:G969,"VIANAS")</f>
        <v>0</v>
      </c>
      <c r="O48" s="80"/>
      <c r="P48" s="80"/>
    </row>
    <row r="49" spans="1:16">
      <c r="A49" s="82"/>
      <c r="B49" s="80"/>
      <c r="C49" s="80"/>
      <c r="D49" s="80"/>
      <c r="E49" s="80"/>
      <c r="F49" s="80"/>
      <c r="G49" s="56"/>
      <c r="H49" s="83"/>
      <c r="I49" s="78"/>
      <c r="J49" s="78"/>
      <c r="K49" s="78"/>
      <c r="L49" s="80"/>
      <c r="M49" s="56"/>
      <c r="N49" s="56"/>
      <c r="O49" s="80"/>
      <c r="P49" s="80"/>
    </row>
    <row r="50" spans="1:16">
      <c r="A50" s="82"/>
      <c r="B50" s="80"/>
      <c r="C50" s="80"/>
      <c r="D50" s="80"/>
      <c r="E50" s="80"/>
      <c r="F50" s="80"/>
      <c r="G50" s="80"/>
      <c r="H50" s="83"/>
      <c r="I50" s="84" t="s">
        <v>705</v>
      </c>
      <c r="J50" s="63">
        <f>SUM(N39:N48)</f>
        <v>1</v>
      </c>
      <c r="K50" s="85">
        <f>J50/J73</f>
        <v>2.9850746268656717E-3</v>
      </c>
      <c r="L50" s="80"/>
      <c r="M50" s="80"/>
      <c r="N50" s="80"/>
      <c r="O50" s="80"/>
      <c r="P50" s="80"/>
    </row>
    <row r="51" spans="1:16">
      <c r="A51" s="82"/>
      <c r="B51" s="80"/>
      <c r="C51" s="80"/>
      <c r="D51" s="80"/>
      <c r="E51" s="80"/>
      <c r="F51" s="80"/>
      <c r="G51" s="80"/>
      <c r="H51" s="80"/>
      <c r="I51" s="86" t="s">
        <v>307</v>
      </c>
      <c r="J51" s="63">
        <f>SUM(P28:P37)</f>
        <v>12</v>
      </c>
      <c r="K51" s="85">
        <f>J51/J73</f>
        <v>3.5820895522388062E-2</v>
      </c>
      <c r="L51" s="80"/>
      <c r="M51" s="80"/>
      <c r="N51" s="80"/>
      <c r="O51" s="80"/>
      <c r="P51" s="80"/>
    </row>
    <row r="52" spans="1:16">
      <c r="A52" s="82"/>
      <c r="B52" s="80"/>
      <c r="C52" s="80"/>
      <c r="D52" s="80"/>
      <c r="E52" s="80"/>
      <c r="F52" s="80"/>
      <c r="G52" s="80"/>
      <c r="H52" s="80"/>
      <c r="I52" s="84" t="s">
        <v>333</v>
      </c>
      <c r="J52" s="63">
        <f>SUM(N28:N37)</f>
        <v>12</v>
      </c>
      <c r="K52" s="85">
        <f>J52/J73</f>
        <v>3.5820895522388062E-2</v>
      </c>
      <c r="L52" s="80"/>
      <c r="M52" s="80"/>
      <c r="N52" s="80"/>
      <c r="O52" s="80"/>
      <c r="P52" s="80"/>
    </row>
    <row r="53" spans="1:16">
      <c r="A53" s="82"/>
      <c r="B53" s="80"/>
      <c r="C53" s="80"/>
      <c r="D53" s="80"/>
      <c r="E53" s="80"/>
      <c r="F53" s="80"/>
      <c r="G53" s="80"/>
      <c r="H53" s="80"/>
      <c r="I53" s="84" t="s">
        <v>329</v>
      </c>
      <c r="J53" s="63">
        <f>SUM(P17:P26)</f>
        <v>4</v>
      </c>
      <c r="K53" s="85">
        <f>J53/J73</f>
        <v>1.1940298507462687E-2</v>
      </c>
      <c r="L53" s="80"/>
      <c r="M53" s="80"/>
      <c r="N53" s="80"/>
      <c r="O53" s="80"/>
      <c r="P53" s="80"/>
    </row>
    <row r="54" spans="1:16">
      <c r="A54" s="82"/>
      <c r="B54" s="80"/>
      <c r="C54" s="80"/>
      <c r="D54" s="80"/>
      <c r="E54" s="80"/>
      <c r="F54" s="80"/>
      <c r="G54" s="80"/>
      <c r="H54" s="80"/>
      <c r="I54" s="84" t="s">
        <v>346</v>
      </c>
      <c r="J54" s="63">
        <f>SUM(N17:N26)</f>
        <v>6</v>
      </c>
      <c r="K54" s="85">
        <f>J54/J73</f>
        <v>1.7910447761194031E-2</v>
      </c>
      <c r="L54" s="80"/>
      <c r="M54" s="80"/>
      <c r="N54" s="80"/>
      <c r="O54" s="80"/>
      <c r="P54" s="80"/>
    </row>
    <row r="55" spans="1:16">
      <c r="A55" s="87"/>
      <c r="B55" s="78"/>
      <c r="C55" s="78"/>
      <c r="D55" s="78"/>
      <c r="E55" s="78"/>
      <c r="F55" s="78"/>
      <c r="G55" s="78"/>
      <c r="H55" s="78"/>
      <c r="I55" s="88" t="s">
        <v>24</v>
      </c>
      <c r="J55" s="63">
        <f>SUM($B17:$B26)</f>
        <v>37</v>
      </c>
      <c r="K55" s="89">
        <f>J55/J73</f>
        <v>0.11044776119402985</v>
      </c>
      <c r="L55" s="78"/>
      <c r="M55" s="78"/>
      <c r="N55" s="78"/>
      <c r="O55" s="78"/>
      <c r="P55" s="78"/>
    </row>
    <row r="56" spans="1:16">
      <c r="A56" s="87"/>
      <c r="B56" s="78"/>
      <c r="C56" s="78"/>
      <c r="D56" s="78"/>
      <c r="E56" s="78"/>
      <c r="F56" s="78"/>
      <c r="G56" s="78"/>
      <c r="H56" s="78"/>
      <c r="I56" s="88" t="s">
        <v>392</v>
      </c>
      <c r="J56" s="63">
        <f>SUM($B6:$B15)</f>
        <v>12</v>
      </c>
      <c r="K56" s="89">
        <f>J56/J73</f>
        <v>3.5820895522388062E-2</v>
      </c>
      <c r="L56" s="78"/>
      <c r="M56" s="78"/>
      <c r="N56" s="78"/>
      <c r="O56" s="78"/>
      <c r="P56" s="78"/>
    </row>
    <row r="57" spans="1:16">
      <c r="A57" s="87"/>
      <c r="B57" s="78"/>
      <c r="C57" s="78"/>
      <c r="D57" s="78"/>
      <c r="E57" s="78"/>
      <c r="F57" s="78"/>
      <c r="G57" s="78"/>
      <c r="H57" s="78"/>
      <c r="I57" s="88" t="s">
        <v>90</v>
      </c>
      <c r="J57" s="63">
        <f>SUM($F6:$F15)</f>
        <v>5</v>
      </c>
      <c r="K57" s="89">
        <f>J57/J73</f>
        <v>1.4925373134328358E-2</v>
      </c>
      <c r="L57" s="78"/>
      <c r="M57" s="78"/>
      <c r="N57" s="78"/>
      <c r="O57" s="78"/>
      <c r="P57" s="78"/>
    </row>
    <row r="58" spans="1:16">
      <c r="A58" s="87"/>
      <c r="B58" s="78"/>
      <c r="C58" s="78"/>
      <c r="D58" s="78"/>
      <c r="E58" s="78"/>
      <c r="F58" s="78"/>
      <c r="G58" s="78"/>
      <c r="H58" s="78"/>
      <c r="I58" s="88" t="s">
        <v>478</v>
      </c>
      <c r="J58" s="63">
        <f>SUM($H6:$H15)</f>
        <v>13</v>
      </c>
      <c r="K58" s="89">
        <f>J58/J73</f>
        <v>3.880597014925373E-2</v>
      </c>
      <c r="L58" s="78"/>
      <c r="M58" s="78"/>
      <c r="N58" s="78"/>
      <c r="O58" s="78"/>
      <c r="P58" s="78"/>
    </row>
    <row r="59" spans="1:16">
      <c r="A59" s="87"/>
      <c r="B59" s="78"/>
      <c r="C59" s="78"/>
      <c r="D59" s="78"/>
      <c r="E59" s="78"/>
      <c r="F59" s="78"/>
      <c r="G59" s="78"/>
      <c r="H59" s="78"/>
      <c r="I59" s="88" t="s">
        <v>44</v>
      </c>
      <c r="J59" s="63">
        <f>SUM($F17:$F26)</f>
        <v>18</v>
      </c>
      <c r="K59" s="89">
        <f>J59/J73</f>
        <v>5.3731343283582089E-2</v>
      </c>
      <c r="L59" s="78"/>
      <c r="M59" s="78"/>
      <c r="N59" s="78"/>
      <c r="O59" s="78"/>
      <c r="P59" s="78"/>
    </row>
    <row r="60" spans="1:16">
      <c r="A60" s="87"/>
      <c r="B60" s="78"/>
      <c r="C60" s="78"/>
      <c r="D60" s="78"/>
      <c r="E60" s="78"/>
      <c r="F60" s="78"/>
      <c r="G60" s="78"/>
      <c r="H60" s="78"/>
      <c r="I60" s="90" t="s">
        <v>381</v>
      </c>
      <c r="J60" s="63">
        <f>SUM($D6:$D15)</f>
        <v>10</v>
      </c>
      <c r="K60" s="89">
        <f>J60/J73</f>
        <v>2.9850746268656716E-2</v>
      </c>
      <c r="L60" s="78"/>
      <c r="M60" s="78"/>
      <c r="N60" s="78"/>
      <c r="O60" s="78"/>
      <c r="P60" s="78"/>
    </row>
    <row r="61" spans="1:16">
      <c r="A61" s="87"/>
      <c r="B61" s="78"/>
      <c r="C61" s="78"/>
      <c r="D61" s="78"/>
      <c r="E61" s="78"/>
      <c r="F61" s="78"/>
      <c r="G61" s="78"/>
      <c r="H61" s="78"/>
      <c r="I61" s="88" t="s">
        <v>255</v>
      </c>
      <c r="J61" s="63">
        <f>SUM($J6:$J15)</f>
        <v>11</v>
      </c>
      <c r="K61" s="89">
        <f>J61/J73</f>
        <v>3.2835820895522387E-2</v>
      </c>
      <c r="L61" s="78"/>
      <c r="M61" s="78"/>
      <c r="N61" s="78"/>
      <c r="O61" s="78"/>
      <c r="P61" s="78"/>
    </row>
    <row r="62" spans="1:16">
      <c r="A62" s="78"/>
      <c r="B62" s="78"/>
      <c r="C62" s="78"/>
      <c r="D62" s="78"/>
      <c r="E62" s="78"/>
      <c r="F62" s="78"/>
      <c r="G62" s="78"/>
      <c r="H62" s="78"/>
      <c r="I62" s="88" t="s">
        <v>351</v>
      </c>
      <c r="J62" s="63">
        <f>SUM($N6:$N15)</f>
        <v>12</v>
      </c>
      <c r="K62" s="89">
        <f>J62/J73</f>
        <v>3.5820895522388062E-2</v>
      </c>
      <c r="L62" s="78"/>
      <c r="M62" s="78"/>
      <c r="N62" s="78"/>
      <c r="O62" s="78"/>
      <c r="P62" s="78"/>
    </row>
    <row r="63" spans="1:16">
      <c r="A63" s="78"/>
      <c r="B63" s="78"/>
      <c r="C63" s="78"/>
      <c r="D63" s="78"/>
      <c r="E63" s="78"/>
      <c r="F63" s="78"/>
      <c r="G63" s="78"/>
      <c r="H63" s="78"/>
      <c r="I63" s="88" t="s">
        <v>51</v>
      </c>
      <c r="J63" s="63">
        <f>SUM(H17:H26)</f>
        <v>27</v>
      </c>
      <c r="K63" s="61">
        <f>J63/J73</f>
        <v>8.0597014925373134E-2</v>
      </c>
      <c r="L63" s="78"/>
      <c r="M63" s="78"/>
      <c r="N63" s="78"/>
      <c r="O63" s="78"/>
      <c r="P63" s="78"/>
    </row>
    <row r="64" spans="1:16">
      <c r="A64" s="78"/>
      <c r="B64" s="78"/>
      <c r="C64" s="78"/>
      <c r="D64" s="78"/>
      <c r="E64" s="78"/>
      <c r="F64" s="78"/>
      <c r="G64" s="78"/>
      <c r="H64" s="78"/>
      <c r="I64" s="88" t="s">
        <v>158</v>
      </c>
      <c r="J64" s="63">
        <f>SUM($F28:$F37)</f>
        <v>14</v>
      </c>
      <c r="K64" s="61">
        <f>J64/J73</f>
        <v>4.1791044776119404E-2</v>
      </c>
      <c r="L64" s="78"/>
      <c r="M64" s="78"/>
      <c r="N64" s="78"/>
      <c r="O64" s="78"/>
      <c r="P64" s="78"/>
    </row>
    <row r="65" spans="1:16">
      <c r="A65" s="78"/>
      <c r="B65" s="78"/>
      <c r="C65" s="78"/>
      <c r="D65" s="78"/>
      <c r="E65" s="78"/>
      <c r="F65" s="78"/>
      <c r="G65" s="78"/>
      <c r="H65" s="78"/>
      <c r="I65" s="88" t="s">
        <v>94</v>
      </c>
      <c r="J65" s="63">
        <f>SUM($H39:$H48)</f>
        <v>11</v>
      </c>
      <c r="K65" s="61">
        <f>J65/J73</f>
        <v>3.2835820895522387E-2</v>
      </c>
      <c r="L65" s="78"/>
      <c r="M65" s="78"/>
      <c r="N65" s="78"/>
      <c r="O65" s="78"/>
      <c r="P65" s="78"/>
    </row>
    <row r="66" spans="1:16">
      <c r="A66" s="78"/>
      <c r="B66" s="78"/>
      <c r="C66" s="78"/>
      <c r="D66" s="78"/>
      <c r="E66" s="78"/>
      <c r="F66" s="78"/>
      <c r="G66" s="78"/>
      <c r="H66" s="78"/>
      <c r="I66" s="88" t="s">
        <v>76</v>
      </c>
      <c r="J66" s="63">
        <f>SUM($H28:$H37)</f>
        <v>21</v>
      </c>
      <c r="K66" s="61">
        <f>J66/J73</f>
        <v>6.2686567164179099E-2</v>
      </c>
      <c r="L66" s="78"/>
      <c r="M66" s="78"/>
      <c r="N66" s="78"/>
      <c r="O66" s="78"/>
      <c r="P66" s="78"/>
    </row>
    <row r="67" spans="1:16">
      <c r="A67" s="78"/>
      <c r="B67" s="78"/>
      <c r="C67" s="78"/>
      <c r="D67" s="78"/>
      <c r="E67" s="78"/>
      <c r="F67" s="78"/>
      <c r="G67" s="78"/>
      <c r="H67" s="78"/>
      <c r="I67" s="88" t="s">
        <v>259</v>
      </c>
      <c r="J67" s="63">
        <f>SUM($J17:$J26)</f>
        <v>13</v>
      </c>
      <c r="K67" s="61">
        <f>J67/J73</f>
        <v>3.880597014925373E-2</v>
      </c>
      <c r="L67" s="78"/>
      <c r="M67" s="78"/>
      <c r="N67" s="78"/>
      <c r="O67" s="78"/>
      <c r="P67" s="78"/>
    </row>
    <row r="68" spans="1:16">
      <c r="A68" s="78"/>
      <c r="B68" s="78"/>
      <c r="C68" s="78"/>
      <c r="D68" s="78"/>
      <c r="E68" s="78"/>
      <c r="F68" s="78"/>
      <c r="G68" s="78"/>
      <c r="H68" s="78"/>
      <c r="I68" s="90" t="s">
        <v>420</v>
      </c>
      <c r="J68" s="63">
        <f>SUM($P6:$P15)</f>
        <v>1</v>
      </c>
      <c r="K68" s="61">
        <f>J68/J73</f>
        <v>2.9850746268656717E-3</v>
      </c>
      <c r="L68" s="78"/>
      <c r="M68" s="78"/>
      <c r="N68" s="78"/>
      <c r="O68" s="78"/>
      <c r="P68" s="78"/>
    </row>
    <row r="69" spans="1:16">
      <c r="A69" s="78"/>
      <c r="B69" s="78"/>
      <c r="C69" s="78"/>
      <c r="D69" s="78"/>
      <c r="E69" s="78"/>
      <c r="F69" s="78"/>
      <c r="G69" s="78"/>
      <c r="H69" s="78"/>
      <c r="I69" s="88" t="s">
        <v>297</v>
      </c>
      <c r="J69" s="63">
        <f>SUM($L6:$L15)</f>
        <v>18</v>
      </c>
      <c r="K69" s="61">
        <f>J69/J73</f>
        <v>5.3731343283582089E-2</v>
      </c>
      <c r="L69" s="78"/>
      <c r="M69" s="78"/>
      <c r="N69" s="78"/>
      <c r="O69" s="78"/>
      <c r="P69" s="78"/>
    </row>
    <row r="70" spans="1:16">
      <c r="A70" s="78"/>
      <c r="B70" s="78"/>
      <c r="C70" s="78"/>
      <c r="D70" s="78"/>
      <c r="E70" s="78"/>
      <c r="F70" s="78"/>
      <c r="G70" s="78"/>
      <c r="H70" s="78"/>
      <c r="I70" s="90" t="s">
        <v>36</v>
      </c>
      <c r="J70" s="91">
        <f>SUM($B28:$B37)</f>
        <v>19</v>
      </c>
      <c r="K70" s="61">
        <f>J70/J73</f>
        <v>5.6716417910447764E-2</v>
      </c>
      <c r="L70" s="78"/>
      <c r="M70" s="78"/>
      <c r="N70" s="78"/>
      <c r="O70" s="78"/>
      <c r="P70" s="78"/>
    </row>
    <row r="71" spans="1:16">
      <c r="A71" s="78"/>
      <c r="B71" s="78"/>
      <c r="C71" s="78"/>
      <c r="D71" s="78"/>
      <c r="E71" s="78"/>
      <c r="F71" s="78"/>
      <c r="G71" s="78"/>
      <c r="H71" s="78"/>
      <c r="I71" s="90" t="s">
        <v>79</v>
      </c>
      <c r="J71" s="91">
        <f>SUM(F39:F48)</f>
        <v>46</v>
      </c>
      <c r="K71" s="61">
        <f>J71/J73</f>
        <v>0.1373134328358209</v>
      </c>
      <c r="L71" s="78"/>
      <c r="M71" s="78"/>
      <c r="N71" s="78"/>
      <c r="O71" s="78"/>
      <c r="P71" s="78"/>
    </row>
    <row r="72" spans="1:16">
      <c r="A72" s="78"/>
      <c r="B72" s="78"/>
      <c r="C72" s="78"/>
      <c r="D72" s="78"/>
      <c r="E72" s="78"/>
      <c r="F72" s="78"/>
      <c r="G72" s="78"/>
      <c r="H72" s="78"/>
      <c r="I72" s="90" t="s">
        <v>602</v>
      </c>
      <c r="J72" s="91">
        <f>SUM(R6:R16)</f>
        <v>12</v>
      </c>
      <c r="K72" s="61">
        <f>J72/J73</f>
        <v>3.5820895522388062E-2</v>
      </c>
      <c r="L72" s="78"/>
      <c r="M72" s="78"/>
      <c r="N72" s="78"/>
      <c r="O72" s="78"/>
      <c r="P72" s="78"/>
    </row>
    <row r="73" spans="1:16">
      <c r="A73" s="78"/>
      <c r="B73" s="78"/>
      <c r="C73" s="78"/>
      <c r="D73" s="78"/>
      <c r="E73" s="78"/>
      <c r="F73" s="78"/>
      <c r="G73" s="78"/>
      <c r="H73" s="78"/>
      <c r="I73" s="59" t="s">
        <v>844</v>
      </c>
      <c r="J73" s="59">
        <f>SUM(J50:J72)</f>
        <v>335</v>
      </c>
      <c r="K73" s="89">
        <v>1</v>
      </c>
      <c r="L73" s="78"/>
      <c r="M73" s="78"/>
      <c r="N73" s="78"/>
      <c r="O73" s="78"/>
      <c r="P73" s="78"/>
    </row>
  </sheetData>
  <mergeCells count="17">
    <mergeCell ref="I16:J16"/>
    <mergeCell ref="A27:B27"/>
    <mergeCell ref="E27:F27"/>
    <mergeCell ref="G27:H27"/>
    <mergeCell ref="A1:R1"/>
    <mergeCell ref="A2:R2"/>
    <mergeCell ref="A3:R3"/>
    <mergeCell ref="A4:D4"/>
    <mergeCell ref="E4:H4"/>
    <mergeCell ref="I4:L4"/>
    <mergeCell ref="M4:P4"/>
    <mergeCell ref="Q4:R4"/>
    <mergeCell ref="E38:F38"/>
    <mergeCell ref="G38:H38"/>
    <mergeCell ref="A16:B16"/>
    <mergeCell ref="E16:F16"/>
    <mergeCell ref="G16:H16"/>
  </mergeCells>
  <printOptions horizontalCentered="1"/>
  <pageMargins left="0.98402777777777795" right="0.78749999999999998" top="0.78749999999999998" bottom="0.78749999999999998" header="0.51180555555555496" footer="0.51180555555555496"/>
  <pageSetup paperSize="9" scale="42" firstPageNumber="0" orientation="landscape" horizontalDpi="300" verticalDpi="300"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L66"/>
  <sheetViews>
    <sheetView view="pageBreakPreview" zoomScale="75" zoomScaleNormal="50" zoomScalePageLayoutView="75" workbookViewId="0">
      <selection activeCell="A2" sqref="A2:L2"/>
    </sheetView>
  </sheetViews>
  <sheetFormatPr defaultRowHeight="12.75"/>
  <cols>
    <col min="1" max="1" width="42.7109375" customWidth="1"/>
    <col min="2" max="2" width="5.140625" customWidth="1"/>
    <col min="3" max="11" width="11.5703125"/>
    <col min="12" max="12" width="17.42578125" customWidth="1"/>
    <col min="13" max="13" width="1.85546875" customWidth="1"/>
    <col min="14" max="1025" width="11.5703125"/>
  </cols>
  <sheetData>
    <row r="1" spans="1:12" ht="37.15" customHeight="1">
      <c r="A1" s="103" t="s">
        <v>860</v>
      </c>
      <c r="B1" s="103"/>
      <c r="C1" s="103"/>
      <c r="D1" s="103"/>
      <c r="E1" s="103"/>
      <c r="F1" s="103"/>
      <c r="G1" s="103"/>
      <c r="H1" s="103"/>
      <c r="I1" s="103"/>
      <c r="J1" s="103"/>
      <c r="K1" s="103"/>
      <c r="L1" s="103"/>
    </row>
    <row r="2" spans="1:12" ht="33.950000000000003" customHeight="1">
      <c r="A2" s="106" t="s">
        <v>1</v>
      </c>
      <c r="B2" s="106"/>
      <c r="C2" s="106"/>
      <c r="D2" s="106"/>
      <c r="E2" s="106"/>
      <c r="F2" s="106"/>
      <c r="G2" s="106"/>
      <c r="H2" s="106"/>
      <c r="I2" s="106"/>
      <c r="J2" s="106"/>
      <c r="K2" s="106"/>
      <c r="L2" s="106"/>
    </row>
    <row r="3" spans="1:12" ht="24.2" customHeight="1">
      <c r="A3" s="104" t="s">
        <v>2</v>
      </c>
      <c r="B3" s="104"/>
      <c r="C3" s="104"/>
      <c r="D3" s="104"/>
      <c r="E3" s="104"/>
      <c r="F3" s="104"/>
      <c r="G3" s="104"/>
      <c r="H3" s="104"/>
      <c r="I3" s="104"/>
      <c r="J3" s="104"/>
      <c r="K3" s="104"/>
      <c r="L3" s="104"/>
    </row>
    <row r="4" spans="1:12">
      <c r="A4" s="57" t="s">
        <v>246</v>
      </c>
      <c r="B4" s="92">
        <f>COUNTIFS('REFERÊNCIAS CULTURAIS'!D5:D969,"ANIMAIS E CRIAÇÕES/PLANTAR, CULTIVAR, COLHER")</f>
        <v>1</v>
      </c>
      <c r="C4" s="93">
        <f>B4/B54</f>
        <v>2.9850746268656717E-3</v>
      </c>
      <c r="D4" s="72"/>
      <c r="E4" s="72"/>
      <c r="F4" s="72"/>
      <c r="G4" s="72"/>
      <c r="H4" s="72"/>
      <c r="I4" s="72"/>
    </row>
    <row r="5" spans="1:12">
      <c r="A5" s="57" t="s">
        <v>397</v>
      </c>
      <c r="B5" s="94">
        <f>COUNTIFS('REFERÊNCIAS CULTURAIS'!D5:D969,"ARQUITETURA CIVIL")</f>
        <v>9</v>
      </c>
      <c r="C5" s="93">
        <f>B5/B54</f>
        <v>2.6865671641791045E-2</v>
      </c>
      <c r="D5" s="72"/>
      <c r="E5" s="72"/>
      <c r="F5" s="72"/>
      <c r="G5" s="72"/>
      <c r="H5" s="72"/>
      <c r="I5" s="72"/>
    </row>
    <row r="6" spans="1:12">
      <c r="A6" s="57" t="s">
        <v>588</v>
      </c>
      <c r="B6" s="94">
        <f>COUNTIFS('REFERÊNCIAS CULTURAIS'!D5:D969,"ARQUITETURA CIVIL/ RUÍNA")</f>
        <v>2</v>
      </c>
      <c r="C6" s="93">
        <f>B6/B54</f>
        <v>5.9701492537313433E-3</v>
      </c>
      <c r="D6" s="72"/>
      <c r="E6" s="72"/>
      <c r="F6" s="72"/>
      <c r="G6" s="72"/>
      <c r="H6" s="72"/>
      <c r="I6" s="72"/>
    </row>
    <row r="7" spans="1:12">
      <c r="A7" s="57" t="s">
        <v>276</v>
      </c>
      <c r="B7" s="94">
        <f>COUNTIFS('REFERÊNCIAS CULTURAIS'!D5:D969,"ARQUITETURA FERROVIÁRIA")</f>
        <v>1</v>
      </c>
      <c r="C7" s="93">
        <f>B7/B54</f>
        <v>2.9850746268656717E-3</v>
      </c>
      <c r="D7" s="72"/>
      <c r="E7" s="72"/>
      <c r="F7" s="72"/>
      <c r="G7" s="72"/>
      <c r="H7" s="72"/>
      <c r="I7" s="72"/>
    </row>
    <row r="8" spans="1:12">
      <c r="A8" s="64" t="s">
        <v>85</v>
      </c>
      <c r="B8" s="94">
        <f>COUNTIFS('REFERÊNCIAS CULTURAIS'!D5:D969,"ARQUITETURA RELIGIOSA")</f>
        <v>22</v>
      </c>
      <c r="C8" s="93">
        <f>B8/B54</f>
        <v>6.5671641791044774E-2</v>
      </c>
      <c r="D8" s="72"/>
      <c r="E8" s="72"/>
      <c r="F8" s="72"/>
      <c r="G8" s="72"/>
      <c r="H8" s="72"/>
      <c r="I8" s="72"/>
    </row>
    <row r="9" spans="1:12">
      <c r="A9" s="57" t="s">
        <v>50</v>
      </c>
      <c r="B9" s="94">
        <f>COUNTIFS('REFERÊNCIAS CULTURAIS'!D5:D969,"ARTESANATO")</f>
        <v>14</v>
      </c>
      <c r="C9" s="93">
        <f>B9/B54</f>
        <v>4.1791044776119404E-2</v>
      </c>
      <c r="D9" s="72"/>
      <c r="E9" s="72"/>
      <c r="F9" s="72"/>
      <c r="G9" s="72"/>
      <c r="H9" s="72"/>
      <c r="I9" s="72"/>
    </row>
    <row r="10" spans="1:12">
      <c r="A10" s="57" t="s">
        <v>408</v>
      </c>
      <c r="B10" s="94">
        <f>COUNTIFS('REFERÊNCIAS CULTURAIS'!D5:D969,"BANDA/CORPORAÇÃO MUSICAL ")</f>
        <v>2</v>
      </c>
      <c r="C10" s="93">
        <f>B10/B54</f>
        <v>5.9701492537313433E-3</v>
      </c>
      <c r="D10" s="72"/>
      <c r="E10" s="72"/>
      <c r="F10" s="72"/>
      <c r="G10" s="72"/>
      <c r="H10" s="72"/>
      <c r="I10" s="72"/>
    </row>
    <row r="11" spans="1:12">
      <c r="A11" s="57" t="s">
        <v>140</v>
      </c>
      <c r="B11" s="94">
        <f>COUNTIFS('REFERÊNCIAS CULTURAIS'!D5:D969,"BENZEÇÃO")</f>
        <v>12</v>
      </c>
      <c r="C11" s="93">
        <f>B11/B54</f>
        <v>3.5820895522388062E-2</v>
      </c>
      <c r="D11" s="72"/>
      <c r="E11" s="72"/>
      <c r="F11" s="72"/>
      <c r="G11" s="72"/>
      <c r="H11" s="72"/>
      <c r="I11" s="72"/>
    </row>
    <row r="12" spans="1:12">
      <c r="A12" s="57" t="s">
        <v>412</v>
      </c>
      <c r="B12" s="94">
        <f>COUNTIFS('REFERÊNCIAS CULTURAIS'!D5:D969,"BORDADO")</f>
        <v>1</v>
      </c>
      <c r="C12" s="93">
        <f>B12/B54</f>
        <v>2.9850746268656717E-3</v>
      </c>
      <c r="D12" s="72"/>
      <c r="E12" s="72"/>
      <c r="F12" s="72"/>
      <c r="G12" s="72"/>
      <c r="H12" s="72"/>
      <c r="I12" s="72"/>
    </row>
    <row r="13" spans="1:12">
      <c r="A13" s="57" t="s">
        <v>386</v>
      </c>
      <c r="B13" s="94">
        <f>COUNTIFS('REFERÊNCIAS CULTURAIS'!D5:D969,"CACHAÇA")</f>
        <v>2</v>
      </c>
      <c r="C13" s="93">
        <f>B13/B54</f>
        <v>5.9701492537313433E-3</v>
      </c>
      <c r="D13" s="72"/>
      <c r="E13" s="72"/>
      <c r="F13" s="72"/>
      <c r="G13" s="72"/>
      <c r="H13" s="72"/>
      <c r="I13" s="72"/>
    </row>
    <row r="14" spans="1:12">
      <c r="A14" s="57" t="s">
        <v>812</v>
      </c>
      <c r="B14" s="94">
        <f>COUNTIFS('REFERÊNCIAS CULTURAIS'!D5:D969,"CAPOEIRA")</f>
        <v>0</v>
      </c>
      <c r="C14" s="93">
        <f>B14/B54</f>
        <v>0</v>
      </c>
      <c r="D14" s="72"/>
      <c r="E14" s="72"/>
      <c r="F14" s="72"/>
      <c r="G14" s="72"/>
      <c r="H14" s="72"/>
      <c r="I14" s="72"/>
    </row>
    <row r="15" spans="1:12">
      <c r="A15" s="57" t="s">
        <v>106</v>
      </c>
      <c r="B15" s="94">
        <f>COUNTIFS('REFERÊNCIAS CULTURAIS'!D5:D969,"CEMITÉRIO")</f>
        <v>7</v>
      </c>
      <c r="C15" s="93">
        <f>B15/B54</f>
        <v>2.0895522388059702E-2</v>
      </c>
      <c r="D15" s="72"/>
      <c r="E15" s="72"/>
      <c r="F15" s="72"/>
      <c r="G15" s="72"/>
      <c r="H15" s="72"/>
      <c r="I15" s="72"/>
    </row>
    <row r="16" spans="1:12">
      <c r="A16" s="57" t="s">
        <v>739</v>
      </c>
      <c r="B16" s="94">
        <f>COUNTIFS('REFERÊNCIAS CULTURAIS'!D5:D969,"CIRCUITO TURÍSTICO")</f>
        <v>1</v>
      </c>
      <c r="C16" s="93">
        <f>B16/B54</f>
        <v>2.9850746268656717E-3</v>
      </c>
      <c r="D16" s="72"/>
      <c r="E16" s="72"/>
      <c r="F16" s="72"/>
      <c r="G16" s="72"/>
      <c r="H16" s="72"/>
      <c r="I16" s="72"/>
    </row>
    <row r="17" spans="1:9">
      <c r="A17" s="64" t="s">
        <v>460</v>
      </c>
      <c r="B17" s="94">
        <f>COUNTIFS('REFERÊNCIAS CULTURAIS'!D5:D969,"CONGADO/REINADO")</f>
        <v>1</v>
      </c>
      <c r="C17" s="93">
        <f>B17/B54</f>
        <v>2.9850746268656717E-3</v>
      </c>
      <c r="D17" s="72"/>
      <c r="E17" s="72"/>
      <c r="F17" s="72"/>
      <c r="G17" s="72"/>
      <c r="H17" s="72"/>
      <c r="I17" s="72"/>
    </row>
    <row r="18" spans="1:9">
      <c r="A18" s="57" t="s">
        <v>67</v>
      </c>
      <c r="B18" s="94">
        <f>COUNTIFS('REFERÊNCIAS CULTURAIS'!D5:D969,"CONHECIMENTO DAS PLANTAS")</f>
        <v>4</v>
      </c>
      <c r="C18" s="93">
        <f>B18/B54</f>
        <v>1.1940298507462687E-2</v>
      </c>
      <c r="D18" s="72"/>
      <c r="E18" s="72"/>
      <c r="F18" s="72"/>
      <c r="G18" s="72"/>
      <c r="H18" s="72"/>
      <c r="I18" s="72"/>
    </row>
    <row r="19" spans="1:9">
      <c r="A19" s="57" t="s">
        <v>510</v>
      </c>
      <c r="B19" s="94">
        <f>COUNTIFS('REFERÊNCIAS CULTURAIS'!D5:D969,"CONTOS E CAUSOS")</f>
        <v>2</v>
      </c>
      <c r="C19" s="93">
        <f>B19/B54</f>
        <v>5.9701492537313433E-3</v>
      </c>
      <c r="D19" s="72"/>
      <c r="E19" s="72"/>
      <c r="F19" s="72"/>
      <c r="G19" s="72"/>
      <c r="H19" s="72"/>
      <c r="I19" s="72"/>
    </row>
    <row r="20" spans="1:9">
      <c r="A20" s="64" t="s">
        <v>861</v>
      </c>
      <c r="B20" s="94">
        <f>COUNTIFS('REFERÊNCIAS CULTURAIS'!D5:D969,"CORAL")</f>
        <v>0</v>
      </c>
      <c r="C20" s="93">
        <f>B20/B54</f>
        <v>0</v>
      </c>
      <c r="D20" s="72"/>
      <c r="E20" s="72"/>
      <c r="F20" s="72"/>
      <c r="G20" s="72"/>
      <c r="H20" s="72"/>
      <c r="I20" s="72"/>
    </row>
    <row r="21" spans="1:9">
      <c r="A21" s="64" t="s">
        <v>116</v>
      </c>
      <c r="B21" s="94">
        <f>COUNTIFS('REFERÊNCIAS CULTURAIS'!D5:D969,"CORAL/GRUPO CULTURAL")</f>
        <v>5</v>
      </c>
      <c r="C21" s="93">
        <f>B21/B54</f>
        <v>1.4925373134328358E-2</v>
      </c>
      <c r="D21" s="72"/>
      <c r="E21" s="72"/>
      <c r="F21" s="72"/>
      <c r="G21" s="72"/>
      <c r="H21" s="72"/>
      <c r="I21" s="72"/>
    </row>
    <row r="22" spans="1:9">
      <c r="A22" s="57" t="s">
        <v>21</v>
      </c>
      <c r="B22" s="94">
        <f>COUNTIFS('REFERÊNCIAS CULTURAIS'!D5:D969,"COZINHA TRADICIONAL")</f>
        <v>13</v>
      </c>
      <c r="C22" s="93">
        <f>B22/B54</f>
        <v>3.880597014925373E-2</v>
      </c>
      <c r="D22" s="72"/>
      <c r="E22" s="72"/>
      <c r="F22" s="72"/>
      <c r="G22" s="72"/>
      <c r="H22" s="72"/>
      <c r="I22" s="72"/>
    </row>
    <row r="23" spans="1:9">
      <c r="A23" s="57" t="s">
        <v>862</v>
      </c>
      <c r="B23" s="94">
        <f>COUNTIFS('REFERÊNCIAS CULTURAIS'!D5:D969,"DANÇA")</f>
        <v>0</v>
      </c>
      <c r="C23" s="93">
        <f>B23/B54</f>
        <v>0</v>
      </c>
      <c r="D23" s="72"/>
      <c r="E23" s="72"/>
      <c r="F23" s="72"/>
      <c r="G23" s="72"/>
      <c r="H23" s="72"/>
      <c r="I23" s="72"/>
    </row>
    <row r="24" spans="1:9">
      <c r="A24" s="57" t="s">
        <v>498</v>
      </c>
      <c r="B24" s="94">
        <f>COUNTIFS('REFERÊNCIAS CULTURAIS'!D5:D969,"DOCE/GELEIA")</f>
        <v>1</v>
      </c>
      <c r="C24" s="93">
        <f>B24/B54</f>
        <v>2.9850746268656717E-3</v>
      </c>
      <c r="D24" s="72"/>
      <c r="E24" s="72"/>
      <c r="F24" s="72"/>
      <c r="G24" s="72"/>
      <c r="H24" s="72"/>
      <c r="I24" s="72"/>
    </row>
    <row r="25" spans="1:9">
      <c r="A25" s="64" t="s">
        <v>144</v>
      </c>
      <c r="B25" s="94">
        <f>COUNTIFS('REFERÊNCIAS CULTURAIS'!D5:D969,"EQUIPAMENTO PÚBLICO")</f>
        <v>8</v>
      </c>
      <c r="C25" s="93">
        <f>B25/B54</f>
        <v>2.3880597014925373E-2</v>
      </c>
      <c r="D25" s="72"/>
      <c r="E25" s="72"/>
      <c r="F25" s="72"/>
      <c r="G25" s="72"/>
      <c r="H25" s="72"/>
      <c r="I25" s="72"/>
    </row>
    <row r="26" spans="1:9">
      <c r="A26" s="64" t="s">
        <v>190</v>
      </c>
      <c r="B26" s="57">
        <f>COUNTIFS('REFERÊNCIAS CULTURAIS'!D5:D969,"ESPAÇO DE SOCIABILIDADE")</f>
        <v>13</v>
      </c>
      <c r="C26" s="95">
        <f>B26/B54</f>
        <v>3.880597014925373E-2</v>
      </c>
      <c r="D26" s="72"/>
      <c r="E26" s="72"/>
      <c r="F26" s="72"/>
      <c r="G26" s="72"/>
      <c r="H26" s="72"/>
      <c r="I26" s="72"/>
    </row>
    <row r="27" spans="1:9">
      <c r="A27" s="64" t="s">
        <v>301</v>
      </c>
      <c r="B27" s="94">
        <f>COUNTIFS('REFERÊNCIAS CULTURAIS'!D5:D969,"FAISCAÇÃO")</f>
        <v>4</v>
      </c>
      <c r="C27" s="93">
        <f>B27/B54</f>
        <v>1.1940298507462687E-2</v>
      </c>
      <c r="D27" s="72"/>
      <c r="E27" s="72"/>
      <c r="F27" s="72"/>
      <c r="G27" s="72"/>
      <c r="H27" s="72"/>
      <c r="I27" s="72"/>
    </row>
    <row r="28" spans="1:9">
      <c r="A28" s="64" t="s">
        <v>149</v>
      </c>
      <c r="B28" s="94">
        <f>COUNTIFS('REFERÊNCIAS CULTURAIS'!D5:D969,"FAZENDA")</f>
        <v>6</v>
      </c>
      <c r="C28" s="93">
        <f>B28/B54</f>
        <v>1.7910447761194031E-2</v>
      </c>
      <c r="D28" s="72"/>
      <c r="E28" s="72"/>
      <c r="F28" s="72"/>
      <c r="G28" s="72"/>
      <c r="H28" s="72"/>
      <c r="I28" s="72"/>
    </row>
    <row r="29" spans="1:9">
      <c r="A29" s="64" t="s">
        <v>863</v>
      </c>
      <c r="B29" s="94">
        <f>COUNTIFS('REFERÊNCIAS CULTURAIS'!D5:D969,"FEIRA")</f>
        <v>0</v>
      </c>
      <c r="C29" s="93">
        <f>B29/B54</f>
        <v>0</v>
      </c>
      <c r="D29" s="72"/>
      <c r="E29" s="72"/>
      <c r="F29" s="72"/>
      <c r="G29" s="72"/>
      <c r="H29" s="72"/>
      <c r="I29" s="72"/>
    </row>
    <row r="30" spans="1:9">
      <c r="A30" s="57" t="s">
        <v>58</v>
      </c>
      <c r="B30" s="94">
        <f>COUNTIFS('REFERÊNCIAS CULTURAIS'!D5:D969,"FESTA POPULAR")</f>
        <v>19</v>
      </c>
      <c r="C30" s="93">
        <f>B30/B54</f>
        <v>5.6716417910447764E-2</v>
      </c>
      <c r="D30" s="72"/>
      <c r="E30" s="72"/>
      <c r="F30" s="72"/>
      <c r="G30" s="72"/>
      <c r="H30" s="72"/>
      <c r="I30" s="72"/>
    </row>
    <row r="31" spans="1:9">
      <c r="A31" s="57" t="s">
        <v>33</v>
      </c>
      <c r="B31" s="94">
        <f>COUNTIFS('REFERÊNCIAS CULTURAIS'!D5:D969,"FESTA RELIGIOSA")</f>
        <v>77</v>
      </c>
      <c r="C31" s="93">
        <f>B31/B54</f>
        <v>0.2298507462686567</v>
      </c>
      <c r="D31" s="72"/>
      <c r="E31" s="72"/>
      <c r="F31" s="72"/>
      <c r="G31" s="72"/>
      <c r="H31" s="72"/>
      <c r="I31" s="72"/>
    </row>
    <row r="32" spans="1:9">
      <c r="A32" s="64" t="s">
        <v>74</v>
      </c>
      <c r="B32" s="94">
        <f>COUNTIFS('REFERÊNCIAS CULTURAIS'!D5:D969,"FUTEBOL")</f>
        <v>20</v>
      </c>
      <c r="C32" s="93">
        <f>B32/B54</f>
        <v>5.9701492537313432E-2</v>
      </c>
      <c r="D32" s="72"/>
      <c r="E32" s="72"/>
      <c r="F32" s="72"/>
      <c r="G32" s="72"/>
      <c r="H32" s="72"/>
      <c r="I32" s="72"/>
    </row>
    <row r="33" spans="1:9">
      <c r="A33" s="64" t="s">
        <v>864</v>
      </c>
      <c r="B33" s="94">
        <f>COUNTIFS('REFERÊNCIAS CULTURAIS'!D5:D969,"FUTEBOL/JOGO E BRINCADEIRA")</f>
        <v>0</v>
      </c>
      <c r="C33" s="93">
        <f>B33/B54</f>
        <v>0</v>
      </c>
      <c r="D33" s="72"/>
      <c r="E33" s="72"/>
      <c r="F33" s="72"/>
      <c r="G33" s="72"/>
      <c r="H33" s="72"/>
      <c r="I33" s="72"/>
    </row>
    <row r="34" spans="1:9">
      <c r="A34" s="57" t="s">
        <v>377</v>
      </c>
      <c r="B34" s="94">
        <f>COUNTIFS('REFERÊNCIAS CULTURAIS'!D5:D969,"GRUPO CULTURAL")</f>
        <v>3</v>
      </c>
      <c r="C34" s="93">
        <f>B34/B54</f>
        <v>8.9552238805970154E-3</v>
      </c>
      <c r="D34" s="72"/>
      <c r="E34" s="72"/>
      <c r="F34" s="72"/>
      <c r="G34" s="72"/>
      <c r="H34" s="72"/>
      <c r="I34" s="72"/>
    </row>
    <row r="35" spans="1:9">
      <c r="A35" s="57" t="s">
        <v>536</v>
      </c>
      <c r="B35" s="94">
        <f>COUNTIFS('REFERÊNCIAS CULTURAIS'!D5:D969,"GRUPO RELIGIOSO")</f>
        <v>6</v>
      </c>
      <c r="C35" s="93">
        <f>B35/B54</f>
        <v>1.7910447761194031E-2</v>
      </c>
      <c r="D35" s="72"/>
      <c r="E35" s="72"/>
      <c r="F35" s="72"/>
      <c r="G35" s="72"/>
      <c r="H35" s="72"/>
      <c r="I35" s="72"/>
    </row>
    <row r="36" spans="1:9">
      <c r="A36" s="57" t="s">
        <v>62</v>
      </c>
      <c r="B36" s="94">
        <f>COUNTIFS('REFERÊNCIAS CULTURAIS'!D5:D969,"MARCO NATURAL")</f>
        <v>21</v>
      </c>
      <c r="C36" s="93">
        <f>B36/B54</f>
        <v>6.2686567164179099E-2</v>
      </c>
      <c r="D36" s="72"/>
      <c r="E36" s="72"/>
      <c r="F36" s="72"/>
      <c r="G36" s="72"/>
      <c r="H36" s="72"/>
      <c r="I36" s="72"/>
    </row>
    <row r="37" spans="1:9">
      <c r="A37" s="64" t="s">
        <v>127</v>
      </c>
      <c r="B37" s="94">
        <f>COUNTIFS('REFERÊNCIAS CULTURAIS'!D5:D969,"MARCO RELIGIOSO")</f>
        <v>6</v>
      </c>
      <c r="C37" s="93">
        <f>B37/B54</f>
        <v>1.7910447761194031E-2</v>
      </c>
      <c r="D37" s="72"/>
      <c r="E37" s="72"/>
      <c r="F37" s="72"/>
      <c r="G37" s="72"/>
      <c r="H37" s="72"/>
      <c r="I37" s="72"/>
    </row>
    <row r="38" spans="1:9">
      <c r="A38" s="57" t="s">
        <v>439</v>
      </c>
      <c r="B38" s="94">
        <f>COUNTIFS('REFERÊNCIAS CULTURAIS'!D5:D969,"MARCO URBANO")</f>
        <v>2</v>
      </c>
      <c r="C38" s="93">
        <f>B38/B54</f>
        <v>5.9701492537313433E-3</v>
      </c>
      <c r="D38" s="72"/>
      <c r="E38" s="72"/>
      <c r="F38" s="72"/>
      <c r="G38" s="72"/>
      <c r="H38" s="72"/>
      <c r="I38" s="72"/>
    </row>
    <row r="39" spans="1:9">
      <c r="A39" s="57" t="s">
        <v>224</v>
      </c>
      <c r="B39" s="94">
        <f>COUNTIFS('REFERÊNCIAS CULTURAIS'!D5:D969,"MESTRE")</f>
        <v>2</v>
      </c>
      <c r="C39" s="93">
        <f>B39/B54</f>
        <v>5.9701492537313433E-3</v>
      </c>
      <c r="D39" s="72"/>
      <c r="E39" s="72"/>
      <c r="F39" s="72"/>
      <c r="G39" s="72"/>
      <c r="H39" s="72"/>
      <c r="I39" s="72"/>
    </row>
    <row r="40" spans="1:9">
      <c r="A40" s="64" t="s">
        <v>242</v>
      </c>
      <c r="B40" s="94">
        <f>COUNTIFS('REFERÊNCIAS CULTURAIS'!D5:D969,"MESTRE ARTESÃO")</f>
        <v>2</v>
      </c>
      <c r="C40" s="93">
        <f>B40/B54</f>
        <v>5.9701492537313433E-3</v>
      </c>
      <c r="D40" s="72"/>
      <c r="E40" s="72"/>
      <c r="F40" s="72"/>
      <c r="G40" s="72"/>
      <c r="H40" s="72"/>
      <c r="I40" s="72"/>
    </row>
    <row r="41" spans="1:9">
      <c r="A41" s="57" t="s">
        <v>865</v>
      </c>
      <c r="B41" s="94">
        <f>COUNTIFS('REFERÊNCIAS CULTURAIS'!D5:D969,"MOINHO")</f>
        <v>0</v>
      </c>
      <c r="C41" s="93">
        <f>B41/B54</f>
        <v>0</v>
      </c>
      <c r="D41" s="72"/>
      <c r="E41" s="72"/>
      <c r="F41" s="72"/>
      <c r="G41" s="72"/>
      <c r="H41" s="72"/>
      <c r="I41" s="72"/>
    </row>
    <row r="42" spans="1:9">
      <c r="A42" s="64" t="s">
        <v>866</v>
      </c>
      <c r="B42" s="94">
        <f>COUNTIFS('REFERÊNCIAS CULTURAIS'!D5:D969,"PARTEIRA")</f>
        <v>0</v>
      </c>
      <c r="C42" s="93">
        <f>B42/B54</f>
        <v>0</v>
      </c>
      <c r="D42" s="72"/>
      <c r="E42" s="72"/>
      <c r="F42" s="72"/>
      <c r="G42" s="72"/>
      <c r="H42" s="72"/>
      <c r="I42" s="72"/>
    </row>
    <row r="43" spans="1:9">
      <c r="A43" s="57" t="s">
        <v>230</v>
      </c>
      <c r="B43" s="94">
        <f>COUNTIFS('REFERÊNCIAS CULTURAIS'!D5:D969,"PESCA ARTESANAL ")</f>
        <v>13</v>
      </c>
      <c r="C43" s="93">
        <f>B43/B54</f>
        <v>3.880597014925373E-2</v>
      </c>
      <c r="D43" s="72"/>
      <c r="E43" s="72"/>
      <c r="F43" s="72"/>
      <c r="G43" s="72"/>
      <c r="H43" s="72"/>
      <c r="I43" s="72"/>
    </row>
    <row r="44" spans="1:9">
      <c r="A44" s="57" t="s">
        <v>433</v>
      </c>
      <c r="B44" s="94">
        <f>COUNTIFS('REFERÊNCIAS CULTURAIS'!D5:D969,"PLANTAR, CULTIVAR E COLHER")</f>
        <v>3</v>
      </c>
      <c r="C44" s="93">
        <f>B44/B54</f>
        <v>8.9552238805970154E-3</v>
      </c>
      <c r="D44" s="72"/>
      <c r="E44" s="72"/>
      <c r="F44" s="72"/>
      <c r="G44" s="72"/>
      <c r="H44" s="72"/>
      <c r="I44" s="72"/>
    </row>
    <row r="45" spans="1:9">
      <c r="A45" s="57" t="s">
        <v>867</v>
      </c>
      <c r="B45" s="94">
        <f>COUNTIFS('REFERÊNCIAS CULTURAIS'!D5:D969,"POESIA")</f>
        <v>0</v>
      </c>
      <c r="C45" s="93">
        <f>B45/B54</f>
        <v>0</v>
      </c>
      <c r="D45" s="72"/>
      <c r="E45" s="72"/>
      <c r="F45" s="72"/>
      <c r="G45" s="72"/>
      <c r="H45" s="72"/>
      <c r="I45" s="72"/>
    </row>
    <row r="46" spans="1:9">
      <c r="A46" s="57" t="s">
        <v>279</v>
      </c>
      <c r="B46" s="94">
        <f>COUNTIFS('REFERÊNCIAS CULTURAIS'!D5:D969,"PRAÇA E PARQUE")</f>
        <v>2</v>
      </c>
      <c r="C46" s="93">
        <f>B46/B54</f>
        <v>5.9701492537313433E-3</v>
      </c>
      <c r="D46" s="72"/>
      <c r="E46" s="72"/>
      <c r="F46" s="72"/>
      <c r="G46" s="72"/>
      <c r="H46" s="72"/>
      <c r="I46" s="72"/>
    </row>
    <row r="47" spans="1:9">
      <c r="A47" s="64" t="s">
        <v>137</v>
      </c>
      <c r="B47" s="94">
        <f>COUNTIFS('REFERÊNCIAS CULTURAIS'!D5:D969,"QUITANDEIRA")</f>
        <v>9</v>
      </c>
      <c r="C47" s="93">
        <f>B47/B54</f>
        <v>2.6865671641791045E-2</v>
      </c>
      <c r="D47" s="72"/>
      <c r="E47" s="72"/>
      <c r="F47" s="72"/>
      <c r="G47" s="72"/>
      <c r="H47" s="72"/>
      <c r="I47" s="72"/>
    </row>
    <row r="48" spans="1:9">
      <c r="A48" s="64" t="s">
        <v>124</v>
      </c>
      <c r="B48" s="94">
        <f>COUNTIFS('REFERÊNCIAS CULTURAIS'!D5:D969,"RIOS, LAGOAS E CACHOEIRAS")</f>
        <v>6</v>
      </c>
      <c r="C48" s="93">
        <f>B48/B54</f>
        <v>1.7910447761194031E-2</v>
      </c>
      <c r="D48" s="72"/>
      <c r="E48" s="72"/>
      <c r="F48" s="72"/>
      <c r="G48" s="72"/>
      <c r="H48" s="72"/>
      <c r="I48" s="72"/>
    </row>
    <row r="49" spans="1:9">
      <c r="A49" s="64" t="s">
        <v>42</v>
      </c>
      <c r="B49" s="94">
        <f>COUNTIFS('REFERÊNCIAS CULTURAIS'!D5:D969,"RITO")</f>
        <v>5</v>
      </c>
      <c r="C49" s="93">
        <f>B49/B54</f>
        <v>1.4925373134328358E-2</v>
      </c>
      <c r="D49" s="72"/>
      <c r="E49" s="72"/>
      <c r="F49" s="72"/>
      <c r="G49" s="72"/>
      <c r="H49" s="72"/>
      <c r="I49" s="72"/>
    </row>
    <row r="50" spans="1:9">
      <c r="A50" s="57" t="s">
        <v>236</v>
      </c>
      <c r="B50" s="94">
        <f>COUNTIFS('REFERÊNCIAS CULTURAIS'!D5:D969,"RUA, ESTRADA E PONTE")</f>
        <v>5</v>
      </c>
      <c r="C50" s="93">
        <f>B50/B54</f>
        <v>1.4925373134328358E-2</v>
      </c>
      <c r="D50" s="72"/>
      <c r="E50" s="72"/>
      <c r="F50" s="72"/>
      <c r="G50" s="72"/>
      <c r="H50" s="72"/>
      <c r="I50" s="72"/>
    </row>
    <row r="51" spans="1:9">
      <c r="A51" s="64" t="s">
        <v>868</v>
      </c>
      <c r="B51" s="94">
        <f>COUNTIFS('REFERÊNCIAS CULTURAIS'!D5:D969,"RUA, ESTRADA E PONTE/MARCO URBANO")</f>
        <v>0</v>
      </c>
      <c r="C51" s="93">
        <f>B51/B54</f>
        <v>0</v>
      </c>
      <c r="D51" s="72"/>
      <c r="E51" s="72"/>
      <c r="F51" s="72"/>
      <c r="G51" s="72"/>
      <c r="H51" s="72"/>
      <c r="I51" s="72"/>
    </row>
    <row r="52" spans="1:9">
      <c r="A52" s="57" t="s">
        <v>350</v>
      </c>
      <c r="B52" s="94">
        <f>COUNTIFS('REFERÊNCIAS CULTURAIS'!D5:D969,"TRANSPORTE")</f>
        <v>1</v>
      </c>
      <c r="C52" s="93">
        <f>B52/B54</f>
        <v>2.9850746268656717E-3</v>
      </c>
      <c r="D52" s="72"/>
      <c r="E52" s="72"/>
      <c r="F52" s="72"/>
      <c r="G52" s="72"/>
      <c r="H52" s="72"/>
      <c r="I52" s="72"/>
    </row>
    <row r="53" spans="1:9">
      <c r="A53" s="64" t="s">
        <v>187</v>
      </c>
      <c r="B53" s="94">
        <f>COUNTIFS('REFERÊNCIAS CULTURAIS'!D5:D969,"VIOLA/VIOLEIROS")</f>
        <v>2</v>
      </c>
      <c r="C53" s="93">
        <f>B53/B54</f>
        <v>5.9701492537313433E-3</v>
      </c>
      <c r="D53" s="72"/>
      <c r="E53" s="72"/>
      <c r="F53" s="72"/>
      <c r="G53" s="72"/>
      <c r="H53" s="72"/>
      <c r="I53" s="72"/>
    </row>
    <row r="54" spans="1:9">
      <c r="A54" s="96" t="s">
        <v>844</v>
      </c>
      <c r="B54" s="59">
        <f>SUM(B4:B53)</f>
        <v>335</v>
      </c>
      <c r="C54" s="93">
        <f>SUM(C4:C53)</f>
        <v>0.99999999999999956</v>
      </c>
      <c r="D54" s="72"/>
      <c r="E54" s="72"/>
      <c r="F54" s="72"/>
      <c r="G54" s="72"/>
      <c r="H54" s="72"/>
      <c r="I54" s="72"/>
    </row>
    <row r="55" spans="1:9">
      <c r="A55" s="72"/>
      <c r="B55" s="56"/>
      <c r="C55" s="56"/>
      <c r="D55" s="72"/>
      <c r="E55" s="72"/>
      <c r="F55" s="72"/>
      <c r="G55" s="72"/>
      <c r="H55" s="72"/>
      <c r="I55" s="72"/>
    </row>
    <row r="56" spans="1:9">
      <c r="A56" s="72"/>
      <c r="B56" s="56"/>
      <c r="C56" s="56"/>
      <c r="D56" s="72"/>
      <c r="E56" s="72"/>
      <c r="F56" s="72"/>
      <c r="G56" s="72"/>
      <c r="H56" s="72"/>
      <c r="I56" s="72"/>
    </row>
    <row r="57" spans="1:9">
      <c r="A57" s="72"/>
      <c r="B57" s="56"/>
      <c r="C57" s="56"/>
      <c r="D57" s="72"/>
      <c r="E57" s="72"/>
      <c r="F57" s="72"/>
      <c r="G57" s="72"/>
      <c r="H57" s="72"/>
      <c r="I57" s="72"/>
    </row>
    <row r="58" spans="1:9">
      <c r="A58" s="72"/>
      <c r="B58" s="56"/>
      <c r="C58" s="56"/>
      <c r="D58" s="72"/>
      <c r="E58" s="72"/>
      <c r="F58" s="72"/>
      <c r="G58" s="72"/>
      <c r="H58" s="72"/>
      <c r="I58" s="72"/>
    </row>
    <row r="59" spans="1:9">
      <c r="A59" s="72"/>
      <c r="B59" s="56"/>
      <c r="C59" s="56"/>
      <c r="D59" s="72"/>
      <c r="E59" s="72"/>
      <c r="F59" s="72"/>
      <c r="G59" s="72"/>
      <c r="H59" s="72"/>
      <c r="I59" s="72"/>
    </row>
    <row r="60" spans="1:9">
      <c r="A60" s="72"/>
      <c r="B60" s="56"/>
      <c r="C60" s="56"/>
      <c r="D60" s="72"/>
      <c r="E60" s="72"/>
      <c r="F60" s="72"/>
      <c r="G60" s="72"/>
      <c r="H60" s="72"/>
      <c r="I60" s="72"/>
    </row>
    <row r="61" spans="1:9">
      <c r="A61" s="72"/>
      <c r="B61" s="72"/>
      <c r="C61" s="72"/>
      <c r="D61" s="72"/>
      <c r="E61" s="72"/>
      <c r="F61" s="72"/>
      <c r="G61" s="72"/>
      <c r="H61" s="72"/>
      <c r="I61" s="72"/>
    </row>
    <row r="62" spans="1:9">
      <c r="A62" s="72"/>
      <c r="B62" s="72"/>
      <c r="C62" s="72"/>
      <c r="D62" s="72"/>
      <c r="E62" s="72"/>
      <c r="F62" s="72"/>
      <c r="G62" s="72"/>
      <c r="H62" s="72"/>
      <c r="I62" s="72"/>
    </row>
    <row r="63" spans="1:9">
      <c r="A63" s="72"/>
      <c r="B63" s="72"/>
      <c r="C63" s="72"/>
      <c r="D63" s="72"/>
      <c r="E63" s="72"/>
      <c r="F63" s="72"/>
      <c r="G63" s="72"/>
      <c r="H63" s="72"/>
      <c r="I63" s="72"/>
    </row>
    <row r="64" spans="1:9">
      <c r="A64" s="72"/>
      <c r="B64" s="72"/>
      <c r="C64" s="72"/>
      <c r="D64" s="72"/>
      <c r="E64" s="72"/>
      <c r="F64" s="72"/>
      <c r="G64" s="72"/>
      <c r="H64" s="72"/>
      <c r="I64" s="72"/>
    </row>
    <row r="65" spans="1:9">
      <c r="A65" s="72"/>
      <c r="B65" s="72"/>
      <c r="C65" s="72"/>
      <c r="D65" s="72"/>
      <c r="E65" s="72"/>
      <c r="F65" s="72"/>
      <c r="G65" s="72"/>
      <c r="H65" s="72"/>
      <c r="I65" s="72"/>
    </row>
    <row r="66" spans="1:9">
      <c r="A66" s="72"/>
      <c r="B66" s="72"/>
      <c r="C66" s="72"/>
      <c r="D66" s="72"/>
      <c r="E66" s="72"/>
      <c r="F66" s="72"/>
      <c r="G66" s="72"/>
      <c r="H66" s="72"/>
      <c r="I66" s="72"/>
    </row>
  </sheetData>
  <mergeCells count="3">
    <mergeCell ref="A1:L1"/>
    <mergeCell ref="A2:L2"/>
    <mergeCell ref="A3:L3"/>
  </mergeCells>
  <printOptions horizontalCentered="1"/>
  <pageMargins left="0.98402777777777795" right="0.78749999999999998" top="0.78749999999999998" bottom="0.78749999999999998" header="0.51180555555555496" footer="0.51180555555555496"/>
  <pageSetup paperSize="9" scale="66" firstPageNumber="0" orientation="landscape" horizontalDpi="300" verticalDpi="300"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2:G111"/>
  <sheetViews>
    <sheetView view="pageBreakPreview" zoomScale="75" zoomScaleNormal="50" zoomScalePageLayoutView="75" workbookViewId="0">
      <selection activeCell="L22" sqref="L22"/>
    </sheetView>
  </sheetViews>
  <sheetFormatPr defaultRowHeight="12.75"/>
  <cols>
    <col min="1" max="1" width="43.42578125" customWidth="1"/>
    <col min="2" max="2" width="23.140625" customWidth="1"/>
    <col min="3" max="3" width="21" customWidth="1"/>
    <col min="4" max="4" width="27.85546875" customWidth="1"/>
    <col min="5" max="5" width="14.28515625" customWidth="1"/>
    <col min="6" max="6" width="13" customWidth="1"/>
    <col min="7" max="7" width="16.42578125" customWidth="1"/>
    <col min="8" max="1025" width="11.5703125"/>
  </cols>
  <sheetData>
    <row r="2" spans="1:7">
      <c r="A2" s="97" t="s">
        <v>6</v>
      </c>
      <c r="B2" s="97" t="s">
        <v>7</v>
      </c>
      <c r="C2" s="97" t="s">
        <v>8</v>
      </c>
      <c r="D2" s="97" t="s">
        <v>9</v>
      </c>
      <c r="E2" s="97" t="s">
        <v>11</v>
      </c>
      <c r="F2" s="97" t="s">
        <v>18</v>
      </c>
      <c r="G2" s="97" t="s">
        <v>869</v>
      </c>
    </row>
    <row r="3" spans="1:7">
      <c r="A3" s="57" t="s">
        <v>246</v>
      </c>
      <c r="B3" s="98" t="s">
        <v>870</v>
      </c>
      <c r="C3" s="57" t="s">
        <v>23</v>
      </c>
      <c r="D3" s="57" t="s">
        <v>24</v>
      </c>
      <c r="E3" s="57" t="s">
        <v>26</v>
      </c>
      <c r="F3" s="57" t="s">
        <v>39</v>
      </c>
      <c r="G3" s="57" t="s">
        <v>871</v>
      </c>
    </row>
    <row r="4" spans="1:7">
      <c r="A4" s="57" t="s">
        <v>397</v>
      </c>
      <c r="B4" s="57" t="s">
        <v>34</v>
      </c>
      <c r="C4" s="57" t="s">
        <v>43</v>
      </c>
      <c r="D4" s="57" t="s">
        <v>392</v>
      </c>
      <c r="E4" s="57" t="s">
        <v>208</v>
      </c>
      <c r="F4" s="57" t="s">
        <v>30</v>
      </c>
      <c r="G4" s="57" t="s">
        <v>872</v>
      </c>
    </row>
    <row r="5" spans="1:7">
      <c r="A5" s="57" t="s">
        <v>588</v>
      </c>
      <c r="B5" s="64" t="s">
        <v>190</v>
      </c>
      <c r="C5" s="57" t="s">
        <v>35</v>
      </c>
      <c r="D5" s="57" t="s">
        <v>79</v>
      </c>
      <c r="E5" s="57" t="s">
        <v>46</v>
      </c>
      <c r="F5" s="57" t="s">
        <v>873</v>
      </c>
      <c r="G5" s="57" t="s">
        <v>874</v>
      </c>
    </row>
    <row r="6" spans="1:7">
      <c r="A6" s="57" t="s">
        <v>276</v>
      </c>
      <c r="B6" s="64" t="s">
        <v>145</v>
      </c>
      <c r="C6" s="57" t="s">
        <v>601</v>
      </c>
      <c r="D6" s="57" t="s">
        <v>90</v>
      </c>
      <c r="E6" s="57" t="s">
        <v>286</v>
      </c>
      <c r="G6" s="57" t="s">
        <v>875</v>
      </c>
    </row>
    <row r="7" spans="1:7">
      <c r="A7" s="64" t="s">
        <v>85</v>
      </c>
      <c r="B7" s="57" t="s">
        <v>75</v>
      </c>
      <c r="C7" s="57" t="s">
        <v>254</v>
      </c>
      <c r="D7" s="57" t="s">
        <v>478</v>
      </c>
      <c r="E7" s="57" t="s">
        <v>150</v>
      </c>
      <c r="G7" s="57" t="s">
        <v>876</v>
      </c>
    </row>
    <row r="8" spans="1:7">
      <c r="A8" s="57" t="s">
        <v>50</v>
      </c>
      <c r="B8" s="57" t="s">
        <v>128</v>
      </c>
      <c r="C8" s="57" t="s">
        <v>306</v>
      </c>
      <c r="D8" s="57" t="s">
        <v>44</v>
      </c>
      <c r="G8" s="57" t="s">
        <v>877</v>
      </c>
    </row>
    <row r="9" spans="1:7">
      <c r="A9" s="57" t="s">
        <v>408</v>
      </c>
      <c r="B9" s="57" t="s">
        <v>86</v>
      </c>
      <c r="D9" s="57" t="s">
        <v>602</v>
      </c>
      <c r="G9" s="57" t="s">
        <v>878</v>
      </c>
    </row>
    <row r="10" spans="1:7">
      <c r="A10" s="57" t="s">
        <v>140</v>
      </c>
      <c r="B10" s="57" t="s">
        <v>63</v>
      </c>
      <c r="D10" s="57" t="s">
        <v>381</v>
      </c>
      <c r="G10" s="57" t="s">
        <v>879</v>
      </c>
    </row>
    <row r="11" spans="1:7">
      <c r="A11" s="57" t="s">
        <v>412</v>
      </c>
      <c r="B11" s="57" t="s">
        <v>225</v>
      </c>
      <c r="D11" s="57" t="s">
        <v>346</v>
      </c>
      <c r="G11" s="57" t="s">
        <v>880</v>
      </c>
    </row>
    <row r="12" spans="1:7">
      <c r="A12" s="57" t="s">
        <v>386</v>
      </c>
      <c r="B12" s="57" t="s">
        <v>22</v>
      </c>
      <c r="D12" s="57" t="s">
        <v>329</v>
      </c>
      <c r="G12" s="57" t="s">
        <v>881</v>
      </c>
    </row>
    <row r="13" spans="1:7">
      <c r="A13" s="57" t="s">
        <v>812</v>
      </c>
      <c r="B13" s="56"/>
      <c r="D13" s="57" t="s">
        <v>255</v>
      </c>
      <c r="G13" s="57" t="s">
        <v>882</v>
      </c>
    </row>
    <row r="14" spans="1:7">
      <c r="A14" s="57" t="s">
        <v>106</v>
      </c>
      <c r="B14" s="56"/>
      <c r="D14" s="57" t="s">
        <v>36</v>
      </c>
      <c r="G14" s="57" t="s">
        <v>883</v>
      </c>
    </row>
    <row r="15" spans="1:7">
      <c r="A15" s="57" t="s">
        <v>739</v>
      </c>
      <c r="B15" s="56"/>
      <c r="D15" s="57" t="s">
        <v>351</v>
      </c>
      <c r="G15" s="57" t="s">
        <v>884</v>
      </c>
    </row>
    <row r="16" spans="1:7">
      <c r="A16" s="64" t="s">
        <v>460</v>
      </c>
      <c r="B16" s="56"/>
      <c r="D16" s="57" t="s">
        <v>51</v>
      </c>
      <c r="G16" s="57" t="s">
        <v>885</v>
      </c>
    </row>
    <row r="17" spans="1:4">
      <c r="A17" s="57" t="s">
        <v>67</v>
      </c>
      <c r="B17" s="56"/>
      <c r="D17" s="57" t="s">
        <v>158</v>
      </c>
    </row>
    <row r="18" spans="1:4">
      <c r="A18" s="57" t="s">
        <v>510</v>
      </c>
      <c r="B18" s="56"/>
      <c r="D18" s="57" t="s">
        <v>333</v>
      </c>
    </row>
    <row r="19" spans="1:4">
      <c r="A19" s="64" t="s">
        <v>861</v>
      </c>
      <c r="B19" s="56"/>
      <c r="D19" s="57" t="s">
        <v>94</v>
      </c>
    </row>
    <row r="20" spans="1:4">
      <c r="A20" s="64" t="s">
        <v>116</v>
      </c>
      <c r="B20" s="56"/>
      <c r="D20" s="57" t="s">
        <v>76</v>
      </c>
    </row>
    <row r="21" spans="1:4">
      <c r="A21" s="57" t="s">
        <v>21</v>
      </c>
      <c r="B21" s="56"/>
      <c r="D21" s="57" t="s">
        <v>259</v>
      </c>
    </row>
    <row r="22" spans="1:4">
      <c r="A22" s="57" t="s">
        <v>862</v>
      </c>
      <c r="B22" s="56"/>
      <c r="D22" s="57" t="s">
        <v>420</v>
      </c>
    </row>
    <row r="23" spans="1:4">
      <c r="A23" s="57" t="s">
        <v>498</v>
      </c>
      <c r="B23" s="56"/>
      <c r="D23" s="57" t="s">
        <v>307</v>
      </c>
    </row>
    <row r="24" spans="1:4">
      <c r="A24" s="64" t="s">
        <v>144</v>
      </c>
      <c r="B24" s="56"/>
      <c r="D24" s="57" t="s">
        <v>297</v>
      </c>
    </row>
    <row r="25" spans="1:4">
      <c r="A25" s="57" t="s">
        <v>190</v>
      </c>
      <c r="B25" s="56"/>
      <c r="D25" s="57" t="s">
        <v>705</v>
      </c>
    </row>
    <row r="26" spans="1:4">
      <c r="A26" s="64" t="s">
        <v>301</v>
      </c>
      <c r="B26" s="56"/>
      <c r="D26" s="99"/>
    </row>
    <row r="27" spans="1:4">
      <c r="A27" s="64" t="s">
        <v>149</v>
      </c>
      <c r="B27" s="56"/>
      <c r="D27" s="99"/>
    </row>
    <row r="28" spans="1:4">
      <c r="A28" s="64" t="s">
        <v>863</v>
      </c>
      <c r="B28" s="56"/>
      <c r="D28" s="99"/>
    </row>
    <row r="29" spans="1:4">
      <c r="A29" s="57" t="s">
        <v>58</v>
      </c>
      <c r="B29" s="56"/>
      <c r="D29" s="99"/>
    </row>
    <row r="30" spans="1:4">
      <c r="A30" s="57" t="s">
        <v>33</v>
      </c>
      <c r="B30" s="56"/>
      <c r="D30" s="99"/>
    </row>
    <row r="31" spans="1:4">
      <c r="A31" s="64" t="s">
        <v>74</v>
      </c>
      <c r="B31" s="56"/>
      <c r="D31" s="99"/>
    </row>
    <row r="32" spans="1:4">
      <c r="A32" s="64" t="s">
        <v>864</v>
      </c>
      <c r="B32" s="56"/>
      <c r="D32" s="99"/>
    </row>
    <row r="33" spans="1:4">
      <c r="A33" s="57" t="s">
        <v>377</v>
      </c>
      <c r="B33" s="56"/>
      <c r="D33" s="99"/>
    </row>
    <row r="34" spans="1:4">
      <c r="A34" s="57" t="s">
        <v>536</v>
      </c>
      <c r="B34" s="56"/>
      <c r="D34" s="99"/>
    </row>
    <row r="35" spans="1:4">
      <c r="A35" s="57" t="s">
        <v>62</v>
      </c>
      <c r="B35" s="56"/>
      <c r="D35" s="99"/>
    </row>
    <row r="36" spans="1:4">
      <c r="A36" s="64" t="s">
        <v>127</v>
      </c>
      <c r="B36" s="56"/>
      <c r="D36" s="99"/>
    </row>
    <row r="37" spans="1:4">
      <c r="A37" s="57" t="s">
        <v>439</v>
      </c>
      <c r="B37" s="56"/>
      <c r="D37" s="99"/>
    </row>
    <row r="38" spans="1:4">
      <c r="A38" s="57" t="s">
        <v>224</v>
      </c>
      <c r="B38" s="56"/>
      <c r="D38" s="99"/>
    </row>
    <row r="39" spans="1:4">
      <c r="A39" s="64" t="s">
        <v>242</v>
      </c>
      <c r="B39" s="56"/>
      <c r="D39" s="99"/>
    </row>
    <row r="40" spans="1:4">
      <c r="A40" s="57" t="s">
        <v>865</v>
      </c>
      <c r="B40" s="56"/>
      <c r="D40" s="99"/>
    </row>
    <row r="41" spans="1:4">
      <c r="A41" s="64" t="s">
        <v>866</v>
      </c>
      <c r="B41" s="56"/>
      <c r="D41" s="99"/>
    </row>
    <row r="42" spans="1:4">
      <c r="A42" s="57" t="s">
        <v>230</v>
      </c>
      <c r="B42" s="56"/>
      <c r="D42" s="99"/>
    </row>
    <row r="43" spans="1:4">
      <c r="A43" s="57" t="s">
        <v>433</v>
      </c>
      <c r="B43" s="56"/>
      <c r="D43" s="99"/>
    </row>
    <row r="44" spans="1:4">
      <c r="A44" s="57" t="s">
        <v>867</v>
      </c>
      <c r="B44" s="56"/>
      <c r="D44" s="99"/>
    </row>
    <row r="45" spans="1:4">
      <c r="A45" s="57" t="s">
        <v>279</v>
      </c>
      <c r="B45" s="56"/>
      <c r="D45" s="99"/>
    </row>
    <row r="46" spans="1:4">
      <c r="A46" s="64" t="s">
        <v>137</v>
      </c>
      <c r="B46" s="56"/>
      <c r="D46" s="99"/>
    </row>
    <row r="47" spans="1:4">
      <c r="A47" s="64" t="s">
        <v>124</v>
      </c>
      <c r="B47" s="56"/>
      <c r="D47" s="99"/>
    </row>
    <row r="48" spans="1:4">
      <c r="A48" s="64" t="s">
        <v>42</v>
      </c>
      <c r="B48" s="56"/>
      <c r="D48" s="99"/>
    </row>
    <row r="49" spans="1:4">
      <c r="A49" s="57" t="s">
        <v>236</v>
      </c>
      <c r="B49" s="56"/>
      <c r="D49" s="99"/>
    </row>
    <row r="50" spans="1:4">
      <c r="A50" s="64" t="s">
        <v>868</v>
      </c>
      <c r="B50" s="56"/>
      <c r="D50" s="99"/>
    </row>
    <row r="51" spans="1:4">
      <c r="A51" s="57" t="s">
        <v>350</v>
      </c>
      <c r="B51" s="56"/>
      <c r="D51" s="99"/>
    </row>
    <row r="52" spans="1:4">
      <c r="A52" s="64" t="s">
        <v>187</v>
      </c>
      <c r="B52" s="54"/>
    </row>
    <row r="53" spans="1:4">
      <c r="A53" s="54"/>
      <c r="B53" s="54"/>
    </row>
    <row r="54" spans="1:4">
      <c r="A54" s="54"/>
      <c r="B54" s="54"/>
    </row>
    <row r="55" spans="1:4">
      <c r="A55" s="54"/>
      <c r="B55" s="54"/>
    </row>
    <row r="56" spans="1:4">
      <c r="A56" s="54"/>
      <c r="B56" s="54"/>
    </row>
    <row r="57" spans="1:4">
      <c r="A57" s="54"/>
      <c r="B57" s="54"/>
    </row>
    <row r="58" spans="1:4">
      <c r="A58" s="54"/>
      <c r="B58" s="54"/>
    </row>
    <row r="59" spans="1:4">
      <c r="A59" s="54"/>
      <c r="B59" s="54"/>
    </row>
    <row r="60" spans="1:4">
      <c r="A60" s="54"/>
      <c r="B60" s="54"/>
    </row>
    <row r="61" spans="1:4">
      <c r="A61" s="54"/>
      <c r="B61" s="54"/>
    </row>
    <row r="62" spans="1:4">
      <c r="A62" s="54"/>
      <c r="B62" s="54"/>
    </row>
    <row r="63" spans="1:4">
      <c r="A63" s="54"/>
      <c r="B63" s="54"/>
    </row>
    <row r="64" spans="1:4">
      <c r="A64" s="54"/>
      <c r="B64" s="54"/>
    </row>
    <row r="65" spans="1:2">
      <c r="A65" s="54"/>
      <c r="B65" s="54"/>
    </row>
    <row r="66" spans="1:2">
      <c r="A66" s="54"/>
      <c r="B66" s="54"/>
    </row>
    <row r="67" spans="1:2">
      <c r="A67" s="54"/>
      <c r="B67" s="54"/>
    </row>
    <row r="68" spans="1:2">
      <c r="A68" s="54"/>
      <c r="B68" s="54"/>
    </row>
    <row r="69" spans="1:2">
      <c r="A69" s="54"/>
      <c r="B69" s="54"/>
    </row>
    <row r="70" spans="1:2">
      <c r="A70" s="54"/>
      <c r="B70" s="54"/>
    </row>
    <row r="71" spans="1:2">
      <c r="A71" s="54"/>
      <c r="B71" s="54"/>
    </row>
    <row r="72" spans="1:2">
      <c r="A72" s="54"/>
      <c r="B72" s="54"/>
    </row>
    <row r="73" spans="1:2">
      <c r="A73" s="54"/>
      <c r="B73" s="54"/>
    </row>
    <row r="74" spans="1:2">
      <c r="A74" s="54"/>
      <c r="B74" s="54"/>
    </row>
    <row r="75" spans="1:2">
      <c r="A75" s="54"/>
      <c r="B75" s="54"/>
    </row>
    <row r="76" spans="1:2">
      <c r="A76" s="54"/>
      <c r="B76" s="54"/>
    </row>
    <row r="77" spans="1:2">
      <c r="A77" s="54"/>
      <c r="B77" s="54"/>
    </row>
    <row r="78" spans="1:2">
      <c r="A78" s="54"/>
      <c r="B78" s="54"/>
    </row>
    <row r="79" spans="1:2">
      <c r="A79" s="54"/>
      <c r="B79" s="54"/>
    </row>
    <row r="80" spans="1:2">
      <c r="A80" s="54"/>
      <c r="B80" s="54"/>
    </row>
    <row r="81" spans="1:2">
      <c r="A81" s="54"/>
      <c r="B81" s="54"/>
    </row>
    <row r="82" spans="1:2">
      <c r="A82" s="54"/>
      <c r="B82" s="54"/>
    </row>
    <row r="83" spans="1:2">
      <c r="A83" s="54"/>
      <c r="B83" s="54"/>
    </row>
    <row r="84" spans="1:2">
      <c r="A84" s="54"/>
      <c r="B84" s="54"/>
    </row>
    <row r="85" spans="1:2">
      <c r="A85" s="54"/>
      <c r="B85" s="54"/>
    </row>
    <row r="86" spans="1:2">
      <c r="A86" s="54"/>
      <c r="B86" s="54"/>
    </row>
    <row r="87" spans="1:2">
      <c r="A87" s="54"/>
      <c r="B87" s="54"/>
    </row>
    <row r="88" spans="1:2">
      <c r="A88" s="54"/>
      <c r="B88" s="54"/>
    </row>
    <row r="89" spans="1:2">
      <c r="A89" s="54"/>
      <c r="B89" s="54"/>
    </row>
    <row r="90" spans="1:2">
      <c r="A90" s="54"/>
      <c r="B90" s="54"/>
    </row>
    <row r="91" spans="1:2">
      <c r="A91" s="54"/>
      <c r="B91" s="54"/>
    </row>
    <row r="92" spans="1:2">
      <c r="A92" s="54"/>
      <c r="B92" s="54"/>
    </row>
    <row r="93" spans="1:2">
      <c r="A93" s="54"/>
      <c r="B93" s="54"/>
    </row>
    <row r="94" spans="1:2">
      <c r="A94" s="54"/>
      <c r="B94" s="54"/>
    </row>
    <row r="95" spans="1:2">
      <c r="A95" s="54"/>
      <c r="B95" s="54"/>
    </row>
    <row r="96" spans="1:2">
      <c r="A96" s="54"/>
      <c r="B96" s="54"/>
    </row>
    <row r="97" spans="1:2">
      <c r="A97" s="54"/>
      <c r="B97" s="54"/>
    </row>
    <row r="98" spans="1:2">
      <c r="A98" s="54"/>
      <c r="B98" s="54"/>
    </row>
    <row r="99" spans="1:2">
      <c r="A99" s="54"/>
      <c r="B99" s="54"/>
    </row>
    <row r="100" spans="1:2">
      <c r="A100" s="54"/>
      <c r="B100" s="54"/>
    </row>
    <row r="101" spans="1:2">
      <c r="A101" s="54"/>
      <c r="B101" s="54"/>
    </row>
    <row r="102" spans="1:2">
      <c r="A102" s="54"/>
      <c r="B102" s="54"/>
    </row>
    <row r="103" spans="1:2">
      <c r="A103" s="54"/>
      <c r="B103" s="54"/>
    </row>
    <row r="104" spans="1:2">
      <c r="A104" s="54"/>
      <c r="B104" s="54"/>
    </row>
    <row r="105" spans="1:2">
      <c r="A105" s="54"/>
      <c r="B105" s="54"/>
    </row>
    <row r="106" spans="1:2">
      <c r="A106" s="54"/>
      <c r="B106" s="54"/>
    </row>
    <row r="107" spans="1:2">
      <c r="A107" s="54"/>
      <c r="B107" s="54"/>
    </row>
    <row r="108" spans="1:2">
      <c r="A108" s="54"/>
      <c r="B108" s="54"/>
    </row>
    <row r="109" spans="1:2">
      <c r="A109" s="54"/>
      <c r="B109" s="54"/>
    </row>
    <row r="110" spans="1:2">
      <c r="A110" s="54"/>
      <c r="B110" s="54"/>
    </row>
    <row r="111" spans="1:2">
      <c r="A111" s="54"/>
      <c r="B111" s="54"/>
    </row>
  </sheetData>
  <sheetProtection sheet="1" objects="1" scenarios="1"/>
  <printOptions horizontalCentered="1"/>
  <pageMargins left="0.98402777777777795" right="0.78749999999999998" top="0.78749999999999998" bottom="0.78749999999999998" header="0.51180555555555496" footer="0.51180555555555496"/>
  <pageSetup paperSize="9" scale="75" firstPageNumber="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4465B286016A944FA59EFDA1B18CA8C7" ma:contentTypeVersion="2" ma:contentTypeDescription="Crie um novo documento." ma:contentTypeScope="" ma:versionID="791b72ee346c1160cab85f51766d001b">
  <xsd:schema xmlns:xsd="http://www.w3.org/2001/XMLSchema" xmlns:xs="http://www.w3.org/2001/XMLSchema" xmlns:p="http://schemas.microsoft.com/office/2006/metadata/properties" xmlns:ns2="a824eecb-2f08-4825-93d9-113b4918351f" targetNamespace="http://schemas.microsoft.com/office/2006/metadata/properties" ma:root="true" ma:fieldsID="0efa73cea9e35526a344ad4d3c5e7260" ns2:_="">
    <xsd:import namespace="a824eecb-2f08-4825-93d9-113b4918351f"/>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824eecb-2f08-4825-93d9-113b4918351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B6121F9-0612-41B9-9B1A-06C3DA00A50A}"/>
</file>

<file path=customXml/itemProps2.xml><?xml version="1.0" encoding="utf-8"?>
<ds:datastoreItem xmlns:ds="http://schemas.openxmlformats.org/officeDocument/2006/customXml" ds:itemID="{81F62089-345D-4AF7-8CF2-49DDC7A27108}"/>
</file>

<file path=customXml/itemProps3.xml><?xml version="1.0" encoding="utf-8"?>
<ds:datastoreItem xmlns:ds="http://schemas.openxmlformats.org/officeDocument/2006/customXml" ds:itemID="{989EBC32-D185-47CC-8DF2-2AB6CB5E1C9D}"/>
</file>

<file path=docProps/app.xml><?xml version="1.0" encoding="utf-8"?>
<Properties xmlns="http://schemas.openxmlformats.org/officeDocument/2006/extended-properties" xmlns:vt="http://schemas.openxmlformats.org/officeDocument/2006/docPropsVTypes">
  <Template/>
  <TotalTime>7880</TotalTime>
  <Application>Microsoft Excel</Application>
  <DocSecurity>0</DocSecurity>
  <ScaleCrop>false</ScaleCrop>
  <HeadingPairs>
    <vt:vector size="4" baseType="variant">
      <vt:variant>
        <vt:lpstr>Planilhas</vt:lpstr>
      </vt:variant>
      <vt:variant>
        <vt:i4>5</vt:i4>
      </vt:variant>
      <vt:variant>
        <vt:lpstr>Intervalos Nomeados</vt:lpstr>
      </vt:variant>
      <vt:variant>
        <vt:i4>4</vt:i4>
      </vt:variant>
    </vt:vector>
  </HeadingPairs>
  <TitlesOfParts>
    <vt:vector size="9" baseType="lpstr">
      <vt:lpstr>REFERÊNCIAS CULTURAIS</vt:lpstr>
      <vt:lpstr>BENS POR MUNICÍPIO</vt:lpstr>
      <vt:lpstr>BENS POR LOCALIDADE</vt:lpstr>
      <vt:lpstr>BENS POR NOME CONTROLADO</vt:lpstr>
      <vt:lpstr>FILTROS DE SELEÇÃO</vt:lpstr>
      <vt:lpstr>'REFERÊNCIAS CULTURAIS'!Excel_BuiltIn__FilterDatabase</vt:lpstr>
      <vt:lpstr>'REFERÊNCIAS CULTURAIS'!Excel_BuiltIn_Print_Area</vt:lpstr>
      <vt:lpstr>'REFERÊNCIAS CULTURAIS'!Excel_BuiltIn_Print_Titles</vt:lpstr>
      <vt:lpstr>'REFERÊNCIAS CULTURAIS'!Titulos_de_impressao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Adebal de Andrade Junior</dc:creator>
  <dc:description/>
  <cp:lastModifiedBy>Adebal de Andrade Junior</cp:lastModifiedBy>
  <cp:revision>553</cp:revision>
  <cp:lastPrinted>2019-08-16T09:53:05Z</cp:lastPrinted>
  <dcterms:created xsi:type="dcterms:W3CDTF">2019-02-15T09:37:57Z</dcterms:created>
  <dcterms:modified xsi:type="dcterms:W3CDTF">2019-11-11T16:46:51Z</dcterms:modified>
  <dc:language>pt-BR</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0x0101004465B286016A944FA59EFDA1B18CA8C7</vt:lpwstr>
  </property>
</Properties>
</file>